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5480" windowHeight="9345"/>
  </bookViews>
  <sheets>
    <sheet name="正式書單" sheetId="1" r:id="rId1"/>
    <sheet name="工作表1" sheetId="2" r:id="rId2"/>
  </sheets>
  <definedNames>
    <definedName name="_xlnm.Print_Area" localSheetId="0">正式書單!$A$1:$L$5130</definedName>
    <definedName name="_xlnm.Print_Titles" localSheetId="0">正式書單!$1:$2</definedName>
  </definedNames>
  <calcPr calcId="144525"/>
</workbook>
</file>

<file path=xl/calcChain.xml><?xml version="1.0" encoding="utf-8"?>
<calcChain xmlns="http://schemas.openxmlformats.org/spreadsheetml/2006/main">
  <c r="G5128" i="1" l="1"/>
  <c r="I3" i="1" l="1"/>
  <c r="L3" i="1"/>
  <c r="I4" i="1"/>
  <c r="L4" i="1"/>
  <c r="I5" i="1"/>
  <c r="L5" i="1"/>
  <c r="I6" i="1"/>
  <c r="L6" i="1"/>
  <c r="I7" i="1"/>
  <c r="L7" i="1"/>
  <c r="I8" i="1"/>
  <c r="L8" i="1"/>
  <c r="I9" i="1"/>
  <c r="L9" i="1"/>
  <c r="I10" i="1"/>
  <c r="L10" i="1"/>
  <c r="I11" i="1"/>
  <c r="L11" i="1"/>
  <c r="I12" i="1"/>
  <c r="L12" i="1"/>
  <c r="I13" i="1"/>
  <c r="L13" i="1"/>
  <c r="I14" i="1"/>
  <c r="L14" i="1"/>
  <c r="I15" i="1"/>
  <c r="L15" i="1"/>
  <c r="I16" i="1"/>
  <c r="L16" i="1"/>
  <c r="I17" i="1"/>
  <c r="L17" i="1"/>
  <c r="I18" i="1"/>
  <c r="L18" i="1"/>
  <c r="I19" i="1"/>
  <c r="L19" i="1"/>
  <c r="I20" i="1"/>
  <c r="L20" i="1"/>
  <c r="I21" i="1"/>
  <c r="L21" i="1"/>
  <c r="I22" i="1"/>
  <c r="L22" i="1"/>
  <c r="I23" i="1"/>
  <c r="L23" i="1"/>
  <c r="I24" i="1"/>
  <c r="L24" i="1"/>
  <c r="I25" i="1"/>
  <c r="L25" i="1"/>
  <c r="I26" i="1"/>
  <c r="L26" i="1"/>
  <c r="I27" i="1"/>
  <c r="L27" i="1"/>
  <c r="I28" i="1"/>
  <c r="L28" i="1"/>
  <c r="I29" i="1"/>
  <c r="L29" i="1"/>
  <c r="I30" i="1"/>
  <c r="L30" i="1"/>
  <c r="I31" i="1"/>
  <c r="L31" i="1"/>
  <c r="I32" i="1"/>
  <c r="L32" i="1"/>
  <c r="I33" i="1"/>
  <c r="L33" i="1"/>
  <c r="I34" i="1"/>
  <c r="L34" i="1"/>
  <c r="I35" i="1"/>
  <c r="L35" i="1"/>
  <c r="I36" i="1"/>
  <c r="L36" i="1"/>
  <c r="I37" i="1"/>
  <c r="L37" i="1"/>
  <c r="I38" i="1"/>
  <c r="L38" i="1"/>
  <c r="I39" i="1"/>
  <c r="L39" i="1"/>
  <c r="I40" i="1"/>
  <c r="L40" i="1"/>
  <c r="I41" i="1"/>
  <c r="L41" i="1"/>
  <c r="I42" i="1"/>
  <c r="L42" i="1"/>
  <c r="I43" i="1"/>
  <c r="L43" i="1"/>
  <c r="I44" i="1"/>
  <c r="L44" i="1"/>
  <c r="I45" i="1"/>
  <c r="L45" i="1"/>
  <c r="I46" i="1"/>
  <c r="L46" i="1"/>
  <c r="I47" i="1"/>
  <c r="L47" i="1"/>
  <c r="I48" i="1"/>
  <c r="L48" i="1"/>
  <c r="I49" i="1"/>
  <c r="L49" i="1"/>
  <c r="I50" i="1"/>
  <c r="L50" i="1"/>
  <c r="I51" i="1"/>
  <c r="L51" i="1"/>
  <c r="I52" i="1"/>
  <c r="L52" i="1"/>
  <c r="I53" i="1"/>
  <c r="L53" i="1"/>
  <c r="I54" i="1"/>
  <c r="L54" i="1"/>
  <c r="I55" i="1"/>
  <c r="L55" i="1"/>
  <c r="I56" i="1"/>
  <c r="L56" i="1"/>
  <c r="I57" i="1"/>
  <c r="L57" i="1"/>
  <c r="I58" i="1"/>
  <c r="L58" i="1"/>
  <c r="I59" i="1"/>
  <c r="L59" i="1"/>
  <c r="I60" i="1"/>
  <c r="L60" i="1"/>
  <c r="I61" i="1"/>
  <c r="L61" i="1"/>
  <c r="I62" i="1"/>
  <c r="L62" i="1"/>
  <c r="I63" i="1"/>
  <c r="L63" i="1"/>
  <c r="I64" i="1"/>
  <c r="L64" i="1"/>
  <c r="I65" i="1"/>
  <c r="L65" i="1"/>
  <c r="I66" i="1"/>
  <c r="L66" i="1"/>
  <c r="I67" i="1"/>
  <c r="L67" i="1"/>
  <c r="I68" i="1"/>
  <c r="L68" i="1"/>
  <c r="I69" i="1"/>
  <c r="L69" i="1"/>
  <c r="I70" i="1"/>
  <c r="L70" i="1"/>
  <c r="I71" i="1"/>
  <c r="L71" i="1"/>
  <c r="I72" i="1"/>
  <c r="L72" i="1"/>
  <c r="I73" i="1"/>
  <c r="L73" i="1"/>
  <c r="I74" i="1"/>
  <c r="L74" i="1"/>
  <c r="I75" i="1"/>
  <c r="L75" i="1"/>
  <c r="I76" i="1"/>
  <c r="L76" i="1"/>
  <c r="I77" i="1"/>
  <c r="L77" i="1"/>
  <c r="I78" i="1"/>
  <c r="L78" i="1"/>
  <c r="I79" i="1"/>
  <c r="L79" i="1"/>
  <c r="I80" i="1"/>
  <c r="L80" i="1"/>
  <c r="I81" i="1"/>
  <c r="L81" i="1"/>
  <c r="I82" i="1"/>
  <c r="L82" i="1"/>
  <c r="I83" i="1"/>
  <c r="L83" i="1"/>
  <c r="I84" i="1"/>
  <c r="L84" i="1"/>
  <c r="I85" i="1"/>
  <c r="L85" i="1"/>
  <c r="I86" i="1"/>
  <c r="L86" i="1"/>
  <c r="I87" i="1"/>
  <c r="L87" i="1"/>
  <c r="I88" i="1"/>
  <c r="L88" i="1"/>
  <c r="I89" i="1"/>
  <c r="L89" i="1"/>
  <c r="I90" i="1"/>
  <c r="L90" i="1"/>
  <c r="I91" i="1"/>
  <c r="L91" i="1"/>
  <c r="I92" i="1"/>
  <c r="L92" i="1"/>
  <c r="I93" i="1"/>
  <c r="L93" i="1"/>
  <c r="I94" i="1"/>
  <c r="L94" i="1"/>
  <c r="I95" i="1"/>
  <c r="L95" i="1"/>
  <c r="I96" i="1"/>
  <c r="L96" i="1"/>
  <c r="I97" i="1"/>
  <c r="L97" i="1"/>
  <c r="I98" i="1"/>
  <c r="L98" i="1"/>
  <c r="I99" i="1"/>
  <c r="L99" i="1"/>
  <c r="I100" i="1"/>
  <c r="L100" i="1"/>
  <c r="I101" i="1"/>
  <c r="L101" i="1"/>
  <c r="I102" i="1"/>
  <c r="L102" i="1"/>
  <c r="I103" i="1"/>
  <c r="L103" i="1"/>
  <c r="I104" i="1"/>
  <c r="L104" i="1"/>
  <c r="I105" i="1"/>
  <c r="L105" i="1"/>
  <c r="I106" i="1"/>
  <c r="L106" i="1"/>
  <c r="I107" i="1"/>
  <c r="L107" i="1"/>
  <c r="I108" i="1"/>
  <c r="L108" i="1"/>
  <c r="I109" i="1"/>
  <c r="L109" i="1"/>
  <c r="I110" i="1"/>
  <c r="L110" i="1"/>
  <c r="I111" i="1"/>
  <c r="L111" i="1"/>
  <c r="I112" i="1"/>
  <c r="L112" i="1"/>
  <c r="I113" i="1"/>
  <c r="L113" i="1"/>
  <c r="I114" i="1"/>
  <c r="L114" i="1"/>
  <c r="I115" i="1"/>
  <c r="L115" i="1"/>
  <c r="I116" i="1"/>
  <c r="L116" i="1"/>
  <c r="I117" i="1"/>
  <c r="L117" i="1"/>
  <c r="I118" i="1"/>
  <c r="L118" i="1"/>
  <c r="I119" i="1"/>
  <c r="L119" i="1"/>
  <c r="I120" i="1"/>
  <c r="L120" i="1"/>
  <c r="I121" i="1"/>
  <c r="L121" i="1"/>
  <c r="I122" i="1"/>
  <c r="L122" i="1"/>
  <c r="I123" i="1"/>
  <c r="L123" i="1"/>
  <c r="I124" i="1"/>
  <c r="L124" i="1"/>
  <c r="I125" i="1"/>
  <c r="L125" i="1"/>
  <c r="I126" i="1"/>
  <c r="L126" i="1"/>
  <c r="I127" i="1"/>
  <c r="L127" i="1"/>
  <c r="I128" i="1"/>
  <c r="L128" i="1"/>
  <c r="I129" i="1"/>
  <c r="L129" i="1"/>
  <c r="I130" i="1"/>
  <c r="L130" i="1"/>
  <c r="I131" i="1"/>
  <c r="L131" i="1"/>
  <c r="I132" i="1"/>
  <c r="L132" i="1"/>
  <c r="I133" i="1"/>
  <c r="L133" i="1"/>
  <c r="I134" i="1"/>
  <c r="L134" i="1"/>
  <c r="I135" i="1"/>
  <c r="L135" i="1"/>
  <c r="I136" i="1"/>
  <c r="L136" i="1"/>
  <c r="I137" i="1"/>
  <c r="L137" i="1"/>
  <c r="I138" i="1"/>
  <c r="L138" i="1"/>
  <c r="I139" i="1"/>
  <c r="L139" i="1"/>
  <c r="I140" i="1"/>
  <c r="L140" i="1"/>
  <c r="I141" i="1"/>
  <c r="L141" i="1"/>
  <c r="I142" i="1"/>
  <c r="L142" i="1"/>
  <c r="I143" i="1"/>
  <c r="L143" i="1"/>
  <c r="I144" i="1"/>
  <c r="L144" i="1"/>
  <c r="I145" i="1"/>
  <c r="L145" i="1"/>
  <c r="I146" i="1"/>
  <c r="L146" i="1"/>
  <c r="I147" i="1"/>
  <c r="L147" i="1"/>
  <c r="I148" i="1"/>
  <c r="L148" i="1"/>
  <c r="I149" i="1"/>
  <c r="L149" i="1"/>
  <c r="I150" i="1"/>
  <c r="L150" i="1"/>
  <c r="I151" i="1"/>
  <c r="L151" i="1"/>
  <c r="I152" i="1"/>
  <c r="L152" i="1"/>
  <c r="I153" i="1"/>
  <c r="L153" i="1"/>
  <c r="I154" i="1"/>
  <c r="L154" i="1"/>
  <c r="I155" i="1"/>
  <c r="L155" i="1"/>
  <c r="I156" i="1"/>
  <c r="L156" i="1"/>
  <c r="I157" i="1"/>
  <c r="L157" i="1"/>
  <c r="I158" i="1"/>
  <c r="L158" i="1"/>
  <c r="I159" i="1"/>
  <c r="L159" i="1"/>
  <c r="I160" i="1"/>
  <c r="L160" i="1"/>
  <c r="I161" i="1"/>
  <c r="L161" i="1"/>
  <c r="I162" i="1"/>
  <c r="L162" i="1"/>
  <c r="I163" i="1"/>
  <c r="L163" i="1"/>
  <c r="I164" i="1"/>
  <c r="L164" i="1"/>
  <c r="I165" i="1"/>
  <c r="L165" i="1"/>
  <c r="I166" i="1"/>
  <c r="L166" i="1"/>
  <c r="I167" i="1"/>
  <c r="L167" i="1"/>
  <c r="I168" i="1"/>
  <c r="L168" i="1"/>
  <c r="I169" i="1"/>
  <c r="L169" i="1"/>
  <c r="I170" i="1"/>
  <c r="L170" i="1"/>
  <c r="I171" i="1"/>
  <c r="L171" i="1"/>
  <c r="I172" i="1"/>
  <c r="L172" i="1"/>
  <c r="I173" i="1"/>
  <c r="L173" i="1"/>
  <c r="I174" i="1"/>
  <c r="L174" i="1"/>
  <c r="I175" i="1"/>
  <c r="L175" i="1"/>
  <c r="I176" i="1"/>
  <c r="L176" i="1"/>
  <c r="I177" i="1"/>
  <c r="L177" i="1"/>
  <c r="I178" i="1"/>
  <c r="L178" i="1"/>
  <c r="I179" i="1"/>
  <c r="L179" i="1"/>
  <c r="I180" i="1"/>
  <c r="L180" i="1"/>
  <c r="I181" i="1"/>
  <c r="L181" i="1"/>
  <c r="I182" i="1"/>
  <c r="L182" i="1"/>
  <c r="I183" i="1"/>
  <c r="L183" i="1"/>
  <c r="I184" i="1"/>
  <c r="L184" i="1"/>
  <c r="I185" i="1"/>
  <c r="L185" i="1"/>
  <c r="I186" i="1"/>
  <c r="L186" i="1"/>
  <c r="I187" i="1"/>
  <c r="L187" i="1"/>
  <c r="I188" i="1"/>
  <c r="L188" i="1"/>
  <c r="I189" i="1"/>
  <c r="L189" i="1"/>
  <c r="I190" i="1"/>
  <c r="L190" i="1"/>
  <c r="I191" i="1"/>
  <c r="L191" i="1"/>
  <c r="I192" i="1"/>
  <c r="L192" i="1"/>
  <c r="I193" i="1"/>
  <c r="L193" i="1"/>
  <c r="I194" i="1"/>
  <c r="L194" i="1"/>
  <c r="I195" i="1"/>
  <c r="L195" i="1"/>
  <c r="I196" i="1"/>
  <c r="L196" i="1"/>
  <c r="I197" i="1"/>
  <c r="L197" i="1"/>
  <c r="I198" i="1"/>
  <c r="L198" i="1"/>
  <c r="I199" i="1"/>
  <c r="L199" i="1"/>
  <c r="I200" i="1"/>
  <c r="L200" i="1"/>
  <c r="I201" i="1"/>
  <c r="L201" i="1"/>
  <c r="I202" i="1"/>
  <c r="L202" i="1"/>
  <c r="I203" i="1"/>
  <c r="L203" i="1"/>
  <c r="I204" i="1"/>
  <c r="L204" i="1"/>
  <c r="I205" i="1"/>
  <c r="L205" i="1"/>
  <c r="I206" i="1"/>
  <c r="L206" i="1"/>
  <c r="I207" i="1"/>
  <c r="L207" i="1"/>
  <c r="I208" i="1"/>
  <c r="L208" i="1"/>
  <c r="I209" i="1"/>
  <c r="L209" i="1"/>
  <c r="I210" i="1"/>
  <c r="L210" i="1"/>
  <c r="I211" i="1"/>
  <c r="L211" i="1"/>
  <c r="I212" i="1"/>
  <c r="L212" i="1"/>
  <c r="I213" i="1"/>
  <c r="L213" i="1"/>
  <c r="I214" i="1"/>
  <c r="L214" i="1"/>
  <c r="I215" i="1"/>
  <c r="L215" i="1"/>
  <c r="I216" i="1"/>
  <c r="L216" i="1"/>
  <c r="I217" i="1"/>
  <c r="L217" i="1"/>
  <c r="I218" i="1"/>
  <c r="L218" i="1"/>
  <c r="I219" i="1"/>
  <c r="L219" i="1"/>
  <c r="I220" i="1"/>
  <c r="L220" i="1"/>
  <c r="I221" i="1"/>
  <c r="L221" i="1"/>
  <c r="I222" i="1"/>
  <c r="L222" i="1"/>
  <c r="I223" i="1"/>
  <c r="L223" i="1"/>
  <c r="I224" i="1"/>
  <c r="L224" i="1"/>
  <c r="I225" i="1"/>
  <c r="L225" i="1"/>
  <c r="I226" i="1"/>
  <c r="L226" i="1"/>
  <c r="I227" i="1"/>
  <c r="L227" i="1"/>
  <c r="I228" i="1"/>
  <c r="L228" i="1"/>
  <c r="I229" i="1"/>
  <c r="L229" i="1"/>
  <c r="I230" i="1"/>
  <c r="L230" i="1"/>
  <c r="I231" i="1"/>
  <c r="L231" i="1"/>
  <c r="I232" i="1"/>
  <c r="L232" i="1"/>
  <c r="I233" i="1"/>
  <c r="L233" i="1"/>
  <c r="I234" i="1"/>
  <c r="L234" i="1"/>
  <c r="I235" i="1"/>
  <c r="L235" i="1"/>
  <c r="I236" i="1"/>
  <c r="L236" i="1"/>
  <c r="I237" i="1"/>
  <c r="L237" i="1"/>
  <c r="I238" i="1"/>
  <c r="L238" i="1"/>
  <c r="I239" i="1"/>
  <c r="L239" i="1"/>
  <c r="I240" i="1"/>
  <c r="L240" i="1"/>
  <c r="I241" i="1"/>
  <c r="L241" i="1"/>
  <c r="I242" i="1"/>
  <c r="L242" i="1"/>
  <c r="I243" i="1"/>
  <c r="L243" i="1"/>
  <c r="I244" i="1"/>
  <c r="L244" i="1"/>
  <c r="I245" i="1"/>
  <c r="L245" i="1"/>
  <c r="I246" i="1"/>
  <c r="L246" i="1"/>
  <c r="I247" i="1"/>
  <c r="L247" i="1"/>
  <c r="I248" i="1"/>
  <c r="L248" i="1"/>
  <c r="I249" i="1"/>
  <c r="L249" i="1"/>
  <c r="I250" i="1"/>
  <c r="L250" i="1"/>
  <c r="I251" i="1"/>
  <c r="L251" i="1"/>
  <c r="I252" i="1"/>
  <c r="L252" i="1"/>
  <c r="I253" i="1"/>
  <c r="L253" i="1"/>
  <c r="I254" i="1"/>
  <c r="L254" i="1"/>
  <c r="I255" i="1"/>
  <c r="L255" i="1"/>
  <c r="I256" i="1"/>
  <c r="L256" i="1"/>
  <c r="I257" i="1"/>
  <c r="L257" i="1"/>
  <c r="I258" i="1"/>
  <c r="L258" i="1"/>
  <c r="I259" i="1"/>
  <c r="L259" i="1"/>
  <c r="I260" i="1"/>
  <c r="L260" i="1"/>
  <c r="I261" i="1"/>
  <c r="L261" i="1"/>
  <c r="I262" i="1"/>
  <c r="L262" i="1"/>
  <c r="I263" i="1"/>
  <c r="L263" i="1"/>
  <c r="I264" i="1"/>
  <c r="L264" i="1"/>
  <c r="I265" i="1"/>
  <c r="L265" i="1"/>
  <c r="I266" i="1"/>
  <c r="L266" i="1"/>
  <c r="I267" i="1"/>
  <c r="L267" i="1"/>
  <c r="I268" i="1"/>
  <c r="L268" i="1"/>
  <c r="I269" i="1"/>
  <c r="L269" i="1"/>
  <c r="I270" i="1"/>
  <c r="L270" i="1"/>
  <c r="I271" i="1"/>
  <c r="L271" i="1"/>
  <c r="I272" i="1"/>
  <c r="L272" i="1"/>
  <c r="I273" i="1"/>
  <c r="L273" i="1"/>
  <c r="I274" i="1"/>
  <c r="L274" i="1"/>
  <c r="I275" i="1"/>
  <c r="L275" i="1"/>
  <c r="I276" i="1"/>
  <c r="L276" i="1"/>
  <c r="I277" i="1"/>
  <c r="L277" i="1"/>
  <c r="I278" i="1"/>
  <c r="L278" i="1"/>
  <c r="I279" i="1"/>
  <c r="L279" i="1"/>
  <c r="I280" i="1"/>
  <c r="L280" i="1"/>
  <c r="I281" i="1"/>
  <c r="L281" i="1"/>
  <c r="I282" i="1"/>
  <c r="L282" i="1"/>
  <c r="I283" i="1"/>
  <c r="L283" i="1"/>
  <c r="I284" i="1"/>
  <c r="L284" i="1"/>
  <c r="I285" i="1"/>
  <c r="L285" i="1"/>
  <c r="I286" i="1"/>
  <c r="L286" i="1"/>
  <c r="I287" i="1"/>
  <c r="L287" i="1"/>
  <c r="I288" i="1"/>
  <c r="L288" i="1"/>
  <c r="I289" i="1"/>
  <c r="L289" i="1"/>
  <c r="I290" i="1"/>
  <c r="L290" i="1"/>
  <c r="I291" i="1"/>
  <c r="L291" i="1"/>
  <c r="I292" i="1"/>
  <c r="L292" i="1"/>
  <c r="I293" i="1"/>
  <c r="L293" i="1"/>
  <c r="I294" i="1"/>
  <c r="L294" i="1"/>
  <c r="I295" i="1"/>
  <c r="L295" i="1"/>
  <c r="I296" i="1"/>
  <c r="L296" i="1"/>
  <c r="I297" i="1"/>
  <c r="L297" i="1"/>
  <c r="I298" i="1"/>
  <c r="L298" i="1"/>
  <c r="I299" i="1"/>
  <c r="L299" i="1"/>
  <c r="I300" i="1"/>
  <c r="L300" i="1"/>
  <c r="I301" i="1"/>
  <c r="L301" i="1"/>
  <c r="I302" i="1"/>
  <c r="L302" i="1"/>
  <c r="I303" i="1"/>
  <c r="L303" i="1"/>
  <c r="I304" i="1"/>
  <c r="L304" i="1"/>
  <c r="I305" i="1"/>
  <c r="L305" i="1"/>
  <c r="I306" i="1"/>
  <c r="L306" i="1"/>
  <c r="I307" i="1"/>
  <c r="L307" i="1"/>
  <c r="I308" i="1"/>
  <c r="L308" i="1"/>
  <c r="I309" i="1"/>
  <c r="L309" i="1"/>
  <c r="I310" i="1"/>
  <c r="L310" i="1"/>
  <c r="I311" i="1"/>
  <c r="L311" i="1"/>
  <c r="I312" i="1"/>
  <c r="L312" i="1"/>
  <c r="I313" i="1"/>
  <c r="L313" i="1"/>
  <c r="I314" i="1"/>
  <c r="L314" i="1"/>
  <c r="I315" i="1"/>
  <c r="L315" i="1"/>
  <c r="I316" i="1"/>
  <c r="L316" i="1"/>
  <c r="I317" i="1"/>
  <c r="L317" i="1"/>
  <c r="I318" i="1"/>
  <c r="L318" i="1"/>
  <c r="I319" i="1"/>
  <c r="L319" i="1"/>
  <c r="I320" i="1"/>
  <c r="L320" i="1"/>
  <c r="I321" i="1"/>
  <c r="L321" i="1"/>
  <c r="I322" i="1"/>
  <c r="L322" i="1"/>
  <c r="I323" i="1"/>
  <c r="L323" i="1"/>
  <c r="I324" i="1"/>
  <c r="L324" i="1"/>
  <c r="I325" i="1"/>
  <c r="L325" i="1"/>
  <c r="I326" i="1"/>
  <c r="L326" i="1"/>
  <c r="I327" i="1"/>
  <c r="L327" i="1"/>
  <c r="I328" i="1"/>
  <c r="L328" i="1"/>
  <c r="I329" i="1"/>
  <c r="L329" i="1"/>
  <c r="I330" i="1"/>
  <c r="L330" i="1"/>
  <c r="I331" i="1"/>
  <c r="L331" i="1"/>
  <c r="I332" i="1"/>
  <c r="L332" i="1"/>
  <c r="I333" i="1"/>
  <c r="L333" i="1"/>
  <c r="I334" i="1"/>
  <c r="L334" i="1"/>
  <c r="I335" i="1"/>
  <c r="L335" i="1"/>
  <c r="I336" i="1"/>
  <c r="L336" i="1"/>
  <c r="I337" i="1"/>
  <c r="L337" i="1"/>
  <c r="I338" i="1"/>
  <c r="L338" i="1"/>
  <c r="I339" i="1"/>
  <c r="L339" i="1"/>
  <c r="I340" i="1"/>
  <c r="L340" i="1"/>
  <c r="I341" i="1"/>
  <c r="L341" i="1"/>
  <c r="I342" i="1"/>
  <c r="L342" i="1"/>
  <c r="I343" i="1"/>
  <c r="L343" i="1"/>
  <c r="I344" i="1"/>
  <c r="L344" i="1"/>
  <c r="I345" i="1"/>
  <c r="L345" i="1"/>
  <c r="I346" i="1"/>
  <c r="L346" i="1"/>
  <c r="I347" i="1"/>
  <c r="L347" i="1"/>
  <c r="I348" i="1"/>
  <c r="L348" i="1"/>
  <c r="I349" i="1"/>
  <c r="L349" i="1"/>
  <c r="I350" i="1"/>
  <c r="L350" i="1"/>
  <c r="I351" i="1"/>
  <c r="L351" i="1"/>
  <c r="I352" i="1"/>
  <c r="L352" i="1"/>
  <c r="I353" i="1"/>
  <c r="L353" i="1"/>
  <c r="I354" i="1"/>
  <c r="L354" i="1"/>
  <c r="I355" i="1"/>
  <c r="L355" i="1"/>
  <c r="I356" i="1"/>
  <c r="L356" i="1"/>
  <c r="I357" i="1"/>
  <c r="L357" i="1"/>
  <c r="I358" i="1"/>
  <c r="L358" i="1"/>
  <c r="I359" i="1"/>
  <c r="L359" i="1"/>
  <c r="I360" i="1"/>
  <c r="L360" i="1"/>
  <c r="I361" i="1"/>
  <c r="L361" i="1"/>
  <c r="I362" i="1"/>
  <c r="L362" i="1"/>
  <c r="I363" i="1"/>
  <c r="L363" i="1"/>
  <c r="I364" i="1"/>
  <c r="L364" i="1"/>
  <c r="I365" i="1"/>
  <c r="L365" i="1"/>
  <c r="I366" i="1"/>
  <c r="L366" i="1"/>
  <c r="I367" i="1"/>
  <c r="L367" i="1"/>
  <c r="I368" i="1"/>
  <c r="L368" i="1"/>
  <c r="I369" i="1"/>
  <c r="L369" i="1"/>
  <c r="I370" i="1"/>
  <c r="L370" i="1"/>
  <c r="I371" i="1"/>
  <c r="L371" i="1"/>
  <c r="I372" i="1"/>
  <c r="L372" i="1"/>
  <c r="I373" i="1"/>
  <c r="L373" i="1"/>
  <c r="I374" i="1"/>
  <c r="L374" i="1"/>
  <c r="I375" i="1"/>
  <c r="L375" i="1"/>
  <c r="I376" i="1"/>
  <c r="L376" i="1"/>
  <c r="I377" i="1"/>
  <c r="L377" i="1"/>
  <c r="I378" i="1"/>
  <c r="L378" i="1"/>
  <c r="I379" i="1"/>
  <c r="L379" i="1"/>
  <c r="I380" i="1"/>
  <c r="L380" i="1"/>
  <c r="I381" i="1"/>
  <c r="L381" i="1"/>
  <c r="I382" i="1"/>
  <c r="L382" i="1"/>
  <c r="I383" i="1"/>
  <c r="L383" i="1"/>
  <c r="I384" i="1"/>
  <c r="L384" i="1"/>
  <c r="I385" i="1"/>
  <c r="L385" i="1"/>
  <c r="I386" i="1"/>
  <c r="L386" i="1"/>
  <c r="I387" i="1"/>
  <c r="L387" i="1"/>
  <c r="I388" i="1"/>
  <c r="L388" i="1"/>
  <c r="I389" i="1"/>
  <c r="L389" i="1"/>
  <c r="I390" i="1"/>
  <c r="L390" i="1"/>
  <c r="I391" i="1"/>
  <c r="L391" i="1"/>
  <c r="I392" i="1"/>
  <c r="L392" i="1"/>
  <c r="I393" i="1"/>
  <c r="L393" i="1"/>
  <c r="I394" i="1"/>
  <c r="L394" i="1"/>
  <c r="I395" i="1"/>
  <c r="L395" i="1"/>
  <c r="I396" i="1"/>
  <c r="L396" i="1"/>
  <c r="I397" i="1"/>
  <c r="L397" i="1"/>
  <c r="I398" i="1"/>
  <c r="L398" i="1"/>
  <c r="I399" i="1"/>
  <c r="L399" i="1"/>
  <c r="I400" i="1"/>
  <c r="L400" i="1"/>
  <c r="I401" i="1"/>
  <c r="L401" i="1"/>
  <c r="I402" i="1"/>
  <c r="L402" i="1"/>
  <c r="I403" i="1"/>
  <c r="L403" i="1"/>
  <c r="I404" i="1"/>
  <c r="L404" i="1"/>
  <c r="I405" i="1"/>
  <c r="L405" i="1"/>
  <c r="I406" i="1"/>
  <c r="L406" i="1"/>
  <c r="I407" i="1"/>
  <c r="L407" i="1"/>
  <c r="I408" i="1"/>
  <c r="L408" i="1"/>
  <c r="I409" i="1"/>
  <c r="L409" i="1"/>
  <c r="I410" i="1"/>
  <c r="L410" i="1"/>
  <c r="I411" i="1"/>
  <c r="L411" i="1"/>
  <c r="I412" i="1"/>
  <c r="L412" i="1"/>
  <c r="I413" i="1"/>
  <c r="L413" i="1"/>
  <c r="I414" i="1"/>
  <c r="L414" i="1"/>
  <c r="I415" i="1"/>
  <c r="L415" i="1"/>
  <c r="I416" i="1"/>
  <c r="L416" i="1"/>
  <c r="I417" i="1"/>
  <c r="L417" i="1"/>
  <c r="I418" i="1"/>
  <c r="L418" i="1"/>
  <c r="I419" i="1"/>
  <c r="L419" i="1"/>
  <c r="I420" i="1"/>
  <c r="L420" i="1"/>
  <c r="I421" i="1"/>
  <c r="L421" i="1"/>
  <c r="I422" i="1"/>
  <c r="L422" i="1"/>
  <c r="I423" i="1"/>
  <c r="L423" i="1"/>
  <c r="I424" i="1"/>
  <c r="L424" i="1"/>
  <c r="I425" i="1"/>
  <c r="L425" i="1"/>
  <c r="I426" i="1"/>
  <c r="L426" i="1"/>
  <c r="I427" i="1"/>
  <c r="L427" i="1"/>
  <c r="I428" i="1"/>
  <c r="L428" i="1"/>
  <c r="I429" i="1"/>
  <c r="L429" i="1"/>
  <c r="I430" i="1"/>
  <c r="L430" i="1"/>
  <c r="I431" i="1"/>
  <c r="L431" i="1"/>
  <c r="I432" i="1"/>
  <c r="L432" i="1"/>
  <c r="I433" i="1"/>
  <c r="L433" i="1"/>
  <c r="I434" i="1"/>
  <c r="L434" i="1"/>
  <c r="I435" i="1"/>
  <c r="L435" i="1"/>
  <c r="I436" i="1"/>
  <c r="L436" i="1"/>
  <c r="I437" i="1"/>
  <c r="L437" i="1"/>
  <c r="I438" i="1"/>
  <c r="L438" i="1"/>
  <c r="I439" i="1"/>
  <c r="L439" i="1"/>
  <c r="I440" i="1"/>
  <c r="L440" i="1"/>
  <c r="I441" i="1"/>
  <c r="L441" i="1"/>
  <c r="I442" i="1"/>
  <c r="L442" i="1"/>
  <c r="I443" i="1"/>
  <c r="L443" i="1"/>
  <c r="I444" i="1"/>
  <c r="L444" i="1"/>
  <c r="I445" i="1"/>
  <c r="L445" i="1"/>
  <c r="I446" i="1"/>
  <c r="L446" i="1"/>
  <c r="I447" i="1"/>
  <c r="L447" i="1"/>
  <c r="I448" i="1"/>
  <c r="L448" i="1"/>
  <c r="I449" i="1"/>
  <c r="L449" i="1"/>
  <c r="I450" i="1"/>
  <c r="L450" i="1"/>
  <c r="I451" i="1"/>
  <c r="L451" i="1"/>
  <c r="I452" i="1"/>
  <c r="L452" i="1"/>
  <c r="I453" i="1"/>
  <c r="L453" i="1"/>
  <c r="I454" i="1"/>
  <c r="L454" i="1"/>
  <c r="I455" i="1"/>
  <c r="L455" i="1"/>
  <c r="I456" i="1"/>
  <c r="L456" i="1"/>
  <c r="I457" i="1"/>
  <c r="L457" i="1"/>
  <c r="I458" i="1"/>
  <c r="L458" i="1"/>
  <c r="I459" i="1"/>
  <c r="L459" i="1"/>
  <c r="I460" i="1"/>
  <c r="L460" i="1"/>
  <c r="I461" i="1"/>
  <c r="L461" i="1"/>
  <c r="I462" i="1"/>
  <c r="L462" i="1"/>
  <c r="I463" i="1"/>
  <c r="L463" i="1"/>
  <c r="L524" i="1"/>
  <c r="I524" i="1"/>
  <c r="L5126" i="1"/>
  <c r="I5126" i="1"/>
  <c r="L5125" i="1"/>
  <c r="I5125" i="1"/>
  <c r="L5124" i="1"/>
  <c r="I5124" i="1"/>
  <c r="L5123" i="1"/>
  <c r="I5123" i="1"/>
  <c r="L5122" i="1"/>
  <c r="I5122" i="1"/>
  <c r="L5121" i="1"/>
  <c r="I5121" i="1"/>
  <c r="L5120" i="1"/>
  <c r="I5120" i="1"/>
  <c r="I5119" i="1"/>
  <c r="L5118" i="1"/>
  <c r="I5118" i="1"/>
  <c r="L5117" i="1"/>
  <c r="I5117" i="1"/>
  <c r="L5116" i="1"/>
  <c r="I5116" i="1"/>
  <c r="L5115" i="1"/>
  <c r="I5115" i="1"/>
  <c r="L5114" i="1"/>
  <c r="I5114" i="1"/>
  <c r="L5113" i="1"/>
  <c r="I5113" i="1"/>
  <c r="L5112" i="1"/>
  <c r="I5112" i="1"/>
  <c r="L5111" i="1"/>
  <c r="I5111" i="1"/>
  <c r="L5110" i="1"/>
  <c r="I5110" i="1"/>
  <c r="L5109" i="1"/>
  <c r="I5109" i="1"/>
  <c r="L5108" i="1"/>
  <c r="I5108" i="1"/>
  <c r="L5107" i="1"/>
  <c r="I5107" i="1"/>
  <c r="L5106" i="1"/>
  <c r="I5106" i="1"/>
  <c r="L5105" i="1"/>
  <c r="I5105" i="1"/>
  <c r="L5104" i="1"/>
  <c r="I5104" i="1"/>
  <c r="L5103" i="1"/>
  <c r="I5103" i="1"/>
  <c r="L5102" i="1"/>
  <c r="I5102" i="1"/>
  <c r="L5101" i="1"/>
  <c r="I5101" i="1"/>
  <c r="L5100" i="1"/>
  <c r="I5100" i="1"/>
  <c r="L5099" i="1"/>
  <c r="I5099" i="1"/>
  <c r="L5098" i="1"/>
  <c r="I5098" i="1"/>
  <c r="L5097" i="1"/>
  <c r="I5097" i="1"/>
  <c r="L5096" i="1"/>
  <c r="I5096" i="1"/>
  <c r="L5095" i="1"/>
  <c r="I5095" i="1"/>
  <c r="L5094" i="1"/>
  <c r="I5094" i="1"/>
  <c r="L5093" i="1"/>
  <c r="I5093" i="1"/>
  <c r="L5092" i="1"/>
  <c r="I5092" i="1"/>
  <c r="L5091" i="1"/>
  <c r="I5091" i="1"/>
  <c r="L5090" i="1"/>
  <c r="I5090" i="1"/>
  <c r="L5089" i="1"/>
  <c r="I5089" i="1"/>
  <c r="L5088" i="1"/>
  <c r="I5088" i="1"/>
  <c r="L5087" i="1"/>
  <c r="I5087" i="1"/>
  <c r="L5086" i="1"/>
  <c r="I5086" i="1"/>
  <c r="L5085" i="1"/>
  <c r="I5085" i="1"/>
  <c r="L5084" i="1"/>
  <c r="I5084" i="1"/>
  <c r="L5083" i="1"/>
  <c r="I5083" i="1"/>
  <c r="L5082" i="1"/>
  <c r="I5082" i="1"/>
  <c r="L5081" i="1"/>
  <c r="I5081" i="1"/>
  <c r="L5080" i="1"/>
  <c r="I5080" i="1"/>
  <c r="L5079" i="1"/>
  <c r="I5079" i="1"/>
  <c r="L5078" i="1"/>
  <c r="I5078" i="1"/>
  <c r="L5077" i="1"/>
  <c r="I5077" i="1"/>
  <c r="L5076" i="1"/>
  <c r="I5076" i="1"/>
  <c r="L5075" i="1"/>
  <c r="I5075" i="1"/>
  <c r="L5074" i="1"/>
  <c r="I5074" i="1"/>
  <c r="L5073" i="1"/>
  <c r="I5073" i="1"/>
  <c r="L5072" i="1"/>
  <c r="I5072" i="1"/>
  <c r="L5071" i="1"/>
  <c r="I5071" i="1"/>
  <c r="L5070" i="1"/>
  <c r="I5070" i="1"/>
  <c r="L5069" i="1"/>
  <c r="I5069" i="1"/>
  <c r="L5068" i="1"/>
  <c r="I5068" i="1"/>
  <c r="L5067" i="1"/>
  <c r="I5067" i="1"/>
  <c r="L5066" i="1"/>
  <c r="I5066" i="1"/>
  <c r="L5065" i="1"/>
  <c r="I5065" i="1"/>
  <c r="L5064" i="1"/>
  <c r="I5064" i="1"/>
  <c r="L5063" i="1"/>
  <c r="I5063" i="1"/>
  <c r="L5062" i="1"/>
  <c r="I5062" i="1"/>
  <c r="L5061" i="1"/>
  <c r="I5061" i="1"/>
  <c r="L5060" i="1"/>
  <c r="I5060" i="1"/>
  <c r="L5059" i="1"/>
  <c r="I5059" i="1"/>
  <c r="L5058" i="1"/>
  <c r="I5058" i="1"/>
  <c r="L5057" i="1"/>
  <c r="I5057" i="1"/>
  <c r="L5056" i="1"/>
  <c r="I5056" i="1"/>
  <c r="L5055" i="1"/>
  <c r="I5055" i="1"/>
  <c r="L5054" i="1"/>
  <c r="I5054" i="1"/>
  <c r="L5053" i="1"/>
  <c r="I5053" i="1"/>
  <c r="L5052" i="1"/>
  <c r="I5052" i="1"/>
  <c r="L5051" i="1"/>
  <c r="I5051" i="1"/>
  <c r="L5050" i="1"/>
  <c r="I5050" i="1"/>
  <c r="L5049" i="1"/>
  <c r="I5049" i="1"/>
  <c r="L5048" i="1"/>
  <c r="I5048" i="1"/>
  <c r="L5047" i="1"/>
  <c r="I5047" i="1"/>
  <c r="L5046" i="1"/>
  <c r="I5046" i="1"/>
  <c r="L5045" i="1"/>
  <c r="I5045" i="1"/>
  <c r="L5044" i="1"/>
  <c r="I5044" i="1"/>
  <c r="L5043" i="1"/>
  <c r="I5043" i="1"/>
  <c r="L5042" i="1"/>
  <c r="I5042" i="1"/>
  <c r="L5041" i="1"/>
  <c r="I5041" i="1"/>
  <c r="L5040" i="1"/>
  <c r="I5040" i="1"/>
  <c r="L5039" i="1"/>
  <c r="I5039" i="1"/>
  <c r="L5038" i="1"/>
  <c r="I5038" i="1"/>
  <c r="L5037" i="1"/>
  <c r="I5037" i="1"/>
  <c r="L5036" i="1"/>
  <c r="I5036" i="1"/>
  <c r="L5035" i="1"/>
  <c r="I5035" i="1"/>
  <c r="L5034" i="1"/>
  <c r="I5034" i="1"/>
  <c r="L5033" i="1"/>
  <c r="I5033" i="1"/>
  <c r="L5032" i="1"/>
  <c r="I5032" i="1"/>
  <c r="L5031" i="1"/>
  <c r="I5031" i="1"/>
  <c r="L5030" i="1"/>
  <c r="I5030" i="1"/>
  <c r="L5029" i="1"/>
  <c r="I5029" i="1"/>
  <c r="L5028" i="1"/>
  <c r="I5028" i="1"/>
  <c r="L5027" i="1"/>
  <c r="I5027" i="1"/>
  <c r="L5026" i="1"/>
  <c r="I5026" i="1"/>
  <c r="L5025" i="1"/>
  <c r="I5025" i="1"/>
  <c r="L5024" i="1"/>
  <c r="I5024" i="1"/>
  <c r="L5023" i="1"/>
  <c r="I5023" i="1"/>
  <c r="L5022" i="1"/>
  <c r="I5022" i="1"/>
  <c r="L5021" i="1"/>
  <c r="I5021" i="1"/>
  <c r="L5020" i="1"/>
  <c r="I5020" i="1"/>
  <c r="L5019" i="1"/>
  <c r="I5019" i="1"/>
  <c r="L5018" i="1"/>
  <c r="I5018" i="1"/>
  <c r="L5017" i="1"/>
  <c r="I5017" i="1"/>
  <c r="L5016" i="1"/>
  <c r="I5016" i="1"/>
  <c r="L5015" i="1"/>
  <c r="I5015" i="1"/>
  <c r="L5014" i="1"/>
  <c r="I5014" i="1"/>
  <c r="L5013" i="1"/>
  <c r="I5013" i="1"/>
  <c r="L5012" i="1"/>
  <c r="I5012" i="1"/>
  <c r="L5011" i="1"/>
  <c r="I5011" i="1"/>
  <c r="L5010" i="1"/>
  <c r="I5010" i="1"/>
  <c r="L5009" i="1"/>
  <c r="I5009" i="1"/>
  <c r="L5008" i="1"/>
  <c r="I5008" i="1"/>
  <c r="L5007" i="1"/>
  <c r="I5007" i="1"/>
  <c r="L5006" i="1"/>
  <c r="I5006" i="1"/>
  <c r="L5005" i="1"/>
  <c r="I5005" i="1"/>
  <c r="L5004" i="1"/>
  <c r="I5004" i="1"/>
  <c r="L5003" i="1"/>
  <c r="I5003" i="1"/>
  <c r="L5002" i="1"/>
  <c r="I5002" i="1"/>
  <c r="L5001" i="1"/>
  <c r="I5001" i="1"/>
  <c r="L5000" i="1"/>
  <c r="I5000" i="1"/>
  <c r="L4999" i="1"/>
  <c r="I4999" i="1"/>
  <c r="L4998" i="1"/>
  <c r="I4998" i="1"/>
  <c r="L4997" i="1"/>
  <c r="I4997" i="1"/>
  <c r="L4996" i="1"/>
  <c r="I4996" i="1"/>
  <c r="L4995" i="1"/>
  <c r="I4995" i="1"/>
  <c r="L4994" i="1"/>
  <c r="I4994" i="1"/>
  <c r="L4993" i="1"/>
  <c r="I4993" i="1"/>
  <c r="L4992" i="1"/>
  <c r="I4992" i="1"/>
  <c r="L4991" i="1"/>
  <c r="I4991" i="1"/>
  <c r="L4207" i="1"/>
  <c r="L2874" i="1"/>
  <c r="L4219" i="1"/>
  <c r="L1789" i="1"/>
  <c r="L970" i="1"/>
  <c r="L2515" i="1"/>
  <c r="L2514" i="1"/>
  <c r="L2146" i="1"/>
  <c r="L1967" i="1"/>
  <c r="L1959" i="1"/>
  <c r="L1820" i="1"/>
  <c r="L1506" i="1"/>
  <c r="L905" i="1"/>
  <c r="L1628" i="1"/>
  <c r="L1311" i="1"/>
  <c r="L2470" i="1"/>
  <c r="L2469" i="1"/>
  <c r="L4205" i="1"/>
  <c r="L2903" i="1"/>
  <c r="L1966" i="1"/>
  <c r="L476" i="1"/>
  <c r="L475" i="1"/>
  <c r="L4214" i="1"/>
  <c r="L2147" i="1"/>
  <c r="L1525" i="1"/>
  <c r="L1524" i="1"/>
  <c r="L1523" i="1"/>
  <c r="L1522" i="1"/>
  <c r="L1066" i="1"/>
  <c r="L4971" i="1"/>
  <c r="L4970" i="1"/>
  <c r="L746" i="1"/>
  <c r="L795" i="1"/>
  <c r="L804" i="1"/>
  <c r="L814" i="1"/>
  <c r="L857" i="1"/>
  <c r="L904" i="1"/>
  <c r="L954" i="1"/>
  <c r="L1038" i="1"/>
  <c r="L1213" i="1"/>
  <c r="L1294" i="1"/>
  <c r="L1309" i="1"/>
  <c r="L1352" i="1"/>
  <c r="L1455" i="1"/>
  <c r="L1478" i="1"/>
  <c r="L1489" i="1"/>
  <c r="L1507" i="1"/>
  <c r="L1511" i="1"/>
  <c r="L1529" i="1"/>
  <c r="L1521" i="1"/>
  <c r="L1629" i="1"/>
  <c r="L1627" i="1"/>
  <c r="L2007" i="1"/>
  <c r="L2082" i="1"/>
  <c r="L2110" i="1"/>
  <c r="L2140" i="1"/>
  <c r="L2134" i="1"/>
  <c r="L2131" i="1"/>
  <c r="L2148" i="1"/>
  <c r="L2182" i="1"/>
  <c r="L2206" i="1"/>
  <c r="L2205" i="1"/>
  <c r="L2215" i="1"/>
  <c r="L2418" i="1"/>
  <c r="L2544" i="1"/>
  <c r="L2625" i="1"/>
  <c r="L2706" i="1"/>
  <c r="L2970" i="1"/>
  <c r="L3077" i="1"/>
  <c r="L3076" i="1"/>
  <c r="L3075" i="1"/>
  <c r="L3074" i="1"/>
  <c r="L3144" i="1"/>
  <c r="L3143" i="1"/>
  <c r="L3295" i="1"/>
  <c r="L3824" i="1"/>
  <c r="L3901" i="1"/>
  <c r="L4012" i="1"/>
  <c r="L4087" i="1"/>
  <c r="L4206" i="1"/>
  <c r="L4216" i="1"/>
  <c r="L4215" i="1"/>
  <c r="L4212" i="1"/>
  <c r="L4225" i="1"/>
  <c r="L4224" i="1"/>
  <c r="L4218" i="1"/>
  <c r="L4217" i="1"/>
  <c r="L4259" i="1"/>
  <c r="L4258" i="1"/>
  <c r="L4257" i="1"/>
  <c r="L4564" i="1"/>
  <c r="L4593" i="1"/>
  <c r="L4588" i="1"/>
  <c r="L4605" i="1"/>
  <c r="L4604" i="1"/>
  <c r="L4603" i="1"/>
  <c r="L4602" i="1"/>
  <c r="L4636" i="1"/>
  <c r="L4635" i="1"/>
  <c r="L4634" i="1"/>
  <c r="L4678" i="1"/>
  <c r="L2610" i="1"/>
  <c r="L480" i="1"/>
  <c r="L485" i="1"/>
  <c r="L492" i="1"/>
  <c r="L518" i="1"/>
  <c r="L553" i="1"/>
  <c r="L554" i="1"/>
  <c r="L562" i="1"/>
  <c r="L566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94" i="1"/>
  <c r="L695" i="1"/>
  <c r="L697" i="1"/>
  <c r="L698" i="1"/>
  <c r="L701" i="1"/>
  <c r="L703" i="1"/>
  <c r="L705" i="1"/>
  <c r="L713" i="1"/>
  <c r="L737" i="1"/>
  <c r="L758" i="1"/>
  <c r="L759" i="1"/>
  <c r="L799" i="1"/>
  <c r="L811" i="1"/>
  <c r="L825" i="1"/>
  <c r="L836" i="1"/>
  <c r="L842" i="1"/>
  <c r="L856" i="1"/>
  <c r="L890" i="1"/>
  <c r="L891" i="1"/>
  <c r="L899" i="1"/>
  <c r="L902" i="1"/>
  <c r="L914" i="1"/>
  <c r="L933" i="1"/>
  <c r="L934" i="1"/>
  <c r="L945" i="1"/>
  <c r="L958" i="1"/>
  <c r="L960" i="1"/>
  <c r="L964" i="1"/>
  <c r="L972" i="1"/>
  <c r="L973" i="1"/>
  <c r="L1015" i="1"/>
  <c r="L1035" i="1"/>
  <c r="L1049" i="1"/>
  <c r="L1051" i="1"/>
  <c r="L1058" i="1"/>
  <c r="L1062" i="1"/>
  <c r="L1063" i="1"/>
  <c r="L1073" i="1"/>
  <c r="L1083" i="1"/>
  <c r="L1084" i="1"/>
  <c r="L1085" i="1"/>
  <c r="L1086" i="1"/>
  <c r="L1087" i="1"/>
  <c r="L1110" i="1"/>
  <c r="L1113" i="1"/>
  <c r="L1126" i="1"/>
  <c r="L1296" i="1"/>
  <c r="L1299" i="1"/>
  <c r="L1307" i="1"/>
  <c r="L1314" i="1"/>
  <c r="L1323" i="1"/>
  <c r="L1340" i="1"/>
  <c r="L1341" i="1"/>
  <c r="L1342" i="1"/>
  <c r="L1343" i="1"/>
  <c r="L1344" i="1"/>
  <c r="L1345" i="1"/>
  <c r="L1346" i="1"/>
  <c r="L1347" i="1"/>
  <c r="L1349" i="1"/>
  <c r="L1351" i="1"/>
  <c r="L1355" i="1"/>
  <c r="L1367" i="1"/>
  <c r="L1368" i="1"/>
  <c r="L1371" i="1"/>
  <c r="L1380" i="1"/>
  <c r="L1386" i="1"/>
  <c r="L1409" i="1"/>
  <c r="L1422" i="1"/>
  <c r="L1425" i="1"/>
  <c r="L1426" i="1"/>
  <c r="L1427" i="1"/>
  <c r="L1428" i="1"/>
  <c r="L1429" i="1"/>
  <c r="L1430" i="1"/>
  <c r="L1431" i="1"/>
  <c r="L1432" i="1"/>
  <c r="L1433" i="1"/>
  <c r="L1453" i="1"/>
  <c r="L1459" i="1"/>
  <c r="L1475" i="1"/>
  <c r="L1476" i="1"/>
  <c r="L1488" i="1"/>
  <c r="L1496" i="1"/>
  <c r="L1527" i="1"/>
  <c r="L1664" i="1"/>
  <c r="L1665" i="1"/>
  <c r="L1669" i="1"/>
  <c r="L1686" i="1"/>
  <c r="L1687" i="1"/>
  <c r="L1688" i="1"/>
  <c r="L1701" i="1"/>
  <c r="L1702" i="1"/>
  <c r="L1703" i="1"/>
  <c r="L1704" i="1"/>
  <c r="L1706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52" i="1"/>
  <c r="L1790" i="1"/>
  <c r="L1793" i="1"/>
  <c r="L1794" i="1"/>
  <c r="L1796" i="1"/>
  <c r="L1797" i="1"/>
  <c r="L1805" i="1"/>
  <c r="L1809" i="1"/>
  <c r="L1813" i="1"/>
  <c r="L1814" i="1"/>
  <c r="L1817" i="1"/>
  <c r="L1818" i="1"/>
  <c r="L1828" i="1"/>
  <c r="L1829" i="1"/>
  <c r="L1830" i="1"/>
  <c r="L1908" i="1"/>
  <c r="L1909" i="1"/>
  <c r="L1924" i="1"/>
  <c r="L1926" i="1"/>
  <c r="L1949" i="1"/>
  <c r="L1952" i="1"/>
  <c r="L1953" i="1"/>
  <c r="L1955" i="1"/>
  <c r="L1957" i="1"/>
  <c r="L1970" i="1"/>
  <c r="L2002" i="1"/>
  <c r="L2003" i="1"/>
  <c r="L2004" i="1"/>
  <c r="L2006" i="1"/>
  <c r="L2011" i="1"/>
  <c r="L2015" i="1"/>
  <c r="L2025" i="1"/>
  <c r="L2066" i="1"/>
  <c r="L2067" i="1"/>
  <c r="L2068" i="1"/>
  <c r="L2092" i="1"/>
  <c r="L2093" i="1"/>
  <c r="L2094" i="1"/>
  <c r="L2095" i="1"/>
  <c r="L2098" i="1"/>
  <c r="L2104" i="1"/>
  <c r="L2107" i="1"/>
  <c r="L2108" i="1"/>
  <c r="L2111" i="1"/>
  <c r="L2112" i="1"/>
  <c r="L2113" i="1"/>
  <c r="L2114" i="1"/>
  <c r="L2115" i="1"/>
  <c r="L2118" i="1"/>
  <c r="L2144" i="1"/>
  <c r="L2150" i="1"/>
  <c r="L2151" i="1"/>
  <c r="L2152" i="1"/>
  <c r="L2156" i="1"/>
  <c r="L2159" i="1"/>
  <c r="L2160" i="1"/>
  <c r="L2170" i="1"/>
  <c r="L2171" i="1"/>
  <c r="L2172" i="1"/>
  <c r="L2207" i="1"/>
  <c r="L2208" i="1"/>
  <c r="L2210" i="1"/>
  <c r="L2219" i="1"/>
  <c r="L2220" i="1"/>
  <c r="L2221" i="1"/>
  <c r="L2234" i="1"/>
  <c r="L2235" i="1"/>
  <c r="L2245" i="1"/>
  <c r="L2247" i="1"/>
  <c r="L2249" i="1"/>
  <c r="L2251" i="1"/>
  <c r="L2253" i="1"/>
  <c r="L2255" i="1"/>
  <c r="L2257" i="1"/>
  <c r="L2259" i="1"/>
  <c r="L2260" i="1"/>
  <c r="L2261" i="1"/>
  <c r="L2264" i="1"/>
  <c r="L2265" i="1"/>
  <c r="L2289" i="1"/>
  <c r="L2313" i="1"/>
  <c r="L2315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59" i="1"/>
  <c r="L2386" i="1"/>
  <c r="L2392" i="1"/>
  <c r="L2394" i="1"/>
  <c r="L2415" i="1"/>
  <c r="L2420" i="1"/>
  <c r="L2421" i="1"/>
  <c r="L2426" i="1"/>
  <c r="L2427" i="1"/>
  <c r="L2429" i="1"/>
  <c r="L2430" i="1"/>
  <c r="L2431" i="1"/>
  <c r="L2432" i="1"/>
  <c r="L2433" i="1"/>
  <c r="L2443" i="1"/>
  <c r="L2467" i="1"/>
  <c r="L2480" i="1"/>
  <c r="L2481" i="1"/>
  <c r="L2510" i="1"/>
  <c r="L2511" i="1"/>
  <c r="L2512" i="1"/>
  <c r="L2513" i="1"/>
  <c r="L2516" i="1"/>
  <c r="L2517" i="1"/>
  <c r="L2518" i="1"/>
  <c r="L2519" i="1"/>
  <c r="L2520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7" i="1"/>
  <c r="L2548" i="1"/>
  <c r="L2549" i="1"/>
  <c r="L2550" i="1"/>
  <c r="L2560" i="1"/>
  <c r="L2562" i="1"/>
  <c r="L2563" i="1"/>
  <c r="L2615" i="1"/>
  <c r="L2616" i="1"/>
  <c r="L2621" i="1"/>
  <c r="L2626" i="1"/>
  <c r="L2629" i="1"/>
  <c r="L2631" i="1"/>
  <c r="L2632" i="1"/>
  <c r="L2690" i="1"/>
  <c r="L2691" i="1"/>
  <c r="L2714" i="1"/>
  <c r="L2718" i="1"/>
  <c r="L2722" i="1"/>
  <c r="L2726" i="1"/>
  <c r="L2824" i="1"/>
  <c r="L2832" i="1"/>
  <c r="L2833" i="1"/>
  <c r="L2834" i="1"/>
  <c r="L2835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70" i="1"/>
  <c r="L2872" i="1"/>
  <c r="L2878" i="1"/>
  <c r="L2880" i="1"/>
  <c r="L2882" i="1"/>
  <c r="L2883" i="1"/>
  <c r="L2884" i="1"/>
  <c r="L2887" i="1"/>
  <c r="L2890" i="1"/>
  <c r="L2941" i="1"/>
  <c r="L2950" i="1"/>
  <c r="L2956" i="1"/>
  <c r="L2961" i="1"/>
  <c r="L2968" i="1"/>
  <c r="L2981" i="1"/>
  <c r="L2993" i="1"/>
  <c r="L2998" i="1"/>
  <c r="L3054" i="1"/>
  <c r="L3055" i="1"/>
  <c r="L3097" i="1"/>
  <c r="L3099" i="1"/>
  <c r="L3105" i="1"/>
  <c r="L3106" i="1"/>
  <c r="L3135" i="1"/>
  <c r="L3146" i="1"/>
  <c r="L3147" i="1"/>
  <c r="L3154" i="1"/>
  <c r="L3155" i="1"/>
  <c r="L3156" i="1"/>
  <c r="L3157" i="1"/>
  <c r="L3158" i="1"/>
  <c r="L3160" i="1"/>
  <c r="L3164" i="1"/>
  <c r="L3285" i="1"/>
  <c r="L3296" i="1"/>
  <c r="L3297" i="1"/>
  <c r="L3301" i="1"/>
  <c r="L3348" i="1"/>
  <c r="L3427" i="1"/>
  <c r="L3428" i="1"/>
  <c r="L3439" i="1"/>
  <c r="L3445" i="1"/>
  <c r="L3453" i="1"/>
  <c r="L3466" i="1"/>
  <c r="L3475" i="1"/>
  <c r="L3476" i="1"/>
  <c r="L3477" i="1"/>
  <c r="L3478" i="1"/>
  <c r="L3479" i="1"/>
  <c r="L3480" i="1"/>
  <c r="L3481" i="1"/>
  <c r="L3482" i="1"/>
  <c r="L3483" i="1"/>
  <c r="L3521" i="1"/>
  <c r="L3525" i="1"/>
  <c r="L3538" i="1"/>
  <c r="L3655" i="1"/>
  <c r="L3657" i="1"/>
  <c r="L3673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703" i="1"/>
  <c r="L3781" i="1"/>
  <c r="L3782" i="1"/>
  <c r="L3783" i="1"/>
  <c r="L3784" i="1"/>
  <c r="L3785" i="1"/>
  <c r="L3807" i="1"/>
  <c r="L3809" i="1"/>
  <c r="L3810" i="1"/>
  <c r="L3834" i="1"/>
  <c r="L3835" i="1"/>
  <c r="L3842" i="1"/>
  <c r="L3843" i="1"/>
  <c r="L3848" i="1"/>
  <c r="L3850" i="1"/>
  <c r="L3851" i="1"/>
  <c r="L3852" i="1"/>
  <c r="L3853" i="1"/>
  <c r="L3854" i="1"/>
  <c r="L3855" i="1"/>
  <c r="L3856" i="1"/>
  <c r="L3857" i="1"/>
  <c r="L4000" i="1"/>
  <c r="L4001" i="1"/>
  <c r="L4002" i="1"/>
  <c r="L4016" i="1"/>
  <c r="L4017" i="1"/>
  <c r="L4018" i="1"/>
  <c r="L4061" i="1"/>
  <c r="L4062" i="1"/>
  <c r="L4063" i="1"/>
  <c r="L4064" i="1"/>
  <c r="L4065" i="1"/>
  <c r="L4066" i="1"/>
  <c r="L4067" i="1"/>
  <c r="L4068" i="1"/>
  <c r="L4069" i="1"/>
  <c r="L4070" i="1"/>
  <c r="L4071" i="1"/>
  <c r="L4075" i="1"/>
  <c r="L4084" i="1"/>
  <c r="L4088" i="1"/>
  <c r="L4089" i="1"/>
  <c r="L4100" i="1"/>
  <c r="L4101" i="1"/>
  <c r="L4102" i="1"/>
  <c r="L4103" i="1"/>
  <c r="L4104" i="1"/>
  <c r="L4105" i="1"/>
  <c r="L4106" i="1"/>
  <c r="L4107" i="1"/>
  <c r="L4108" i="1"/>
  <c r="L4115" i="1"/>
  <c r="L4123" i="1"/>
  <c r="L4126" i="1"/>
  <c r="L4133" i="1"/>
  <c r="L4134" i="1"/>
  <c r="L4138" i="1"/>
  <c r="L4148" i="1"/>
  <c r="L4156" i="1"/>
  <c r="L4166" i="1"/>
  <c r="L4169" i="1"/>
  <c r="L4170" i="1"/>
  <c r="L4179" i="1"/>
  <c r="L4189" i="1"/>
  <c r="L4191" i="1"/>
  <c r="L4194" i="1"/>
  <c r="L4196" i="1"/>
  <c r="L4197" i="1"/>
  <c r="L4198" i="1"/>
  <c r="L4199" i="1"/>
  <c r="L4203" i="1"/>
  <c r="L4239" i="1"/>
  <c r="L4240" i="1"/>
  <c r="L4241" i="1"/>
  <c r="L4242" i="1"/>
  <c r="L4243" i="1"/>
  <c r="L4244" i="1"/>
  <c r="L4248" i="1"/>
  <c r="L4249" i="1"/>
  <c r="L4279" i="1"/>
  <c r="L4280" i="1"/>
  <c r="L4284" i="1"/>
  <c r="L4396" i="1"/>
  <c r="L4397" i="1"/>
  <c r="L4398" i="1"/>
  <c r="L4399" i="1"/>
  <c r="L4403" i="1"/>
  <c r="L4415" i="1"/>
  <c r="L4416" i="1"/>
  <c r="L4417" i="1"/>
  <c r="L4418" i="1"/>
  <c r="L4419" i="1"/>
  <c r="L4420" i="1"/>
  <c r="L4421" i="1"/>
  <c r="L4426" i="1"/>
  <c r="L4433" i="1"/>
  <c r="L4438" i="1"/>
  <c r="L4443" i="1"/>
  <c r="L4467" i="1"/>
  <c r="L4468" i="1"/>
  <c r="L4469" i="1"/>
  <c r="L4474" i="1"/>
  <c r="L4475" i="1"/>
  <c r="L4476" i="1"/>
  <c r="L4477" i="1"/>
  <c r="L4478" i="1"/>
  <c r="L4479" i="1"/>
  <c r="L4484" i="1"/>
  <c r="L4485" i="1"/>
  <c r="L4487" i="1"/>
  <c r="L4490" i="1"/>
  <c r="L4491" i="1"/>
  <c r="L4494" i="1"/>
  <c r="L4497" i="1"/>
  <c r="L4498" i="1"/>
  <c r="L4541" i="1"/>
  <c r="L4561" i="1"/>
  <c r="L4581" i="1"/>
  <c r="L4584" i="1"/>
  <c r="L4613" i="1"/>
  <c r="L4614" i="1"/>
  <c r="L4633" i="1"/>
  <c r="L4645" i="1"/>
  <c r="L4662" i="1"/>
  <c r="L4669" i="1"/>
  <c r="L4689" i="1"/>
  <c r="L4695" i="1"/>
  <c r="L4697" i="1"/>
  <c r="L4699" i="1"/>
  <c r="L4758" i="1"/>
  <c r="L4810" i="1"/>
  <c r="L4812" i="1"/>
  <c r="L4814" i="1"/>
  <c r="L4836" i="1"/>
  <c r="L4838" i="1"/>
  <c r="L4839" i="1"/>
  <c r="L4934" i="1"/>
  <c r="L4936" i="1"/>
  <c r="L4947" i="1"/>
  <c r="L4972" i="1"/>
  <c r="L4973" i="1"/>
  <c r="L4974" i="1"/>
  <c r="L4975" i="1"/>
  <c r="L4976" i="1"/>
  <c r="L4977" i="1"/>
  <c r="L4978" i="1"/>
  <c r="L4979" i="1"/>
  <c r="L473" i="1"/>
  <c r="L474" i="1"/>
  <c r="L673" i="1"/>
  <c r="L748" i="1"/>
  <c r="L796" i="1"/>
  <c r="L805" i="1"/>
  <c r="L813" i="1"/>
  <c r="L815" i="1"/>
  <c r="L858" i="1"/>
  <c r="L955" i="1"/>
  <c r="L956" i="1"/>
  <c r="L989" i="1"/>
  <c r="L1039" i="1"/>
  <c r="L1040" i="1"/>
  <c r="L1041" i="1"/>
  <c r="L1042" i="1"/>
  <c r="L1043" i="1"/>
  <c r="L1044" i="1"/>
  <c r="L1045" i="1"/>
  <c r="L1046" i="1"/>
  <c r="L1047" i="1"/>
  <c r="L1048" i="1"/>
  <c r="L1050" i="1"/>
  <c r="L1052" i="1"/>
  <c r="L1053" i="1"/>
  <c r="L1054" i="1"/>
  <c r="L1055" i="1"/>
  <c r="L1056" i="1"/>
  <c r="L1057" i="1"/>
  <c r="L1059" i="1"/>
  <c r="L1060" i="1"/>
  <c r="L1061" i="1"/>
  <c r="L1064" i="1"/>
  <c r="L1065" i="1"/>
  <c r="L1067" i="1"/>
  <c r="L1129" i="1"/>
  <c r="L1310" i="1"/>
  <c r="L1479" i="1"/>
  <c r="L1512" i="1"/>
  <c r="L1526" i="1"/>
  <c r="L1630" i="1"/>
  <c r="L1655" i="1"/>
  <c r="L1723" i="1"/>
  <c r="L1769" i="1"/>
  <c r="L1919" i="1"/>
  <c r="L1974" i="1"/>
  <c r="L2117" i="1"/>
  <c r="L2138" i="1"/>
  <c r="L2141" i="1"/>
  <c r="L2153" i="1"/>
  <c r="L2154" i="1"/>
  <c r="L2190" i="1"/>
  <c r="L2213" i="1"/>
  <c r="L2425" i="1"/>
  <c r="L2479" i="1"/>
  <c r="L2633" i="1"/>
  <c r="L2713" i="1"/>
  <c r="L2812" i="1"/>
  <c r="L3038" i="1"/>
  <c r="L3083" i="1"/>
  <c r="L3150" i="1"/>
  <c r="L3151" i="1"/>
  <c r="L3908" i="1"/>
  <c r="L4083" i="1"/>
  <c r="L4094" i="1"/>
  <c r="L4186" i="1"/>
  <c r="L4230" i="1"/>
  <c r="L4232" i="1"/>
  <c r="L4429" i="1"/>
  <c r="L4571" i="1"/>
  <c r="L4640" i="1"/>
  <c r="L4641" i="1"/>
  <c r="L4642" i="1"/>
  <c r="L4643" i="1"/>
  <c r="L4891" i="1"/>
  <c r="L4917" i="1"/>
  <c r="L4918" i="1"/>
  <c r="L4919" i="1"/>
  <c r="L4921" i="1"/>
  <c r="L478" i="1"/>
  <c r="L497" i="1"/>
  <c r="L523" i="1"/>
  <c r="L525" i="1"/>
  <c r="L526" i="1"/>
  <c r="L527" i="1"/>
  <c r="L555" i="1"/>
  <c r="L556" i="1"/>
  <c r="L557" i="1"/>
  <c r="L558" i="1"/>
  <c r="L559" i="1"/>
  <c r="L560" i="1"/>
  <c r="L561" i="1"/>
  <c r="L565" i="1"/>
  <c r="L567" i="1"/>
  <c r="L584" i="1"/>
  <c r="L585" i="1"/>
  <c r="L586" i="1"/>
  <c r="L587" i="1"/>
  <c r="L666" i="1"/>
  <c r="L668" i="1"/>
  <c r="L669" i="1"/>
  <c r="L671" i="1"/>
  <c r="L672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6" i="1"/>
  <c r="L699" i="1"/>
  <c r="L700" i="1"/>
  <c r="L702" i="1"/>
  <c r="L704" i="1"/>
  <c r="L706" i="1"/>
  <c r="L707" i="1"/>
  <c r="L708" i="1"/>
  <c r="L709" i="1"/>
  <c r="L710" i="1"/>
  <c r="L711" i="1"/>
  <c r="L712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8" i="1"/>
  <c r="L739" i="1"/>
  <c r="L740" i="1"/>
  <c r="L741" i="1"/>
  <c r="L742" i="1"/>
  <c r="L743" i="1"/>
  <c r="L744" i="1"/>
  <c r="L745" i="1"/>
  <c r="L747" i="1"/>
  <c r="L749" i="1"/>
  <c r="L750" i="1"/>
  <c r="L751" i="1"/>
  <c r="L752" i="1"/>
  <c r="L753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7" i="1"/>
  <c r="L798" i="1"/>
  <c r="L800" i="1"/>
  <c r="L801" i="1"/>
  <c r="L802" i="1"/>
  <c r="L803" i="1"/>
  <c r="L806" i="1"/>
  <c r="L807" i="1"/>
  <c r="L808" i="1"/>
  <c r="L809" i="1"/>
  <c r="L810" i="1"/>
  <c r="L812" i="1"/>
  <c r="L816" i="1"/>
  <c r="L817" i="1"/>
  <c r="L818" i="1"/>
  <c r="L819" i="1"/>
  <c r="L820" i="1"/>
  <c r="L821" i="1"/>
  <c r="L822" i="1"/>
  <c r="L823" i="1"/>
  <c r="L824" i="1"/>
  <c r="L826" i="1"/>
  <c r="L827" i="1"/>
  <c r="L828" i="1"/>
  <c r="L829" i="1"/>
  <c r="L830" i="1"/>
  <c r="L831" i="1"/>
  <c r="L832" i="1"/>
  <c r="L833" i="1"/>
  <c r="L834" i="1"/>
  <c r="L835" i="1"/>
  <c r="L837" i="1"/>
  <c r="L838" i="1"/>
  <c r="L839" i="1"/>
  <c r="L840" i="1"/>
  <c r="L841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2" i="1"/>
  <c r="L893" i="1"/>
  <c r="L894" i="1"/>
  <c r="L895" i="1"/>
  <c r="L896" i="1"/>
  <c r="L897" i="1"/>
  <c r="L898" i="1"/>
  <c r="L900" i="1"/>
  <c r="L901" i="1"/>
  <c r="L903" i="1"/>
  <c r="L906" i="1"/>
  <c r="L907" i="1"/>
  <c r="L908" i="1"/>
  <c r="L909" i="1"/>
  <c r="L910" i="1"/>
  <c r="L911" i="1"/>
  <c r="L912" i="1"/>
  <c r="L913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5" i="1"/>
  <c r="L936" i="1"/>
  <c r="L937" i="1"/>
  <c r="L938" i="1"/>
  <c r="L939" i="1"/>
  <c r="L940" i="1"/>
  <c r="L941" i="1"/>
  <c r="L946" i="1"/>
  <c r="L947" i="1"/>
  <c r="L948" i="1"/>
  <c r="L949" i="1"/>
  <c r="L950" i="1"/>
  <c r="L951" i="1"/>
  <c r="L952" i="1"/>
  <c r="L953" i="1"/>
  <c r="L957" i="1"/>
  <c r="L959" i="1"/>
  <c r="L961" i="1"/>
  <c r="L962" i="1"/>
  <c r="L963" i="1"/>
  <c r="L965" i="1"/>
  <c r="L966" i="1"/>
  <c r="L967" i="1"/>
  <c r="L968" i="1"/>
  <c r="L969" i="1"/>
  <c r="L971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6" i="1"/>
  <c r="L1037" i="1"/>
  <c r="L1068" i="1"/>
  <c r="L1069" i="1"/>
  <c r="L1070" i="1"/>
  <c r="L1071" i="1"/>
  <c r="L1072" i="1"/>
  <c r="L1074" i="1"/>
  <c r="L1075" i="1"/>
  <c r="L1076" i="1"/>
  <c r="L1077" i="1"/>
  <c r="L1078" i="1"/>
  <c r="L1079" i="1"/>
  <c r="L1080" i="1"/>
  <c r="L1081" i="1"/>
  <c r="L1082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1" i="1"/>
  <c r="L1112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7" i="1"/>
  <c r="L1128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5" i="1"/>
  <c r="L1297" i="1"/>
  <c r="L1298" i="1"/>
  <c r="L1300" i="1"/>
  <c r="L1301" i="1"/>
  <c r="L1302" i="1"/>
  <c r="L1303" i="1"/>
  <c r="L1304" i="1"/>
  <c r="L1305" i="1"/>
  <c r="L1306" i="1"/>
  <c r="L1308" i="1"/>
  <c r="L1312" i="1"/>
  <c r="L1313" i="1"/>
  <c r="L1315" i="1"/>
  <c r="L1316" i="1"/>
  <c r="L1317" i="1"/>
  <c r="L1318" i="1"/>
  <c r="L1319" i="1"/>
  <c r="L1320" i="1"/>
  <c r="L1321" i="1"/>
  <c r="L1322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8" i="1"/>
  <c r="L1350" i="1"/>
  <c r="L1354" i="1"/>
  <c r="L1356" i="1"/>
  <c r="L1357" i="1"/>
  <c r="L1358" i="1"/>
  <c r="L1359" i="1"/>
  <c r="L1360" i="1"/>
  <c r="L1361" i="1"/>
  <c r="L1362" i="1"/>
  <c r="L1363" i="1"/>
  <c r="L1364" i="1"/>
  <c r="L1365" i="1"/>
  <c r="L1366" i="1"/>
  <c r="L1369" i="1"/>
  <c r="L1370" i="1"/>
  <c r="L1372" i="1"/>
  <c r="L1373" i="1"/>
  <c r="L1374" i="1"/>
  <c r="L1375" i="1"/>
  <c r="L1376" i="1"/>
  <c r="L1377" i="1"/>
  <c r="L1378" i="1"/>
  <c r="L1379" i="1"/>
  <c r="L1381" i="1"/>
  <c r="L1382" i="1"/>
  <c r="L1383" i="1"/>
  <c r="L1384" i="1"/>
  <c r="L1385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3" i="1"/>
  <c r="L1424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4" i="1"/>
  <c r="L1457" i="1"/>
  <c r="L1458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7" i="1"/>
  <c r="L1480" i="1"/>
  <c r="L1481" i="1"/>
  <c r="L1482" i="1"/>
  <c r="L1483" i="1"/>
  <c r="L1484" i="1"/>
  <c r="L1485" i="1"/>
  <c r="L1486" i="1"/>
  <c r="L1487" i="1"/>
  <c r="L1490" i="1"/>
  <c r="L1491" i="1"/>
  <c r="L1492" i="1"/>
  <c r="L1493" i="1"/>
  <c r="L1494" i="1"/>
  <c r="L1495" i="1"/>
  <c r="L1497" i="1"/>
  <c r="L1498" i="1"/>
  <c r="L1499" i="1"/>
  <c r="L1500" i="1"/>
  <c r="L1501" i="1"/>
  <c r="L1502" i="1"/>
  <c r="L1503" i="1"/>
  <c r="L1504" i="1"/>
  <c r="L1505" i="1"/>
  <c r="L1508" i="1"/>
  <c r="L1509" i="1"/>
  <c r="L1510" i="1"/>
  <c r="L1513" i="1"/>
  <c r="L1514" i="1"/>
  <c r="L1515" i="1"/>
  <c r="L1516" i="1"/>
  <c r="L1517" i="1"/>
  <c r="L1518" i="1"/>
  <c r="L1519" i="1"/>
  <c r="L1520" i="1"/>
  <c r="L1528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6" i="1"/>
  <c r="L1657" i="1"/>
  <c r="L1658" i="1"/>
  <c r="L1659" i="1"/>
  <c r="L1660" i="1"/>
  <c r="L1661" i="1"/>
  <c r="L1662" i="1"/>
  <c r="L1663" i="1"/>
  <c r="L1666" i="1"/>
  <c r="L1667" i="1"/>
  <c r="L1668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5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4" i="1"/>
  <c r="L1725" i="1"/>
  <c r="L1726" i="1"/>
  <c r="L1727" i="1"/>
  <c r="L1728" i="1"/>
  <c r="L1729" i="1"/>
  <c r="L1748" i="1"/>
  <c r="L1749" i="1"/>
  <c r="L1750" i="1"/>
  <c r="L1751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91" i="1"/>
  <c r="L1792" i="1"/>
  <c r="L1795" i="1"/>
  <c r="L1798" i="1"/>
  <c r="L1799" i="1"/>
  <c r="L1800" i="1"/>
  <c r="L1801" i="1"/>
  <c r="L1802" i="1"/>
  <c r="L1803" i="1"/>
  <c r="L1804" i="1"/>
  <c r="L1806" i="1"/>
  <c r="L1807" i="1"/>
  <c r="L1808" i="1"/>
  <c r="L1810" i="1"/>
  <c r="L1811" i="1"/>
  <c r="L1812" i="1"/>
  <c r="L1815" i="1"/>
  <c r="L1816" i="1"/>
  <c r="L1819" i="1"/>
  <c r="L1821" i="1"/>
  <c r="L1822" i="1"/>
  <c r="L1823" i="1"/>
  <c r="L1824" i="1"/>
  <c r="L1825" i="1"/>
  <c r="L1826" i="1"/>
  <c r="L1827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10" i="1"/>
  <c r="L1911" i="1"/>
  <c r="L1912" i="1"/>
  <c r="L1913" i="1"/>
  <c r="L1914" i="1"/>
  <c r="L1915" i="1"/>
  <c r="L1916" i="1"/>
  <c r="L1917" i="1"/>
  <c r="L1918" i="1"/>
  <c r="L1920" i="1"/>
  <c r="L1921" i="1"/>
  <c r="L1922" i="1"/>
  <c r="L1923" i="1"/>
  <c r="L1925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50" i="1"/>
  <c r="L1951" i="1"/>
  <c r="L1954" i="1"/>
  <c r="L1956" i="1"/>
  <c r="L1958" i="1"/>
  <c r="L1960" i="1"/>
  <c r="L1961" i="1"/>
  <c r="L1962" i="1"/>
  <c r="L1963" i="1"/>
  <c r="L1964" i="1"/>
  <c r="L1965" i="1"/>
  <c r="L1968" i="1"/>
  <c r="L1969" i="1"/>
  <c r="L1971" i="1"/>
  <c r="L1972" i="1"/>
  <c r="L1973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5" i="1"/>
  <c r="L2008" i="1"/>
  <c r="L2009" i="1"/>
  <c r="L2010" i="1"/>
  <c r="L2012" i="1"/>
  <c r="L2013" i="1"/>
  <c r="L2014" i="1"/>
  <c r="L2016" i="1"/>
  <c r="L2017" i="1"/>
  <c r="L2018" i="1"/>
  <c r="L2019" i="1"/>
  <c r="L2020" i="1"/>
  <c r="L2021" i="1"/>
  <c r="L2022" i="1"/>
  <c r="L2023" i="1"/>
  <c r="L2024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3" i="1"/>
  <c r="L2084" i="1"/>
  <c r="L2085" i="1"/>
  <c r="L2086" i="1"/>
  <c r="L2087" i="1"/>
  <c r="L2088" i="1"/>
  <c r="L2089" i="1"/>
  <c r="L2090" i="1"/>
  <c r="L2091" i="1"/>
  <c r="L2096" i="1"/>
  <c r="L2097" i="1"/>
  <c r="L2099" i="1"/>
  <c r="L2100" i="1"/>
  <c r="L2101" i="1"/>
  <c r="L2102" i="1"/>
  <c r="L2103" i="1"/>
  <c r="L2105" i="1"/>
  <c r="L2106" i="1"/>
  <c r="L2109" i="1"/>
  <c r="L2116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2" i="1"/>
  <c r="L2133" i="1"/>
  <c r="L2135" i="1"/>
  <c r="L2136" i="1"/>
  <c r="L2137" i="1"/>
  <c r="L2139" i="1"/>
  <c r="L2142" i="1"/>
  <c r="L2143" i="1"/>
  <c r="L2145" i="1"/>
  <c r="L2149" i="1"/>
  <c r="L2157" i="1"/>
  <c r="L2158" i="1"/>
  <c r="L2161" i="1"/>
  <c r="L2162" i="1"/>
  <c r="L2163" i="1"/>
  <c r="L2164" i="1"/>
  <c r="L2165" i="1"/>
  <c r="L2166" i="1"/>
  <c r="L2167" i="1"/>
  <c r="L2168" i="1"/>
  <c r="L2169" i="1"/>
  <c r="L2173" i="1"/>
  <c r="L2174" i="1"/>
  <c r="L2175" i="1"/>
  <c r="L2176" i="1"/>
  <c r="L2177" i="1"/>
  <c r="L2178" i="1"/>
  <c r="L2179" i="1"/>
  <c r="L2180" i="1"/>
  <c r="L2181" i="1"/>
  <c r="L2183" i="1"/>
  <c r="L2184" i="1"/>
  <c r="L2185" i="1"/>
  <c r="L2186" i="1"/>
  <c r="L2187" i="1"/>
  <c r="L2188" i="1"/>
  <c r="L2189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9" i="1"/>
  <c r="L2211" i="1"/>
  <c r="L2214" i="1"/>
  <c r="L2216" i="1"/>
  <c r="L2217" i="1"/>
  <c r="L2218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6" i="1"/>
  <c r="L2237" i="1"/>
  <c r="L2238" i="1"/>
  <c r="L2239" i="1"/>
  <c r="L2240" i="1"/>
  <c r="L2241" i="1"/>
  <c r="L2242" i="1"/>
  <c r="L2243" i="1"/>
  <c r="L2244" i="1"/>
  <c r="L2246" i="1"/>
  <c r="L2248" i="1"/>
  <c r="L2250" i="1"/>
  <c r="L2252" i="1"/>
  <c r="L2254" i="1"/>
  <c r="L2256" i="1"/>
  <c r="L2258" i="1"/>
  <c r="L2262" i="1"/>
  <c r="L2263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90" i="1"/>
  <c r="L2291" i="1"/>
  <c r="L2292" i="1"/>
  <c r="L2293" i="1"/>
  <c r="L2294" i="1"/>
  <c r="L2295" i="1"/>
  <c r="L2296" i="1"/>
  <c r="L2297" i="1"/>
  <c r="L2298" i="1"/>
  <c r="L2307" i="1"/>
  <c r="L2308" i="1"/>
  <c r="L2309" i="1"/>
  <c r="L2310" i="1"/>
  <c r="L2311" i="1"/>
  <c r="L2312" i="1"/>
  <c r="L2314" i="1"/>
  <c r="L2316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7" i="1"/>
  <c r="L2388" i="1"/>
  <c r="L2389" i="1"/>
  <c r="L2390" i="1"/>
  <c r="L2391" i="1"/>
  <c r="L2393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6" i="1"/>
  <c r="L2417" i="1"/>
  <c r="L2419" i="1"/>
  <c r="L2422" i="1"/>
  <c r="L2423" i="1"/>
  <c r="L2424" i="1"/>
  <c r="L2428" i="1"/>
  <c r="L2436" i="1"/>
  <c r="L2437" i="1"/>
  <c r="L2438" i="1"/>
  <c r="L2439" i="1"/>
  <c r="L2440" i="1"/>
  <c r="L2441" i="1"/>
  <c r="L2442" i="1"/>
  <c r="L2444" i="1"/>
  <c r="L2445" i="1"/>
  <c r="L2446" i="1"/>
  <c r="L2447" i="1"/>
  <c r="L2448" i="1"/>
  <c r="L2449" i="1"/>
  <c r="L2450" i="1"/>
  <c r="L2452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8" i="1"/>
  <c r="L2471" i="1"/>
  <c r="L2472" i="1"/>
  <c r="L2473" i="1"/>
  <c r="L2474" i="1"/>
  <c r="L2475" i="1"/>
  <c r="L2476" i="1"/>
  <c r="L2477" i="1"/>
  <c r="L2478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21" i="1"/>
  <c r="L2522" i="1"/>
  <c r="L2523" i="1"/>
  <c r="L2524" i="1"/>
  <c r="L2525" i="1"/>
  <c r="L2526" i="1"/>
  <c r="L2527" i="1"/>
  <c r="L2528" i="1"/>
  <c r="L2541" i="1"/>
  <c r="L2542" i="1"/>
  <c r="L2543" i="1"/>
  <c r="L2545" i="1"/>
  <c r="L2546" i="1"/>
  <c r="L2552" i="1"/>
  <c r="L2553" i="1"/>
  <c r="L2554" i="1"/>
  <c r="L2555" i="1"/>
  <c r="L2556" i="1"/>
  <c r="L2557" i="1"/>
  <c r="L2558" i="1"/>
  <c r="L2559" i="1"/>
  <c r="L2561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1" i="1"/>
  <c r="L2612" i="1"/>
  <c r="L2613" i="1"/>
  <c r="L2614" i="1"/>
  <c r="L2617" i="1"/>
  <c r="L2618" i="1"/>
  <c r="L2619" i="1"/>
  <c r="L2620" i="1"/>
  <c r="L2622" i="1"/>
  <c r="L2623" i="1"/>
  <c r="L2624" i="1"/>
  <c r="L2627" i="1"/>
  <c r="L2628" i="1"/>
  <c r="L2630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7" i="1"/>
  <c r="L2708" i="1"/>
  <c r="L2709" i="1"/>
  <c r="L2710" i="1"/>
  <c r="L2711" i="1"/>
  <c r="L2712" i="1"/>
  <c r="L2715" i="1"/>
  <c r="L2716" i="1"/>
  <c r="L2717" i="1"/>
  <c r="L2719" i="1"/>
  <c r="L2720" i="1"/>
  <c r="L2721" i="1"/>
  <c r="L2723" i="1"/>
  <c r="L2724" i="1"/>
  <c r="L2725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3" i="1"/>
  <c r="L2814" i="1"/>
  <c r="L2815" i="1"/>
  <c r="L2816" i="1"/>
  <c r="L2817" i="1"/>
  <c r="L2818" i="1"/>
  <c r="L2819" i="1"/>
  <c r="L2820" i="1"/>
  <c r="L2821" i="1"/>
  <c r="L2822" i="1"/>
  <c r="L2823" i="1"/>
  <c r="L2825" i="1"/>
  <c r="L2826" i="1"/>
  <c r="L2827" i="1"/>
  <c r="L2828" i="1"/>
  <c r="L2829" i="1"/>
  <c r="L2830" i="1"/>
  <c r="L2831" i="1"/>
  <c r="L2836" i="1"/>
  <c r="L2837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1" i="1"/>
  <c r="L2873" i="1"/>
  <c r="L2875" i="1"/>
  <c r="L2876" i="1"/>
  <c r="L2877" i="1"/>
  <c r="L2879" i="1"/>
  <c r="L2881" i="1"/>
  <c r="L2885" i="1"/>
  <c r="L2886" i="1"/>
  <c r="L2888" i="1"/>
  <c r="L2889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2" i="1"/>
  <c r="L2943" i="1"/>
  <c r="L2944" i="1"/>
  <c r="L2945" i="1"/>
  <c r="L2946" i="1"/>
  <c r="L2947" i="1"/>
  <c r="L2948" i="1"/>
  <c r="L2949" i="1"/>
  <c r="L2951" i="1"/>
  <c r="L2952" i="1"/>
  <c r="L2953" i="1"/>
  <c r="L2954" i="1"/>
  <c r="L2955" i="1"/>
  <c r="L2957" i="1"/>
  <c r="L2958" i="1"/>
  <c r="L2959" i="1"/>
  <c r="L2960" i="1"/>
  <c r="L2962" i="1"/>
  <c r="L2963" i="1"/>
  <c r="L2964" i="1"/>
  <c r="L2965" i="1"/>
  <c r="L2966" i="1"/>
  <c r="L2967" i="1"/>
  <c r="L2969" i="1"/>
  <c r="L2971" i="1"/>
  <c r="L2972" i="1"/>
  <c r="L2973" i="1"/>
  <c r="L2974" i="1"/>
  <c r="L2975" i="1"/>
  <c r="L2976" i="1"/>
  <c r="L2977" i="1"/>
  <c r="L2978" i="1"/>
  <c r="L2979" i="1"/>
  <c r="L2980" i="1"/>
  <c r="L2982" i="1"/>
  <c r="L2983" i="1"/>
  <c r="L2984" i="1"/>
  <c r="L2985" i="1"/>
  <c r="L2986" i="1"/>
  <c r="L2987" i="1"/>
  <c r="L2988" i="1"/>
  <c r="L2989" i="1"/>
  <c r="L2990" i="1"/>
  <c r="L2991" i="1"/>
  <c r="L2992" i="1"/>
  <c r="L2994" i="1"/>
  <c r="L2995" i="1"/>
  <c r="L2996" i="1"/>
  <c r="L2997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8" i="1"/>
  <c r="L3079" i="1"/>
  <c r="L3080" i="1"/>
  <c r="L3081" i="1"/>
  <c r="L3082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8" i="1"/>
  <c r="L3100" i="1"/>
  <c r="L3101" i="1"/>
  <c r="L3102" i="1"/>
  <c r="L3103" i="1"/>
  <c r="L3104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9" i="1"/>
  <c r="L3130" i="1"/>
  <c r="L3131" i="1"/>
  <c r="L3132" i="1"/>
  <c r="L3133" i="1"/>
  <c r="L3134" i="1"/>
  <c r="L3136" i="1"/>
  <c r="L3137" i="1"/>
  <c r="L3138" i="1"/>
  <c r="L3139" i="1"/>
  <c r="L3140" i="1"/>
  <c r="L3141" i="1"/>
  <c r="L3142" i="1"/>
  <c r="L3145" i="1"/>
  <c r="L3148" i="1"/>
  <c r="L3149" i="1"/>
  <c r="L3152" i="1"/>
  <c r="L3153" i="1"/>
  <c r="L3159" i="1"/>
  <c r="L3161" i="1"/>
  <c r="L3162" i="1"/>
  <c r="L3163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6" i="1"/>
  <c r="L3287" i="1"/>
  <c r="L3288" i="1"/>
  <c r="L3289" i="1"/>
  <c r="L3290" i="1"/>
  <c r="L3291" i="1"/>
  <c r="L3292" i="1"/>
  <c r="L3293" i="1"/>
  <c r="L3294" i="1"/>
  <c r="L3298" i="1"/>
  <c r="L3299" i="1"/>
  <c r="L3300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8" i="1"/>
  <c r="L3339" i="1"/>
  <c r="L3340" i="1"/>
  <c r="L3341" i="1"/>
  <c r="L3342" i="1"/>
  <c r="L3343" i="1"/>
  <c r="L3344" i="1"/>
  <c r="L3345" i="1"/>
  <c r="L3346" i="1"/>
  <c r="L3347" i="1"/>
  <c r="L3349" i="1"/>
  <c r="L3350" i="1"/>
  <c r="L3351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35" i="1"/>
  <c r="L3436" i="1"/>
  <c r="L3437" i="1"/>
  <c r="L3438" i="1"/>
  <c r="L3440" i="1"/>
  <c r="L3441" i="1"/>
  <c r="L3442" i="1"/>
  <c r="L3443" i="1"/>
  <c r="L3444" i="1"/>
  <c r="L3446" i="1"/>
  <c r="L3447" i="1"/>
  <c r="L3448" i="1"/>
  <c r="L3449" i="1"/>
  <c r="L3450" i="1"/>
  <c r="L3451" i="1"/>
  <c r="L3452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7" i="1"/>
  <c r="L3468" i="1"/>
  <c r="L3469" i="1"/>
  <c r="L3470" i="1"/>
  <c r="L3471" i="1"/>
  <c r="L3472" i="1"/>
  <c r="L3473" i="1"/>
  <c r="L3474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2" i="1"/>
  <c r="L3523" i="1"/>
  <c r="L3524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6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4" i="1"/>
  <c r="L3675" i="1"/>
  <c r="L3676" i="1"/>
  <c r="L3677" i="1"/>
  <c r="L3678" i="1"/>
  <c r="L3699" i="1"/>
  <c r="L3700" i="1"/>
  <c r="L3701" i="1"/>
  <c r="L3702" i="1"/>
  <c r="L3704" i="1"/>
  <c r="L3705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8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5" i="1"/>
  <c r="L3826" i="1"/>
  <c r="L3827" i="1"/>
  <c r="L3828" i="1"/>
  <c r="L3829" i="1"/>
  <c r="L3830" i="1"/>
  <c r="L3831" i="1"/>
  <c r="L3832" i="1"/>
  <c r="L3833" i="1"/>
  <c r="L3836" i="1"/>
  <c r="L3837" i="1"/>
  <c r="L3838" i="1"/>
  <c r="L3839" i="1"/>
  <c r="L3840" i="1"/>
  <c r="L3841" i="1"/>
  <c r="L3844" i="1"/>
  <c r="L3845" i="1"/>
  <c r="L3846" i="1"/>
  <c r="L3847" i="1"/>
  <c r="L3849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2" i="1"/>
  <c r="L3906" i="1"/>
  <c r="L3907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3" i="1"/>
  <c r="L4004" i="1"/>
  <c r="L4005" i="1"/>
  <c r="L4006" i="1"/>
  <c r="L4007" i="1"/>
  <c r="L4008" i="1"/>
  <c r="L4009" i="1"/>
  <c r="L4010" i="1"/>
  <c r="L4011" i="1"/>
  <c r="L4013" i="1"/>
  <c r="L4014" i="1"/>
  <c r="L4015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72" i="1"/>
  <c r="L4073" i="1"/>
  <c r="L4074" i="1"/>
  <c r="L4076" i="1"/>
  <c r="L4077" i="1"/>
  <c r="L4078" i="1"/>
  <c r="L4079" i="1"/>
  <c r="L4080" i="1"/>
  <c r="L4081" i="1"/>
  <c r="L4082" i="1"/>
  <c r="L4085" i="1"/>
  <c r="L4086" i="1"/>
  <c r="L4090" i="1"/>
  <c r="L4091" i="1"/>
  <c r="L4092" i="1"/>
  <c r="L4093" i="1"/>
  <c r="L4095" i="1"/>
  <c r="L4096" i="1"/>
  <c r="L4097" i="1"/>
  <c r="L4098" i="1"/>
  <c r="L4099" i="1"/>
  <c r="L4109" i="1"/>
  <c r="L4110" i="1"/>
  <c r="L4111" i="1"/>
  <c r="L4112" i="1"/>
  <c r="L4113" i="1"/>
  <c r="L4114" i="1"/>
  <c r="L4116" i="1"/>
  <c r="L4117" i="1"/>
  <c r="L4118" i="1"/>
  <c r="L4119" i="1"/>
  <c r="L4120" i="1"/>
  <c r="L4121" i="1"/>
  <c r="L4122" i="1"/>
  <c r="L4124" i="1"/>
  <c r="L4125" i="1"/>
  <c r="L4127" i="1"/>
  <c r="L4128" i="1"/>
  <c r="L4129" i="1"/>
  <c r="L4130" i="1"/>
  <c r="L4131" i="1"/>
  <c r="L4132" i="1"/>
  <c r="L4135" i="1"/>
  <c r="L4136" i="1"/>
  <c r="L4137" i="1"/>
  <c r="L4139" i="1"/>
  <c r="L4140" i="1"/>
  <c r="L4141" i="1"/>
  <c r="L4142" i="1"/>
  <c r="L4143" i="1"/>
  <c r="L4144" i="1"/>
  <c r="L4145" i="1"/>
  <c r="L4146" i="1"/>
  <c r="L4147" i="1"/>
  <c r="L4149" i="1"/>
  <c r="L4150" i="1"/>
  <c r="L4151" i="1"/>
  <c r="L4152" i="1"/>
  <c r="L4153" i="1"/>
  <c r="L4154" i="1"/>
  <c r="L4155" i="1"/>
  <c r="L4157" i="1"/>
  <c r="L4158" i="1"/>
  <c r="L4159" i="1"/>
  <c r="L4160" i="1"/>
  <c r="L4161" i="1"/>
  <c r="L4162" i="1"/>
  <c r="L4163" i="1"/>
  <c r="L4164" i="1"/>
  <c r="L4165" i="1"/>
  <c r="L4167" i="1"/>
  <c r="L4168" i="1"/>
  <c r="L4171" i="1"/>
  <c r="L4172" i="1"/>
  <c r="L4177" i="1"/>
  <c r="L4178" i="1"/>
  <c r="L4180" i="1"/>
  <c r="L4181" i="1"/>
  <c r="L4182" i="1"/>
  <c r="L4183" i="1"/>
  <c r="L4184" i="1"/>
  <c r="L4185" i="1"/>
  <c r="L4187" i="1"/>
  <c r="L4188" i="1"/>
  <c r="L4190" i="1"/>
  <c r="L4192" i="1"/>
  <c r="L4193" i="1"/>
  <c r="L4195" i="1"/>
  <c r="L4200" i="1"/>
  <c r="L4201" i="1"/>
  <c r="L4202" i="1"/>
  <c r="L4204" i="1"/>
  <c r="L4208" i="1"/>
  <c r="L4209" i="1"/>
  <c r="L4210" i="1"/>
  <c r="L4211" i="1"/>
  <c r="L4226" i="1"/>
  <c r="L4227" i="1"/>
  <c r="L4228" i="1"/>
  <c r="L4229" i="1"/>
  <c r="L4231" i="1"/>
  <c r="L4233" i="1"/>
  <c r="L4234" i="1"/>
  <c r="L4235" i="1"/>
  <c r="L4236" i="1"/>
  <c r="L4237" i="1"/>
  <c r="L4238" i="1"/>
  <c r="L4245" i="1"/>
  <c r="L4246" i="1"/>
  <c r="L4247" i="1"/>
  <c r="L4250" i="1"/>
  <c r="L4251" i="1"/>
  <c r="L4252" i="1"/>
  <c r="L4253" i="1"/>
  <c r="L4254" i="1"/>
  <c r="L4255" i="1"/>
  <c r="L4256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81" i="1"/>
  <c r="L4282" i="1"/>
  <c r="L4283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400" i="1"/>
  <c r="L4401" i="1"/>
  <c r="L4402" i="1"/>
  <c r="L4404" i="1"/>
  <c r="L4405" i="1"/>
  <c r="L4406" i="1"/>
  <c r="L4407" i="1"/>
  <c r="L4408" i="1"/>
  <c r="L4409" i="1"/>
  <c r="L4410" i="1"/>
  <c r="L4411" i="1"/>
  <c r="L4412" i="1"/>
  <c r="L4413" i="1"/>
  <c r="L4414" i="1"/>
  <c r="L4422" i="1"/>
  <c r="L4423" i="1"/>
  <c r="L4424" i="1"/>
  <c r="L4425" i="1"/>
  <c r="L4427" i="1"/>
  <c r="L4428" i="1"/>
  <c r="L4430" i="1"/>
  <c r="L4431" i="1"/>
  <c r="L4432" i="1"/>
  <c r="L4434" i="1"/>
  <c r="L4435" i="1"/>
  <c r="L4436" i="1"/>
  <c r="L4437" i="1"/>
  <c r="L4439" i="1"/>
  <c r="L4440" i="1"/>
  <c r="L4441" i="1"/>
  <c r="L4442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70" i="1"/>
  <c r="L4471" i="1"/>
  <c r="L4472" i="1"/>
  <c r="L4473" i="1"/>
  <c r="L4480" i="1"/>
  <c r="L4481" i="1"/>
  <c r="L4482" i="1"/>
  <c r="L4483" i="1"/>
  <c r="L4486" i="1"/>
  <c r="L4488" i="1"/>
  <c r="L4489" i="1"/>
  <c r="L4492" i="1"/>
  <c r="L4493" i="1"/>
  <c r="L4495" i="1"/>
  <c r="L4496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2" i="1"/>
  <c r="L4563" i="1"/>
  <c r="L4565" i="1"/>
  <c r="L4566" i="1"/>
  <c r="L4567" i="1"/>
  <c r="L4568" i="1"/>
  <c r="L4569" i="1"/>
  <c r="L4570" i="1"/>
  <c r="L4572" i="1"/>
  <c r="L4573" i="1"/>
  <c r="L4574" i="1"/>
  <c r="L4575" i="1"/>
  <c r="L4576" i="1"/>
  <c r="L4577" i="1"/>
  <c r="L4578" i="1"/>
  <c r="L4579" i="1"/>
  <c r="L4580" i="1"/>
  <c r="L4582" i="1"/>
  <c r="L4583" i="1"/>
  <c r="L4585" i="1"/>
  <c r="L4586" i="1"/>
  <c r="L4587" i="1"/>
  <c r="L4589" i="1"/>
  <c r="L4590" i="1"/>
  <c r="L4591" i="1"/>
  <c r="L4592" i="1"/>
  <c r="L4594" i="1"/>
  <c r="L4595" i="1"/>
  <c r="L4596" i="1"/>
  <c r="L4597" i="1"/>
  <c r="L4598" i="1"/>
  <c r="L4599" i="1"/>
  <c r="L4600" i="1"/>
  <c r="L4601" i="1"/>
  <c r="L4606" i="1"/>
  <c r="L4607" i="1"/>
  <c r="L4608" i="1"/>
  <c r="L4609" i="1"/>
  <c r="L4610" i="1"/>
  <c r="L4611" i="1"/>
  <c r="L4612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31" i="1"/>
  <c r="L4632" i="1"/>
  <c r="L4637" i="1"/>
  <c r="L4638" i="1"/>
  <c r="L4639" i="1"/>
  <c r="L4644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3" i="1"/>
  <c r="L4664" i="1"/>
  <c r="L4665" i="1"/>
  <c r="L4666" i="1"/>
  <c r="L4667" i="1"/>
  <c r="L4668" i="1"/>
  <c r="L4670" i="1"/>
  <c r="L4671" i="1"/>
  <c r="L4672" i="1"/>
  <c r="L4673" i="1"/>
  <c r="L4674" i="1"/>
  <c r="L4675" i="1"/>
  <c r="L4676" i="1"/>
  <c r="L4677" i="1"/>
  <c r="L4679" i="1"/>
  <c r="L4680" i="1"/>
  <c r="L4681" i="1"/>
  <c r="L4682" i="1"/>
  <c r="L4683" i="1"/>
  <c r="L4684" i="1"/>
  <c r="L4685" i="1"/>
  <c r="L4686" i="1"/>
  <c r="L4687" i="1"/>
  <c r="L4688" i="1"/>
  <c r="L4690" i="1"/>
  <c r="L4691" i="1"/>
  <c r="L4692" i="1"/>
  <c r="L4693" i="1"/>
  <c r="L4694" i="1"/>
  <c r="L4696" i="1"/>
  <c r="L4698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9" i="1"/>
  <c r="L4811" i="1"/>
  <c r="L4813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7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20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5" i="1"/>
  <c r="L4937" i="1"/>
  <c r="L4938" i="1"/>
  <c r="L4939" i="1"/>
  <c r="L4940" i="1"/>
  <c r="L4941" i="1"/>
  <c r="L4942" i="1"/>
  <c r="L4943" i="1"/>
  <c r="L4944" i="1"/>
  <c r="L4945" i="1"/>
  <c r="L4946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80" i="1"/>
  <c r="L4981" i="1"/>
  <c r="L4982" i="1"/>
  <c r="L4983" i="1"/>
  <c r="L4984" i="1"/>
  <c r="L4985" i="1"/>
  <c r="L4986" i="1"/>
  <c r="L4987" i="1"/>
  <c r="L4988" i="1"/>
  <c r="L4989" i="1"/>
  <c r="L4990" i="1"/>
  <c r="L2212" i="1"/>
  <c r="L1456" i="1"/>
  <c r="L472" i="1"/>
  <c r="L465" i="1"/>
  <c r="L466" i="1"/>
  <c r="L467" i="1"/>
  <c r="L468" i="1"/>
  <c r="L469" i="1"/>
  <c r="L470" i="1"/>
  <c r="L471" i="1"/>
  <c r="L477" i="1"/>
  <c r="L479" i="1"/>
  <c r="L481" i="1"/>
  <c r="L482" i="1"/>
  <c r="L483" i="1"/>
  <c r="L484" i="1"/>
  <c r="L486" i="1"/>
  <c r="L487" i="1"/>
  <c r="L488" i="1"/>
  <c r="L489" i="1"/>
  <c r="L490" i="1"/>
  <c r="L491" i="1"/>
  <c r="L493" i="1"/>
  <c r="L494" i="1"/>
  <c r="L495" i="1"/>
  <c r="L496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9" i="1"/>
  <c r="L520" i="1"/>
  <c r="L521" i="1"/>
  <c r="L522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63" i="1"/>
  <c r="L564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667" i="1"/>
  <c r="L670" i="1"/>
  <c r="L754" i="1"/>
  <c r="L755" i="1"/>
  <c r="L756" i="1"/>
  <c r="L757" i="1"/>
  <c r="L942" i="1"/>
  <c r="L943" i="1"/>
  <c r="L944" i="1"/>
  <c r="L1155" i="1"/>
  <c r="L1156" i="1"/>
  <c r="L2299" i="1"/>
  <c r="L2300" i="1"/>
  <c r="L2301" i="1"/>
  <c r="L2302" i="1"/>
  <c r="L2303" i="1"/>
  <c r="L2304" i="1"/>
  <c r="L2305" i="1"/>
  <c r="L2306" i="1"/>
  <c r="L2434" i="1"/>
  <c r="L2435" i="1"/>
  <c r="L2451" i="1"/>
  <c r="L2453" i="1"/>
  <c r="L3128" i="1"/>
  <c r="L3337" i="1"/>
  <c r="L3352" i="1"/>
  <c r="L3353" i="1"/>
  <c r="L3354" i="1"/>
  <c r="L3429" i="1"/>
  <c r="L3430" i="1"/>
  <c r="L3431" i="1"/>
  <c r="L3432" i="1"/>
  <c r="L3433" i="1"/>
  <c r="L3434" i="1"/>
  <c r="L3903" i="1"/>
  <c r="L3904" i="1"/>
  <c r="L3905" i="1"/>
  <c r="L4038" i="1"/>
  <c r="L4039" i="1"/>
  <c r="L4040" i="1"/>
  <c r="L4041" i="1"/>
  <c r="L4042" i="1"/>
  <c r="L4043" i="1"/>
  <c r="L4173" i="1"/>
  <c r="L4174" i="1"/>
  <c r="L4175" i="1"/>
  <c r="L4176" i="1"/>
  <c r="L4629" i="1"/>
  <c r="L4630" i="1"/>
  <c r="L4808" i="1"/>
  <c r="L464" i="1"/>
  <c r="L1353" i="1"/>
  <c r="L2551" i="1"/>
  <c r="L4220" i="1"/>
  <c r="L4222" i="1"/>
  <c r="L4223" i="1"/>
  <c r="L4221" i="1"/>
  <c r="L2155" i="1"/>
  <c r="L4213" i="1"/>
  <c r="L3706" i="1"/>
  <c r="I465" i="1"/>
  <c r="I466" i="1"/>
  <c r="I467" i="1"/>
  <c r="I468" i="1"/>
  <c r="I469" i="1"/>
  <c r="I470" i="1"/>
  <c r="I471" i="1"/>
  <c r="I472" i="1"/>
  <c r="I473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6" i="1"/>
  <c r="I2055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3" i="1"/>
  <c r="I2262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8" i="1"/>
  <c r="I4837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L5128" i="1" l="1"/>
  <c r="I464" i="1"/>
  <c r="H1967" i="1" l="1"/>
  <c r="I1967" i="1" s="1"/>
  <c r="I1654" i="1"/>
  <c r="H1128" i="1" l="1"/>
  <c r="I1128" i="1" s="1"/>
  <c r="H1038" i="1"/>
  <c r="I1038" i="1" s="1"/>
  <c r="H2182" i="1" l="1"/>
  <c r="I2182" i="1" s="1"/>
  <c r="H795" i="1"/>
  <c r="I795" i="1" s="1"/>
  <c r="H4087" i="1"/>
  <c r="I4087" i="1" s="1"/>
  <c r="H474" i="1" l="1"/>
  <c r="I474" i="1" s="1"/>
  <c r="H2472" i="1"/>
  <c r="I2472" i="1" s="1"/>
  <c r="H2805" i="1"/>
  <c r="I2805" i="1" s="1"/>
  <c r="I5128" i="1" l="1"/>
  <c r="H1489" i="1"/>
  <c r="I1489" i="1" s="1"/>
  <c r="H4564" i="1"/>
  <c r="I4564" i="1" s="1"/>
</calcChain>
</file>

<file path=xl/sharedStrings.xml><?xml version="1.0" encoding="utf-8"?>
<sst xmlns="http://schemas.openxmlformats.org/spreadsheetml/2006/main" count="28780" uniqueCount="12673">
  <si>
    <t>否</t>
  </si>
  <si>
    <t>280</t>
  </si>
  <si>
    <t>台灣</t>
    <phoneticPr fontId="6" type="noConversion"/>
  </si>
  <si>
    <t>1套4冊</t>
  </si>
  <si>
    <t>一套4冊</t>
  </si>
  <si>
    <t>全18冊</t>
  </si>
  <si>
    <t>聯經</t>
    <phoneticPr fontId="2" type="noConversion"/>
  </si>
  <si>
    <r>
      <rPr>
        <sz val="11"/>
        <color indexed="8"/>
        <rFont val="標楷體"/>
        <family val="4"/>
        <charset val="136"/>
      </rPr>
      <t>否</t>
    </r>
    <phoneticPr fontId="2" type="noConversion"/>
  </si>
  <si>
    <r>
      <rPr>
        <sz val="11"/>
        <color indexed="8"/>
        <rFont val="標楷體"/>
        <family val="4"/>
        <charset val="136"/>
      </rPr>
      <t>三采文化股份有限公司</t>
    </r>
  </si>
  <si>
    <r>
      <rPr>
        <sz val="11"/>
        <color indexed="8"/>
        <rFont val="標楷體"/>
        <family val="4"/>
        <charset val="136"/>
      </rPr>
      <t>否</t>
    </r>
  </si>
  <si>
    <r>
      <rPr>
        <sz val="11"/>
        <color indexed="8"/>
        <rFont val="標楷體"/>
        <family val="4"/>
        <charset val="136"/>
      </rPr>
      <t>三采</t>
    </r>
  </si>
  <si>
    <r>
      <rPr>
        <sz val="11"/>
        <color indexed="8"/>
        <rFont val="標楷體"/>
        <family val="4"/>
        <charset val="136"/>
      </rPr>
      <t>台灣</t>
    </r>
  </si>
  <si>
    <r>
      <t xml:space="preserve"> PCuSER</t>
    </r>
    <r>
      <rPr>
        <sz val="10"/>
        <color indexed="8"/>
        <rFont val="標楷體"/>
        <family val="4"/>
        <charset val="136"/>
      </rPr>
      <t>研究室</t>
    </r>
  </si>
  <si>
    <r>
      <t>PCuSER</t>
    </r>
    <r>
      <rPr>
        <sz val="11"/>
        <color indexed="8"/>
        <rFont val="標楷體"/>
        <family val="4"/>
        <charset val="136"/>
      </rPr>
      <t>電腦人文化</t>
    </r>
  </si>
  <si>
    <t>9789861994475</t>
  </si>
  <si>
    <t xml:space="preserve"> Gomdori Co.</t>
  </si>
  <si>
    <t>台灣</t>
  </si>
  <si>
    <r>
      <rPr>
        <sz val="11"/>
        <color indexed="8"/>
        <rFont val="標楷體"/>
        <family val="4"/>
        <charset val="136"/>
      </rPr>
      <t>第十一號星球</t>
    </r>
  </si>
  <si>
    <r>
      <rPr>
        <sz val="11"/>
        <color indexed="8"/>
        <rFont val="標楷體"/>
        <family val="4"/>
        <charset val="136"/>
      </rPr>
      <t>書林出版有限公司</t>
    </r>
  </si>
  <si>
    <r>
      <rPr>
        <sz val="11"/>
        <color indexed="8"/>
        <rFont val="標楷體"/>
        <family val="4"/>
        <charset val="136"/>
      </rPr>
      <t>遠流出版</t>
    </r>
  </si>
  <si>
    <r>
      <t xml:space="preserve"> </t>
    </r>
    <r>
      <rPr>
        <sz val="10"/>
        <color indexed="8"/>
        <rFont val="標楷體"/>
        <family val="4"/>
        <charset val="136"/>
      </rPr>
      <t>李秋玫等</t>
    </r>
  </si>
  <si>
    <r>
      <rPr>
        <sz val="11"/>
        <color indexed="8"/>
        <rFont val="標楷體"/>
        <family val="4"/>
        <charset val="136"/>
      </rPr>
      <t>國家表演藝術中心</t>
    </r>
  </si>
  <si>
    <r>
      <t xml:space="preserve"> </t>
    </r>
    <r>
      <rPr>
        <sz val="10"/>
        <color indexed="8"/>
        <rFont val="標楷體"/>
        <family val="4"/>
        <charset val="136"/>
      </rPr>
      <t>安娜．伽拉佐利</t>
    </r>
  </si>
  <si>
    <r>
      <rPr>
        <sz val="11"/>
        <color indexed="8"/>
        <rFont val="標楷體"/>
        <family val="4"/>
        <charset val="136"/>
      </rPr>
      <t>愛上幾何──義大利爺爺的生活實用數學課</t>
    </r>
  </si>
  <si>
    <r>
      <rPr>
        <sz val="11"/>
        <color indexed="8"/>
        <rFont val="標楷體"/>
        <family val="4"/>
        <charset val="136"/>
      </rPr>
      <t>世界奇觀是這樣煉成的！【彩圖版】</t>
    </r>
  </si>
  <si>
    <r>
      <t xml:space="preserve"> </t>
    </r>
    <r>
      <rPr>
        <sz val="10"/>
        <color indexed="8"/>
        <rFont val="標楷體"/>
        <family val="4"/>
        <charset val="136"/>
      </rPr>
      <t>沈昭伶</t>
    </r>
  </si>
  <si>
    <r>
      <rPr>
        <sz val="11"/>
        <color indexed="8"/>
        <rFont val="標楷體"/>
        <family val="4"/>
        <charset val="136"/>
      </rPr>
      <t>好讀</t>
    </r>
  </si>
  <si>
    <r>
      <rPr>
        <sz val="11"/>
        <color indexed="8"/>
        <rFont val="標楷體"/>
        <family val="4"/>
        <charset val="136"/>
      </rPr>
      <t>創作之旅：背包客劇團劇本集</t>
    </r>
  </si>
  <si>
    <r>
      <rPr>
        <sz val="11"/>
        <color indexed="8"/>
        <rFont val="標楷體"/>
        <family val="4"/>
        <charset val="136"/>
      </rPr>
      <t>台灣時光機</t>
    </r>
  </si>
  <si>
    <r>
      <t xml:space="preserve"> </t>
    </r>
    <r>
      <rPr>
        <sz val="10"/>
        <color indexed="8"/>
        <rFont val="標楷體"/>
        <family val="4"/>
        <charset val="136"/>
      </rPr>
      <t>林于昉</t>
    </r>
  </si>
  <si>
    <r>
      <rPr>
        <sz val="11"/>
        <color indexed="8"/>
        <rFont val="標楷體"/>
        <family val="4"/>
        <charset val="136"/>
      </rPr>
      <t>玉山社</t>
    </r>
  </si>
  <si>
    <r>
      <t xml:space="preserve"> </t>
    </r>
    <r>
      <rPr>
        <sz val="10"/>
        <color indexed="8"/>
        <rFont val="標楷體"/>
        <family val="4"/>
        <charset val="136"/>
      </rPr>
      <t>林郁晶等</t>
    </r>
  </si>
  <si>
    <r>
      <rPr>
        <sz val="11"/>
        <color indexed="8"/>
        <rFont val="標楷體"/>
        <family val="4"/>
        <charset val="136"/>
      </rPr>
      <t>數學魔術與遊戲設計</t>
    </r>
  </si>
  <si>
    <r>
      <t xml:space="preserve"> </t>
    </r>
    <r>
      <rPr>
        <sz val="10"/>
        <color indexed="8"/>
        <rFont val="標楷體"/>
        <family val="4"/>
        <charset val="136"/>
      </rPr>
      <t>阿爾貝希特．波依特許巴赫</t>
    </r>
  </si>
  <si>
    <r>
      <t xml:space="preserve"> </t>
    </r>
    <r>
      <rPr>
        <sz val="10"/>
        <color indexed="8"/>
        <rFont val="標楷體"/>
        <family val="4"/>
        <charset val="136"/>
      </rPr>
      <t>哈爾．赫爾曼</t>
    </r>
  </si>
  <si>
    <r>
      <t xml:space="preserve"> </t>
    </r>
    <r>
      <rPr>
        <sz val="10"/>
        <color indexed="8"/>
        <rFont val="標楷體"/>
        <family val="4"/>
        <charset val="136"/>
      </rPr>
      <t>姜旻枝</t>
    </r>
  </si>
  <si>
    <r>
      <rPr>
        <sz val="11"/>
        <color indexed="8"/>
        <rFont val="標楷體"/>
        <family val="4"/>
        <charset val="136"/>
      </rPr>
      <t>第一千個夏天</t>
    </r>
  </si>
  <si>
    <r>
      <t xml:space="preserve"> </t>
    </r>
    <r>
      <rPr>
        <sz val="10"/>
        <color indexed="8"/>
        <rFont val="標楷體"/>
        <family val="4"/>
        <charset val="136"/>
      </rPr>
      <t>柳豫</t>
    </r>
  </si>
  <si>
    <r>
      <rPr>
        <sz val="11"/>
        <color indexed="8"/>
        <rFont val="標楷體"/>
        <family val="4"/>
        <charset val="136"/>
      </rPr>
      <t>商周出版社</t>
    </r>
  </si>
  <si>
    <t>9789866472343</t>
  </si>
  <si>
    <r>
      <t xml:space="preserve"> </t>
    </r>
    <r>
      <rPr>
        <sz val="10"/>
        <color indexed="8"/>
        <rFont val="標楷體"/>
        <family val="4"/>
        <charset val="136"/>
      </rPr>
      <t>洪元建</t>
    </r>
  </si>
  <si>
    <r>
      <rPr>
        <sz val="11"/>
        <color indexed="8"/>
        <rFont val="標楷體"/>
        <family val="4"/>
        <charset val="136"/>
      </rPr>
      <t>原動力文化</t>
    </r>
  </si>
  <si>
    <r>
      <t xml:space="preserve"> </t>
    </r>
    <r>
      <rPr>
        <sz val="10"/>
        <color indexed="8"/>
        <rFont val="標楷體"/>
        <family val="4"/>
        <charset val="136"/>
      </rPr>
      <t>珍娜‧孟席斯</t>
    </r>
  </si>
  <si>
    <r>
      <rPr>
        <sz val="11"/>
        <color indexed="8"/>
        <rFont val="標楷體"/>
        <family val="4"/>
        <charset val="136"/>
      </rPr>
      <t>原富傳媒</t>
    </r>
  </si>
  <si>
    <r>
      <t xml:space="preserve"> </t>
    </r>
    <r>
      <rPr>
        <sz val="10"/>
        <color indexed="8"/>
        <rFont val="標楷體"/>
        <family val="4"/>
        <charset val="136"/>
      </rPr>
      <t>胡錦筵等</t>
    </r>
  </si>
  <si>
    <r>
      <rPr>
        <sz val="11"/>
        <color indexed="8"/>
        <rFont val="標楷體"/>
        <family val="4"/>
        <charset val="136"/>
      </rPr>
      <t>遠景</t>
    </r>
  </si>
  <si>
    <r>
      <rPr>
        <sz val="11"/>
        <color indexed="8"/>
        <rFont val="標楷體"/>
        <family val="4"/>
        <charset val="136"/>
      </rPr>
      <t>跟孩子一起玩數學</t>
    </r>
  </si>
  <si>
    <r>
      <t xml:space="preserve"> </t>
    </r>
    <r>
      <rPr>
        <sz val="10"/>
        <color indexed="8"/>
        <rFont val="標楷體"/>
        <family val="4"/>
        <charset val="136"/>
      </rPr>
      <t>唐宗浩</t>
    </r>
  </si>
  <si>
    <r>
      <t>X</t>
    </r>
    <r>
      <rPr>
        <sz val="11"/>
        <color indexed="8"/>
        <rFont val="標楷體"/>
        <family val="4"/>
        <charset val="136"/>
      </rPr>
      <t>的奇幻旅程：從零到無限的數學</t>
    </r>
  </si>
  <si>
    <r>
      <t>YG</t>
    </r>
    <r>
      <rPr>
        <sz val="11"/>
        <color indexed="8"/>
        <rFont val="標楷體"/>
        <family val="4"/>
        <charset val="136"/>
      </rPr>
      <t>就是不一樣（官方正式授權版本）</t>
    </r>
  </si>
  <si>
    <r>
      <rPr>
        <sz val="11"/>
        <color indexed="8"/>
        <rFont val="標楷體"/>
        <family val="4"/>
        <charset val="136"/>
      </rPr>
      <t>大田</t>
    </r>
  </si>
  <si>
    <r>
      <rPr>
        <sz val="11"/>
        <color indexed="8"/>
        <rFont val="標楷體"/>
        <family val="4"/>
        <charset val="136"/>
      </rPr>
      <t>流光咖啡館</t>
    </r>
  </si>
  <si>
    <r>
      <t xml:space="preserve"> </t>
    </r>
    <r>
      <rPr>
        <sz val="10"/>
        <color indexed="8"/>
        <rFont val="標楷體"/>
        <family val="4"/>
        <charset val="136"/>
      </rPr>
      <t>琉影</t>
    </r>
  </si>
  <si>
    <r>
      <rPr>
        <sz val="11"/>
        <color indexed="8"/>
        <rFont val="標楷體"/>
        <family val="4"/>
        <charset val="136"/>
      </rPr>
      <t>城邦原創</t>
    </r>
  </si>
  <si>
    <t>9789868993815</t>
  </si>
  <si>
    <r>
      <rPr>
        <sz val="10"/>
        <color indexed="8"/>
        <rFont val="標楷體"/>
        <family val="4"/>
        <charset val="136"/>
      </rPr>
      <t>唐學芬</t>
    </r>
  </si>
  <si>
    <r>
      <rPr>
        <sz val="11"/>
        <color indexed="8"/>
        <rFont val="標楷體"/>
        <family val="4"/>
        <charset val="136"/>
      </rPr>
      <t>宇河文化</t>
    </r>
  </si>
  <si>
    <t>9789576598609</t>
  </si>
  <si>
    <r>
      <rPr>
        <sz val="11"/>
        <color indexed="8"/>
        <rFont val="標楷體"/>
        <family val="4"/>
        <charset val="136"/>
      </rPr>
      <t>每天一個偵探思維遊戲</t>
    </r>
  </si>
  <si>
    <r>
      <rPr>
        <sz val="11"/>
        <color indexed="8"/>
        <rFont val="標楷體"/>
        <family val="4"/>
        <charset val="136"/>
      </rPr>
      <t>禾風車書版</t>
    </r>
  </si>
  <si>
    <r>
      <t xml:space="preserve"> </t>
    </r>
    <r>
      <rPr>
        <sz val="10"/>
        <color indexed="8"/>
        <rFont val="標楷體"/>
        <family val="4"/>
        <charset val="136"/>
      </rPr>
      <t>瓊安‧惠絲特‧史密斯</t>
    </r>
  </si>
  <si>
    <t>9789863612384</t>
  </si>
  <si>
    <r>
      <rPr>
        <sz val="11"/>
        <color indexed="8"/>
        <rFont val="標楷體"/>
        <family val="4"/>
        <charset val="136"/>
      </rPr>
      <t>女數學家列傳</t>
    </r>
  </si>
  <si>
    <t> LYNN M.OSEN</t>
  </si>
  <si>
    <r>
      <rPr>
        <sz val="11"/>
        <color indexed="8"/>
        <rFont val="標楷體"/>
        <family val="4"/>
        <charset val="136"/>
      </rPr>
      <t>九章</t>
    </r>
  </si>
  <si>
    <r>
      <rPr>
        <sz val="11"/>
        <color indexed="8"/>
        <rFont val="標楷體"/>
        <family val="4"/>
        <charset val="136"/>
      </rPr>
      <t>天天在家玩科學</t>
    </r>
  </si>
  <si>
    <t>9789862728529</t>
  </si>
  <si>
    <r>
      <t>60</t>
    </r>
    <r>
      <rPr>
        <sz val="11"/>
        <color indexed="8"/>
        <rFont val="標楷體"/>
        <family val="4"/>
        <charset val="136"/>
      </rPr>
      <t>招有效居家衣物去污法</t>
    </r>
  </si>
  <si>
    <r>
      <rPr>
        <sz val="11"/>
        <color indexed="8"/>
        <rFont val="標楷體"/>
        <family val="4"/>
        <charset val="136"/>
      </rPr>
      <t>腳ㄚ文化</t>
    </r>
  </si>
  <si>
    <r>
      <rPr>
        <sz val="10"/>
        <color indexed="8"/>
        <rFont val="標楷體"/>
        <family val="4"/>
        <charset val="136"/>
      </rPr>
      <t>高喜貞</t>
    </r>
  </si>
  <si>
    <r>
      <rPr>
        <sz val="11"/>
        <color indexed="8"/>
        <rFont val="標楷體"/>
        <family val="4"/>
        <charset val="136"/>
      </rPr>
      <t>臺灣麥克</t>
    </r>
  </si>
  <si>
    <r>
      <rPr>
        <sz val="10"/>
        <color indexed="8"/>
        <rFont val="標楷體"/>
        <family val="4"/>
        <charset val="136"/>
      </rPr>
      <t>高嬉貞</t>
    </r>
  </si>
  <si>
    <r>
      <rPr>
        <sz val="11"/>
        <color indexed="8"/>
        <rFont val="標楷體"/>
        <family val="4"/>
        <charset val="136"/>
      </rPr>
      <t>原來數學這麼有趣</t>
    </r>
  </si>
  <si>
    <r>
      <t> T.</t>
    </r>
    <r>
      <rPr>
        <sz val="10"/>
        <color indexed="8"/>
        <rFont val="標楷體"/>
        <family val="4"/>
        <charset val="136"/>
      </rPr>
      <t>帕帕斯</t>
    </r>
  </si>
  <si>
    <r>
      <rPr>
        <sz val="11"/>
        <color indexed="8"/>
        <rFont val="標楷體"/>
        <family val="4"/>
        <charset val="136"/>
      </rPr>
      <t>世茂</t>
    </r>
  </si>
  <si>
    <r>
      <rPr>
        <sz val="11"/>
        <color indexed="8"/>
        <rFont val="標楷體"/>
        <family val="4"/>
        <charset val="136"/>
      </rPr>
      <t>數學還是這麼有趣</t>
    </r>
  </si>
  <si>
    <r>
      <rPr>
        <sz val="11"/>
        <color indexed="8"/>
        <rFont val="標楷體"/>
        <family val="4"/>
        <charset val="136"/>
      </rPr>
      <t>蓋亞</t>
    </r>
  </si>
  <si>
    <r>
      <rPr>
        <sz val="11"/>
        <color indexed="8"/>
        <rFont val="標楷體"/>
        <family val="4"/>
        <charset val="136"/>
      </rPr>
      <t>丹麥女孩</t>
    </r>
  </si>
  <si>
    <r>
      <t> </t>
    </r>
    <r>
      <rPr>
        <sz val="10"/>
        <color indexed="8"/>
        <rFont val="標楷體"/>
        <family val="4"/>
        <charset val="136"/>
      </rPr>
      <t>大衛‧埃博雪夫</t>
    </r>
  </si>
  <si>
    <r>
      <rPr>
        <sz val="11"/>
        <color indexed="8"/>
        <rFont val="標楷體"/>
        <family val="4"/>
        <charset val="136"/>
      </rPr>
      <t>稻田出版</t>
    </r>
  </si>
  <si>
    <r>
      <rPr>
        <sz val="11"/>
        <color indexed="8"/>
        <rFont val="標楷體"/>
        <family val="4"/>
        <charset val="136"/>
      </rPr>
      <t>五南</t>
    </r>
  </si>
  <si>
    <r>
      <rPr>
        <sz val="11"/>
        <color indexed="8"/>
        <rFont val="標楷體"/>
        <family val="4"/>
        <charset val="136"/>
      </rPr>
      <t>著名數學家和他的一個重大發現</t>
    </r>
  </si>
  <si>
    <r>
      <t> </t>
    </r>
    <r>
      <rPr>
        <sz val="10"/>
        <color indexed="8"/>
        <rFont val="標楷體"/>
        <family val="4"/>
        <charset val="136"/>
      </rPr>
      <t>王幼軍，金之名</t>
    </r>
  </si>
  <si>
    <r>
      <rPr>
        <sz val="11"/>
        <color indexed="8"/>
        <rFont val="標楷體"/>
        <family val="4"/>
        <charset val="136"/>
      </rPr>
      <t>凡異</t>
    </r>
  </si>
  <si>
    <r>
      <t> </t>
    </r>
    <r>
      <rPr>
        <sz val="10"/>
        <color indexed="8"/>
        <rFont val="標楷體"/>
        <family val="4"/>
        <charset val="136"/>
      </rPr>
      <t>李維</t>
    </r>
  </si>
  <si>
    <r>
      <rPr>
        <sz val="11"/>
        <color indexed="8"/>
        <rFont val="標楷體"/>
        <family val="4"/>
        <charset val="136"/>
      </rPr>
      <t>天下文化</t>
    </r>
  </si>
  <si>
    <t>9789863209249</t>
  </si>
  <si>
    <r>
      <t> </t>
    </r>
    <r>
      <rPr>
        <sz val="10"/>
        <color indexed="8"/>
        <rFont val="標楷體"/>
        <family val="4"/>
        <charset val="136"/>
      </rPr>
      <t>凌沙、于珊、盈夏</t>
    </r>
  </si>
  <si>
    <r>
      <rPr>
        <sz val="11"/>
        <color indexed="8"/>
        <rFont val="標楷體"/>
        <family val="4"/>
        <charset val="136"/>
      </rPr>
      <t>財團法人台灣金融研訓院</t>
    </r>
  </si>
  <si>
    <r>
      <rPr>
        <sz val="11"/>
        <color indexed="8"/>
        <rFont val="標楷體"/>
        <family val="4"/>
        <charset val="136"/>
      </rPr>
      <t>為愛啟程</t>
    </r>
  </si>
  <si>
    <r>
      <rPr>
        <sz val="11"/>
        <color indexed="8"/>
        <rFont val="標楷體"/>
        <family val="4"/>
        <charset val="136"/>
      </rPr>
      <t>幼獅文化</t>
    </r>
  </si>
  <si>
    <r>
      <rPr>
        <sz val="11"/>
        <color indexed="8"/>
        <rFont val="標楷體"/>
        <family val="4"/>
        <charset val="136"/>
      </rPr>
      <t>提姆．波頓悲慘故事集：牡蠣男孩憂鬱之死</t>
    </r>
  </si>
  <si>
    <r>
      <t> </t>
    </r>
    <r>
      <rPr>
        <sz val="10"/>
        <color indexed="8"/>
        <rFont val="標楷體"/>
        <family val="4"/>
        <charset val="136"/>
      </rPr>
      <t>提姆．波頓</t>
    </r>
  </si>
  <si>
    <r>
      <rPr>
        <sz val="11"/>
        <color indexed="8"/>
        <rFont val="標楷體"/>
        <family val="4"/>
        <charset val="136"/>
      </rPr>
      <t>時報</t>
    </r>
  </si>
  <si>
    <t>Osborne, Mary Pope</t>
  </si>
  <si>
    <t>Random House USA</t>
  </si>
  <si>
    <t>9780375858123</t>
  </si>
  <si>
    <t>9780375860904</t>
  </si>
  <si>
    <t>9780375864919</t>
  </si>
  <si>
    <t>9780375873959</t>
  </si>
  <si>
    <t>9780375830365</t>
  </si>
  <si>
    <t>9780375830389</t>
  </si>
  <si>
    <t>9780375837289</t>
  </si>
  <si>
    <t>9780375837302</t>
  </si>
  <si>
    <t>9780375837326</t>
  </si>
  <si>
    <t>9780375856471</t>
  </si>
  <si>
    <t>9780375856495</t>
  </si>
  <si>
    <t>9780375856518</t>
  </si>
  <si>
    <t>9780375856532</t>
  </si>
  <si>
    <t>9780375867958</t>
  </si>
  <si>
    <t>9780375867965</t>
  </si>
  <si>
    <t>9780375867972</t>
  </si>
  <si>
    <t>9780375867989</t>
  </si>
  <si>
    <t>9780307980441</t>
  </si>
  <si>
    <r>
      <rPr>
        <sz val="10"/>
        <color indexed="8"/>
        <rFont val="標楷體"/>
        <family val="4"/>
        <charset val="136"/>
      </rPr>
      <t>瑪麗．波．奧斯本</t>
    </r>
  </si>
  <si>
    <r>
      <rPr>
        <sz val="11"/>
        <color indexed="8"/>
        <rFont val="標楷體"/>
        <family val="4"/>
        <charset val="136"/>
      </rPr>
      <t>小天下</t>
    </r>
  </si>
  <si>
    <r>
      <rPr>
        <sz val="11"/>
        <color indexed="8"/>
        <rFont val="標楷體"/>
        <family val="4"/>
        <charset val="136"/>
      </rPr>
      <t>小天下出版社</t>
    </r>
  </si>
  <si>
    <r>
      <t> </t>
    </r>
    <r>
      <rPr>
        <sz val="10"/>
        <color indexed="8"/>
        <rFont val="標楷體"/>
        <family val="4"/>
        <charset val="136"/>
      </rPr>
      <t>蔡昆霖、鍾穗香、宋淑明</t>
    </r>
  </si>
  <si>
    <r>
      <rPr>
        <sz val="11"/>
        <color indexed="8"/>
        <rFont val="標楷體"/>
        <family val="4"/>
        <charset val="136"/>
      </rPr>
      <t>東大</t>
    </r>
  </si>
  <si>
    <r>
      <rPr>
        <sz val="11"/>
        <color indexed="8"/>
        <rFont val="標楷體"/>
        <family val="4"/>
        <charset val="136"/>
      </rPr>
      <t>法國，這玩藝！─音樂、舞蹈＆戲劇</t>
    </r>
  </si>
  <si>
    <r>
      <t> </t>
    </r>
    <r>
      <rPr>
        <sz val="10"/>
        <color indexed="8"/>
        <rFont val="標楷體"/>
        <family val="4"/>
        <charset val="136"/>
      </rPr>
      <t>蔡昆霖．戴君安．梁蓉</t>
    </r>
  </si>
  <si>
    <r>
      <t> </t>
    </r>
    <r>
      <rPr>
        <sz val="10"/>
        <color indexed="8"/>
        <rFont val="標楷體"/>
        <family val="4"/>
        <charset val="136"/>
      </rPr>
      <t>蘿倫‧戴斯特法諾</t>
    </r>
  </si>
  <si>
    <t>Eleanor Estes</t>
  </si>
  <si>
    <r>
      <rPr>
        <sz val="10"/>
        <color indexed="8"/>
        <rFont val="標楷體"/>
        <family val="4"/>
        <charset val="136"/>
      </rPr>
      <t>尾田榮一郎</t>
    </r>
  </si>
  <si>
    <r>
      <rPr>
        <sz val="11"/>
        <color indexed="8"/>
        <rFont val="標楷體"/>
        <family val="4"/>
        <charset val="136"/>
      </rPr>
      <t>東立</t>
    </r>
  </si>
  <si>
    <r>
      <rPr>
        <sz val="11"/>
        <color indexed="8"/>
        <rFont val="標楷體"/>
        <family val="4"/>
        <charset val="136"/>
      </rPr>
      <t>臺灣</t>
    </r>
  </si>
  <si>
    <t>9861125795</t>
  </si>
  <si>
    <t>986112585X</t>
  </si>
  <si>
    <t>986118810X</t>
  </si>
  <si>
    <r>
      <rPr>
        <sz val="11"/>
        <color indexed="8"/>
        <rFont val="標楷體"/>
        <family val="4"/>
        <charset val="136"/>
      </rPr>
      <t>青文</t>
    </r>
  </si>
  <si>
    <t>Phillip Burrows and Mark Foster</t>
  </si>
  <si>
    <t>9780194793643</t>
  </si>
  <si>
    <t>Paul Shipton</t>
  </si>
  <si>
    <t>9780194234191</t>
  </si>
  <si>
    <t>Alan Hines</t>
  </si>
  <si>
    <t>9780194234115</t>
  </si>
  <si>
    <t>Rosemary Border</t>
  </si>
  <si>
    <t>9780194234214</t>
  </si>
  <si>
    <t>9780194234122</t>
  </si>
  <si>
    <t>Maeve Clarke</t>
  </si>
  <si>
    <t>9780194234139</t>
  </si>
  <si>
    <t>Lindop, Christine</t>
  </si>
  <si>
    <t>9780194234351</t>
  </si>
  <si>
    <t>9780194234276</t>
  </si>
  <si>
    <t>John Escott</t>
  </si>
  <si>
    <t>9780194234221</t>
  </si>
  <si>
    <t>Helen Brooke</t>
  </si>
  <si>
    <t>9780194234283</t>
  </si>
  <si>
    <t>Michael Dean</t>
  </si>
  <si>
    <t>9780194234238</t>
  </si>
  <si>
    <t>Bassett, Jennifer</t>
  </si>
  <si>
    <t>9780194793612</t>
  </si>
  <si>
    <t>9780194234245</t>
  </si>
  <si>
    <t>Lester Vaughan</t>
  </si>
  <si>
    <t>9780194234313</t>
  </si>
  <si>
    <t>O. Henry</t>
  </si>
  <si>
    <t>9780194234153</t>
  </si>
  <si>
    <t>Tim Vicary</t>
  </si>
  <si>
    <t>9780194234252</t>
  </si>
  <si>
    <t>9780194234160</t>
  </si>
  <si>
    <t>Christine Lindop</t>
  </si>
  <si>
    <t>9780194234269</t>
  </si>
  <si>
    <t>9780194234290</t>
  </si>
  <si>
    <t>9780194234177</t>
  </si>
  <si>
    <t>Bookworms Library Starter: The Mystery of Manor Hall N/e</t>
  </si>
  <si>
    <t>Cammack, Jane</t>
  </si>
  <si>
    <t>9780194785990</t>
  </si>
  <si>
    <t>9780194234207</t>
  </si>
  <si>
    <t>Bookworms Library 2: Ghosts International: Troll and Other Stories N/e</t>
  </si>
  <si>
    <t>Walker, Sarah</t>
  </si>
  <si>
    <t>9780194793865</t>
  </si>
  <si>
    <t>9780194234344</t>
  </si>
  <si>
    <t>Hazel Geatches</t>
  </si>
  <si>
    <t>Janet HardyGould</t>
  </si>
  <si>
    <t>9780194234146</t>
  </si>
  <si>
    <t>9780194234306</t>
  </si>
  <si>
    <t>Phillip Burrows</t>
  </si>
  <si>
    <t>9780194234184</t>
  </si>
  <si>
    <t>Bookworms Library 1: Shirley Homes and the Cyber Thief</t>
  </si>
  <si>
    <t>9780194786119</t>
  </si>
  <si>
    <t>9780194789059</t>
  </si>
  <si>
    <t>Mark Twain</t>
  </si>
  <si>
    <t>9780194789004</t>
  </si>
  <si>
    <t>Judith Dean</t>
  </si>
  <si>
    <t>9780194789011</t>
  </si>
  <si>
    <t>9780194789042</t>
  </si>
  <si>
    <t>9780194794343</t>
  </si>
  <si>
    <r>
      <rPr>
        <sz val="11"/>
        <color indexed="8"/>
        <rFont val="標楷體"/>
        <family val="4"/>
        <charset val="136"/>
      </rPr>
      <t>寂天文化事業</t>
    </r>
  </si>
  <si>
    <t>L. Frank Baum</t>
  </si>
  <si>
    <t>9780194789264</t>
  </si>
  <si>
    <t>9780194789073</t>
  </si>
  <si>
    <t>Rowena Akinyemi</t>
  </si>
  <si>
    <t>9780194789080</t>
  </si>
  <si>
    <t>W.W. Jacobs</t>
  </si>
  <si>
    <t>9780194789103</t>
  </si>
  <si>
    <t>9780194789110</t>
  </si>
  <si>
    <t>Jennifer Bassett</t>
  </si>
  <si>
    <t>9780194789134</t>
  </si>
  <si>
    <t>9780194789158</t>
  </si>
  <si>
    <t>9780194789172</t>
  </si>
  <si>
    <t>9780194789189</t>
  </si>
  <si>
    <t>Sir Arthur Conan Doyle</t>
  </si>
  <si>
    <t>9780194789196</t>
  </si>
  <si>
    <t>9780194793681</t>
  </si>
  <si>
    <t>Bookworms Library 1: The Piano Man N/e</t>
  </si>
  <si>
    <t>Vicary, Tim</t>
  </si>
  <si>
    <t>9780194786102</t>
  </si>
  <si>
    <t>9780194789202</t>
  </si>
  <si>
    <t>Bookworms Library 1: 47 Ronin</t>
  </si>
  <si>
    <t>9780194786126</t>
  </si>
  <si>
    <t xml:space="preserve">Oxford Story Tree Green 8: Castle Adventure </t>
  </si>
  <si>
    <t>Roderick Hunt / Susan Sprengeler</t>
  </si>
  <si>
    <t>Oxford University Press</t>
  </si>
  <si>
    <t>Hong Kong</t>
  </si>
  <si>
    <t>9780194793650</t>
  </si>
  <si>
    <t>Joyce Hannam</t>
  </si>
  <si>
    <t>9780194789028</t>
  </si>
  <si>
    <t>9780194789035</t>
  </si>
  <si>
    <t>Frances Hodgson Burnett</t>
  </si>
  <si>
    <t>9780194789066</t>
  </si>
  <si>
    <t>9780194789097</t>
  </si>
  <si>
    <t>9780194789127</t>
  </si>
  <si>
    <t>9780194789141</t>
  </si>
  <si>
    <t>Bookworms Library Starter: The Cat</t>
  </si>
  <si>
    <t>Escott, John</t>
  </si>
  <si>
    <t>9780194786096</t>
  </si>
  <si>
    <t>9780194789165</t>
  </si>
  <si>
    <t>9780194789233</t>
  </si>
  <si>
    <t>9780194789240</t>
  </si>
  <si>
    <t>Thomas Hardy</t>
  </si>
  <si>
    <t>9780194789257</t>
  </si>
  <si>
    <t>9780194789219</t>
  </si>
  <si>
    <t>9780194789226</t>
  </si>
  <si>
    <t>Arnold Bennett</t>
  </si>
  <si>
    <t>9780194790727</t>
  </si>
  <si>
    <t>Burnett, Frances H.</t>
  </si>
  <si>
    <t>9780194789295</t>
  </si>
  <si>
    <t>9780194790505</t>
  </si>
  <si>
    <t>9780194234368</t>
  </si>
  <si>
    <t>Lewis Carroll</t>
  </si>
  <si>
    <t>9780194790512</t>
  </si>
  <si>
    <t>Captain Marryat</t>
  </si>
  <si>
    <t>9780194790543</t>
  </si>
  <si>
    <t>9780194790550</t>
  </si>
  <si>
    <t>Joce Hannam</t>
  </si>
  <si>
    <t>9780194790574</t>
  </si>
  <si>
    <t>Bram Stoker</t>
  </si>
  <si>
    <t>9780194790581</t>
  </si>
  <si>
    <t>Reg Wright</t>
  </si>
  <si>
    <t>9780194790598</t>
  </si>
  <si>
    <t>9780194793698</t>
  </si>
  <si>
    <t>Edith Nesbit</t>
  </si>
  <si>
    <t>9780194790604</t>
  </si>
  <si>
    <t>9780194790611</t>
  </si>
  <si>
    <t>9780194790628</t>
  </si>
  <si>
    <t>9780194790796</t>
  </si>
  <si>
    <t>Rudyard Kipling</t>
  </si>
  <si>
    <t>9780194790642</t>
  </si>
  <si>
    <t>Peter Foreman</t>
  </si>
  <si>
    <t>9780194790666</t>
  </si>
  <si>
    <t>D.H.Lawrence</t>
  </si>
  <si>
    <t>9780194790802</t>
  </si>
  <si>
    <r>
      <rPr>
        <sz val="11"/>
        <color indexed="8"/>
        <rFont val="標楷體"/>
        <family val="4"/>
        <charset val="136"/>
      </rPr>
      <t>無限小：一個危險的數學理論如何形塑現代世界</t>
    </r>
  </si>
  <si>
    <r>
      <rPr>
        <sz val="10"/>
        <color indexed="8"/>
        <rFont val="標楷體"/>
        <family val="4"/>
        <charset val="136"/>
      </rPr>
      <t>：艾米爾．亞歷山大</t>
    </r>
  </si>
  <si>
    <t>AKL KONDO</t>
  </si>
  <si>
    <r>
      <rPr>
        <sz val="11"/>
        <color indexed="8"/>
        <rFont val="標楷體"/>
        <family val="4"/>
        <charset val="136"/>
      </rPr>
      <t>布克文化</t>
    </r>
  </si>
  <si>
    <t>9789865728687</t>
  </si>
  <si>
    <r>
      <rPr>
        <sz val="10"/>
        <color indexed="8"/>
        <rFont val="標楷體"/>
        <family val="4"/>
        <charset val="136"/>
      </rPr>
      <t>洪在徹</t>
    </r>
  </si>
  <si>
    <t>9789862293621</t>
  </si>
  <si>
    <t>9789862293843</t>
  </si>
  <si>
    <t>9789863420736</t>
  </si>
  <si>
    <t>9789862294437</t>
  </si>
  <si>
    <t>9789862295014</t>
  </si>
  <si>
    <t>9789862295465</t>
  </si>
  <si>
    <t>9789862296967</t>
  </si>
  <si>
    <t>9789862298466</t>
  </si>
  <si>
    <t>9789862299135</t>
  </si>
  <si>
    <t>9789863420200</t>
  </si>
  <si>
    <t>Caps for Sale: A Tale of a Peddler, Some Monkeys and Their Monkey Business</t>
  </si>
  <si>
    <t>Slobodkina, Esphyr</t>
  </si>
  <si>
    <t>Harpercollins Childrens Books</t>
  </si>
  <si>
    <t>9780064431439</t>
  </si>
  <si>
    <t>Thompson, Lesley</t>
  </si>
  <si>
    <t>OUP</t>
  </si>
  <si>
    <t>N/A</t>
  </si>
  <si>
    <t>Chaucer, Geoffrey</t>
  </si>
  <si>
    <t>Shelly, Mary</t>
  </si>
  <si>
    <t>McLean, Alan C.</t>
  </si>
  <si>
    <t>Watts, Alison</t>
  </si>
  <si>
    <t>Hearn, Paul</t>
  </si>
  <si>
    <t>Hardy-Gould, Janet</t>
  </si>
  <si>
    <t>Shakespeare, William</t>
  </si>
  <si>
    <t>Porter, Eleanor Hl</t>
  </si>
  <si>
    <t>Doyle, Sir Arthur Conan</t>
  </si>
  <si>
    <t>Manning, Anthony</t>
  </si>
  <si>
    <t>Hannam, Joyce</t>
  </si>
  <si>
    <t>Bowler, Bill</t>
  </si>
  <si>
    <t>Fitzgerald, Donatella</t>
  </si>
  <si>
    <t>Verne, Jules</t>
  </si>
  <si>
    <t>Aesop</t>
  </si>
  <si>
    <t>Raynham, Alex</t>
  </si>
  <si>
    <t>Rawstron, Elspeth</t>
  </si>
  <si>
    <t>Andersen, Hans C.</t>
  </si>
  <si>
    <t>Wilde, Oscar</t>
  </si>
  <si>
    <t>Lindop, Chrstine</t>
  </si>
  <si>
    <t>Hines, Alan</t>
  </si>
  <si>
    <t>978-0-19-424913-3</t>
  </si>
  <si>
    <t>978-0-19-424718-4</t>
  </si>
  <si>
    <t>Hardy-Gould, Jannet</t>
  </si>
  <si>
    <t>Irving, Washington</t>
  </si>
  <si>
    <t>978-0-19-424702-3</t>
  </si>
  <si>
    <t>HardyGould, Jannet</t>
  </si>
  <si>
    <t>9789862411797</t>
  </si>
  <si>
    <t>9789862411780</t>
  </si>
  <si>
    <r>
      <rPr>
        <sz val="11"/>
        <color indexed="8"/>
        <rFont val="標楷體"/>
        <family val="4"/>
        <charset val="136"/>
      </rPr>
      <t>台灣尋寶記</t>
    </r>
  </si>
  <si>
    <t>Sweet Factory</t>
  </si>
  <si>
    <r>
      <rPr>
        <sz val="11"/>
        <color indexed="8"/>
        <rFont val="標楷體"/>
        <family val="4"/>
        <charset val="136"/>
      </rPr>
      <t>三采文化</t>
    </r>
  </si>
  <si>
    <t>9789863421122</t>
  </si>
  <si>
    <r>
      <rPr>
        <sz val="11"/>
        <color indexed="8"/>
        <rFont val="標楷體"/>
        <family val="4"/>
        <charset val="136"/>
      </rPr>
      <t>波蘭尋寶記</t>
    </r>
  </si>
  <si>
    <r>
      <rPr>
        <sz val="11"/>
        <color indexed="8"/>
        <rFont val="標楷體"/>
        <family val="4"/>
        <charset val="136"/>
      </rPr>
      <t>祕魯尋寶記</t>
    </r>
  </si>
  <si>
    <r>
      <rPr>
        <sz val="11"/>
        <color indexed="8"/>
        <rFont val="標楷體"/>
        <family val="4"/>
        <charset val="136"/>
      </rPr>
      <t>印度文明尋寶記</t>
    </r>
  </si>
  <si>
    <t>Gomdori Co.</t>
  </si>
  <si>
    <r>
      <rPr>
        <sz val="11"/>
        <color indexed="8"/>
        <rFont val="標楷體"/>
        <family val="4"/>
        <charset val="136"/>
      </rPr>
      <t>波斯文明尋寶記</t>
    </r>
  </si>
  <si>
    <r>
      <rPr>
        <sz val="11"/>
        <color indexed="8"/>
        <rFont val="標楷體"/>
        <family val="4"/>
        <charset val="136"/>
      </rPr>
      <t>美索不達米亞尋寶記</t>
    </r>
  </si>
  <si>
    <r>
      <rPr>
        <sz val="11"/>
        <color indexed="8"/>
        <rFont val="標楷體"/>
        <family val="4"/>
        <charset val="136"/>
      </rPr>
      <t>海底世界尋寶大作戰</t>
    </r>
  </si>
  <si>
    <r>
      <rPr>
        <sz val="11"/>
        <color indexed="8"/>
        <rFont val="標楷體"/>
        <family val="4"/>
        <charset val="136"/>
      </rPr>
      <t>捷克尋寶記</t>
    </r>
  </si>
  <si>
    <r>
      <rPr>
        <sz val="11"/>
        <color indexed="8"/>
        <rFont val="標楷體"/>
        <family val="4"/>
        <charset val="136"/>
      </rPr>
      <t>黃河文明尋寶記</t>
    </r>
  </si>
  <si>
    <r>
      <rPr>
        <sz val="11"/>
        <color indexed="8"/>
        <rFont val="標楷體"/>
        <family val="4"/>
        <charset val="136"/>
      </rPr>
      <t>瑞典尋寶記</t>
    </r>
  </si>
  <si>
    <r>
      <rPr>
        <sz val="11"/>
        <color indexed="8"/>
        <rFont val="標楷體"/>
        <family val="4"/>
        <charset val="136"/>
      </rPr>
      <t>一個人搞東搞西</t>
    </r>
  </si>
  <si>
    <r>
      <rPr>
        <sz val="10"/>
        <color indexed="8"/>
        <rFont val="標楷體"/>
        <family val="4"/>
        <charset val="136"/>
      </rPr>
      <t>高木直子</t>
    </r>
  </si>
  <si>
    <r>
      <rPr>
        <sz val="11"/>
        <color indexed="8"/>
        <rFont val="標楷體"/>
        <family val="4"/>
        <charset val="136"/>
      </rPr>
      <t>大田出版</t>
    </r>
  </si>
  <si>
    <t>9789862295724</t>
  </si>
  <si>
    <t>9789862296547</t>
  </si>
  <si>
    <t>9789862297704</t>
  </si>
  <si>
    <t>9789862298282</t>
  </si>
  <si>
    <t>9789862299739</t>
  </si>
  <si>
    <t>9789863422525</t>
  </si>
  <si>
    <t>9789863423843</t>
  </si>
  <si>
    <t>9789863424574</t>
  </si>
  <si>
    <t>H</t>
  </si>
  <si>
    <r>
      <rPr>
        <sz val="11"/>
        <color indexed="8"/>
        <rFont val="標楷體"/>
        <family val="4"/>
        <charset val="136"/>
      </rPr>
      <t>商周</t>
    </r>
  </si>
  <si>
    <r>
      <rPr>
        <sz val="10"/>
        <color indexed="8"/>
        <rFont val="標楷體"/>
        <family val="4"/>
        <charset val="136"/>
      </rPr>
      <t>林佑儒</t>
    </r>
  </si>
  <si>
    <t>9789862114476</t>
  </si>
  <si>
    <r>
      <rPr>
        <sz val="11"/>
        <color indexed="8"/>
        <rFont val="標楷體"/>
        <family val="4"/>
        <charset val="136"/>
      </rPr>
      <t>布農青春</t>
    </r>
  </si>
  <si>
    <r>
      <rPr>
        <sz val="11"/>
        <color indexed="8"/>
        <rFont val="標楷體"/>
        <family val="4"/>
        <charset val="136"/>
      </rPr>
      <t>巴巴文化</t>
    </r>
  </si>
  <si>
    <r>
      <rPr>
        <sz val="10"/>
        <color indexed="8"/>
        <rFont val="標楷體"/>
        <family val="4"/>
        <charset val="136"/>
      </rPr>
      <t>凡異編輯部</t>
    </r>
  </si>
  <si>
    <r>
      <rPr>
        <sz val="11"/>
        <color indexed="8"/>
        <rFont val="標楷體"/>
        <family val="4"/>
        <charset val="136"/>
      </rPr>
      <t>用小學數學看世界</t>
    </r>
  </si>
  <si>
    <r>
      <rPr>
        <sz val="10"/>
        <color indexed="8"/>
        <rFont val="標楷體"/>
        <family val="4"/>
        <charset val="136"/>
      </rPr>
      <t>小島寬之</t>
    </r>
  </si>
  <si>
    <r>
      <t> </t>
    </r>
    <r>
      <rPr>
        <sz val="11"/>
        <color indexed="8"/>
        <rFont val="標楷體"/>
        <family val="4"/>
        <charset val="136"/>
      </rPr>
      <t>世茂出版</t>
    </r>
  </si>
  <si>
    <r>
      <rPr>
        <sz val="10"/>
        <color indexed="8"/>
        <rFont val="標楷體"/>
        <family val="4"/>
        <charset val="136"/>
      </rPr>
      <t>文／小林清之介；圖／金尾惠子</t>
    </r>
  </si>
  <si>
    <r>
      <rPr>
        <sz val="11"/>
        <color indexed="8"/>
        <rFont val="標楷體"/>
        <family val="4"/>
        <charset val="136"/>
      </rPr>
      <t>躲藏專家：避債蛾法布爾爺爺教我的事</t>
    </r>
  </si>
  <si>
    <r>
      <rPr>
        <sz val="10"/>
        <color indexed="8"/>
        <rFont val="標楷體"/>
        <family val="4"/>
        <charset val="136"/>
      </rPr>
      <t>文／小林清之介；圖／高橋清</t>
    </r>
  </si>
  <si>
    <r>
      <rPr>
        <sz val="10"/>
        <color indexed="8"/>
        <rFont val="標楷體"/>
        <family val="4"/>
        <charset val="136"/>
      </rPr>
      <t>王文華</t>
    </r>
  </si>
  <si>
    <r>
      <rPr>
        <sz val="11"/>
        <color indexed="8"/>
        <rFont val="標楷體"/>
        <family val="4"/>
        <charset val="136"/>
      </rPr>
      <t>親子天下</t>
    </r>
  </si>
  <si>
    <r>
      <rPr>
        <sz val="11"/>
        <color indexed="8"/>
        <rFont val="標楷體"/>
        <family val="4"/>
        <charset val="136"/>
      </rPr>
      <t>移動迷宮</t>
    </r>
  </si>
  <si>
    <r>
      <rPr>
        <sz val="10"/>
        <color indexed="8"/>
        <rFont val="標楷體"/>
        <family val="4"/>
        <charset val="136"/>
      </rPr>
      <t>詹姆士．達許納</t>
    </r>
  </si>
  <si>
    <r>
      <rPr>
        <sz val="11"/>
        <color indexed="8"/>
        <rFont val="標楷體"/>
        <family val="4"/>
        <charset val="136"/>
      </rPr>
      <t>移動迷宮前傳：格殺指令</t>
    </r>
  </si>
  <si>
    <r>
      <rPr>
        <sz val="11"/>
        <color indexed="8"/>
        <rFont val="標楷體"/>
        <family val="4"/>
        <charset val="136"/>
      </rPr>
      <t>台南美地</t>
    </r>
  </si>
  <si>
    <r>
      <rPr>
        <sz val="10"/>
        <color indexed="8"/>
        <rFont val="標楷體"/>
        <family val="4"/>
        <charset val="136"/>
      </rPr>
      <t>王時思</t>
    </r>
  </si>
  <si>
    <r>
      <rPr>
        <sz val="11"/>
        <color indexed="8"/>
        <rFont val="標楷體"/>
        <family val="4"/>
        <charset val="136"/>
      </rPr>
      <t>台南市政府觀光旅遊局</t>
    </r>
  </si>
  <si>
    <r>
      <rPr>
        <sz val="11"/>
        <color indexed="8"/>
        <rFont val="標楷體"/>
        <family val="4"/>
        <charset val="136"/>
      </rPr>
      <t>台南百景攻略</t>
    </r>
  </si>
  <si>
    <r>
      <rPr>
        <sz val="11"/>
        <color indexed="8"/>
        <rFont val="標楷體"/>
        <family val="4"/>
        <charset val="136"/>
      </rPr>
      <t>圖說中國非物質文化遺產中國最美：木偶</t>
    </r>
  </si>
  <si>
    <r>
      <rPr>
        <sz val="10"/>
        <color indexed="8"/>
        <rFont val="標楷體"/>
        <family val="4"/>
        <charset val="136"/>
      </rPr>
      <t>王海霞</t>
    </r>
  </si>
  <si>
    <r>
      <rPr>
        <sz val="11"/>
        <color indexed="8"/>
        <rFont val="標楷體"/>
        <family val="4"/>
        <charset val="136"/>
      </rPr>
      <t>知書房</t>
    </r>
  </si>
  <si>
    <r>
      <rPr>
        <sz val="10"/>
        <color indexed="8"/>
        <rFont val="標楷體"/>
        <family val="4"/>
        <charset val="136"/>
      </rPr>
      <t>王海霞等編</t>
    </r>
  </si>
  <si>
    <r>
      <rPr>
        <sz val="11"/>
        <color indexed="8"/>
        <rFont val="標楷體"/>
        <family val="4"/>
        <charset val="136"/>
      </rPr>
      <t>石頭為什麼蹦蹦跳：我的第一本趣味地理人文故事</t>
    </r>
  </si>
  <si>
    <r>
      <rPr>
        <sz val="10"/>
        <color indexed="8"/>
        <rFont val="標楷體"/>
        <family val="4"/>
        <charset val="136"/>
      </rPr>
      <t>王捷安</t>
    </r>
  </si>
  <si>
    <r>
      <rPr>
        <sz val="11"/>
        <color indexed="8"/>
        <rFont val="標楷體"/>
        <family val="4"/>
        <charset val="136"/>
      </rPr>
      <t>智學堂文化</t>
    </r>
  </si>
  <si>
    <r>
      <rPr>
        <sz val="10"/>
        <color indexed="8"/>
        <rFont val="標楷體"/>
        <family val="4"/>
        <charset val="136"/>
      </rPr>
      <t>王淑芬</t>
    </r>
  </si>
  <si>
    <r>
      <rPr>
        <sz val="10"/>
        <color indexed="8"/>
        <rFont val="標楷體"/>
        <family val="4"/>
        <charset val="136"/>
      </rPr>
      <t>王富祥</t>
    </r>
  </si>
  <si>
    <r>
      <rPr>
        <sz val="11"/>
        <color indexed="8"/>
        <rFont val="標楷體"/>
        <family val="4"/>
        <charset val="136"/>
      </rPr>
      <t>中國歷史未解之謎</t>
    </r>
  </si>
  <si>
    <r>
      <rPr>
        <sz val="10"/>
        <color indexed="8"/>
        <rFont val="標楷體"/>
        <family val="4"/>
        <charset val="136"/>
      </rPr>
      <t>王雷</t>
    </r>
  </si>
  <si>
    <r>
      <rPr>
        <sz val="11"/>
        <color indexed="8"/>
        <rFont val="標楷體"/>
        <family val="4"/>
        <charset val="136"/>
      </rPr>
      <t>中文好好學俗諺篇</t>
    </r>
  </si>
  <si>
    <r>
      <rPr>
        <sz val="10"/>
        <color indexed="8"/>
        <rFont val="標楷體"/>
        <family val="4"/>
        <charset val="136"/>
      </rPr>
      <t>王鼎</t>
    </r>
  </si>
  <si>
    <r>
      <rPr>
        <sz val="11"/>
        <color indexed="8"/>
        <rFont val="標楷體"/>
        <family val="4"/>
        <charset val="136"/>
      </rPr>
      <t>出色文化</t>
    </r>
  </si>
  <si>
    <r>
      <rPr>
        <sz val="10"/>
        <color indexed="8"/>
        <rFont val="標楷體"/>
        <family val="4"/>
        <charset val="136"/>
      </rPr>
      <t>令丈裕子</t>
    </r>
  </si>
  <si>
    <r>
      <rPr>
        <sz val="10"/>
        <color indexed="8"/>
        <rFont val="標楷體"/>
        <family val="4"/>
        <charset val="136"/>
      </rPr>
      <t>北原雅紀、魚戶修</t>
    </r>
  </si>
  <si>
    <r>
      <rPr>
        <sz val="11"/>
        <color indexed="8"/>
        <rFont val="標楷體"/>
        <family val="4"/>
        <charset val="136"/>
      </rPr>
      <t>尖端</t>
    </r>
  </si>
  <si>
    <t>4717702222963</t>
  </si>
  <si>
    <t>4717702224752</t>
  </si>
  <si>
    <t>4717702228958</t>
  </si>
  <si>
    <t xml:space="preserve">4717702229580
</t>
  </si>
  <si>
    <t>4717702231897</t>
  </si>
  <si>
    <t xml:space="preserve">4717702240639
</t>
  </si>
  <si>
    <t>4717702252236</t>
  </si>
  <si>
    <r>
      <rPr>
        <sz val="10"/>
        <color indexed="8"/>
        <rFont val="標楷體"/>
        <family val="4"/>
        <charset val="136"/>
      </rPr>
      <t>台中市政府</t>
    </r>
  </si>
  <si>
    <r>
      <rPr>
        <sz val="11"/>
        <color indexed="8"/>
        <rFont val="標楷體"/>
        <family val="4"/>
        <charset val="136"/>
      </rPr>
      <t>台中市教育局</t>
    </r>
  </si>
  <si>
    <r>
      <rPr>
        <sz val="11"/>
        <color indexed="8"/>
        <rFont val="標楷體"/>
        <family val="4"/>
        <charset val="136"/>
      </rPr>
      <t>我的藝術生活：表演藝術大師史坦尼斯拉夫斯基自傳</t>
    </r>
  </si>
  <si>
    <r>
      <rPr>
        <sz val="10"/>
        <color indexed="8"/>
        <rFont val="標楷體"/>
        <family val="4"/>
        <charset val="136"/>
      </rPr>
      <t>尼克．阿諾</t>
    </r>
  </si>
  <si>
    <r>
      <rPr>
        <sz val="11"/>
        <color indexed="8"/>
        <rFont val="標楷體"/>
        <family val="4"/>
        <charset val="136"/>
      </rPr>
      <t>好奇心：生命不在於找答案，而是問問題</t>
    </r>
  </si>
  <si>
    <r>
      <rPr>
        <sz val="11"/>
        <color indexed="8"/>
        <rFont val="標楷體"/>
        <family val="4"/>
        <charset val="136"/>
      </rPr>
      <t>商周出版</t>
    </r>
  </si>
  <si>
    <t>9789862728420</t>
  </si>
  <si>
    <r>
      <rPr>
        <sz val="11"/>
        <color indexed="8"/>
        <rFont val="標楷體"/>
        <family val="4"/>
        <charset val="136"/>
      </rPr>
      <t>演劇入門</t>
    </r>
  </si>
  <si>
    <r>
      <rPr>
        <sz val="10"/>
        <color indexed="8"/>
        <rFont val="標楷體"/>
        <family val="4"/>
        <charset val="136"/>
      </rPr>
      <t>一色真人</t>
    </r>
  </si>
  <si>
    <r>
      <rPr>
        <sz val="11"/>
        <color indexed="8"/>
        <rFont val="標楷體"/>
        <family val="4"/>
        <charset val="136"/>
      </rPr>
      <t>尖端漫畫</t>
    </r>
  </si>
  <si>
    <t>24小時就愛上數學 1~9年級最佳數學入門書</t>
    <phoneticPr fontId="2" type="noConversion"/>
  </si>
  <si>
    <t>王富祥</t>
    <phoneticPr fontId="2" type="noConversion"/>
  </si>
  <si>
    <t>新自然主義</t>
    <phoneticPr fontId="2" type="noConversion"/>
  </si>
  <si>
    <t>9789576966477</t>
    <phoneticPr fontId="2" type="noConversion"/>
  </si>
  <si>
    <t>n</t>
    <phoneticPr fontId="2" type="noConversion"/>
  </si>
  <si>
    <t>30秒搞懂化學元素，週期表沒你想的那麼難</t>
    <phoneticPr fontId="2" type="noConversion"/>
  </si>
  <si>
    <t>艾瑞克‧希瑞</t>
    <phoneticPr fontId="2" type="noConversion"/>
  </si>
  <si>
    <t>旗林</t>
    <phoneticPr fontId="2" type="noConversion"/>
  </si>
  <si>
    <t>9789865893545</t>
    <phoneticPr fontId="2" type="noConversion"/>
  </si>
  <si>
    <t>30秒搞懂數學，函數、幾何、微積分沒你想的那麼難</t>
    <phoneticPr fontId="2" type="noConversion"/>
  </si>
  <si>
    <t>Richard Brown</t>
    <phoneticPr fontId="2" type="noConversion"/>
  </si>
  <si>
    <t>旗林文化出版社有限公司</t>
    <phoneticPr fontId="2" type="noConversion"/>
  </si>
  <si>
    <t>9789865893712</t>
    <phoneticPr fontId="2" type="noConversion"/>
  </si>
  <si>
    <t>30個臺灣地景故事</t>
    <phoneticPr fontId="2" type="noConversion"/>
  </si>
  <si>
    <t>管家琪，幼獅文化，出版日期：2015-02-01</t>
    <phoneticPr fontId="2" type="noConversion"/>
  </si>
  <si>
    <t>幼獅文化</t>
    <phoneticPr fontId="2" type="noConversion"/>
  </si>
  <si>
    <t>9789575749859</t>
    <phoneticPr fontId="2" type="noConversion"/>
  </si>
  <si>
    <r>
      <rPr>
        <sz val="12"/>
        <rFont val="標楷體"/>
        <family val="4"/>
        <charset val="136"/>
      </rPr>
      <t xml:space="preserve">3499個愛: 抗癌小詩人周大觀的故事                      </t>
    </r>
    <phoneticPr fontId="2" type="noConversion"/>
  </si>
  <si>
    <t>周大觀文教基金會</t>
    <phoneticPr fontId="2" type="noConversion"/>
  </si>
  <si>
    <r>
      <t>5:2</t>
    </r>
    <r>
      <rPr>
        <sz val="11"/>
        <color indexed="8"/>
        <rFont val="標楷體"/>
        <family val="4"/>
        <charset val="136"/>
      </rPr>
      <t>法則：用另一種態度 跟窮忙說再見</t>
    </r>
  </si>
  <si>
    <r>
      <t>Bookworms Library 1: A Little Princess (400</t>
    </r>
    <r>
      <rPr>
        <sz val="11"/>
        <color indexed="8"/>
        <rFont val="標楷體"/>
        <family val="4"/>
        <charset val="136"/>
      </rPr>
      <t>字) N/e 小公主</t>
    </r>
  </si>
  <si>
    <r>
      <t>Bookworms Library 1: Aladdin and the Enchanted Lamp (400</t>
    </r>
    <r>
      <rPr>
        <sz val="11"/>
        <color indexed="8"/>
        <rFont val="標楷體"/>
        <family val="4"/>
        <charset val="136"/>
      </rPr>
      <t>字) N/e 阿拉丁神燈</t>
    </r>
  </si>
  <si>
    <r>
      <t>Bookworms Library 1: Christmas in Prague (400</t>
    </r>
    <r>
      <rPr>
        <sz val="11"/>
        <color indexed="8"/>
        <rFont val="標楷體"/>
        <family val="4"/>
        <charset val="136"/>
      </rPr>
      <t>字) N/e 布拉格聖誕夜</t>
    </r>
  </si>
  <si>
    <r>
      <t>Bookworms Library 1: Goodbye, Mr. Hollywood (400</t>
    </r>
    <r>
      <rPr>
        <sz val="11"/>
        <color indexed="8"/>
        <rFont val="標楷體"/>
        <family val="4"/>
        <charset val="136"/>
      </rPr>
      <t>字) N/e 好萊塢先生再見</t>
    </r>
  </si>
  <si>
    <r>
      <t>Bookworms Library 1: Little Lord Fauntleroy (400</t>
    </r>
    <r>
      <rPr>
        <sz val="11"/>
        <color indexed="8"/>
        <rFont val="標楷體"/>
        <family val="4"/>
        <charset val="136"/>
      </rPr>
      <t>字) N/e</t>
    </r>
  </si>
  <si>
    <r>
      <t>Bookworms Library 1: Love or Money? (400</t>
    </r>
    <r>
      <rPr>
        <sz val="11"/>
        <color indexed="8"/>
        <rFont val="標楷體"/>
        <family val="4"/>
        <charset val="136"/>
      </rPr>
      <t>字) N/e 愛或錢？</t>
    </r>
  </si>
  <si>
    <r>
      <t>Bookworms Library 1: Mary, Queen of Scots (400</t>
    </r>
    <r>
      <rPr>
        <sz val="11"/>
        <color indexed="8"/>
        <rFont val="標楷體"/>
        <family val="4"/>
        <charset val="136"/>
      </rPr>
      <t>字) N/e 蘇格蘭的瑪麗一世</t>
    </r>
  </si>
  <si>
    <r>
      <t>Bookworms Library 1: Mutiny on the Bounty (400</t>
    </r>
    <r>
      <rPr>
        <sz val="11"/>
        <color indexed="8"/>
        <rFont val="標楷體"/>
        <family val="4"/>
        <charset val="136"/>
      </rPr>
      <t>字) N/e 叛艦喋血記</t>
    </r>
  </si>
  <si>
    <r>
      <t>Bookworms Library 1: Ned Kelly  A True Story (400</t>
    </r>
    <r>
      <rPr>
        <sz val="11"/>
        <color indexed="8"/>
        <rFont val="標楷體"/>
        <family val="4"/>
        <charset val="136"/>
      </rPr>
      <t>字) N/e</t>
    </r>
  </si>
  <si>
    <r>
      <t>Bookworms Library 1: OneWay Ticket (400</t>
    </r>
    <r>
      <rPr>
        <sz val="11"/>
        <color indexed="8"/>
        <rFont val="標楷體"/>
        <family val="4"/>
        <charset val="136"/>
      </rPr>
      <t>字) N/e 單程車票</t>
    </r>
  </si>
  <si>
    <r>
      <t>Bookworms Library 1: Pocahontas (400</t>
    </r>
    <r>
      <rPr>
        <sz val="11"/>
        <color indexed="8"/>
        <rFont val="標楷體"/>
        <family val="4"/>
        <charset val="136"/>
      </rPr>
      <t>字) N/e 風中奇緣</t>
    </r>
  </si>
  <si>
    <r>
      <t>Bookworms Library 1: Remember Miranda (400</t>
    </r>
    <r>
      <rPr>
        <sz val="11"/>
        <color indexed="8"/>
        <rFont val="標楷體"/>
        <family val="4"/>
        <charset val="136"/>
      </rPr>
      <t>字) N/e 憶米蘭達</t>
    </r>
  </si>
  <si>
    <r>
      <t>Bookworms Library 1: Sherlock Holmes and the Duke's Son (400</t>
    </r>
    <r>
      <rPr>
        <sz val="11"/>
        <color indexed="8"/>
        <rFont val="標楷體"/>
        <family val="4"/>
        <charset val="136"/>
      </rPr>
      <t>字) N/e</t>
    </r>
  </si>
  <si>
    <r>
      <t>Bookworms Library 1: Sherlock Holmes and the Sport of Kings (400</t>
    </r>
    <r>
      <rPr>
        <sz val="11"/>
        <color indexed="8"/>
        <rFont val="標楷體"/>
        <family val="4"/>
        <charset val="136"/>
      </rPr>
      <t>字) N/e 福爾摩斯探案</t>
    </r>
  </si>
  <si>
    <r>
      <t>Bookworms Library 1: Shirley Homes &amp; Lithuanian (400</t>
    </r>
    <r>
      <rPr>
        <sz val="11"/>
        <color indexed="8"/>
        <rFont val="標楷體"/>
        <family val="4"/>
        <charset val="136"/>
      </rPr>
      <t>字) N/e</t>
    </r>
  </si>
  <si>
    <r>
      <t>Bookworms Library 1: Sister Love and Other Crime Stories (400</t>
    </r>
    <r>
      <rPr>
        <sz val="11"/>
        <color indexed="8"/>
        <rFont val="標楷體"/>
        <family val="4"/>
        <charset val="136"/>
      </rPr>
      <t>字) N/e</t>
    </r>
  </si>
  <si>
    <r>
      <t>Bookworms Library 1: The Adventures of Tom Sawyer (400</t>
    </r>
    <r>
      <rPr>
        <sz val="11"/>
        <color indexed="8"/>
        <rFont val="標楷體"/>
        <family val="4"/>
        <charset val="136"/>
      </rPr>
      <t>字) N/e 湯姆歷險記</t>
    </r>
  </si>
  <si>
    <r>
      <t>Bookworms Library 1: The Bridge and Other Love Stories (400</t>
    </r>
    <r>
      <rPr>
        <sz val="11"/>
        <color indexed="8"/>
        <rFont val="標楷體"/>
        <family val="4"/>
        <charset val="136"/>
      </rPr>
      <t>字) N/e</t>
    </r>
  </si>
  <si>
    <r>
      <t>Bookworms Library 1: The Coldest Place on Earth (400</t>
    </r>
    <r>
      <rPr>
        <sz val="11"/>
        <color indexed="8"/>
        <rFont val="標楷體"/>
        <family val="4"/>
        <charset val="136"/>
      </rPr>
      <t>字) N/e 地球上最冷的地方</t>
    </r>
  </si>
  <si>
    <r>
      <t>Bookworms Library 1: The Elephant Man (400</t>
    </r>
    <r>
      <rPr>
        <sz val="11"/>
        <color indexed="8"/>
        <rFont val="標楷體"/>
        <family val="4"/>
        <charset val="136"/>
      </rPr>
      <t>字) N/e 象人</t>
    </r>
  </si>
  <si>
    <r>
      <t>Bookworms Library 1: The Lottery Winner (400</t>
    </r>
    <r>
      <rPr>
        <sz val="11"/>
        <color indexed="8"/>
        <rFont val="標楷體"/>
        <family val="4"/>
        <charset val="136"/>
      </rPr>
      <t>字) N/e 樂透得獎人</t>
    </r>
  </si>
  <si>
    <r>
      <t>Bookworms Library 1: The Monkey's Paw (400</t>
    </r>
    <r>
      <rPr>
        <sz val="11"/>
        <color indexed="8"/>
        <rFont val="標楷體"/>
        <family val="4"/>
        <charset val="136"/>
      </rPr>
      <t>字) N/e 猴爪</t>
    </r>
  </si>
  <si>
    <r>
      <t>Bookworms Library 1: The Omega Files (400</t>
    </r>
    <r>
      <rPr>
        <sz val="11"/>
        <color indexed="8"/>
        <rFont val="標楷體"/>
        <family val="4"/>
        <charset val="136"/>
      </rPr>
      <t>字) N/e</t>
    </r>
  </si>
  <si>
    <r>
      <t>Bookworms Library 1: The Phantom of the Opera (400</t>
    </r>
    <r>
      <rPr>
        <sz val="11"/>
        <color indexed="8"/>
        <rFont val="標楷體"/>
        <family val="4"/>
        <charset val="136"/>
      </rPr>
      <t>字) N/e 歌劇魅影</t>
    </r>
  </si>
  <si>
    <r>
      <t>Bookworms Library 1: The President's Murderer (400</t>
    </r>
    <r>
      <rPr>
        <sz val="11"/>
        <color indexed="8"/>
        <rFont val="標楷體"/>
        <family val="4"/>
        <charset val="136"/>
      </rPr>
      <t>字) N/e 誰殺了總統?</t>
    </r>
  </si>
  <si>
    <r>
      <t>Bookworms Library 1: The Witches of Pendle (400</t>
    </r>
    <r>
      <rPr>
        <sz val="11"/>
        <color indexed="8"/>
        <rFont val="標楷體"/>
        <family val="4"/>
        <charset val="136"/>
      </rPr>
      <t>字) N/e 彭德爾女巫</t>
    </r>
  </si>
  <si>
    <r>
      <t>Bookworms Library 1: The Withered Arm (400</t>
    </r>
    <r>
      <rPr>
        <sz val="11"/>
        <color indexed="8"/>
        <rFont val="標楷體"/>
        <family val="4"/>
        <charset val="136"/>
      </rPr>
      <t>字) N/e 枯萎的雙臂</t>
    </r>
  </si>
  <si>
    <r>
      <t>Bookworms Library 1: The Wizard of Oz (400</t>
    </r>
    <r>
      <rPr>
        <sz val="11"/>
        <color indexed="8"/>
        <rFont val="標楷體"/>
        <family val="4"/>
        <charset val="136"/>
      </rPr>
      <t>字) N/e 綠野仙蹤</t>
    </r>
  </si>
  <si>
    <r>
      <t>Bookworms Library 1: Under the Moon (400</t>
    </r>
    <r>
      <rPr>
        <sz val="11"/>
        <color indexed="8"/>
        <rFont val="標楷體"/>
        <family val="4"/>
        <charset val="136"/>
      </rPr>
      <t>字) N/e 月光下</t>
    </r>
  </si>
  <si>
    <r>
      <t>Bookworms Library 1: White Death (400</t>
    </r>
    <r>
      <rPr>
        <sz val="11"/>
        <color indexed="8"/>
        <rFont val="標楷體"/>
        <family val="4"/>
        <charset val="136"/>
      </rPr>
      <t>字) N/e</t>
    </r>
  </si>
  <si>
    <r>
      <t>Bookworms Library 2: Agatha Christie, Woman of Mystery (700</t>
    </r>
    <r>
      <rPr>
        <sz val="11"/>
        <color indexed="8"/>
        <rFont val="標楷體"/>
        <family val="4"/>
        <charset val="136"/>
      </rPr>
      <t>字) N/e 克莉絲蒂偵探推理故事</t>
    </r>
  </si>
  <si>
    <r>
      <t>Bookworms Library 2: Alice's Adventures in Wonderland (700</t>
    </r>
    <r>
      <rPr>
        <sz val="11"/>
        <color indexed="8"/>
        <rFont val="標楷體"/>
        <family val="4"/>
        <charset val="136"/>
      </rPr>
      <t>字) N/e 愛麗絲夢遊仙境 (經典電影)</t>
    </r>
  </si>
  <si>
    <r>
      <t>Bookworms Library 2: Dead Man's Island (700</t>
    </r>
    <r>
      <rPr>
        <sz val="11"/>
        <color indexed="8"/>
        <rFont val="標楷體"/>
        <family val="4"/>
        <charset val="136"/>
      </rPr>
      <t>字) N/e 亡靈島</t>
    </r>
  </si>
  <si>
    <r>
      <t>Bookworms Library 2: Dracula (700</t>
    </r>
    <r>
      <rPr>
        <sz val="11"/>
        <color indexed="8"/>
        <rFont val="標楷體"/>
        <family val="4"/>
        <charset val="136"/>
      </rPr>
      <t>字) N/e 德古拉吸血鬼</t>
    </r>
  </si>
  <si>
    <r>
      <t>Bookworms Library 2: EarRings from Frankfurt (700</t>
    </r>
    <r>
      <rPr>
        <sz val="11"/>
        <color indexed="8"/>
        <rFont val="標楷體"/>
        <family val="4"/>
        <charset val="136"/>
      </rPr>
      <t>字) N/e 來自法蘭克福的耳環</t>
    </r>
  </si>
  <si>
    <r>
      <t>Bookworms Library 2: Five Children and It (700</t>
    </r>
    <r>
      <rPr>
        <sz val="11"/>
        <color indexed="8"/>
        <rFont val="標楷體"/>
        <family val="4"/>
        <charset val="136"/>
      </rPr>
      <t>字) N/e 沙仙活地魔</t>
    </r>
  </si>
  <si>
    <r>
      <t>Bookworms Library 2: Grace Darling (700</t>
    </r>
    <r>
      <rPr>
        <sz val="11"/>
        <color indexed="8"/>
        <rFont val="標楷體"/>
        <family val="4"/>
        <charset val="136"/>
      </rPr>
      <t>字) N/e 葛瑞絲？達玲</t>
    </r>
  </si>
  <si>
    <r>
      <t>Bookworms Library 2: Henry VIII and His Six Wives (700</t>
    </r>
    <r>
      <rPr>
        <sz val="11"/>
        <color indexed="8"/>
        <rFont val="標楷體"/>
        <family val="4"/>
        <charset val="136"/>
      </rPr>
      <t>字) N/e 亨利八世及他的六位妻子</t>
    </r>
  </si>
  <si>
    <r>
      <t>Bookworms Library 2: Love Among the Haystacks (700</t>
    </r>
    <r>
      <rPr>
        <sz val="11"/>
        <color indexed="8"/>
        <rFont val="標楷體"/>
        <family val="4"/>
        <charset val="136"/>
      </rPr>
      <t>字) N/e 草堆上的愛情</t>
    </r>
  </si>
  <si>
    <r>
      <t>Bookworms Library 2: Songs From the Soul (700</t>
    </r>
    <r>
      <rPr>
        <sz val="11"/>
        <color indexed="8"/>
        <rFont val="標楷體"/>
        <family val="4"/>
        <charset val="136"/>
      </rPr>
      <t>字) N/e</t>
    </r>
  </si>
  <si>
    <r>
      <t>Bookworms Library 2: Stories from the Five Towns (700</t>
    </r>
    <r>
      <rPr>
        <sz val="11"/>
        <color indexed="8"/>
        <rFont val="標楷體"/>
        <family val="4"/>
        <charset val="136"/>
      </rPr>
      <t>字) N/e 來自五個鄉鎮的故事</t>
    </r>
  </si>
  <si>
    <r>
      <t>Bookworms Library 2: Tales from Longpuddle (700</t>
    </r>
    <r>
      <rPr>
        <sz val="11"/>
        <color indexed="8"/>
        <rFont val="標楷體"/>
        <family val="4"/>
        <charset val="136"/>
      </rPr>
      <t>字) N/e</t>
    </r>
  </si>
  <si>
    <r>
      <t>Bookworms Library 2: The Children of the New Forest (700</t>
    </r>
    <r>
      <rPr>
        <sz val="11"/>
        <color indexed="8"/>
        <rFont val="標楷體"/>
        <family val="4"/>
        <charset val="136"/>
      </rPr>
      <t>字) N/e 新森林的孩子</t>
    </r>
  </si>
  <si>
    <r>
      <t>Bookworms Library 2: The Death of Karen Silkwood (700</t>
    </r>
    <r>
      <rPr>
        <sz val="11"/>
        <color indexed="8"/>
        <rFont val="標楷體"/>
        <family val="4"/>
        <charset val="136"/>
      </rPr>
      <t>字) N/e 斯克伍事件</t>
    </r>
  </si>
  <si>
    <r>
      <t>Bookworms Library 2: The Jungle Book (700</t>
    </r>
    <r>
      <rPr>
        <sz val="11"/>
        <color indexed="8"/>
        <rFont val="標楷體"/>
        <family val="4"/>
        <charset val="136"/>
      </rPr>
      <t>字) N/e 森林王子</t>
    </r>
  </si>
  <si>
    <r>
      <t>Bookworms Library 2: The Mystery of Allegra (700</t>
    </r>
    <r>
      <rPr>
        <sz val="11"/>
        <color indexed="8"/>
        <rFont val="標楷體"/>
        <family val="4"/>
        <charset val="136"/>
      </rPr>
      <t>字) N/e  Allegra之謎</t>
    </r>
  </si>
  <si>
    <r>
      <t>Bookworms Library Starter: A Connecticut Yankee In King Arthur's Court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</si>
  <si>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Dead Man's Money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</si>
  <si>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Drive Into Danger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</si>
  <si>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Escape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</si>
  <si>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Girl on a Motorcycle (250</t>
    </r>
    <r>
      <rPr>
        <sz val="11"/>
        <color indexed="8"/>
        <rFont val="標楷體"/>
        <family val="4"/>
        <charset val="136"/>
      </rPr>
      <t>字) N/e 騎機車的長髮女孩</t>
    </r>
  </si>
  <si>
    <r>
      <t>Bookworms Library Starter: Give Us the Money (250</t>
    </r>
    <r>
      <rPr>
        <sz val="11"/>
        <color indexed="8"/>
        <rFont val="標楷體"/>
        <family val="4"/>
        <charset val="136"/>
      </rPr>
      <t>字) N/e 擒匪記</t>
    </r>
  </si>
  <si>
    <r>
      <t>Bookworms Library Starter: King Arthur (250</t>
    </r>
    <r>
      <rPr>
        <sz val="11"/>
        <color indexed="8"/>
        <rFont val="標楷體"/>
        <family val="4"/>
        <charset val="136"/>
      </rPr>
      <t>字) N/e 亞瑟王</t>
    </r>
  </si>
  <si>
    <r>
      <t>Bookworms Library Starter: Last Chance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</si>
  <si>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Mystery in London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</si>
  <si>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New York Cafe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</si>
  <si>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Oranges in the Snow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</si>
  <si>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Orca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</si>
  <si>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Pirate Treasure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</si>
  <si>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Police TV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</si>
  <si>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Red Roses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</si>
  <si>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Robin Hood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</si>
  <si>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Sally's Phone (250</t>
    </r>
    <r>
      <rPr>
        <sz val="11"/>
        <color indexed="8"/>
        <rFont val="標楷體"/>
        <family val="4"/>
        <charset val="136"/>
      </rPr>
      <t>字) N/e 手機情緣</t>
    </r>
  </si>
  <si>
    <r>
      <t>Bookworms Library Starter: Star Reporter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</si>
  <si>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Starman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</si>
  <si>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Survive! (250</t>
    </r>
    <r>
      <rPr>
        <sz val="11"/>
        <color indexed="8"/>
        <rFont val="標楷體"/>
        <family val="4"/>
        <charset val="136"/>
      </rPr>
      <t>字) N/e 落難者記事</t>
    </r>
  </si>
  <si>
    <r>
      <t>Bookworms Library Starter: Taxi of Terror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</si>
  <si>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The Fifteenth Character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</si>
  <si>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The Girl with Green Eyes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</si>
  <si>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The Girl with Red Hair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</si>
  <si>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The Ransom of Red Chief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</si>
  <si>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The White Stones (250</t>
    </r>
    <r>
      <rPr>
        <sz val="11"/>
        <color indexed="8"/>
        <rFont val="標楷體"/>
        <family val="4"/>
        <charset val="136"/>
      </rPr>
      <t>字) N/e</t>
    </r>
  </si>
  <si>
    <r>
      <t>Bookworms Library Starter: Vampire Killer (250</t>
    </r>
    <r>
      <rPr>
        <sz val="11"/>
        <color indexed="8"/>
        <rFont val="標楷體"/>
        <family val="4"/>
        <charset val="136"/>
      </rPr>
      <t>字) N/e</t>
    </r>
  </si>
  <si>
    <t>Carlo and the Really Nice Librarian（Book + DVD</t>
    <phoneticPr fontId="2" type="noConversion"/>
  </si>
  <si>
    <t>walker books</t>
    <phoneticPr fontId="2" type="noConversion"/>
  </si>
  <si>
    <t>Cowboy Baby（Book + DVD）</t>
    <phoneticPr fontId="2" type="noConversion"/>
  </si>
  <si>
    <r>
      <rPr>
        <sz val="11"/>
        <color indexed="8"/>
        <rFont val="標楷體"/>
        <family val="4"/>
        <charset val="136"/>
      </rPr>
      <t xml:space="preserve">天下文化 </t>
    </r>
  </si>
  <si>
    <t>Dancing on the Edge </t>
    <phoneticPr fontId="2" type="noConversion"/>
  </si>
  <si>
    <t>Han Nolan</t>
    <phoneticPr fontId="2" type="noConversion"/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</si>
  <si>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Deep Trouble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</si>
  <si>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Five Canterbury Tales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</si>
  <si>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Frankenstein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</si>
  <si>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From the Earth to the Moon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</si>
  <si>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From the Heart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</si>
  <si>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Housemates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</si>
  <si>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Jake's Parrot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</si>
  <si>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Journey to the West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</si>
  <si>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Macbeth</t>
    </r>
  </si>
  <si>
    <r>
      <t xml:space="preserve">Dominoes N/e </t>
    </r>
    <r>
      <rPr>
        <sz val="11"/>
        <color indexed="8"/>
        <rFont val="標楷體"/>
        <family val="4"/>
        <charset val="136"/>
      </rPr>
      <t xml:space="preserve">系列 Level 1 : Mystery in Muscat 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</si>
  <si>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Pollyanna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</si>
  <si>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Sherlock Holmes: The Blue Diamond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</si>
  <si>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Sherlock Holmes: The Emerald Crown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</si>
  <si>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Sherlock Holmes: The Top Secret Plans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</si>
  <si>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Studio Five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</si>
  <si>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Swiss Family Robinson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</si>
  <si>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The Curse of the Mummy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</si>
  <si>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The Real McCoy and Other Ghost Stories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</si>
  <si>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The Teacher's Secret and Other Folk Tales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</si>
  <si>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The Travels of Ibn Battuta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</si>
  <si>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The Wild West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</si>
  <si>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The Wrong Trousers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</si>
  <si>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True Heroes of Sport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</si>
  <si>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Level 1 : Twenty Thousand Leagues Under the Sea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</si>
  <si>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Ali Baba and the Forty Thieves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</si>
  <si>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Crying Wolf and Other Tales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</si>
  <si>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Lisa's Song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</si>
  <si>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Merlin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</si>
  <si>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Pebbles on the Beach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</si>
  <si>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Perseus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</si>
  <si>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The First Flying Man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</si>
  <si>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The Little Match Girl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</si>
  <si>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The Selfish Giant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</si>
  <si>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The Skateboarder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</si>
  <si>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The Sorcerer's Apprentice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</si>
  <si>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Troy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</si>
  <si>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Quick Starter : Zombie Attack!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</si>
  <si>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A Pretty Face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</si>
  <si>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Around the World in Eighty Days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</si>
  <si>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Blackbeard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</si>
  <si>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Changing Places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</si>
  <si>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Heidi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</si>
  <si>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Hercules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</si>
  <si>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Journey to the Centre of the Earth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</si>
  <si>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Kidnap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</si>
  <si>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Moby-Dick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</si>
  <si>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Mulan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</si>
  <si>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Rip Van Winkle and The Legend of Sleepy Hollow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</si>
  <si>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Sheherazade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</si>
  <si>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Sherlock Holmes: The Speckled Band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</si>
  <si>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Sinbad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</si>
  <si>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The Big Story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</si>
  <si>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The Bottle Imp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</si>
  <si>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The Great Fire of London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</si>
  <si>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The Happy Prince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</si>
  <si>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The Tempest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</si>
  <si>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Tristan and Isolde</t>
    </r>
  </si>
  <si>
    <r>
      <t xml:space="preserve">Dominoes N/e </t>
    </r>
    <r>
      <rPr>
        <sz val="11"/>
        <color indexed="8"/>
        <rFont val="標楷體"/>
        <family val="4"/>
        <charset val="136"/>
      </rPr>
      <t>系列 Starter : William Tell and Other Stories</t>
    </r>
  </si>
  <si>
    <r>
      <t xml:space="preserve">Magic Tree House 29: Christmas in Camelot </t>
    </r>
    <r>
      <rPr>
        <sz val="11"/>
        <color indexed="8"/>
        <rFont val="標楷體"/>
        <family val="4"/>
        <charset val="136"/>
      </rPr>
      <t xml:space="preserve">神奇樹屋29：消失的圓桌武士(Ages: 710) (Lexile 420L) (SRC) </t>
    </r>
  </si>
  <si>
    <r>
      <t xml:space="preserve">Magic Tree House 30: Haunted Castle on Hallows Eve </t>
    </r>
    <r>
      <rPr>
        <sz val="11"/>
        <color indexed="8"/>
        <rFont val="標楷體"/>
        <family val="4"/>
        <charset val="136"/>
      </rPr>
      <t xml:space="preserve">神奇樹屋30：幽靈城堡的寶藏(Ages: 710) (Lexile 390L) </t>
    </r>
  </si>
  <si>
    <r>
      <t xml:space="preserve">Magic Tree House 31: Summer of the Sea Serpent </t>
    </r>
    <r>
      <rPr>
        <sz val="11"/>
        <color indexed="8"/>
        <rFont val="標楷體"/>
        <family val="4"/>
        <charset val="136"/>
      </rPr>
      <t xml:space="preserve">神奇樹屋31：驚天大海怪(Ages 610) (Lexile 550L) (SRC) </t>
    </r>
  </si>
  <si>
    <r>
      <t xml:space="preserve">Magic Tree House 35: Night of the New Magicians </t>
    </r>
    <r>
      <rPr>
        <sz val="11"/>
        <color indexed="8"/>
        <rFont val="標楷體"/>
        <family val="4"/>
        <charset val="136"/>
      </rPr>
      <t xml:space="preserve">神奇樹屋35：魔法師大對決(Ages 69) (Lexile 590L) (SRC) </t>
    </r>
  </si>
  <si>
    <r>
      <t xml:space="preserve">Magic Tree House 36: Blizzard of the Blue Moon </t>
    </r>
    <r>
      <rPr>
        <sz val="11"/>
        <color indexed="8"/>
        <rFont val="標楷體"/>
        <family val="4"/>
        <charset val="136"/>
      </rPr>
      <t xml:space="preserve">神奇樹屋36：拯救獨角獸(Ages: 710) (Lexile 570L) (SRC) </t>
    </r>
  </si>
  <si>
    <r>
      <t xml:space="preserve">Magic Tree House 37: Dragon of the Red Dawn </t>
    </r>
    <r>
      <rPr>
        <sz val="11"/>
        <color indexed="8"/>
        <rFont val="標楷體"/>
        <family val="4"/>
        <charset val="136"/>
      </rPr>
      <t xml:space="preserve">神奇樹屋37：江戶城雲龍傳說(Ages: 710) (Lexile 580L) (SRC) </t>
    </r>
  </si>
  <si>
    <r>
      <t xml:space="preserve">Magic Tree House 38: Monday with a Mad Genius </t>
    </r>
    <r>
      <rPr>
        <sz val="11"/>
        <color indexed="8"/>
        <rFont val="標楷體"/>
        <family val="4"/>
        <charset val="136"/>
      </rPr>
      <t xml:space="preserve">神奇樹屋38：瘋狂天才達文西(Ages: 711) (Lexile 590L) (SRC) </t>
    </r>
  </si>
  <si>
    <r>
      <t xml:space="preserve">Magic Tree House 39: Dark Day in the Deep Sea </t>
    </r>
    <r>
      <rPr>
        <sz val="11"/>
        <color indexed="8"/>
        <rFont val="標楷體"/>
        <family val="4"/>
        <charset val="136"/>
      </rPr>
      <t xml:space="preserve">神奇樹屋39：深海大章魚(Ages: 812) (Lexile 520L) (SRC) </t>
    </r>
  </si>
  <si>
    <r>
      <t xml:space="preserve">Magic Tree House 41: Moonlight on the Magic Flute </t>
    </r>
    <r>
      <rPr>
        <sz val="11"/>
        <color indexed="8"/>
        <rFont val="標楷體"/>
        <family val="4"/>
        <charset val="136"/>
      </rPr>
      <t xml:space="preserve">神奇樹屋41：月光下的魔笛(Ages: 712) (Lexile 500L) (SRC) </t>
    </r>
  </si>
  <si>
    <r>
      <t xml:space="preserve">Magic Tree House 42: A Good Night for Ghosts </t>
    </r>
    <r>
      <rPr>
        <sz val="11"/>
        <color indexed="8"/>
        <rFont val="標楷體"/>
        <family val="4"/>
        <charset val="136"/>
      </rPr>
      <t xml:space="preserve">神奇樹屋42：鬼屋裡的音樂家(Ages: 712) (Lexile 490L) (SRC) </t>
    </r>
  </si>
  <si>
    <r>
      <t xml:space="preserve">Magic Tree House 43: Leprechaun in Late Winter </t>
    </r>
    <r>
      <rPr>
        <sz val="11"/>
        <color indexed="8"/>
        <rFont val="標楷體"/>
        <family val="4"/>
        <charset val="136"/>
      </rPr>
      <t xml:space="preserve">神奇樹屋43：愛爾蘭任務(Ages: 712) (Lexile 500L) (SRC) </t>
    </r>
  </si>
  <si>
    <r>
      <t xml:space="preserve">Magic Tree House 44: A Ghost Tale for Christmas Time </t>
    </r>
    <r>
      <rPr>
        <sz val="11"/>
        <color indexed="8"/>
        <rFont val="標楷體"/>
        <family val="4"/>
        <charset val="136"/>
      </rPr>
      <t xml:space="preserve">神奇樹屋44：狄更斯的耶誕頌(Ages 712) (Lexile 520L) (SRC) </t>
    </r>
  </si>
  <si>
    <r>
      <t xml:space="preserve">Magic Tree House 45: A Crazy Day with Cobras </t>
    </r>
    <r>
      <rPr>
        <sz val="11"/>
        <color indexed="8"/>
        <rFont val="標楷體"/>
        <family val="4"/>
        <charset val="136"/>
      </rPr>
      <t xml:space="preserve">神奇樹屋45：印度尋寶記(710 years) ) (Lexile 570L) (SRC) </t>
    </r>
  </si>
  <si>
    <r>
      <t xml:space="preserve">Magic Tree House 46: Dogs in the Dead of Night </t>
    </r>
    <r>
      <rPr>
        <sz val="11"/>
        <color indexed="8"/>
        <rFont val="標楷體"/>
        <family val="4"/>
        <charset val="136"/>
      </rPr>
      <t xml:space="preserve">神奇樹屋46：阿爾卑斯山歷險(710 years) (Lexile 530L) (SRC) </t>
    </r>
  </si>
  <si>
    <r>
      <t>ONE PIECE</t>
    </r>
    <r>
      <rPr>
        <sz val="11"/>
        <color indexed="8"/>
        <rFont val="標楷體"/>
        <family val="4"/>
        <charset val="136"/>
      </rPr>
      <t>航海王 11</t>
    </r>
  </si>
  <si>
    <r>
      <t>ONE PIECE</t>
    </r>
    <r>
      <rPr>
        <sz val="11"/>
        <color indexed="8"/>
        <rFont val="標楷體"/>
        <family val="4"/>
        <charset val="136"/>
      </rPr>
      <t>航海王 12</t>
    </r>
  </si>
  <si>
    <r>
      <t>ONE PIECE</t>
    </r>
    <r>
      <rPr>
        <sz val="11"/>
        <color indexed="8"/>
        <rFont val="標楷體"/>
        <family val="4"/>
        <charset val="136"/>
      </rPr>
      <t>航海王 13</t>
    </r>
  </si>
  <si>
    <r>
      <t>ONE PIECE</t>
    </r>
    <r>
      <rPr>
        <sz val="11"/>
        <color indexed="8"/>
        <rFont val="標楷體"/>
        <family val="4"/>
        <charset val="136"/>
      </rPr>
      <t>航海王 14</t>
    </r>
  </si>
  <si>
    <r>
      <t>ONE PIECE</t>
    </r>
    <r>
      <rPr>
        <sz val="11"/>
        <color indexed="8"/>
        <rFont val="標楷體"/>
        <family val="4"/>
        <charset val="136"/>
      </rPr>
      <t>航海王 15</t>
    </r>
  </si>
  <si>
    <r>
      <t>ONE PIECE</t>
    </r>
    <r>
      <rPr>
        <sz val="11"/>
        <color indexed="8"/>
        <rFont val="標楷體"/>
        <family val="4"/>
        <charset val="136"/>
      </rPr>
      <t>航海王 16</t>
    </r>
  </si>
  <si>
    <r>
      <t>ONE PIECE</t>
    </r>
    <r>
      <rPr>
        <sz val="11"/>
        <color indexed="8"/>
        <rFont val="標楷體"/>
        <family val="4"/>
        <charset val="136"/>
      </rPr>
      <t>航海王 17</t>
    </r>
  </si>
  <si>
    <r>
      <t>ONE PIECE</t>
    </r>
    <r>
      <rPr>
        <sz val="11"/>
        <color indexed="8"/>
        <rFont val="標楷體"/>
        <family val="4"/>
        <charset val="136"/>
      </rPr>
      <t>航海王 18</t>
    </r>
  </si>
  <si>
    <r>
      <t>ONE PIECE</t>
    </r>
    <r>
      <rPr>
        <sz val="11"/>
        <color indexed="8"/>
        <rFont val="標楷體"/>
        <family val="4"/>
        <charset val="136"/>
      </rPr>
      <t>航海王 19</t>
    </r>
  </si>
  <si>
    <r>
      <t>ONE PIECE</t>
    </r>
    <r>
      <rPr>
        <sz val="11"/>
        <color indexed="8"/>
        <rFont val="標楷體"/>
        <family val="4"/>
        <charset val="136"/>
      </rPr>
      <t>航海王 20</t>
    </r>
  </si>
  <si>
    <r>
      <t>ONE PIECE</t>
    </r>
    <r>
      <rPr>
        <sz val="11"/>
        <color indexed="8"/>
        <rFont val="標楷體"/>
        <family val="4"/>
        <charset val="136"/>
      </rPr>
      <t>航海王 21</t>
    </r>
  </si>
  <si>
    <r>
      <t>ONE PIECE</t>
    </r>
    <r>
      <rPr>
        <sz val="11"/>
        <color indexed="8"/>
        <rFont val="標楷體"/>
        <family val="4"/>
        <charset val="136"/>
      </rPr>
      <t>航海王 22</t>
    </r>
  </si>
  <si>
    <r>
      <t>ONE PIECE</t>
    </r>
    <r>
      <rPr>
        <sz val="11"/>
        <color indexed="8"/>
        <rFont val="標楷體"/>
        <family val="4"/>
        <charset val="136"/>
      </rPr>
      <t>航海王 23</t>
    </r>
  </si>
  <si>
    <r>
      <t>ONE PIECE</t>
    </r>
    <r>
      <rPr>
        <sz val="11"/>
        <color indexed="8"/>
        <rFont val="標楷體"/>
        <family val="4"/>
        <charset val="136"/>
      </rPr>
      <t>航海王 24</t>
    </r>
  </si>
  <si>
    <r>
      <t>ONE PIECE</t>
    </r>
    <r>
      <rPr>
        <sz val="11"/>
        <color indexed="8"/>
        <rFont val="標楷體"/>
        <family val="4"/>
        <charset val="136"/>
      </rPr>
      <t>航海王 25</t>
    </r>
  </si>
  <si>
    <r>
      <t>ONE PIECE</t>
    </r>
    <r>
      <rPr>
        <sz val="11"/>
        <color indexed="8"/>
        <rFont val="標楷體"/>
        <family val="4"/>
        <charset val="136"/>
      </rPr>
      <t>航海王 26</t>
    </r>
  </si>
  <si>
    <r>
      <t>ONE PIECE</t>
    </r>
    <r>
      <rPr>
        <sz val="11"/>
        <color indexed="8"/>
        <rFont val="標楷體"/>
        <family val="4"/>
        <charset val="136"/>
      </rPr>
      <t>航海王 27</t>
    </r>
  </si>
  <si>
    <r>
      <t>ONE PIECE</t>
    </r>
    <r>
      <rPr>
        <sz val="11"/>
        <color indexed="8"/>
        <rFont val="標楷體"/>
        <family val="4"/>
        <charset val="136"/>
      </rPr>
      <t>航海王 28</t>
    </r>
  </si>
  <si>
    <r>
      <t>ONE PIECE</t>
    </r>
    <r>
      <rPr>
        <sz val="11"/>
        <color indexed="8"/>
        <rFont val="標楷體"/>
        <family val="4"/>
        <charset val="136"/>
      </rPr>
      <t>航海王 29</t>
    </r>
  </si>
  <si>
    <r>
      <t>ONE PIECE</t>
    </r>
    <r>
      <rPr>
        <sz val="11"/>
        <color indexed="8"/>
        <rFont val="標楷體"/>
        <family val="4"/>
        <charset val="136"/>
      </rPr>
      <t>航海王 30</t>
    </r>
  </si>
  <si>
    <r>
      <t>ONE PIECE</t>
    </r>
    <r>
      <rPr>
        <sz val="11"/>
        <color indexed="8"/>
        <rFont val="標楷體"/>
        <family val="4"/>
        <charset val="136"/>
      </rPr>
      <t>航海王 31</t>
    </r>
  </si>
  <si>
    <r>
      <t>ONE PIECE</t>
    </r>
    <r>
      <rPr>
        <sz val="11"/>
        <color indexed="8"/>
        <rFont val="標楷體"/>
        <family val="4"/>
        <charset val="136"/>
      </rPr>
      <t>航海王 32</t>
    </r>
  </si>
  <si>
    <r>
      <t>ONE PIECE</t>
    </r>
    <r>
      <rPr>
        <sz val="11"/>
        <color indexed="8"/>
        <rFont val="標楷體"/>
        <family val="4"/>
        <charset val="136"/>
      </rPr>
      <t>航海王 33</t>
    </r>
  </si>
  <si>
    <r>
      <t>ONE PIECE</t>
    </r>
    <r>
      <rPr>
        <sz val="11"/>
        <color indexed="8"/>
        <rFont val="標楷體"/>
        <family val="4"/>
        <charset val="136"/>
      </rPr>
      <t>航海王 34</t>
    </r>
  </si>
  <si>
    <r>
      <t>ONE PIECE</t>
    </r>
    <r>
      <rPr>
        <sz val="11"/>
        <color indexed="8"/>
        <rFont val="標楷體"/>
        <family val="4"/>
        <charset val="136"/>
      </rPr>
      <t>航海王 35</t>
    </r>
  </si>
  <si>
    <r>
      <t>ONE PIECE</t>
    </r>
    <r>
      <rPr>
        <sz val="11"/>
        <color indexed="8"/>
        <rFont val="標楷體"/>
        <family val="4"/>
        <charset val="136"/>
      </rPr>
      <t>航海王 36</t>
    </r>
  </si>
  <si>
    <r>
      <t>ONE PIECE</t>
    </r>
    <r>
      <rPr>
        <sz val="11"/>
        <color indexed="8"/>
        <rFont val="標楷體"/>
        <family val="4"/>
        <charset val="136"/>
      </rPr>
      <t>航海王 37</t>
    </r>
  </si>
  <si>
    <r>
      <t>ONE PIECE</t>
    </r>
    <r>
      <rPr>
        <sz val="11"/>
        <color indexed="8"/>
        <rFont val="標楷體"/>
        <family val="4"/>
        <charset val="136"/>
      </rPr>
      <t>航海王 38</t>
    </r>
  </si>
  <si>
    <r>
      <t>ONE PIECE</t>
    </r>
    <r>
      <rPr>
        <sz val="11"/>
        <color indexed="8"/>
        <rFont val="標楷體"/>
        <family val="4"/>
        <charset val="136"/>
      </rPr>
      <t>航海王 39</t>
    </r>
  </si>
  <si>
    <r>
      <t>ONE PIECE</t>
    </r>
    <r>
      <rPr>
        <sz val="11"/>
        <color indexed="8"/>
        <rFont val="標楷體"/>
        <family val="4"/>
        <charset val="136"/>
      </rPr>
      <t>航海王 40</t>
    </r>
  </si>
  <si>
    <r>
      <t>ONE PIECE</t>
    </r>
    <r>
      <rPr>
        <sz val="11"/>
        <color indexed="8"/>
        <rFont val="標楷體"/>
        <family val="4"/>
        <charset val="136"/>
      </rPr>
      <t>航海王 41</t>
    </r>
  </si>
  <si>
    <r>
      <t>ONE PIECE</t>
    </r>
    <r>
      <rPr>
        <sz val="11"/>
        <color indexed="8"/>
        <rFont val="標楷體"/>
        <family val="4"/>
        <charset val="136"/>
      </rPr>
      <t>航海王 42</t>
    </r>
  </si>
  <si>
    <r>
      <t>ONE PIECE</t>
    </r>
    <r>
      <rPr>
        <sz val="11"/>
        <color indexed="8"/>
        <rFont val="標楷體"/>
        <family val="4"/>
        <charset val="136"/>
      </rPr>
      <t>航海王 43</t>
    </r>
  </si>
  <si>
    <r>
      <t>ONE PIECE</t>
    </r>
    <r>
      <rPr>
        <sz val="11"/>
        <color indexed="8"/>
        <rFont val="標楷體"/>
        <family val="4"/>
        <charset val="136"/>
      </rPr>
      <t>航海王 44</t>
    </r>
  </si>
  <si>
    <r>
      <t>ONE PIECE</t>
    </r>
    <r>
      <rPr>
        <sz val="11"/>
        <color indexed="8"/>
        <rFont val="標楷體"/>
        <family val="4"/>
        <charset val="136"/>
      </rPr>
      <t>航海王 45</t>
    </r>
  </si>
  <si>
    <r>
      <t>ONE PIECE</t>
    </r>
    <r>
      <rPr>
        <sz val="11"/>
        <color indexed="8"/>
        <rFont val="標楷體"/>
        <family val="4"/>
        <charset val="136"/>
      </rPr>
      <t>航海王 46</t>
    </r>
  </si>
  <si>
    <r>
      <t>ONE PIECE</t>
    </r>
    <r>
      <rPr>
        <sz val="11"/>
        <color indexed="8"/>
        <rFont val="標楷體"/>
        <family val="4"/>
        <charset val="136"/>
      </rPr>
      <t>航海王 47</t>
    </r>
  </si>
  <si>
    <r>
      <t>ONE PIECE</t>
    </r>
    <r>
      <rPr>
        <sz val="11"/>
        <color indexed="8"/>
        <rFont val="標楷體"/>
        <family val="4"/>
        <charset val="136"/>
      </rPr>
      <t>航海王 48</t>
    </r>
  </si>
  <si>
    <r>
      <t>ONE PIECE</t>
    </r>
    <r>
      <rPr>
        <sz val="11"/>
        <color indexed="8"/>
        <rFont val="標楷體"/>
        <family val="4"/>
        <charset val="136"/>
      </rPr>
      <t>航海王 49</t>
    </r>
  </si>
  <si>
    <r>
      <t>ONE PIECE</t>
    </r>
    <r>
      <rPr>
        <sz val="11"/>
        <color indexed="8"/>
        <rFont val="標楷體"/>
        <family val="4"/>
        <charset val="136"/>
      </rPr>
      <t>航海王 50</t>
    </r>
  </si>
  <si>
    <r>
      <t>ONE PIECE</t>
    </r>
    <r>
      <rPr>
        <sz val="11"/>
        <color indexed="8"/>
        <rFont val="標楷體"/>
        <family val="4"/>
        <charset val="136"/>
      </rPr>
      <t>航海王 51</t>
    </r>
  </si>
  <si>
    <r>
      <t>ONE PIECE</t>
    </r>
    <r>
      <rPr>
        <sz val="11"/>
        <color indexed="8"/>
        <rFont val="標楷體"/>
        <family val="4"/>
        <charset val="136"/>
      </rPr>
      <t>航海王 52</t>
    </r>
  </si>
  <si>
    <r>
      <t>ONE PIECE</t>
    </r>
    <r>
      <rPr>
        <sz val="11"/>
        <color indexed="8"/>
        <rFont val="標楷體"/>
        <family val="4"/>
        <charset val="136"/>
      </rPr>
      <t>航海王 53</t>
    </r>
  </si>
  <si>
    <r>
      <t>ONE PIECE</t>
    </r>
    <r>
      <rPr>
        <sz val="11"/>
        <color indexed="8"/>
        <rFont val="標楷體"/>
        <family val="4"/>
        <charset val="136"/>
      </rPr>
      <t>航海王 54</t>
    </r>
  </si>
  <si>
    <r>
      <t>ONE PIECE</t>
    </r>
    <r>
      <rPr>
        <sz val="11"/>
        <color indexed="8"/>
        <rFont val="標楷體"/>
        <family val="4"/>
        <charset val="136"/>
      </rPr>
      <t>航海王 55</t>
    </r>
  </si>
  <si>
    <r>
      <t>ONE PIECE</t>
    </r>
    <r>
      <rPr>
        <sz val="11"/>
        <color indexed="8"/>
        <rFont val="標楷體"/>
        <family val="4"/>
        <charset val="136"/>
      </rPr>
      <t>航海王 56</t>
    </r>
  </si>
  <si>
    <r>
      <t>ONE PIECE</t>
    </r>
    <r>
      <rPr>
        <sz val="11"/>
        <color indexed="8"/>
        <rFont val="標楷體"/>
        <family val="4"/>
        <charset val="136"/>
      </rPr>
      <t>航海王 57</t>
    </r>
  </si>
  <si>
    <r>
      <t>ONE PIECE</t>
    </r>
    <r>
      <rPr>
        <sz val="11"/>
        <color indexed="8"/>
        <rFont val="標楷體"/>
        <family val="4"/>
        <charset val="136"/>
      </rPr>
      <t>航海王 58</t>
    </r>
  </si>
  <si>
    <r>
      <t>ONE PIECE</t>
    </r>
    <r>
      <rPr>
        <sz val="11"/>
        <color indexed="8"/>
        <rFont val="標楷體"/>
        <family val="4"/>
        <charset val="136"/>
      </rPr>
      <t>航海王 59</t>
    </r>
  </si>
  <si>
    <r>
      <t>ONE PIECE</t>
    </r>
    <r>
      <rPr>
        <sz val="11"/>
        <color indexed="8"/>
        <rFont val="標楷體"/>
        <family val="4"/>
        <charset val="136"/>
      </rPr>
      <t>航海王 60</t>
    </r>
  </si>
  <si>
    <r>
      <t>ONE PIECE</t>
    </r>
    <r>
      <rPr>
        <sz val="11"/>
        <color indexed="8"/>
        <rFont val="標楷體"/>
        <family val="4"/>
        <charset val="136"/>
      </rPr>
      <t>航海王 61</t>
    </r>
  </si>
  <si>
    <r>
      <t>ONE PIECE</t>
    </r>
    <r>
      <rPr>
        <sz val="11"/>
        <color indexed="8"/>
        <rFont val="標楷體"/>
        <family val="4"/>
        <charset val="136"/>
      </rPr>
      <t>航海王 62</t>
    </r>
  </si>
  <si>
    <r>
      <t>ONE PIECE</t>
    </r>
    <r>
      <rPr>
        <sz val="11"/>
        <color indexed="8"/>
        <rFont val="標楷體"/>
        <family val="4"/>
        <charset val="136"/>
      </rPr>
      <t>航海王 63</t>
    </r>
  </si>
  <si>
    <r>
      <t>ONE PIECE</t>
    </r>
    <r>
      <rPr>
        <sz val="11"/>
        <color indexed="8"/>
        <rFont val="標楷體"/>
        <family val="4"/>
        <charset val="136"/>
      </rPr>
      <t>航海王 64</t>
    </r>
  </si>
  <si>
    <r>
      <t>ONE PIECE</t>
    </r>
    <r>
      <rPr>
        <sz val="11"/>
        <color indexed="8"/>
        <rFont val="標楷體"/>
        <family val="4"/>
        <charset val="136"/>
      </rPr>
      <t>航海王 65</t>
    </r>
  </si>
  <si>
    <r>
      <t>ONE PIECE</t>
    </r>
    <r>
      <rPr>
        <sz val="11"/>
        <color indexed="8"/>
        <rFont val="標楷體"/>
        <family val="4"/>
        <charset val="136"/>
      </rPr>
      <t>航海王 66</t>
    </r>
  </si>
  <si>
    <r>
      <t>ONE PIECE</t>
    </r>
    <r>
      <rPr>
        <sz val="11"/>
        <color indexed="8"/>
        <rFont val="標楷體"/>
        <family val="4"/>
        <charset val="136"/>
      </rPr>
      <t>航海王 67</t>
    </r>
  </si>
  <si>
    <r>
      <t>ONE PIECE</t>
    </r>
    <r>
      <rPr>
        <sz val="11"/>
        <color indexed="8"/>
        <rFont val="標楷體"/>
        <family val="4"/>
        <charset val="136"/>
      </rPr>
      <t>航海王 68</t>
    </r>
  </si>
  <si>
    <r>
      <t>ONE PIECE</t>
    </r>
    <r>
      <rPr>
        <sz val="11"/>
        <color indexed="8"/>
        <rFont val="標楷體"/>
        <family val="4"/>
        <charset val="136"/>
      </rPr>
      <t>航海王 69</t>
    </r>
  </si>
  <si>
    <r>
      <t>ONE PIECE</t>
    </r>
    <r>
      <rPr>
        <sz val="11"/>
        <color indexed="8"/>
        <rFont val="標楷體"/>
        <family val="4"/>
        <charset val="136"/>
      </rPr>
      <t>航海王 70</t>
    </r>
  </si>
  <si>
    <r>
      <t>ONE PIECE</t>
    </r>
    <r>
      <rPr>
        <sz val="11"/>
        <color indexed="8"/>
        <rFont val="標楷體"/>
        <family val="4"/>
        <charset val="136"/>
      </rPr>
      <t>航海王 71</t>
    </r>
  </si>
  <si>
    <r>
      <t>ONE PIECE</t>
    </r>
    <r>
      <rPr>
        <sz val="11"/>
        <color indexed="8"/>
        <rFont val="標楷體"/>
        <family val="4"/>
        <charset val="136"/>
      </rPr>
      <t>航海王 72</t>
    </r>
  </si>
  <si>
    <r>
      <t>ONE PIECE</t>
    </r>
    <r>
      <rPr>
        <sz val="11"/>
        <color indexed="8"/>
        <rFont val="標楷體"/>
        <family val="4"/>
        <charset val="136"/>
      </rPr>
      <t>航海王 73</t>
    </r>
  </si>
  <si>
    <r>
      <t>ONE PIECE</t>
    </r>
    <r>
      <rPr>
        <sz val="11"/>
        <color indexed="8"/>
        <rFont val="標楷體"/>
        <family val="4"/>
        <charset val="136"/>
      </rPr>
      <t>航海王 74</t>
    </r>
  </si>
  <si>
    <r>
      <t>ONE PIECE</t>
    </r>
    <r>
      <rPr>
        <sz val="11"/>
        <color indexed="8"/>
        <rFont val="標楷體"/>
        <family val="4"/>
        <charset val="136"/>
      </rPr>
      <t>航海王 75</t>
    </r>
  </si>
  <si>
    <r>
      <t>ONE PIECE</t>
    </r>
    <r>
      <rPr>
        <sz val="11"/>
        <color indexed="8"/>
        <rFont val="標楷體"/>
        <family val="4"/>
        <charset val="136"/>
      </rPr>
      <t>航海王 76</t>
    </r>
  </si>
  <si>
    <r>
      <t>ONE PIECE</t>
    </r>
    <r>
      <rPr>
        <sz val="11"/>
        <color indexed="8"/>
        <rFont val="標楷體"/>
        <family val="4"/>
        <charset val="136"/>
      </rPr>
      <t>航海王 77</t>
    </r>
  </si>
  <si>
    <r>
      <t>ONE PIECE</t>
    </r>
    <r>
      <rPr>
        <sz val="11"/>
        <color indexed="8"/>
        <rFont val="標楷體"/>
        <family val="4"/>
        <charset val="136"/>
      </rPr>
      <t>航海王 78</t>
    </r>
  </si>
  <si>
    <r>
      <t>ONE PIECE</t>
    </r>
    <r>
      <rPr>
        <sz val="11"/>
        <color indexed="8"/>
        <rFont val="標楷體"/>
        <family val="4"/>
        <charset val="136"/>
      </rPr>
      <t>航海王 79</t>
    </r>
  </si>
  <si>
    <r>
      <t>ONE PIECE</t>
    </r>
    <r>
      <rPr>
        <sz val="11"/>
        <color indexed="8"/>
        <rFont val="標楷體"/>
        <family val="4"/>
        <charset val="136"/>
      </rPr>
      <t>航海王 80</t>
    </r>
  </si>
  <si>
    <t>東立</t>
    <phoneticPr fontId="2" type="noConversion"/>
  </si>
  <si>
    <r>
      <rPr>
        <sz val="11"/>
        <color indexed="8"/>
        <rFont val="標楷體"/>
        <family val="4"/>
        <charset val="136"/>
      </rPr>
      <t>英國</t>
    </r>
    <phoneticPr fontId="2" type="noConversion"/>
  </si>
  <si>
    <t>美國</t>
    <phoneticPr fontId="6" type="noConversion"/>
  </si>
  <si>
    <t>Penguin Group USA</t>
    <phoneticPr fontId="2" type="noConversion"/>
  </si>
  <si>
    <t>是</t>
    <phoneticPr fontId="2" type="noConversion"/>
  </si>
  <si>
    <t>Houghton Mifflin Harcourt</t>
    <phoneticPr fontId="2" type="noConversion"/>
  </si>
  <si>
    <t>Simon &amp; Schuster</t>
    <phoneticPr fontId="2" type="noConversion"/>
  </si>
  <si>
    <t>Harpercollins Childrens Books</t>
    <phoneticPr fontId="2" type="noConversion"/>
  </si>
  <si>
    <t>Simon Spotlight</t>
    <phoneticPr fontId="2" type="noConversion"/>
  </si>
  <si>
    <r>
      <t xml:space="preserve">Solomon Northup/ </t>
    </r>
    <r>
      <rPr>
        <sz val="10"/>
        <color indexed="8"/>
        <rFont val="標楷體"/>
        <family val="4"/>
        <charset val="136"/>
      </rPr>
      <t>原著; David A. Hill/ 改寫</t>
    </r>
  </si>
  <si>
    <t>N/A</t>
    <phoneticPr fontId="2" type="noConversion"/>
  </si>
  <si>
    <r>
      <t>Word</t>
    </r>
    <r>
      <rPr>
        <sz val="11"/>
        <color indexed="8"/>
        <rFont val="標楷體"/>
        <family val="4"/>
        <charset val="136"/>
      </rPr>
      <t>、Excel、PowerPoint 強效精攻500招 （超實用增量版）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</si>
  <si>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史帝芬．斯托蓋茨 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</si>
  <si>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孫南源  </t>
    </r>
  </si>
  <si>
    <r>
      <rPr>
        <sz val="11"/>
        <color indexed="8"/>
        <rFont val="標楷體"/>
        <family val="4"/>
        <charset val="136"/>
      </rPr>
      <t>維京 </t>
    </r>
  </si>
  <si>
    <t>核心文化</t>
    <phoneticPr fontId="2" type="noConversion"/>
  </si>
  <si>
    <t>商周出版</t>
    <phoneticPr fontId="2" type="noConversion"/>
  </si>
  <si>
    <t>台灣東販</t>
    <phoneticPr fontId="2" type="noConversion"/>
  </si>
  <si>
    <t>高木直子</t>
    <phoneticPr fontId="2" type="noConversion"/>
  </si>
  <si>
    <t>大田</t>
    <phoneticPr fontId="2" type="noConversion"/>
  </si>
  <si>
    <t>否</t>
    <phoneticPr fontId="2" type="noConversion"/>
  </si>
  <si>
    <t>王文華</t>
    <phoneticPr fontId="2" type="noConversion"/>
  </si>
  <si>
    <t>彭明輝</t>
    <phoneticPr fontId="2" type="noConversion"/>
  </si>
  <si>
    <t>文經社</t>
    <phoneticPr fontId="2" type="noConversion"/>
  </si>
  <si>
    <t>如何</t>
    <phoneticPr fontId="2" type="noConversion"/>
  </si>
  <si>
    <t>劉克襄</t>
    <phoneticPr fontId="2" type="noConversion"/>
  </si>
  <si>
    <t>遠流</t>
    <phoneticPr fontId="2" type="noConversion"/>
  </si>
  <si>
    <t>親子天下</t>
    <phoneticPr fontId="2" type="noConversion"/>
  </si>
  <si>
    <t>管家琪</t>
    <phoneticPr fontId="2" type="noConversion"/>
  </si>
  <si>
    <t>讀書共和國文化有限公司-我們出版</t>
    <phoneticPr fontId="2" type="noConversion"/>
  </si>
  <si>
    <t>遠流出版事業股份有限公司</t>
    <phoneticPr fontId="2" type="noConversion"/>
  </si>
  <si>
    <r>
      <rPr>
        <sz val="11"/>
        <color indexed="8"/>
        <rFont val="標楷體"/>
        <family val="4"/>
        <charset val="136"/>
      </rPr>
      <t>大鼻子外星人之謎：可能小學的愛地球任務1</t>
    </r>
  </si>
  <si>
    <t>皇冠</t>
    <phoneticPr fontId="2" type="noConversion"/>
  </si>
  <si>
    <t>讀書共和國文化有限公司-無限出版</t>
    <phoneticPr fontId="2" type="noConversion"/>
  </si>
  <si>
    <t>遠見天下文化出版事業股份有限公司-小天下</t>
    <phoneticPr fontId="2" type="noConversion"/>
  </si>
  <si>
    <t>青文</t>
    <phoneticPr fontId="2" type="noConversion"/>
  </si>
  <si>
    <t>讀書共和國文化有限公司-木馬文化</t>
    <phoneticPr fontId="2" type="noConversion"/>
  </si>
  <si>
    <r>
      <rPr>
        <sz val="11"/>
        <color indexed="8"/>
        <rFont val="標楷體"/>
        <family val="4"/>
        <charset val="136"/>
      </rPr>
      <t>台灣</t>
    </r>
    <phoneticPr fontId="2" type="noConversion"/>
  </si>
  <si>
    <r>
      <rPr>
        <sz val="11"/>
        <color indexed="8"/>
        <rFont val="標楷體"/>
        <family val="4"/>
        <charset val="136"/>
      </rPr>
      <t>今生必去的50個夢想家的美麗天堂：世界篇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</si>
  <si>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圖說天下編委會和平國際  </t>
    </r>
  </si>
  <si>
    <r>
      <rPr>
        <sz val="11"/>
        <color indexed="8"/>
        <rFont val="標楷體"/>
        <family val="4"/>
        <charset val="136"/>
      </rPr>
      <t>大塊文化 </t>
    </r>
  </si>
  <si>
    <r>
      <t xml:space="preserve"> Om Books International
</t>
    </r>
    <r>
      <rPr>
        <sz val="10"/>
        <color indexed="8"/>
        <rFont val="標楷體"/>
        <family val="4"/>
        <charset val="136"/>
      </rPr>
      <t>譯者：蕭秀姍,黎敏中</t>
    </r>
  </si>
  <si>
    <r>
      <rPr>
        <sz val="11"/>
        <color indexed="8"/>
        <rFont val="標楷體"/>
        <family val="4"/>
        <charset val="136"/>
      </rPr>
      <t>商周出版 </t>
    </r>
  </si>
  <si>
    <t>蓋亞文化有限公司</t>
    <phoneticPr fontId="2" type="noConversion"/>
  </si>
  <si>
    <r>
      <rPr>
        <sz val="11"/>
        <color indexed="8"/>
        <rFont val="標楷體"/>
        <family val="4"/>
        <charset val="136"/>
      </rPr>
      <t>少年科學偵探CSI 10午夜的槍聲</t>
    </r>
  </si>
  <si>
    <r>
      <rPr>
        <sz val="11"/>
        <color indexed="8"/>
        <rFont val="標楷體"/>
        <family val="4"/>
        <charset val="136"/>
      </rPr>
      <t>少年科學偵探CSI 11燻黑名畫調包案</t>
    </r>
  </si>
  <si>
    <r>
      <rPr>
        <sz val="11"/>
        <color indexed="8"/>
        <rFont val="標楷體"/>
        <family val="4"/>
        <charset val="136"/>
      </rPr>
      <t>少年科學偵探CSI 12酒駕脫罪案</t>
    </r>
  </si>
  <si>
    <r>
      <rPr>
        <sz val="11"/>
        <color indexed="8"/>
        <rFont val="標楷體"/>
        <family val="4"/>
        <charset val="136"/>
      </rPr>
      <t>少年科學偵探CSI 13天上掉下來的橫禍</t>
    </r>
  </si>
  <si>
    <r>
      <rPr>
        <sz val="11"/>
        <color indexed="8"/>
        <rFont val="標楷體"/>
        <family val="4"/>
        <charset val="136"/>
      </rPr>
      <t>少年科學偵探CSI 14借據上的真相</t>
    </r>
  </si>
  <si>
    <r>
      <rPr>
        <sz val="11"/>
        <color indexed="8"/>
        <rFont val="標楷體"/>
        <family val="4"/>
        <charset val="136"/>
      </rPr>
      <t>少年科學偵探CSI 15鬼哭神號的秘密</t>
    </r>
  </si>
  <si>
    <r>
      <rPr>
        <sz val="11"/>
        <color indexed="8"/>
        <rFont val="標楷體"/>
        <family val="4"/>
        <charset val="136"/>
      </rPr>
      <t>少年科學偵探CSI 16隱藏在髮絲的秘密</t>
    </r>
  </si>
  <si>
    <r>
      <rPr>
        <sz val="11"/>
        <color indexed="8"/>
        <rFont val="標楷體"/>
        <family val="4"/>
        <charset val="136"/>
      </rPr>
      <t>少年科學偵探CSI 17古物竊盜案</t>
    </r>
  </si>
  <si>
    <r>
      <rPr>
        <sz val="11"/>
        <color indexed="8"/>
        <rFont val="標楷體"/>
        <family val="4"/>
        <charset val="136"/>
      </rPr>
      <t>少年科學偵探CSI 18間諜鬥智案</t>
    </r>
  </si>
  <si>
    <r>
      <rPr>
        <sz val="11"/>
        <color indexed="8"/>
        <rFont val="標楷體"/>
        <family val="4"/>
        <charset val="136"/>
      </rPr>
      <t>少年科學偵探CSI 19 誰殺了鼠海豚？</t>
    </r>
  </si>
  <si>
    <r>
      <rPr>
        <sz val="11"/>
        <color indexed="8"/>
        <rFont val="標楷體"/>
        <family val="4"/>
        <charset val="136"/>
      </rPr>
      <t>少年科學偵探CSI 1成立CSI小組</t>
    </r>
  </si>
  <si>
    <r>
      <rPr>
        <sz val="11"/>
        <color indexed="8"/>
        <rFont val="標楷體"/>
        <family val="4"/>
        <charset val="136"/>
      </rPr>
      <t>少年科學偵探CSI 20 考卷失竊記</t>
    </r>
  </si>
  <si>
    <r>
      <rPr>
        <sz val="11"/>
        <color indexed="8"/>
        <rFont val="標楷體"/>
        <family val="4"/>
        <charset val="136"/>
      </rPr>
      <t>少年科學偵探CSI 21 找尋CSI第三屆</t>
    </r>
  </si>
  <si>
    <r>
      <rPr>
        <sz val="11"/>
        <color indexed="8"/>
        <rFont val="標楷體"/>
        <family val="4"/>
        <charset val="136"/>
      </rPr>
      <t>少年科學偵探CSI 22 無人島生存法則！</t>
    </r>
  </si>
  <si>
    <r>
      <rPr>
        <sz val="11"/>
        <color indexed="8"/>
        <rFont val="標楷體"/>
        <family val="4"/>
        <charset val="136"/>
      </rPr>
      <t>少年科學偵探CSI 23 波濤洶湧的生存遊戲</t>
    </r>
  </si>
  <si>
    <r>
      <rPr>
        <sz val="11"/>
        <color indexed="8"/>
        <rFont val="標楷體"/>
        <family val="4"/>
        <charset val="136"/>
      </rPr>
      <t>少年科學偵探CSI 24 CSI 聲名大噪！</t>
    </r>
  </si>
  <si>
    <r>
      <rPr>
        <sz val="11"/>
        <color indexed="8"/>
        <rFont val="標楷體"/>
        <family val="4"/>
        <charset val="136"/>
      </rPr>
      <t>少年科學偵探CSI 25 CSI 前進北京！</t>
    </r>
  </si>
  <si>
    <r>
      <rPr>
        <sz val="11"/>
        <color indexed="8"/>
        <rFont val="標楷體"/>
        <family val="4"/>
        <charset val="136"/>
      </rPr>
      <t>少年科學偵探CSI 26 警察特訓班</t>
    </r>
  </si>
  <si>
    <r>
      <rPr>
        <sz val="11"/>
        <color indexed="8"/>
        <rFont val="標楷體"/>
        <family val="4"/>
        <charset val="136"/>
      </rPr>
      <t>少年科學偵探CSI 27 辛奇刑警的美麗情緣</t>
    </r>
  </si>
  <si>
    <r>
      <rPr>
        <sz val="11"/>
        <color indexed="8"/>
        <rFont val="標楷體"/>
        <family val="4"/>
        <charset val="136"/>
      </rPr>
      <t>少年科學偵探CSI 2CSI正式上陣</t>
    </r>
  </si>
  <si>
    <r>
      <rPr>
        <sz val="11"/>
        <color indexed="8"/>
        <rFont val="標楷體"/>
        <family val="4"/>
        <charset val="136"/>
      </rPr>
      <t>少年科學偵探CSI 3停電後的離奇事件</t>
    </r>
  </si>
  <si>
    <r>
      <rPr>
        <sz val="11"/>
        <color indexed="8"/>
        <rFont val="標楷體"/>
        <family val="4"/>
        <charset val="136"/>
      </rPr>
      <t>少年科學偵探CSI 4行動通訊技術洩密案</t>
    </r>
  </si>
  <si>
    <r>
      <rPr>
        <sz val="11"/>
        <color indexed="8"/>
        <rFont val="標楷體"/>
        <family val="4"/>
        <charset val="136"/>
      </rPr>
      <t>少年科學偵探CSI 5化石博物館藏不住的祕密</t>
    </r>
  </si>
  <si>
    <r>
      <rPr>
        <sz val="11"/>
        <color indexed="8"/>
        <rFont val="標楷體"/>
        <family val="4"/>
        <charset val="136"/>
      </rPr>
      <t>少年科學偵探CSI 6誰來解開一書之謎</t>
    </r>
  </si>
  <si>
    <r>
      <rPr>
        <sz val="11"/>
        <color indexed="8"/>
        <rFont val="標楷體"/>
        <family val="4"/>
        <charset val="136"/>
      </rPr>
      <t>少年科學偵探CSI 7恐怖的炸彈攻擊</t>
    </r>
  </si>
  <si>
    <r>
      <rPr>
        <sz val="11"/>
        <color indexed="8"/>
        <rFont val="標楷體"/>
        <family val="4"/>
        <charset val="136"/>
      </rPr>
      <t>少年科學偵探CSI 8幽靈公寓疑雲</t>
    </r>
  </si>
  <si>
    <r>
      <rPr>
        <sz val="11"/>
        <color indexed="8"/>
        <rFont val="標楷體"/>
        <family val="4"/>
        <charset val="136"/>
      </rPr>
      <t>少年科學偵探CSI 9緝毒追逐戰</t>
    </r>
  </si>
  <si>
    <r>
      <rPr>
        <sz val="11"/>
        <color indexed="8"/>
        <rFont val="標楷體"/>
        <family val="4"/>
        <charset val="136"/>
      </rPr>
      <t>少年讀史記(2)-霸主的崛起</t>
    </r>
  </si>
  <si>
    <r>
      <rPr>
        <sz val="11"/>
        <color indexed="8"/>
        <rFont val="標楷體"/>
        <family val="4"/>
        <charset val="136"/>
      </rPr>
      <t>少年讀史記(3)-辯士縱橫天下</t>
    </r>
  </si>
  <si>
    <r>
      <rPr>
        <sz val="11"/>
        <color indexed="8"/>
        <rFont val="標楷體"/>
        <family val="4"/>
        <charset val="136"/>
      </rPr>
      <t>少年讀史記(4)-絕世英才的風範</t>
    </r>
  </si>
  <si>
    <r>
      <rPr>
        <sz val="11"/>
        <color indexed="8"/>
        <rFont val="標楷體"/>
        <family val="4"/>
        <charset val="136"/>
      </rPr>
      <t>少年讀史記(5)漢帝國風雲錄</t>
    </r>
  </si>
  <si>
    <t>天下雜誌股份有限公司</t>
    <phoneticPr fontId="2" type="noConversion"/>
  </si>
  <si>
    <t>野人</t>
    <phoneticPr fontId="2" type="noConversion"/>
  </si>
  <si>
    <t>天下文化</t>
    <phoneticPr fontId="2" type="noConversion"/>
  </si>
  <si>
    <t>世茂</t>
    <phoneticPr fontId="2" type="noConversion"/>
  </si>
  <si>
    <t>三采文化</t>
    <phoneticPr fontId="2" type="noConversion"/>
  </si>
  <si>
    <r>
      <rPr>
        <sz val="11"/>
        <color indexed="8"/>
        <rFont val="標楷體"/>
        <family val="4"/>
        <charset val="136"/>
      </rPr>
      <t>可能小學的愛台灣任務1：真假荷蘭公主</t>
    </r>
  </si>
  <si>
    <r>
      <rPr>
        <sz val="11"/>
        <color indexed="8"/>
        <rFont val="標楷體"/>
        <family val="4"/>
        <charset val="136"/>
      </rPr>
      <t>可能小學的愛台灣任務2：鄭荷大戰</t>
    </r>
  </si>
  <si>
    <r>
      <rPr>
        <sz val="11"/>
        <color indexed="8"/>
        <rFont val="標楷體"/>
        <family val="4"/>
        <charset val="136"/>
      </rPr>
      <t>可能小學的愛台灣任務3：快跑，騰雲妖馬來了</t>
    </r>
  </si>
  <si>
    <r>
      <rPr>
        <sz val="11"/>
        <color indexed="8"/>
        <rFont val="標楷體"/>
        <family val="4"/>
        <charset val="136"/>
      </rPr>
      <t>可能小學的歷史任務II：1咚咚戰鼓闖戰國</t>
    </r>
  </si>
  <si>
    <r>
      <rPr>
        <sz val="11"/>
        <color indexed="8"/>
        <rFont val="標楷體"/>
        <family val="4"/>
        <charset val="136"/>
      </rPr>
      <t>可能小學的歷史任務II：2達達馬蹄到漢朝</t>
    </r>
  </si>
  <si>
    <r>
      <rPr>
        <sz val="11"/>
        <color indexed="8"/>
        <rFont val="標楷體"/>
        <family val="4"/>
        <charset val="136"/>
      </rPr>
      <t>可能小學的歷史任務II：3搖搖紙扇訪宋朝</t>
    </r>
  </si>
  <si>
    <r>
      <rPr>
        <sz val="11"/>
        <color indexed="8"/>
        <rFont val="標楷體"/>
        <family val="4"/>
        <charset val="136"/>
      </rPr>
      <t>可能小學的歷史任務II：4悠悠蒼鷹探元朝</t>
    </r>
  </si>
  <si>
    <r>
      <rPr>
        <sz val="10"/>
        <color indexed="8"/>
        <rFont val="標楷體"/>
        <family val="4"/>
        <charset val="136"/>
      </rPr>
      <t>王時思/總編輯</t>
    </r>
  </si>
  <si>
    <t>草根</t>
    <phoneticPr fontId="2" type="noConversion"/>
  </si>
  <si>
    <r>
      <rPr>
        <sz val="10"/>
        <color indexed="8"/>
        <rFont val="標楷體"/>
        <family val="4"/>
        <charset val="136"/>
      </rPr>
      <t>也寇.索克魯曼</t>
    </r>
  </si>
  <si>
    <t>城邦</t>
    <phoneticPr fontId="2" type="noConversion"/>
  </si>
  <si>
    <r>
      <rPr>
        <sz val="11"/>
        <color indexed="8"/>
        <rFont val="標楷體"/>
        <family val="4"/>
        <charset val="136"/>
      </rPr>
      <t>玄米老師的美味便當1</t>
    </r>
  </si>
  <si>
    <r>
      <rPr>
        <sz val="11"/>
        <color indexed="8"/>
        <rFont val="標楷體"/>
        <family val="4"/>
        <charset val="136"/>
      </rPr>
      <t>玄米老師的美味便當2</t>
    </r>
  </si>
  <si>
    <r>
      <rPr>
        <sz val="11"/>
        <color indexed="8"/>
        <rFont val="標楷體"/>
        <family val="4"/>
        <charset val="136"/>
      </rPr>
      <t>玄米老師的美味便當3</t>
    </r>
  </si>
  <si>
    <r>
      <rPr>
        <sz val="11"/>
        <color indexed="8"/>
        <rFont val="標楷體"/>
        <family val="4"/>
        <charset val="136"/>
      </rPr>
      <t>玄米老師的美味便當4</t>
    </r>
  </si>
  <si>
    <r>
      <rPr>
        <sz val="11"/>
        <color indexed="8"/>
        <rFont val="標楷體"/>
        <family val="4"/>
        <charset val="136"/>
      </rPr>
      <t>玄米老師的美味便當5</t>
    </r>
  </si>
  <si>
    <r>
      <rPr>
        <sz val="11"/>
        <color indexed="8"/>
        <rFont val="標楷體"/>
        <family val="4"/>
        <charset val="136"/>
      </rPr>
      <t>玄米老師的美味便當6</t>
    </r>
  </si>
  <si>
    <r>
      <rPr>
        <sz val="11"/>
        <color indexed="8"/>
        <rFont val="標楷體"/>
        <family val="4"/>
        <charset val="136"/>
      </rPr>
      <t>玄米老師的美味便當7</t>
    </r>
  </si>
  <si>
    <r>
      <rPr>
        <sz val="11"/>
        <color indexed="8"/>
        <rFont val="標楷體"/>
        <family val="4"/>
        <charset val="136"/>
      </rPr>
      <t>玄米老師的美味便當8</t>
    </r>
  </si>
  <si>
    <r>
      <rPr>
        <sz val="11"/>
        <color indexed="8"/>
        <rFont val="標楷體"/>
        <family val="4"/>
        <charset val="136"/>
      </rPr>
      <t>玄米老師的美味便當9</t>
    </r>
  </si>
  <si>
    <t>尖端</t>
    <phoneticPr fontId="2" type="noConversion"/>
  </si>
  <si>
    <t>城邦文化事業(股)公司-麥田出版</t>
    <phoneticPr fontId="2" type="noConversion"/>
  </si>
  <si>
    <t>y</t>
    <phoneticPr fontId="2" type="noConversion"/>
  </si>
  <si>
    <t>90</t>
    <phoneticPr fontId="6" type="noConversion"/>
  </si>
  <si>
    <t>95</t>
    <phoneticPr fontId="6" type="noConversion"/>
  </si>
  <si>
    <t>商周</t>
    <phoneticPr fontId="2" type="noConversion"/>
  </si>
  <si>
    <t>時報出版</t>
    <phoneticPr fontId="2" type="noConversion"/>
  </si>
  <si>
    <r>
      <rPr>
        <sz val="10"/>
        <color indexed="8"/>
        <rFont val="標楷體"/>
        <family val="4"/>
        <charset val="136"/>
      </rPr>
      <t>布萊恩‧葛瑟, 查爾斯‧費希曼</t>
    </r>
  </si>
  <si>
    <t>螢火蟲</t>
    <phoneticPr fontId="2" type="noConversion"/>
  </si>
  <si>
    <t>蔡有秩</t>
    <phoneticPr fontId="2" type="noConversion"/>
  </si>
  <si>
    <r>
      <rPr>
        <sz val="11"/>
        <color indexed="8"/>
        <rFont val="標楷體"/>
        <family val="4"/>
        <charset val="136"/>
      </rPr>
      <t>忙碌兵團：螞蟻法布爾爺爺教我的事9(FABREKONCH?KI–ARI)</t>
    </r>
  </si>
  <si>
    <r>
      <rPr>
        <sz val="10"/>
        <color indexed="8"/>
        <rFont val="標楷體"/>
        <family val="4"/>
        <charset val="136"/>
      </rPr>
      <t>咲 香里</t>
    </r>
  </si>
  <si>
    <r>
      <rPr>
        <sz val="11"/>
        <color indexed="8"/>
        <rFont val="標楷體"/>
        <family val="4"/>
        <charset val="136"/>
      </rPr>
      <t>羽球小子10</t>
    </r>
  </si>
  <si>
    <r>
      <rPr>
        <sz val="11"/>
        <color indexed="8"/>
        <rFont val="標楷體"/>
        <family val="4"/>
        <charset val="136"/>
      </rPr>
      <t>羽球小子11</t>
    </r>
  </si>
  <si>
    <r>
      <rPr>
        <sz val="11"/>
        <color indexed="8"/>
        <rFont val="標楷體"/>
        <family val="4"/>
        <charset val="136"/>
      </rPr>
      <t>羽球小子12</t>
    </r>
  </si>
  <si>
    <r>
      <rPr>
        <sz val="11"/>
        <color indexed="8"/>
        <rFont val="標楷體"/>
        <family val="4"/>
        <charset val="136"/>
      </rPr>
      <t>羽球小子13</t>
    </r>
  </si>
  <si>
    <r>
      <rPr>
        <sz val="11"/>
        <color indexed="8"/>
        <rFont val="標楷體"/>
        <family val="4"/>
        <charset val="136"/>
      </rPr>
      <t>羽球小子14</t>
    </r>
  </si>
  <si>
    <r>
      <rPr>
        <sz val="11"/>
        <color indexed="8"/>
        <rFont val="標楷體"/>
        <family val="4"/>
        <charset val="136"/>
      </rPr>
      <t>羽球小子16</t>
    </r>
  </si>
  <si>
    <r>
      <rPr>
        <sz val="11"/>
        <color indexed="8"/>
        <rFont val="標楷體"/>
        <family val="4"/>
        <charset val="136"/>
      </rPr>
      <t>羽球小子17</t>
    </r>
  </si>
  <si>
    <r>
      <rPr>
        <sz val="11"/>
        <color indexed="8"/>
        <rFont val="標楷體"/>
        <family val="4"/>
        <charset val="136"/>
      </rPr>
      <t>羽球小子2</t>
    </r>
  </si>
  <si>
    <r>
      <rPr>
        <sz val="11"/>
        <color indexed="8"/>
        <rFont val="標楷體"/>
        <family val="4"/>
        <charset val="136"/>
      </rPr>
      <t>羽球小子3</t>
    </r>
  </si>
  <si>
    <r>
      <rPr>
        <sz val="11"/>
        <color indexed="8"/>
        <rFont val="標楷體"/>
        <family val="4"/>
        <charset val="136"/>
      </rPr>
      <t>羽球小子4</t>
    </r>
  </si>
  <si>
    <r>
      <rPr>
        <sz val="11"/>
        <color indexed="8"/>
        <rFont val="標楷體"/>
        <family val="4"/>
        <charset val="136"/>
      </rPr>
      <t>羽球小子5</t>
    </r>
  </si>
  <si>
    <r>
      <rPr>
        <sz val="11"/>
        <color indexed="8"/>
        <rFont val="標楷體"/>
        <family val="4"/>
        <charset val="136"/>
      </rPr>
      <t>羽球小子6</t>
    </r>
  </si>
  <si>
    <r>
      <rPr>
        <sz val="11"/>
        <color indexed="8"/>
        <rFont val="標楷體"/>
        <family val="4"/>
        <charset val="136"/>
      </rPr>
      <t>羽球小子7</t>
    </r>
  </si>
  <si>
    <r>
      <rPr>
        <sz val="11"/>
        <color indexed="8"/>
        <rFont val="標楷體"/>
        <family val="4"/>
        <charset val="136"/>
      </rPr>
      <t>羽球小子8</t>
    </r>
  </si>
  <si>
    <r>
      <rPr>
        <sz val="11"/>
        <color indexed="8"/>
        <rFont val="標楷體"/>
        <family val="4"/>
        <charset val="136"/>
      </rPr>
      <t>羽球小子9</t>
    </r>
  </si>
  <si>
    <t>楊桃文化　</t>
    <phoneticPr fontId="2" type="noConversion"/>
  </si>
  <si>
    <t>允晨文化實業股份有限公司</t>
    <phoneticPr fontId="2" type="noConversion"/>
  </si>
  <si>
    <r>
      <rPr>
        <sz val="11"/>
        <color indexed="8"/>
        <rFont val="標楷體"/>
        <family val="4"/>
        <charset val="136"/>
      </rPr>
      <t>希臘文明尋寶記1</t>
    </r>
  </si>
  <si>
    <r>
      <rPr>
        <sz val="11"/>
        <color indexed="8"/>
        <rFont val="標楷體"/>
        <family val="4"/>
        <charset val="136"/>
      </rPr>
      <t>希臘文明尋寶記2</t>
    </r>
  </si>
  <si>
    <r>
      <rPr>
        <sz val="10"/>
        <color indexed="8"/>
        <rFont val="標楷體"/>
        <family val="4"/>
        <charset val="136"/>
      </rPr>
      <t xml:space="preserve">史坦尼斯拉夫斯基 </t>
    </r>
  </si>
  <si>
    <r>
      <t xml:space="preserve"> </t>
    </r>
    <r>
      <rPr>
        <sz val="10"/>
        <color indexed="8"/>
        <rFont val="標楷體"/>
        <family val="4"/>
        <charset val="136"/>
      </rPr>
      <t>獨孤飛/編著</t>
    </r>
  </si>
  <si>
    <t>印刻</t>
    <phoneticPr fontId="2" type="noConversion"/>
  </si>
  <si>
    <r>
      <rPr>
        <sz val="11"/>
        <color indexed="8"/>
        <rFont val="標楷體"/>
        <family val="4"/>
        <charset val="136"/>
      </rPr>
      <t>那些我的小憂傷：青少年必修的50堂心理挫折課</t>
    </r>
  </si>
  <si>
    <r>
      <rPr>
        <sz val="11"/>
        <color indexed="8"/>
        <rFont val="標楷體"/>
        <family val="4"/>
        <charset val="136"/>
      </rPr>
      <t>阮劇團2014劇本農場劇作選II</t>
    </r>
  </si>
  <si>
    <t>吳濁流</t>
    <phoneticPr fontId="2" type="noConversion"/>
  </si>
  <si>
    <t>天行</t>
    <phoneticPr fontId="2" type="noConversion"/>
  </si>
  <si>
    <r>
      <rPr>
        <sz val="11"/>
        <color indexed="8"/>
        <rFont val="標楷體"/>
        <family val="4"/>
        <charset val="136"/>
      </rPr>
      <t>昆蟲音樂家：蟋蟀法布爾爺爺教我的事7(FABREKONCH?KI–K?ROGI)</t>
    </r>
  </si>
  <si>
    <r>
      <rPr>
        <sz val="11"/>
        <color indexed="8"/>
        <rFont val="標楷體"/>
        <family val="4"/>
        <charset val="136"/>
      </rPr>
      <t>昆蟲麻醉師:泥蜂法布爾爺爺教我的事</t>
    </r>
  </si>
  <si>
    <r>
      <rPr>
        <sz val="11"/>
        <color indexed="8"/>
        <rFont val="標楷體"/>
        <family val="4"/>
        <charset val="136"/>
      </rPr>
      <t>明日數學王 1: 機率與運氣</t>
    </r>
  </si>
  <si>
    <r>
      <rPr>
        <sz val="11"/>
        <color indexed="8"/>
        <rFont val="標楷體"/>
        <family val="4"/>
        <charset val="136"/>
      </rPr>
      <t>明日數學王 3: 數字世界</t>
    </r>
  </si>
  <si>
    <r>
      <rPr>
        <sz val="11"/>
        <color indexed="8"/>
        <rFont val="標楷體"/>
        <family val="4"/>
        <charset val="136"/>
      </rPr>
      <t>明日數學王 4: 四則運算的規則1</t>
    </r>
  </si>
  <si>
    <r>
      <rPr>
        <sz val="11"/>
        <color indexed="8"/>
        <rFont val="標楷體"/>
        <family val="4"/>
        <charset val="136"/>
      </rPr>
      <t>明日數學王 5: 四則運算的規則 2</t>
    </r>
  </si>
  <si>
    <t>大地</t>
    <phoneticPr fontId="2" type="noConversion"/>
  </si>
  <si>
    <r>
      <rPr>
        <sz val="11"/>
        <color indexed="8"/>
        <rFont val="標楷體"/>
        <family val="4"/>
        <charset val="136"/>
      </rPr>
      <t>易卜生戲劇集 第五冊： 《小艾歐夫》/《約翰‧蓋柏瑞‧卜克曼》/《復甦》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</si>
  <si>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易卜生 </t>
    </r>
  </si>
  <si>
    <r>
      <rPr>
        <sz val="11"/>
        <color indexed="8"/>
        <rFont val="標楷體"/>
        <family val="4"/>
        <charset val="136"/>
      </rPr>
      <t>波特萊爾大遇險 3：鬼魅的大窗子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</si>
  <si>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雷蒙尼．史尼奇 </t>
    </r>
  </si>
  <si>
    <r>
      <rPr>
        <sz val="11"/>
        <color indexed="8"/>
        <rFont val="標楷體"/>
        <family val="4"/>
        <charset val="136"/>
      </rPr>
      <t>波特萊爾大遇險 6：破爛的電梯</t>
    </r>
  </si>
  <si>
    <r>
      <rPr>
        <sz val="11"/>
        <color indexed="8"/>
        <rFont val="標楷體"/>
        <family val="4"/>
        <charset val="136"/>
      </rPr>
      <t>波特萊爾大遇險 8：恐怖的醫院</t>
    </r>
  </si>
  <si>
    <t>春天</t>
    <phoneticPr fontId="2" type="noConversion"/>
  </si>
  <si>
    <t>麥浩斯資訊</t>
    <phoneticPr fontId="2" type="noConversion"/>
  </si>
  <si>
    <t>尖端出版</t>
    <phoneticPr fontId="2" type="noConversion"/>
  </si>
  <si>
    <r>
      <rPr>
        <sz val="11"/>
        <color indexed="8"/>
        <rFont val="標楷體"/>
        <family val="4"/>
        <charset val="136"/>
      </rPr>
      <t>表演藝術達人祕笈2看懂音樂的大眼睛</t>
    </r>
  </si>
  <si>
    <r>
      <rPr>
        <sz val="11"/>
        <color indexed="8"/>
        <rFont val="標楷體"/>
        <family val="4"/>
        <charset val="136"/>
      </rPr>
      <t>表演藝術達人秘笈4舞動世界的小腳Y</t>
    </r>
  </si>
  <si>
    <r>
      <rPr>
        <sz val="11"/>
        <color indexed="8"/>
        <rFont val="標楷體"/>
        <family val="4"/>
        <charset val="136"/>
      </rPr>
      <t>金沙湖探險記：可能小學的愛地球任務3</t>
    </r>
  </si>
  <si>
    <r>
      <rPr>
        <sz val="11"/>
        <color indexed="8"/>
        <rFont val="標楷體"/>
        <family val="4"/>
        <charset val="136"/>
      </rPr>
      <t>雨林冒險王 5 魔鬼鐮刀手</t>
    </r>
  </si>
  <si>
    <r>
      <rPr>
        <sz val="11"/>
        <color indexed="8"/>
        <rFont val="標楷體"/>
        <family val="4"/>
        <charset val="136"/>
      </rPr>
      <t>雨林冒險王 9 最強殺手蜻蜓</t>
    </r>
  </si>
  <si>
    <r>
      <rPr>
        <sz val="11"/>
        <color indexed="8"/>
        <rFont val="標楷體"/>
        <family val="4"/>
        <charset val="136"/>
      </rPr>
      <t>青少年理財39講：讓孩子的理財智慧高飛</t>
    </r>
  </si>
  <si>
    <r>
      <rPr>
        <sz val="11"/>
        <color indexed="8"/>
        <rFont val="標楷體"/>
        <family val="4"/>
        <charset val="136"/>
      </rPr>
      <t>哆啦A夢科學任意門1：恐龍時代通行證</t>
    </r>
  </si>
  <si>
    <r>
      <rPr>
        <sz val="10"/>
        <color indexed="8"/>
        <rFont val="標楷體"/>
        <family val="4"/>
        <charset val="136"/>
      </rPr>
      <t>漫畫／藤子．F．不二雄</t>
    </r>
  </si>
  <si>
    <r>
      <rPr>
        <sz val="11"/>
        <color indexed="8"/>
        <rFont val="標楷體"/>
        <family val="4"/>
        <charset val="136"/>
      </rPr>
      <t>哆啦A夢科學任意門2：穿越宇宙時光機</t>
    </r>
  </si>
  <si>
    <r>
      <rPr>
        <sz val="11"/>
        <color indexed="8"/>
        <rFont val="標楷體"/>
        <family val="4"/>
        <charset val="136"/>
      </rPr>
      <t>哆啦A夢科學任意門3：動植物放大鏡</t>
    </r>
  </si>
  <si>
    <r>
      <rPr>
        <sz val="11"/>
        <color indexed="8"/>
        <rFont val="標楷體"/>
        <family val="4"/>
        <charset val="136"/>
      </rPr>
      <t>哆啦A夢科學任意門4：奇妙地球透視鏡</t>
    </r>
  </si>
  <si>
    <r>
      <rPr>
        <sz val="11"/>
        <color indexed="8"/>
        <rFont val="標楷體"/>
        <family val="4"/>
        <charset val="136"/>
      </rPr>
      <t>哆啦A夢科學任意門5：神奇道具大解密</t>
    </r>
  </si>
  <si>
    <r>
      <rPr>
        <sz val="11"/>
        <color indexed="8"/>
        <rFont val="標楷體"/>
        <family val="4"/>
        <charset val="136"/>
      </rPr>
      <t>哆啦A夢科學任意門6：光與聲音魔法帽</t>
    </r>
  </si>
  <si>
    <r>
      <rPr>
        <sz val="11"/>
        <color indexed="8"/>
        <rFont val="標楷體"/>
        <family val="4"/>
        <charset val="136"/>
      </rPr>
      <t>哆啦A夢科學任意門7：人體工廠探測燈</t>
    </r>
  </si>
  <si>
    <r>
      <rPr>
        <sz val="11"/>
        <color indexed="8"/>
        <rFont val="標楷體"/>
        <family val="4"/>
        <charset val="136"/>
      </rPr>
      <t>哆啦A夢科學任意門8：全能機器人解讀機</t>
    </r>
  </si>
  <si>
    <r>
      <rPr>
        <sz val="11"/>
        <color indexed="8"/>
        <rFont val="標楷體"/>
        <family val="4"/>
        <charset val="136"/>
      </rPr>
      <t>哆啦A夢英文版01</t>
    </r>
  </si>
  <si>
    <r>
      <rPr>
        <sz val="10"/>
        <color indexed="8"/>
        <rFont val="標楷體"/>
        <family val="4"/>
        <charset val="136"/>
      </rPr>
      <t>藤子．F．不二雄</t>
    </r>
  </si>
  <si>
    <r>
      <rPr>
        <sz val="11"/>
        <color indexed="8"/>
        <rFont val="標楷體"/>
        <family val="4"/>
        <charset val="136"/>
      </rPr>
      <t>哆啦A夢英文版02</t>
    </r>
  </si>
  <si>
    <r>
      <rPr>
        <sz val="11"/>
        <color indexed="8"/>
        <rFont val="標楷體"/>
        <family val="4"/>
        <charset val="136"/>
      </rPr>
      <t>哆啦A夢英文版03</t>
    </r>
  </si>
  <si>
    <r>
      <rPr>
        <sz val="11"/>
        <color indexed="8"/>
        <rFont val="標楷體"/>
        <family val="4"/>
        <charset val="136"/>
      </rPr>
      <t>哆啦A夢英文版04</t>
    </r>
  </si>
  <si>
    <r>
      <rPr>
        <sz val="11"/>
        <color indexed="8"/>
        <rFont val="標楷體"/>
        <family val="4"/>
        <charset val="136"/>
      </rPr>
      <t>哆啦A夢英文版05</t>
    </r>
  </si>
  <si>
    <r>
      <rPr>
        <sz val="11"/>
        <color indexed="8"/>
        <rFont val="標楷體"/>
        <family val="4"/>
        <charset val="136"/>
      </rPr>
      <t>哆啦A夢英文版06</t>
    </r>
  </si>
  <si>
    <r>
      <rPr>
        <sz val="11"/>
        <color indexed="8"/>
        <rFont val="標楷體"/>
        <family val="4"/>
        <charset val="136"/>
      </rPr>
      <t>哆啦A夢英文版07</t>
    </r>
  </si>
  <si>
    <r>
      <rPr>
        <sz val="11"/>
        <color indexed="8"/>
        <rFont val="標楷體"/>
        <family val="4"/>
        <charset val="136"/>
      </rPr>
      <t>哆啦A夢英文版08</t>
    </r>
  </si>
  <si>
    <r>
      <rPr>
        <sz val="11"/>
        <color indexed="8"/>
        <rFont val="標楷體"/>
        <family val="4"/>
        <charset val="136"/>
      </rPr>
      <t>哆啦A夢英文版09</t>
    </r>
  </si>
  <si>
    <r>
      <rPr>
        <sz val="11"/>
        <color indexed="8"/>
        <rFont val="標楷體"/>
        <family val="4"/>
        <charset val="136"/>
      </rPr>
      <t>拯救黑熊大作戰：可能小學的愛地球任務4</t>
    </r>
  </si>
  <si>
    <t>大田出版有限公司</t>
    <phoneticPr fontId="2" type="noConversion"/>
  </si>
  <si>
    <r>
      <t xml:space="preserve">Gomdori Co.   </t>
    </r>
    <r>
      <rPr>
        <sz val="10"/>
        <color indexed="8"/>
        <rFont val="標楷體"/>
        <family val="4"/>
        <charset val="136"/>
      </rPr>
      <t>譯者／ 徐月珠</t>
    </r>
  </si>
  <si>
    <r>
      <rPr>
        <sz val="11"/>
        <color indexed="8"/>
        <rFont val="標楷體"/>
        <family val="4"/>
        <charset val="136"/>
      </rPr>
      <t>科學發明王 10: 提高效率的發明</t>
    </r>
  </si>
  <si>
    <r>
      <rPr>
        <sz val="11"/>
        <color indexed="8"/>
        <rFont val="標楷體"/>
        <family val="4"/>
        <charset val="136"/>
      </rPr>
      <t>科學發明王 11: 創意加乘效益</t>
    </r>
  </si>
  <si>
    <r>
      <rPr>
        <sz val="11"/>
        <color indexed="8"/>
        <rFont val="標楷體"/>
        <family val="4"/>
        <charset val="136"/>
      </rPr>
      <t>科學發明王 2: 雨天的發明</t>
    </r>
  </si>
  <si>
    <r>
      <rPr>
        <sz val="11"/>
        <color indexed="8"/>
        <rFont val="標楷體"/>
        <family val="4"/>
        <charset val="136"/>
      </rPr>
      <t>科學發明王 3: 光與影子</t>
    </r>
  </si>
  <si>
    <r>
      <rPr>
        <sz val="11"/>
        <color indexed="8"/>
        <rFont val="標楷體"/>
        <family val="4"/>
        <charset val="136"/>
      </rPr>
      <t>科學發明王 4: 資源回收再利用</t>
    </r>
  </si>
  <si>
    <r>
      <rPr>
        <sz val="11"/>
        <color indexed="8"/>
        <rFont val="標楷體"/>
        <family val="4"/>
        <charset val="136"/>
      </rPr>
      <t>科學發明王 5: 冷氣與暖氣</t>
    </r>
  </si>
  <si>
    <r>
      <rPr>
        <sz val="11"/>
        <color indexed="8"/>
        <rFont val="標楷體"/>
        <family val="4"/>
        <charset val="136"/>
      </rPr>
      <t>科學發明王 6: 觀察大自然</t>
    </r>
  </si>
  <si>
    <r>
      <rPr>
        <sz val="11"/>
        <color indexed="8"/>
        <rFont val="標楷體"/>
        <family val="4"/>
        <charset val="136"/>
      </rPr>
      <t>科學發明王 7: 電鍋與微波爐</t>
    </r>
  </si>
  <si>
    <r>
      <rPr>
        <sz val="11"/>
        <color indexed="8"/>
        <rFont val="標楷體"/>
        <family val="4"/>
        <charset val="136"/>
      </rPr>
      <t>科學發明王 8: 摩擦力的大小</t>
    </r>
  </si>
  <si>
    <r>
      <rPr>
        <sz val="11"/>
        <color indexed="8"/>
        <rFont val="標楷體"/>
        <family val="4"/>
        <charset val="136"/>
      </rPr>
      <t>科學發明王 9: 臭味的祕密</t>
    </r>
  </si>
  <si>
    <r>
      <rPr>
        <sz val="11"/>
        <color indexed="8"/>
        <rFont val="標楷體"/>
        <family val="4"/>
        <charset val="136"/>
      </rPr>
      <t>科學實驗王 22: 地球的演變</t>
    </r>
  </si>
  <si>
    <r>
      <t xml:space="preserve">Story a.   </t>
    </r>
    <r>
      <rPr>
        <sz val="10"/>
        <color indexed="8"/>
        <rFont val="標楷體"/>
        <family val="4"/>
        <charset val="136"/>
      </rPr>
      <t>譯者／ 徐月珠</t>
    </r>
  </si>
  <si>
    <r>
      <rPr>
        <sz val="11"/>
        <color indexed="8"/>
        <rFont val="標楷體"/>
        <family val="4"/>
        <charset val="136"/>
      </rPr>
      <t>科學實驗王 23: 月亮的週期</t>
    </r>
  </si>
  <si>
    <r>
      <rPr>
        <sz val="11"/>
        <color indexed="8"/>
        <rFont val="標楷體"/>
        <family val="4"/>
        <charset val="136"/>
      </rPr>
      <t>科學實驗王 25: 齒輪與滑輪</t>
    </r>
  </si>
  <si>
    <r>
      <rPr>
        <sz val="11"/>
        <color indexed="8"/>
        <rFont val="標楷體"/>
        <family val="4"/>
        <charset val="136"/>
      </rPr>
      <t>科學實驗王 26: 細胞分裂</t>
    </r>
  </si>
  <si>
    <r>
      <rPr>
        <sz val="11"/>
        <color indexed="8"/>
        <rFont val="標楷體"/>
        <family val="4"/>
        <charset val="136"/>
      </rPr>
      <t>科學實驗王 27: 經度與緯度</t>
    </r>
  </si>
  <si>
    <r>
      <rPr>
        <sz val="11"/>
        <color indexed="8"/>
        <rFont val="標楷體"/>
        <family val="4"/>
        <charset val="136"/>
      </rPr>
      <t>科學實驗王 28: 昆蟲與蜘蛛</t>
    </r>
  </si>
  <si>
    <r>
      <rPr>
        <sz val="11"/>
        <color indexed="8"/>
        <rFont val="標楷體"/>
        <family val="4"/>
        <charset val="136"/>
      </rPr>
      <t>科學實驗王 29: 阿基米德原理</t>
    </r>
  </si>
  <si>
    <r>
      <rPr>
        <sz val="11"/>
        <color indexed="8"/>
        <rFont val="標楷體"/>
        <family val="4"/>
        <charset val="136"/>
      </rPr>
      <t>科學實驗王 30: 燃燒與滅火</t>
    </r>
  </si>
  <si>
    <r>
      <rPr>
        <sz val="11"/>
        <color indexed="8"/>
        <rFont val="標楷體"/>
        <family val="4"/>
        <charset val="136"/>
      </rPr>
      <t>科學實驗王 31: 電磁鐵與發電機</t>
    </r>
  </si>
  <si>
    <r>
      <rPr>
        <sz val="11"/>
        <color indexed="8"/>
        <rFont val="標楷體"/>
        <family val="4"/>
        <charset val="136"/>
      </rPr>
      <t>科學實驗王 32: 氣體的性質</t>
    </r>
  </si>
  <si>
    <r>
      <rPr>
        <sz val="11"/>
        <color indexed="8"/>
        <rFont val="標楷體"/>
        <family val="4"/>
        <charset val="136"/>
      </rPr>
      <t>科學實驗王 33: 抗原與抗體</t>
    </r>
  </si>
  <si>
    <r>
      <rPr>
        <sz val="11"/>
        <color indexed="8"/>
        <rFont val="標楷體"/>
        <family val="4"/>
        <charset val="136"/>
      </rPr>
      <t>科學賽車王 1</t>
    </r>
  </si>
  <si>
    <r>
      <t xml:space="preserve">Comic Farm.  </t>
    </r>
    <r>
      <rPr>
        <sz val="10"/>
        <color indexed="8"/>
        <rFont val="標楷體"/>
        <family val="4"/>
        <charset val="136"/>
      </rPr>
      <t>譯者／ 徐月珠</t>
    </r>
  </si>
  <si>
    <r>
      <rPr>
        <sz val="11"/>
        <color indexed="8"/>
        <rFont val="標楷體"/>
        <family val="4"/>
        <charset val="136"/>
      </rPr>
      <t>科學賽車王 2</t>
    </r>
  </si>
  <si>
    <r>
      <rPr>
        <sz val="11"/>
        <color indexed="8"/>
        <rFont val="標楷體"/>
        <family val="4"/>
        <charset val="136"/>
      </rPr>
      <t>科學賽車王 3</t>
    </r>
  </si>
  <si>
    <r>
      <rPr>
        <sz val="11"/>
        <color indexed="8"/>
        <rFont val="標楷體"/>
        <family val="4"/>
        <charset val="136"/>
      </rPr>
      <t>科學賽車王 4</t>
    </r>
  </si>
  <si>
    <r>
      <rPr>
        <sz val="11"/>
        <color indexed="8"/>
        <rFont val="標楷體"/>
        <family val="4"/>
        <charset val="136"/>
      </rPr>
      <t>埃及文明尋寶記 2</t>
    </r>
  </si>
  <si>
    <r>
      <rPr>
        <sz val="11"/>
        <color indexed="8"/>
        <rFont val="標楷體"/>
        <family val="4"/>
        <charset val="136"/>
      </rPr>
      <t>埃及文明尋寶記1</t>
    </r>
  </si>
  <si>
    <r>
      <rPr>
        <sz val="11"/>
        <color indexed="8"/>
        <rFont val="標楷體"/>
        <family val="4"/>
        <charset val="136"/>
      </rPr>
      <t>時尚的誕生：透過26篇傳記漫畫閱讀，進入傳世經典與偉大設計師的一切！</t>
    </r>
  </si>
  <si>
    <r>
      <rPr>
        <sz val="11"/>
        <color indexed="8"/>
        <rFont val="標楷體"/>
        <family val="4"/>
        <charset val="136"/>
      </rPr>
      <t xml:space="preserve">大田 </t>
    </r>
  </si>
  <si>
    <r>
      <rPr>
        <sz val="11"/>
        <color indexed="8"/>
        <rFont val="標楷體"/>
        <family val="4"/>
        <charset val="136"/>
      </rPr>
      <t>神奇酷科學10：變幻莫測的光</t>
    </r>
  </si>
  <si>
    <r>
      <rPr>
        <sz val="10"/>
        <color indexed="8"/>
        <rFont val="標楷體"/>
        <family val="4"/>
        <charset val="136"/>
      </rPr>
      <t>尼克‧阿諾(Nick Arnold)</t>
    </r>
  </si>
  <si>
    <r>
      <rPr>
        <sz val="11"/>
        <color indexed="8"/>
        <rFont val="標楷體"/>
        <family val="4"/>
        <charset val="136"/>
      </rPr>
      <t>神奇酷科學13：無所不能的能量</t>
    </r>
  </si>
  <si>
    <r>
      <rPr>
        <sz val="11"/>
        <color indexed="8"/>
        <rFont val="標楷體"/>
        <family val="4"/>
        <charset val="136"/>
      </rPr>
      <t>神奇酷科學14：改變世界的電</t>
    </r>
  </si>
  <si>
    <r>
      <rPr>
        <sz val="11"/>
        <color indexed="8"/>
        <rFont val="標楷體"/>
        <family val="4"/>
        <charset val="136"/>
      </rPr>
      <t>神奇酷科學15：點石成金的化學</t>
    </r>
  </si>
  <si>
    <r>
      <rPr>
        <sz val="11"/>
        <color indexed="8"/>
        <rFont val="標楷體"/>
        <family val="4"/>
        <charset val="136"/>
      </rPr>
      <t>神奇酷科學16：穿越萬物的時間</t>
    </r>
  </si>
  <si>
    <r>
      <rPr>
        <sz val="11"/>
        <color indexed="8"/>
        <rFont val="標楷體"/>
        <family val="4"/>
        <charset val="136"/>
      </rPr>
      <t>神奇酷科學17：動物的生存絕技</t>
    </r>
  </si>
  <si>
    <r>
      <rPr>
        <sz val="11"/>
        <color indexed="8"/>
        <rFont val="標楷體"/>
        <family val="4"/>
        <charset val="136"/>
      </rPr>
      <t>神奇酷科學18：奇妙的消化工廠</t>
    </r>
  </si>
  <si>
    <r>
      <rPr>
        <sz val="11"/>
        <color indexed="8"/>
        <rFont val="標楷體"/>
        <family val="4"/>
        <charset val="136"/>
      </rPr>
      <t>神奇酷科學19：對抗傳染病大作戰</t>
    </r>
  </si>
  <si>
    <r>
      <rPr>
        <sz val="11"/>
        <color indexed="8"/>
        <rFont val="標楷體"/>
        <family val="4"/>
        <charset val="136"/>
      </rPr>
      <t>神奇酷科學9：驚天動地的聲音</t>
    </r>
  </si>
  <si>
    <r>
      <rPr>
        <sz val="11"/>
        <color indexed="8"/>
        <rFont val="標楷體"/>
        <family val="4"/>
        <charset val="136"/>
      </rPr>
      <t>神奇樹屋51：南丁格爾的夢想</t>
    </r>
  </si>
  <si>
    <r>
      <rPr>
        <sz val="11"/>
        <color indexed="8"/>
        <rFont val="標楷體"/>
        <family val="4"/>
        <charset val="136"/>
      </rPr>
      <t>神奇樹屋52：星期天的足球賽</t>
    </r>
  </si>
  <si>
    <r>
      <rPr>
        <sz val="11"/>
        <color indexed="8"/>
        <rFont val="標楷體"/>
        <family val="4"/>
        <charset val="136"/>
      </rPr>
      <t>神奇樹屋小百科14：地震與海嘯</t>
    </r>
  </si>
  <si>
    <r>
      <rPr>
        <sz val="10"/>
        <color indexed="8"/>
        <rFont val="標楷體"/>
        <family val="4"/>
        <charset val="136"/>
      </rPr>
      <t>瑪麗．波．奧斯本(Mary Pope Osborne)</t>
    </r>
  </si>
  <si>
    <r>
      <rPr>
        <sz val="11"/>
        <color indexed="8"/>
        <rFont val="標楷體"/>
        <family val="4"/>
        <charset val="136"/>
      </rPr>
      <t>神奇樹屋小百科16：大海怪</t>
    </r>
  </si>
  <si>
    <r>
      <rPr>
        <sz val="11"/>
        <color indexed="8"/>
        <rFont val="標楷體"/>
        <family val="4"/>
        <charset val="136"/>
      </rPr>
      <t>神奇樹屋小百科17：企鵝與南極</t>
    </r>
  </si>
  <si>
    <r>
      <rPr>
        <sz val="11"/>
        <color indexed="8"/>
        <rFont val="標楷體"/>
        <family val="4"/>
        <charset val="136"/>
      </rPr>
      <t>晨讀10分鐘：不可思議！科學故事集2</t>
    </r>
  </si>
  <si>
    <r>
      <t>CosmoPier</t>
    </r>
    <r>
      <rPr>
        <sz val="10"/>
        <color indexed="8"/>
        <rFont val="標楷體"/>
        <family val="4"/>
        <charset val="136"/>
      </rPr>
      <t>、渡邊利江、入澤宣幸、甲斐 望</t>
    </r>
  </si>
  <si>
    <r>
      <rPr>
        <sz val="11"/>
        <color indexed="8"/>
        <rFont val="標楷體"/>
        <family val="4"/>
        <charset val="136"/>
      </rPr>
      <t>天下雜誌(童)</t>
    </r>
  </si>
  <si>
    <r>
      <rPr>
        <sz val="11"/>
        <color indexed="8"/>
        <rFont val="標楷體"/>
        <family val="4"/>
        <charset val="136"/>
      </rPr>
      <t>晨讀10分鐘：原來如此！科學故事集1</t>
    </r>
  </si>
  <si>
    <r>
      <rPr>
        <sz val="11"/>
        <color indexed="8"/>
        <rFont val="標楷體"/>
        <family val="4"/>
        <charset val="136"/>
      </rPr>
      <t>理財智慧王5：猶太小朋友的零用錢變多術</t>
    </r>
  </si>
  <si>
    <r>
      <t xml:space="preserve"> IRUM(</t>
    </r>
    <r>
      <rPr>
        <sz val="10"/>
        <color indexed="8"/>
        <rFont val="標楷體"/>
        <family val="4"/>
        <charset val="136"/>
      </rPr>
      <t>徐月珠譯)</t>
    </r>
  </si>
  <si>
    <r>
      <rPr>
        <sz val="11"/>
        <color indexed="8"/>
        <rFont val="標楷體"/>
        <family val="4"/>
        <charset val="136"/>
      </rPr>
      <t>理財智慧王6：讓企業家致富的用錢習慣</t>
    </r>
  </si>
  <si>
    <r>
      <rPr>
        <sz val="10"/>
        <color indexed="8"/>
        <rFont val="標楷體"/>
        <family val="4"/>
        <charset val="136"/>
      </rPr>
      <t xml:space="preserve">護玄 </t>
    </r>
  </si>
  <si>
    <r>
      <rPr>
        <sz val="11"/>
        <color indexed="8"/>
        <rFont val="標楷體"/>
        <family val="4"/>
        <charset val="136"/>
      </rPr>
      <t>移動迷宮2：焦土試煉</t>
    </r>
  </si>
  <si>
    <r>
      <rPr>
        <sz val="11"/>
        <color indexed="8"/>
        <rFont val="標楷體"/>
        <family val="4"/>
        <charset val="136"/>
      </rPr>
      <t>移動迷宮3：死亡解藥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</si>
  <si>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伊沃德．佛里薩 </t>
    </r>
  </si>
  <si>
    <r>
      <t xml:space="preserve"> </t>
    </r>
    <r>
      <rPr>
        <sz val="10"/>
        <color indexed="8"/>
        <rFont val="標楷體"/>
        <family val="4"/>
        <charset val="136"/>
      </rPr>
      <t xml:space="preserve">周力德 </t>
    </r>
  </si>
  <si>
    <t xml:space="preserve">琳達‧蘇‧帕克 </t>
    <phoneticPr fontId="2" type="noConversion"/>
  </si>
  <si>
    <r>
      <rPr>
        <sz val="11"/>
        <color indexed="8"/>
        <rFont val="標楷體"/>
        <family val="4"/>
        <charset val="136"/>
      </rPr>
      <t>天衛(小魯)</t>
    </r>
  </si>
  <si>
    <t>最後一節車廂</t>
    <phoneticPr fontId="2" type="noConversion"/>
  </si>
  <si>
    <t>謝予騰</t>
    <phoneticPr fontId="2" type="noConversion"/>
  </si>
  <si>
    <t>開學文化</t>
    <phoneticPr fontId="2" type="noConversion"/>
  </si>
  <si>
    <t>張國立/著</t>
    <phoneticPr fontId="2" type="noConversion"/>
  </si>
  <si>
    <t>最後戰役：一場沒有終止線的賽事</t>
    <phoneticPr fontId="2" type="noConversion"/>
  </si>
  <si>
    <t>蘇仙菁</t>
    <phoneticPr fontId="2" type="noConversion"/>
  </si>
  <si>
    <t>華滋出版</t>
    <phoneticPr fontId="2" type="noConversion"/>
  </si>
  <si>
    <t>最衰者生存</t>
    <phoneticPr fontId="2" type="noConversion"/>
  </si>
  <si>
    <t>莫艾倫、普林斯</t>
    <phoneticPr fontId="2" type="noConversion"/>
  </si>
  <si>
    <t>最新字音字形辨正辭典</t>
    <phoneticPr fontId="2" type="noConversion"/>
  </si>
  <si>
    <t>朝鮮是個謎:從神秘到真實的北韓探索紀行</t>
    <phoneticPr fontId="2" type="noConversion"/>
  </si>
  <si>
    <t>江迅</t>
    <phoneticPr fontId="2" type="noConversion"/>
  </si>
  <si>
    <t>棋王樹王孩子王</t>
    <phoneticPr fontId="2" type="noConversion"/>
  </si>
  <si>
    <t>棋魂完全版 1</t>
    <phoneticPr fontId="2" type="noConversion"/>
  </si>
  <si>
    <t>堀田由美</t>
    <phoneticPr fontId="2" type="noConversion"/>
  </si>
  <si>
    <t>棋魂完全版 10</t>
    <phoneticPr fontId="2" type="noConversion"/>
  </si>
  <si>
    <t>棋魂完全版 11</t>
    <phoneticPr fontId="2" type="noConversion"/>
  </si>
  <si>
    <t>棋魂完全版 12</t>
    <phoneticPr fontId="2" type="noConversion"/>
  </si>
  <si>
    <t>棋魂完全版 13</t>
    <phoneticPr fontId="2" type="noConversion"/>
  </si>
  <si>
    <t>棋魂完全版 14</t>
    <phoneticPr fontId="2" type="noConversion"/>
  </si>
  <si>
    <t>棋魂完全版 15</t>
    <phoneticPr fontId="2" type="noConversion"/>
  </si>
  <si>
    <t>棋魂完全版 16</t>
    <phoneticPr fontId="2" type="noConversion"/>
  </si>
  <si>
    <t>棋魂完全版 17</t>
    <phoneticPr fontId="2" type="noConversion"/>
  </si>
  <si>
    <t>棋魂完全版 18</t>
    <phoneticPr fontId="2" type="noConversion"/>
  </si>
  <si>
    <t>棋魂完全版 19</t>
    <phoneticPr fontId="2" type="noConversion"/>
  </si>
  <si>
    <t>棋魂完全版 2</t>
    <phoneticPr fontId="2" type="noConversion"/>
  </si>
  <si>
    <t>棋魂完全版 20</t>
    <phoneticPr fontId="2" type="noConversion"/>
  </si>
  <si>
    <t>棋魂完全版 3</t>
    <phoneticPr fontId="2" type="noConversion"/>
  </si>
  <si>
    <t>棋魂完全版 4</t>
    <phoneticPr fontId="2" type="noConversion"/>
  </si>
  <si>
    <t>棋魂完全版 5</t>
    <phoneticPr fontId="2" type="noConversion"/>
  </si>
  <si>
    <t>棋魂完全版 6</t>
    <phoneticPr fontId="2" type="noConversion"/>
  </si>
  <si>
    <t>棋魂完全版 7</t>
    <phoneticPr fontId="2" type="noConversion"/>
  </si>
  <si>
    <t>棋魂完全版 8</t>
    <phoneticPr fontId="2" type="noConversion"/>
  </si>
  <si>
    <t>棋魂完全版 9</t>
    <phoneticPr fontId="2" type="noConversion"/>
  </si>
  <si>
    <t>棋靈少女 1</t>
    <phoneticPr fontId="2" type="noConversion"/>
  </si>
  <si>
    <t>安藤慈朗, かとりまさる</t>
    <phoneticPr fontId="2" type="noConversion"/>
  </si>
  <si>
    <t>棋靈少女 2</t>
    <phoneticPr fontId="2" type="noConversion"/>
  </si>
  <si>
    <t>棋靈少女 3</t>
    <phoneticPr fontId="2" type="noConversion"/>
  </si>
  <si>
    <t>棋靈少女 4</t>
    <phoneticPr fontId="2" type="noConversion"/>
  </si>
  <si>
    <t>棋靈少女 5</t>
    <phoneticPr fontId="2" type="noConversion"/>
  </si>
  <si>
    <t>棋靈少女 6</t>
    <phoneticPr fontId="2" type="noConversion"/>
  </si>
  <si>
    <t>棋靈少女 7</t>
    <phoneticPr fontId="2" type="noConversion"/>
  </si>
  <si>
    <t>棋靈少女 8完</t>
    <phoneticPr fontId="2" type="noConversion"/>
  </si>
  <si>
    <t>安藤慈朗</t>
    <phoneticPr fontId="2" type="noConversion"/>
  </si>
  <si>
    <t>棒球大聯盟 1</t>
    <phoneticPr fontId="2" type="noConversion"/>
  </si>
  <si>
    <t>滿田拓也</t>
    <phoneticPr fontId="2" type="noConversion"/>
  </si>
  <si>
    <t>棒球大聯盟 10</t>
    <phoneticPr fontId="2" type="noConversion"/>
  </si>
  <si>
    <t>棒球大聯盟 11</t>
    <phoneticPr fontId="2" type="noConversion"/>
  </si>
  <si>
    <t>棒球大聯盟 12</t>
    <phoneticPr fontId="2" type="noConversion"/>
  </si>
  <si>
    <t>棒球大聯盟 13</t>
    <phoneticPr fontId="2" type="noConversion"/>
  </si>
  <si>
    <t>棒球大聯盟 14</t>
    <phoneticPr fontId="2" type="noConversion"/>
  </si>
  <si>
    <t>棒球大聯盟 15</t>
    <phoneticPr fontId="2" type="noConversion"/>
  </si>
  <si>
    <t>棒球大聯盟 16</t>
    <phoneticPr fontId="2" type="noConversion"/>
  </si>
  <si>
    <t>棒球大聯盟 17</t>
    <phoneticPr fontId="2" type="noConversion"/>
  </si>
  <si>
    <t>棒球大聯盟 18</t>
    <phoneticPr fontId="2" type="noConversion"/>
  </si>
  <si>
    <t>棒球大聯盟 19</t>
    <phoneticPr fontId="2" type="noConversion"/>
  </si>
  <si>
    <t>棒球大聯盟 2</t>
    <phoneticPr fontId="2" type="noConversion"/>
  </si>
  <si>
    <t>棒球大聯盟 20</t>
    <phoneticPr fontId="2" type="noConversion"/>
  </si>
  <si>
    <t>棒球大聯盟 21</t>
    <phoneticPr fontId="2" type="noConversion"/>
  </si>
  <si>
    <t>棒球大聯盟 22</t>
    <phoneticPr fontId="2" type="noConversion"/>
  </si>
  <si>
    <t>棒球大聯盟 23</t>
    <phoneticPr fontId="2" type="noConversion"/>
  </si>
  <si>
    <t>棒球大聯盟 24</t>
    <phoneticPr fontId="2" type="noConversion"/>
  </si>
  <si>
    <t>棒球大聯盟 25</t>
    <phoneticPr fontId="2" type="noConversion"/>
  </si>
  <si>
    <t>棒球大聯盟 26</t>
    <phoneticPr fontId="2" type="noConversion"/>
  </si>
  <si>
    <t>棒球大聯盟 27</t>
    <phoneticPr fontId="2" type="noConversion"/>
  </si>
  <si>
    <t>棒球大聯盟 28</t>
    <phoneticPr fontId="2" type="noConversion"/>
  </si>
  <si>
    <t>棒球大聯盟 29</t>
    <phoneticPr fontId="2" type="noConversion"/>
  </si>
  <si>
    <t>棒球大聯盟 3</t>
    <phoneticPr fontId="2" type="noConversion"/>
  </si>
  <si>
    <t>棒球大聯盟 30</t>
    <phoneticPr fontId="2" type="noConversion"/>
  </si>
  <si>
    <t>棒球大聯盟 31</t>
    <phoneticPr fontId="2" type="noConversion"/>
  </si>
  <si>
    <t>棒球大聯盟 32</t>
    <phoneticPr fontId="2" type="noConversion"/>
  </si>
  <si>
    <t>棒球大聯盟 33</t>
    <phoneticPr fontId="2" type="noConversion"/>
  </si>
  <si>
    <t>棒球大聯盟 34</t>
    <phoneticPr fontId="2" type="noConversion"/>
  </si>
  <si>
    <t>棒球大聯盟 35</t>
    <phoneticPr fontId="2" type="noConversion"/>
  </si>
  <si>
    <t>棒球大聯盟 36</t>
    <phoneticPr fontId="2" type="noConversion"/>
  </si>
  <si>
    <t>棒球大聯盟 37</t>
    <phoneticPr fontId="2" type="noConversion"/>
  </si>
  <si>
    <t>棒球大聯盟 38</t>
    <phoneticPr fontId="2" type="noConversion"/>
  </si>
  <si>
    <t>棒球大聯盟 39</t>
    <phoneticPr fontId="2" type="noConversion"/>
  </si>
  <si>
    <t>棒球大聯盟 4</t>
    <phoneticPr fontId="2" type="noConversion"/>
  </si>
  <si>
    <t>棒球大聯盟 40</t>
    <phoneticPr fontId="2" type="noConversion"/>
  </si>
  <si>
    <t>棒球大聯盟 41</t>
    <phoneticPr fontId="2" type="noConversion"/>
  </si>
  <si>
    <t>棒球大聯盟 42</t>
    <phoneticPr fontId="2" type="noConversion"/>
  </si>
  <si>
    <t>棒球大聯盟 43</t>
    <phoneticPr fontId="2" type="noConversion"/>
  </si>
  <si>
    <t>棒球大聯盟 44</t>
    <phoneticPr fontId="2" type="noConversion"/>
  </si>
  <si>
    <t>棒球大聯盟 45</t>
    <phoneticPr fontId="2" type="noConversion"/>
  </si>
  <si>
    <t>棒球大聯盟 46</t>
    <phoneticPr fontId="2" type="noConversion"/>
  </si>
  <si>
    <t>棒球大聯盟 47</t>
    <phoneticPr fontId="2" type="noConversion"/>
  </si>
  <si>
    <t>棒球大聯盟 48</t>
    <phoneticPr fontId="2" type="noConversion"/>
  </si>
  <si>
    <t>棒球大聯盟 49</t>
    <phoneticPr fontId="2" type="noConversion"/>
  </si>
  <si>
    <t>棒球大聯盟 5</t>
    <phoneticPr fontId="2" type="noConversion"/>
  </si>
  <si>
    <t>棒球大聯盟 50</t>
    <phoneticPr fontId="2" type="noConversion"/>
  </si>
  <si>
    <t>棒球大聯盟 51</t>
    <phoneticPr fontId="2" type="noConversion"/>
  </si>
  <si>
    <t>棒球大聯盟 52</t>
    <phoneticPr fontId="2" type="noConversion"/>
  </si>
  <si>
    <t>棒球大聯盟 53</t>
    <phoneticPr fontId="2" type="noConversion"/>
  </si>
  <si>
    <t>棒球大聯盟 54</t>
    <phoneticPr fontId="2" type="noConversion"/>
  </si>
  <si>
    <t>棒球大聯盟 55</t>
    <phoneticPr fontId="2" type="noConversion"/>
  </si>
  <si>
    <t>棒球大聯盟 56</t>
    <phoneticPr fontId="2" type="noConversion"/>
  </si>
  <si>
    <t>棒球大聯盟 57</t>
    <phoneticPr fontId="2" type="noConversion"/>
  </si>
  <si>
    <t>棒球大聯盟 58</t>
    <phoneticPr fontId="2" type="noConversion"/>
  </si>
  <si>
    <t>無罪之罰</t>
    <phoneticPr fontId="2" type="noConversion"/>
  </si>
  <si>
    <t>無頭蟑螂的狗日子</t>
    <phoneticPr fontId="2" type="noConversion"/>
  </si>
  <si>
    <t>大衛．卡曾斯作；趙丕慧譯</t>
    <phoneticPr fontId="2" type="noConversion"/>
  </si>
  <si>
    <t>猶太人超越全世界的讀書法</t>
    <phoneticPr fontId="2" type="noConversion"/>
  </si>
  <si>
    <t xml:space="preserve">李大熙 </t>
    <phoneticPr fontId="2" type="noConversion"/>
  </si>
  <si>
    <t>猶太媽媽這樣教思考：教出守信用、能分享、會理財的好孩子</t>
    <phoneticPr fontId="2" type="noConversion"/>
  </si>
  <si>
    <t>孫玉梅</t>
    <phoneticPr fontId="2" type="noConversion"/>
  </si>
  <si>
    <t>猶太媽媽給孩子的3把金鑰匙：生存力、意志力、解決問題的能力</t>
    <phoneticPr fontId="2" type="noConversion"/>
  </si>
  <si>
    <t>沙拉‧伊麥斯</t>
    <phoneticPr fontId="2" type="noConversion"/>
  </si>
  <si>
    <r>
      <rPr>
        <sz val="11"/>
        <color indexed="8"/>
        <rFont val="標楷體"/>
        <family val="4"/>
        <charset val="136"/>
      </rPr>
      <t>琴之森 01</t>
    </r>
    <phoneticPr fontId="2" type="noConversion"/>
  </si>
  <si>
    <r>
      <rPr>
        <sz val="11"/>
        <color indexed="8"/>
        <rFont val="標楷體"/>
        <family val="4"/>
        <charset val="136"/>
      </rPr>
      <t>琴之森 02</t>
    </r>
    <phoneticPr fontId="2" type="noConversion"/>
  </si>
  <si>
    <r>
      <rPr>
        <sz val="11"/>
        <color indexed="8"/>
        <rFont val="標楷體"/>
        <family val="4"/>
        <charset val="136"/>
      </rPr>
      <t>琴之森10</t>
    </r>
  </si>
  <si>
    <r>
      <rPr>
        <sz val="11"/>
        <color indexed="8"/>
        <rFont val="標楷體"/>
        <family val="4"/>
        <charset val="136"/>
      </rPr>
      <t>琴之森11</t>
    </r>
  </si>
  <si>
    <r>
      <rPr>
        <sz val="11"/>
        <color indexed="8"/>
        <rFont val="標楷體"/>
        <family val="4"/>
        <charset val="136"/>
      </rPr>
      <t>琴之森12</t>
    </r>
  </si>
  <si>
    <r>
      <rPr>
        <sz val="11"/>
        <color indexed="8"/>
        <rFont val="標楷體"/>
        <family val="4"/>
        <charset val="136"/>
      </rPr>
      <t>琴之森13</t>
    </r>
  </si>
  <si>
    <r>
      <rPr>
        <sz val="11"/>
        <color indexed="8"/>
        <rFont val="標楷體"/>
        <family val="4"/>
        <charset val="136"/>
      </rPr>
      <t>琴之森14</t>
    </r>
  </si>
  <si>
    <r>
      <rPr>
        <sz val="11"/>
        <color indexed="8"/>
        <rFont val="標楷體"/>
        <family val="4"/>
        <charset val="136"/>
      </rPr>
      <t>琴之森15</t>
    </r>
  </si>
  <si>
    <r>
      <rPr>
        <sz val="11"/>
        <color indexed="8"/>
        <rFont val="標楷體"/>
        <family val="4"/>
        <charset val="136"/>
      </rPr>
      <t>琴之森16</t>
    </r>
  </si>
  <si>
    <r>
      <rPr>
        <sz val="11"/>
        <color indexed="8"/>
        <rFont val="標楷體"/>
        <family val="4"/>
        <charset val="136"/>
      </rPr>
      <t>琴之森17</t>
    </r>
  </si>
  <si>
    <r>
      <rPr>
        <sz val="11"/>
        <color indexed="8"/>
        <rFont val="標楷體"/>
        <family val="4"/>
        <charset val="136"/>
      </rPr>
      <t>琴之森18</t>
    </r>
  </si>
  <si>
    <r>
      <rPr>
        <sz val="11"/>
        <color indexed="8"/>
        <rFont val="標楷體"/>
        <family val="4"/>
        <charset val="136"/>
      </rPr>
      <t>琴之森19</t>
    </r>
  </si>
  <si>
    <r>
      <rPr>
        <sz val="11"/>
        <color indexed="8"/>
        <rFont val="標楷體"/>
        <family val="4"/>
        <charset val="136"/>
      </rPr>
      <t>琴之森20</t>
    </r>
  </si>
  <si>
    <t>石井貴士</t>
    <phoneticPr fontId="2" type="noConversion"/>
  </si>
  <si>
    <t>Robert Cormier</t>
    <phoneticPr fontId="2" type="noConversion"/>
  </si>
  <si>
    <r>
      <rPr>
        <sz val="11"/>
        <color indexed="8"/>
        <rFont val="標楷體"/>
        <family val="4"/>
        <charset val="136"/>
      </rPr>
      <t>週期表：永恆元素與生命的交會
Il sistema periodico</t>
    </r>
  </si>
  <si>
    <r>
      <rPr>
        <sz val="11"/>
        <color indexed="8"/>
        <rFont val="標楷體"/>
        <family val="4"/>
        <charset val="136"/>
      </rPr>
      <t>愛吃有禮(新版,彩色圖文版)</t>
    </r>
  </si>
  <si>
    <r>
      <t> John Isacs(</t>
    </r>
    <r>
      <rPr>
        <sz val="10"/>
        <color indexed="8"/>
        <rFont val="標楷體"/>
        <family val="4"/>
        <charset val="136"/>
      </rPr>
      <t>艾哲庸)</t>
    </r>
  </si>
  <si>
    <r>
      <rPr>
        <sz val="11"/>
        <color indexed="8"/>
        <rFont val="標楷體"/>
        <family val="4"/>
        <charset val="136"/>
      </rPr>
      <t>愛吃客 </t>
    </r>
  </si>
  <si>
    <r>
      <rPr>
        <sz val="11"/>
        <color indexed="8"/>
        <rFont val="標楷體"/>
        <family val="4"/>
        <charset val="136"/>
      </rPr>
      <t>溫泉屋小女將1 歡迎光臨春之屋旅館</t>
    </r>
  </si>
  <si>
    <r>
      <rPr>
        <sz val="11"/>
        <color indexed="8"/>
        <rFont val="標楷體"/>
        <family val="4"/>
        <charset val="136"/>
      </rPr>
      <t>溫泉屋小女將3死對頭變成好伙伴</t>
    </r>
  </si>
  <si>
    <r>
      <rPr>
        <sz val="11"/>
        <color indexed="8"/>
        <rFont val="標楷體"/>
        <family val="4"/>
        <charset val="136"/>
      </rPr>
      <t>溫泉屋小女將4離家出走的天才童星</t>
    </r>
  </si>
  <si>
    <r>
      <rPr>
        <sz val="11"/>
        <color indexed="8"/>
        <rFont val="標楷體"/>
        <family val="4"/>
        <charset val="136"/>
      </rPr>
      <t>溫泉屋小女將5 溫泉風暴作亂事件</t>
    </r>
  </si>
  <si>
    <r>
      <rPr>
        <sz val="11"/>
        <color indexed="8"/>
        <rFont val="標楷體"/>
        <family val="4"/>
        <charset val="136"/>
      </rPr>
      <t>溫泉屋小女將6 美人占卜師的預言</t>
    </r>
  </si>
  <si>
    <r>
      <rPr>
        <sz val="11"/>
        <color indexed="8"/>
        <rFont val="標楷體"/>
        <family val="4"/>
        <charset val="136"/>
      </rPr>
      <t>溫泉屋小女將7意外的不速之客</t>
    </r>
  </si>
  <si>
    <r>
      <rPr>
        <sz val="11"/>
        <color indexed="8"/>
        <rFont val="標楷體"/>
        <family val="4"/>
        <charset val="136"/>
      </rPr>
      <t>溫泉屋小女將8小氣鬼大女將</t>
    </r>
  </si>
  <si>
    <r>
      <rPr>
        <sz val="11"/>
        <color indexed="8"/>
        <rFont val="標楷體"/>
        <family val="4"/>
        <charset val="136"/>
      </rPr>
      <t>溫泉屋小女將9老屋裡的祕密</t>
    </r>
  </si>
  <si>
    <r>
      <rPr>
        <sz val="11"/>
        <color indexed="8"/>
        <rFont val="標楷體"/>
        <family val="4"/>
        <charset val="136"/>
      </rPr>
      <t>摺摺稱奇：初登大雅之堂的摺紙數學(二版)</t>
    </r>
  </si>
  <si>
    <r>
      <t xml:space="preserve"> </t>
    </r>
    <r>
      <rPr>
        <sz val="10"/>
        <color indexed="8"/>
        <rFont val="標楷體"/>
        <family val="4"/>
        <charset val="136"/>
      </rPr>
      <t>洪萬生/主編</t>
    </r>
  </si>
  <si>
    <r>
      <rPr>
        <sz val="11"/>
        <color indexed="8"/>
        <rFont val="標楷體"/>
        <family val="4"/>
        <charset val="136"/>
      </rPr>
      <t>滾球高手:糞金龜法布爾爺爺教我的事</t>
    </r>
  </si>
  <si>
    <r>
      <rPr>
        <sz val="10"/>
        <color indexed="8"/>
        <rFont val="標楷體"/>
        <family val="4"/>
        <charset val="136"/>
      </rPr>
      <t xml:space="preserve">平田織佐 </t>
    </r>
  </si>
  <si>
    <r>
      <rPr>
        <sz val="11"/>
        <color indexed="8"/>
        <rFont val="標楷體"/>
        <family val="4"/>
        <charset val="136"/>
      </rPr>
      <t>臺中市鄉土語言(客語)補充教材生趣客家話</t>
    </r>
  </si>
  <si>
    <r>
      <rPr>
        <sz val="11"/>
        <color indexed="8"/>
        <rFont val="標楷體"/>
        <family val="4"/>
        <charset val="136"/>
      </rPr>
      <t>廚房裡的小科學家 7 用微波爐完成的20道料理實驗</t>
    </r>
  </si>
  <si>
    <r>
      <t> </t>
    </r>
    <r>
      <rPr>
        <sz val="10"/>
        <color indexed="8"/>
        <rFont val="標楷體"/>
        <family val="4"/>
        <charset val="136"/>
      </rPr>
      <t>村上祥子/料理製作、監修，鄭永銘/審訂</t>
    </r>
  </si>
  <si>
    <r>
      <rPr>
        <sz val="11"/>
        <color indexed="8"/>
        <rFont val="標楷體"/>
        <family val="4"/>
        <charset val="136"/>
      </rPr>
      <t>德奧，這玩藝!：音樂、舞蹈＆戲劇</t>
    </r>
  </si>
  <si>
    <r>
      <rPr>
        <sz val="11"/>
        <color indexed="8"/>
        <rFont val="標楷體"/>
        <family val="4"/>
        <charset val="136"/>
      </rPr>
      <t>數字的秘密: 數字、數目、度量衡與符號的由來</t>
    </r>
  </si>
  <si>
    <r>
      <rPr>
        <sz val="10"/>
        <color indexed="8"/>
        <rFont val="標楷體"/>
        <family val="4"/>
        <charset val="136"/>
      </rPr>
      <t>海因里希．賀蒙 Heinrich Hemme</t>
    </r>
  </si>
  <si>
    <t>康軒文教事業股份有限公司</t>
    <phoneticPr fontId="2" type="noConversion"/>
  </si>
  <si>
    <r>
      <rPr>
        <sz val="11"/>
        <color indexed="8"/>
        <rFont val="標楷體"/>
        <family val="4"/>
        <charset val="136"/>
      </rPr>
      <t>數學和數學家故事2</t>
    </r>
  </si>
  <si>
    <r>
      <rPr>
        <sz val="11"/>
        <color indexed="8"/>
        <rFont val="標楷體"/>
        <family val="4"/>
        <charset val="136"/>
      </rPr>
      <t>數學和數學家故事3</t>
    </r>
  </si>
  <si>
    <r>
      <rPr>
        <sz val="11"/>
        <color indexed="8"/>
        <rFont val="標楷體"/>
        <family val="4"/>
        <charset val="136"/>
      </rPr>
      <t>數學恩仇錄：數學史上的十大爭端(2版</t>
    </r>
  </si>
  <si>
    <r>
      <rPr>
        <sz val="11"/>
        <color indexed="8"/>
        <rFont val="標楷體"/>
        <family val="4"/>
        <charset val="136"/>
      </rPr>
      <t>潮間帶尋寶大作戰1</t>
    </r>
  </si>
  <si>
    <r>
      <rPr>
        <sz val="11"/>
        <color indexed="8"/>
        <rFont val="標楷體"/>
        <family val="4"/>
        <charset val="136"/>
      </rPr>
      <t>潮間帶尋寶大作戰2</t>
    </r>
  </si>
  <si>
    <t>小螢火蟲</t>
    <phoneticPr fontId="2" type="noConversion"/>
  </si>
  <si>
    <t>排序</t>
    <phoneticPr fontId="2" type="noConversion"/>
  </si>
  <si>
    <t>書名</t>
    <phoneticPr fontId="2" type="noConversion"/>
  </si>
  <si>
    <t>作者</t>
    <phoneticPr fontId="2" type="noConversion"/>
  </si>
  <si>
    <t>出版社</t>
    <phoneticPr fontId="2" type="noConversion"/>
  </si>
  <si>
    <t>出版地(國)</t>
    <phoneticPr fontId="6" type="noConversion"/>
  </si>
  <si>
    <t>ISBN</t>
    <phoneticPr fontId="2" type="noConversion"/>
  </si>
  <si>
    <t>採購數量</t>
    <phoneticPr fontId="2" type="noConversion"/>
  </si>
  <si>
    <t>定價(臺幣)</t>
    <phoneticPr fontId="2" type="noConversion"/>
  </si>
  <si>
    <t>小計</t>
    <phoneticPr fontId="2" type="noConversion"/>
  </si>
  <si>
    <t>是否為套書</t>
    <phoneticPr fontId="2" type="noConversion"/>
  </si>
  <si>
    <t>《月球白雪公主Winter》</t>
    <phoneticPr fontId="2" type="noConversion"/>
  </si>
  <si>
    <t>瑪麗莎.邁爾文; 崔容圃譯</t>
    <phoneticPr fontId="2" type="noConversion"/>
  </si>
  <si>
    <t> 9789866503849 (平裝)</t>
    <phoneticPr fontId="2" type="noConversion"/>
  </si>
  <si>
    <t>《星際小紅帽Scarlet》</t>
    <phoneticPr fontId="2" type="noConversion"/>
  </si>
  <si>
    <t>9789866503764 (平裝)</t>
    <phoneticPr fontId="2" type="noConversion"/>
  </si>
  <si>
    <t>《衛星長髮公主CRESS》</t>
    <phoneticPr fontId="2" type="noConversion"/>
  </si>
  <si>
    <t>9789866503795 (平裝)</t>
    <phoneticPr fontId="2" type="noConversion"/>
  </si>
  <si>
    <t>《機器灰姑娘Cinder》</t>
    <phoneticPr fontId="2" type="noConversion"/>
  </si>
  <si>
    <t xml:space="preserve">《獨角馬與蝙蝠的對話》【劇場旅程】 </t>
    <phoneticPr fontId="2" type="noConversion"/>
  </si>
  <si>
    <t>王友輝</t>
    <phoneticPr fontId="2" type="noConversion"/>
  </si>
  <si>
    <t>9789573087632 (第II冊：平裝)</t>
    <phoneticPr fontId="2" type="noConversion"/>
  </si>
  <si>
    <t>《獨角馬與蝙蝠的對話》【劇場寓言】</t>
    <phoneticPr fontId="2" type="noConversion"/>
  </si>
  <si>
    <t>9789573087649 (第III冊：平裝)</t>
    <phoneticPr fontId="2" type="noConversion"/>
  </si>
  <si>
    <t>《獨角馬與蝙蝠的對話》【劇場童話】</t>
    <phoneticPr fontId="2" type="noConversion"/>
  </si>
  <si>
    <t>9789573087656 (第IV冊：平裝)</t>
    <phoneticPr fontId="2" type="noConversion"/>
  </si>
  <si>
    <t>《獨角馬與蝙蝠的對話》【劇場實驗】</t>
    <phoneticPr fontId="2" type="noConversion"/>
  </si>
  <si>
    <t xml:space="preserve">9789573087625 (第I冊：平裝) </t>
    <phoneticPr fontId="2" type="noConversion"/>
  </si>
  <si>
    <t>《灌籃高手完全版》10周年紀念版</t>
    <phoneticPr fontId="2" type="noConversion"/>
  </si>
  <si>
    <t>井上雄彥 </t>
    <phoneticPr fontId="2" type="noConversion"/>
  </si>
  <si>
    <t>【可能小學的歷史任務II】套書 (4冊)</t>
    <phoneticPr fontId="2" type="noConversion"/>
  </si>
  <si>
    <t>【套書】神之雫1-44(44冊合售)</t>
    <phoneticPr fontId="2" type="noConversion"/>
  </si>
  <si>
    <t>亞樹直</t>
    <phoneticPr fontId="2" type="noConversion"/>
  </si>
  <si>
    <t xml:space="preserve">【魔法校車系列】第一輯 </t>
    <phoneticPr fontId="2" type="noConversion"/>
  </si>
  <si>
    <t>喬安娜．柯爾/著，布魯斯‧迪根/圖</t>
    <phoneticPr fontId="2" type="noConversion"/>
  </si>
  <si>
    <t>一套10冊</t>
    <phoneticPr fontId="2" type="noConversion"/>
  </si>
  <si>
    <t xml:space="preserve">【魔法校車系列】第二輯 </t>
    <phoneticPr fontId="2" type="noConversion"/>
  </si>
  <si>
    <t>1.2.3木頭人也會畫插畫</t>
    <phoneticPr fontId="2" type="noConversion"/>
  </si>
  <si>
    <t>石黑史佳</t>
    <phoneticPr fontId="2" type="noConversion"/>
  </si>
  <si>
    <t>三悅文化圖書事業有限公司</t>
    <phoneticPr fontId="2" type="noConversion"/>
  </si>
  <si>
    <t>978-986-595-921-0</t>
    <phoneticPr fontId="2" type="noConversion"/>
  </si>
  <si>
    <t>100 Words Kids Need To Read By 2nd Grade</t>
    <phoneticPr fontId="2" type="noConversion"/>
  </si>
  <si>
    <t>Scholastic</t>
    <phoneticPr fontId="2" type="noConversion"/>
  </si>
  <si>
    <t>0-439-39930-0</t>
    <phoneticPr fontId="2" type="noConversion"/>
  </si>
  <si>
    <t>100個你一定要知道的歷史故事Ι</t>
    <phoneticPr fontId="2" type="noConversion"/>
  </si>
  <si>
    <t>9789575748135</t>
    <phoneticPr fontId="2" type="noConversion"/>
  </si>
  <si>
    <t>100個宗教聖地，100個故事</t>
    <phoneticPr fontId="2" type="noConversion"/>
  </si>
  <si>
    <t>彭友智</t>
    <phoneticPr fontId="2" type="noConversion"/>
  </si>
  <si>
    <t>知青</t>
    <phoneticPr fontId="2" type="noConversion"/>
  </si>
  <si>
    <t>凱絲‧霍爾</t>
    <phoneticPr fontId="2" type="noConversion"/>
  </si>
  <si>
    <t>105號公路：泰緬邊境故事</t>
    <phoneticPr fontId="2" type="noConversion"/>
  </si>
  <si>
    <t>黃婷鈺著</t>
    <phoneticPr fontId="2" type="noConversion"/>
  </si>
  <si>
    <t>9789865794224</t>
    <phoneticPr fontId="2" type="noConversion"/>
  </si>
  <si>
    <t>10分鐘愛上數學: 義大利爺爺的趣味數學課</t>
    <phoneticPr fontId="2" type="noConversion"/>
  </si>
  <si>
    <t xml:space="preserve">安娜．伽拉佐利 </t>
    <phoneticPr fontId="2" type="noConversion"/>
  </si>
  <si>
    <t>9789861361536</t>
    <phoneticPr fontId="2" type="noConversion"/>
  </si>
  <si>
    <t>11元的鐵道旅行</t>
    <phoneticPr fontId="2" type="noConversion"/>
  </si>
  <si>
    <t>9789573264729</t>
    <phoneticPr fontId="2" type="noConversion"/>
  </si>
  <si>
    <t>11歲男孩的祈禱：一起種樹救地球！</t>
    <phoneticPr fontId="2" type="noConversion"/>
  </si>
  <si>
    <t>菲利斯．芬克拜納(Feli× Finkbeiner)</t>
    <phoneticPr fontId="2" type="noConversion"/>
  </si>
  <si>
    <t>128翻翻樂——有趣的乘法表</t>
    <phoneticPr fontId="2" type="noConversion"/>
  </si>
  <si>
    <t>蘿西‧狄金絲(Rosie Dickins)</t>
    <phoneticPr fontId="2" type="noConversion"/>
  </si>
  <si>
    <t>9789863204701</t>
    <phoneticPr fontId="2" type="noConversion"/>
  </si>
  <si>
    <t>12月的暑假：健太與小實的冒險日記</t>
    <phoneticPr fontId="2" type="noConversion"/>
  </si>
  <si>
    <t>川端裕人</t>
    <phoneticPr fontId="2" type="noConversion"/>
  </si>
  <si>
    <t>9789863980261</t>
    <phoneticPr fontId="2" type="noConversion"/>
  </si>
  <si>
    <t>14歲的SOS：那些發生在我身上的霸凌告白</t>
    <phoneticPr fontId="2" type="noConversion"/>
  </si>
  <si>
    <t>林慧樹</t>
    <phoneticPr fontId="2" type="noConversion"/>
  </si>
  <si>
    <t>150cm Life</t>
    <phoneticPr fontId="2" type="noConversion"/>
  </si>
  <si>
    <t>9574556867</t>
    <phoneticPr fontId="2" type="noConversion"/>
  </si>
  <si>
    <t>150cm Life 3</t>
    <phoneticPr fontId="2" type="noConversion"/>
  </si>
  <si>
    <t>9789861790404</t>
    <phoneticPr fontId="2" type="noConversion"/>
  </si>
  <si>
    <t>150cm Life2</t>
    <phoneticPr fontId="2" type="noConversion"/>
  </si>
  <si>
    <t>9574559513</t>
    <phoneticPr fontId="2" type="noConversion"/>
  </si>
  <si>
    <t>150種經典炒麵炒飯大收錄</t>
    <phoneticPr fontId="2" type="noConversion"/>
  </si>
  <si>
    <t>19x19遊戲爭霸戰</t>
    <phoneticPr fontId="2" type="noConversion"/>
  </si>
  <si>
    <t>安英珠/柳強隱</t>
    <phoneticPr fontId="2" type="noConversion"/>
  </si>
  <si>
    <t>1分鐘超強記憶法：超過130萬人見證，證照檢定、大小考試、職場進修通通搞定！</t>
    <phoneticPr fontId="2" type="noConversion"/>
  </si>
  <si>
    <t>9789571361796</t>
    <phoneticPr fontId="2" type="noConversion"/>
  </si>
  <si>
    <t>1週為什麼有7天？24節氣怎麼來？用科學方式輕鬆懂曆法</t>
    <phoneticPr fontId="2" type="noConversion"/>
  </si>
  <si>
    <t>片山真人</t>
    <phoneticPr fontId="2" type="noConversion"/>
  </si>
  <si>
    <t>9789863314882</t>
    <phoneticPr fontId="2" type="noConversion"/>
  </si>
  <si>
    <t>2020台灣的危機與挑戰</t>
    <phoneticPr fontId="2" type="noConversion"/>
  </si>
  <si>
    <t>9789570839913</t>
    <phoneticPr fontId="2" type="noConversion"/>
  </si>
  <si>
    <r>
      <t>圓神</t>
    </r>
    <r>
      <rPr>
        <sz val="12"/>
        <rFont val="標楷體"/>
        <family val="4"/>
        <charset val="136"/>
      </rPr>
      <t xml:space="preserve">     </t>
    </r>
    <phoneticPr fontId="2" type="noConversion"/>
  </si>
  <si>
    <t>39條線索 1 骨頭迷宮</t>
    <phoneticPr fontId="2" type="noConversion"/>
  </si>
  <si>
    <t>雷克．萊爾頓</t>
    <phoneticPr fontId="2" type="noConversion"/>
  </si>
  <si>
    <t>39條線索 10 最終試煉</t>
    <phoneticPr fontId="2" type="noConversion"/>
  </si>
  <si>
    <t xml:space="preserve">瑪格麗特．彼德森．哈迪克絲 </t>
    <phoneticPr fontId="2" type="noConversion"/>
  </si>
  <si>
    <t>39條線索 2 關鍵音符</t>
    <phoneticPr fontId="2" type="noConversion"/>
  </si>
  <si>
    <t xml:space="preserve">戈爾登．柯曼 </t>
    <phoneticPr fontId="2" type="noConversion"/>
  </si>
  <si>
    <t>39條線索 3 偷刀賊</t>
    <phoneticPr fontId="2" type="noConversion"/>
  </si>
  <si>
    <t xml:space="preserve">彼得．勒朗吉斯 </t>
    <phoneticPr fontId="2" type="noConversion"/>
  </si>
  <si>
    <t>39條線索 4 古墓謎蹤</t>
    <phoneticPr fontId="2" type="noConversion"/>
  </si>
  <si>
    <t>茱蒂．華生</t>
    <phoneticPr fontId="2" type="noConversion"/>
  </si>
  <si>
    <t>39條線索 5 神秘禁區</t>
    <phoneticPr fontId="2" type="noConversion"/>
  </si>
  <si>
    <t xml:space="preserve">派崔克．卡門 </t>
    <phoneticPr fontId="2" type="noConversion"/>
  </si>
  <si>
    <t>39條線索 6 命運深淵</t>
    <phoneticPr fontId="2" type="noConversion"/>
  </si>
  <si>
    <t>39條線索 7 蛇蠍陷阱</t>
    <phoneticPr fontId="2" type="noConversion"/>
  </si>
  <si>
    <t>39條線索 8 帝皇密碼</t>
    <phoneticPr fontId="2" type="noConversion"/>
  </si>
  <si>
    <t>39條線索 9 風暴警告</t>
    <phoneticPr fontId="2" type="noConversion"/>
  </si>
  <si>
    <t xml:space="preserve">3小時讀通生物 </t>
    <phoneticPr fontId="2" type="noConversion"/>
  </si>
  <si>
    <t>左卷健男，左卷惠美子</t>
    <phoneticPr fontId="2" type="noConversion"/>
  </si>
  <si>
    <t xml:space="preserve">世茂 </t>
    <phoneticPr fontId="2" type="noConversion"/>
  </si>
  <si>
    <t>9789866363726</t>
    <phoneticPr fontId="2" type="noConversion"/>
  </si>
  <si>
    <t>3小時讀通幾何</t>
    <phoneticPr fontId="2" type="noConversion"/>
  </si>
  <si>
    <t>岡部桓治 本丸諒</t>
    <phoneticPr fontId="2" type="noConversion"/>
  </si>
  <si>
    <t>9789866097928</t>
    <phoneticPr fontId="2" type="noConversion"/>
  </si>
  <si>
    <t>3分鐘快揉麵糰【少許酵母粉×完全無奶蛋配方】：輕鬆做出33種天然原味の圓麵包＆貝果</t>
    <phoneticPr fontId="2" type="noConversion"/>
  </si>
  <si>
    <t>幸榮</t>
    <phoneticPr fontId="2" type="noConversion"/>
  </si>
  <si>
    <t>貝果文化</t>
    <phoneticPr fontId="2" type="noConversion"/>
  </si>
  <si>
    <t>9789869112970</t>
    <phoneticPr fontId="2" type="noConversion"/>
  </si>
  <si>
    <t>3天改變體質的斷糖飲食</t>
    <phoneticPr fontId="2" type="noConversion"/>
  </si>
  <si>
    <t>西脇俊二</t>
    <phoneticPr fontId="2" type="noConversion"/>
  </si>
  <si>
    <t>采實文化</t>
    <phoneticPr fontId="2" type="noConversion"/>
  </si>
  <si>
    <t>9789865683542</t>
    <phoneticPr fontId="2" type="noConversion"/>
  </si>
  <si>
    <t>3月的獅子 第8集</t>
    <phoneticPr fontId="2" type="noConversion"/>
  </si>
  <si>
    <t>羽海野 チカ</t>
    <phoneticPr fontId="2" type="noConversion"/>
  </si>
  <si>
    <t>4717702261696</t>
    <phoneticPr fontId="2" type="noConversion"/>
  </si>
  <si>
    <t>50 Fun &amp; Easy Brain-Based Activities For Young Learners</t>
    <phoneticPr fontId="2" type="noConversion"/>
  </si>
  <si>
    <t>Ellen Booth Church</t>
    <phoneticPr fontId="2" type="noConversion"/>
  </si>
  <si>
    <t>Scholastic Book Services Inc.</t>
    <phoneticPr fontId="2" type="noConversion"/>
  </si>
  <si>
    <t>50個經典節慶故事</t>
    <phoneticPr fontId="2" type="noConversion"/>
  </si>
  <si>
    <t>9789575748968</t>
    <phoneticPr fontId="2" type="noConversion"/>
  </si>
  <si>
    <t>50個精采的畫畫創意練習</t>
    <phoneticPr fontId="2" type="noConversion"/>
  </si>
  <si>
    <t>Whitney Sherman</t>
    <phoneticPr fontId="2" type="noConversion"/>
  </si>
  <si>
    <t>9789865829988</t>
    <phoneticPr fontId="2" type="noConversion"/>
  </si>
  <si>
    <t>5分鐘馬克杯蛋糕</t>
    <phoneticPr fontId="2" type="noConversion"/>
  </si>
  <si>
    <t>琳恩．克努森</t>
    <phoneticPr fontId="2" type="noConversion"/>
  </si>
  <si>
    <t>出版菊</t>
    <phoneticPr fontId="2" type="noConversion"/>
  </si>
  <si>
    <t>5分鐘馬克杯鹹蛋糕</t>
    <phoneticPr fontId="2" type="noConversion"/>
  </si>
  <si>
    <t>A Friend, Indeed (PAPERBACK)</t>
    <phoneticPr fontId="2" type="noConversion"/>
  </si>
  <si>
    <t>Pendergrass, Daphne</t>
    <phoneticPr fontId="2" type="noConversion"/>
  </si>
  <si>
    <t>978-1-4814-4131-5</t>
    <phoneticPr fontId="2" type="noConversion"/>
  </si>
  <si>
    <t>A Gathering of Days (Newbery Medal) </t>
    <phoneticPr fontId="2" type="noConversion"/>
  </si>
  <si>
    <t>Blos, Joan W.</t>
    <phoneticPr fontId="2" type="noConversion"/>
  </si>
  <si>
    <t>9780689714191</t>
    <phoneticPr fontId="2" type="noConversion"/>
  </si>
  <si>
    <t>A Solitary Blue</t>
    <phoneticPr fontId="2" type="noConversion"/>
  </si>
  <si>
    <t>Cynthia Voigt</t>
    <phoneticPr fontId="2" type="noConversion"/>
  </si>
  <si>
    <t>9781442428805</t>
    <phoneticPr fontId="2" type="noConversion"/>
  </si>
  <si>
    <t>A Year Down Younder (Newbery Medal) </t>
    <phoneticPr fontId="2" type="noConversion"/>
  </si>
  <si>
    <t>9780142300701</t>
    <phoneticPr fontId="2" type="noConversion"/>
  </si>
  <si>
    <t>A. J. 的書店人生</t>
    <phoneticPr fontId="2" type="noConversion"/>
  </si>
  <si>
    <t>嘉布莉•麗文</t>
    <phoneticPr fontId="2" type="noConversion"/>
  </si>
  <si>
    <t>9789862726372</t>
    <phoneticPr fontId="2" type="noConversion"/>
  </si>
  <si>
    <t>Adventures in Lego City</t>
    <phoneticPr fontId="2" type="noConversion"/>
  </si>
  <si>
    <t>9780545808613</t>
    <phoneticPr fontId="2" type="noConversion"/>
  </si>
  <si>
    <t>Amos Fortune, Free Man(Newbery Medal) 自由人 </t>
    <phoneticPr fontId="2" type="noConversion"/>
  </si>
  <si>
    <t>Yates, Elizabeth/ Unwin, Nora Spicer (ILT)</t>
    <phoneticPr fontId="2" type="noConversion"/>
  </si>
  <si>
    <t>9780140341584</t>
    <phoneticPr fontId="2" type="noConversion"/>
  </si>
  <si>
    <t>And Now Miguel (Newbery Medal) </t>
    <phoneticPr fontId="2" type="noConversion"/>
  </si>
  <si>
    <t>9780064401432</t>
    <phoneticPr fontId="2" type="noConversion"/>
  </si>
  <si>
    <t>Animal Idioms in Action Through Pictures 1</t>
    <phoneticPr fontId="2" type="noConversion"/>
  </si>
  <si>
    <t>Stephen, Curtis</t>
    <phoneticPr fontId="2" type="noConversion"/>
  </si>
  <si>
    <t>Learners</t>
    <phoneticPr fontId="2" type="noConversion"/>
  </si>
  <si>
    <t>978-981-4333-09-2</t>
    <phoneticPr fontId="2" type="noConversion"/>
  </si>
  <si>
    <t>Annie and Snowball and the Cozy Nest</t>
    <phoneticPr fontId="2" type="noConversion"/>
  </si>
  <si>
    <t>Rylant, Cynthia/ Stevenson, Sucie (ILT)</t>
    <phoneticPr fontId="2" type="noConversion"/>
  </si>
  <si>
    <t>Annie and Snowball and the Wintry Freeze</t>
    <phoneticPr fontId="2" type="noConversion"/>
  </si>
  <si>
    <t>Austin, Lost in America: A Geography Adventure (4-8 years)</t>
    <phoneticPr fontId="2" type="noConversion"/>
  </si>
  <si>
    <t>Czekaj, Jef</t>
    <phoneticPr fontId="2" type="noConversion"/>
  </si>
  <si>
    <t>Balzer + Bray</t>
    <phoneticPr fontId="2" type="noConversion"/>
  </si>
  <si>
    <t>978-0-06-228017-6</t>
    <phoneticPr fontId="2" type="noConversion"/>
  </si>
  <si>
    <t>Baby Brains Book + DVD</t>
    <phoneticPr fontId="2" type="noConversion"/>
  </si>
  <si>
    <t>Baby Penguins Love their Mama(3-5 years)</t>
    <phoneticPr fontId="2" type="noConversion"/>
  </si>
  <si>
    <t>Guion, Melissa</t>
    <phoneticPr fontId="2" type="noConversion"/>
  </si>
  <si>
    <t>Philomel</t>
    <phoneticPr fontId="2" type="noConversion"/>
  </si>
  <si>
    <t>978-0-399-17552-7</t>
    <phoneticPr fontId="2" type="noConversion"/>
  </si>
  <si>
    <t>Bell And the Science of the Telephone</t>
    <phoneticPr fontId="2" type="noConversion"/>
  </si>
  <si>
    <t>Williams, Brian/ Antram, David (ILT)</t>
    <phoneticPr fontId="2" type="noConversion"/>
  </si>
  <si>
    <t>Barrons Juveniles</t>
    <phoneticPr fontId="2" type="noConversion"/>
  </si>
  <si>
    <t>Oxford University Press</t>
    <phoneticPr fontId="2" type="noConversion"/>
  </si>
  <si>
    <t>BRICK CITY：樂高玩世界，用樂高積木打造全世界地標名景</t>
    <phoneticPr fontId="2" type="noConversion"/>
  </si>
  <si>
    <t>華倫．艾斯摩爾（Warren Elsmore）</t>
    <phoneticPr fontId="2" type="noConversion"/>
  </si>
  <si>
    <t>9789573272809</t>
    <phoneticPr fontId="2" type="noConversion"/>
  </si>
  <si>
    <t>Bringing Down the Moon Book + DVD</t>
    <phoneticPr fontId="2" type="noConversion"/>
  </si>
  <si>
    <t>Bud, Not Buddy 我叫巴德,不叫巴弟@ (Newbery Medal) (Ages: 9-12) </t>
    <phoneticPr fontId="2" type="noConversion"/>
  </si>
  <si>
    <t>Curtis- Chri</t>
    <phoneticPr fontId="2" type="noConversion"/>
  </si>
  <si>
    <t xml:space="preserve">Random House </t>
    <phoneticPr fontId="2" type="noConversion"/>
  </si>
  <si>
    <t>9780440413288</t>
    <phoneticPr fontId="2" type="noConversion"/>
  </si>
  <si>
    <t>Busy Alice</t>
    <phoneticPr fontId="2" type="noConversion"/>
  </si>
  <si>
    <t>Ruth Christelle,Colonel Moutarde</t>
    <phoneticPr fontId="2" type="noConversion"/>
  </si>
  <si>
    <t>Campbell Books</t>
    <phoneticPr fontId="2" type="noConversion"/>
  </si>
  <si>
    <t>9781447277699</t>
    <phoneticPr fontId="2" type="noConversion"/>
  </si>
  <si>
    <t>B型肝炎：發現Ｂ肝病毒與疫苗的諾貝爾獎之路</t>
    <phoneticPr fontId="2" type="noConversion"/>
  </si>
  <si>
    <t>巴魯克．布倫伯格</t>
    <phoneticPr fontId="2" type="noConversion"/>
  </si>
  <si>
    <t>9789861241210 (平裝)</t>
    <phoneticPr fontId="2" type="noConversion"/>
  </si>
  <si>
    <t>C.M.B森羅博物館之事件目錄 1</t>
    <phoneticPr fontId="2" type="noConversion"/>
  </si>
  <si>
    <t> 加藤元浩</t>
    <phoneticPr fontId="2" type="noConversion"/>
  </si>
  <si>
    <t>C.M.B森羅博物館之事件目錄 10</t>
    <phoneticPr fontId="2" type="noConversion"/>
  </si>
  <si>
    <t>C.M.B森羅博物館之事件目錄 11</t>
    <phoneticPr fontId="2" type="noConversion"/>
  </si>
  <si>
    <t>C.M.B森羅博物館之事件目錄 12</t>
    <phoneticPr fontId="2" type="noConversion"/>
  </si>
  <si>
    <t>C.M.B森羅博物館之事件目錄 13</t>
    <phoneticPr fontId="2" type="noConversion"/>
  </si>
  <si>
    <t>C.M.B森羅博物館之事件目錄 14</t>
    <phoneticPr fontId="2" type="noConversion"/>
  </si>
  <si>
    <t>C.M.B森羅博物館之事件目錄 15</t>
    <phoneticPr fontId="2" type="noConversion"/>
  </si>
  <si>
    <t>C.M.B森羅博物館之事件目錄 16</t>
    <phoneticPr fontId="2" type="noConversion"/>
  </si>
  <si>
    <t>C.M.B森羅博物館之事件目錄 17</t>
    <phoneticPr fontId="2" type="noConversion"/>
  </si>
  <si>
    <t>C.M.B森羅博物館之事件目錄 18</t>
    <phoneticPr fontId="2" type="noConversion"/>
  </si>
  <si>
    <t>C.M.B森羅博物館之事件目錄 19</t>
    <phoneticPr fontId="2" type="noConversion"/>
  </si>
  <si>
    <t>C.M.B森羅博物館之事件目錄 2</t>
    <phoneticPr fontId="2" type="noConversion"/>
  </si>
  <si>
    <t>C.M.B森羅博物館之事件目錄 20</t>
    <phoneticPr fontId="2" type="noConversion"/>
  </si>
  <si>
    <t>C.M.B森羅博物館之事件目錄 21</t>
    <phoneticPr fontId="2" type="noConversion"/>
  </si>
  <si>
    <t>C.M.B森羅博物館之事件目錄 22</t>
    <phoneticPr fontId="2" type="noConversion"/>
  </si>
  <si>
    <t>C.M.B森羅博物館之事件目錄 23</t>
    <phoneticPr fontId="2" type="noConversion"/>
  </si>
  <si>
    <t>C.M.B森羅博物館之事件目錄 24</t>
    <phoneticPr fontId="2" type="noConversion"/>
  </si>
  <si>
    <t>C.M.B森羅博物館之事件目錄 25</t>
    <phoneticPr fontId="2" type="noConversion"/>
  </si>
  <si>
    <t>C.M.B森羅博物館之事件目錄 3</t>
    <phoneticPr fontId="2" type="noConversion"/>
  </si>
  <si>
    <t>C.M.B森羅博物館之事件目錄 4</t>
    <phoneticPr fontId="2" type="noConversion"/>
  </si>
  <si>
    <t>C.M.B森羅博物館之事件目錄 5</t>
    <phoneticPr fontId="2" type="noConversion"/>
  </si>
  <si>
    <t>C.M.B森羅博物館之事件目錄 6</t>
    <phoneticPr fontId="2" type="noConversion"/>
  </si>
  <si>
    <t>C.M.B森羅博物館之事件目錄 7</t>
    <phoneticPr fontId="2" type="noConversion"/>
  </si>
  <si>
    <t>C.M.B森羅博物館之事件目錄 8</t>
    <phoneticPr fontId="2" type="noConversion"/>
  </si>
  <si>
    <t>C.M.B森羅博物館之事件目錄 9</t>
    <phoneticPr fontId="2" type="noConversion"/>
  </si>
  <si>
    <t>Call It Courage (Newbery Medal) 海上小勇士 </t>
    <phoneticPr fontId="2" type="noConversion"/>
  </si>
  <si>
    <t xml:space="preserve"> Sperry, Armstrong</t>
    <phoneticPr fontId="2" type="noConversion"/>
  </si>
  <si>
    <t>9780689713910</t>
    <phoneticPr fontId="2" type="noConversion"/>
  </si>
  <si>
    <t>Can’t You Sleep, Little Bear ? (Book + DVD)</t>
    <phoneticPr fontId="2" type="noConversion"/>
  </si>
  <si>
    <t>9780152058845</t>
    <phoneticPr fontId="2" type="noConversion"/>
  </si>
  <si>
    <t>Dead End in Norvelt </t>
    <phoneticPr fontId="2" type="noConversion"/>
  </si>
  <si>
    <t>Gantos   Jack</t>
    <phoneticPr fontId="2" type="noConversion"/>
  </si>
  <si>
    <t>Square Fish</t>
    <phoneticPr fontId="2" type="noConversion"/>
  </si>
  <si>
    <t>9781250010230</t>
    <phoneticPr fontId="2" type="noConversion"/>
  </si>
  <si>
    <t>棒球大聯盟 59</t>
    <phoneticPr fontId="2" type="noConversion"/>
  </si>
  <si>
    <t>棒球大聯盟 6</t>
    <phoneticPr fontId="2" type="noConversion"/>
  </si>
  <si>
    <t>棒球大聯盟 60</t>
    <phoneticPr fontId="2" type="noConversion"/>
  </si>
  <si>
    <t>棒球大聯盟 61</t>
    <phoneticPr fontId="2" type="noConversion"/>
  </si>
  <si>
    <t>棒球大聯盟 62</t>
    <phoneticPr fontId="2" type="noConversion"/>
  </si>
  <si>
    <t>棒球大聯盟 63</t>
    <phoneticPr fontId="2" type="noConversion"/>
  </si>
  <si>
    <t>棒球大聯盟 64</t>
    <phoneticPr fontId="2" type="noConversion"/>
  </si>
  <si>
    <t>棒球大聯盟 65</t>
    <phoneticPr fontId="2" type="noConversion"/>
  </si>
  <si>
    <t>棒球大聯盟 66</t>
    <phoneticPr fontId="2" type="noConversion"/>
  </si>
  <si>
    <t>棒球大聯盟 67</t>
    <phoneticPr fontId="2" type="noConversion"/>
  </si>
  <si>
    <t>棒球大聯盟 68</t>
    <phoneticPr fontId="2" type="noConversion"/>
  </si>
  <si>
    <t>棒球大聯盟 69</t>
    <phoneticPr fontId="2" type="noConversion"/>
  </si>
  <si>
    <t>棒球大聯盟 7</t>
    <phoneticPr fontId="2" type="noConversion"/>
  </si>
  <si>
    <t>棒球大聯盟 70</t>
    <phoneticPr fontId="2" type="noConversion"/>
  </si>
  <si>
    <t>棒球大聯盟 71</t>
    <phoneticPr fontId="2" type="noConversion"/>
  </si>
  <si>
    <t>棒球大聯盟 72</t>
    <phoneticPr fontId="2" type="noConversion"/>
  </si>
  <si>
    <t>棒球大聯盟 73</t>
    <phoneticPr fontId="2" type="noConversion"/>
  </si>
  <si>
    <t>棒球大聯盟 74</t>
    <phoneticPr fontId="2" type="noConversion"/>
  </si>
  <si>
    <t>棒球大聯盟 75</t>
    <phoneticPr fontId="2" type="noConversion"/>
  </si>
  <si>
    <t>棒球大聯盟 76</t>
    <phoneticPr fontId="2" type="noConversion"/>
  </si>
  <si>
    <t>棒球大聯盟 77</t>
    <phoneticPr fontId="2" type="noConversion"/>
  </si>
  <si>
    <t>棒球大聯盟 78</t>
    <phoneticPr fontId="2" type="noConversion"/>
  </si>
  <si>
    <t>棒球大聯盟 8</t>
    <phoneticPr fontId="2" type="noConversion"/>
  </si>
  <si>
    <t>棒球大聯盟 9</t>
    <phoneticPr fontId="2" type="noConversion"/>
  </si>
  <si>
    <r>
      <t>棒球小王牌</t>
    </r>
    <r>
      <rPr>
        <sz val="12"/>
        <rFont val="標楷體"/>
        <family val="4"/>
        <charset val="136"/>
      </rPr>
      <t xml:space="preserve">1                           </t>
    </r>
    <phoneticPr fontId="2" type="noConversion"/>
  </si>
  <si>
    <t>朴宰成、朴鐘浩</t>
    <phoneticPr fontId="2" type="noConversion"/>
  </si>
  <si>
    <r>
      <t>棒球小王牌</t>
    </r>
    <r>
      <rPr>
        <sz val="12"/>
        <rFont val="標楷體"/>
        <family val="4"/>
        <charset val="136"/>
      </rPr>
      <t xml:space="preserve">2                                 </t>
    </r>
    <phoneticPr fontId="2" type="noConversion"/>
  </si>
  <si>
    <t>森林小裁縫</t>
    <phoneticPr fontId="2" type="noConversion"/>
  </si>
  <si>
    <t>波多野 雛</t>
    <phoneticPr fontId="2" type="noConversion"/>
  </si>
  <si>
    <t>森林小學的七堂課</t>
    <phoneticPr fontId="2" type="noConversion"/>
  </si>
  <si>
    <t>森林秘境：生物學家的自然觀察年誌</t>
    <phoneticPr fontId="2" type="noConversion"/>
  </si>
  <si>
    <t>David George Haskell</t>
    <phoneticPr fontId="2" type="noConversion"/>
  </si>
  <si>
    <t>森林裡的照相館</t>
    <phoneticPr fontId="2" type="noConversion"/>
  </si>
  <si>
    <t>中島和子</t>
    <phoneticPr fontId="2" type="noConversion"/>
  </si>
  <si>
    <t>植物病蟲害診療室Q&amp;A300</t>
    <phoneticPr fontId="2" type="noConversion"/>
  </si>
  <si>
    <t>植物獵人的茶盜之旅：改變中英帝國財富版圖的茶葉貿易史</t>
    <phoneticPr fontId="2" type="noConversion"/>
  </si>
  <si>
    <t>莎拉．羅斯（Sarah Rose）</t>
    <phoneticPr fontId="2" type="noConversion"/>
  </si>
  <si>
    <t>殘，但是我Ｘ得見！</t>
    <phoneticPr fontId="2" type="noConversion"/>
  </si>
  <si>
    <t>呂政達◎撰文 中華民國殘障聯盟◎著</t>
    <phoneticPr fontId="2" type="noConversion"/>
  </si>
  <si>
    <t>殘酷的溫柔</t>
    <phoneticPr fontId="2" type="noConversion"/>
  </si>
  <si>
    <t>港都人生 鹽埕市井</t>
    <phoneticPr fontId="2" type="noConversion"/>
  </si>
  <si>
    <t>林佩穎、李怡志</t>
    <phoneticPr fontId="2" type="noConversion"/>
  </si>
  <si>
    <t>湯姆歷險記</t>
    <phoneticPr fontId="2" type="noConversion"/>
  </si>
  <si>
    <t xml:space="preserve">馬克‧吐溫
</t>
    <phoneticPr fontId="2" type="noConversion"/>
  </si>
  <si>
    <t>奧林</t>
    <phoneticPr fontId="2" type="noConversion"/>
  </si>
  <si>
    <t>無人島生存十六人</t>
    <phoneticPr fontId="2" type="noConversion"/>
  </si>
  <si>
    <t>須川邦彥</t>
    <phoneticPr fontId="2" type="noConversion"/>
  </si>
  <si>
    <t xml:space="preserve">野人文化 </t>
    <phoneticPr fontId="2" type="noConversion"/>
  </si>
  <si>
    <t>無名歌 第一集</t>
    <phoneticPr fontId="2" type="noConversion"/>
  </si>
  <si>
    <t>ROCKAT搖滾貓</t>
    <phoneticPr fontId="2" type="noConversion"/>
  </si>
  <si>
    <t>無奇不有魔法學校1:三十九條鱷魚</t>
    <phoneticPr fontId="2" type="noConversion"/>
  </si>
  <si>
    <t>無奇不有魔法學校2:王大嘴有對長耳朵</t>
    <phoneticPr fontId="2" type="noConversion"/>
  </si>
  <si>
    <t>無奇不有魔法學校3:狒狒的面具店</t>
    <phoneticPr fontId="2" type="noConversion"/>
  </si>
  <si>
    <t>無奇不有魔法學校4:爆炸了蜂蜜</t>
    <phoneticPr fontId="2" type="noConversion"/>
  </si>
  <si>
    <t>無奇不有魔法學校5:飯粒花公主</t>
    <phoneticPr fontId="2" type="noConversion"/>
  </si>
  <si>
    <t>無奇不有魔法學校6:石頭魚樂園</t>
    <phoneticPr fontId="2" type="noConversion"/>
  </si>
  <si>
    <t>無奇不有魔法學校7:阿吉的願望</t>
    <phoneticPr fontId="2" type="noConversion"/>
  </si>
  <si>
    <t>無奇不有魔法學校8:一個很久很久以後的故事</t>
    <phoneticPr fontId="2" type="noConversion"/>
  </si>
  <si>
    <t>無花果</t>
    <phoneticPr fontId="2" type="noConversion"/>
  </si>
  <si>
    <r>
      <t>薇兒</t>
    </r>
    <r>
      <rPr>
        <sz val="12"/>
        <color indexed="8"/>
        <rFont val="標楷體"/>
        <family val="4"/>
        <charset val="136"/>
      </rPr>
      <t>.麥克德米</t>
    </r>
    <phoneticPr fontId="2" type="noConversion"/>
  </si>
  <si>
    <t>Peck, Richard</t>
    <phoneticPr fontId="2" type="noConversion"/>
  </si>
  <si>
    <t>Sander, Sonia/ Easton, Marilyn/ Brooke, Samantha/ Steele, Michael Anthony/ King, Trey</t>
    <phoneticPr fontId="2" type="noConversion"/>
  </si>
  <si>
    <t>Krumgold, Joseph</t>
    <phoneticPr fontId="2" type="noConversion"/>
  </si>
  <si>
    <t> Page</t>
    <phoneticPr fontId="2" type="noConversion"/>
  </si>
  <si>
    <t xml:space="preserve">Simon &amp; Schuster Merchandise </t>
    <phoneticPr fontId="2" type="noConversion"/>
  </si>
  <si>
    <t xml:space="preserve">李立亨 </t>
    <phoneticPr fontId="2" type="noConversion"/>
  </si>
  <si>
    <t>加藤元浩</t>
    <phoneticPr fontId="2" type="noConversion"/>
  </si>
  <si>
    <r>
      <t>4717702269487(</t>
    </r>
    <r>
      <rPr>
        <sz val="10"/>
        <color rgb="FF232323"/>
        <rFont val="標楷體"/>
        <family val="4"/>
        <charset val="136"/>
      </rPr>
      <t>平裝)</t>
    </r>
    <phoneticPr fontId="2" type="noConversion"/>
  </si>
  <si>
    <t>9789869177962</t>
    <phoneticPr fontId="2" type="noConversion"/>
  </si>
  <si>
    <t>9573315637</t>
    <phoneticPr fontId="2" type="noConversion"/>
  </si>
  <si>
    <t>9789866271083</t>
    <phoneticPr fontId="2" type="noConversion"/>
  </si>
  <si>
    <t>9789865933272</t>
    <phoneticPr fontId="2" type="noConversion"/>
  </si>
  <si>
    <t>9789867480767</t>
    <phoneticPr fontId="2" type="noConversion"/>
  </si>
  <si>
    <t>9789861065588 </t>
    <phoneticPr fontId="2" type="noConversion"/>
  </si>
  <si>
    <t>9789861075556 </t>
    <phoneticPr fontId="2" type="noConversion"/>
  </si>
  <si>
    <t>9789861075563 </t>
    <phoneticPr fontId="2" type="noConversion"/>
  </si>
  <si>
    <t>9789861075570 </t>
    <phoneticPr fontId="2" type="noConversion"/>
  </si>
  <si>
    <t>9789861079424 </t>
    <phoneticPr fontId="2" type="noConversion"/>
  </si>
  <si>
    <t>9789861079431 </t>
    <phoneticPr fontId="2" type="noConversion"/>
  </si>
  <si>
    <t>9789861079448 </t>
    <phoneticPr fontId="2" type="noConversion"/>
  </si>
  <si>
    <t>9789861079455 </t>
    <phoneticPr fontId="2" type="noConversion"/>
  </si>
  <si>
    <t>9789861079462 </t>
    <phoneticPr fontId="2" type="noConversion"/>
  </si>
  <si>
    <t>9789861079479 </t>
    <phoneticPr fontId="2" type="noConversion"/>
  </si>
  <si>
    <t>9789861079486 </t>
    <phoneticPr fontId="2" type="noConversion"/>
  </si>
  <si>
    <t>9789861065595 </t>
    <phoneticPr fontId="2" type="noConversion"/>
  </si>
  <si>
    <t>9789861079493 </t>
    <phoneticPr fontId="2" type="noConversion"/>
  </si>
  <si>
    <t>9789861065601 </t>
    <phoneticPr fontId="2" type="noConversion"/>
  </si>
  <si>
    <t>9789861065618 </t>
    <phoneticPr fontId="2" type="noConversion"/>
  </si>
  <si>
    <t>9789861065908 </t>
    <phoneticPr fontId="2" type="noConversion"/>
  </si>
  <si>
    <t>9789861065915 </t>
    <phoneticPr fontId="2" type="noConversion"/>
  </si>
  <si>
    <t>9789861075525 </t>
    <phoneticPr fontId="2" type="noConversion"/>
  </si>
  <si>
    <t>9789861075532 </t>
    <phoneticPr fontId="2" type="noConversion"/>
  </si>
  <si>
    <t>9789861075549 </t>
    <phoneticPr fontId="2" type="noConversion"/>
  </si>
  <si>
    <t>9789861172255 </t>
    <phoneticPr fontId="2" type="noConversion"/>
  </si>
  <si>
    <t>9789861172262 </t>
    <phoneticPr fontId="2" type="noConversion"/>
  </si>
  <si>
    <t>9789861181936 </t>
    <phoneticPr fontId="2" type="noConversion"/>
  </si>
  <si>
    <t>9789861188515 </t>
    <phoneticPr fontId="2" type="noConversion"/>
  </si>
  <si>
    <t>9789861198088 </t>
    <phoneticPr fontId="2" type="noConversion"/>
  </si>
  <si>
    <t>9789861008479 </t>
    <phoneticPr fontId="2" type="noConversion"/>
  </si>
  <si>
    <t>9789861019192 </t>
    <phoneticPr fontId="2" type="noConversion"/>
  </si>
  <si>
    <t>9789575396114 </t>
    <phoneticPr fontId="2" type="noConversion"/>
  </si>
  <si>
    <t>9789575951481 </t>
    <phoneticPr fontId="2" type="noConversion"/>
  </si>
  <si>
    <t>9789575952235 </t>
    <phoneticPr fontId="2" type="noConversion"/>
  </si>
  <si>
    <t>9789575952730 </t>
    <phoneticPr fontId="2" type="noConversion"/>
  </si>
  <si>
    <t>9789575953416 </t>
    <phoneticPr fontId="2" type="noConversion"/>
  </si>
  <si>
    <t>9789575955137 </t>
    <phoneticPr fontId="2" type="noConversion"/>
  </si>
  <si>
    <t>9789575955144 </t>
    <phoneticPr fontId="2" type="noConversion"/>
  </si>
  <si>
    <t>9789575955151 </t>
    <phoneticPr fontId="2" type="noConversion"/>
  </si>
  <si>
    <t>9789575955366 </t>
    <phoneticPr fontId="2" type="noConversion"/>
  </si>
  <si>
    <t>9789575955373 </t>
    <phoneticPr fontId="2" type="noConversion"/>
  </si>
  <si>
    <t>9789575955380 </t>
    <phoneticPr fontId="2" type="noConversion"/>
  </si>
  <si>
    <t>9789575396534 </t>
    <phoneticPr fontId="2" type="noConversion"/>
  </si>
  <si>
    <t>9789575958480 </t>
    <phoneticPr fontId="2" type="noConversion"/>
  </si>
  <si>
    <t>9789575958602 </t>
    <phoneticPr fontId="2" type="noConversion"/>
  </si>
  <si>
    <t>9789575958862 </t>
    <phoneticPr fontId="2" type="noConversion"/>
  </si>
  <si>
    <t>9789575958893 </t>
    <phoneticPr fontId="2" type="noConversion"/>
  </si>
  <si>
    <t>9789575959067 </t>
    <phoneticPr fontId="2" type="noConversion"/>
  </si>
  <si>
    <t>9789575959401 </t>
    <phoneticPr fontId="2" type="noConversion"/>
  </si>
  <si>
    <t>9789575959814 </t>
    <phoneticPr fontId="2" type="noConversion"/>
  </si>
  <si>
    <t>9789575959968 </t>
    <phoneticPr fontId="2" type="noConversion"/>
  </si>
  <si>
    <t>9789575090258 </t>
    <phoneticPr fontId="2" type="noConversion"/>
  </si>
  <si>
    <t>9789575091095 </t>
    <phoneticPr fontId="2" type="noConversion"/>
  </si>
  <si>
    <t>9789575397715 </t>
    <phoneticPr fontId="2" type="noConversion"/>
  </si>
  <si>
    <t>9789575091354 </t>
    <phoneticPr fontId="2" type="noConversion"/>
  </si>
  <si>
    <t>9789575092085 </t>
    <phoneticPr fontId="2" type="noConversion"/>
  </si>
  <si>
    <t>9789575092160 </t>
    <phoneticPr fontId="2" type="noConversion"/>
  </si>
  <si>
    <t>9789575092955 </t>
    <phoneticPr fontId="2" type="noConversion"/>
  </si>
  <si>
    <t>9789575093167 </t>
    <phoneticPr fontId="2" type="noConversion"/>
  </si>
  <si>
    <t>9789575093556 </t>
    <phoneticPr fontId="2" type="noConversion"/>
  </si>
  <si>
    <t>9789575093730 </t>
    <phoneticPr fontId="2" type="noConversion"/>
  </si>
  <si>
    <t>9789575093808 </t>
    <phoneticPr fontId="2" type="noConversion"/>
  </si>
  <si>
    <t>9789575093914 </t>
    <phoneticPr fontId="2" type="noConversion"/>
  </si>
  <si>
    <t>9789575094195 </t>
    <phoneticPr fontId="2" type="noConversion"/>
  </si>
  <si>
    <t>9789575398170 </t>
    <phoneticPr fontId="2" type="noConversion"/>
  </si>
  <si>
    <t>9789575094409 </t>
    <phoneticPr fontId="2" type="noConversion"/>
  </si>
  <si>
    <t>9789575094744 </t>
    <phoneticPr fontId="2" type="noConversion"/>
  </si>
  <si>
    <t>9789575094980 </t>
    <phoneticPr fontId="2" type="noConversion"/>
  </si>
  <si>
    <t>9789575095260 </t>
    <phoneticPr fontId="2" type="noConversion"/>
  </si>
  <si>
    <t>9789575096137 </t>
    <phoneticPr fontId="2" type="noConversion"/>
  </si>
  <si>
    <t>9789575096656 </t>
    <phoneticPr fontId="2" type="noConversion"/>
  </si>
  <si>
    <t>9789575097370 </t>
    <phoneticPr fontId="2" type="noConversion"/>
  </si>
  <si>
    <t>9789575098872 </t>
    <phoneticPr fontId="2" type="noConversion"/>
  </si>
  <si>
    <t>9789575099800 </t>
    <phoneticPr fontId="2" type="noConversion"/>
  </si>
  <si>
    <t>9789575099947 </t>
    <phoneticPr fontId="2" type="noConversion"/>
  </si>
  <si>
    <t>9789575398927 </t>
    <phoneticPr fontId="2" type="noConversion"/>
  </si>
  <si>
    <t>9789861560649 </t>
    <phoneticPr fontId="2" type="noConversion"/>
  </si>
  <si>
    <t>9789861560991 </t>
    <phoneticPr fontId="2" type="noConversion"/>
  </si>
  <si>
    <t>9789861561561 </t>
    <phoneticPr fontId="2" type="noConversion"/>
  </si>
  <si>
    <t>9789861562292 </t>
    <phoneticPr fontId="2" type="noConversion"/>
  </si>
  <si>
    <t>9789861562735 </t>
    <phoneticPr fontId="2" type="noConversion"/>
  </si>
  <si>
    <t>9789861564005 </t>
    <phoneticPr fontId="2" type="noConversion"/>
  </si>
  <si>
    <t>9789861564289 </t>
    <phoneticPr fontId="2" type="noConversion"/>
  </si>
  <si>
    <t>9789861565187 </t>
    <phoneticPr fontId="2" type="noConversion"/>
  </si>
  <si>
    <t>9789861565910 </t>
    <phoneticPr fontId="2" type="noConversion"/>
  </si>
  <si>
    <t>9789861566467 </t>
    <phoneticPr fontId="2" type="noConversion"/>
  </si>
  <si>
    <t>9789575399221 </t>
    <phoneticPr fontId="2" type="noConversion"/>
  </si>
  <si>
    <t>9789861567587 </t>
    <phoneticPr fontId="2" type="noConversion"/>
  </si>
  <si>
    <t>9789861568157 </t>
    <phoneticPr fontId="2" type="noConversion"/>
  </si>
  <si>
    <t>9789861568737 </t>
    <phoneticPr fontId="2" type="noConversion"/>
  </si>
  <si>
    <t>9789862090145 </t>
    <phoneticPr fontId="2" type="noConversion"/>
  </si>
  <si>
    <t>9789862091876 </t>
    <phoneticPr fontId="2" type="noConversion"/>
  </si>
  <si>
    <t>9789862092316 </t>
    <phoneticPr fontId="2" type="noConversion"/>
  </si>
  <si>
    <t>9789862093634 </t>
    <phoneticPr fontId="2" type="noConversion"/>
  </si>
  <si>
    <t>9789862095010 </t>
    <phoneticPr fontId="2" type="noConversion"/>
  </si>
  <si>
    <t>9789862096024 </t>
    <phoneticPr fontId="2" type="noConversion"/>
  </si>
  <si>
    <t>9789862097489 </t>
    <phoneticPr fontId="2" type="noConversion"/>
  </si>
  <si>
    <t>9789575399894 </t>
    <phoneticPr fontId="2" type="noConversion"/>
  </si>
  <si>
    <t>9789862098196 </t>
    <phoneticPr fontId="2" type="noConversion"/>
  </si>
  <si>
    <t>9789862098837 </t>
    <phoneticPr fontId="2" type="noConversion"/>
  </si>
  <si>
    <t>9789862099971 </t>
    <phoneticPr fontId="2" type="noConversion"/>
  </si>
  <si>
    <t>9789862561355 </t>
    <phoneticPr fontId="2" type="noConversion"/>
  </si>
  <si>
    <t>9789862562116 </t>
    <phoneticPr fontId="2" type="noConversion"/>
  </si>
  <si>
    <t>9789862563304 </t>
    <phoneticPr fontId="2" type="noConversion"/>
  </si>
  <si>
    <t>9789862565056 </t>
    <phoneticPr fontId="2" type="noConversion"/>
  </si>
  <si>
    <t>9789862566824 </t>
    <phoneticPr fontId="2" type="noConversion"/>
  </si>
  <si>
    <t>9789862567449 </t>
    <phoneticPr fontId="2" type="noConversion"/>
  </si>
  <si>
    <t>9789575950309 </t>
    <phoneticPr fontId="2" type="noConversion"/>
  </si>
  <si>
    <t>9789575950958 </t>
    <phoneticPr fontId="2" type="noConversion"/>
  </si>
  <si>
    <t>9789861518237</t>
    <phoneticPr fontId="2" type="noConversion"/>
  </si>
  <si>
    <t>9789862725801</t>
    <phoneticPr fontId="2" type="noConversion"/>
  </si>
  <si>
    <t>9789863204886</t>
    <phoneticPr fontId="2" type="noConversion"/>
  </si>
  <si>
    <t>9789866086595</t>
    <phoneticPr fontId="2" type="noConversion"/>
  </si>
  <si>
    <t>9789863441151(平裝)</t>
    <phoneticPr fontId="2" type="noConversion"/>
  </si>
  <si>
    <t>9789863441151</t>
    <phoneticPr fontId="2" type="noConversion"/>
  </si>
  <si>
    <t>9789868926790</t>
    <phoneticPr fontId="2" type="noConversion"/>
  </si>
  <si>
    <t>9789573274537</t>
    <phoneticPr fontId="2" type="noConversion"/>
  </si>
  <si>
    <t>9789869108201</t>
    <phoneticPr fontId="2" type="noConversion"/>
  </si>
  <si>
    <t xml:space="preserve">9789570391831
</t>
    <phoneticPr fontId="2" type="noConversion"/>
  </si>
  <si>
    <t>9789865723354</t>
    <phoneticPr fontId="2" type="noConversion"/>
  </si>
  <si>
    <t>9789863191247</t>
    <phoneticPr fontId="2" type="noConversion"/>
  </si>
  <si>
    <t>9579897166</t>
    <phoneticPr fontId="2" type="noConversion"/>
  </si>
  <si>
    <t>9789862418284</t>
    <phoneticPr fontId="2" type="noConversion"/>
  </si>
  <si>
    <t>思辨: 熱血教師的十堂公民課 </t>
  </si>
  <si>
    <t>黃益中</t>
  </si>
  <si>
    <t>寶瓶文化</t>
  </si>
  <si>
    <t>9789864060115 (平裝)</t>
  </si>
  <si>
    <t>達爾文女孩</t>
  </si>
  <si>
    <t>賈桂琳.凱利(Jacqueline Kelly)著; 鄒嘉容譯 </t>
  </si>
  <si>
    <t>天下遠見</t>
  </si>
  <si>
    <t>9789862165386 (精裝)</t>
  </si>
  <si>
    <t>白先勇文; 芳柯瓦圖</t>
  </si>
  <si>
    <t>格林文化</t>
  </si>
  <si>
    <t>9789577458308 (精裝)</t>
  </si>
  <si>
    <t>牡丹亭</t>
  </si>
  <si>
    <t>(明)湯顯祖原著; 王建平改編</t>
  </si>
  <si>
    <t>國家</t>
  </si>
  <si>
    <t>9789573613879 (平裝)</t>
  </si>
  <si>
    <t>9789861247748 (平裝)</t>
  </si>
  <si>
    <t>五虎平南─九溪十八洞的心聲</t>
  </si>
  <si>
    <t>蔚童/改寫</t>
  </si>
  <si>
    <t>聯廣 </t>
  </si>
  <si>
    <t>施公案─殘而不癈的忠臣</t>
  </si>
  <si>
    <t>包公案─是非的鏡子</t>
  </si>
  <si>
    <t>趙敏修/改寫</t>
  </si>
  <si>
    <t>萬花樓─武曲星的傳奇</t>
  </si>
  <si>
    <t> 蔚童/改寫</t>
  </si>
  <si>
    <t>對不起， 我不是故意的</t>
  </si>
  <si>
    <t>花田鳩子</t>
  </si>
  <si>
    <t>台灣東方</t>
  </si>
  <si>
    <t>9789573270706 (平裝)</t>
  </si>
  <si>
    <t>9789571445915 (平裝)</t>
  </si>
  <si>
    <t>9789576672132 (平裝)</t>
  </si>
  <si>
    <t>9789571451299 (平裝)</t>
  </si>
  <si>
    <t>9789571173054 (平裝)</t>
  </si>
  <si>
    <t>9789571458045 (平裝)</t>
  </si>
  <si>
    <t>從達爾文到愛因斯坦: 科學理論的美麗錯誤與演進 </t>
  </si>
  <si>
    <t>馬里歐.李維歐(Mario Livio)作; 洪世民譯 </t>
  </si>
  <si>
    <t>商周</t>
  </si>
  <si>
    <t> 9789862726457 (平裝)</t>
  </si>
  <si>
    <t>9789571040752 (平裝附光碟片)</t>
  </si>
  <si>
    <t> 9789570514476 (平裝)</t>
  </si>
  <si>
    <t>野林繼承者 </t>
  </si>
  <si>
    <t>科林.麥洛依(Colin Meloy)作; 卡森.艾利思(Carson Ellis)繪; 陸篠華譯</t>
  </si>
  <si>
    <t>博識圖書</t>
  </si>
  <si>
    <t>9789866104572 (平裝)</t>
  </si>
  <si>
    <t>野林地下城</t>
  </si>
  <si>
    <t>科林.麥洛依(Colin Meloy)作; 依田譯</t>
  </si>
  <si>
    <t>9789866104534 (平裝)</t>
  </si>
  <si>
    <t>野林守護戰</t>
  </si>
  <si>
    <t>科林.麥洛依(Colin Meloy)作; 卡森.艾利思(Carson Ellis)繪; 謝靜雯譯</t>
  </si>
  <si>
    <t>9789866104510 (平裝)</t>
  </si>
  <si>
    <t>這不是你想的藝術書: 原來看懂人,就看懂畫,說不出口的、不可告人的,都藏在畫中?! </t>
  </si>
  <si>
    <t>9789866408984 (平裝)</t>
  </si>
  <si>
    <t>那些謎一樣的藝術家: 這不是你想的藝術書. 2 </t>
  </si>
  <si>
    <t>9789865657154 (平裝)</t>
  </si>
  <si>
    <t>9789573268048 (平裝)</t>
  </si>
  <si>
    <t>彩繪中國歷史全集. 3, 春秋時代</t>
  </si>
  <si>
    <t>9789576272929 (平裝)</t>
  </si>
  <si>
    <t>彩繪中國歷史全集. 4, 戰國時代 </t>
  </si>
  <si>
    <t>9789576272936 (平裝)</t>
  </si>
  <si>
    <t>彩繪中國歷史全集. 5, 秦朝 </t>
  </si>
  <si>
    <t>彩繪中國歷史全集. 6, 西漢時代 </t>
  </si>
  <si>
    <t>9789576272943 (平裝)</t>
  </si>
  <si>
    <t>9789576272912 (平裝)</t>
  </si>
  <si>
    <t>彩繪中國歷史全集. 7, 東漢時代 </t>
  </si>
  <si>
    <t>9789576272950 (平裝)</t>
  </si>
  <si>
    <t>彩繪中國歷史全集. 8, 三國時代</t>
  </si>
  <si>
    <t>9789576272967 (平裝)</t>
  </si>
  <si>
    <t>彩繪中國歷史全集. 9, 晉朝</t>
  </si>
  <si>
    <t>9789576272974 (平裝)</t>
  </si>
  <si>
    <t>彩繪中國歷史全集. 1, 遠古時代 </t>
  </si>
  <si>
    <t>9789576272899 (平裝)</t>
  </si>
  <si>
    <t>彩繪中國歷史全集. 10, 南北朝 </t>
  </si>
  <si>
    <t> 9789576272981 (平裝)</t>
  </si>
  <si>
    <t>彩繪中國歷史全集. 11, 隋朝</t>
  </si>
  <si>
    <t>9789576272998 (平裝)</t>
  </si>
  <si>
    <t> 9789576273018 (上冊：平裝)</t>
  </si>
  <si>
    <t>9789576273025 (下冊：平裝)</t>
  </si>
  <si>
    <t>彩繪中國歷史全集. 14, 五代十國</t>
  </si>
  <si>
    <t>9789576273032 (平裝)</t>
  </si>
  <si>
    <t>9789576273056 (上冊：平裝)</t>
  </si>
  <si>
    <t>9789576273063 (下冊：平裝)</t>
  </si>
  <si>
    <t>彩繪中國歷史全集. 17, 元朝</t>
  </si>
  <si>
    <t> 9789576273070 (平裝)</t>
  </si>
  <si>
    <t>彩繪中國歷史全集. 18, 明朝</t>
  </si>
  <si>
    <t>9789576273087 (平裝)</t>
  </si>
  <si>
    <t>9789576273100 (上冊：平裝)</t>
  </si>
  <si>
    <t>9789576273117 (下冊：平裝)</t>
  </si>
  <si>
    <t>彩繪中國歷史全集. 2, 夏、商、周朝</t>
  </si>
  <si>
    <t>9789576272905 (平裝)</t>
  </si>
  <si>
    <t>9789570829211 (精裝)</t>
  </si>
  <si>
    <t>9789573261681 (平裝)</t>
  </si>
  <si>
    <t>茶水間的數學思考: 活數學,提升你解決問題的能力</t>
  </si>
  <si>
    <t>笹部貞市郎著; 李佳蓉譯</t>
  </si>
  <si>
    <t>大是文化</t>
  </si>
  <si>
    <t>9789868371187 (平裝)</t>
  </si>
  <si>
    <t>9789868371101 (平裝)</t>
  </si>
  <si>
    <t>神奇酷科學. 20, 生存競爭大演化</t>
  </si>
  <si>
    <t>菲爾.蓋茲(Phil Gates)作; 東尼.德.索羅斯(Tony De Saulles)繪; 陳偉民譯 </t>
  </si>
  <si>
    <t>遠見天下文化</t>
  </si>
  <si>
    <t>9789863209492 (平裝)</t>
  </si>
  <si>
    <t>神奇酷科學: 揭開萬物起源的祕密</t>
  </si>
  <si>
    <t>尼克.阿諾(Nick Arnold)作; 東尼.德.索羅斯(Tony De Saulles)繪; 黃佩俐, 張凰蕙譯</t>
  </si>
  <si>
    <t>9789862169674 (精裝)</t>
  </si>
  <si>
    <t>神奇酷地理. 7, 寒冷冰凍的極地</t>
  </si>
  <si>
    <t>阿妮塔.加奈利(Anita Ganeri)文; 麥克.菲利浦(Mike Phillips)圖; 王季蘭譯</t>
  </si>
  <si>
    <t>9789863204961 (平裝)</t>
  </si>
  <si>
    <t>神奇酷地理. 8, 驚奇險峻的高山</t>
  </si>
  <si>
    <t>9789863204978 (平裝)</t>
  </si>
  <si>
    <t>神奇酷地理. 5, 翻天覆地的地震</t>
  </si>
  <si>
    <t>阿妮塔.加奈利(Anita Ganeri)文; 麥克.菲利浦(Mike Phillips)圖; 沈昌鎮譯 </t>
  </si>
  <si>
    <t>9789863204220 (平裝)</t>
  </si>
  <si>
    <t>神奇酷地理. 6, 不可思議的火山</t>
  </si>
  <si>
    <t>阿妮塔.加奈利(Anita Ganeri)文; 麥克.菲利浦(Mike Phillips)圖; 沈昌鎮譯</t>
  </si>
  <si>
    <t>9789863204237 (平裝)</t>
  </si>
  <si>
    <t>是否含光碟</t>
    <phoneticPr fontId="2" type="noConversion"/>
  </si>
  <si>
    <t>最後的樓蘭女</t>
    <phoneticPr fontId="2" type="noConversion"/>
  </si>
  <si>
    <t>9789861468129 (上冊：平裝)</t>
  </si>
  <si>
    <t>9789861468136 (中冊：平裝)</t>
  </si>
  <si>
    <t>9789861468143 (下冊：平裝)</t>
  </si>
  <si>
    <t>風雲時代</t>
  </si>
  <si>
    <t>9789861465364 (上冊：平裝)</t>
  </si>
  <si>
    <t>9789861465371 (下冊：平裝)</t>
  </si>
  <si>
    <t> 9789861464480 (第1冊：平裝)</t>
  </si>
  <si>
    <t>9789861464497 (第2冊：平裝)</t>
  </si>
  <si>
    <t> 9789861464503 (第3冊：平裝)</t>
  </si>
  <si>
    <t>9789861464510 (第4冊：平裝)</t>
  </si>
  <si>
    <t>楚留香新傳. 六, 午夜蘭花</t>
  </si>
  <si>
    <t>9789861464343 (平裝)</t>
  </si>
  <si>
    <t>楚留香新傳. 五, 新月傳奇</t>
  </si>
  <si>
    <t>9789861464336 (平裝)</t>
  </si>
  <si>
    <t>楚留香新傳. 四, 桃花傳奇</t>
  </si>
  <si>
    <t>9789861464329 (平裝)</t>
  </si>
  <si>
    <t>楚留香新傳. 一, 借屍還魂 </t>
  </si>
  <si>
    <t>9789861464305 (平裝)</t>
  </si>
  <si>
    <t>楚留香新傳. 二, 蝙蝠傳奇</t>
  </si>
  <si>
    <t>9789861464312 (上冊：平裝)</t>
  </si>
  <si>
    <t>楚留香新傳. 三, 蝙蝠傳奇 </t>
  </si>
  <si>
    <t>9789861464435 (下冊：平裝)</t>
  </si>
  <si>
    <t>陸小鳳傳奇. 五, 鳳舞九天 </t>
  </si>
  <si>
    <t>9789861464169 (平裝)</t>
  </si>
  <si>
    <t>陸小鳳傳奇. 六, 劍神一笑 </t>
  </si>
  <si>
    <t>9789861464176 (平裝)</t>
  </si>
  <si>
    <t>陸小鳳傳奇. 四, 幽靈山莊</t>
  </si>
  <si>
    <t>9789861464152 (平裝)</t>
  </si>
  <si>
    <t>陸小鳳傳奇. 一, 金鵬王朝</t>
  </si>
  <si>
    <t>9789861464121 (平裝)</t>
  </si>
  <si>
    <t>陸小鳳傳奇. 二, 繡花大盜決戰前後</t>
  </si>
  <si>
    <t>9789861464138 (平裝)</t>
  </si>
  <si>
    <t>陸小鳳傳奇. 三, 銀鈎賭坊</t>
  </si>
  <si>
    <t>9789861464145 (平裝)</t>
  </si>
  <si>
    <t>9789861463186 (上冊：平裝)</t>
  </si>
  <si>
    <t>9789861463193 (下冊：平裝)</t>
  </si>
  <si>
    <t> 9789861462868 (第1冊：平裝)</t>
  </si>
  <si>
    <t>9789861462875 (第2冊：平裝)</t>
  </si>
  <si>
    <t>9789861462882 (第3冊：平裝)</t>
  </si>
  <si>
    <t>9789861462899 (第4冊：平裝)</t>
  </si>
  <si>
    <t>9789861462905 (第5冊：平裝)</t>
  </si>
  <si>
    <t>9789575746247 (平裝)</t>
  </si>
  <si>
    <t>光怪陸離的生物謎團</t>
  </si>
  <si>
    <t>Steven R. Conklin作; 黃語忻翻譯</t>
  </si>
  <si>
    <t>亞洲圖書</t>
  </si>
  <si>
    <t>9789867113252 (平裝)</t>
  </si>
  <si>
    <t>9789864173198 (平裝)</t>
  </si>
  <si>
    <t>9789578306660 (平裝)</t>
  </si>
  <si>
    <t> 9789862166840 (平裝)</t>
  </si>
  <si>
    <t>中國精粹. 飲食養生卷</t>
  </si>
  <si>
    <t>孫維新, 朱旭編著 </t>
  </si>
  <si>
    <t>中華聯創</t>
  </si>
  <si>
    <t> 9789865682514 (平裝)</t>
  </si>
  <si>
    <t>中國精粹. 語言文學卷 </t>
  </si>
  <si>
    <t>孫維新, 朱旭編著</t>
  </si>
  <si>
    <t>9789865682521 (平裝)</t>
  </si>
  <si>
    <t>中國精粹. 歷史哲學宗教卷 </t>
  </si>
  <si>
    <t>9789865682538 (平裝)</t>
  </si>
  <si>
    <t> 9789867561077 (精裝)</t>
  </si>
  <si>
    <t>9789862160275 (平裝)</t>
  </si>
  <si>
    <t>9789866490255 (平裝)</t>
  </si>
  <si>
    <t>鎮邪甲冑劍獅(04)</t>
  </si>
  <si>
    <t>熊谷聰/圖文</t>
  </si>
  <si>
    <t>我是傑克,超跩萬事通</t>
  </si>
  <si>
    <t>安德魯.克萊門斯(Andrew Clements)文; 陳雅茜譯; 唐唐圖 </t>
  </si>
  <si>
    <t>9789573273783 (平裝附光碟片)</t>
  </si>
  <si>
    <t> 9789573272984 (平裝附光碟片)</t>
  </si>
  <si>
    <t>9789863190356 </t>
  </si>
  <si>
    <t>9789862727058 </t>
  </si>
  <si>
    <t>9789862723364 </t>
  </si>
  <si>
    <t>9789577316547 </t>
  </si>
  <si>
    <t>9789861101125 </t>
  </si>
  <si>
    <t>9789861107776 </t>
  </si>
  <si>
    <t>9789861136363 </t>
  </si>
  <si>
    <t>9789861136394 </t>
  </si>
  <si>
    <t>9789861178615 </t>
  </si>
  <si>
    <t>9789861189222 </t>
  </si>
  <si>
    <t>9789861018904 </t>
  </si>
  <si>
    <t>9789861033501 </t>
  </si>
  <si>
    <t>9789861068909 </t>
  </si>
  <si>
    <t>9789861083322 </t>
  </si>
  <si>
    <t>9789863371076 </t>
  </si>
  <si>
    <t>9789863486718 </t>
  </si>
  <si>
    <t>B棟11樓</t>
    <phoneticPr fontId="2" type="noConversion"/>
  </si>
  <si>
    <t>藤井樹</t>
    <phoneticPr fontId="2" type="noConversion"/>
  </si>
  <si>
    <t>9789862727041 </t>
    <phoneticPr fontId="2" type="noConversion"/>
  </si>
  <si>
    <r>
      <t>Dance</t>
    </r>
    <r>
      <rPr>
        <sz val="11"/>
        <color indexed="8"/>
        <rFont val="標楷體"/>
        <family val="4"/>
        <charset val="136"/>
      </rPr>
      <t>：我的看舞隨身書(新版)</t>
    </r>
    <phoneticPr fontId="2" type="noConversion"/>
  </si>
  <si>
    <t>9789865706036 (平裝)</t>
  </si>
  <si>
    <t>9789866000638 (平裝)</t>
  </si>
  <si>
    <t>9789866000478 (平裝)</t>
  </si>
  <si>
    <t>9789866000386 (平裝)</t>
  </si>
  <si>
    <t>台灣</t>
    <phoneticPr fontId="2" type="noConversion"/>
  </si>
  <si>
    <t>4719025005186</t>
  </si>
  <si>
    <t>9574441407</t>
  </si>
  <si>
    <t>廖玉蕙老師的經典文學：宋朝詩人故事</t>
  </si>
  <si>
    <t>廖玉蕙</t>
  </si>
  <si>
    <t>9789571168357</t>
  </si>
  <si>
    <t>廖玉蕙老師的經典文學：唐朝詩人故事</t>
  </si>
  <si>
    <t>9789571169507</t>
  </si>
  <si>
    <t>廖玉蕙老師的經典文學：中國大文豪故事</t>
  </si>
  <si>
    <t>9789571171142</t>
  </si>
  <si>
    <t>廖玉蕙老師的經典文學：歷代筆記小說故事</t>
  </si>
  <si>
    <t>9789571170787</t>
  </si>
  <si>
    <t>廖玉蕙老師的經典文學：悲歡離合戲曲故事</t>
  </si>
  <si>
    <t>9789571169736</t>
  </si>
  <si>
    <t>廖玉蕙老師的經典文學：聽說書人講故事</t>
  </si>
  <si>
    <t>9789571170428</t>
  </si>
  <si>
    <t>遇見.幽夢影</t>
  </si>
  <si>
    <t>琹涵</t>
  </si>
  <si>
    <t>9789866200632 (平裝)</t>
  </si>
  <si>
    <t>酸橘子 </t>
  </si>
  <si>
    <t> 9789576636684 (平裝)</t>
  </si>
  <si>
    <t>慢讀 元曲: 就愛源自生活的真性情</t>
  </si>
  <si>
    <t>9789868689565 (平裝)</t>
  </si>
  <si>
    <t>Bravo!青春: 當年的師生.一輩子的朋友 </t>
  </si>
  <si>
    <t>9789570918427 (平裝)</t>
  </si>
  <si>
    <t>創意,點石成金: 創意寫作的20堂課 </t>
  </si>
  <si>
    <t>琹涵, 陳亞南</t>
  </si>
  <si>
    <t>9789570918038 (平裝)</t>
  </si>
  <si>
    <t>莫泊桑短篇全集. 九 </t>
  </si>
  <si>
    <t>莫泊桑著; 蕭逢年譯</t>
  </si>
  <si>
    <t>9789575457617 (平裝)</t>
  </si>
  <si>
    <t>莫泊桑短篇全集. 八 </t>
  </si>
  <si>
    <t> 9789575457303 (平裝)</t>
  </si>
  <si>
    <t>莫泊桑短篇全集. 七 </t>
  </si>
  <si>
    <t> 9789575456979 (平裝)</t>
  </si>
  <si>
    <t>莫泊桑短篇全集 .六 </t>
  </si>
  <si>
    <t> 9789575456535 (平裝)</t>
  </si>
  <si>
    <t>莫泊桑短篇全集(之五) </t>
  </si>
  <si>
    <t>9789575455989 (平裝)</t>
  </si>
  <si>
    <t>一本讀懂芥川龍之介：天才廚師專愛短篇料理</t>
  </si>
  <si>
    <t> 新潮文庫 </t>
  </si>
  <si>
    <t>一本讀懂夏目漱石：老師原來是個重度浪漫主義者呢！</t>
  </si>
  <si>
    <t>張友漁著</t>
  </si>
  <si>
    <t>9789866039416</t>
  </si>
  <si>
    <t>n</t>
    <phoneticPr fontId="2" type="noConversion"/>
  </si>
  <si>
    <t>Hardy-Gould, Janet</t>
    <phoneticPr fontId="2" type="noConversion"/>
  </si>
  <si>
    <t>Dragon tears 龍淚：池袋西口公園9</t>
    <phoneticPr fontId="2" type="noConversion"/>
  </si>
  <si>
    <t>石田衣良</t>
    <phoneticPr fontId="2" type="noConversion"/>
  </si>
  <si>
    <t>木馬文化</t>
    <phoneticPr fontId="2" type="noConversion"/>
  </si>
  <si>
    <t>台灣</t>
    <phoneticPr fontId="6" type="noConversion"/>
  </si>
  <si>
    <t>9789865829544</t>
    <phoneticPr fontId="2" type="noConversion"/>
  </si>
  <si>
    <t>E.T..大白鯊.侏儸紀公園: 史蒂芬.史匹柏的成長故事</t>
    <phoneticPr fontId="2" type="noConversion"/>
  </si>
  <si>
    <t>李太守</t>
    <phoneticPr fontId="2" type="noConversion"/>
  </si>
  <si>
    <t>美林傳播科技</t>
    <phoneticPr fontId="2" type="noConversion"/>
  </si>
  <si>
    <t>Everybody Feels Angry! (Ages 4+)</t>
    <phoneticPr fontId="2" type="noConversion"/>
  </si>
  <si>
    <t>Butterfield, Moira</t>
    <phoneticPr fontId="2" type="noConversion"/>
  </si>
  <si>
    <t>Scholastic</t>
    <phoneticPr fontId="2" type="noConversion"/>
  </si>
  <si>
    <t>978-9-814-72978-9</t>
    <phoneticPr fontId="2" type="noConversion"/>
  </si>
  <si>
    <t>n</t>
    <phoneticPr fontId="2" type="noConversion"/>
  </si>
  <si>
    <t>Everybody Feels Happy!(Ages 4+)</t>
    <phoneticPr fontId="2" type="noConversion"/>
  </si>
  <si>
    <t>978-9-814-72975-8</t>
    <phoneticPr fontId="2" type="noConversion"/>
  </si>
  <si>
    <t>Everybody Feels Sad!(Ages 4+)</t>
    <phoneticPr fontId="2" type="noConversion"/>
  </si>
  <si>
    <t>978-9-814-72977-2</t>
    <phoneticPr fontId="2" type="noConversion"/>
  </si>
  <si>
    <t>Everybody Feels Scared! (Ages 4+)</t>
    <phoneticPr fontId="2" type="noConversion"/>
  </si>
  <si>
    <t>978-9-814-72976-5</t>
    <phoneticPr fontId="2" type="noConversion"/>
  </si>
  <si>
    <t>Everything is Possible！馮云的鐵人進化心法</t>
    <phoneticPr fontId="2" type="noConversion"/>
  </si>
  <si>
    <t>馮云</t>
    <phoneticPr fontId="2" type="noConversion"/>
  </si>
  <si>
    <t xml:space="preserve">悅知文化 </t>
    <phoneticPr fontId="2" type="noConversion"/>
  </si>
  <si>
    <t>9789865617097</t>
    <phoneticPr fontId="2" type="noConversion"/>
  </si>
  <si>
    <t>Fancy Nancy: 5-Minute Fancy Nancy Stories (4-8 years)</t>
    <phoneticPr fontId="2" type="noConversion"/>
  </si>
  <si>
    <t>O’Connor, Jane</t>
    <phoneticPr fontId="2" type="noConversion"/>
  </si>
  <si>
    <t>HarperFestival</t>
    <phoneticPr fontId="2" type="noConversion"/>
  </si>
  <si>
    <t>978-0-06-241216-4</t>
    <phoneticPr fontId="2" type="noConversion"/>
  </si>
  <si>
    <t>Farmer Duck Book + DVD</t>
    <phoneticPr fontId="2" type="noConversion"/>
  </si>
  <si>
    <t>walker books</t>
    <phoneticPr fontId="2" type="noConversion"/>
  </si>
  <si>
    <t>美國</t>
    <phoneticPr fontId="6" type="noConversion"/>
  </si>
  <si>
    <t>Fire and Hemlock</t>
    <phoneticPr fontId="2" type="noConversion"/>
  </si>
  <si>
    <t>Diana Wynne Jones</t>
    <phoneticPr fontId="2" type="noConversion"/>
  </si>
  <si>
    <t>Harpercollins Childrens Books</t>
    <phoneticPr fontId="2" type="noConversion"/>
  </si>
  <si>
    <t>006447352X</t>
    <phoneticPr fontId="2" type="noConversion"/>
  </si>
  <si>
    <t>Frog and Fly: Four Slurpy Stories</t>
    <phoneticPr fontId="2" type="noConversion"/>
  </si>
  <si>
    <t>Jeff Mack</t>
    <phoneticPr fontId="2" type="noConversion"/>
  </si>
  <si>
    <t>PHILOMEL BOOKS</t>
    <phoneticPr fontId="2" type="noConversion"/>
  </si>
  <si>
    <t>9780399256172</t>
    <phoneticPr fontId="2" type="noConversion"/>
  </si>
  <si>
    <t>y</t>
    <phoneticPr fontId="2" type="noConversion"/>
  </si>
  <si>
    <t>Frozen Magical Story</t>
    <phoneticPr fontId="2" type="noConversion"/>
  </si>
  <si>
    <t>Parragon Publishing Pty Ltd</t>
    <phoneticPr fontId="2" type="noConversion"/>
  </si>
  <si>
    <t>英國</t>
    <phoneticPr fontId="6" type="noConversion"/>
  </si>
  <si>
    <t>Fuleco！世界盃足球戰國誌：就靠這一本！不當世足候鳥，升格真正球迷！</t>
    <phoneticPr fontId="2" type="noConversion"/>
  </si>
  <si>
    <t>黃武雄, 林將/合著</t>
    <phoneticPr fontId="2" type="noConversion"/>
  </si>
  <si>
    <t>讀書共和國文化有限公司-野人文化</t>
    <phoneticPr fontId="2" type="noConversion"/>
  </si>
  <si>
    <t>9789865723439</t>
    <phoneticPr fontId="2" type="noConversion"/>
  </si>
  <si>
    <t>Goblin Secrets</t>
    <phoneticPr fontId="2" type="noConversion"/>
  </si>
  <si>
    <t>William Alexander</t>
    <phoneticPr fontId="2" type="noConversion"/>
  </si>
  <si>
    <t>Margaret K McElderry</t>
    <phoneticPr fontId="2" type="noConversion"/>
  </si>
  <si>
    <t>9781442427273</t>
    <phoneticPr fontId="2" type="noConversion"/>
  </si>
  <si>
    <t>Good Masters! Sweet Ladies! </t>
    <phoneticPr fontId="2" type="noConversion"/>
  </si>
  <si>
    <t xml:space="preserve"> Schlitz, Laura Amy/ Byrd, Robert (ILT)</t>
    <phoneticPr fontId="2" type="noConversion"/>
  </si>
  <si>
    <t>Candlewick Pr</t>
    <phoneticPr fontId="2" type="noConversion"/>
  </si>
  <si>
    <t>9780763650940</t>
    <phoneticPr fontId="2" type="noConversion"/>
  </si>
  <si>
    <t>Goodnight Harry Book + DVD</t>
    <phoneticPr fontId="2" type="noConversion"/>
  </si>
  <si>
    <t>140630882X</t>
    <phoneticPr fontId="2" type="noConversion"/>
  </si>
  <si>
    <t>Google小子的故事：電腦搜尋引擎</t>
    <phoneticPr fontId="2" type="noConversion"/>
  </si>
  <si>
    <t>管家琪　著</t>
    <phoneticPr fontId="2" type="noConversion"/>
  </si>
  <si>
    <t>文經社</t>
    <phoneticPr fontId="2" type="noConversion"/>
  </si>
  <si>
    <t>9789576635106</t>
    <phoneticPr fontId="2" type="noConversion"/>
  </si>
  <si>
    <t>Grammar in Action Through Pictures 1</t>
    <phoneticPr fontId="2" type="noConversion"/>
  </si>
  <si>
    <t>Fergusson, Rosalind</t>
    <phoneticPr fontId="2" type="noConversion"/>
  </si>
  <si>
    <t>Learners</t>
    <phoneticPr fontId="2" type="noConversion"/>
  </si>
  <si>
    <t>978-981-4333-37-5</t>
    <phoneticPr fontId="2" type="noConversion"/>
  </si>
  <si>
    <t>Guess How Much I Love You Book + DVD</t>
    <phoneticPr fontId="2" type="noConversion"/>
  </si>
  <si>
    <t>G少年冬戰爭：池袋西口公園7</t>
    <phoneticPr fontId="2" type="noConversion"/>
  </si>
  <si>
    <t>9789866488115</t>
    <phoneticPr fontId="2" type="noConversion"/>
  </si>
  <si>
    <t>Happiness is</t>
    <phoneticPr fontId="2" type="noConversion"/>
  </si>
  <si>
    <t>Lisa Swerling&amp; Ralph Lazar</t>
    <phoneticPr fontId="2" type="noConversion"/>
  </si>
  <si>
    <t>Happiness is…500 things to be happy about</t>
    <phoneticPr fontId="2" type="noConversion"/>
  </si>
  <si>
    <t>Lisa/ Lazar,Ralph Swerling</t>
    <phoneticPr fontId="2" type="noConversion"/>
  </si>
  <si>
    <t xml:space="preserve">CHRONICLE BOOKS </t>
    <phoneticPr fontId="2" type="noConversion"/>
  </si>
  <si>
    <t>9781452136004</t>
    <phoneticPr fontId="2" type="noConversion"/>
  </si>
  <si>
    <t>Happy Street: Bakery (3+ years)</t>
    <phoneticPr fontId="2" type="noConversion"/>
  </si>
  <si>
    <t>Abbott, Simon</t>
    <phoneticPr fontId="2" type="noConversion"/>
  </si>
  <si>
    <t>Egmont</t>
    <phoneticPr fontId="2" type="noConversion"/>
  </si>
  <si>
    <t>978-1-4052-7521-7</t>
    <phoneticPr fontId="2" type="noConversion"/>
  </si>
  <si>
    <t>Happy Street: School (3+ years)</t>
    <phoneticPr fontId="2" type="noConversion"/>
  </si>
  <si>
    <t>978-1-4052-7522-4</t>
    <phoneticPr fontId="2" type="noConversion"/>
  </si>
  <si>
    <t>he Devil's Arithmetic </t>
    <phoneticPr fontId="2" type="noConversion"/>
  </si>
  <si>
    <t>Jane Yolen </t>
    <phoneticPr fontId="2" type="noConversion"/>
  </si>
  <si>
    <t>Penguin Group USA</t>
    <phoneticPr fontId="2" type="noConversion"/>
  </si>
  <si>
    <t>9780142401095</t>
    <phoneticPr fontId="2" type="noConversion"/>
  </si>
  <si>
    <t>Homeless Bird </t>
    <phoneticPr fontId="2" type="noConversion"/>
  </si>
  <si>
    <t>Gloria Whelan</t>
    <phoneticPr fontId="2" type="noConversion"/>
  </si>
  <si>
    <t>9780064408196</t>
    <phoneticPr fontId="2" type="noConversion"/>
  </si>
  <si>
    <t>Hooray for Fish Book+DVD</t>
    <phoneticPr fontId="2" type="noConversion"/>
  </si>
  <si>
    <t>How Do Dinosaurs Say Good Night?</t>
    <phoneticPr fontId="2" type="noConversion"/>
  </si>
  <si>
    <t>YOLEN, JANE</t>
    <phoneticPr fontId="2" type="noConversion"/>
  </si>
  <si>
    <t>HARPER COLLINS PUBLISHERS LTD.</t>
    <phoneticPr fontId="2" type="noConversion"/>
  </si>
  <si>
    <t>9780007137282</t>
    <phoneticPr fontId="2" type="noConversion"/>
  </si>
  <si>
    <t>How many bugs in a box?</t>
    <phoneticPr fontId="2" type="noConversion"/>
  </si>
  <si>
    <t>David A. Carter</t>
    <phoneticPr fontId="2" type="noConversion"/>
  </si>
  <si>
    <t>Simon &amp; Schuster</t>
    <phoneticPr fontId="2" type="noConversion"/>
  </si>
  <si>
    <t>9781416908043</t>
    <phoneticPr fontId="2" type="noConversion"/>
  </si>
  <si>
    <t>How to…</t>
    <phoneticPr fontId="2" type="noConversion"/>
  </si>
  <si>
    <t>Julie Morstad</t>
    <phoneticPr fontId="2" type="noConversion"/>
  </si>
  <si>
    <t>Simply Read Books</t>
    <phoneticPr fontId="2" type="noConversion"/>
  </si>
  <si>
    <t>9781897476574</t>
    <phoneticPr fontId="2" type="noConversion"/>
  </si>
  <si>
    <t>Howl’s Moving Castle </t>
    <phoneticPr fontId="2" type="noConversion"/>
  </si>
  <si>
    <t>9780061478789</t>
    <phoneticPr fontId="2" type="noConversion"/>
  </si>
  <si>
    <t>I can be anything</t>
    <phoneticPr fontId="2" type="noConversion"/>
  </si>
  <si>
    <t>Jerry Spinelli</t>
    <phoneticPr fontId="2" type="noConversion"/>
  </si>
  <si>
    <t>LITTLE BROWN AND COMPANY</t>
    <phoneticPr fontId="2" type="noConversion"/>
  </si>
  <si>
    <t>9780316102445</t>
    <phoneticPr fontId="2" type="noConversion"/>
  </si>
  <si>
    <t>I Didn’t Do My Homework Because…</t>
    <phoneticPr fontId="2" type="noConversion"/>
  </si>
  <si>
    <t>Davide Cali</t>
    <phoneticPr fontId="2" type="noConversion"/>
  </si>
  <si>
    <t>9781452125510</t>
    <phoneticPr fontId="2" type="noConversion"/>
  </si>
  <si>
    <t>I, Juan de Pareja (Newbery Medal) (Ages 10 and up) </t>
    <phoneticPr fontId="2" type="noConversion"/>
  </si>
  <si>
    <t> Trevino, Elizabeth Borton De</t>
    <phoneticPr fontId="2" type="noConversion"/>
  </si>
  <si>
    <t>Feiwel &amp; Friends</t>
    <phoneticPr fontId="2" type="noConversion"/>
  </si>
  <si>
    <t>9780312380052</t>
    <phoneticPr fontId="2" type="noConversion"/>
  </si>
  <si>
    <t>If My Dad Were an Animal</t>
    <phoneticPr fontId="2" type="noConversion"/>
  </si>
  <si>
    <t xml:space="preserve">Jedda   Robaard </t>
    <phoneticPr fontId="2" type="noConversion"/>
  </si>
  <si>
    <t>Little Bee Books Inc</t>
    <phoneticPr fontId="2" type="noConversion"/>
  </si>
  <si>
    <t>9781499800364</t>
    <phoneticPr fontId="2" type="noConversion"/>
  </si>
  <si>
    <t>If…</t>
    <phoneticPr fontId="2" type="noConversion"/>
  </si>
  <si>
    <t>Sarah Perry</t>
    <phoneticPr fontId="2" type="noConversion"/>
  </si>
  <si>
    <t>J Paul Getty Museum Pubns</t>
    <phoneticPr fontId="2" type="noConversion"/>
  </si>
  <si>
    <t>9780892363216</t>
    <phoneticPr fontId="2" type="noConversion"/>
  </si>
  <si>
    <t>Inside Out &amp; Back Again</t>
    <phoneticPr fontId="2" type="noConversion"/>
  </si>
  <si>
    <t>Thanhha Lai</t>
    <phoneticPr fontId="2" type="noConversion"/>
  </si>
  <si>
    <t>9780061962790</t>
    <phoneticPr fontId="2" type="noConversion"/>
  </si>
  <si>
    <t>Invincible Louisa(Newbery Medal) </t>
    <phoneticPr fontId="2" type="noConversion"/>
  </si>
  <si>
    <t>Meigs- Cornelia</t>
    <phoneticPr fontId="2" type="noConversion"/>
  </si>
  <si>
    <t xml:space="preserve">Little Brown &amp; Co </t>
    <phoneticPr fontId="2" type="noConversion"/>
  </si>
  <si>
    <t>9780316565943</t>
    <phoneticPr fontId="2" type="noConversion"/>
  </si>
  <si>
    <t>IQ遊戲大百科2：立體移動遊戲玩出你的想像力</t>
    <phoneticPr fontId="2" type="noConversion"/>
  </si>
  <si>
    <t>秋山仁監修；汪淑玲翻譯</t>
    <phoneticPr fontId="2" type="noConversion"/>
  </si>
  <si>
    <t>天下雜誌</t>
    <phoneticPr fontId="2" type="noConversion"/>
  </si>
  <si>
    <t>9789862416457</t>
    <phoneticPr fontId="2" type="noConversion"/>
  </si>
  <si>
    <t>It Looked Like Spilt Milk</t>
    <phoneticPr fontId="2" type="noConversion"/>
  </si>
  <si>
    <t>Charles G.   Shaw</t>
    <phoneticPr fontId="2" type="noConversion"/>
  </si>
  <si>
    <t>Harperfestival</t>
    <phoneticPr fontId="2" type="noConversion"/>
  </si>
  <si>
    <t>9780694004911</t>
    <phoneticPr fontId="2" type="noConversion"/>
  </si>
  <si>
    <t>It’s Not Yours, It’s Mine</t>
    <phoneticPr fontId="2" type="noConversion"/>
  </si>
  <si>
    <t>Moores   Susanna</t>
    <phoneticPr fontId="2" type="noConversion"/>
  </si>
  <si>
    <t xml:space="preserve">Childs Play Intl Ltd </t>
    <phoneticPr fontId="2" type="noConversion"/>
  </si>
  <si>
    <t>9781846435959</t>
    <phoneticPr fontId="2" type="noConversion"/>
  </si>
  <si>
    <t>It's okay to make mistakes</t>
    <phoneticPr fontId="2" type="noConversion"/>
  </si>
  <si>
    <t>Todd Parr</t>
    <phoneticPr fontId="2" type="noConversion"/>
  </si>
  <si>
    <t>Little Brown &amp; Co</t>
    <phoneticPr fontId="2" type="noConversion"/>
  </si>
  <si>
    <t>9780316230537</t>
    <phoneticPr fontId="2" type="noConversion"/>
  </si>
  <si>
    <t>Jacob Have I Loved 為我憂慮一分鐘@ (Newbery Medal) (Ages: 10 Up) </t>
    <phoneticPr fontId="2" type="noConversion"/>
  </si>
  <si>
    <t> Paterson, Katherine</t>
    <phoneticPr fontId="2" type="noConversion"/>
  </si>
  <si>
    <t>9780064403689</t>
    <phoneticPr fontId="2" type="noConversion"/>
  </si>
  <si>
    <t>Johnny Tremain (Newbery Medal)強尼．雷特蒙 </t>
    <phoneticPr fontId="2" type="noConversion"/>
  </si>
  <si>
    <t xml:space="preserve"> Forbes, Esther/ Ward, Lynd (ILT)</t>
    <phoneticPr fontId="2" type="noConversion"/>
  </si>
  <si>
    <t>Random House Childrens Books</t>
    <phoneticPr fontId="2" type="noConversion"/>
  </si>
  <si>
    <t>9780440442509</t>
    <phoneticPr fontId="2" type="noConversion"/>
  </si>
  <si>
    <t>Julie Of The Wolves 狼王的女兒 </t>
    <phoneticPr fontId="2" type="noConversion"/>
  </si>
  <si>
    <t> George, Jean Craighead</t>
    <phoneticPr fontId="2" type="noConversion"/>
  </si>
  <si>
    <t>9780064400589</t>
    <phoneticPr fontId="2" type="noConversion"/>
  </si>
  <si>
    <t>KANO 1：魔鬼訓練</t>
    <phoneticPr fontId="2" type="noConversion"/>
  </si>
  <si>
    <t>魏德聖、陳嘉蔚／原著劇本；陳小雅／漫畫</t>
    <phoneticPr fontId="2" type="noConversion"/>
  </si>
  <si>
    <t>遠流出版事業股份有限公司</t>
    <phoneticPr fontId="2" type="noConversion"/>
  </si>
  <si>
    <t>魏德聖；陳嘉蔚/原著劇本</t>
    <phoneticPr fontId="2" type="noConversion"/>
  </si>
  <si>
    <t>遠流</t>
    <phoneticPr fontId="2" type="noConversion"/>
  </si>
  <si>
    <t>4719025005063</t>
    <phoneticPr fontId="2" type="noConversion"/>
  </si>
  <si>
    <t>KANO 2：前進甲子園</t>
    <phoneticPr fontId="2" type="noConversion"/>
  </si>
  <si>
    <t>9789573273622</t>
    <phoneticPr fontId="2" type="noConversion"/>
  </si>
  <si>
    <t>KANO 3：一球入魂</t>
    <phoneticPr fontId="2" type="noConversion"/>
  </si>
  <si>
    <t>9789573273639</t>
    <phoneticPr fontId="2" type="noConversion"/>
  </si>
  <si>
    <t>KANO 電影原著劇本改編小說</t>
    <phoneticPr fontId="2" type="noConversion"/>
  </si>
  <si>
    <t>魏德聖、陳嘉蔚</t>
    <phoneticPr fontId="2" type="noConversion"/>
  </si>
  <si>
    <t>遠流出版</t>
    <phoneticPr fontId="2" type="noConversion"/>
  </si>
  <si>
    <t>9789573274995</t>
    <phoneticPr fontId="2" type="noConversion"/>
  </si>
  <si>
    <t>King of the Wind (Newbery Medal) </t>
    <phoneticPr fontId="2" type="noConversion"/>
  </si>
  <si>
    <t>HENRY, MARGUERITE</t>
    <phoneticPr fontId="2" type="noConversion"/>
  </si>
  <si>
    <t>Aladdin Paperbacks</t>
    <phoneticPr fontId="2" type="noConversion"/>
  </si>
  <si>
    <t>9781416927860</t>
    <phoneticPr fontId="2" type="noConversion"/>
  </si>
  <si>
    <t>Kiss Good Night, Sam（Book + DVD）</t>
    <phoneticPr fontId="2" type="noConversion"/>
  </si>
  <si>
    <t>Kitanai’s Healthy Habits: Brush Their Teeth (Ages 4+)</t>
    <phoneticPr fontId="2" type="noConversion"/>
  </si>
  <si>
    <t>Troupe, Thomas Kingsley</t>
    <phoneticPr fontId="2" type="noConversion"/>
  </si>
  <si>
    <t>978-9-810-95019-4</t>
    <phoneticPr fontId="2" type="noConversion"/>
  </si>
  <si>
    <t>Kitanai’s Healthy Habits: Wash Up (Ages 4+)</t>
    <phoneticPr fontId="2" type="noConversion"/>
  </si>
  <si>
    <t>978-9-810-95020-0</t>
    <phoneticPr fontId="2" type="noConversion"/>
  </si>
  <si>
    <t>Kokoma的驚奇馬卡龍</t>
    <phoneticPr fontId="2" type="noConversion"/>
  </si>
  <si>
    <t> Kokoma</t>
    <phoneticPr fontId="2" type="noConversion"/>
  </si>
  <si>
    <t>麥浩斯</t>
    <phoneticPr fontId="2" type="noConversion"/>
  </si>
  <si>
    <t>Lead On, Snoopy</t>
    <phoneticPr fontId="2" type="noConversion"/>
  </si>
  <si>
    <t>Schulz, Charles M.</t>
    <phoneticPr fontId="2" type="noConversion"/>
  </si>
  <si>
    <t>Random House</t>
    <phoneticPr fontId="2" type="noConversion"/>
  </si>
  <si>
    <t>USA</t>
    <phoneticPr fontId="6" type="noConversion"/>
  </si>
  <si>
    <t>Letters from Rifka </t>
    <phoneticPr fontId="2" type="noConversion"/>
  </si>
  <si>
    <t>Karen Hesse </t>
    <phoneticPr fontId="2" type="noConversion"/>
  </si>
  <si>
    <t>9780312535612</t>
    <phoneticPr fontId="2" type="noConversion"/>
  </si>
  <si>
    <t>LIAR GAME詐欺遊戲01</t>
    <phoneticPr fontId="2" type="noConversion"/>
  </si>
  <si>
    <t>甲斐谷忍</t>
    <phoneticPr fontId="2" type="noConversion"/>
  </si>
  <si>
    <t>長鴻</t>
    <phoneticPr fontId="2" type="noConversion"/>
  </si>
  <si>
    <t>4710765209063</t>
    <phoneticPr fontId="2" type="noConversion"/>
  </si>
  <si>
    <t>LIAR GAME詐欺遊戲02</t>
    <phoneticPr fontId="2" type="noConversion"/>
  </si>
  <si>
    <t>4710765210991</t>
    <phoneticPr fontId="2" type="noConversion"/>
  </si>
  <si>
    <t>LIAR GAME詐欺遊戲03</t>
    <phoneticPr fontId="2" type="noConversion"/>
  </si>
  <si>
    <t>4710765173456</t>
    <phoneticPr fontId="2" type="noConversion"/>
  </si>
  <si>
    <t>LIAR GAME詐欺遊戲04</t>
    <phoneticPr fontId="2" type="noConversion"/>
  </si>
  <si>
    <t>4710765217600</t>
    <phoneticPr fontId="2" type="noConversion"/>
  </si>
  <si>
    <t>LIAR GAME詐欺遊戲05</t>
    <phoneticPr fontId="2" type="noConversion"/>
  </si>
  <si>
    <t>4712805827800</t>
    <phoneticPr fontId="2" type="noConversion"/>
  </si>
  <si>
    <t>LIAR GAME詐欺遊戲06</t>
    <phoneticPr fontId="2" type="noConversion"/>
  </si>
  <si>
    <t>4712805828951</t>
    <phoneticPr fontId="2" type="noConversion"/>
  </si>
  <si>
    <t>LIAR GAME詐欺遊戲07</t>
    <phoneticPr fontId="2" type="noConversion"/>
  </si>
  <si>
    <t>4712805829934</t>
    <phoneticPr fontId="2" type="noConversion"/>
  </si>
  <si>
    <t>LIAR GAME詐欺遊戲08</t>
    <phoneticPr fontId="2" type="noConversion"/>
  </si>
  <si>
    <t>4711552446340</t>
    <phoneticPr fontId="2" type="noConversion"/>
  </si>
  <si>
    <t>LIAR GAME詐欺遊戲09</t>
    <phoneticPr fontId="2" type="noConversion"/>
  </si>
  <si>
    <t>4713469355777</t>
    <phoneticPr fontId="2" type="noConversion"/>
  </si>
  <si>
    <t>LIAR GAME詐欺遊戲10</t>
    <phoneticPr fontId="2" type="noConversion"/>
  </si>
  <si>
    <t>4713469356132</t>
    <phoneticPr fontId="2" type="noConversion"/>
  </si>
  <si>
    <t>LIAR GAME詐欺遊戲11</t>
    <phoneticPr fontId="2" type="noConversion"/>
  </si>
  <si>
    <t>4713469358242</t>
    <phoneticPr fontId="2" type="noConversion"/>
  </si>
  <si>
    <t>LIAR GAME詐欺遊戲12</t>
    <phoneticPr fontId="2" type="noConversion"/>
  </si>
  <si>
    <t>4713469358259</t>
    <phoneticPr fontId="2" type="noConversion"/>
  </si>
  <si>
    <t>LIAR GAME詐欺遊戲13</t>
    <phoneticPr fontId="2" type="noConversion"/>
  </si>
  <si>
    <t>4716814192911</t>
    <phoneticPr fontId="2" type="noConversion"/>
  </si>
  <si>
    <t>LIAR GAME詐欺遊戲14</t>
    <phoneticPr fontId="2" type="noConversion"/>
  </si>
  <si>
    <t>4715409854456</t>
    <phoneticPr fontId="2" type="noConversion"/>
  </si>
  <si>
    <t>LIARGAME詐欺遊戲15</t>
    <phoneticPr fontId="2" type="noConversion"/>
  </si>
  <si>
    <t>4715409858591</t>
    <phoneticPr fontId="2" type="noConversion"/>
  </si>
  <si>
    <t xml:space="preserve">LIARGAME詐欺遊戲16 </t>
    <phoneticPr fontId="2" type="noConversion"/>
  </si>
  <si>
    <t>4715409861492</t>
    <phoneticPr fontId="2" type="noConversion"/>
  </si>
  <si>
    <t xml:space="preserve">LIARGAME詐欺遊戲17 </t>
    <phoneticPr fontId="2" type="noConversion"/>
  </si>
  <si>
    <t>4715409868545</t>
    <phoneticPr fontId="2" type="noConversion"/>
  </si>
  <si>
    <t xml:space="preserve">LIARGAME詐欺遊戲18 </t>
    <phoneticPr fontId="2" type="noConversion"/>
  </si>
  <si>
    <t>4715409869931</t>
    <phoneticPr fontId="2" type="noConversion"/>
  </si>
  <si>
    <t>Little Beaver and The Echo Book + DVD</t>
    <phoneticPr fontId="2" type="noConversion"/>
  </si>
  <si>
    <t>Little Mouse’s Big Book of Beasts</t>
    <phoneticPr fontId="2" type="noConversion"/>
  </si>
  <si>
    <t>Emily Gravett</t>
    <phoneticPr fontId="2" type="noConversion"/>
  </si>
  <si>
    <t>Macmillan Children’s Books</t>
    <phoneticPr fontId="2" type="noConversion"/>
  </si>
  <si>
    <t>Little Rabbit Foo Foo Book + DVD</t>
    <phoneticPr fontId="2" type="noConversion"/>
  </si>
  <si>
    <t>Love without Borders：16歲的非洲小老師</t>
    <phoneticPr fontId="2" type="noConversion"/>
  </si>
  <si>
    <t>張綺亞</t>
    <phoneticPr fontId="2" type="noConversion"/>
  </si>
  <si>
    <t>白象文化事業有限公司</t>
    <phoneticPr fontId="2" type="noConversion"/>
  </si>
  <si>
    <t>Lucie Babbidge's House </t>
    <phoneticPr fontId="2" type="noConversion"/>
  </si>
  <si>
    <t>Sylvia Cassedy </t>
    <phoneticPr fontId="2" type="noConversion"/>
  </si>
  <si>
    <t>9780380718122</t>
    <phoneticPr fontId="2" type="noConversion"/>
  </si>
  <si>
    <r>
      <t xml:space="preserve">Magic Tree House 01: Dinosaurs Before Dark </t>
    </r>
    <r>
      <rPr>
        <sz val="11"/>
        <color indexed="8"/>
        <rFont val="標楷體"/>
        <family val="4"/>
        <charset val="136"/>
      </rPr>
      <t>神奇樹屋1：恐龍谷大冒險 (Ages 6-9)</t>
    </r>
    <phoneticPr fontId="2" type="noConversion"/>
  </si>
  <si>
    <r>
      <rPr>
        <sz val="11"/>
        <color indexed="8"/>
        <rFont val="標楷體"/>
        <family val="4"/>
        <charset val="136"/>
      </rPr>
      <t>美國</t>
    </r>
    <phoneticPr fontId="2" type="noConversion"/>
  </si>
  <si>
    <r>
      <t xml:space="preserve">Magic Tree House 02: The Knight At Dawn </t>
    </r>
    <r>
      <rPr>
        <sz val="11"/>
        <color indexed="8"/>
        <rFont val="標楷體"/>
        <family val="4"/>
        <charset val="136"/>
      </rPr>
      <t>神奇樹屋2：黑夜裡的騎士 (Ages 6-9)</t>
    </r>
    <phoneticPr fontId="2" type="noConversion"/>
  </si>
  <si>
    <r>
      <t xml:space="preserve">Magic Tree House 03: Mummies In The Morning </t>
    </r>
    <r>
      <rPr>
        <sz val="11"/>
        <color indexed="8"/>
        <rFont val="標楷體"/>
        <family val="4"/>
        <charset val="136"/>
      </rPr>
      <t>神奇樹屋3：木乃伊之謎 (Ages 6-9)</t>
    </r>
    <phoneticPr fontId="2" type="noConversion"/>
  </si>
  <si>
    <r>
      <rPr>
        <sz val="11"/>
        <color indexed="8"/>
        <rFont val="標楷體"/>
        <family val="4"/>
        <charset val="136"/>
      </rPr>
      <t>否</t>
    </r>
    <phoneticPr fontId="2" type="noConversion"/>
  </si>
  <si>
    <r>
      <t xml:space="preserve">Magic Tree House 04: Pirates Past Noon </t>
    </r>
    <r>
      <rPr>
        <sz val="11"/>
        <color indexed="8"/>
        <rFont val="標楷體"/>
        <family val="4"/>
        <charset val="136"/>
      </rPr>
      <t>神奇樹屋4：海盜的藏寶圖 (Ages: 6-9)</t>
    </r>
    <phoneticPr fontId="2" type="noConversion"/>
  </si>
  <si>
    <r>
      <t xml:space="preserve">Magic Tree House 05: Night Of The Ninjas </t>
    </r>
    <r>
      <rPr>
        <sz val="11"/>
        <color indexed="8"/>
        <rFont val="標楷體"/>
        <family val="4"/>
        <charset val="136"/>
      </rPr>
      <t>神奇樹屋05：忍者的祕密 (Ages: 6-9)</t>
    </r>
    <phoneticPr fontId="2" type="noConversion"/>
  </si>
  <si>
    <t xml:space="preserve">9780679863717
</t>
    <phoneticPr fontId="2" type="noConversion"/>
  </si>
  <si>
    <r>
      <t xml:space="preserve">Magic Tree House 06: Afternoon On The Amazon </t>
    </r>
    <r>
      <rPr>
        <sz val="11"/>
        <color indexed="8"/>
        <rFont val="標楷體"/>
        <family val="4"/>
        <charset val="136"/>
      </rPr>
      <t>神奇樹屋6：雨林大驚奇 (Ages: 6-9)</t>
    </r>
    <phoneticPr fontId="2" type="noConversion"/>
  </si>
  <si>
    <r>
      <t xml:space="preserve">Magic Tree House 07: Sunset Of The Sabertooth </t>
    </r>
    <r>
      <rPr>
        <sz val="11"/>
        <color indexed="8"/>
        <rFont val="標楷體"/>
        <family val="4"/>
        <charset val="136"/>
      </rPr>
      <t>神奇樹屋7：冰原上的劍齒虎(Ages: 6-9)</t>
    </r>
    <phoneticPr fontId="2" type="noConversion"/>
  </si>
  <si>
    <t>Magic Tree House 08: Midnight On The Moon</t>
    <phoneticPr fontId="2" type="noConversion"/>
  </si>
  <si>
    <t>Magic Tree House 09: Dolphins At Daybreak</t>
    <phoneticPr fontId="2" type="noConversion"/>
  </si>
  <si>
    <t>Magic Tree House 10: Ghost Town At Sundown</t>
    <phoneticPr fontId="2" type="noConversion"/>
  </si>
  <si>
    <t>Magic Tree House 11: Lions At Lunchtime</t>
    <phoneticPr fontId="2" type="noConversion"/>
  </si>
  <si>
    <t>Magic Tree House 12: Polar Bears Past Bedtime</t>
    <phoneticPr fontId="2" type="noConversion"/>
  </si>
  <si>
    <t>Magic Tree House 13: Vacation Under The Volcano</t>
    <phoneticPr fontId="2" type="noConversion"/>
  </si>
  <si>
    <t>Magic Tree House 14: Day Of The Dragon King</t>
    <phoneticPr fontId="2" type="noConversion"/>
  </si>
  <si>
    <r>
      <t xml:space="preserve">Magic Tree House 15: Viking Ships At Sunrise </t>
    </r>
    <r>
      <rPr>
        <sz val="11"/>
        <color indexed="8"/>
        <rFont val="標楷體"/>
        <family val="4"/>
        <charset val="136"/>
      </rPr>
      <t>神奇樹屋15：逃離維京海盜 (Ages: 6-9)</t>
    </r>
    <phoneticPr fontId="2" type="noConversion"/>
  </si>
  <si>
    <r>
      <t xml:space="preserve">Magic Tree House 16: Hour Of The Olympics </t>
    </r>
    <r>
      <rPr>
        <sz val="11"/>
        <color indexed="8"/>
        <rFont val="標楷體"/>
        <family val="4"/>
        <charset val="136"/>
      </rPr>
      <t>神奇樹屋16：勇闖古奧運 (Ages 6-9)</t>
    </r>
    <phoneticPr fontId="2" type="noConversion"/>
  </si>
  <si>
    <r>
      <t xml:space="preserve">Magic Tree House 17: Tonight On The Titanic </t>
    </r>
    <r>
      <rPr>
        <sz val="11"/>
        <color indexed="8"/>
        <rFont val="標楷體"/>
        <family val="4"/>
        <charset val="136"/>
      </rPr>
      <t>神奇樹屋17：鐵達尼驚魂記 (Ages 6-9)</t>
    </r>
    <phoneticPr fontId="2" type="noConversion"/>
  </si>
  <si>
    <t>Magic Tree House 18: Buffalo Before Breakfast</t>
    <phoneticPr fontId="2" type="noConversion"/>
  </si>
  <si>
    <t>Magic Tree House 19: Tigers At Twilight</t>
    <phoneticPr fontId="2" type="noConversion"/>
  </si>
  <si>
    <t xml:space="preserve"> 9780679890652
</t>
    <phoneticPr fontId="2" type="noConversion"/>
  </si>
  <si>
    <t>Magic Tree House 20: Dingoes At Dinnertime</t>
    <phoneticPr fontId="2" type="noConversion"/>
  </si>
  <si>
    <t>Magic Tree House 21: Civil War On Sunday</t>
    <phoneticPr fontId="2" type="noConversion"/>
  </si>
  <si>
    <t>Magic Tree House 22: Revolutionary War In Wednesday</t>
    <phoneticPr fontId="2" type="noConversion"/>
  </si>
  <si>
    <t>Magic Tree House 23: Twister On Tuesday</t>
    <phoneticPr fontId="2" type="noConversion"/>
  </si>
  <si>
    <t>Magic Tree House 24: Earthquake In The Early Morning</t>
    <phoneticPr fontId="2" type="noConversion"/>
  </si>
  <si>
    <r>
      <t xml:space="preserve">Magic Tree House 25: Stage Fright On A Summer Night </t>
    </r>
    <r>
      <rPr>
        <sz val="11"/>
        <color indexed="8"/>
        <rFont val="標楷體"/>
        <family val="4"/>
        <charset val="136"/>
      </rPr>
      <t>神奇樹屋25：莎士比亞的舞台(Ages 6-9)</t>
    </r>
    <phoneticPr fontId="2" type="noConversion"/>
  </si>
  <si>
    <t>Magic Tree House 26:Good Morning, Gorillas</t>
    <phoneticPr fontId="2" type="noConversion"/>
  </si>
  <si>
    <t>Magic Tree House 27: Thanksgiving On Thursday</t>
    <phoneticPr fontId="2" type="noConversion"/>
  </si>
  <si>
    <t>Magic Tree House 28: High Tide In Hawaii</t>
    <phoneticPr fontId="2" type="noConversion"/>
  </si>
  <si>
    <r>
      <t xml:space="preserve">Magic Tree House 32: Winter of the Ice Wizard </t>
    </r>
    <r>
      <rPr>
        <sz val="11"/>
        <color indexed="8"/>
        <rFont val="標楷體"/>
        <family val="4"/>
        <charset val="136"/>
      </rPr>
      <t xml:space="preserve">神奇樹屋32：獨眼冰巫師(Ages: 69) (Lexile 530L) (SRC) </t>
    </r>
    <phoneticPr fontId="2" type="noConversion"/>
  </si>
  <si>
    <t>Magic Tree House 33: Carnival at Candlelight</t>
    <phoneticPr fontId="2" type="noConversion"/>
  </si>
  <si>
    <t>Magic Tree House 34: Season of the Sandstorms</t>
    <phoneticPr fontId="2" type="noConversion"/>
  </si>
  <si>
    <t>Magic Tree House 40: Eve of the Emperor Penguin</t>
    <phoneticPr fontId="2" type="noConversion"/>
  </si>
  <si>
    <r>
      <t xml:space="preserve">Magic Tree House 47: Abe Lincoln at Last! </t>
    </r>
    <r>
      <rPr>
        <sz val="11"/>
        <color indexed="8"/>
        <rFont val="標楷體"/>
        <family val="4"/>
        <charset val="136"/>
      </rPr>
      <t xml:space="preserve">神奇樹屋47：希望之父林肯(7-10 years) (Lexile 470L) (SRC) </t>
    </r>
    <phoneticPr fontId="2" type="noConversion"/>
  </si>
  <si>
    <r>
      <t xml:space="preserve">Magic Tree House 48: A Perfect Time for Pandas </t>
    </r>
    <r>
      <rPr>
        <sz val="11"/>
        <color indexed="8"/>
        <rFont val="標楷體"/>
        <family val="4"/>
        <charset val="136"/>
      </rPr>
      <t xml:space="preserve">神奇樹屋48：大貓熊救援行動(7-10 years) (Lexile 540L) (SRC) </t>
    </r>
    <phoneticPr fontId="2" type="noConversion"/>
  </si>
  <si>
    <r>
      <t xml:space="preserve">Magic Tree House 49: Stallion by Starlight </t>
    </r>
    <r>
      <rPr>
        <sz val="11"/>
        <color indexed="8"/>
        <rFont val="標楷體"/>
        <family val="4"/>
        <charset val="136"/>
      </rPr>
      <t xml:space="preserve">神奇樹屋49：星光下的戰馬(7-10 years) (Lexile 500L) (SRC) </t>
    </r>
    <phoneticPr fontId="2" type="noConversion"/>
  </si>
  <si>
    <r>
      <t xml:space="preserve">Magic Tree House 50: Hurry Up, Houdini! </t>
    </r>
    <r>
      <rPr>
        <sz val="11"/>
        <color indexed="8"/>
        <rFont val="標楷體"/>
        <family val="4"/>
        <charset val="136"/>
      </rPr>
      <t>神奇樹屋50：大魔術師胡迪尼 (7-10 years)</t>
    </r>
    <phoneticPr fontId="2" type="noConversion"/>
  </si>
  <si>
    <t>Maisy’s Adventures Set</t>
    <phoneticPr fontId="2" type="noConversion"/>
  </si>
  <si>
    <t> Lucy Cousins</t>
    <phoneticPr fontId="2" type="noConversion"/>
  </si>
  <si>
    <t>Walker Books Ltd.</t>
    <phoneticPr fontId="2" type="noConversion"/>
  </si>
  <si>
    <t>9781406358346</t>
    <phoneticPr fontId="2" type="noConversion"/>
  </si>
  <si>
    <t>Malcolm X: By Any Means Necessary</t>
    <phoneticPr fontId="2" type="noConversion"/>
  </si>
  <si>
    <t> Myers, Walter Dean</t>
    <phoneticPr fontId="2" type="noConversion"/>
  </si>
  <si>
    <t>9780590481090</t>
    <phoneticPr fontId="2" type="noConversion"/>
  </si>
  <si>
    <t>MIDDLE SCHOOL１：我的撞牆日記</t>
    <phoneticPr fontId="2" type="noConversion"/>
  </si>
  <si>
    <t>詹姆斯．派特森</t>
    <phoneticPr fontId="2" type="noConversion"/>
  </si>
  <si>
    <t>9789573270300</t>
    <phoneticPr fontId="2" type="noConversion"/>
  </si>
  <si>
    <t>Millions of Cats</t>
    <phoneticPr fontId="2" type="noConversion"/>
  </si>
  <si>
    <t xml:space="preserve"> Gag, Wanda</t>
    <phoneticPr fontId="2" type="noConversion"/>
  </si>
  <si>
    <t>Puffin</t>
    <phoneticPr fontId="2" type="noConversion"/>
  </si>
  <si>
    <t>9780142407080</t>
    <phoneticPr fontId="2" type="noConversion"/>
  </si>
  <si>
    <t>Miss Hickory (Ages: 7-12) </t>
    <phoneticPr fontId="2" type="noConversion"/>
  </si>
  <si>
    <t xml:space="preserve"> Bailey, Carolyn Sherwin/ Gannett, Ruth Chrisman</t>
    <phoneticPr fontId="2" type="noConversion"/>
  </si>
  <si>
    <t>9780140309560</t>
    <phoneticPr fontId="2" type="noConversion"/>
  </si>
  <si>
    <t>Mockingbird</t>
    <phoneticPr fontId="2" type="noConversion"/>
  </si>
  <si>
    <t>Kathryn Erskine</t>
    <phoneticPr fontId="2" type="noConversion"/>
  </si>
  <si>
    <t>9780142417751</t>
    <phoneticPr fontId="2" type="noConversion"/>
  </si>
  <si>
    <t>My Brother</t>
    <phoneticPr fontId="2" type="noConversion"/>
  </si>
  <si>
    <t>Anthony Browne</t>
    <phoneticPr fontId="2" type="noConversion"/>
  </si>
  <si>
    <t>0552560219</t>
    <phoneticPr fontId="2" type="noConversion"/>
  </si>
  <si>
    <t>My Dad (Board Book)</t>
    <phoneticPr fontId="2" type="noConversion"/>
  </si>
  <si>
    <t>0385606133</t>
    <phoneticPr fontId="2" type="noConversion"/>
  </si>
  <si>
    <t>My Life生活英語圖解(全新擴編版)</t>
    <phoneticPr fontId="2" type="noConversion"/>
  </si>
  <si>
    <t>LiveABC編輯群</t>
    <phoneticPr fontId="2" type="noConversion"/>
  </si>
  <si>
    <t>希伯崙股份有限公司</t>
    <phoneticPr fontId="2" type="noConversion"/>
  </si>
  <si>
    <t>9789865776626</t>
    <phoneticPr fontId="2" type="noConversion"/>
  </si>
  <si>
    <t>My Mom</t>
    <phoneticPr fontId="2" type="noConversion"/>
  </si>
  <si>
    <t>My Mum (Board Book)</t>
    <phoneticPr fontId="2" type="noConversion"/>
  </si>
  <si>
    <t>0385613679</t>
    <phoneticPr fontId="2" type="noConversion"/>
  </si>
  <si>
    <t>My Taiwan Journal: Eric’s Best Vacation Ever！</t>
    <phoneticPr fontId="2" type="noConversion"/>
  </si>
  <si>
    <t>吳立萍, Jeff Leard</t>
    <phoneticPr fontId="2" type="noConversion"/>
  </si>
  <si>
    <t>天下文化</t>
    <phoneticPr fontId="2" type="noConversion"/>
  </si>
  <si>
    <t>臺灣</t>
    <phoneticPr fontId="6" type="noConversion"/>
  </si>
  <si>
    <t>9789863209584</t>
    <phoneticPr fontId="2" type="noConversion"/>
  </si>
  <si>
    <t>Never Too Little to Love</t>
    <phoneticPr fontId="2" type="noConversion"/>
  </si>
  <si>
    <t>Jan (ILT)   Jeanne/ Fearnley</t>
    <phoneticPr fontId="2" type="noConversion"/>
  </si>
  <si>
    <t>9780763666569</t>
    <phoneticPr fontId="2" type="noConversion"/>
  </si>
  <si>
    <t>No Way . . . Way!: Are You My Dinner? (8-12 years)</t>
    <phoneticPr fontId="2" type="noConversion"/>
  </si>
  <si>
    <t>West, Tracey</t>
    <phoneticPr fontId="2" type="noConversion"/>
  </si>
  <si>
    <t>Grosset ＆ Dunlap</t>
    <phoneticPr fontId="2" type="noConversion"/>
  </si>
  <si>
    <t>978-0-448-48689-5</t>
    <phoneticPr fontId="2" type="noConversion"/>
  </si>
  <si>
    <t>Noah’s Ark Book + DVD</t>
    <phoneticPr fontId="2" type="noConversion"/>
  </si>
  <si>
    <t>Oh, David!: A Pocket Library</t>
    <phoneticPr fontId="2" type="noConversion"/>
  </si>
  <si>
    <t>Shannon, David</t>
    <phoneticPr fontId="2" type="noConversion"/>
  </si>
  <si>
    <t>9780545377775</t>
    <phoneticPr fontId="2" type="noConversion"/>
  </si>
  <si>
    <t>Olive and the big secret</t>
    <phoneticPr fontId="2" type="noConversion"/>
  </si>
  <si>
    <t>Tor Freeman</t>
    <phoneticPr fontId="2" type="noConversion"/>
  </si>
  <si>
    <t>Templar Company PLC</t>
    <phoneticPr fontId="2" type="noConversion"/>
  </si>
  <si>
    <t>9781848773530</t>
    <phoneticPr fontId="2" type="noConversion"/>
  </si>
  <si>
    <t>Once Upon a Memory</t>
    <phoneticPr fontId="2" type="noConversion"/>
  </si>
  <si>
    <t>Nina Laden</t>
    <phoneticPr fontId="2" type="noConversion"/>
  </si>
  <si>
    <t>9780316208161</t>
    <phoneticPr fontId="2" type="noConversion"/>
  </si>
  <si>
    <t>One Bird</t>
    <phoneticPr fontId="2" type="noConversion"/>
  </si>
  <si>
    <t>Kyoko Mori</t>
    <phoneticPr fontId="2" type="noConversion"/>
  </si>
  <si>
    <t>9780449704530</t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</si>
  <si>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01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</si>
  <si>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02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</si>
  <si>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03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</si>
  <si>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04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</si>
  <si>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05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</si>
  <si>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06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</si>
  <si>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07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</si>
  <si>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08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</si>
  <si>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09</t>
    </r>
    <phoneticPr fontId="2" type="noConversion"/>
  </si>
  <si>
    <r>
      <t>ONE PIECE</t>
    </r>
    <r>
      <rPr>
        <sz val="11"/>
        <color indexed="8"/>
        <rFont val="標楷體"/>
        <family val="4"/>
        <charset val="136"/>
      </rPr>
      <t>航海王 10</t>
    </r>
    <phoneticPr fontId="2" type="noConversion"/>
  </si>
  <si>
    <t>Oscar and the Frog Book+DVD</t>
    <phoneticPr fontId="2" type="noConversion"/>
  </si>
  <si>
    <t>Oxford Read and Discover</t>
    <phoneticPr fontId="2" type="noConversion"/>
  </si>
  <si>
    <t>OUP</t>
    <phoneticPr fontId="2" type="noConversion"/>
  </si>
  <si>
    <r>
      <rPr>
        <sz val="11"/>
        <color indexed="8"/>
        <rFont val="標楷體"/>
        <family val="4"/>
        <charset val="136"/>
      </rPr>
      <t>英國</t>
    </r>
    <phoneticPr fontId="2" type="noConversion"/>
  </si>
  <si>
    <t>9780194644211</t>
    <phoneticPr fontId="2" type="noConversion"/>
  </si>
  <si>
    <t>Oxford Story Tree New Edition 1-Red: Can You See Me?</t>
    <phoneticPr fontId="2" type="noConversion"/>
  </si>
  <si>
    <t>Hunt, Rederick</t>
    <phoneticPr fontId="2" type="noConversion"/>
  </si>
  <si>
    <t>OUP-HK</t>
    <phoneticPr fontId="2" type="noConversion"/>
  </si>
  <si>
    <t>978-0-19-944018-4</t>
    <phoneticPr fontId="2" type="noConversion"/>
  </si>
  <si>
    <t>Oxford Story Tree New Edition 1-Red: Good Old Mum</t>
    <phoneticPr fontId="2" type="noConversion"/>
  </si>
  <si>
    <t>978-0-19-944012-2</t>
    <phoneticPr fontId="2" type="noConversion"/>
  </si>
  <si>
    <t>Oxford Story Tree New Edition 1-Red: I See</t>
    <phoneticPr fontId="2" type="noConversion"/>
  </si>
  <si>
    <t>978-0-19-944003-0</t>
    <phoneticPr fontId="2" type="noConversion"/>
  </si>
  <si>
    <t>Oxford Story Tree New Edition 1-Red: Kipper’s Diary</t>
    <phoneticPr fontId="2" type="noConversion"/>
  </si>
  <si>
    <t>978-0-19-944017-7</t>
    <phoneticPr fontId="2" type="noConversion"/>
  </si>
  <si>
    <t>Oxford Story Tree New Edition 1-Red: Making Faces</t>
    <phoneticPr fontId="2" type="noConversion"/>
  </si>
  <si>
    <t>978-0-19-944010-8</t>
    <phoneticPr fontId="2" type="noConversion"/>
  </si>
  <si>
    <t>Oxford Story Tree New Edition 1-Red: One Wheel</t>
    <phoneticPr fontId="2" type="noConversion"/>
  </si>
  <si>
    <t>978-0-19-944015-3</t>
    <phoneticPr fontId="2" type="noConversion"/>
  </si>
  <si>
    <t>Oxford Story Tree New Edition 1-Red: Reds and Blues</t>
    <phoneticPr fontId="2" type="noConversion"/>
  </si>
  <si>
    <t>978-0-19-944013-9</t>
    <phoneticPr fontId="2" type="noConversion"/>
  </si>
  <si>
    <t>Oxford Story Tree New Edition 1-Red: Shopping</t>
    <phoneticPr fontId="2" type="noConversion"/>
  </si>
  <si>
    <t>978-0-19-944016-0</t>
    <phoneticPr fontId="2" type="noConversion"/>
  </si>
  <si>
    <t>Oxford Story Tree New Edition 1-Red: The Pancake</t>
    <phoneticPr fontId="2" type="noConversion"/>
  </si>
  <si>
    <t>978-0-19-944014-6</t>
    <phoneticPr fontId="2" type="noConversion"/>
  </si>
  <si>
    <t>Oxford Story Tree New Edition 1-Red: What Dogs Like</t>
    <phoneticPr fontId="2" type="noConversion"/>
  </si>
  <si>
    <t>978-0-19-944011-5</t>
    <phoneticPr fontId="2" type="noConversion"/>
  </si>
  <si>
    <t>Oxford Story Tree New Edition 2-Blue: Book Week</t>
    <phoneticPr fontId="2" type="noConversion"/>
  </si>
  <si>
    <t>978-0-19-944019-1</t>
    <phoneticPr fontId="2" type="noConversion"/>
  </si>
  <si>
    <t>Oxford Story Tree New Edition 2-Blue: Chip’s Robot</t>
    <phoneticPr fontId="2" type="noConversion"/>
  </si>
  <si>
    <t>978-0-19-944020-7</t>
    <phoneticPr fontId="2" type="noConversion"/>
  </si>
  <si>
    <t>Peanuts: Happy Birthday Snoopy! (Ages: 4-7)</t>
    <phoneticPr fontId="2" type="noConversion"/>
  </si>
  <si>
    <t>Schulz, Charles</t>
    <phoneticPr fontId="2" type="noConversion"/>
  </si>
  <si>
    <t>978-0-7232-9938-7</t>
    <phoneticPr fontId="2" type="noConversion"/>
  </si>
  <si>
    <t>Penguin Book + DVD</t>
    <phoneticPr fontId="2" type="noConversion"/>
  </si>
  <si>
    <t>Playtown: Emergency</t>
    <phoneticPr fontId="2" type="noConversion"/>
  </si>
  <si>
    <t> Roger Priddy</t>
    <phoneticPr fontId="2" type="noConversion"/>
  </si>
  <si>
    <t>Priddy Books</t>
    <phoneticPr fontId="2" type="noConversion"/>
  </si>
  <si>
    <t>Pride 尊嚴：池袋西口公園10</t>
    <phoneticPr fontId="2" type="noConversion"/>
  </si>
  <si>
    <t>9789865829858</t>
    <phoneticPr fontId="2" type="noConversion"/>
  </si>
  <si>
    <t>Q is for Duck</t>
    <phoneticPr fontId="2" type="noConversion"/>
  </si>
  <si>
    <t xml:space="preserve"> Elting   Jack (ILT)   Mary/ Folsom   Michael/ Kent </t>
    <phoneticPr fontId="2" type="noConversion"/>
  </si>
  <si>
    <t xml:space="preserve"> Houghton Mifflin Harcourt</t>
    <phoneticPr fontId="2" type="noConversion"/>
  </si>
  <si>
    <t>9780618574124</t>
    <phoneticPr fontId="2" type="noConversion"/>
  </si>
  <si>
    <r>
      <rPr>
        <sz val="12"/>
        <rFont val="標楷體"/>
        <family val="4"/>
        <charset val="136"/>
      </rPr>
      <t xml:space="preserve">Q&amp;A(電影『貧民百萬富翁』暢銷原著小說)                              </t>
    </r>
    <phoneticPr fontId="2" type="noConversion"/>
  </si>
  <si>
    <t>維卡斯．史瓦盧普</t>
    <phoneticPr fontId="2" type="noConversion"/>
  </si>
  <si>
    <r>
      <t>皇冠</t>
    </r>
    <r>
      <rPr>
        <sz val="12"/>
        <rFont val="標楷體"/>
        <family val="4"/>
        <charset val="136"/>
      </rPr>
      <t xml:space="preserve">     </t>
    </r>
    <phoneticPr fontId="2" type="noConversion"/>
  </si>
  <si>
    <t>Quick as a Cricket</t>
    <phoneticPr fontId="2" type="noConversion"/>
  </si>
  <si>
    <t>Audrey Wood</t>
    <phoneticPr fontId="2" type="noConversion"/>
  </si>
  <si>
    <t>Oxford University Press</t>
    <phoneticPr fontId="2" type="noConversion"/>
  </si>
  <si>
    <t>WOOD, AUDREY</t>
    <phoneticPr fontId="2" type="noConversion"/>
  </si>
  <si>
    <t>Childs Play Intl Ltd</t>
    <phoneticPr fontId="2" type="noConversion"/>
  </si>
  <si>
    <t>9780859536646</t>
    <phoneticPr fontId="2" type="noConversion"/>
  </si>
  <si>
    <t>Roger Is Reading a Book</t>
    <phoneticPr fontId="2" type="noConversion"/>
  </si>
  <si>
    <t>Van Biesen, Koen</t>
    <phoneticPr fontId="2" type="noConversion"/>
  </si>
  <si>
    <t>Eerdmans Pub Co</t>
    <phoneticPr fontId="2" type="noConversion"/>
  </si>
  <si>
    <t>9780802854421</t>
    <phoneticPr fontId="2" type="noConversion"/>
  </si>
  <si>
    <t>Roller Skates (Newbery Medal)滑輪女孩露欣達 </t>
    <phoneticPr fontId="2" type="noConversion"/>
  </si>
  <si>
    <t> Sawyer, Ruth/ Angelo, Valenti (ILT)</t>
    <phoneticPr fontId="2" type="noConversion"/>
  </si>
  <si>
    <t>9780140303582</t>
    <phoneticPr fontId="2" type="noConversion"/>
  </si>
  <si>
    <t>Secret of the Andes(Newbery Medal) </t>
    <phoneticPr fontId="2" type="noConversion"/>
  </si>
  <si>
    <t xml:space="preserve"> Clark, Ann Nolan/ Charlot, Jean</t>
    <phoneticPr fontId="2" type="noConversion"/>
  </si>
  <si>
    <t>9780140309263</t>
    <phoneticPr fontId="2" type="noConversion"/>
  </si>
  <si>
    <t>Shadow of a Bull (Newbery Medal) </t>
    <phoneticPr fontId="2" type="noConversion"/>
  </si>
  <si>
    <t xml:space="preserve">Maia Wojciechowska </t>
    <phoneticPr fontId="2" type="noConversion"/>
  </si>
  <si>
    <t>9781416933953</t>
    <phoneticPr fontId="2" type="noConversion"/>
  </si>
  <si>
    <t>Shakespeare：A Three-Dimensional Expanding Pocket Guide</t>
    <phoneticPr fontId="2" type="noConversion"/>
  </si>
  <si>
    <t>Nina Cosford</t>
    <phoneticPr fontId="2" type="noConversion"/>
  </si>
  <si>
    <t>9781406356243</t>
    <phoneticPr fontId="2" type="noConversion"/>
  </si>
  <si>
    <t>Shark in the Park</t>
    <phoneticPr fontId="2" type="noConversion"/>
  </si>
  <si>
    <t>Nick Sharratt</t>
    <phoneticPr fontId="2" type="noConversion"/>
  </si>
  <si>
    <t>CORGI</t>
    <phoneticPr fontId="2" type="noConversion"/>
  </si>
  <si>
    <t>9780552549776</t>
    <phoneticPr fontId="2" type="noConversion"/>
  </si>
  <si>
    <t>Shark in the Park on a Windy Day!</t>
    <phoneticPr fontId="2" type="noConversion"/>
  </si>
  <si>
    <t>9780552573108</t>
    <phoneticPr fontId="2" type="noConversion"/>
  </si>
  <si>
    <t>Silly Suzy Goose Book + DVD</t>
    <phoneticPr fontId="2" type="noConversion"/>
  </si>
  <si>
    <t>Snoopy's Book of Words (1-3 years)</t>
    <phoneticPr fontId="2" type="noConversion"/>
  </si>
  <si>
    <t>Andrews McMeel</t>
    <phoneticPr fontId="2" type="noConversion"/>
  </si>
  <si>
    <t>978-1-4494-7221-4</t>
    <phoneticPr fontId="2" type="noConversion"/>
  </si>
  <si>
    <t>Some Dogs Do Book + DVD</t>
    <phoneticPr fontId="2" type="noConversion"/>
  </si>
  <si>
    <t>Some Things Are Scary</t>
    <phoneticPr fontId="2" type="noConversion"/>
  </si>
  <si>
    <t>HEIDE, FLORENCE PARRY</t>
    <phoneticPr fontId="2" type="noConversion"/>
  </si>
  <si>
    <t>WALKER BOOKS LIMITED</t>
    <phoneticPr fontId="2" type="noConversion"/>
  </si>
  <si>
    <t>9780744598490</t>
    <phoneticPr fontId="2" type="noConversion"/>
  </si>
  <si>
    <t>Someday (HARDCOVER)</t>
    <phoneticPr fontId="2" type="noConversion"/>
  </si>
  <si>
    <t>McGhee, Alison</t>
    <phoneticPr fontId="2" type="noConversion"/>
  </si>
  <si>
    <t>Little Simon</t>
    <phoneticPr fontId="2" type="noConversion"/>
  </si>
  <si>
    <t>978-1-4814-6012-5</t>
    <phoneticPr fontId="2" type="noConversion"/>
  </si>
  <si>
    <r>
      <rPr>
        <sz val="12"/>
        <rFont val="標楷體"/>
        <family val="4"/>
        <charset val="136"/>
      </rPr>
      <t xml:space="preserve">SORA!: 空服員物語1                    </t>
    </r>
    <phoneticPr fontId="2" type="noConversion"/>
  </si>
  <si>
    <t>矢島正雄</t>
    <phoneticPr fontId="2" type="noConversion"/>
  </si>
  <si>
    <r>
      <t>臺灣東販</t>
    </r>
    <r>
      <rPr>
        <sz val="12"/>
        <rFont val="標楷體"/>
        <family val="4"/>
        <charset val="136"/>
      </rPr>
      <t xml:space="preserve">      </t>
    </r>
    <phoneticPr fontId="2" type="noConversion"/>
  </si>
  <si>
    <t>台灣</t>
    <phoneticPr fontId="2" type="noConversion"/>
  </si>
  <si>
    <r>
      <rPr>
        <sz val="12"/>
        <rFont val="標楷體"/>
        <family val="4"/>
        <charset val="136"/>
      </rPr>
      <t xml:space="preserve">SORA!: 空服員物語2                    </t>
    </r>
    <phoneticPr fontId="2" type="noConversion"/>
  </si>
  <si>
    <r>
      <rPr>
        <sz val="12"/>
        <rFont val="標楷體"/>
        <family val="4"/>
        <charset val="136"/>
      </rPr>
      <t xml:space="preserve">SORA!: 空服員物語3                    </t>
    </r>
    <phoneticPr fontId="2" type="noConversion"/>
  </si>
  <si>
    <r>
      <rPr>
        <sz val="12"/>
        <rFont val="標楷體"/>
        <family val="4"/>
        <charset val="136"/>
      </rPr>
      <t xml:space="preserve">SORA!: 空服員物語4                    </t>
    </r>
    <phoneticPr fontId="2" type="noConversion"/>
  </si>
  <si>
    <r>
      <rPr>
        <sz val="12"/>
        <rFont val="標楷體"/>
        <family val="4"/>
        <charset val="136"/>
      </rPr>
      <t xml:space="preserve">SORA!: 空服員物語5                  </t>
    </r>
    <phoneticPr fontId="2" type="noConversion"/>
  </si>
  <si>
    <t>Step Into Reading 1-5</t>
    <phoneticPr fontId="2" type="noConversion"/>
  </si>
  <si>
    <t>Random House USA</t>
    <phoneticPr fontId="2" type="noConversion"/>
  </si>
  <si>
    <t>敦煌</t>
    <phoneticPr fontId="2" type="noConversion"/>
  </si>
  <si>
    <t>2000000197890</t>
    <phoneticPr fontId="2" type="noConversion"/>
  </si>
  <si>
    <t>Stepping on the Cracks </t>
    <phoneticPr fontId="2" type="noConversion"/>
  </si>
  <si>
    <t>Mary Downing Hahn </t>
    <phoneticPr fontId="2" type="noConversion"/>
  </si>
  <si>
    <t>Houghton Mifflin Harcourt</t>
    <phoneticPr fontId="2" type="noConversion"/>
  </si>
  <si>
    <t>9780547076607</t>
    <phoneticPr fontId="2" type="noConversion"/>
  </si>
  <si>
    <t>ST警視廳科學特搜班: 青色調查檔案</t>
    <phoneticPr fontId="2" type="noConversion"/>
  </si>
  <si>
    <t>今野敏著; 劉姿君譯</t>
    <phoneticPr fontId="2" type="noConversion"/>
  </si>
  <si>
    <t>青空文化</t>
    <phoneticPr fontId="2" type="noConversion"/>
  </si>
  <si>
    <t>9789869128810 (平裝)</t>
    <phoneticPr fontId="2" type="noConversion"/>
  </si>
  <si>
    <t>是</t>
    <phoneticPr fontId="2" type="noConversion"/>
  </si>
  <si>
    <t>ST警視廳科學特搜班: 紅色調查檔案</t>
    <phoneticPr fontId="2" type="noConversion"/>
  </si>
  <si>
    <t>9789869128834 (平裝)</t>
    <phoneticPr fontId="2" type="noConversion"/>
  </si>
  <si>
    <t>ST警視廳科學特搜班: 黃色調查檔案</t>
    <phoneticPr fontId="2" type="noConversion"/>
  </si>
  <si>
    <t>9789869128858 (平裝)</t>
    <phoneticPr fontId="2" type="noConversion"/>
  </si>
  <si>
    <t>ST警視廳科學特搜班: 黑色調查檔案</t>
    <phoneticPr fontId="2" type="noConversion"/>
  </si>
  <si>
    <t>9789869226325 (平裝)</t>
    <phoneticPr fontId="2" type="noConversion"/>
  </si>
  <si>
    <t>ST警視廳科學特搜班: 綠色調查檔案 </t>
    <phoneticPr fontId="2" type="noConversion"/>
  </si>
  <si>
    <t>9789869226301 (平裝)</t>
    <phoneticPr fontId="2" type="noConversion"/>
  </si>
  <si>
    <t>Sword Art Online刀劍神域 1 艾恩葛朗特</t>
    <phoneticPr fontId="2" type="noConversion"/>
  </si>
  <si>
    <t>川原 礫</t>
    <phoneticPr fontId="2" type="noConversion"/>
  </si>
  <si>
    <t>台灣角川書店</t>
    <phoneticPr fontId="2" type="noConversion"/>
  </si>
  <si>
    <t>Sword Art Online刀劍神域 10 Alicization Running</t>
    <phoneticPr fontId="2" type="noConversion"/>
  </si>
  <si>
    <t>Sword Art Online刀劍神域 2 艾恩葛朗特</t>
    <phoneticPr fontId="2" type="noConversion"/>
  </si>
  <si>
    <t>Sword Art Online刀劍神域 3 妖精之舞</t>
    <phoneticPr fontId="2" type="noConversion"/>
  </si>
  <si>
    <t>Sword Art Online刀劍神域 4 妖精之舞</t>
    <phoneticPr fontId="2" type="noConversion"/>
  </si>
  <si>
    <t>Sword Art Online刀劍神域 5 幽靈子彈</t>
    <phoneticPr fontId="2" type="noConversion"/>
  </si>
  <si>
    <t>Sword Art Online刀劍神域 6 幽靈子彈</t>
    <phoneticPr fontId="2" type="noConversion"/>
  </si>
  <si>
    <t>Sword Art Online刀劍神域 7 聖母聖詠</t>
    <phoneticPr fontId="2" type="noConversion"/>
  </si>
  <si>
    <t>Sword Art Online刀劍神域 8 Early and late</t>
    <phoneticPr fontId="2" type="noConversion"/>
  </si>
  <si>
    <t>Sword Art Online刀劍神域 9 Alicization beginning</t>
    <phoneticPr fontId="2" type="noConversion"/>
  </si>
  <si>
    <t>Taste of Salt: A Story of Modern Haiti </t>
    <phoneticPr fontId="2" type="noConversion"/>
  </si>
  <si>
    <t>Frances Temple </t>
    <phoneticPr fontId="2" type="noConversion"/>
  </si>
  <si>
    <t>Harperteen</t>
    <phoneticPr fontId="2" type="noConversion"/>
  </si>
  <si>
    <t>9780064471367</t>
    <phoneticPr fontId="2" type="noConversion"/>
  </si>
  <si>
    <t>Thankful</t>
    <phoneticPr fontId="2" type="noConversion"/>
  </si>
  <si>
    <t>Eileen Spinelli</t>
    <phoneticPr fontId="2" type="noConversion"/>
  </si>
  <si>
    <t>Zondervan</t>
    <phoneticPr fontId="2" type="noConversion"/>
  </si>
  <si>
    <t>9780310000884</t>
    <phoneticPr fontId="2" type="noConversion"/>
  </si>
  <si>
    <t>That is not a good idea</t>
    <phoneticPr fontId="2" type="noConversion"/>
  </si>
  <si>
    <t>Mo Willems</t>
    <phoneticPr fontId="2" type="noConversion"/>
  </si>
  <si>
    <t>9781406355581</t>
    <phoneticPr fontId="2" type="noConversion"/>
  </si>
  <si>
    <t>That's mine</t>
    <phoneticPr fontId="2" type="noConversion"/>
  </si>
  <si>
    <t>Michel Van Zeveren</t>
    <phoneticPr fontId="2" type="noConversion"/>
  </si>
  <si>
    <t>Gecko Press</t>
    <phoneticPr fontId="2" type="noConversion"/>
  </si>
  <si>
    <t>9781877579288</t>
    <phoneticPr fontId="2" type="noConversion"/>
  </si>
  <si>
    <t>The 7 Habits of Happy Kids</t>
    <phoneticPr fontId="2" type="noConversion"/>
  </si>
  <si>
    <t>Simon &amp; Schuster Childrens</t>
    <phoneticPr fontId="2" type="noConversion"/>
  </si>
  <si>
    <t>9780743574679</t>
    <phoneticPr fontId="2" type="noConversion"/>
  </si>
  <si>
    <t>The Art of Zootopia</t>
    <phoneticPr fontId="2" type="noConversion"/>
  </si>
  <si>
    <t>Jessica Julius</t>
    <phoneticPr fontId="2" type="noConversion"/>
  </si>
  <si>
    <t>Chronicle</t>
    <phoneticPr fontId="2" type="noConversion"/>
  </si>
  <si>
    <t>The Beginner’s Bible Come Celebrate Easter Sticker &amp; Activity Book</t>
    <phoneticPr fontId="2" type="noConversion"/>
  </si>
  <si>
    <t>Zonderkidz (COR)</t>
    <phoneticPr fontId="2" type="noConversion"/>
  </si>
  <si>
    <t>The big bigger biggest book</t>
    <phoneticPr fontId="2" type="noConversion"/>
  </si>
  <si>
    <t>Sami</t>
    <phoneticPr fontId="2" type="noConversion"/>
  </si>
  <si>
    <t>Blue Apple Books</t>
    <phoneticPr fontId="2" type="noConversion"/>
  </si>
  <si>
    <t>9781934706398</t>
    <phoneticPr fontId="2" type="noConversion"/>
  </si>
  <si>
    <t>The Catalogue of the Universe</t>
    <phoneticPr fontId="2" type="noConversion"/>
  </si>
  <si>
    <t>Margaret Mahy</t>
    <phoneticPr fontId="2" type="noConversion"/>
  </si>
  <si>
    <t>068985353X</t>
    <phoneticPr fontId="2" type="noConversion"/>
  </si>
  <si>
    <t>The Fantastic Ferris Wheel (5-9 years)</t>
    <phoneticPr fontId="2" type="noConversion"/>
  </si>
  <si>
    <t>Kraft, Betsy Harvey</t>
    <phoneticPr fontId="2" type="noConversion"/>
  </si>
  <si>
    <t>Henry Holt</t>
    <phoneticPr fontId="2" type="noConversion"/>
  </si>
  <si>
    <t>978-1-62779-072-7</t>
    <phoneticPr fontId="2" type="noConversion"/>
  </si>
  <si>
    <t>The five籃球之星1</t>
    <phoneticPr fontId="2" type="noConversion"/>
  </si>
  <si>
    <t>草花里樹</t>
    <phoneticPr fontId="2" type="noConversion"/>
  </si>
  <si>
    <t>臺灣東販</t>
    <phoneticPr fontId="2" type="noConversion"/>
  </si>
  <si>
    <t>The five籃球之星2</t>
    <phoneticPr fontId="2" type="noConversion"/>
  </si>
  <si>
    <t>The five籃球之星3</t>
    <phoneticPr fontId="2" type="noConversion"/>
  </si>
  <si>
    <t>The five籃球之星4</t>
    <phoneticPr fontId="2" type="noConversion"/>
  </si>
  <si>
    <t>The five籃球之星5</t>
    <phoneticPr fontId="2" type="noConversion"/>
  </si>
  <si>
    <t>The Lion King</t>
    <phoneticPr fontId="2" type="noConversion"/>
  </si>
  <si>
    <t>Parragon Books (COR)</t>
    <phoneticPr fontId="2" type="noConversion"/>
  </si>
  <si>
    <t>Parragon Inc</t>
    <phoneticPr fontId="2" type="noConversion"/>
  </si>
  <si>
    <t>The Little Prince</t>
    <phoneticPr fontId="2" type="noConversion"/>
  </si>
  <si>
    <t>Antoine de Saint-Exupery</t>
    <phoneticPr fontId="2" type="noConversion"/>
  </si>
  <si>
    <t>Bookman</t>
    <phoneticPr fontId="2" type="noConversion"/>
  </si>
  <si>
    <t>The Matchlock Gun(Newbery Medal) </t>
    <phoneticPr fontId="2" type="noConversion"/>
  </si>
  <si>
    <t xml:space="preserve"> Edmonds, Walter D./ Lantz, Paul (ILT</t>
    <phoneticPr fontId="2" type="noConversion"/>
  </si>
  <si>
    <t>9780698116801</t>
    <phoneticPr fontId="2" type="noConversion"/>
  </si>
  <si>
    <r>
      <t xml:space="preserve">The Missing Piece Meets the Big O
</t>
    </r>
    <r>
      <rPr>
        <sz val="11"/>
        <color indexed="8"/>
        <rFont val="標楷體"/>
        <family val="4"/>
        <charset val="136"/>
      </rPr>
      <t>失落的一角遇見大圓滿</t>
    </r>
    <phoneticPr fontId="2" type="noConversion"/>
  </si>
  <si>
    <t xml:space="preserve">  Shel Silverstein</t>
    <phoneticPr fontId="2" type="noConversion"/>
  </si>
  <si>
    <t>HARPERCOLLINS PUBLISHERS</t>
    <phoneticPr fontId="2" type="noConversion"/>
  </si>
  <si>
    <t>The Mumsnet Book of Animal Stories (3 years +)</t>
    <phoneticPr fontId="2" type="noConversion"/>
  </si>
  <si>
    <t>Various</t>
    <phoneticPr fontId="2" type="noConversion"/>
  </si>
  <si>
    <t>Walker</t>
    <phoneticPr fontId="2" type="noConversion"/>
  </si>
  <si>
    <t>978-1-4063-6104-9</t>
    <phoneticPr fontId="2" type="noConversion"/>
  </si>
  <si>
    <t>The New Year Dragon Dilemma</t>
    <phoneticPr fontId="2" type="noConversion"/>
  </si>
  <si>
    <t>Roy, Ron/ Gurney, John Steven (ILT)</t>
    <phoneticPr fontId="2" type="noConversion"/>
  </si>
  <si>
    <t>The Night Gardener</t>
    <phoneticPr fontId="2" type="noConversion"/>
  </si>
  <si>
    <t> Fan, Terry/ Fan, Eric</t>
    <phoneticPr fontId="2" type="noConversion"/>
  </si>
  <si>
    <t>9781481439787</t>
    <phoneticPr fontId="2" type="noConversion"/>
  </si>
  <si>
    <t>The Night Journey</t>
    <phoneticPr fontId="2" type="noConversion"/>
  </si>
  <si>
    <t>Kathryn Lasky</t>
    <phoneticPr fontId="2" type="noConversion"/>
  </si>
  <si>
    <t>9780142403228</t>
    <phoneticPr fontId="2" type="noConversion"/>
  </si>
  <si>
    <t>The Old Man and the Sea</t>
    <phoneticPr fontId="2" type="noConversion"/>
  </si>
  <si>
    <t xml:space="preserve"> Ernest Hemingway </t>
    <phoneticPr fontId="2" type="noConversion"/>
  </si>
  <si>
    <t>寂天</t>
    <phoneticPr fontId="2" type="noConversion"/>
  </si>
  <si>
    <t>The One and Only Ivan 八號出口的猩猩 (Newbery Medal) (8-12 years) </t>
    <phoneticPr fontId="2" type="noConversion"/>
  </si>
  <si>
    <t> Applegate   Katherine/ Castelao   Patricia (ILT)</t>
    <phoneticPr fontId="2" type="noConversion"/>
  </si>
  <si>
    <t>9780061992278</t>
    <phoneticPr fontId="2" type="noConversion"/>
  </si>
  <si>
    <t>The Peanuts Movie: Snoopy the Flying Ace: Figurine and Sticker Book Kit</t>
    <phoneticPr fontId="2" type="noConversion"/>
  </si>
  <si>
    <t>Running Press (COR)</t>
    <phoneticPr fontId="2" type="noConversion"/>
  </si>
  <si>
    <t>Running Pr Miniature Editions</t>
    <phoneticPr fontId="2" type="noConversion"/>
  </si>
  <si>
    <t>The Rainbow Book</t>
    <phoneticPr fontId="2" type="noConversion"/>
  </si>
  <si>
    <t>Ohrt, Kate</t>
    <phoneticPr fontId="2" type="noConversion"/>
  </si>
  <si>
    <t xml:space="preserve">ANDREWS &amp; MCMEEL </t>
    <phoneticPr fontId="2" type="noConversion"/>
  </si>
  <si>
    <t>9781449401719</t>
    <phoneticPr fontId="2" type="noConversion"/>
  </si>
  <si>
    <t>The Ravenous Beast Book + DVD</t>
    <phoneticPr fontId="2" type="noConversion"/>
  </si>
  <si>
    <t>The Sky’s the Limit, Snoopy!</t>
    <phoneticPr fontId="2" type="noConversion"/>
  </si>
  <si>
    <t>Shaw, Natalie (ADP)</t>
    <phoneticPr fontId="2" type="noConversion"/>
  </si>
  <si>
    <t>Simon Spotlight</t>
    <phoneticPr fontId="2" type="noConversion"/>
  </si>
  <si>
    <t>The thankful book</t>
    <phoneticPr fontId="2" type="noConversion"/>
  </si>
  <si>
    <t>9780316181013</t>
    <phoneticPr fontId="2" type="noConversion"/>
  </si>
  <si>
    <t>The Trumpeter of Krakow 波蘭吹號手 </t>
    <phoneticPr fontId="2" type="noConversion"/>
  </si>
  <si>
    <t xml:space="preserve"> Kelly, Eric Philbrook/ Domanska, Janina (ILT)</t>
    <phoneticPr fontId="2" type="noConversion"/>
  </si>
  <si>
    <t>9780689715716</t>
    <phoneticPr fontId="2" type="noConversion"/>
  </si>
  <si>
    <t>The Wheel on the School(Newbery Medal) </t>
    <phoneticPr fontId="2" type="noConversion"/>
  </si>
  <si>
    <t xml:space="preserve"> De Jong, Meindert</t>
    <phoneticPr fontId="2" type="noConversion"/>
  </si>
  <si>
    <t>9780064400213</t>
    <phoneticPr fontId="2" type="noConversion"/>
  </si>
  <si>
    <t>The Whipping Boy 挨鞭童(Ages 8~12) </t>
    <phoneticPr fontId="2" type="noConversion"/>
  </si>
  <si>
    <t> Fleischman, Sid/ Sis, Peter (ILT)</t>
    <phoneticPr fontId="2" type="noConversion"/>
  </si>
  <si>
    <t>Greenwillow</t>
    <phoneticPr fontId="2" type="noConversion"/>
  </si>
  <si>
    <t>9780060521226</t>
    <phoneticPr fontId="2" type="noConversion"/>
  </si>
  <si>
    <t>The White Stag(Newbery Medal) </t>
    <phoneticPr fontId="2" type="noConversion"/>
  </si>
  <si>
    <t xml:space="preserve"> Seredy, Kate</t>
    <phoneticPr fontId="2" type="noConversion"/>
  </si>
  <si>
    <t>9780140312584</t>
    <phoneticPr fontId="2" type="noConversion"/>
  </si>
  <si>
    <t>Things I Like</t>
    <phoneticPr fontId="2" type="noConversion"/>
  </si>
  <si>
    <t>9780744598582</t>
    <phoneticPr fontId="2" type="noConversion"/>
  </si>
  <si>
    <t>This Is Our House Book + DVD</t>
    <phoneticPr fontId="2" type="noConversion"/>
  </si>
  <si>
    <t>Three Kingdoms 1: Heros and Chaos 三國演義</t>
    <phoneticPr fontId="2" type="noConversion"/>
  </si>
  <si>
    <t>Chen, Wei Dong</t>
    <phoneticPr fontId="2" type="noConversion"/>
  </si>
  <si>
    <t>J R Comics</t>
    <phoneticPr fontId="2" type="noConversion"/>
  </si>
  <si>
    <t>978-89-94208-89-3</t>
    <phoneticPr fontId="2" type="noConversion"/>
  </si>
  <si>
    <t>Three Kingdoms 10: War of Words 三國演義</t>
    <phoneticPr fontId="2" type="noConversion"/>
  </si>
  <si>
    <t>9788998341237</t>
    <phoneticPr fontId="2" type="noConversion"/>
  </si>
  <si>
    <t>Three Kingdoms 11: The Battle of Red Cliffs 三國演義</t>
    <phoneticPr fontId="2" type="noConversion"/>
  </si>
  <si>
    <t>9788998341244</t>
    <phoneticPr fontId="2" type="noConversion"/>
  </si>
  <si>
    <t>Three Kingdoms 12: Wagers and Vows 三國演義</t>
    <phoneticPr fontId="2" type="noConversion"/>
  </si>
  <si>
    <t>9788998341251</t>
    <phoneticPr fontId="2" type="noConversion"/>
  </si>
  <si>
    <t>Three Kingdoms 13: The Unlikely Partners 三國演義</t>
    <phoneticPr fontId="2" type="noConversion"/>
  </si>
  <si>
    <t>978-89-98341-26-8</t>
    <phoneticPr fontId="2" type="noConversion"/>
  </si>
  <si>
    <t>Three Kingdoms 14: To the West 三國演義</t>
    <phoneticPr fontId="2" type="noConversion"/>
  </si>
  <si>
    <t>978-89-98341-27-5</t>
    <phoneticPr fontId="2" type="noConversion"/>
  </si>
  <si>
    <t>Three Kingdoms 15: Divide and Conquer 三國演義</t>
    <phoneticPr fontId="2" type="noConversion"/>
  </si>
  <si>
    <t>978-89-98341-28-2</t>
    <phoneticPr fontId="2" type="noConversion"/>
  </si>
  <si>
    <t>Three Kingdoms 16: Defending the Keep 三國演義</t>
    <phoneticPr fontId="2" type="noConversion"/>
  </si>
  <si>
    <t>978-89-98341-29-9</t>
    <phoneticPr fontId="2" type="noConversion"/>
  </si>
  <si>
    <t>Three Kingdoms 17: The Mortal Remains 三國演義</t>
    <phoneticPr fontId="2" type="noConversion"/>
  </si>
  <si>
    <t>978-89-98341-30-5</t>
    <phoneticPr fontId="2" type="noConversion"/>
  </si>
  <si>
    <t>Three Kingdoms 18: The Kingdoms Crumble 三國演義</t>
    <phoneticPr fontId="2" type="noConversion"/>
  </si>
  <si>
    <t>978-89-98341-31-2</t>
    <phoneticPr fontId="2" type="noConversion"/>
  </si>
  <si>
    <t>Three Kingdoms 19: After the Fall 三國演義</t>
    <phoneticPr fontId="2" type="noConversion"/>
  </si>
  <si>
    <t>978-89-98341-32-9</t>
    <phoneticPr fontId="2" type="noConversion"/>
  </si>
  <si>
    <t>Three Kingdoms 2: The Family Plot 三國演義</t>
    <phoneticPr fontId="2" type="noConversion"/>
  </si>
  <si>
    <t>978-89-94208-91-6</t>
    <phoneticPr fontId="2" type="noConversion"/>
  </si>
  <si>
    <t>Three Kingdoms 20: A New Dynasty 三國演義</t>
    <phoneticPr fontId="2" type="noConversion"/>
  </si>
  <si>
    <t>978-89-98341-33-6</t>
    <phoneticPr fontId="2" type="noConversion"/>
  </si>
  <si>
    <t>Three Kingdoms 3: To Pledge Allegiance 三國演義</t>
    <phoneticPr fontId="2" type="noConversion"/>
  </si>
  <si>
    <t>978-89-94208-93-0</t>
    <phoneticPr fontId="2" type="noConversion"/>
  </si>
  <si>
    <t>Three Kingdoms 4: Revenge and Betrayal 三國演義</t>
    <phoneticPr fontId="2" type="noConversion"/>
  </si>
  <si>
    <t>978-89-94208-95-4</t>
    <phoneticPr fontId="2" type="noConversion"/>
  </si>
  <si>
    <t>Three Kingdoms 5: Etched in Blood 三國演義</t>
    <phoneticPr fontId="2" type="noConversion"/>
  </si>
  <si>
    <t>9788994208978</t>
    <phoneticPr fontId="2" type="noConversion"/>
  </si>
  <si>
    <t>Three Kingdoms 6: Blood and Honor 三國演義</t>
    <phoneticPr fontId="2" type="noConversion"/>
  </si>
  <si>
    <t>9788994208992</t>
    <phoneticPr fontId="2" type="noConversion"/>
  </si>
  <si>
    <t>Three Kingdoms 7: The Brotherhood Restored 三國演義</t>
    <phoneticPr fontId="2" type="noConversion"/>
  </si>
  <si>
    <t>9788994208671</t>
    <phoneticPr fontId="2" type="noConversion"/>
  </si>
  <si>
    <t>Three Kingdoms 8: The Fortunate Sons 三國演義</t>
    <phoneticPr fontId="2" type="noConversion"/>
  </si>
  <si>
    <t>9788998341213</t>
    <phoneticPr fontId="2" type="noConversion"/>
  </si>
  <si>
    <t>Three Kingdoms 9: The Three Kingdoms 三國演義</t>
    <phoneticPr fontId="2" type="noConversion"/>
  </si>
  <si>
    <t>9788998341220</t>
    <phoneticPr fontId="2" type="noConversion"/>
  </si>
  <si>
    <t>Tomorrow's Alphabet</t>
    <phoneticPr fontId="2" type="noConversion"/>
  </si>
  <si>
    <t>George Shann</t>
    <phoneticPr fontId="2" type="noConversion"/>
  </si>
  <si>
    <t>Harper Trophy</t>
    <phoneticPr fontId="2" type="noConversion"/>
  </si>
  <si>
    <t>9780688164249</t>
    <phoneticPr fontId="2" type="noConversion"/>
  </si>
  <si>
    <t>TozaToza跟自己說說話</t>
    <phoneticPr fontId="2" type="noConversion"/>
  </si>
  <si>
    <t>鄭鈴</t>
    <phoneticPr fontId="2" type="noConversion"/>
  </si>
  <si>
    <t>張老師文化</t>
    <phoneticPr fontId="2" type="noConversion"/>
  </si>
  <si>
    <t>9789576938665</t>
    <phoneticPr fontId="2" type="noConversion"/>
  </si>
  <si>
    <t>Twelve Years a Slave (+MP3)</t>
    <phoneticPr fontId="2" type="noConversion"/>
  </si>
  <si>
    <t>Up &amp; Down</t>
    <phoneticPr fontId="2" type="noConversion"/>
  </si>
  <si>
    <t>Britta Teckentrup</t>
    <phoneticPr fontId="2" type="noConversion"/>
  </si>
  <si>
    <t>up &amp; down</t>
    <phoneticPr fontId="2" type="noConversion"/>
  </si>
  <si>
    <t>Templar Company PLC.</t>
    <phoneticPr fontId="2" type="noConversion"/>
  </si>
  <si>
    <t>9781783701018</t>
    <phoneticPr fontId="2" type="noConversion"/>
  </si>
  <si>
    <t>Waiting</t>
    <phoneticPr fontId="2" type="noConversion"/>
  </si>
  <si>
    <t>Henkes, Kevin</t>
    <phoneticPr fontId="2" type="noConversion"/>
  </si>
  <si>
    <t>9780062368430</t>
    <phoneticPr fontId="2" type="noConversion"/>
  </si>
  <si>
    <t>We without you</t>
    <phoneticPr fontId="2" type="noConversion"/>
  </si>
  <si>
    <t>Lisa/ Lazar Ralph Swerling</t>
    <phoneticPr fontId="2" type="noConversion"/>
  </si>
  <si>
    <t>Chronicle Books Llc</t>
    <phoneticPr fontId="2" type="noConversion"/>
  </si>
  <si>
    <t>9781452122328</t>
    <phoneticPr fontId="2" type="noConversion"/>
  </si>
  <si>
    <t>We’re Going On a Bear Hunt and Other Stories Pack</t>
    <phoneticPr fontId="2" type="noConversion"/>
  </si>
  <si>
    <t> Walker Books Ltd.</t>
    <phoneticPr fontId="2" type="noConversion"/>
  </si>
  <si>
    <t>Walker Books Ltd</t>
    <phoneticPr fontId="2" type="noConversion"/>
  </si>
  <si>
    <t>9781406364552</t>
    <phoneticPr fontId="2" type="noConversion"/>
  </si>
  <si>
    <t>We’re Going on a Bear Hunt Book + DVD</t>
    <phoneticPr fontId="2" type="noConversion"/>
  </si>
  <si>
    <t>Weetzie Bat </t>
    <phoneticPr fontId="2" type="noConversion"/>
  </si>
  <si>
    <t>Francesca Lia Block </t>
    <phoneticPr fontId="2" type="noConversion"/>
  </si>
  <si>
    <t>9780060736255</t>
    <phoneticPr fontId="2" type="noConversion"/>
  </si>
  <si>
    <t>What If?: Serious Scientific Answers to Absurd Hypothetical Questions</t>
    <phoneticPr fontId="2" type="noConversion"/>
  </si>
  <si>
    <t>Randall Munroe</t>
    <phoneticPr fontId="2" type="noConversion"/>
  </si>
  <si>
    <t>John Murray</t>
    <phoneticPr fontId="2" type="noConversion"/>
  </si>
  <si>
    <t>When Zachary Beaver Came to Town</t>
    <phoneticPr fontId="2" type="noConversion"/>
  </si>
  <si>
    <t>Kimberly Willis Holt</t>
    <phoneticPr fontId="2" type="noConversion"/>
  </si>
  <si>
    <t>9780312632120</t>
    <phoneticPr fontId="2" type="noConversion"/>
  </si>
  <si>
    <t>Where’s Woodstock?</t>
    <phoneticPr fontId="2" type="noConversion"/>
  </si>
  <si>
    <t>Lundell, Margo/ Schulz, Charles M. (ILT)/ Ellis, Kim (ILT)</t>
    <phoneticPr fontId="2" type="noConversion"/>
  </si>
  <si>
    <t>Golden Books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</si>
  <si>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Barack Obama?</t>
    </r>
    <phoneticPr fontId="2" type="noConversion"/>
  </si>
  <si>
    <t>Edwards, Roberta</t>
    <phoneticPr fontId="2" type="noConversion"/>
  </si>
  <si>
    <r>
      <t xml:space="preserve">Grosset </t>
    </r>
    <r>
      <rPr>
        <sz val="11"/>
        <color indexed="8"/>
        <rFont val="標楷體"/>
        <family val="4"/>
        <charset val="136"/>
      </rPr>
      <t>＆ Dunlap</t>
    </r>
    <phoneticPr fontId="2" type="noConversion"/>
  </si>
  <si>
    <t>9780448453309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</si>
  <si>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Bill Gates?</t>
    </r>
    <phoneticPr fontId="2" type="noConversion"/>
  </si>
  <si>
    <t>Brennan, Patricia</t>
    <phoneticPr fontId="2" type="noConversion"/>
  </si>
  <si>
    <t>9780448463322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</si>
  <si>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Bob Dylan?</t>
    </r>
    <phoneticPr fontId="2" type="noConversion"/>
  </si>
  <si>
    <t>O'Connor, Jim</t>
    <phoneticPr fontId="2" type="noConversion"/>
  </si>
  <si>
    <t>9780448464619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</si>
  <si>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Dolly Parton?</t>
    </r>
    <phoneticPr fontId="2" type="noConversion"/>
  </si>
  <si>
    <t>Kelley, True</t>
    <phoneticPr fontId="2" type="noConversion"/>
  </si>
  <si>
    <t>9780448478920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</si>
  <si>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Elton John?</t>
    </r>
    <phoneticPr fontId="2" type="noConversion"/>
  </si>
  <si>
    <t>Anderson, Kirsten</t>
    <phoneticPr fontId="2" type="noConversion"/>
  </si>
  <si>
    <t>9780448488462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</si>
  <si>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George Lucas?</t>
    </r>
    <phoneticPr fontId="2" type="noConversion"/>
  </si>
  <si>
    <t>Pollack, Pamela D.</t>
    <phoneticPr fontId="2" type="noConversion"/>
  </si>
  <si>
    <t>9780448479477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</si>
  <si>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J.K. Rowling?</t>
    </r>
    <phoneticPr fontId="2" type="noConversion"/>
  </si>
  <si>
    <t>Pollack, Pam</t>
    <phoneticPr fontId="2" type="noConversion"/>
  </si>
  <si>
    <t>9780448458724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</si>
  <si>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Jane Goodall?</t>
    </r>
    <phoneticPr fontId="2" type="noConversion"/>
  </si>
  <si>
    <t>9780448461922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</si>
  <si>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Malala Yousafzai?</t>
    </r>
    <phoneticPr fontId="2" type="noConversion"/>
  </si>
  <si>
    <t>Brown, Dinah</t>
    <phoneticPr fontId="2" type="noConversion"/>
  </si>
  <si>
    <t>9780448489377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</si>
  <si>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Maria Tallchief? 芭蕾舞家 瑪麗亞‧托爾契夫</t>
    </r>
    <phoneticPr fontId="2" type="noConversion"/>
  </si>
  <si>
    <t>Gourley, Catherine</t>
    <phoneticPr fontId="2" type="noConversion"/>
  </si>
  <si>
    <t>9780448426754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</si>
  <si>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Muhammad Ali?</t>
    </r>
    <phoneticPr fontId="2" type="noConversion"/>
  </si>
  <si>
    <t>Buckley, James</t>
    <phoneticPr fontId="2" type="noConversion"/>
  </si>
  <si>
    <t>9780448479552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</si>
  <si>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Is Steven Spielberg?</t>
    </r>
    <phoneticPr fontId="2" type="noConversion"/>
  </si>
  <si>
    <t>Spinner, Stephanie</t>
    <phoneticPr fontId="2" type="noConversion"/>
  </si>
  <si>
    <t>9780448479354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</si>
  <si>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Abigail Adams? </t>
    </r>
    <phoneticPr fontId="2" type="noConversion"/>
  </si>
  <si>
    <t>9780448478906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</si>
  <si>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Abraham Lincoln?美國最偉大的總統 林肯</t>
    </r>
    <phoneticPr fontId="2" type="noConversion"/>
  </si>
  <si>
    <t>Pascal, Janet</t>
    <phoneticPr fontId="2" type="noConversion"/>
  </si>
  <si>
    <t>9780448448862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</si>
  <si>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Albert Einstein? 現代物理之父 愛因斯坦</t>
    </r>
    <phoneticPr fontId="2" type="noConversion"/>
  </si>
  <si>
    <t xml:space="preserve">Spinner, Stephanie </t>
    <phoneticPr fontId="2" type="noConversion"/>
  </si>
  <si>
    <t>0448424967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</si>
  <si>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Alexander Graham Bell? </t>
    </r>
    <phoneticPr fontId="2" type="noConversion"/>
  </si>
  <si>
    <t>Bader, Bonnie</t>
    <phoneticPr fontId="2" type="noConversion"/>
  </si>
  <si>
    <t>9780448464602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</si>
  <si>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Amelia Earhart?</t>
    </r>
    <phoneticPr fontId="2" type="noConversion"/>
  </si>
  <si>
    <t>Jerome, Kate Boehm</t>
    <phoneticPr fontId="2" type="noConversion"/>
  </si>
  <si>
    <t>9780448428567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</si>
  <si>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Anne Frank?勇氣的女孩 安妮 法蘭克</t>
    </r>
    <phoneticPr fontId="2" type="noConversion"/>
  </si>
  <si>
    <t>Abramson, Ann</t>
    <phoneticPr fontId="2" type="noConversion"/>
  </si>
  <si>
    <t>Penguin USA</t>
    <phoneticPr fontId="2" type="noConversion"/>
  </si>
  <si>
    <t>0448444828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</si>
  <si>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Annie Oakley? 神槍手 安妮‧歐克麗</t>
    </r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</si>
  <si>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Babe Ruth?</t>
    </r>
    <phoneticPr fontId="2" type="noConversion"/>
  </si>
  <si>
    <t>Holub, Joan</t>
    <phoneticPr fontId="2" type="noConversion"/>
  </si>
  <si>
    <t>9780448455860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</si>
  <si>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Ben Franklin?</t>
    </r>
    <phoneticPr fontId="2" type="noConversion"/>
  </si>
  <si>
    <t>Fradin, Dennis Brind</t>
    <phoneticPr fontId="2" type="noConversion"/>
  </si>
  <si>
    <t>0448424959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</si>
  <si>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Bruce Lee?</t>
    </r>
    <phoneticPr fontId="2" type="noConversion"/>
  </si>
  <si>
    <t>Gigliotti, Jim</t>
    <phoneticPr fontId="2" type="noConversion"/>
  </si>
  <si>
    <t>9780448479491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</si>
  <si>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Charles Darwin?生物學家 達爾文</t>
    </r>
    <phoneticPr fontId="2" type="noConversion"/>
  </si>
  <si>
    <t>Hopkinson, Deborah</t>
    <phoneticPr fontId="2" type="noConversion"/>
  </si>
  <si>
    <t>0448437643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</si>
  <si>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Christopher Columbus? </t>
    </r>
    <phoneticPr fontId="2" type="noConversion"/>
  </si>
  <si>
    <t>9780448463339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</si>
  <si>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Claude Monet?印象派大師 莫內</t>
    </r>
    <phoneticPr fontId="2" type="noConversion"/>
  </si>
  <si>
    <t>Waldron, Ann</t>
    <phoneticPr fontId="2" type="noConversion"/>
  </si>
  <si>
    <t>9780448449852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</si>
  <si>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Daniel Boone? 拓荒者 尼爾‧布恩</t>
    </r>
    <phoneticPr fontId="2" type="noConversion"/>
  </si>
  <si>
    <t>Kramer, Sydelle</t>
    <phoneticPr fontId="2" type="noConversion"/>
  </si>
  <si>
    <t>9780448439020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</si>
  <si>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Davy Crockett? </t>
    </r>
    <phoneticPr fontId="2" type="noConversion"/>
  </si>
  <si>
    <t>Herman, Gail</t>
    <phoneticPr fontId="2" type="noConversion"/>
  </si>
  <si>
    <t>9780448467047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</si>
  <si>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Dr. Seuss?</t>
    </r>
    <phoneticPr fontId="2" type="noConversion"/>
  </si>
  <si>
    <t>9780448455853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</si>
  <si>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Eleanor Roosevelt? 第一夫人 愛倫諾‧羅斯褔</t>
    </r>
    <phoneticPr fontId="2" type="noConversion"/>
  </si>
  <si>
    <t>Thompson, Gare</t>
    <phoneticPr fontId="2" type="noConversion"/>
  </si>
  <si>
    <t>9780448435091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</si>
  <si>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Elvis Presley?搖滾貓王 艾維斯·普利斯萊</t>
    </r>
    <phoneticPr fontId="2" type="noConversion"/>
  </si>
  <si>
    <t>Edgers, Geoff</t>
    <phoneticPr fontId="2" type="noConversion"/>
  </si>
  <si>
    <t>9780448446424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</si>
  <si>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Ernest Shackleton?</t>
    </r>
    <phoneticPr fontId="2" type="noConversion"/>
  </si>
  <si>
    <t>9780448479316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</si>
  <si>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Ferdinand Magellan?</t>
    </r>
    <phoneticPr fontId="2" type="noConversion"/>
  </si>
  <si>
    <t>Kramer, S. A.</t>
    <phoneticPr fontId="2" type="noConversion"/>
  </si>
  <si>
    <t>9780448431055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</si>
  <si>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Franklin Roosevelt? 美國總統 富蘭克林‧羅斯福</t>
    </r>
    <phoneticPr fontId="2" type="noConversion"/>
  </si>
  <si>
    <t>Frith, Margaret</t>
    <phoneticPr fontId="2" type="noConversion"/>
  </si>
  <si>
    <t>9780448453460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</si>
  <si>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Frida Kahlo?</t>
    </r>
    <phoneticPr fontId="2" type="noConversion"/>
  </si>
  <si>
    <t>Fabiny, Sarah</t>
    <phoneticPr fontId="2" type="noConversion"/>
  </si>
  <si>
    <t>9780448479385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</si>
  <si>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George Washington? 美國國父 華盛頓</t>
    </r>
    <phoneticPr fontId="2" type="noConversion"/>
  </si>
  <si>
    <t>9780448448923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</si>
  <si>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Harriet Tubman?摩西祖母 塔布曼</t>
    </r>
    <phoneticPr fontId="2" type="noConversion"/>
  </si>
  <si>
    <t>McDonough, Yona Zeldis</t>
    <phoneticPr fontId="2" type="noConversion"/>
  </si>
  <si>
    <t>9780448428895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</si>
  <si>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Harry Houdini?魔術大師 胡迪尼</t>
    </r>
    <phoneticPr fontId="2" type="noConversion"/>
  </si>
  <si>
    <t>Sutherland, Tui</t>
    <phoneticPr fontId="2" type="noConversion"/>
  </si>
  <si>
    <t>9780448426860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</si>
  <si>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Helen Keller? 教育家 海倫凱勒 </t>
    </r>
    <phoneticPr fontId="2" type="noConversion"/>
  </si>
  <si>
    <t>N/A</t>
    <phoneticPr fontId="2" type="noConversion"/>
  </si>
  <si>
    <t>0448431440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</si>
  <si>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Isaac Newton? </t>
    </r>
    <phoneticPr fontId="2" type="noConversion"/>
  </si>
  <si>
    <t>9780448479132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</si>
  <si>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Jackie Robinson?</t>
    </r>
    <phoneticPr fontId="2" type="noConversion"/>
  </si>
  <si>
    <t>9780448455570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</si>
  <si>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Jim Henson?</t>
    </r>
    <phoneticPr fontId="2" type="noConversion"/>
  </si>
  <si>
    <t>9780448454061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</si>
  <si>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John F Kennedy? 美國最年輕的總統 甘迺迪</t>
    </r>
    <phoneticPr fontId="2" type="noConversion"/>
  </si>
  <si>
    <t>Yona Zeldis McDonough</t>
    <phoneticPr fontId="2" type="noConversion"/>
  </si>
  <si>
    <t>9780448437439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</si>
  <si>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Jonny Appleseed? 美國民間英雄 約翰‧蘋果子</t>
    </r>
    <phoneticPr fontId="2" type="noConversion"/>
  </si>
  <si>
    <t>9780448439686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</si>
  <si>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Julius Caesar? </t>
    </r>
    <phoneticPr fontId="2" type="noConversion"/>
  </si>
  <si>
    <t>Medina, Nico</t>
    <phoneticPr fontId="2" type="noConversion"/>
  </si>
  <si>
    <t>9780448480831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</si>
  <si>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King Tut?</t>
    </r>
    <phoneticPr fontId="2" type="noConversion"/>
  </si>
  <si>
    <t>0448443600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</si>
  <si>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Leonardo da Vinci?藝術家 達文西</t>
    </r>
    <phoneticPr fontId="2" type="noConversion"/>
  </si>
  <si>
    <t>Edwards, Roberts</t>
    <phoneticPr fontId="2" type="noConversion"/>
  </si>
  <si>
    <t>0448443015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</si>
  <si>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Louis Armstrong ?爵士樂者 路易斯·阿姆斯壯</t>
    </r>
    <phoneticPr fontId="2" type="noConversion"/>
  </si>
  <si>
    <t>9780448433684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</si>
  <si>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Louis Braille?</t>
    </r>
    <phoneticPr fontId="2" type="noConversion"/>
  </si>
  <si>
    <t>9780448479033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</si>
  <si>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Marco Polo?旅行商人 馬可波羅</t>
    </r>
    <phoneticPr fontId="2" type="noConversion"/>
  </si>
  <si>
    <t>9780448445403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</si>
  <si>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Marie Curie?</t>
    </r>
    <phoneticPr fontId="2" type="noConversion"/>
  </si>
  <si>
    <t>Stine, Megan</t>
    <phoneticPr fontId="2" type="noConversion"/>
  </si>
  <si>
    <t>9780448478968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</si>
  <si>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Mark Twain?幽默作家 馬克吐溫</t>
    </r>
    <phoneticPr fontId="2" type="noConversion"/>
  </si>
  <si>
    <t>Prince, April Jones</t>
    <phoneticPr fontId="2" type="noConversion"/>
  </si>
  <si>
    <t>0448433192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</si>
  <si>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Martin Luther King, Jr.? 民權運動領袖 馬丁·路德·金恩</t>
    </r>
    <phoneticPr fontId="2" type="noConversion"/>
  </si>
  <si>
    <t>9780448447230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</si>
  <si>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Maurice Sendak? </t>
    </r>
    <phoneticPr fontId="2" type="noConversion"/>
  </si>
  <si>
    <t>9780448465005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</si>
  <si>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Milton Hershey?</t>
    </r>
    <phoneticPr fontId="2" type="noConversion"/>
  </si>
  <si>
    <t>9780448479361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</si>
  <si>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Neil Armstrong?  首位登陸月球的美國太空人阿姆斯壯</t>
    </r>
    <phoneticPr fontId="2" type="noConversion"/>
  </si>
  <si>
    <t>9780448449074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</si>
  <si>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Nelson Mandela?</t>
    </r>
    <phoneticPr fontId="2" type="noConversion"/>
  </si>
  <si>
    <t>Belviso, Meg</t>
    <phoneticPr fontId="2" type="noConversion"/>
  </si>
  <si>
    <t>9780448479330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</si>
  <si>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Pablo Picasso?現代藝術大師 畢卡索</t>
    </r>
    <phoneticPr fontId="2" type="noConversion"/>
  </si>
  <si>
    <t>9780448449876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</si>
  <si>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Paul Revere? </t>
    </r>
    <phoneticPr fontId="2" type="noConversion"/>
  </si>
  <si>
    <t>9780448457154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</si>
  <si>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Queen Elizabeth? 英明女王 伊莉莎白一世</t>
    </r>
    <phoneticPr fontId="2" type="noConversion"/>
  </si>
  <si>
    <t>Eding, June</t>
    <phoneticPr fontId="2" type="noConversion"/>
  </si>
  <si>
    <t>9780448448398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</si>
  <si>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Queen Victoria?</t>
    </r>
    <phoneticPr fontId="2" type="noConversion"/>
  </si>
  <si>
    <t>9780448481821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</si>
  <si>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Roald Dahl?</t>
    </r>
    <phoneticPr fontId="2" type="noConversion"/>
  </si>
  <si>
    <t>9780448461465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</si>
  <si>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Robert E. Lee?</t>
    </r>
    <phoneticPr fontId="2" type="noConversion"/>
  </si>
  <si>
    <t>9780448479095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</si>
  <si>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Ronald Reagan ? 偉大的溝通者 隆納·雷根</t>
    </r>
    <phoneticPr fontId="2" type="noConversion"/>
  </si>
  <si>
    <t>Joyce Milton</t>
    <phoneticPr fontId="2" type="noConversion"/>
  </si>
  <si>
    <t>9780448433448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</si>
  <si>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Rosa Parks?</t>
    </r>
    <phoneticPr fontId="2" type="noConversion"/>
  </si>
  <si>
    <t>9780448454429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</si>
  <si>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Sacagawea? 探險家 莎卡嘉薇亞</t>
    </r>
    <phoneticPr fontId="2" type="noConversion"/>
  </si>
  <si>
    <t>Fradin, Judith Bloom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</si>
  <si>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Sally Ride? </t>
    </r>
    <phoneticPr fontId="2" type="noConversion"/>
  </si>
  <si>
    <t>9780448466873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</si>
  <si>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Steve Jobs?</t>
    </r>
    <phoneticPr fontId="2" type="noConversion"/>
  </si>
  <si>
    <t>9780448462110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</si>
  <si>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Theodore Roosevelt? </t>
    </r>
    <phoneticPr fontId="2" type="noConversion"/>
  </si>
  <si>
    <t>Burgan, Michael</t>
    <phoneticPr fontId="2" type="noConversion"/>
  </si>
  <si>
    <t>9780448479453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</si>
  <si>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Thomas Alva Edison?發明家 愛迪生</t>
    </r>
    <phoneticPr fontId="2" type="noConversion"/>
  </si>
  <si>
    <t>0448437651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</si>
  <si>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Thomas Jefferson？美國獨立宣言 傑佛遜</t>
    </r>
    <phoneticPr fontId="2" type="noConversion"/>
  </si>
  <si>
    <t>Dennis Brindell Fradin</t>
    <phoneticPr fontId="2" type="noConversion"/>
  </si>
  <si>
    <t>0448431459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</si>
  <si>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Was Ulysses S. Grant? </t>
    </r>
    <phoneticPr fontId="2" type="noConversion"/>
  </si>
  <si>
    <t>9780448478944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</si>
  <si>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Walt Disney? 夢想的創意家 華特‧迪士尼</t>
    </r>
    <phoneticPr fontId="2" type="noConversion"/>
  </si>
  <si>
    <t>Stewart, Whitney</t>
    <phoneticPr fontId="2" type="noConversion"/>
  </si>
  <si>
    <t>9780448450520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</si>
  <si>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William Shakespeare?劇作家 莎士比亞</t>
    </r>
    <phoneticPr fontId="2" type="noConversion"/>
  </si>
  <si>
    <t>Mannis, Celeste</t>
    <phoneticPr fontId="2" type="noConversion"/>
  </si>
  <si>
    <t>9780448439044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</si>
  <si>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Was Wolfgang Amadeus Mozart? 音樂神童 莫札特</t>
    </r>
    <phoneticPr fontId="2" type="noConversion"/>
  </si>
  <si>
    <t>0448431041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</si>
  <si>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>系列 : Who Were The Beatles? 搖滾樂團 披頭四</t>
    </r>
    <phoneticPr fontId="2" type="noConversion"/>
  </si>
  <si>
    <t>Geoff Edgers</t>
    <phoneticPr fontId="2" type="noConversion"/>
  </si>
  <si>
    <t>9780448439068</t>
    <phoneticPr fontId="2" type="noConversion"/>
  </si>
  <si>
    <r>
      <t xml:space="preserve">Who Is / Was </t>
    </r>
    <r>
      <rPr>
        <sz val="11"/>
        <color indexed="8"/>
        <rFont val="標楷體"/>
        <family val="4"/>
        <charset val="136"/>
      </rPr>
      <t xml:space="preserve">系列 : Who Were the Wright Brothers? </t>
    </r>
    <phoneticPr fontId="2" type="noConversion"/>
  </si>
  <si>
    <t>9780448479514</t>
    <phoneticPr fontId="2" type="noConversion"/>
  </si>
  <si>
    <t>Will Win, CHEN（旅美投手陳偉殷首本棒球生涯記事）</t>
    <phoneticPr fontId="2" type="noConversion"/>
  </si>
  <si>
    <t>陳偉殷, 鄭又嘉/文字</t>
    <phoneticPr fontId="2" type="noConversion"/>
  </si>
  <si>
    <t xml:space="preserve">凱特文化 </t>
    <phoneticPr fontId="2" type="noConversion"/>
  </si>
  <si>
    <t>9789865882471</t>
    <phoneticPr fontId="2" type="noConversion"/>
  </si>
  <si>
    <r>
      <rPr>
        <sz val="11"/>
        <color indexed="8"/>
        <rFont val="標楷體"/>
        <family val="4"/>
        <charset val="136"/>
      </rPr>
      <t>五南</t>
    </r>
    <phoneticPr fontId="2" type="noConversion"/>
  </si>
  <si>
    <t>X恐龍探險隊1：勇闖五億年前</t>
    <phoneticPr fontId="2" type="noConversion"/>
  </si>
  <si>
    <t>李國靖‧阿比</t>
    <phoneticPr fontId="2" type="noConversion"/>
  </si>
  <si>
    <t>大眾國際書局股份有限公司 大邑文化</t>
    <phoneticPr fontId="2" type="noConversion"/>
  </si>
  <si>
    <t>9789863014355</t>
    <phoneticPr fontId="2" type="noConversion"/>
  </si>
  <si>
    <t>You Do!</t>
    <phoneticPr fontId="2" type="noConversion"/>
  </si>
  <si>
    <t>Kes Gray</t>
    <phoneticPr fontId="2" type="noConversion"/>
  </si>
  <si>
    <t>RED FOX</t>
    <phoneticPr fontId="2" type="noConversion"/>
  </si>
  <si>
    <t>9780099438731</t>
    <phoneticPr fontId="2" type="noConversion"/>
  </si>
  <si>
    <t>You’re All My Favourites Book + DVD</t>
    <phoneticPr fontId="2" type="noConversion"/>
  </si>
  <si>
    <t>Z Is for Moose</t>
    <phoneticPr fontId="2" type="noConversion"/>
  </si>
  <si>
    <t xml:space="preserve"> Bingham, Kelly/ Zelinsky, Paul O. (ILT)</t>
    <phoneticPr fontId="2" type="noConversion"/>
  </si>
  <si>
    <t>USA</t>
    <phoneticPr fontId="2" type="noConversion"/>
  </si>
  <si>
    <t>Z is for moose</t>
    <phoneticPr fontId="2" type="noConversion"/>
  </si>
  <si>
    <t>Kelly Bingham</t>
    <phoneticPr fontId="2" type="noConversion"/>
  </si>
  <si>
    <t>ANDERSEN PRESS LTD.</t>
    <phoneticPr fontId="2" type="noConversion"/>
  </si>
  <si>
    <t>9781849397810</t>
    <phoneticPr fontId="2" type="noConversion"/>
  </si>
  <si>
    <t>Za-za’s Baby Brother（Book + DVD）</t>
    <phoneticPr fontId="2" type="noConversion"/>
  </si>
  <si>
    <t>Zootopia</t>
    <phoneticPr fontId="2" type="noConversion"/>
  </si>
  <si>
    <t>Knowles, Heather (ADP)/ Wu, Vivien (ILT)</t>
    <phoneticPr fontId="2" type="noConversion"/>
  </si>
  <si>
    <t xml:space="preserve"> Knowles, Heather (ADP)/ Wu, Vivien (ILT)</t>
    <phoneticPr fontId="2" type="noConversion"/>
  </si>
  <si>
    <t>9780736433891</t>
    <phoneticPr fontId="2" type="noConversion"/>
  </si>
  <si>
    <t>Zootopia Read-Along</t>
    <phoneticPr fontId="2" type="noConversion"/>
  </si>
  <si>
    <t>Saxon, Vickie (ADP)/ Disney Storybook Art Team</t>
    <phoneticPr fontId="2" type="noConversion"/>
  </si>
  <si>
    <t>Disney Pr</t>
    <phoneticPr fontId="2" type="noConversion"/>
  </si>
  <si>
    <t>9781484721049</t>
    <phoneticPr fontId="2" type="noConversion"/>
  </si>
  <si>
    <t>Zootopia: The Junior Novelization</t>
    <phoneticPr fontId="2" type="noConversion"/>
  </si>
  <si>
    <t>Francis, Suzanne (ADP)</t>
    <phoneticPr fontId="2" type="noConversion"/>
  </si>
  <si>
    <t>Disney Books for Young Readers</t>
    <phoneticPr fontId="2" type="noConversion"/>
  </si>
  <si>
    <t>9780736433945</t>
    <phoneticPr fontId="2" type="noConversion"/>
  </si>
  <si>
    <t>一口吃甜點：卡爾西一個人的廚藝訓練班，60道療癒小點心一學就會！</t>
    <phoneticPr fontId="2" type="noConversion"/>
  </si>
  <si>
    <t>卡爾西</t>
    <phoneticPr fontId="2" type="noConversion"/>
  </si>
  <si>
    <t>　野人</t>
    <phoneticPr fontId="2" type="noConversion"/>
  </si>
  <si>
    <t>　台灣</t>
    <phoneticPr fontId="6" type="noConversion"/>
  </si>
  <si>
    <t>一公升的眼淚：亞也的日記</t>
    <phoneticPr fontId="2" type="noConversion"/>
  </si>
  <si>
    <t>木藤亞也</t>
    <phoneticPr fontId="2" type="noConversion"/>
  </si>
  <si>
    <t>高寶國際</t>
    <phoneticPr fontId="2" type="noConversion"/>
  </si>
  <si>
    <t>9789867088291</t>
    <phoneticPr fontId="2" type="noConversion"/>
  </si>
  <si>
    <r>
      <rPr>
        <sz val="11"/>
        <color indexed="8"/>
        <rFont val="標楷體"/>
        <family val="4"/>
        <charset val="136"/>
      </rPr>
      <t>一句話專賣店</t>
    </r>
    <phoneticPr fontId="2" type="noConversion"/>
  </si>
  <si>
    <t>一本大書: 91則啟動孩子創意基因的童話百科</t>
    <phoneticPr fontId="2" type="noConversion"/>
  </si>
  <si>
    <t>飛寶國際</t>
    <phoneticPr fontId="2" type="noConversion"/>
  </si>
  <si>
    <t>9789866701498</t>
    <phoneticPr fontId="2" type="noConversion"/>
  </si>
  <si>
    <t>一本就懂台灣史</t>
    <phoneticPr fontId="2" type="noConversion"/>
  </si>
  <si>
    <t>王御風</t>
    <phoneticPr fontId="2" type="noConversion"/>
  </si>
  <si>
    <t>好讀出版有限公司</t>
    <phoneticPr fontId="2" type="noConversion"/>
  </si>
  <si>
    <t>一生必去的世界都市：EZ TALK 總編嚴選特刊</t>
    <phoneticPr fontId="2" type="noConversion"/>
  </si>
  <si>
    <t>EZ TALK編輯部</t>
    <phoneticPr fontId="2" type="noConversion"/>
  </si>
  <si>
    <t>EZ叢書館</t>
    <phoneticPr fontId="2" type="noConversion"/>
  </si>
  <si>
    <t>9789862484036</t>
    <phoneticPr fontId="2" type="noConversion"/>
  </si>
  <si>
    <t>一生必去的美東都市：EZ TALK總編嚴選特刊</t>
    <phoneticPr fontId="2" type="noConversion"/>
  </si>
  <si>
    <t>9789862485514</t>
    <phoneticPr fontId="2" type="noConversion"/>
  </si>
  <si>
    <t>瑪格麗特.斯爾夫</t>
    <phoneticPr fontId="2" type="noConversion"/>
  </si>
  <si>
    <t xml:space="preserve">晨星 </t>
    <phoneticPr fontId="2" type="noConversion"/>
  </si>
  <si>
    <t>一生罕見的幸福Ⅱ：走下去，才有驚喜！</t>
    <phoneticPr fontId="2" type="noConversion"/>
  </si>
  <si>
    <t>巫錦輝</t>
    <phoneticPr fontId="2" type="noConversion"/>
  </si>
  <si>
    <t>張老師文化事業股份有限公司</t>
    <phoneticPr fontId="2" type="noConversion"/>
  </si>
  <si>
    <t>9789576938467</t>
    <phoneticPr fontId="2" type="noConversion"/>
  </si>
  <si>
    <t>一生都享瘦: 健康又不復胖的科學實證減肥法</t>
    <phoneticPr fontId="2" type="noConversion"/>
  </si>
  <si>
    <t>新自然主義</t>
    <phoneticPr fontId="2" type="noConversion"/>
  </si>
  <si>
    <t>9789576966798</t>
    <phoneticPr fontId="2" type="noConversion"/>
  </si>
  <si>
    <t>一件T恤的全球經濟之旅</t>
    <phoneticPr fontId="2" type="noConversion"/>
  </si>
  <si>
    <t>皮翠拉．瑞沃莉</t>
    <phoneticPr fontId="2" type="noConversion"/>
  </si>
  <si>
    <t>寶鼎</t>
    <phoneticPr fontId="2" type="noConversion"/>
  </si>
  <si>
    <t>9867057414</t>
    <phoneticPr fontId="2" type="noConversion"/>
  </si>
  <si>
    <t>一次看懂英文新聞 News Words！：EZ TALK 總編嚴選特刊</t>
    <phoneticPr fontId="2" type="noConversion"/>
  </si>
  <si>
    <t>9789862483541</t>
    <phoneticPr fontId="2" type="noConversion"/>
  </si>
  <si>
    <r>
      <rPr>
        <sz val="11"/>
        <color indexed="8"/>
        <rFont val="標楷體"/>
        <family val="4"/>
        <charset val="136"/>
      </rPr>
      <t>一百件洋裝(中英對照)</t>
    </r>
    <phoneticPr fontId="2" type="noConversion"/>
  </si>
  <si>
    <t>一百個櫥櫃</t>
    <phoneticPr fontId="2" type="noConversion"/>
  </si>
  <si>
    <t>核心文化</t>
    <phoneticPr fontId="2" type="noConversion"/>
  </si>
  <si>
    <t>9789867191915</t>
    <phoneticPr fontId="2" type="noConversion"/>
  </si>
  <si>
    <t>一位陌生女子的來信：茨威格中篇小說選（新譯本）</t>
    <phoneticPr fontId="2" type="noConversion"/>
  </si>
  <si>
    <t>Stefan Zweig</t>
    <phoneticPr fontId="2" type="noConversion"/>
  </si>
  <si>
    <t>商周出版</t>
    <phoneticPr fontId="2" type="noConversion"/>
  </si>
  <si>
    <t>9789862726365</t>
    <phoneticPr fontId="2" type="noConversion"/>
  </si>
  <si>
    <r>
      <rPr>
        <sz val="11"/>
        <color indexed="8"/>
        <rFont val="標楷體"/>
        <family val="4"/>
        <charset val="136"/>
      </rPr>
      <t>是</t>
    </r>
    <phoneticPr fontId="2" type="noConversion"/>
  </si>
  <si>
    <t>一刻風景：15分鐘創意小盆栽、50道手作風景練習</t>
    <phoneticPr fontId="2" type="noConversion"/>
  </si>
  <si>
    <t>雷弘瑞 , 王之義</t>
    <phoneticPr fontId="2" type="noConversion"/>
  </si>
  <si>
    <t>四塊玉文創</t>
    <phoneticPr fontId="2" type="noConversion"/>
  </si>
  <si>
    <t>9789869008211</t>
    <phoneticPr fontId="2" type="noConversion"/>
  </si>
  <si>
    <t>一夜新娘——望風亭傳奇</t>
    <phoneticPr fontId="2" type="noConversion"/>
  </si>
  <si>
    <t>王瓊玲</t>
    <phoneticPr fontId="2" type="noConversion"/>
  </si>
  <si>
    <t>三民書局</t>
    <phoneticPr fontId="2" type="noConversion"/>
  </si>
  <si>
    <t>9789571458779</t>
    <phoneticPr fontId="2" type="noConversion"/>
  </si>
  <si>
    <t>一定會幸福2：愛的圓舞曲</t>
    <phoneticPr fontId="2" type="noConversion"/>
  </si>
  <si>
    <t>宇文正等</t>
    <phoneticPr fontId="2" type="noConversion"/>
  </si>
  <si>
    <t>聯合報</t>
    <phoneticPr fontId="2" type="noConversion"/>
  </si>
  <si>
    <t>9789869087001</t>
    <phoneticPr fontId="2" type="noConversion"/>
  </si>
  <si>
    <t>一定會很開心</t>
    <phoneticPr fontId="2" type="noConversion"/>
  </si>
  <si>
    <t>中島京子著</t>
    <phoneticPr fontId="2" type="noConversion"/>
  </si>
  <si>
    <t>讀癮出版社</t>
    <phoneticPr fontId="2" type="noConversion"/>
  </si>
  <si>
    <t>9789869031769</t>
    <phoneticPr fontId="2" type="noConversion"/>
  </si>
  <si>
    <t>一看就懂!宇宙的奧祕</t>
    <phoneticPr fontId="2" type="noConversion"/>
  </si>
  <si>
    <t>台灣東販</t>
    <phoneticPr fontId="2" type="noConversion"/>
  </si>
  <si>
    <t>9789862513415</t>
    <phoneticPr fontId="2" type="noConversion"/>
  </si>
  <si>
    <t>一看就懂臺灣地理</t>
    <phoneticPr fontId="2" type="noConversion"/>
  </si>
  <si>
    <t>黃美傳著</t>
    <phoneticPr fontId="2" type="noConversion"/>
  </si>
  <si>
    <t>遠足文化</t>
    <phoneticPr fontId="2" type="noConversion"/>
  </si>
  <si>
    <t>9789866731693</t>
    <phoneticPr fontId="2" type="noConversion"/>
  </si>
  <si>
    <t>一個人上東京</t>
    <phoneticPr fontId="2" type="noConversion"/>
  </si>
  <si>
    <t>高木直子</t>
    <phoneticPr fontId="2" type="noConversion"/>
  </si>
  <si>
    <t>大田</t>
    <phoneticPr fontId="2" type="noConversion"/>
  </si>
  <si>
    <t>9574558444</t>
    <phoneticPr fontId="2" type="noConversion"/>
  </si>
  <si>
    <t>一個人出國到處跑：高木直子的海外歡樂馬拉松</t>
    <phoneticPr fontId="2" type="noConversion"/>
  </si>
  <si>
    <t>9789861793689</t>
    <phoneticPr fontId="2" type="noConversion"/>
  </si>
  <si>
    <t>一個人去跑步：馬拉松1年級生</t>
    <phoneticPr fontId="2" type="noConversion"/>
  </si>
  <si>
    <t>9789861792088</t>
    <phoneticPr fontId="2" type="noConversion"/>
  </si>
  <si>
    <t>一個人去跑步：馬拉松2年級生</t>
    <phoneticPr fontId="2" type="noConversion"/>
  </si>
  <si>
    <t>9789861792477</t>
    <phoneticPr fontId="2" type="noConversion"/>
  </si>
  <si>
    <t>一個人吃太飽：高木直子的美味地圖</t>
    <phoneticPr fontId="2" type="noConversion"/>
  </si>
  <si>
    <t>9789861791982</t>
    <phoneticPr fontId="2" type="noConversion"/>
  </si>
  <si>
    <t>一個人好孝順：高木直子帶著爸媽去旅行</t>
    <phoneticPr fontId="2" type="noConversion"/>
  </si>
  <si>
    <t>9789861794228</t>
    <phoneticPr fontId="2" type="noConversion"/>
  </si>
  <si>
    <t>一個人好想吃：高木直子念念不忘，吃飽萬歲！</t>
    <phoneticPr fontId="2" type="noConversion"/>
  </si>
  <si>
    <t>9789861793955</t>
    <phoneticPr fontId="2" type="noConversion"/>
  </si>
  <si>
    <t>一個人住第5年</t>
    <phoneticPr fontId="2" type="noConversion"/>
  </si>
  <si>
    <t>9574557804</t>
    <phoneticPr fontId="2" type="noConversion"/>
  </si>
  <si>
    <t>一個人住第9年</t>
    <phoneticPr fontId="2" type="noConversion"/>
  </si>
  <si>
    <t>9789861791555</t>
    <phoneticPr fontId="2" type="noConversion"/>
  </si>
  <si>
    <t>一個人和麻吉吃到飽：高木直子的美味關係</t>
    <phoneticPr fontId="2" type="noConversion"/>
  </si>
  <si>
    <t>9789861792712</t>
    <phoneticPr fontId="2" type="noConversion"/>
  </si>
  <si>
    <t>一個人的早午餐</t>
    <phoneticPr fontId="2" type="noConversion"/>
  </si>
  <si>
    <t>香川芳子, 豐滿美峰子</t>
    <phoneticPr fontId="2" type="noConversion"/>
  </si>
  <si>
    <t>大是文化</t>
    <phoneticPr fontId="2" type="noConversion"/>
  </si>
  <si>
    <t>9789865770457</t>
    <phoneticPr fontId="2" type="noConversion"/>
  </si>
  <si>
    <t>一個人的每一天</t>
    <phoneticPr fontId="2" type="noConversion"/>
  </si>
  <si>
    <t>9789861792361</t>
    <phoneticPr fontId="2" type="noConversion"/>
  </si>
  <si>
    <t>一個人的狗回憶：高木直子到處尋犬記</t>
    <phoneticPr fontId="2" type="noConversion"/>
  </si>
  <si>
    <t>9789861792910</t>
    <phoneticPr fontId="2" type="noConversion"/>
  </si>
  <si>
    <t>一個人的夏天</t>
    <phoneticPr fontId="2" type="noConversion"/>
  </si>
  <si>
    <t>志津谷元子</t>
    <phoneticPr fontId="2" type="noConversion"/>
  </si>
  <si>
    <t>新苗</t>
    <phoneticPr fontId="2" type="noConversion"/>
  </si>
  <si>
    <t>9789574514694</t>
    <phoneticPr fontId="2" type="noConversion"/>
  </si>
  <si>
    <t>一個人的第一次</t>
    <phoneticPr fontId="2" type="noConversion"/>
  </si>
  <si>
    <t>9861790047</t>
    <phoneticPr fontId="2" type="noConversion"/>
  </si>
  <si>
    <t>一個人暖呼呼：高木直子的鐵道溫泉秘境</t>
    <phoneticPr fontId="2" type="noConversion"/>
  </si>
  <si>
    <t>9789861792231</t>
    <phoneticPr fontId="2" type="noConversion"/>
  </si>
  <si>
    <t>一個人漂泊的日子 1</t>
    <phoneticPr fontId="2" type="noConversion"/>
  </si>
  <si>
    <t>9789861791067</t>
    <phoneticPr fontId="2" type="noConversion"/>
  </si>
  <si>
    <t>一個人漂泊的日子 2</t>
    <phoneticPr fontId="2" type="noConversion"/>
  </si>
  <si>
    <t>9789861791845</t>
    <phoneticPr fontId="2" type="noConversion"/>
  </si>
  <si>
    <t>一個女孩</t>
    <phoneticPr fontId="2" type="noConversion"/>
  </si>
  <si>
    <t>陳丹燕著</t>
    <phoneticPr fontId="2" type="noConversion"/>
  </si>
  <si>
    <t>國語日報</t>
    <phoneticPr fontId="2" type="noConversion"/>
  </si>
  <si>
    <t>9789577516879</t>
    <phoneticPr fontId="2" type="noConversion"/>
  </si>
  <si>
    <t>一個小雞去天國</t>
    <phoneticPr fontId="2" type="noConversion"/>
  </si>
  <si>
    <t>湯湯作</t>
    <phoneticPr fontId="2" type="noConversion"/>
  </si>
  <si>
    <t>信誼基金</t>
    <phoneticPr fontId="2" type="noConversion"/>
  </si>
  <si>
    <t>9789861614724</t>
    <phoneticPr fontId="2" type="noConversion"/>
  </si>
  <si>
    <t>一個阿富汗女孩的故事之戰火下的小花</t>
    <phoneticPr fontId="2" type="noConversion"/>
  </si>
  <si>
    <t>黛伯拉．艾里斯</t>
    <phoneticPr fontId="2" type="noConversion"/>
  </si>
  <si>
    <t>台灣東方</t>
    <phoneticPr fontId="2" type="noConversion"/>
  </si>
  <si>
    <t>9789863380658</t>
    <phoneticPr fontId="2" type="noConversion"/>
  </si>
  <si>
    <t>一個數學家的嘆息:如何讓孩子好奇學習.走進數學的美麗世界</t>
    <phoneticPr fontId="2" type="noConversion"/>
  </si>
  <si>
    <t>保囉.拉克哈特</t>
    <phoneticPr fontId="2" type="noConversion"/>
  </si>
  <si>
    <t>經濟新潮</t>
    <phoneticPr fontId="2" type="noConversion"/>
  </si>
  <si>
    <t>9789866031359</t>
    <phoneticPr fontId="2" type="noConversion"/>
  </si>
  <si>
    <t>一噸垃圾值多少錢</t>
    <phoneticPr fontId="2" type="noConversion"/>
  </si>
  <si>
    <t>亞當‧明特 (Adam Minter)</t>
    <phoneticPr fontId="2" type="noConversion"/>
  </si>
  <si>
    <t>時報文化出版企業股份有限公司</t>
    <phoneticPr fontId="2" type="noConversion"/>
  </si>
  <si>
    <t>9789571358888</t>
    <phoneticPr fontId="2" type="noConversion"/>
  </si>
  <si>
    <t>一顆原子的時空之旅︰從大爆炸到生命誕生的故事</t>
    <phoneticPr fontId="2" type="noConversion"/>
  </si>
  <si>
    <t>勞倫斯．克勞斯</t>
    <phoneticPr fontId="2" type="noConversion"/>
  </si>
  <si>
    <t>究竟</t>
    <phoneticPr fontId="2" type="noConversion"/>
  </si>
  <si>
    <t>9789576077791 (平裝)</t>
    <phoneticPr fontId="2" type="noConversion"/>
  </si>
  <si>
    <t>一顆種子的旅行</t>
    <phoneticPr fontId="2" type="noConversion"/>
  </si>
  <si>
    <t>Anne Moller</t>
    <phoneticPr fontId="2" type="noConversion"/>
  </si>
  <si>
    <t>青林國際出版股份有限公司</t>
    <phoneticPr fontId="2" type="noConversion"/>
  </si>
  <si>
    <t>9789862741498</t>
    <phoneticPr fontId="2" type="noConversion"/>
  </si>
  <si>
    <t>丁丁歷險記系列套書(全套22冊)</t>
    <phoneticPr fontId="2" type="noConversion"/>
  </si>
  <si>
    <t>4717211010198</t>
    <phoneticPr fontId="2" type="noConversion"/>
  </si>
  <si>
    <t>丁小飛偉人日記1：超級偉人大變身！</t>
    <phoneticPr fontId="2" type="noConversion"/>
  </si>
  <si>
    <t> 郭瀞婷</t>
    <phoneticPr fontId="2" type="noConversion"/>
  </si>
  <si>
    <t>親子天下 </t>
    <phoneticPr fontId="2" type="noConversion"/>
  </si>
  <si>
    <t>9789862417386平</t>
    <phoneticPr fontId="2" type="noConversion"/>
  </si>
  <si>
    <t>丁小飛偉人日記2：誰是最佳小隊長?</t>
    <phoneticPr fontId="2" type="noConversion"/>
  </si>
  <si>
    <t>9789862417393平</t>
    <phoneticPr fontId="2" type="noConversion"/>
  </si>
  <si>
    <t>丁小飛偉人日記3：副班長爭奪戰！</t>
    <phoneticPr fontId="2" type="noConversion"/>
  </si>
  <si>
    <t>9789862418307平</t>
    <phoneticPr fontId="2" type="noConversion"/>
  </si>
  <si>
    <t>七天學會用哲學思考</t>
    <phoneticPr fontId="2" type="noConversion"/>
  </si>
  <si>
    <t>蓋爾哈特．央斯特Gerhard Ernst</t>
    <phoneticPr fontId="2" type="noConversion"/>
  </si>
  <si>
    <t>9789571351841</t>
    <phoneticPr fontId="2" type="noConversion"/>
  </si>
  <si>
    <t>七色之心</t>
    <phoneticPr fontId="2" type="noConversion"/>
  </si>
  <si>
    <t>葉步月</t>
    <phoneticPr fontId="2" type="noConversion"/>
  </si>
  <si>
    <t>春暉</t>
    <phoneticPr fontId="2" type="noConversion"/>
  </si>
  <si>
    <t>9789866950469</t>
    <phoneticPr fontId="2" type="noConversion"/>
  </si>
  <si>
    <t>七種武器 1</t>
    <phoneticPr fontId="2" type="noConversion"/>
  </si>
  <si>
    <t>古龍</t>
    <phoneticPr fontId="2" type="noConversion"/>
  </si>
  <si>
    <r>
      <t>七種武器 2</t>
    </r>
    <r>
      <rPr>
        <sz val="12"/>
        <color theme="1"/>
        <rFont val="新細明體"/>
        <family val="2"/>
        <charset val="136"/>
        <scheme val="minor"/>
      </rPr>
      <t/>
    </r>
  </si>
  <si>
    <r>
      <t>七種武器 3</t>
    </r>
    <r>
      <rPr>
        <sz val="12"/>
        <color theme="1"/>
        <rFont val="新細明體"/>
        <family val="2"/>
        <charset val="136"/>
        <scheme val="minor"/>
      </rPr>
      <t/>
    </r>
  </si>
  <si>
    <r>
      <t>七種武器 4</t>
    </r>
    <r>
      <rPr>
        <sz val="12"/>
        <color theme="1"/>
        <rFont val="新細明體"/>
        <family val="2"/>
        <charset val="136"/>
        <scheme val="minor"/>
      </rPr>
      <t/>
    </r>
  </si>
  <si>
    <t>七賢風度《世說新語》</t>
    <phoneticPr fontId="2" type="noConversion"/>
  </si>
  <si>
    <t>劉義慶  原著，湯一介  導讀</t>
    <phoneticPr fontId="2" type="noConversion"/>
  </si>
  <si>
    <t>網路與書</t>
    <phoneticPr fontId="2" type="noConversion"/>
  </si>
  <si>
    <t>九份地底有條龍</t>
    <phoneticPr fontId="2" type="noConversion"/>
  </si>
  <si>
    <t>李儀婷</t>
    <phoneticPr fontId="2" type="noConversion"/>
  </si>
  <si>
    <t>四也出版公司</t>
    <phoneticPr fontId="2" type="noConversion"/>
  </si>
  <si>
    <t>九歌102年童話選</t>
    <phoneticPr fontId="2" type="noConversion"/>
  </si>
  <si>
    <t>王文華</t>
    <phoneticPr fontId="2" type="noConversion"/>
  </si>
  <si>
    <t>九歌出版社</t>
    <phoneticPr fontId="2" type="noConversion"/>
  </si>
  <si>
    <t>9789574449323</t>
    <phoneticPr fontId="2" type="noConversion"/>
  </si>
  <si>
    <t>否</t>
    <phoneticPr fontId="2" type="noConversion"/>
  </si>
  <si>
    <t>人,為什麼會自我感覺良好</t>
    <phoneticPr fontId="2" type="noConversion"/>
  </si>
  <si>
    <t>智富</t>
    <phoneticPr fontId="2" type="noConversion"/>
  </si>
  <si>
    <t>9789866151293</t>
    <phoneticPr fontId="2" type="noConversion"/>
  </si>
  <si>
    <t>人生，不求速度，只求方向</t>
    <phoneticPr fontId="2" type="noConversion"/>
  </si>
  <si>
    <t>秀瑛, 全成敏</t>
    <phoneticPr fontId="2" type="noConversion"/>
  </si>
  <si>
    <t>方智</t>
    <phoneticPr fontId="2" type="noConversion"/>
  </si>
  <si>
    <t>人生如果是一個（ ），你想填入什麼？</t>
    <phoneticPr fontId="2" type="noConversion"/>
  </si>
  <si>
    <t>彭明輝</t>
    <phoneticPr fontId="2" type="noConversion"/>
  </si>
  <si>
    <t>聯經</t>
    <phoneticPr fontId="2" type="noConversion"/>
  </si>
  <si>
    <t>9789570845037</t>
    <phoneticPr fontId="2" type="noConversion"/>
  </si>
  <si>
    <r>
      <t>人生的十堂英雄課：王浩一的歷史筆記</t>
    </r>
    <r>
      <rPr>
        <sz val="12"/>
        <rFont val="標楷體"/>
        <family val="4"/>
        <charset val="136"/>
      </rPr>
      <t xml:space="preserve">                               </t>
    </r>
    <phoneticPr fontId="2" type="noConversion"/>
  </si>
  <si>
    <t xml:space="preserve">
王浩一著</t>
    <phoneticPr fontId="2" type="noConversion"/>
  </si>
  <si>
    <r>
      <t>漫遊者文化</t>
    </r>
    <r>
      <rPr>
        <sz val="12"/>
        <rFont val="標楷體"/>
        <family val="4"/>
        <charset val="136"/>
      </rPr>
      <t xml:space="preserve">   </t>
    </r>
    <phoneticPr fontId="2" type="noConversion"/>
  </si>
  <si>
    <t>人生的行銷企劃書</t>
    <phoneticPr fontId="2" type="noConversion"/>
  </si>
  <si>
    <t>Robert Michael Fried</t>
    <phoneticPr fontId="2" type="noConversion"/>
  </si>
  <si>
    <t>英屬蓋曼群島商網路與書股份有限公司台灣分公司</t>
    <phoneticPr fontId="2" type="noConversion"/>
  </si>
  <si>
    <t>9789866841521</t>
    <phoneticPr fontId="2" type="noConversion"/>
  </si>
  <si>
    <t>人生啊，歡迎迷路</t>
    <phoneticPr fontId="2" type="noConversion"/>
  </si>
  <si>
    <t> 迷路/繪圖, 米米/文字</t>
    <phoneticPr fontId="2" type="noConversion"/>
  </si>
  <si>
    <t>圓神</t>
    <phoneticPr fontId="2" type="noConversion"/>
  </si>
  <si>
    <t>9789861335223</t>
    <phoneticPr fontId="2" type="noConversion"/>
  </si>
  <si>
    <t>人生最後一場拍賣會</t>
    <phoneticPr fontId="2" type="noConversion"/>
  </si>
  <si>
    <t>琳達‧洛麗奇Lynda Rutledge</t>
    <phoneticPr fontId="2" type="noConversion"/>
  </si>
  <si>
    <t>春光出版</t>
    <phoneticPr fontId="2" type="noConversion"/>
  </si>
  <si>
    <t>9789865922443</t>
    <phoneticPr fontId="2" type="noConversion"/>
  </si>
  <si>
    <t>人盯人防守</t>
    <phoneticPr fontId="2" type="noConversion"/>
  </si>
  <si>
    <t>周殿學</t>
    <phoneticPr fontId="2" type="noConversion"/>
  </si>
  <si>
    <t>國家</t>
    <phoneticPr fontId="2" type="noConversion"/>
  </si>
  <si>
    <t>人見人愛的方法</t>
    <phoneticPr fontId="2" type="noConversion"/>
  </si>
  <si>
    <t>小知堂</t>
    <phoneticPr fontId="2" type="noConversion"/>
  </si>
  <si>
    <t>立村文化</t>
    <phoneticPr fontId="2" type="noConversion"/>
  </si>
  <si>
    <t>9789866283055</t>
    <phoneticPr fontId="2" type="noConversion"/>
  </si>
  <si>
    <t>人依靠什麼而活：托爾斯泰短篇哲理故事</t>
    <phoneticPr fontId="2" type="noConversion"/>
  </si>
  <si>
    <t>托爾斯泰</t>
    <phoneticPr fontId="2" type="noConversion"/>
  </si>
  <si>
    <t>9789863591634</t>
    <phoneticPr fontId="2" type="noConversion"/>
  </si>
  <si>
    <t>人物小學堂: 你一定要具備的213個人物知識</t>
    <phoneticPr fontId="2" type="noConversion"/>
  </si>
  <si>
    <t>台灣麥克</t>
    <phoneticPr fontId="2" type="noConversion"/>
  </si>
  <si>
    <t>9789862032824</t>
    <phoneticPr fontId="2" type="noConversion"/>
  </si>
  <si>
    <t>人魚不哭</t>
    <phoneticPr fontId="2" type="noConversion"/>
  </si>
  <si>
    <t>Misa</t>
    <phoneticPr fontId="2" type="noConversion"/>
  </si>
  <si>
    <t>城邦原創</t>
    <phoneticPr fontId="2" type="noConversion"/>
  </si>
  <si>
    <t>9789869293709</t>
    <phoneticPr fontId="2" type="noConversion"/>
  </si>
  <si>
    <t>人魚王子</t>
    <phoneticPr fontId="2" type="noConversion"/>
  </si>
  <si>
    <t>天衛文化</t>
    <phoneticPr fontId="2" type="noConversion"/>
  </si>
  <si>
    <t>小魯文化</t>
    <phoneticPr fontId="2" type="noConversion"/>
  </si>
  <si>
    <t>9789867188724</t>
    <phoneticPr fontId="2" type="noConversion"/>
  </si>
  <si>
    <t>人間小小說</t>
    <phoneticPr fontId="2" type="noConversion"/>
  </si>
  <si>
    <t>9789571458762</t>
    <phoneticPr fontId="2" type="noConversion"/>
  </si>
  <si>
    <t>人體大遊歷──消化道之旅</t>
    <phoneticPr fontId="2" type="noConversion"/>
  </si>
  <si>
    <t>作者：陳月文、方恩真　　　　
繪者：奚佩璐</t>
    <phoneticPr fontId="2" type="noConversion"/>
  </si>
  <si>
    <t>小魯文化事業股份有限公司</t>
    <phoneticPr fontId="2" type="noConversion"/>
  </si>
  <si>
    <t>9789862114421</t>
    <phoneticPr fontId="2" type="noConversion"/>
  </si>
  <si>
    <t>八田與一的故事：台灣水利之父</t>
    <phoneticPr fontId="2" type="noConversion"/>
  </si>
  <si>
    <t>陳啟淦著；陳學建封面圖</t>
    <phoneticPr fontId="2" type="noConversion"/>
  </si>
  <si>
    <t>9789576636431</t>
    <phoneticPr fontId="2" type="noConversion"/>
  </si>
  <si>
    <t>力與運動</t>
    <phoneticPr fontId="2" type="noConversion"/>
  </si>
  <si>
    <t>彼得拉佛提高</t>
    <phoneticPr fontId="2" type="noConversion"/>
  </si>
  <si>
    <t>英文漢聲</t>
    <phoneticPr fontId="2" type="noConversion"/>
  </si>
  <si>
    <t>十二年國教，孩子這樣提升多元學力</t>
    <phoneticPr fontId="2" type="noConversion"/>
  </si>
  <si>
    <t>牧語軒</t>
    <phoneticPr fontId="2" type="noConversion"/>
  </si>
  <si>
    <t>如何</t>
    <phoneticPr fontId="2" type="noConversion"/>
  </si>
  <si>
    <t>十五顆小行星：探險、漂泊與自然的相遇</t>
    <phoneticPr fontId="2" type="noConversion"/>
  </si>
  <si>
    <t>劉克襄</t>
    <phoneticPr fontId="2" type="noConversion"/>
  </si>
  <si>
    <t xml:space="preserve">9789573266518
</t>
    <phoneticPr fontId="2" type="noConversion"/>
  </si>
  <si>
    <t>十月這美好的一天</t>
    <phoneticPr fontId="2" type="noConversion"/>
  </si>
  <si>
    <t>希思卡．胡敏尼</t>
    <phoneticPr fontId="2" type="noConversion"/>
  </si>
  <si>
    <t>玉山社</t>
    <phoneticPr fontId="2" type="noConversion"/>
  </si>
  <si>
    <t>9789862940730</t>
    <phoneticPr fontId="2" type="noConversion"/>
  </si>
  <si>
    <t>十四個窗口：  二十週年經典版</t>
    <phoneticPr fontId="2" type="noConversion"/>
  </si>
  <si>
    <t>林世仁</t>
    <phoneticPr fontId="2" type="noConversion"/>
  </si>
  <si>
    <t>國語日報社</t>
    <phoneticPr fontId="2" type="noConversion"/>
  </si>
  <si>
    <t>9789577517043</t>
    <phoneticPr fontId="2" type="noConversion"/>
  </si>
  <si>
    <t>十四張不可思議的畫</t>
    <phoneticPr fontId="2" type="noConversion"/>
  </si>
  <si>
    <t>史蒂芬．金等作；克利斯‧凡‧艾斯伯格繪</t>
    <phoneticPr fontId="2" type="noConversion"/>
  </si>
  <si>
    <t>9789862416662</t>
    <phoneticPr fontId="2" type="noConversion"/>
  </si>
  <si>
    <t>三十六計演義</t>
    <phoneticPr fontId="2" type="noConversion"/>
  </si>
  <si>
    <t>初曉</t>
    <phoneticPr fontId="2" type="noConversion"/>
  </si>
  <si>
    <t>世一</t>
    <phoneticPr fontId="2" type="noConversion"/>
  </si>
  <si>
    <t>9789864290970(平裝)</t>
    <phoneticPr fontId="2" type="noConversion"/>
  </si>
  <si>
    <t>三字經、百家姓、千字文</t>
    <phoneticPr fontId="2" type="noConversion"/>
  </si>
  <si>
    <t> 編輯部 </t>
    <phoneticPr fontId="2" type="noConversion"/>
  </si>
  <si>
    <t> 9789864290284 (平裝)</t>
    <phoneticPr fontId="2" type="noConversion"/>
  </si>
  <si>
    <t>三角潭的水鬼</t>
    <phoneticPr fontId="2" type="noConversion"/>
  </si>
  <si>
    <t>吳敏顯著</t>
    <phoneticPr fontId="2" type="noConversion"/>
  </si>
  <si>
    <t>九歌</t>
    <phoneticPr fontId="2" type="noConversion"/>
  </si>
  <si>
    <t>9789574449453</t>
    <phoneticPr fontId="2" type="noConversion"/>
  </si>
  <si>
    <t>三個問號偵探團. 10, 外星疑雲</t>
    <phoneticPr fontId="2" type="noConversion"/>
  </si>
  <si>
    <t>波里斯.菲佛文; 阿力圖; 姬健梅譯 </t>
    <phoneticPr fontId="2" type="noConversion"/>
  </si>
  <si>
    <t> 9789863980636 (平裝)</t>
    <phoneticPr fontId="2" type="noConversion"/>
  </si>
  <si>
    <t>三個問號偵探團. 11, 幽靈船</t>
    <phoneticPr fontId="2" type="noConversion"/>
  </si>
  <si>
    <t>晤爾伏.布朗克文; 阿力圖; 姬健梅譯</t>
    <phoneticPr fontId="2" type="noConversion"/>
  </si>
  <si>
    <t>親子天下</t>
    <phoneticPr fontId="2" type="noConversion"/>
  </si>
  <si>
    <t>9789869201360 (平裝)</t>
    <phoneticPr fontId="2" type="noConversion"/>
  </si>
  <si>
    <t>三個問號偵探團. 12, 魔術師的陰謀 </t>
    <phoneticPr fontId="2" type="noConversion"/>
  </si>
  <si>
    <t>9789869201353 (平裝)</t>
    <phoneticPr fontId="2" type="noConversion"/>
  </si>
  <si>
    <r>
      <rPr>
        <sz val="8"/>
        <color rgb="FF666666"/>
        <rFont val="標楷體"/>
        <family val="4"/>
        <charset val="136"/>
      </rPr>
      <t>三個問號偵探團. 2, 勇闖恐龍島</t>
    </r>
    <phoneticPr fontId="2" type="noConversion"/>
  </si>
  <si>
    <t>晤爾伏.布朗克(Ulf Blanck)文; 阿力圖; 宋淑明譯</t>
    <phoneticPr fontId="2" type="noConversion"/>
  </si>
  <si>
    <t>9789862417584 (平裝)</t>
    <phoneticPr fontId="2" type="noConversion"/>
  </si>
  <si>
    <t>三個問號偵探團. 3, 唱歌的幽靈</t>
    <phoneticPr fontId="2" type="noConversion"/>
  </si>
  <si>
    <t>晤爾伏.布朗克(Ulf Blanck), 波理斯.菲佛(Boris Pfeiffer)文; 阿力圖; 洪清怡譯</t>
    <phoneticPr fontId="2" type="noConversion"/>
  </si>
  <si>
    <t>9789862417874 (平裝)</t>
    <phoneticPr fontId="2" type="noConversion"/>
  </si>
  <si>
    <t>三個問號偵探團. 4, 鯊魚島</t>
    <phoneticPr fontId="2" type="noConversion"/>
  </si>
  <si>
    <t>波理斯.菲佛(Boris Pfeiffer)文; 阿力圖; 洪清怡譯</t>
    <phoneticPr fontId="2" type="noConversion"/>
  </si>
  <si>
    <t> 9789862417881 (平裝)</t>
    <phoneticPr fontId="2" type="noConversion"/>
  </si>
  <si>
    <t>三個問號偵探團. 5, 海盜的墓穴 </t>
    <phoneticPr fontId="2" type="noConversion"/>
  </si>
  <si>
    <t>晤爾伏.布朗克(Ulf Blanck)文; 阿力圖; 姬健梅譯 </t>
    <phoneticPr fontId="2" type="noConversion"/>
  </si>
  <si>
    <t>9789862419083 (平裝)</t>
    <phoneticPr fontId="2" type="noConversion"/>
  </si>
  <si>
    <t>三個問號偵探團. 6, 謎宮帝國 </t>
    <phoneticPr fontId="2" type="noConversion"/>
  </si>
  <si>
    <t>9789862419090 (平裝)</t>
    <phoneticPr fontId="2" type="noConversion"/>
  </si>
  <si>
    <t>三個問號偵探團. 7, 恐龍大復活</t>
    <phoneticPr fontId="2" type="noConversion"/>
  </si>
  <si>
    <t> 9789862419694 (平裝)</t>
    <phoneticPr fontId="2" type="noConversion"/>
  </si>
  <si>
    <r>
      <rPr>
        <sz val="8"/>
        <color rgb="FF666666"/>
        <rFont val="標楷體"/>
        <family val="4"/>
        <charset val="136"/>
      </rPr>
      <t>三個問號偵探團. 9, 鼴鼠任務</t>
    </r>
    <phoneticPr fontId="2" type="noConversion"/>
  </si>
  <si>
    <t>波里斯.菲佛文; 阿力圖; 姬健梅譯</t>
    <phoneticPr fontId="2" type="noConversion"/>
  </si>
  <si>
    <t>9789863980629 (平裝)</t>
    <phoneticPr fontId="2" type="noConversion"/>
  </si>
  <si>
    <t>三個問號偵探團1：天堂動物園事件</t>
    <phoneticPr fontId="2" type="noConversion"/>
  </si>
  <si>
    <t>9789862417577 (平裝)</t>
    <phoneticPr fontId="2" type="noConversion"/>
  </si>
  <si>
    <t>三國人物攻略（共８冊）</t>
    <phoneticPr fontId="2" type="noConversion"/>
  </si>
  <si>
    <t>雨虹等</t>
    <phoneticPr fontId="2" type="noConversion"/>
  </si>
  <si>
    <t>天衛</t>
    <phoneticPr fontId="2" type="noConversion"/>
  </si>
  <si>
    <t>9574900533 等</t>
    <phoneticPr fontId="2" type="noConversion"/>
  </si>
  <si>
    <t>三國馬也通</t>
    <phoneticPr fontId="2" type="noConversion"/>
  </si>
  <si>
    <t>大澤良貴Ｘ荒木風羽</t>
    <phoneticPr fontId="2" type="noConversion"/>
  </si>
  <si>
    <t>東立</t>
    <phoneticPr fontId="2" type="noConversion"/>
  </si>
  <si>
    <t>三國演義：英雄之歌</t>
    <phoneticPr fontId="2" type="noConversion"/>
  </si>
  <si>
    <t>管家琪</t>
    <phoneticPr fontId="2" type="noConversion"/>
  </si>
  <si>
    <t>幼獅</t>
    <phoneticPr fontId="2" type="noConversion"/>
  </si>
  <si>
    <t>9789575744625</t>
    <phoneticPr fontId="2" type="noConversion"/>
  </si>
  <si>
    <t>三國演義簡說</t>
    <phoneticPr fontId="2" type="noConversion"/>
  </si>
  <si>
    <t>李厚基</t>
    <phoneticPr fontId="2" type="noConversion"/>
  </si>
  <si>
    <t>萬卷樓</t>
    <phoneticPr fontId="2" type="noConversion"/>
  </si>
  <si>
    <t>三國誌 1</t>
    <phoneticPr fontId="2" type="noConversion"/>
  </si>
  <si>
    <t>吉川英治</t>
    <phoneticPr fontId="2" type="noConversion"/>
  </si>
  <si>
    <t>三釆</t>
    <phoneticPr fontId="2" type="noConversion"/>
  </si>
  <si>
    <t>9789866716140</t>
    <phoneticPr fontId="2" type="noConversion"/>
  </si>
  <si>
    <t>三國誌 2</t>
    <phoneticPr fontId="2" type="noConversion"/>
  </si>
  <si>
    <t>9789866716157</t>
    <phoneticPr fontId="2" type="noConversion"/>
  </si>
  <si>
    <t>三國誌 3</t>
    <phoneticPr fontId="2" type="noConversion"/>
  </si>
  <si>
    <t xml:space="preserve">9789866716195 </t>
    <phoneticPr fontId="2" type="noConversion"/>
  </si>
  <si>
    <t>三國誌 4</t>
    <phoneticPr fontId="2" type="noConversion"/>
  </si>
  <si>
    <t xml:space="preserve">9789866716201 </t>
    <phoneticPr fontId="2" type="noConversion"/>
  </si>
  <si>
    <t>三眼神童: 祕藏短篇集</t>
    <phoneticPr fontId="2" type="noConversion"/>
  </si>
  <si>
    <t xml:space="preserve">手塚治虫 </t>
    <phoneticPr fontId="2" type="noConversion"/>
  </si>
  <si>
    <t>三腳征服者(1-4)</t>
    <phoneticPr fontId="2" type="noConversion"/>
  </si>
  <si>
    <t>John Christopher 譯者：周沛郁</t>
    <phoneticPr fontId="2" type="noConversion"/>
  </si>
  <si>
    <t>博識</t>
    <phoneticPr fontId="2" type="noConversion"/>
  </si>
  <si>
    <t>9785395201966</t>
    <phoneticPr fontId="2" type="noConversion"/>
  </si>
  <si>
    <t>三號坑道的騙局</t>
    <phoneticPr fontId="2" type="noConversion"/>
  </si>
  <si>
    <t>彭素華</t>
    <phoneticPr fontId="2" type="noConversion"/>
  </si>
  <si>
    <t>小兵</t>
    <phoneticPr fontId="2" type="noConversion"/>
  </si>
  <si>
    <t>9789866544965</t>
    <phoneticPr fontId="2" type="noConversion"/>
  </si>
  <si>
    <t>是</t>
    <phoneticPr fontId="6" type="noConversion"/>
  </si>
  <si>
    <t>上場！林書豪的躍起</t>
    <phoneticPr fontId="2" type="noConversion"/>
  </si>
  <si>
    <t>提摩西．戴倫波</t>
    <phoneticPr fontId="2" type="noConversion"/>
  </si>
  <si>
    <t>9789573269731</t>
    <phoneticPr fontId="2" type="noConversion"/>
  </si>
  <si>
    <t>下一站，布吉納法索</t>
    <phoneticPr fontId="2" type="noConversion"/>
  </si>
  <si>
    <t>朱淯銘◎著</t>
    <phoneticPr fontId="2" type="noConversion"/>
  </si>
  <si>
    <t>讀書共和國文化有限公司-我們出版</t>
    <phoneticPr fontId="2" type="noConversion"/>
  </si>
  <si>
    <t>9789869125208</t>
    <phoneticPr fontId="2" type="noConversion"/>
  </si>
  <si>
    <t>下午茶</t>
    <phoneticPr fontId="2" type="noConversion"/>
  </si>
  <si>
    <t>簡媜</t>
    <phoneticPr fontId="2" type="noConversion"/>
  </si>
  <si>
    <t>洪範書店</t>
    <phoneticPr fontId="2" type="noConversion"/>
  </si>
  <si>
    <t>乞丐王子</t>
    <phoneticPr fontId="2" type="noConversion"/>
  </si>
  <si>
    <t>馬克.吐溫</t>
    <phoneticPr fontId="2" type="noConversion"/>
  </si>
  <si>
    <t>福地</t>
    <phoneticPr fontId="2" type="noConversion"/>
  </si>
  <si>
    <t>大人有時要聽小孩的話</t>
    <phoneticPr fontId="2" type="noConversion"/>
  </si>
  <si>
    <t>楊茂秀</t>
    <phoneticPr fontId="2" type="noConversion"/>
  </si>
  <si>
    <t>大大大大的鱷魚(二版)</t>
    <phoneticPr fontId="2" type="noConversion"/>
  </si>
  <si>
    <t>羅爾德．達爾</t>
    <phoneticPr fontId="2" type="noConversion"/>
  </si>
  <si>
    <t>幼獅文化</t>
    <phoneticPr fontId="2" type="noConversion"/>
  </si>
  <si>
    <t>9789575749095</t>
    <phoneticPr fontId="2" type="noConversion"/>
  </si>
  <si>
    <t>大地之子（全三冊）大地の子</t>
    <phoneticPr fontId="2" type="noConversion"/>
  </si>
  <si>
    <t>山崎豐子</t>
    <phoneticPr fontId="2" type="noConversion"/>
  </si>
  <si>
    <t>麥田</t>
    <phoneticPr fontId="2" type="noConversion"/>
  </si>
  <si>
    <t>大自然的心聲</t>
    <phoneticPr fontId="2" type="noConversion"/>
  </si>
  <si>
    <t>林煥彰詩作；林純純繪圖</t>
    <phoneticPr fontId="2" type="noConversion"/>
  </si>
  <si>
    <t>小魯</t>
    <phoneticPr fontId="2" type="noConversion"/>
  </si>
  <si>
    <t>9789862113684</t>
    <phoneticPr fontId="2" type="noConversion"/>
  </si>
  <si>
    <t>是</t>
    <phoneticPr fontId="7" type="noConversion"/>
  </si>
  <si>
    <t>大使閣下的料理人 （1~25）(套書)</t>
    <phoneticPr fontId="2" type="noConversion"/>
  </si>
  <si>
    <t>西村滿</t>
    <phoneticPr fontId="2" type="noConversion"/>
  </si>
  <si>
    <t>尖端漫畫</t>
    <phoneticPr fontId="2" type="noConversion"/>
  </si>
  <si>
    <t>4717702207441</t>
    <phoneticPr fontId="2" type="noConversion"/>
  </si>
  <si>
    <t xml:space="preserve">大哥大 (全新插畫版) </t>
    <phoneticPr fontId="2" type="noConversion"/>
  </si>
  <si>
    <t xml:space="preserve">九把刀 </t>
    <phoneticPr fontId="2" type="noConversion"/>
  </si>
  <si>
    <t>蓋亞文化</t>
    <phoneticPr fontId="2" type="noConversion"/>
  </si>
  <si>
    <t>9789863190691</t>
    <phoneticPr fontId="2" type="noConversion"/>
  </si>
  <si>
    <t>大唐李白：少年遊</t>
    <phoneticPr fontId="2" type="noConversion"/>
  </si>
  <si>
    <t>張大春</t>
    <phoneticPr fontId="2" type="noConversion"/>
  </si>
  <si>
    <t>新經典文化</t>
    <phoneticPr fontId="2" type="noConversion"/>
  </si>
  <si>
    <t>大唐李白：將進酒</t>
    <phoneticPr fontId="2" type="noConversion"/>
  </si>
  <si>
    <t>大唐李白：鳳凰臺</t>
    <phoneticPr fontId="2" type="noConversion"/>
  </si>
  <si>
    <t>大家來破案</t>
    <phoneticPr fontId="2" type="noConversion"/>
  </si>
  <si>
    <t>陳偉民著; 米糕貴圖</t>
    <phoneticPr fontId="2" type="noConversion"/>
  </si>
  <si>
    <t>9789575747251 (平裝)</t>
    <phoneticPr fontId="2" type="noConversion"/>
  </si>
  <si>
    <t>大家來破案. II </t>
    <phoneticPr fontId="2" type="noConversion"/>
  </si>
  <si>
    <t>幼獅 </t>
    <phoneticPr fontId="2" type="noConversion"/>
  </si>
  <si>
    <t>9789575747527 (平裝)</t>
    <phoneticPr fontId="2" type="noConversion"/>
  </si>
  <si>
    <t>大家來破案. III </t>
    <phoneticPr fontId="2" type="noConversion"/>
  </si>
  <si>
    <t>陳偉民著 </t>
    <phoneticPr fontId="2" type="noConversion"/>
  </si>
  <si>
    <t>9789575748630 (平裝)</t>
    <phoneticPr fontId="2" type="noConversion"/>
  </si>
  <si>
    <t>大家來學漫畫宋詞</t>
    <phoneticPr fontId="2" type="noConversion"/>
  </si>
  <si>
    <t>洋洋兔</t>
    <phoneticPr fontId="2" type="noConversion"/>
  </si>
  <si>
    <t>漢湘文化</t>
    <phoneticPr fontId="2" type="noConversion"/>
  </si>
  <si>
    <t>大家來學漫畫唐詩</t>
    <phoneticPr fontId="2" type="noConversion"/>
  </si>
  <si>
    <t>大家都叫我食蟻獸</t>
    <phoneticPr fontId="2" type="noConversion"/>
  </si>
  <si>
    <t> 克莉絲提娜．諾斯特林格著/賴雅靜譯</t>
    <phoneticPr fontId="2" type="noConversion"/>
  </si>
  <si>
    <t>飛寶</t>
    <phoneticPr fontId="2" type="noConversion"/>
  </si>
  <si>
    <t>大海嘯的傳說</t>
    <phoneticPr fontId="2" type="noConversion"/>
  </si>
  <si>
    <t>せがわきり</t>
    <phoneticPr fontId="2" type="noConversion"/>
  </si>
  <si>
    <t>9789574514861</t>
    <phoneticPr fontId="2" type="noConversion"/>
  </si>
  <si>
    <t>大盜賊第一次出動──磨豆機失竊事件</t>
    <phoneticPr fontId="2" type="noConversion"/>
  </si>
  <si>
    <t>作者：Otfried Preußler 繪者：F. J. Tripp 譯者：沙永玲</t>
    <phoneticPr fontId="2" type="noConversion"/>
  </si>
  <si>
    <t>9789862114308</t>
    <phoneticPr fontId="2" type="noConversion"/>
  </si>
  <si>
    <t>大盜賊第二次出動──救命蘑菇湯事件</t>
    <phoneticPr fontId="2" type="noConversion"/>
  </si>
  <si>
    <t>9789862114315</t>
    <phoneticPr fontId="2" type="noConversion"/>
  </si>
  <si>
    <t>大盜賊第三次出動──沼澤歷險事件</t>
    <phoneticPr fontId="2" type="noConversion"/>
  </si>
  <si>
    <t>9789862114322</t>
    <phoneticPr fontId="2" type="noConversion"/>
  </si>
  <si>
    <t>大象男孩與機器女孩</t>
    <phoneticPr fontId="2" type="noConversion"/>
  </si>
  <si>
    <t>郝廣才著/田中伸介繪</t>
    <phoneticPr fontId="2" type="noConversion"/>
  </si>
  <si>
    <t>格林文化</t>
    <phoneticPr fontId="2" type="noConversion"/>
  </si>
  <si>
    <t>9789577459374</t>
    <phoneticPr fontId="2" type="noConversion"/>
  </si>
  <si>
    <t>大象林旺是怎麼到動物園？</t>
    <phoneticPr fontId="2" type="noConversion"/>
  </si>
  <si>
    <t>張東君</t>
    <phoneticPr fontId="2" type="noConversion"/>
  </si>
  <si>
    <t>小典藏-典藏藝術家庭股份有限公司</t>
    <phoneticPr fontId="2" type="noConversion"/>
  </si>
  <si>
    <t>9789866049705</t>
    <phoneticPr fontId="2" type="noConversion"/>
  </si>
  <si>
    <t>大量閱讀的重要性</t>
    <phoneticPr fontId="2" type="noConversion"/>
  </si>
  <si>
    <t>李家同</t>
    <phoneticPr fontId="2" type="noConversion"/>
  </si>
  <si>
    <t>博雅書屋</t>
    <phoneticPr fontId="2" type="noConversion"/>
  </si>
  <si>
    <t>大黃蜂飛得比波音747快</t>
    <phoneticPr fontId="2" type="noConversion"/>
  </si>
  <si>
    <t>杰‧哈爾曼 (Jay Harman)</t>
    <phoneticPr fontId="2" type="noConversion"/>
  </si>
  <si>
    <t>9789571359083</t>
    <phoneticPr fontId="2" type="noConversion"/>
  </si>
  <si>
    <t>大腦的主張</t>
    <phoneticPr fontId="2" type="noConversion"/>
  </si>
  <si>
    <t>洪蘭</t>
    <phoneticPr fontId="2" type="noConversion"/>
  </si>
  <si>
    <t>大腦與閱讀</t>
    <phoneticPr fontId="2" type="noConversion"/>
  </si>
  <si>
    <t>史坦尼斯勒斯．狄漢</t>
    <phoneticPr fontId="2" type="noConversion"/>
  </si>
  <si>
    <t>信誼</t>
    <phoneticPr fontId="2" type="noConversion"/>
  </si>
  <si>
    <t>大樓換新裝</t>
    <phoneticPr fontId="2" type="noConversion"/>
  </si>
  <si>
    <t>陳正治</t>
    <phoneticPr fontId="2" type="noConversion"/>
  </si>
  <si>
    <t>9789864490356</t>
    <phoneticPr fontId="2" type="noConversion"/>
  </si>
  <si>
    <t>大嬸婆找工作</t>
    <phoneticPr fontId="2" type="noConversion"/>
  </si>
  <si>
    <t>劉興欽</t>
    <phoneticPr fontId="2" type="noConversion"/>
  </si>
  <si>
    <t>聯經出版公司</t>
    <phoneticPr fontId="2" type="noConversion"/>
  </si>
  <si>
    <t>大嬸婆做媒</t>
    <phoneticPr fontId="2" type="noConversion"/>
  </si>
  <si>
    <t>大醫院小醫師</t>
    <phoneticPr fontId="2" type="noConversion"/>
  </si>
  <si>
    <t>侯文詠</t>
    <phoneticPr fontId="2" type="noConversion"/>
  </si>
  <si>
    <t>皇冠</t>
    <phoneticPr fontId="2" type="noConversion"/>
  </si>
  <si>
    <t>9789573322429</t>
    <phoneticPr fontId="2" type="noConversion"/>
  </si>
  <si>
    <t>女孩最愛!甜美風鉤針編織飾品</t>
    <phoneticPr fontId="2" type="noConversion"/>
  </si>
  <si>
    <t>朝日新聞出版/編著</t>
    <phoneticPr fontId="2" type="noConversion"/>
  </si>
  <si>
    <t>9789863313397</t>
    <phoneticPr fontId="2" type="noConversion"/>
  </si>
  <si>
    <t>小小數學博物館</t>
    <phoneticPr fontId="2" type="noConversion"/>
  </si>
  <si>
    <t>Albrecht Beutelspacher</t>
    <phoneticPr fontId="2" type="noConversion"/>
  </si>
  <si>
    <t>9789862419731</t>
    <phoneticPr fontId="2" type="noConversion"/>
  </si>
  <si>
    <t>小小魔術師</t>
    <phoneticPr fontId="2" type="noConversion"/>
  </si>
  <si>
    <t>李金冀, 小魔作</t>
    <phoneticPr fontId="2" type="noConversion"/>
  </si>
  <si>
    <t>文房</t>
    <phoneticPr fontId="2" type="noConversion"/>
  </si>
  <si>
    <t xml:space="preserve">986795940X </t>
    <phoneticPr fontId="2" type="noConversion"/>
  </si>
  <si>
    <t>小公主人見人愛魔法書: 愛自己&amp;愛別人的7招友誼魔法</t>
    <phoneticPr fontId="2" type="noConversion"/>
  </si>
  <si>
    <t>孟宸</t>
    <phoneticPr fontId="2" type="noConversion"/>
  </si>
  <si>
    <t>文房文化</t>
    <phoneticPr fontId="2" type="noConversion"/>
  </si>
  <si>
    <t>小公主的友情必勝課（漫畫版）：贏得異性友誼的12個青春學分</t>
    <phoneticPr fontId="2" type="noConversion"/>
  </si>
  <si>
    <t>蔡蕙憶</t>
    <phoneticPr fontId="2" type="noConversion"/>
  </si>
  <si>
    <t>小公主的安全守護密碼</t>
    <phoneticPr fontId="2" type="noConversion"/>
  </si>
  <si>
    <t>原創漫畫☆詩詩 漫畫編劇☆莊雅欣</t>
    <phoneticPr fontId="2" type="noConversion"/>
  </si>
  <si>
    <t>桔子工作室(文房文化事業有限公司)</t>
    <phoneticPr fontId="2" type="noConversion"/>
  </si>
  <si>
    <t>9789865910549</t>
    <phoneticPr fontId="2" type="noConversion"/>
  </si>
  <si>
    <t>小公主的快樂用功術(漫畫版)：滿分王的12堂聰明學習課</t>
    <phoneticPr fontId="2" type="noConversion"/>
  </si>
  <si>
    <t>宮千栩</t>
    <phoneticPr fontId="2" type="noConversion"/>
  </si>
  <si>
    <t>小公主的快樂成長日記: 帥哥醫生的魔力減重班</t>
    <phoneticPr fontId="2" type="noConversion"/>
  </si>
  <si>
    <t>傅嘉美</t>
    <phoneticPr fontId="2" type="noConversion"/>
  </si>
  <si>
    <t>小公主的甜蜜青春記事: 快樂迎接青春期的成長魔法</t>
    <phoneticPr fontId="2" type="noConversion"/>
  </si>
  <si>
    <t>蔡蕙憶．梁心綺</t>
    <phoneticPr fontId="2" type="noConversion"/>
  </si>
  <si>
    <t>小公主的蜜友悄悄話</t>
    <phoneticPr fontId="2" type="noConversion"/>
  </si>
  <si>
    <t>原創漫畫☆毛人╳詩詩 漫畫編劇☆莊雅欣</t>
    <phoneticPr fontId="2" type="noConversion"/>
  </si>
  <si>
    <t>9789865910426</t>
    <phoneticPr fontId="2" type="noConversion"/>
  </si>
  <si>
    <t>小太陽</t>
    <phoneticPr fontId="2" type="noConversion"/>
  </si>
  <si>
    <t>林良著</t>
    <phoneticPr fontId="2" type="noConversion"/>
  </si>
  <si>
    <t>小太陽（經典紀念珍藏版）</t>
    <phoneticPr fontId="2" type="noConversion"/>
  </si>
  <si>
    <t>林良</t>
    <phoneticPr fontId="2" type="noConversion"/>
  </si>
  <si>
    <t>9789863442066</t>
    <phoneticPr fontId="2" type="noConversion"/>
  </si>
  <si>
    <t>小王子</t>
    <phoneticPr fontId="2" type="noConversion"/>
  </si>
  <si>
    <t>聖修伯里</t>
    <phoneticPr fontId="2" type="noConversion"/>
  </si>
  <si>
    <t>小王子【70周年精裝紀念版】</t>
    <phoneticPr fontId="2" type="noConversion"/>
  </si>
  <si>
    <t>安東尼‧聖修伯里</t>
    <phoneticPr fontId="2" type="noConversion"/>
  </si>
  <si>
    <t>漫遊者文化</t>
    <phoneticPr fontId="2" type="noConversion"/>
  </si>
  <si>
    <t>9789865671297</t>
    <phoneticPr fontId="2" type="noConversion"/>
  </si>
  <si>
    <t>小王子歸來</t>
    <phoneticPr fontId="2" type="noConversion"/>
  </si>
  <si>
    <t>亞歷山大‧吉耶摩‧羅耶梅斯</t>
    <phoneticPr fontId="2" type="noConversion"/>
  </si>
  <si>
    <t>皇冠文化出版有限公司</t>
    <phoneticPr fontId="2" type="noConversion"/>
  </si>
  <si>
    <t>小皮蛋與機器人</t>
    <phoneticPr fontId="2" type="noConversion"/>
  </si>
  <si>
    <t>小吃研究所：帶著筷子來府城上課（上下冊合集）</t>
    <phoneticPr fontId="2" type="noConversion"/>
  </si>
  <si>
    <t>王浩一</t>
    <phoneticPr fontId="2" type="noConversion"/>
  </si>
  <si>
    <t>有鹿文化</t>
    <phoneticPr fontId="2" type="noConversion"/>
  </si>
  <si>
    <t>小艾多的世界</t>
    <phoneticPr fontId="2" type="noConversion"/>
  </si>
  <si>
    <t>佛朗沙.勒羅</t>
    <phoneticPr fontId="2" type="noConversion"/>
  </si>
  <si>
    <t>先覺</t>
    <phoneticPr fontId="2" type="noConversion"/>
  </si>
  <si>
    <t>9789861341743</t>
    <phoneticPr fontId="2" type="noConversion"/>
  </si>
  <si>
    <t>小吸管玩創意</t>
    <phoneticPr fontId="2" type="noConversion"/>
  </si>
  <si>
    <t>黃培嘉</t>
    <phoneticPr fontId="2" type="noConversion"/>
  </si>
  <si>
    <t>棋茵</t>
    <phoneticPr fontId="2" type="noConversion"/>
  </si>
  <si>
    <t>9789868531567</t>
    <phoneticPr fontId="2" type="noConversion"/>
  </si>
  <si>
    <t>小朋友最喜歡的漫畫大百科: 五花八門的兵器</t>
    <phoneticPr fontId="2" type="noConversion"/>
  </si>
  <si>
    <t>鐵皮人美術</t>
    <phoneticPr fontId="2" type="noConversion"/>
  </si>
  <si>
    <t>小朋友最喜歡的漫畫大百科: 追尋遠古的生物</t>
    <phoneticPr fontId="2" type="noConversion"/>
  </si>
  <si>
    <t>小朋友最喜歡的漫畫大百科: 從地球到外太空</t>
    <phoneticPr fontId="2" type="noConversion"/>
  </si>
  <si>
    <t>小朋友最喜歡的漫畫大百科: 超Q動物大集合</t>
    <phoneticPr fontId="2" type="noConversion"/>
  </si>
  <si>
    <t>小朋友最喜歡的漫畫大百科: 超酷植物大集合</t>
    <phoneticPr fontId="2" type="noConversion"/>
  </si>
  <si>
    <t>小杰和他的勇腳仔</t>
    <phoneticPr fontId="2" type="noConversion"/>
  </si>
  <si>
    <t>阮聞雪</t>
    <phoneticPr fontId="2" type="noConversion"/>
  </si>
  <si>
    <t>9789864500130</t>
    <phoneticPr fontId="2" type="noConversion"/>
  </si>
  <si>
    <t>小武君、有！</t>
    <phoneticPr fontId="2" type="noConversion"/>
  </si>
  <si>
    <t>北野武</t>
    <phoneticPr fontId="2" type="noConversion"/>
  </si>
  <si>
    <t>讀書共和國文化有限公司-無限出版</t>
    <phoneticPr fontId="2" type="noConversion"/>
  </si>
  <si>
    <t>9789869014755</t>
    <phoneticPr fontId="2" type="noConversion"/>
  </si>
  <si>
    <t>小的台灣史</t>
    <phoneticPr fontId="2" type="noConversion"/>
  </si>
  <si>
    <t>戴寶村</t>
    <phoneticPr fontId="2" type="noConversion"/>
  </si>
  <si>
    <t>9789862940334</t>
    <phoneticPr fontId="2" type="noConversion"/>
  </si>
  <si>
    <t>小洋蔥頭冒險記</t>
    <phoneticPr fontId="2" type="noConversion"/>
  </si>
  <si>
    <t>強尼‧羅大里文；瑪努艾拉‧桑提妮圖；倪安宇譯</t>
    <phoneticPr fontId="2" type="noConversion"/>
  </si>
  <si>
    <t>9789862412237</t>
    <phoneticPr fontId="2" type="noConversion"/>
  </si>
  <si>
    <t>小看護奈奈1</t>
    <phoneticPr fontId="2" type="noConversion"/>
  </si>
  <si>
    <t>野村知紗</t>
    <phoneticPr fontId="2" type="noConversion"/>
  </si>
  <si>
    <t>城邦文化事業(股)公司-臉譜</t>
    <phoneticPr fontId="2" type="noConversion"/>
  </si>
  <si>
    <t>9789862353615</t>
    <phoneticPr fontId="2" type="noConversion"/>
  </si>
  <si>
    <t>小家大格局！樂活空間魔法術：243個設計、裝潢、收納、改造愛窩的完美提案</t>
    <phoneticPr fontId="2" type="noConversion"/>
  </si>
  <si>
    <t>Sherry,John Petersik</t>
    <phoneticPr fontId="2" type="noConversion"/>
  </si>
  <si>
    <t>讀書共和國文化有限公司-奇光出版</t>
    <phoneticPr fontId="2" type="noConversion"/>
  </si>
  <si>
    <t>9789868980990</t>
    <phoneticPr fontId="2" type="noConversion"/>
  </si>
  <si>
    <t>小氣一家：史上最爆笑不可思議省錢事件簿</t>
    <phoneticPr fontId="2" type="noConversion"/>
  </si>
  <si>
    <t>森川弘子</t>
    <phoneticPr fontId="2" type="noConversion"/>
  </si>
  <si>
    <t>布克文化</t>
    <phoneticPr fontId="2" type="noConversion"/>
  </si>
  <si>
    <t>9789865728113</t>
    <phoneticPr fontId="2" type="noConversion"/>
  </si>
  <si>
    <t>小氣財神: 狄更斯筆下最受歡迎的聖誕頌歌</t>
    <phoneticPr fontId="2" type="noConversion"/>
  </si>
  <si>
    <t>狄更斯(Charles Dickens)著; 陳榮彬譯 </t>
    <phoneticPr fontId="2" type="noConversion"/>
  </si>
  <si>
    <t>9789863592433 (平裝)</t>
    <phoneticPr fontId="2" type="noConversion"/>
  </si>
  <si>
    <t>小鬼富翁：大衛‧威廉幽默成長小說3</t>
    <phoneticPr fontId="2" type="noConversion"/>
  </si>
  <si>
    <t>David Walliams</t>
    <phoneticPr fontId="2" type="noConversion"/>
  </si>
  <si>
    <t>晨星出版有限公司</t>
    <phoneticPr fontId="2" type="noConversion"/>
  </si>
  <si>
    <t>9789861779331</t>
    <phoneticPr fontId="2" type="noConversion"/>
  </si>
  <si>
    <t>小偷</t>
    <phoneticPr fontId="2" type="noConversion"/>
  </si>
  <si>
    <t>王淑芬</t>
    <phoneticPr fontId="2" type="noConversion"/>
  </si>
  <si>
    <t>也是文創有限公司 / 巴巴文化</t>
    <phoneticPr fontId="2" type="noConversion"/>
  </si>
  <si>
    <t>9789868993983</t>
    <phoneticPr fontId="2" type="noConversion"/>
  </si>
  <si>
    <t>小婦人</t>
    <phoneticPr fontId="2" type="noConversion"/>
  </si>
  <si>
    <t>露意莎．梅．奧爾柯特</t>
    <phoneticPr fontId="2" type="noConversion"/>
  </si>
  <si>
    <t xml:space="preserve">三采 </t>
    <phoneticPr fontId="2" type="noConversion"/>
  </si>
  <si>
    <t>9789863424925</t>
    <phoneticPr fontId="2" type="noConversion"/>
  </si>
  <si>
    <t>小淘氣尼古拉的新故事1：尼古拉回來了</t>
    <phoneticPr fontId="2" type="noConversion"/>
  </si>
  <si>
    <t>勒內.戈西尼、讓-雅克.桑貝</t>
    <phoneticPr fontId="2" type="noConversion"/>
  </si>
  <si>
    <t xml:space="preserve">9789866841088 </t>
    <phoneticPr fontId="2" type="noConversion"/>
  </si>
  <si>
    <t>小淘氣尼古拉的新故事2：尼古拉的遊樂園</t>
    <phoneticPr fontId="2" type="noConversion"/>
  </si>
  <si>
    <t>9789866841095</t>
    <phoneticPr fontId="2" type="noConversion"/>
  </si>
  <si>
    <t>小淘氣尼古拉的新故事3：尼古拉的怪鄰居</t>
    <phoneticPr fontId="2" type="noConversion"/>
  </si>
  <si>
    <t xml:space="preserve">9789866841101 </t>
    <phoneticPr fontId="2" type="noConversion"/>
  </si>
  <si>
    <t>小淘氣尼古拉的新故事4：尼古拉給爸爸的禮物</t>
    <phoneticPr fontId="2" type="noConversion"/>
  </si>
  <si>
    <t xml:space="preserve">9789866841125 </t>
    <phoneticPr fontId="2" type="noConversion"/>
  </si>
  <si>
    <t>小淘氣尼古拉的新故事5：尼古拉要當大人</t>
    <phoneticPr fontId="2" type="noConversion"/>
  </si>
  <si>
    <t xml:space="preserve">9789866841132 </t>
    <phoneticPr fontId="2" type="noConversion"/>
  </si>
  <si>
    <t>小荳荳和小荳荳們</t>
    <phoneticPr fontId="2" type="noConversion"/>
  </si>
  <si>
    <t>黑柳徹子</t>
    <phoneticPr fontId="2" type="noConversion"/>
  </si>
  <si>
    <t>9789869226134</t>
    <phoneticPr fontId="2" type="noConversion"/>
  </si>
  <si>
    <t>小麻煩</t>
    <phoneticPr fontId="2" type="noConversion"/>
  </si>
  <si>
    <t>遠見天下文化出版事業股份有限公司-小天下</t>
    <phoneticPr fontId="2" type="noConversion"/>
  </si>
  <si>
    <t>9789863206163</t>
    <phoneticPr fontId="2" type="noConversion"/>
  </si>
  <si>
    <t>小菫開心去上學</t>
    <phoneticPr fontId="2" type="noConversion"/>
  </si>
  <si>
    <t>石井睦美作；黑井健繪；張桂娥譯</t>
    <phoneticPr fontId="2" type="noConversion"/>
  </si>
  <si>
    <t>東方</t>
    <phoneticPr fontId="2" type="noConversion"/>
  </si>
  <si>
    <t>9789575709976</t>
    <phoneticPr fontId="2" type="noConversion"/>
  </si>
  <si>
    <t>小華麗在華麗小鎮</t>
    <phoneticPr fontId="2" type="noConversion"/>
  </si>
  <si>
    <t>周芬伶</t>
    <phoneticPr fontId="2" type="noConversion"/>
  </si>
  <si>
    <t>9789574449477</t>
    <phoneticPr fontId="2" type="noConversion"/>
  </si>
  <si>
    <t>小搗蛋艾米爾3：瘋狂拍賣會</t>
    <phoneticPr fontId="2" type="noConversion"/>
  </si>
  <si>
    <t>阿思緹‧林格倫文；比約恩‧伯格圖；陳靜芳譯</t>
    <phoneticPr fontId="2" type="noConversion"/>
  </si>
  <si>
    <t>9789862417553</t>
    <phoneticPr fontId="2" type="noConversion"/>
  </si>
  <si>
    <t>小說名偵探柯南特別篇: 給工藤新一的挑戰書: 法院內殺人事件</t>
    <phoneticPr fontId="2" type="noConversion"/>
  </si>
  <si>
    <t>青山剛昌原著; 平良隆久小說; 龔亭芬譯 </t>
    <phoneticPr fontId="2" type="noConversion"/>
  </si>
  <si>
    <t>青文</t>
    <phoneticPr fontId="2" type="noConversion"/>
  </si>
  <si>
    <t>9789863105817 (平裝)</t>
    <phoneticPr fontId="2" type="noConversion"/>
  </si>
  <si>
    <t>小說名偵探柯南特別篇: 給工藤新一的挑戰書: 對決!!工藤新一VS服部平次</t>
    <phoneticPr fontId="2" type="noConversion"/>
  </si>
  <si>
    <t>9789863107026 (平裝)</t>
    <phoneticPr fontId="2" type="noConversion"/>
  </si>
  <si>
    <t>小說名偵探柯南特別篇: 給工藤新一的挑戰書: 戀愛方程式殺人事件</t>
    <phoneticPr fontId="2" type="noConversion"/>
  </si>
  <si>
    <t>9789863106111 (平裝)</t>
    <phoneticPr fontId="2" type="noConversion"/>
  </si>
  <si>
    <t>小說課：折磨讀者的祕密</t>
    <phoneticPr fontId="2" type="noConversion"/>
  </si>
  <si>
    <t>許榮哲</t>
    <phoneticPr fontId="2" type="noConversion"/>
  </si>
  <si>
    <t>小說課Ⅱ：偷故事的人</t>
    <phoneticPr fontId="2" type="noConversion"/>
  </si>
  <si>
    <t>小暮推理事件簿之一：秋日的死靈巴士</t>
    <phoneticPr fontId="2" type="noConversion"/>
  </si>
  <si>
    <t>夜透紫</t>
    <phoneticPr fontId="2" type="noConversion"/>
  </si>
  <si>
    <t>繆思</t>
    <phoneticPr fontId="2" type="noConversion"/>
  </si>
  <si>
    <t>9789866026850</t>
    <phoneticPr fontId="2" type="noConversion"/>
  </si>
  <si>
    <t>小學生天天都想寫的照片日記：這樣拍這樣寫，從照片日記學習作文技巧</t>
    <phoneticPr fontId="2" type="noConversion"/>
  </si>
  <si>
    <t>權惠禛／作者　李柱熹／插圖</t>
    <phoneticPr fontId="2" type="noConversion"/>
  </si>
  <si>
    <t>讀書共和國文化有限公司-木馬文化</t>
    <phoneticPr fontId="2" type="noConversion"/>
  </si>
  <si>
    <t>9789863590156</t>
    <phoneticPr fontId="2" type="noConversion"/>
  </si>
  <si>
    <t>小學生科學知識漫畫Happy Science(10-11歲)</t>
    <phoneticPr fontId="2" type="noConversion"/>
  </si>
  <si>
    <t>許順鳳</t>
    <phoneticPr fontId="2" type="noConversion"/>
  </si>
  <si>
    <t>小學生科學知識漫畫Happy Science(11-12歲)</t>
    <phoneticPr fontId="2" type="noConversion"/>
  </si>
  <si>
    <t>小學生科學知識漫畫Happy Science(8-9歲)</t>
    <phoneticPr fontId="2" type="noConversion"/>
  </si>
  <si>
    <t>金南吉</t>
    <phoneticPr fontId="2" type="noConversion"/>
  </si>
  <si>
    <t>小學生科學知識漫畫Happy Science(9-10歲)</t>
    <phoneticPr fontId="2" type="noConversion"/>
  </si>
  <si>
    <t>小學生圖解科學辭典</t>
    <phoneticPr fontId="2" type="noConversion"/>
  </si>
  <si>
    <t>莎拉・康罕, 麗莎‧葛拉斯彼(Sarah Khan,Dr. Lisa Jane Gillespie)</t>
    <phoneticPr fontId="2" type="noConversion"/>
  </si>
  <si>
    <t>9789863205029</t>
    <phoneticPr fontId="2" type="noConversion"/>
  </si>
  <si>
    <r>
      <rPr>
        <sz val="11"/>
        <color indexed="8"/>
        <rFont val="標楷體"/>
        <family val="4"/>
        <charset val="136"/>
      </rPr>
      <t>小學生數學邏輯思維：一天10分鐘學習平方+數列+方程式+快速運算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</si>
  <si>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朴香禮</t>
    </r>
    <phoneticPr fontId="2" type="noConversion"/>
  </si>
  <si>
    <r>
      <rPr>
        <sz val="11"/>
        <color indexed="8"/>
        <rFont val="標楷體"/>
        <family val="4"/>
        <charset val="136"/>
      </rPr>
      <t>漢湘文化</t>
    </r>
    <phoneticPr fontId="2" type="noConversion"/>
  </si>
  <si>
    <t>小學生課堂筆記活用術：呂嘉紋的悅讀俱樂簿</t>
    <phoneticPr fontId="2" type="noConversion"/>
  </si>
  <si>
    <t>呂嘉紋</t>
    <phoneticPr fontId="2" type="noConversion"/>
  </si>
  <si>
    <t>9789574903924</t>
    <phoneticPr fontId="2" type="noConversion"/>
  </si>
  <si>
    <t>小蕃薯變大肚婆－你從來沒想過的台灣地理趣</t>
    <phoneticPr fontId="2" type="noConversion"/>
  </si>
  <si>
    <t>沙岷</t>
    <phoneticPr fontId="2" type="noConversion"/>
  </si>
  <si>
    <t>9576075165</t>
    <phoneticPr fontId="2" type="noConversion"/>
  </si>
  <si>
    <t>小錯誤大發明——40個發明的小故事（增訂新版）</t>
    <phoneticPr fontId="2" type="noConversion"/>
  </si>
  <si>
    <t>夏綠蒂．佛爾茲．瓊斯</t>
    <phoneticPr fontId="2" type="noConversion"/>
  </si>
  <si>
    <t>健行文化出版社</t>
    <phoneticPr fontId="2" type="noConversion"/>
  </si>
  <si>
    <t>小頭目優瑪─迷霧幻想湖</t>
    <phoneticPr fontId="2" type="noConversion"/>
  </si>
  <si>
    <t>張友漁</t>
    <phoneticPr fontId="2" type="noConversion"/>
  </si>
  <si>
    <t xml:space="preserve">小頭目優瑪2：小女巫鬧翻天(十週年紀念版) </t>
    <phoneticPr fontId="2" type="noConversion"/>
  </si>
  <si>
    <t>天下</t>
    <phoneticPr fontId="2" type="noConversion"/>
  </si>
  <si>
    <r>
      <rPr>
        <sz val="11"/>
        <color indexed="8"/>
        <rFont val="標楷體"/>
        <family val="4"/>
        <charset val="136"/>
      </rPr>
      <t>小頭目優瑪五部曲套書（十週年紀念版，全五冊）</t>
    </r>
    <phoneticPr fontId="2" type="noConversion"/>
  </si>
  <si>
    <r>
      <rPr>
        <sz val="10"/>
        <color indexed="8"/>
        <rFont val="標楷體"/>
        <family val="4"/>
        <charset val="136"/>
      </rPr>
      <t>張友漁</t>
    </r>
    <phoneticPr fontId="2" type="noConversion"/>
  </si>
  <si>
    <r>
      <rPr>
        <sz val="11"/>
        <color indexed="8"/>
        <rFont val="標楷體"/>
        <family val="4"/>
        <charset val="136"/>
      </rPr>
      <t>親子天下</t>
    </r>
    <phoneticPr fontId="2" type="noConversion"/>
  </si>
  <si>
    <t>小聰明（上、下）</t>
    <phoneticPr fontId="2" type="noConversion"/>
  </si>
  <si>
    <t>小翻頁大發現：我的機械原理大發現</t>
    <phoneticPr fontId="2" type="noConversion"/>
  </si>
  <si>
    <t>康羅德‧梅森作；柯林‧金恩繪；陳艾譯</t>
    <phoneticPr fontId="2" type="noConversion"/>
  </si>
  <si>
    <t>水滴文化出版社</t>
    <phoneticPr fontId="2" type="noConversion"/>
  </si>
  <si>
    <t>9789865730048</t>
    <phoneticPr fontId="2" type="noConversion"/>
  </si>
  <si>
    <t>小翻頁大發現—我的雄偉建築大發現</t>
    <phoneticPr fontId="2" type="noConversion"/>
  </si>
  <si>
    <t>文：羅伯‧羅立‧瓊斯（Rob Lloyd Jones） 圖：貝利‧亞伯特（Barry Ablett）</t>
    <phoneticPr fontId="2" type="noConversion"/>
  </si>
  <si>
    <t>城邦文化事業股份有限公司水滴文化事業部</t>
    <phoneticPr fontId="2" type="noConversion"/>
  </si>
  <si>
    <t>9789865730024</t>
    <phoneticPr fontId="2" type="noConversion"/>
  </si>
  <si>
    <t>小騎士特倫克</t>
    <phoneticPr fontId="2" type="noConversion"/>
  </si>
  <si>
    <t>基爾絲汀．波伊</t>
    <phoneticPr fontId="2" type="noConversion"/>
  </si>
  <si>
    <t>小麥田</t>
    <phoneticPr fontId="2" type="noConversion"/>
  </si>
  <si>
    <t>9789869107389</t>
    <phoneticPr fontId="2" type="noConversion"/>
  </si>
  <si>
    <t>小騎士特倫克與大惡龍</t>
    <phoneticPr fontId="2" type="noConversion"/>
  </si>
  <si>
    <t>9789869707396</t>
    <phoneticPr fontId="2" type="noConversion"/>
  </si>
  <si>
    <t>小騎士特倫克與魔法豬</t>
    <phoneticPr fontId="2" type="noConversion"/>
  </si>
  <si>
    <t>9789869163804</t>
    <phoneticPr fontId="2" type="noConversion"/>
  </si>
  <si>
    <t xml:space="preserve">小鼯鼠的看法（新版） </t>
    <phoneticPr fontId="2" type="noConversion"/>
  </si>
  <si>
    <t>晨星</t>
    <phoneticPr fontId="2" type="noConversion"/>
  </si>
  <si>
    <t>9789861778808</t>
    <phoneticPr fontId="2" type="noConversion"/>
  </si>
  <si>
    <t>小魔女</t>
    <phoneticPr fontId="2" type="noConversion"/>
  </si>
  <si>
    <t>安娜．E．班奈特 (Anna Elizaeth Bennett)</t>
    <phoneticPr fontId="2" type="noConversion"/>
  </si>
  <si>
    <t>寶瓶文化事業股份有限公司</t>
    <phoneticPr fontId="2" type="noConversion"/>
  </si>
  <si>
    <t>9789865896638</t>
    <phoneticPr fontId="2" type="noConversion"/>
  </si>
  <si>
    <t>山居，鹿小村</t>
    <phoneticPr fontId="2" type="noConversion"/>
  </si>
  <si>
    <t>楊麗玲</t>
    <phoneticPr fontId="2" type="noConversion"/>
  </si>
  <si>
    <t>二魚文化事業有限公司</t>
    <phoneticPr fontId="2" type="noConversion"/>
  </si>
  <si>
    <t>9789865813185</t>
    <phoneticPr fontId="2" type="noConversion"/>
  </si>
  <si>
    <t>山豬．飛鼠．撒可努 2 走風的人</t>
    <phoneticPr fontId="2" type="noConversion"/>
  </si>
  <si>
    <t xml:space="preserve">亞榮隆．撒可努  </t>
    <phoneticPr fontId="2" type="noConversion"/>
  </si>
  <si>
    <t>耶魯</t>
    <phoneticPr fontId="2" type="noConversion"/>
  </si>
  <si>
    <t>山豬．飛鼠．撒可努 3 外公的海</t>
    <phoneticPr fontId="2" type="noConversion"/>
  </si>
  <si>
    <t>山豬．飛鼠．撒可努(修訂版)</t>
    <phoneticPr fontId="2" type="noConversion"/>
  </si>
  <si>
    <t>不一樣的哥哥</t>
    <phoneticPr fontId="2" type="noConversion"/>
  </si>
  <si>
    <t>高廷旭著</t>
    <phoneticPr fontId="2" type="noConversion"/>
  </si>
  <si>
    <t>新苗文化</t>
    <phoneticPr fontId="2" type="noConversion"/>
  </si>
  <si>
    <t>9789574516087</t>
    <phoneticPr fontId="2" type="noConversion"/>
  </si>
  <si>
    <t>不上補習班的第一名</t>
    <phoneticPr fontId="2" type="noConversion"/>
  </si>
  <si>
    <t>韓令熙作；秋德英繪；徐若英譯</t>
    <phoneticPr fontId="2" type="noConversion"/>
  </si>
  <si>
    <t>三采</t>
    <phoneticPr fontId="2" type="noConversion"/>
  </si>
  <si>
    <t>9789862290965</t>
    <phoneticPr fontId="2" type="noConversion"/>
  </si>
  <si>
    <t>不只是發明:科技改變人性?</t>
    <phoneticPr fontId="2" type="noConversion"/>
  </si>
  <si>
    <t>愛德華‧田納</t>
    <phoneticPr fontId="2" type="noConversion"/>
  </si>
  <si>
    <t>時報文化</t>
    <phoneticPr fontId="2" type="noConversion"/>
  </si>
  <si>
    <t>9571341800</t>
    <phoneticPr fontId="2" type="noConversion"/>
  </si>
  <si>
    <t>不只是傳奇！圖解全能天才達文西</t>
    <phoneticPr fontId="2" type="noConversion"/>
  </si>
  <si>
    <t>杉全美帆子</t>
    <phoneticPr fontId="2" type="noConversion"/>
  </si>
  <si>
    <t>不失傳的68種萬用打結法</t>
    <phoneticPr fontId="2" type="noConversion"/>
  </si>
  <si>
    <t>小暮幹雄</t>
    <phoneticPr fontId="2" type="noConversion"/>
  </si>
  <si>
    <t>大寫</t>
    <phoneticPr fontId="2" type="noConversion"/>
  </si>
  <si>
    <t>9789865695019</t>
    <phoneticPr fontId="2" type="noConversion"/>
  </si>
  <si>
    <t>不好的日子會讓好日子變得更好</t>
    <phoneticPr fontId="2" type="noConversion"/>
  </si>
  <si>
    <t>劉珊</t>
    <phoneticPr fontId="2" type="noConversion"/>
  </si>
  <si>
    <t>宇宙光</t>
    <phoneticPr fontId="2" type="noConversion"/>
  </si>
  <si>
    <t>9789577274472</t>
    <phoneticPr fontId="2" type="noConversion"/>
  </si>
  <si>
    <t>不乖：比標準答案更重要的事</t>
    <phoneticPr fontId="2" type="noConversion"/>
  </si>
  <si>
    <t>9789573326847</t>
    <phoneticPr fontId="2" type="noConversion"/>
  </si>
  <si>
    <t>不依賴農藥的家庭菜園：掌握共生及混植法則，有效降低病蟲害</t>
    <phoneticPr fontId="2" type="noConversion"/>
  </si>
  <si>
    <t>Zenyoji Susumu</t>
    <phoneticPr fontId="2" type="noConversion"/>
  </si>
  <si>
    <t>讀書共和國文化有限公司-遠足文化</t>
    <phoneticPr fontId="2" type="noConversion"/>
  </si>
  <si>
    <t>9789865787448</t>
    <phoneticPr fontId="2" type="noConversion"/>
  </si>
  <si>
    <t>不花一毛錢的小旅行－超有料博物館</t>
    <phoneticPr fontId="2" type="noConversion"/>
  </si>
  <si>
    <t>王派仁</t>
    <phoneticPr fontId="2" type="noConversion"/>
  </si>
  <si>
    <t xml:space="preserve">五南圖書 </t>
    <phoneticPr fontId="2" type="noConversion"/>
  </si>
  <si>
    <t>9789571176697</t>
    <phoneticPr fontId="2" type="noConversion"/>
  </si>
  <si>
    <t>不要畫筆的繪畫教室：認識藝術的本質，你最需要的一堂課</t>
    <phoneticPr fontId="2" type="noConversion"/>
  </si>
  <si>
    <t>布施英利（Fuse Hideto）</t>
    <phoneticPr fontId="2" type="noConversion"/>
  </si>
  <si>
    <t>如果出版</t>
    <phoneticPr fontId="2" type="noConversion"/>
  </si>
  <si>
    <t>9789866006487</t>
    <phoneticPr fontId="2" type="noConversion"/>
  </si>
  <si>
    <t>不要讓錯別字害了你</t>
    <phoneticPr fontId="2" type="noConversion"/>
  </si>
  <si>
    <t>蔡有秩編著</t>
    <phoneticPr fontId="2" type="noConversion"/>
  </si>
  <si>
    <t>五南</t>
    <phoneticPr fontId="2" type="noConversion"/>
  </si>
  <si>
    <t>9789571172002</t>
    <phoneticPr fontId="2" type="noConversion"/>
  </si>
  <si>
    <t>不能沒有你，奧多</t>
    <phoneticPr fontId="2" type="noConversion"/>
  </si>
  <si>
    <t>艾略特．史瑞福著</t>
    <phoneticPr fontId="2" type="noConversion"/>
  </si>
  <si>
    <t>未來出版社</t>
    <phoneticPr fontId="2" type="noConversion"/>
  </si>
  <si>
    <t>9789863203919</t>
    <phoneticPr fontId="2" type="noConversion"/>
  </si>
  <si>
    <t>不會哭泣的魚</t>
    <phoneticPr fontId="2" type="noConversion"/>
  </si>
  <si>
    <t>阿部夏丸</t>
    <phoneticPr fontId="2" type="noConversion"/>
  </si>
  <si>
    <t>9789869191098</t>
    <phoneticPr fontId="2" type="noConversion"/>
  </si>
  <si>
    <t>中小學生必讀中國歷史轉捩點</t>
    <phoneticPr fontId="2" type="noConversion"/>
  </si>
  <si>
    <t>曹若梅</t>
    <phoneticPr fontId="2" type="noConversion"/>
  </si>
  <si>
    <t>中小學生必讀西洋歷史轉捩點</t>
    <phoneticPr fontId="2" type="noConversion"/>
  </si>
  <si>
    <t>9789570846195</t>
    <phoneticPr fontId="2" type="noConversion"/>
  </si>
  <si>
    <t>中小學生必讀的生命教育故事</t>
    <phoneticPr fontId="2" type="noConversion"/>
  </si>
  <si>
    <t>吳淑芳、吳惠花、忻詩婷</t>
    <phoneticPr fontId="2" type="noConversion"/>
  </si>
  <si>
    <t>聯經出版事業股份有限公司</t>
    <phoneticPr fontId="2" type="noConversion"/>
  </si>
  <si>
    <t>9789866679438</t>
    <phoneticPr fontId="2" type="noConversion"/>
  </si>
  <si>
    <t>中國人應當認識的英國：徐徐道來</t>
    <phoneticPr fontId="2" type="noConversion"/>
  </si>
  <si>
    <t>徐永泰</t>
    <phoneticPr fontId="2" type="noConversion"/>
  </si>
  <si>
    <t>零極限文化出版社</t>
    <phoneticPr fontId="2" type="noConversion"/>
  </si>
  <si>
    <t>9789869031639</t>
    <phoneticPr fontId="2" type="noConversion"/>
  </si>
  <si>
    <t>中國天文學家的故事</t>
    <phoneticPr fontId="2" type="noConversion"/>
  </si>
  <si>
    <t>陳遵溈,湛穗丰著;張秉昌插圖 </t>
    <phoneticPr fontId="2" type="noConversion"/>
  </si>
  <si>
    <t>銀禾文化</t>
    <phoneticPr fontId="2" type="noConversion"/>
  </si>
  <si>
    <t>9789575683467 (平裝)</t>
    <phoneticPr fontId="2" type="noConversion"/>
  </si>
  <si>
    <t>中國妖怪故事：動物篇</t>
    <phoneticPr fontId="2" type="noConversion"/>
  </si>
  <si>
    <t>9789575749927</t>
    <phoneticPr fontId="2" type="noConversion"/>
  </si>
  <si>
    <t>中國妖怪故事：植物與器物篇</t>
    <phoneticPr fontId="2" type="noConversion"/>
  </si>
  <si>
    <t>9789864490059</t>
    <phoneticPr fontId="2" type="noConversion"/>
  </si>
  <si>
    <t>中國妖怪故事：雜怪篇</t>
    <phoneticPr fontId="2" type="noConversion"/>
  </si>
  <si>
    <t>9789864490073</t>
    <phoneticPr fontId="2" type="noConversion"/>
  </si>
  <si>
    <t>中國神話</t>
    <phoneticPr fontId="2" type="noConversion"/>
  </si>
  <si>
    <t>張麗貞繪；東方編輯部改寫</t>
    <phoneticPr fontId="2" type="noConversion"/>
  </si>
  <si>
    <t>東方出版社</t>
    <phoneticPr fontId="2" type="noConversion"/>
  </si>
  <si>
    <t>9789863380573</t>
    <phoneticPr fontId="2" type="noConversion"/>
  </si>
  <si>
    <t>中國寓言的智慧【新版】</t>
    <phoneticPr fontId="2" type="noConversion"/>
  </si>
  <si>
    <t>石良德</t>
    <phoneticPr fontId="2" type="noConversion"/>
  </si>
  <si>
    <t>好讀</t>
    <phoneticPr fontId="2" type="noConversion"/>
  </si>
  <si>
    <t>9789861783031</t>
    <phoneticPr fontId="2" type="noConversion"/>
  </si>
  <si>
    <t>中國歷史全知道</t>
    <phoneticPr fontId="2" type="noConversion"/>
  </si>
  <si>
    <t>張青史</t>
    <phoneticPr fontId="2" type="noConversion"/>
  </si>
  <si>
    <t>風車圖書出版有限公司</t>
    <phoneticPr fontId="2" type="noConversion"/>
  </si>
  <si>
    <t>9789862233146</t>
    <phoneticPr fontId="2" type="noConversion"/>
  </si>
  <si>
    <t>中臺灣飲食文化：眷村美食專輯</t>
    <phoneticPr fontId="2" type="noConversion"/>
  </si>
  <si>
    <t>國立彰化生活美學館</t>
    <phoneticPr fontId="2" type="noConversion"/>
  </si>
  <si>
    <t>中箭的天鵝波波</t>
    <phoneticPr fontId="2" type="noConversion"/>
  </si>
  <si>
    <t>手島悠介</t>
    <phoneticPr fontId="2" type="noConversion"/>
  </si>
  <si>
    <t>9789574515134</t>
    <phoneticPr fontId="2" type="noConversion"/>
  </si>
  <si>
    <t>中學生必讀的圖解科學教科書. 1, 尋找生活中的科學原理</t>
    <phoneticPr fontId="2" type="noConversion"/>
  </si>
  <si>
    <t>金泰鎰、洪俊義、崔後南、高賢德</t>
    <phoneticPr fontId="2" type="noConversion"/>
  </si>
  <si>
    <t>臺灣麥克</t>
    <phoneticPr fontId="2" type="noConversion"/>
  </si>
  <si>
    <t>中學生必讀的圖解科學教科書. 2, 挖掘物質世界的祕密</t>
    <phoneticPr fontId="2" type="noConversion"/>
  </si>
  <si>
    <t>中學生必讀的圖解科學教科書. 3, 發現生命與宇宙的奧祕</t>
    <phoneticPr fontId="2" type="noConversion"/>
  </si>
  <si>
    <t>中學生必讀的圖解科學教科書. 4, 揭開能量與能源的祕密</t>
    <phoneticPr fontId="2" type="noConversion"/>
  </si>
  <si>
    <t>中學生好享讀 世界文學大師短篇小說選：亞洲、美洲篇</t>
    <phoneticPr fontId="2" type="noConversion"/>
  </si>
  <si>
    <t>張子樟  </t>
    <phoneticPr fontId="2" type="noConversion"/>
  </si>
  <si>
    <t>未來</t>
    <phoneticPr fontId="2" type="noConversion"/>
  </si>
  <si>
    <t>中學生好享讀 世界文學大師短篇小說選：歐洲篇</t>
    <phoneticPr fontId="2" type="noConversion"/>
  </si>
  <si>
    <t>中學生好享讀：莎士比亞故事選(上下冊)</t>
    <phoneticPr fontId="2" type="noConversion"/>
  </si>
  <si>
    <r>
      <t> </t>
    </r>
    <r>
      <rPr>
        <sz val="8"/>
        <color rgb="FF333333"/>
        <rFont val="標楷體"/>
        <family val="4"/>
        <charset val="136"/>
      </rPr>
      <t>莎士比亞</t>
    </r>
    <r>
      <rPr>
        <sz val="8"/>
        <color rgb="FF666666"/>
        <rFont val="標楷體"/>
        <family val="4"/>
        <charset val="136"/>
      </rPr>
      <t>, </t>
    </r>
    <r>
      <rPr>
        <sz val="8"/>
        <color rgb="FF333333"/>
        <rFont val="標楷體"/>
        <family val="4"/>
        <charset val="136"/>
      </rPr>
      <t>安娜．克雷邦</t>
    </r>
    <phoneticPr fontId="2" type="noConversion"/>
  </si>
  <si>
    <t>中學生好享讀：臺灣青少年短篇小說選(上下冊)</t>
    <phoneticPr fontId="2" type="noConversion"/>
  </si>
  <si>
    <t xml:space="preserve"> 王文華, 李潼, 黃春明, 鄭清文 等著  </t>
    <phoneticPr fontId="2" type="noConversion"/>
  </si>
  <si>
    <t>中學生好享讀大師散文選套書（諾貝爾大師散文選、世界大師散文選）</t>
    <phoneticPr fontId="2" type="noConversion"/>
  </si>
  <si>
    <t>砲來了！金門快跑！</t>
    <phoneticPr fontId="2" type="noConversion"/>
  </si>
  <si>
    <t>四也</t>
    <phoneticPr fontId="2" type="noConversion"/>
  </si>
  <si>
    <t>臺灣</t>
    <phoneticPr fontId="2" type="noConversion"/>
  </si>
  <si>
    <t>中學生要做的50件事</t>
    <phoneticPr fontId="2" type="noConversion"/>
  </si>
  <si>
    <t>王星凡</t>
    <phoneticPr fontId="2" type="noConversion"/>
  </si>
  <si>
    <t>稻田</t>
    <phoneticPr fontId="2" type="noConversion"/>
  </si>
  <si>
    <t>9789867248619</t>
    <phoneticPr fontId="2" type="noConversion"/>
  </si>
  <si>
    <r>
      <rPr>
        <sz val="11"/>
        <color indexed="8"/>
        <rFont val="標楷體"/>
        <family val="4"/>
        <charset val="136"/>
      </rPr>
      <t>麥田</t>
    </r>
    <phoneticPr fontId="2" type="noConversion"/>
  </si>
  <si>
    <t>五「心」級親子電影院：這些電影要告訴孩子的事</t>
    <phoneticPr fontId="2" type="noConversion"/>
  </si>
  <si>
    <t>陳建榮</t>
    <phoneticPr fontId="2" type="noConversion"/>
  </si>
  <si>
    <t>新手父母</t>
    <phoneticPr fontId="2" type="noConversion"/>
  </si>
  <si>
    <t>五年五班，三劍客</t>
    <phoneticPr fontId="2" type="noConversion"/>
  </si>
  <si>
    <t>洪志明</t>
    <phoneticPr fontId="2" type="noConversion"/>
  </si>
  <si>
    <t>五色蔬果食療，吃出腸胃力</t>
    <phoneticPr fontId="2" type="noConversion"/>
  </si>
  <si>
    <t>我是角色編輯部</t>
    <phoneticPr fontId="2" type="noConversion"/>
  </si>
  <si>
    <t xml:space="preserve"> 西北國際</t>
    <phoneticPr fontId="2" type="noConversion"/>
  </si>
  <si>
    <r>
      <rPr>
        <sz val="11"/>
        <color indexed="8"/>
        <rFont val="標楷體"/>
        <family val="4"/>
        <charset val="136"/>
      </rPr>
      <t>五位臺大生教你這樣做筆記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</si>
  <si>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連格聆、林芳維、黃一淨、張登翔、黃翔致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</si>
  <si>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漢宇 </t>
    </r>
    <phoneticPr fontId="2" type="noConversion"/>
  </si>
  <si>
    <t>台灣</t>
    <phoneticPr fontId="6" type="noConversion"/>
  </si>
  <si>
    <t>什麼是好？什麼是壞？</t>
    <phoneticPr fontId="2" type="noConversion"/>
  </si>
  <si>
    <t>布麗姬．拉貝</t>
    <phoneticPr fontId="2" type="noConversion"/>
  </si>
  <si>
    <t>米奇巴克</t>
    <phoneticPr fontId="2" type="noConversion"/>
  </si>
  <si>
    <t>9789866215360</t>
    <phoneticPr fontId="2" type="noConversion"/>
  </si>
  <si>
    <t>什麼是幸福 : 戰爭與和平</t>
    <phoneticPr fontId="2" type="noConversion"/>
  </si>
  <si>
    <t>大塊</t>
    <phoneticPr fontId="2" type="noConversion"/>
  </si>
  <si>
    <t>9789862131688</t>
    <phoneticPr fontId="2" type="noConversion"/>
  </si>
  <si>
    <t>什麼是數學!</t>
    <phoneticPr fontId="2" type="noConversion"/>
  </si>
  <si>
    <t>李武炎</t>
    <phoneticPr fontId="2" type="noConversion"/>
  </si>
  <si>
    <t>臺灣商務</t>
    <phoneticPr fontId="2" type="noConversion"/>
  </si>
  <si>
    <t>9789570528251</t>
    <phoneticPr fontId="2" type="noConversion"/>
  </si>
  <si>
    <t>什麼都行魔女商店18：傳說中的什麼都能魔女商店</t>
    <phoneticPr fontId="2" type="noConversion"/>
  </si>
  <si>
    <t>安晝安子著.繪；蕘合譯</t>
    <phoneticPr fontId="2" type="noConversion"/>
  </si>
  <si>
    <t>東雨文化</t>
    <phoneticPr fontId="2" type="noConversion"/>
  </si>
  <si>
    <t>9789865995447</t>
    <phoneticPr fontId="2" type="noConversion"/>
  </si>
  <si>
    <t>今天：366天，每天打開一道門</t>
    <phoneticPr fontId="2" type="noConversion"/>
  </si>
  <si>
    <t>郝廣才</t>
    <phoneticPr fontId="2" type="noConversion"/>
  </si>
  <si>
    <t>格林</t>
    <phoneticPr fontId="2" type="noConversion"/>
  </si>
  <si>
    <t>今天好嗎？公主殿下</t>
    <phoneticPr fontId="2" type="noConversion"/>
  </si>
  <si>
    <t>9789869033442</t>
    <phoneticPr fontId="2" type="noConversion"/>
  </si>
  <si>
    <t>是（共二冊）</t>
    <phoneticPr fontId="2" type="noConversion"/>
  </si>
  <si>
    <t>公主向前走</t>
    <phoneticPr fontId="2" type="noConversion"/>
  </si>
  <si>
    <t>Marcia Grad著/葉彥君譯</t>
    <phoneticPr fontId="2" type="noConversion"/>
  </si>
  <si>
    <t>公園裡的大怪獸</t>
    <phoneticPr fontId="2" type="noConversion"/>
  </si>
  <si>
    <t>林秀穗</t>
    <phoneticPr fontId="2" type="noConversion"/>
  </si>
  <si>
    <t>9789575749415</t>
    <phoneticPr fontId="2" type="noConversion"/>
  </si>
  <si>
    <t>六_x001C__x001F_年_x001C__x001C_二_x001F_班國宅隊</t>
    <phoneticPr fontId="2" type="noConversion"/>
  </si>
  <si>
    <t>9789574447954</t>
    <phoneticPr fontId="2" type="noConversion"/>
  </si>
  <si>
    <t>六年五班，愛說笑</t>
    <phoneticPr fontId="2" type="noConversion"/>
  </si>
  <si>
    <t>9789578211674 </t>
    <phoneticPr fontId="2" type="noConversion"/>
  </si>
  <si>
    <t>六弄咖啡館</t>
    <phoneticPr fontId="2" type="noConversion"/>
  </si>
  <si>
    <t>藤井樹</t>
    <phoneticPr fontId="2" type="noConversion"/>
  </si>
  <si>
    <t>商周</t>
    <phoneticPr fontId="2" type="noConversion"/>
  </si>
  <si>
    <t>9789862725092 </t>
    <phoneticPr fontId="2" type="noConversion"/>
  </si>
  <si>
    <t>分歧者 </t>
    <phoneticPr fontId="2" type="noConversion"/>
  </si>
  <si>
    <t>薇若妮卡.羅斯(Veronica Roth)著; 簡秀如譯 </t>
    <phoneticPr fontId="2" type="noConversion"/>
  </si>
  <si>
    <t>9789861857657 (平裝)</t>
    <phoneticPr fontId="2" type="noConversion"/>
  </si>
  <si>
    <t>分歧者. 2, 叛亂者</t>
    <phoneticPr fontId="2" type="noConversion"/>
  </si>
  <si>
    <t>9789861857961 (平裝)</t>
    <phoneticPr fontId="2" type="noConversion"/>
  </si>
  <si>
    <t>分歧者. 3, 赤誠者 </t>
    <phoneticPr fontId="2" type="noConversion"/>
  </si>
  <si>
    <t>薇若妮卡.羅斯(Veronica Roth)著; 林零譯 </t>
    <phoneticPr fontId="2" type="noConversion"/>
  </si>
  <si>
    <t>9789861859897 (平裝)</t>
    <phoneticPr fontId="2" type="noConversion"/>
  </si>
  <si>
    <t>分歧者外傳: Four </t>
    <phoneticPr fontId="2" type="noConversion"/>
  </si>
  <si>
    <t>薇若妮卡.羅斯(Veronica Roth)著; 賴婷婷等譯 </t>
    <phoneticPr fontId="2" type="noConversion"/>
  </si>
  <si>
    <t>高寶國際 </t>
    <phoneticPr fontId="2" type="noConversion"/>
  </si>
  <si>
    <t>9789863610359 (平裝)</t>
    <phoneticPr fontId="2" type="noConversion"/>
  </si>
  <si>
    <t>化不可能為可能：李昌鈺的鑑識人生</t>
    <phoneticPr fontId="2" type="noConversion"/>
  </si>
  <si>
    <t>李昌鈺</t>
    <phoneticPr fontId="2" type="noConversion"/>
  </si>
  <si>
    <t>平安文化</t>
    <phoneticPr fontId="2" type="noConversion"/>
  </si>
  <si>
    <t>9789578039377</t>
    <phoneticPr fontId="2" type="noConversion"/>
  </si>
  <si>
    <t>化裝遊行</t>
    <phoneticPr fontId="2" type="noConversion"/>
  </si>
  <si>
    <r>
      <rPr>
        <sz val="12"/>
        <color indexed="63"/>
        <rFont val="標楷體"/>
        <family val="4"/>
        <charset val="136"/>
      </rPr>
      <t>張友漁文; 達姆圖</t>
    </r>
    <phoneticPr fontId="2" type="noConversion"/>
  </si>
  <si>
    <t>化學有意思：火點不著的魔法衣</t>
    <phoneticPr fontId="2" type="noConversion"/>
  </si>
  <si>
    <t>蔡宇智</t>
    <phoneticPr fontId="2" type="noConversion"/>
  </si>
  <si>
    <t>培育文化</t>
    <phoneticPr fontId="2" type="noConversion"/>
  </si>
  <si>
    <t>化學和化學家的故事 1</t>
    <phoneticPr fontId="2" type="noConversion"/>
  </si>
  <si>
    <t> 卡‧馬諾洛夫</t>
    <phoneticPr fontId="2" type="noConversion"/>
  </si>
  <si>
    <t>凡異</t>
    <phoneticPr fontId="2" type="noConversion"/>
  </si>
  <si>
    <t>化學和化學家的故事 2</t>
    <phoneticPr fontId="2" type="noConversion"/>
  </si>
  <si>
    <t>化學和化學家的故事 3</t>
    <phoneticPr fontId="2" type="noConversion"/>
  </si>
  <si>
    <t>化學和化學家的故事 4</t>
    <phoneticPr fontId="2" type="noConversion"/>
  </si>
  <si>
    <r>
      <rPr>
        <sz val="11"/>
        <color indexed="8"/>
        <rFont val="標楷體"/>
        <family val="4"/>
        <charset val="136"/>
      </rPr>
      <t>化學花園三部曲套書</t>
    </r>
    <phoneticPr fontId="2" type="noConversion"/>
  </si>
  <si>
    <t>化學通史（上）</t>
    <phoneticPr fontId="2" type="noConversion"/>
  </si>
  <si>
    <t>趙匡華  </t>
    <phoneticPr fontId="2" type="noConversion"/>
  </si>
  <si>
    <t>化學通史（下）</t>
    <phoneticPr fontId="2" type="noConversion"/>
  </si>
  <si>
    <t>400</t>
    <phoneticPr fontId="2" type="noConversion"/>
  </si>
  <si>
    <t>升國中前必讀的科學漫畫全攻略（1）力與運動</t>
    <phoneticPr fontId="2" type="noConversion"/>
  </si>
  <si>
    <t>曹永先</t>
    <phoneticPr fontId="2" type="noConversion"/>
  </si>
  <si>
    <t>升國中前必讀的科學漫畫全攻略（2）人體</t>
    <phoneticPr fontId="2" type="noConversion"/>
  </si>
  <si>
    <t>升國中前必讀的科學漫畫全攻略. 3, 地球</t>
    <phoneticPr fontId="2" type="noConversion"/>
  </si>
  <si>
    <t xml:space="preserve">曹永先 </t>
    <phoneticPr fontId="2" type="noConversion"/>
  </si>
  <si>
    <t>升國中前必讀的科學漫畫全攻略. 4, 物質</t>
    <phoneticPr fontId="2" type="noConversion"/>
  </si>
  <si>
    <t>升國中前必讀的漫畫科學教科書（1）</t>
    <phoneticPr fontId="2" type="noConversion"/>
  </si>
  <si>
    <t>高允坤</t>
    <phoneticPr fontId="2" type="noConversion"/>
  </si>
  <si>
    <t>升國中前必讀的漫畫數學教科書1</t>
    <phoneticPr fontId="2" type="noConversion"/>
  </si>
  <si>
    <t>升國中前必讀的漫畫數學教科書2</t>
    <phoneticPr fontId="2" type="noConversion"/>
  </si>
  <si>
    <t>升國中前必讀的漫畫數學教科書3</t>
    <phoneticPr fontId="2" type="noConversion"/>
  </si>
  <si>
    <t>午夜王子1</t>
    <phoneticPr fontId="2" type="noConversion"/>
  </si>
  <si>
    <t>賴安</t>
    <phoneticPr fontId="2" type="noConversion"/>
  </si>
  <si>
    <t>午夜王子2</t>
    <phoneticPr fontId="2" type="noConversion"/>
  </si>
  <si>
    <t>午夜王子3</t>
    <phoneticPr fontId="2" type="noConversion"/>
  </si>
  <si>
    <t>午夜王子4</t>
    <phoneticPr fontId="2" type="noConversion"/>
  </si>
  <si>
    <t>反自殺俱樂部：池袋西口公園 5</t>
    <phoneticPr fontId="2" type="noConversion"/>
  </si>
  <si>
    <t>9789866973406</t>
    <phoneticPr fontId="2" type="noConversion"/>
  </si>
  <si>
    <t>天人之際——生物人類學筆記(二版)</t>
    <phoneticPr fontId="2" type="noConversion"/>
  </si>
  <si>
    <t>王道還</t>
    <phoneticPr fontId="2" type="noConversion"/>
  </si>
  <si>
    <t>9789571459165</t>
    <phoneticPr fontId="2" type="noConversion"/>
  </si>
  <si>
    <t>天才少年的奇幻冒險</t>
    <phoneticPr fontId="2" type="noConversion"/>
  </si>
  <si>
    <t>Reif Larsen</t>
    <phoneticPr fontId="2" type="noConversion"/>
  </si>
  <si>
    <t>愛米粒出版有限公司</t>
    <phoneticPr fontId="2" type="noConversion"/>
  </si>
  <si>
    <t>9789868924475</t>
    <phoneticPr fontId="2" type="noConversion"/>
  </si>
  <si>
    <t>天才阿諾</t>
    <phoneticPr fontId="2" type="noConversion"/>
  </si>
  <si>
    <t>發哥</t>
    <phoneticPr fontId="2" type="noConversion"/>
  </si>
  <si>
    <t>紅狐文化</t>
    <phoneticPr fontId="2" type="noConversion"/>
  </si>
  <si>
    <t>天才阿諾01</t>
    <phoneticPr fontId="2" type="noConversion"/>
  </si>
  <si>
    <t>天才阿諾02</t>
    <phoneticPr fontId="2" type="noConversion"/>
  </si>
  <si>
    <t>天才阿諾03</t>
    <phoneticPr fontId="2" type="noConversion"/>
  </si>
  <si>
    <t>天才阿諾04</t>
    <phoneticPr fontId="2" type="noConversion"/>
  </si>
  <si>
    <t>天才阿諾05</t>
    <phoneticPr fontId="2" type="noConversion"/>
  </si>
  <si>
    <t>天才阿諾06</t>
    <phoneticPr fontId="2" type="noConversion"/>
  </si>
  <si>
    <t>天才阿諾2</t>
    <phoneticPr fontId="2" type="noConversion"/>
  </si>
  <si>
    <t>天天在家玩科學</t>
    <phoneticPr fontId="2" type="noConversion"/>
  </si>
  <si>
    <t>Om Books International</t>
    <phoneticPr fontId="2" type="noConversion"/>
  </si>
  <si>
    <t>9789862728529</t>
    <phoneticPr fontId="2" type="noConversion"/>
  </si>
  <si>
    <t>天文學</t>
    <phoneticPr fontId="2" type="noConversion"/>
  </si>
  <si>
    <t>里賓卡</t>
    <phoneticPr fontId="2" type="noConversion"/>
  </si>
  <si>
    <t>貓頭鷹</t>
    <phoneticPr fontId="2" type="noConversion"/>
  </si>
  <si>
    <t>9789867415646 (精裝)</t>
    <phoneticPr fontId="2" type="noConversion"/>
  </si>
  <si>
    <t>天文學史話</t>
    <phoneticPr fontId="2" type="noConversion"/>
  </si>
  <si>
    <t>馮時</t>
    <phoneticPr fontId="2" type="noConversion"/>
  </si>
  <si>
    <t>9789573609483 (平裝)</t>
    <phoneticPr fontId="2" type="noConversion"/>
  </si>
  <si>
    <t>天文觀測的第一本書</t>
    <phoneticPr fontId="2" type="noConversion"/>
  </si>
  <si>
    <t>傅學海</t>
    <phoneticPr fontId="2" type="noConversion"/>
  </si>
  <si>
    <t>9789862620052 (平裝)</t>
    <phoneticPr fontId="2" type="noConversion"/>
  </si>
  <si>
    <t>天外桃源:少年衛斯理傳奇</t>
    <phoneticPr fontId="2" type="noConversion"/>
  </si>
  <si>
    <t>倪匡,倪震</t>
    <phoneticPr fontId="2" type="noConversion"/>
  </si>
  <si>
    <t>9789573309864 (平裝)</t>
    <phoneticPr fontId="2" type="noConversion"/>
  </si>
  <si>
    <t>天生一對</t>
    <phoneticPr fontId="2" type="noConversion"/>
  </si>
  <si>
    <t>耶里希‧凱斯特納</t>
    <phoneticPr fontId="2" type="noConversion"/>
  </si>
  <si>
    <t>9789570845747</t>
    <phoneticPr fontId="2" type="noConversion"/>
  </si>
  <si>
    <t>天_x001C__x001C__x001C__x001D__x001C_生好手</t>
    <phoneticPr fontId="2" type="noConversion"/>
  </si>
  <si>
    <t>9789574447831</t>
    <phoneticPr fontId="2" type="noConversion"/>
  </si>
  <si>
    <t>天地一沙鷗【全新結局完整版】</t>
    <phoneticPr fontId="2" type="noConversion"/>
  </si>
  <si>
    <t>李察‧巴哈（Richard Bach）</t>
    <phoneticPr fontId="2" type="noConversion"/>
  </si>
  <si>
    <t>英屬維京群島商高寶國際有限公司台灣分公司</t>
    <phoneticPr fontId="2" type="noConversion"/>
  </si>
  <si>
    <t>9789863610595</t>
    <phoneticPr fontId="2" type="noConversion"/>
  </si>
  <si>
    <t>天使的約定</t>
    <phoneticPr fontId="2" type="noConversion"/>
  </si>
  <si>
    <t>林翔</t>
    <phoneticPr fontId="2" type="noConversion"/>
  </si>
  <si>
    <t>9789865988364</t>
    <phoneticPr fontId="2" type="noConversion"/>
  </si>
  <si>
    <t>天使_x001E__x001C__x001C__x001E_帶我_x001E_轉個彎</t>
    <phoneticPr fontId="2" type="noConversion"/>
  </si>
  <si>
    <t>9789574443192</t>
    <phoneticPr fontId="2" type="noConversion"/>
  </si>
  <si>
    <t>天空下起帽子雨：三個結尾的故事</t>
    <phoneticPr fontId="2" type="noConversion"/>
  </si>
  <si>
    <t>強尼‧羅大里文；安娜羅拉‧康多尼圖；倪安宇譯</t>
    <phoneticPr fontId="2" type="noConversion"/>
  </si>
  <si>
    <t>9789862417430</t>
    <phoneticPr fontId="2" type="noConversion"/>
  </si>
  <si>
    <t>天國餐廳 第二集</t>
    <phoneticPr fontId="2" type="noConversion"/>
  </si>
  <si>
    <t>阮光民</t>
    <phoneticPr fontId="2" type="noConversion"/>
  </si>
  <si>
    <t>蓋亞文化有限公司</t>
    <phoneticPr fontId="2" type="noConversion"/>
  </si>
  <si>
    <t>9789863190875</t>
    <phoneticPr fontId="2" type="noConversion"/>
  </si>
  <si>
    <t>天國餐廳 第三集</t>
    <phoneticPr fontId="2" type="noConversion"/>
  </si>
  <si>
    <t>9789863191056</t>
    <phoneticPr fontId="2" type="noConversion"/>
  </si>
  <si>
    <t>天邊的火燒雲</t>
    <phoneticPr fontId="2" type="noConversion"/>
  </si>
  <si>
    <t>彭東明</t>
    <phoneticPr fontId="2" type="noConversion"/>
  </si>
  <si>
    <t>小兵出版社</t>
    <phoneticPr fontId="2" type="noConversion"/>
  </si>
  <si>
    <t>太古歷險記</t>
    <phoneticPr fontId="2" type="noConversion"/>
  </si>
  <si>
    <t>邱若山</t>
    <phoneticPr fontId="2" type="noConversion"/>
  </si>
  <si>
    <t>太平輪一九四九（增修版）──航向台灣的故事</t>
    <phoneticPr fontId="2" type="noConversion"/>
  </si>
  <si>
    <t>張典婉</t>
    <phoneticPr fontId="2" type="noConversion"/>
  </si>
  <si>
    <t>9789866369544</t>
    <phoneticPr fontId="2" type="noConversion"/>
  </si>
  <si>
    <t>太空人的地球生活指南</t>
    <phoneticPr fontId="2" type="noConversion"/>
  </si>
  <si>
    <t>Chris Hadfield</t>
    <phoneticPr fontId="2" type="noConversion"/>
  </si>
  <si>
    <t>大塊文化出版股份有限公司</t>
    <phoneticPr fontId="2" type="noConversion"/>
  </si>
  <si>
    <t>9789862135297</t>
    <phoneticPr fontId="2" type="noConversion"/>
  </si>
  <si>
    <t>太空科學暨天文學辭典</t>
    <phoneticPr fontId="2" type="noConversion"/>
  </si>
  <si>
    <t>Dianne F. Moore著; 馬世元譯</t>
    <phoneticPr fontId="2" type="noConversion"/>
  </si>
  <si>
    <t>貓頭鷹 </t>
    <phoneticPr fontId="2" type="noConversion"/>
  </si>
  <si>
    <t> 9789867879912 (平裝)</t>
    <phoneticPr fontId="2" type="noConversion"/>
  </si>
  <si>
    <t>孔子紀行</t>
    <phoneticPr fontId="2" type="noConversion"/>
  </si>
  <si>
    <t>蔡志忠</t>
    <phoneticPr fontId="2" type="noConversion"/>
  </si>
  <si>
    <t>大塊文化</t>
    <phoneticPr fontId="2" type="noConversion"/>
  </si>
  <si>
    <t>9789862136324</t>
    <phoneticPr fontId="2" type="noConversion"/>
  </si>
  <si>
    <t>少年CEO</t>
    <phoneticPr fontId="2" type="noConversion"/>
  </si>
  <si>
    <r>
      <t>石惠媛</t>
    </r>
    <r>
      <rPr>
        <sz val="12"/>
        <color theme="1"/>
        <rFont val="Arial"/>
        <family val="2"/>
      </rPr>
      <t>석혜원</t>
    </r>
    <r>
      <rPr>
        <sz val="12"/>
        <color theme="1"/>
        <rFont val="標楷體"/>
        <family val="4"/>
        <charset val="136"/>
      </rPr>
      <t xml:space="preserve"> </t>
    </r>
    <r>
      <rPr>
        <sz val="12"/>
        <color theme="1"/>
        <rFont val="Arial"/>
        <family val="2"/>
      </rPr>
      <t>글</t>
    </r>
    <phoneticPr fontId="2" type="noConversion"/>
  </si>
  <si>
    <t>天培文化出版社</t>
    <phoneticPr fontId="2" type="noConversion"/>
  </si>
  <si>
    <t>少年Pi的奇幻漂流：幕後製作</t>
    <phoneticPr fontId="2" type="noConversion"/>
  </si>
  <si>
    <t>強-克里斯多夫．卡斯特里（Jean-Christophe Castelli）著；徐慧馨譯</t>
    <phoneticPr fontId="2" type="noConversion"/>
  </si>
  <si>
    <t>稻田出版有限公司</t>
    <phoneticPr fontId="2" type="noConversion"/>
  </si>
  <si>
    <t>9789865949358</t>
    <phoneticPr fontId="2" type="noConversion"/>
  </si>
  <si>
    <t>少年Pi的奇幻漂流【繪圖版】</t>
    <phoneticPr fontId="2" type="noConversion"/>
  </si>
  <si>
    <t>楊．馬泰爾</t>
    <phoneticPr fontId="2" type="noConversion"/>
  </si>
  <si>
    <t>9789573324515</t>
    <phoneticPr fontId="2" type="noConversion"/>
  </si>
  <si>
    <t>少年法官與不可思議的貓</t>
    <phoneticPr fontId="2" type="noConversion"/>
  </si>
  <si>
    <t>9789574514755</t>
    <phoneticPr fontId="2" type="noConversion"/>
  </si>
  <si>
    <t>少年科學偵探CSI (1~20集)</t>
    <phoneticPr fontId="2" type="noConversion"/>
  </si>
  <si>
    <t>高嬉貞</t>
    <phoneticPr fontId="2" type="noConversion"/>
  </si>
  <si>
    <t>9789862033265等</t>
    <phoneticPr fontId="2" type="noConversion"/>
  </si>
  <si>
    <t>n</t>
    <phoneticPr fontId="6" type="noConversion"/>
  </si>
  <si>
    <t>少年科學偵探CSI(1-11冊)</t>
    <phoneticPr fontId="2" type="noConversion"/>
  </si>
  <si>
    <t>少年降魔師之　北京探險記</t>
    <phoneticPr fontId="2" type="noConversion"/>
  </si>
  <si>
    <t>金政郁</t>
    <phoneticPr fontId="2" type="noConversion"/>
  </si>
  <si>
    <t>三采文化</t>
    <phoneticPr fontId="2" type="noConversion"/>
  </si>
  <si>
    <t>9789866920318</t>
    <phoneticPr fontId="2" type="noConversion"/>
  </si>
  <si>
    <t>少年降魔師之　西安探險記</t>
    <phoneticPr fontId="2" type="noConversion"/>
  </si>
  <si>
    <t>9789866920462</t>
    <phoneticPr fontId="2" type="noConversion"/>
  </si>
  <si>
    <t>少年降魔師之　洛陽探險記</t>
    <phoneticPr fontId="2" type="noConversion"/>
  </si>
  <si>
    <t>9789866920905</t>
    <phoneticPr fontId="2" type="noConversion"/>
  </si>
  <si>
    <t>少年降魔師之洛陽探險記</t>
    <phoneticPr fontId="2" type="noConversion"/>
  </si>
  <si>
    <t xml:space="preserve">  洪在徹/ 徐光玄/ 高進浩</t>
    <phoneticPr fontId="2" type="noConversion"/>
  </si>
  <si>
    <t>少年降魔師之洛_x001C__x001E_陽探險記</t>
    <phoneticPr fontId="2" type="noConversion"/>
  </si>
  <si>
    <t>洪_x001E_在徹 _x001E__x001C_企劃_x001C_ 徐光_x001F_玄 文</t>
    <phoneticPr fontId="2" type="noConversion"/>
  </si>
  <si>
    <t xml:space="preserve">三采		</t>
    <phoneticPr fontId="2" type="noConversion"/>
  </si>
  <si>
    <t>9_x001E__x001D_789_x001D_86_x001E_69_x001D_20905</t>
    <phoneticPr fontId="2" type="noConversion"/>
  </si>
  <si>
    <r>
      <rPr>
        <sz val="11"/>
        <color indexed="8"/>
        <rFont val="標楷體"/>
        <family val="4"/>
        <charset val="136"/>
      </rPr>
      <t>少年密碼師：克里斯提昂古堡解謎記</t>
    </r>
    <phoneticPr fontId="2" type="noConversion"/>
  </si>
  <si>
    <r>
      <rPr>
        <sz val="11"/>
        <color indexed="8"/>
        <rFont val="標楷體"/>
        <family val="4"/>
        <charset val="136"/>
      </rPr>
      <t>稻田</t>
    </r>
    <phoneticPr fontId="2" type="noConversion"/>
  </si>
  <si>
    <t>少年密碼師：克里斯提昂古堡解謎記</t>
    <phoneticPr fontId="2" type="noConversion"/>
  </si>
  <si>
    <t>阿爾貝希特．波依特許巴赫</t>
    <phoneticPr fontId="2" type="noConversion"/>
  </si>
  <si>
    <t xml:space="preserve">9789866749780 </t>
    <phoneticPr fontId="2" type="noConversion"/>
  </si>
  <si>
    <t>少年密碼師克里斯提昂</t>
    <phoneticPr fontId="2" type="noConversion"/>
  </si>
  <si>
    <t xml:space="preserve">阿爾貝希特.波依特許巴赫(Albrecht Beutelspacher)著/林又安譯 </t>
    <phoneticPr fontId="2" type="noConversion"/>
  </si>
  <si>
    <t>少年夢工場</t>
    <phoneticPr fontId="2" type="noConversion"/>
  </si>
  <si>
    <t>王溢嘉</t>
    <phoneticPr fontId="2" type="noConversion"/>
  </si>
  <si>
    <t>野鵝</t>
    <phoneticPr fontId="2" type="noConversion"/>
  </si>
  <si>
    <t>9789578795341</t>
    <phoneticPr fontId="2" type="noConversion"/>
  </si>
  <si>
    <t>少年臺灣史</t>
    <phoneticPr fontId="2" type="noConversion"/>
  </si>
  <si>
    <t>周婉窈著;許書寧繪</t>
    <phoneticPr fontId="2" type="noConversion"/>
  </si>
  <si>
    <t>玉山社出版事業股份有限公司</t>
    <phoneticPr fontId="2" type="noConversion"/>
  </si>
  <si>
    <t>9789862940754</t>
    <phoneticPr fontId="2" type="noConversion"/>
  </si>
  <si>
    <t>少年讀史記 1：帝王之路</t>
    <phoneticPr fontId="2" type="noConversion"/>
  </si>
  <si>
    <t>張嘉驊</t>
    <phoneticPr fontId="2" type="noConversion"/>
  </si>
  <si>
    <t>遠見天下</t>
    <phoneticPr fontId="2" type="noConversion"/>
  </si>
  <si>
    <t>9789863202448</t>
    <phoneticPr fontId="2" type="noConversion"/>
  </si>
  <si>
    <t>少年讀史記 2：霸王的崛起</t>
    <phoneticPr fontId="2" type="noConversion"/>
  </si>
  <si>
    <t>9789863202455</t>
    <phoneticPr fontId="2" type="noConversion"/>
  </si>
  <si>
    <t>少年讀史記 3：辯士縱橫天下</t>
    <phoneticPr fontId="2" type="noConversion"/>
  </si>
  <si>
    <t>9789863203131</t>
    <phoneticPr fontId="2" type="noConversion"/>
  </si>
  <si>
    <t>少年讀史記 4：絕世英才的風範</t>
    <phoneticPr fontId="2" type="noConversion"/>
  </si>
  <si>
    <t xml:space="preserve">9789863203148 </t>
    <phoneticPr fontId="2" type="noConversion"/>
  </si>
  <si>
    <t>少年讀史記 5：漢帝國風雲錄</t>
    <phoneticPr fontId="2" type="noConversion"/>
  </si>
  <si>
    <t>9789863203506</t>
    <phoneticPr fontId="2" type="noConversion"/>
  </si>
  <si>
    <r>
      <rPr>
        <sz val="11"/>
        <color indexed="8"/>
        <rFont val="標楷體"/>
        <family val="4"/>
        <charset val="136"/>
      </rPr>
      <t>少年讀史記(1)-帝王之路</t>
    </r>
    <phoneticPr fontId="2" type="noConversion"/>
  </si>
  <si>
    <r>
      <rPr>
        <sz val="10"/>
        <color indexed="8"/>
        <rFont val="標楷體"/>
        <family val="4"/>
        <charset val="136"/>
      </rPr>
      <t>張嘉驊</t>
    </r>
    <phoneticPr fontId="2" type="noConversion"/>
  </si>
  <si>
    <r>
      <rPr>
        <sz val="11"/>
        <color indexed="8"/>
        <rFont val="標楷體"/>
        <family val="4"/>
        <charset val="136"/>
      </rPr>
      <t>天下文化</t>
    </r>
    <phoneticPr fontId="2" type="noConversion"/>
  </si>
  <si>
    <t>9789863203148</t>
    <phoneticPr fontId="2" type="noConversion"/>
  </si>
  <si>
    <t>少年鱷魚幫</t>
    <phoneticPr fontId="2" type="noConversion"/>
  </si>
  <si>
    <t>麥斯.范德葛林著 ； 洪清怡譯</t>
    <phoneticPr fontId="2" type="noConversion"/>
  </si>
  <si>
    <t>9789862415344</t>
    <phoneticPr fontId="2" type="noConversion"/>
  </si>
  <si>
    <t>少林寺第八銅人</t>
    <phoneticPr fontId="2" type="noConversion"/>
  </si>
  <si>
    <t>九把刀</t>
    <phoneticPr fontId="2" type="noConversion"/>
  </si>
  <si>
    <t>春天出版國際</t>
    <phoneticPr fontId="2" type="noConversion"/>
  </si>
  <si>
    <t>9789866899652 </t>
    <phoneticPr fontId="2" type="noConversion"/>
  </si>
  <si>
    <t>少爺</t>
    <phoneticPr fontId="2" type="noConversion"/>
  </si>
  <si>
    <t>夏目漱石</t>
    <phoneticPr fontId="2" type="noConversion"/>
  </si>
  <si>
    <t>自由之丘</t>
    <phoneticPr fontId="2" type="noConversion"/>
  </si>
  <si>
    <t>9789869132077</t>
    <phoneticPr fontId="2" type="noConversion"/>
  </si>
  <si>
    <t>少爺小姐要爭氣</t>
    <phoneticPr fontId="2" type="noConversion"/>
  </si>
  <si>
    <t>劉墉</t>
    <phoneticPr fontId="2" type="noConversion"/>
  </si>
  <si>
    <t>水雲齋</t>
    <phoneticPr fontId="2" type="noConversion"/>
  </si>
  <si>
    <t>巴第市系列1 超級城市選拔賽</t>
    <phoneticPr fontId="2" type="noConversion"/>
  </si>
  <si>
    <t>施賢琴、徐明洸、徐子昌、吳明修、林伯儒、蔡宜蓉、王莉芳、蘇大成、陳羿貞、張馨文、羅國盛</t>
    <phoneticPr fontId="2" type="noConversion"/>
  </si>
  <si>
    <t>天下雜誌股份有限公司</t>
    <phoneticPr fontId="2" type="noConversion"/>
  </si>
  <si>
    <t>9789862419762</t>
    <phoneticPr fontId="2" type="noConversion"/>
  </si>
  <si>
    <t>巴第市系列3 怪客入侵大作戰</t>
    <phoneticPr fontId="2" type="noConversion"/>
  </si>
  <si>
    <t>9789862419755</t>
    <phoneticPr fontId="2" type="noConversion"/>
  </si>
  <si>
    <t>幻想郵局</t>
    <phoneticPr fontId="2" type="noConversion"/>
  </si>
  <si>
    <t>堀川麻子</t>
    <phoneticPr fontId="2" type="noConversion"/>
  </si>
  <si>
    <t>青空文化有限公司</t>
    <phoneticPr fontId="2" type="noConversion"/>
  </si>
  <si>
    <t>9789869128865</t>
    <phoneticPr fontId="2" type="noConversion"/>
  </si>
  <si>
    <t>幻鏡少女</t>
    <phoneticPr fontId="2" type="noConversion"/>
  </si>
  <si>
    <t>蕭乃中</t>
    <phoneticPr fontId="2" type="noConversion"/>
  </si>
  <si>
    <t>心底的祕密海洋</t>
    <phoneticPr fontId="2" type="noConversion"/>
  </si>
  <si>
    <t>長崎夏海</t>
    <phoneticPr fontId="2" type="noConversion"/>
  </si>
  <si>
    <t>9789574515127</t>
    <phoneticPr fontId="2" type="noConversion"/>
  </si>
  <si>
    <t>心的強大，才是真正的強大</t>
    <phoneticPr fontId="2" type="noConversion"/>
  </si>
  <si>
    <t>許峰源</t>
    <phoneticPr fontId="2" type="noConversion"/>
  </si>
  <si>
    <t>9789861753447(平裝)</t>
    <phoneticPr fontId="2" type="noConversion"/>
  </si>
  <si>
    <t>心智圖法理論與應用──善用心智圖、快速閱讀、整理筆記、高效記憶、創意思考、工作管理、製作簡報、解決問題</t>
    <phoneticPr fontId="2" type="noConversion"/>
  </si>
  <si>
    <t>孫易新</t>
    <phoneticPr fontId="2" type="noConversion"/>
  </si>
  <si>
    <t>9789862725139</t>
    <phoneticPr fontId="2" type="noConversion"/>
  </si>
  <si>
    <t>心靈學校1：我很棒！只是有點害羞</t>
    <phoneticPr fontId="2" type="noConversion"/>
  </si>
  <si>
    <t>Neonb/文, 千根雅/企劃</t>
    <phoneticPr fontId="2" type="noConversion"/>
  </si>
  <si>
    <t>三采文化股份有限公司</t>
    <phoneticPr fontId="2" type="noConversion"/>
  </si>
  <si>
    <t>9789863422129</t>
    <phoneticPr fontId="2" type="noConversion"/>
  </si>
  <si>
    <t>戶外裝備輕量化完全實戰BOOK：健行、登山、露營、旅行非懂不可！</t>
    <phoneticPr fontId="2" type="noConversion"/>
  </si>
  <si>
    <t>黃福森、邢正康</t>
    <phoneticPr fontId="2" type="noConversion"/>
  </si>
  <si>
    <t>遠足文化事業股份有限公司 -遠足文化</t>
    <phoneticPr fontId="2" type="noConversion"/>
  </si>
  <si>
    <t>978-986-596-719-2</t>
    <phoneticPr fontId="2" type="noConversion"/>
  </si>
  <si>
    <t>手斧男孩2：領帶河(10萬冊紀念版)</t>
    <phoneticPr fontId="2" type="noConversion"/>
  </si>
  <si>
    <t>蓋瑞‧伯森</t>
    <phoneticPr fontId="2" type="noConversion"/>
  </si>
  <si>
    <t>野人文化</t>
    <phoneticPr fontId="2" type="noConversion"/>
  </si>
  <si>
    <t>9789865947040</t>
    <phoneticPr fontId="2" type="noConversion"/>
  </si>
  <si>
    <t>手斧男孩3：另一種結局(10萬冊紀念版)</t>
    <phoneticPr fontId="2" type="noConversion"/>
  </si>
  <si>
    <t>9789865947064</t>
    <phoneticPr fontId="2" type="noConversion"/>
  </si>
  <si>
    <t>手斧男孩4：鹿精靈(10萬冊紀念版)</t>
    <phoneticPr fontId="2" type="noConversion"/>
  </si>
  <si>
    <t>9789865947071</t>
    <phoneticPr fontId="2" type="noConversion"/>
  </si>
  <si>
    <t>手斧男孩5：獵殺布萊恩(10萬冊紀念版)</t>
    <phoneticPr fontId="2" type="noConversion"/>
  </si>
  <si>
    <t>9789865947088</t>
    <phoneticPr fontId="2" type="noConversion"/>
  </si>
  <si>
    <t>手斧男孩6：英語求生100天</t>
    <phoneticPr fontId="2" type="noConversion"/>
  </si>
  <si>
    <t>蓋瑞.伯森</t>
    <phoneticPr fontId="2" type="noConversion"/>
  </si>
  <si>
    <t>野人</t>
    <phoneticPr fontId="2" type="noConversion"/>
  </si>
  <si>
    <t>9789865947057</t>
    <phoneticPr fontId="2" type="noConversion"/>
  </si>
  <si>
    <t>手斧男孩首部曲（10萬冊紀念版）</t>
    <phoneticPr fontId="2" type="noConversion"/>
  </si>
  <si>
    <t>9789865947125</t>
    <phoneticPr fontId="2" type="noConversion"/>
  </si>
  <si>
    <t>手塚治虫的昆蟲世界 </t>
    <phoneticPr fontId="2" type="noConversion"/>
  </si>
  <si>
    <t>手冢治蟲</t>
    <phoneticPr fontId="2" type="noConversion"/>
  </si>
  <si>
    <t>9789578246683 (平裝)</t>
    <phoneticPr fontId="2" type="noConversion"/>
  </si>
  <si>
    <t>350</t>
    <phoneticPr fontId="2" type="noConversion"/>
  </si>
  <si>
    <t>手塚治虫的漫畫之旅</t>
    <phoneticPr fontId="2" type="noConversion"/>
  </si>
  <si>
    <t>手塚治虫</t>
    <phoneticPr fontId="2" type="noConversion"/>
  </si>
  <si>
    <t>手塚治虫傑作選. 家族篇</t>
    <phoneticPr fontId="2" type="noConversion"/>
  </si>
  <si>
    <t>手繪伊斯蘭世界</t>
    <phoneticPr fontId="2" type="noConversion"/>
  </si>
  <si>
    <t>蔣依芳</t>
    <phoneticPr fontId="2" type="noConversion"/>
  </si>
  <si>
    <t>貓頭鷹出版社</t>
    <phoneticPr fontId="2" type="noConversion"/>
  </si>
  <si>
    <t>手繪城市：畫遍全世界</t>
    <phoneticPr fontId="2" type="noConversion"/>
  </si>
  <si>
    <t>加百利．坎帕納里奧著；邢曼雲譯</t>
    <phoneticPr fontId="2" type="noConversion"/>
  </si>
  <si>
    <t>積木文化</t>
    <phoneticPr fontId="2" type="noConversion"/>
  </si>
  <si>
    <t xml:space="preserve">9789866595899 </t>
    <phoneticPr fontId="2" type="noConversion"/>
  </si>
  <si>
    <t xml:space="preserve">文心：寫給青年的三十二堂中文課 </t>
    <phoneticPr fontId="2" type="noConversion"/>
  </si>
  <si>
    <t>夏丏尊、葉聖陶</t>
    <phoneticPr fontId="2" type="noConversion"/>
  </si>
  <si>
    <t>如果</t>
    <phoneticPr fontId="2" type="noConversion"/>
  </si>
  <si>
    <t>9789866702372</t>
    <phoneticPr fontId="2" type="noConversion"/>
  </si>
  <si>
    <t>文字的故事（新版）</t>
    <phoneticPr fontId="2" type="noConversion"/>
  </si>
  <si>
    <t>唐諾</t>
    <phoneticPr fontId="2" type="noConversion"/>
  </si>
  <si>
    <t>聯合文學</t>
    <phoneticPr fontId="2" type="noConversion"/>
  </si>
  <si>
    <t>文字森林海</t>
    <phoneticPr fontId="2" type="noConversion"/>
  </si>
  <si>
    <t>林世仁詩；唐唐圖</t>
    <phoneticPr fontId="2" type="noConversion"/>
  </si>
  <si>
    <t>9789862416419</t>
    <phoneticPr fontId="2" type="noConversion"/>
  </si>
  <si>
    <t>文字魔人漫畫版5</t>
    <phoneticPr fontId="2" type="noConversion"/>
  </si>
  <si>
    <t>李赫原創；翁紹凱原著；賴有賢、張富龍漫畫</t>
    <phoneticPr fontId="2" type="noConversion"/>
  </si>
  <si>
    <t>紅狐文化事業有限公司</t>
    <phoneticPr fontId="2" type="noConversion"/>
  </si>
  <si>
    <t>9789867788351</t>
    <phoneticPr fontId="2" type="noConversion"/>
  </si>
  <si>
    <t>文字魔人漫畫版6</t>
    <phoneticPr fontId="2" type="noConversion"/>
  </si>
  <si>
    <t>9789867788368</t>
    <phoneticPr fontId="2" type="noConversion"/>
  </si>
  <si>
    <t>文章自在</t>
    <phoneticPr fontId="2" type="noConversion"/>
  </si>
  <si>
    <t>文學少女：閱讀與書寫 Creative Comic Collection 創作集 第16集</t>
    <phoneticPr fontId="2" type="noConversion"/>
  </si>
  <si>
    <t>AKRU、ANTENNA牛魚、Kinono、lyrince、NIN、ROCKAT 搖滾貓、左萱、李隆杰、咖哩東、蚩尤、捲貓、馮筱鈞（xuelin）、簡嘉誠</t>
    <phoneticPr fontId="2" type="noConversion"/>
  </si>
  <si>
    <t>9789863190943</t>
    <phoneticPr fontId="2" type="noConversion"/>
  </si>
  <si>
    <t>文學地圖館‧唐詩：一看就懂唐詩之美</t>
    <phoneticPr fontId="2" type="noConversion"/>
  </si>
  <si>
    <t>遠足文學館編輯組</t>
    <phoneticPr fontId="2" type="noConversion"/>
  </si>
  <si>
    <t>9789865787301</t>
    <phoneticPr fontId="2" type="noConversion"/>
  </si>
  <si>
    <t>文學花博：世界文學名作選 </t>
    <phoneticPr fontId="2" type="noConversion"/>
  </si>
  <si>
    <t>張子樟編譯</t>
    <phoneticPr fontId="2" type="noConversion"/>
  </si>
  <si>
    <t>9789575749828</t>
    <phoneticPr fontId="2" type="noConversion"/>
  </si>
  <si>
    <t>文學星斗：世界文學名作選</t>
    <phoneticPr fontId="2" type="noConversion"/>
  </si>
  <si>
    <t>9789575749835</t>
    <phoneticPr fontId="2" type="noConversion"/>
  </si>
  <si>
    <t>方中街99號</t>
    <phoneticPr fontId="2" type="noConversion"/>
  </si>
  <si>
    <t>花格子</t>
    <phoneticPr fontId="2" type="noConversion"/>
  </si>
  <si>
    <t>9789864500079</t>
    <phoneticPr fontId="2" type="noConversion"/>
  </si>
  <si>
    <t>日本皇族的台灣行旅</t>
    <phoneticPr fontId="2" type="noConversion"/>
  </si>
  <si>
    <t>陳煒翰著</t>
    <phoneticPr fontId="2" type="noConversion"/>
  </si>
  <si>
    <t>9789862940785</t>
    <phoneticPr fontId="2" type="noConversion"/>
  </si>
  <si>
    <t>日本_x001E_秋田學生全國_x001D_學力第一的_x001C_祕_x001D_密！_x001F_</t>
    <phoneticPr fontId="2" type="noConversion"/>
  </si>
  <si>
    <t>阿部昇</t>
    <phoneticPr fontId="2" type="noConversion"/>
  </si>
  <si>
    <t>9789861209661</t>
    <phoneticPr fontId="2" type="noConversion"/>
  </si>
  <si>
    <t>日本超人氣調味料！鹽漬檸檬活用食譜：加速新陳代謝╳提昇免疫力╳排毒美肌 80道好菜打造不易生病的體質</t>
    <phoneticPr fontId="2" type="noConversion"/>
  </si>
  <si>
    <t>坂口MOTOKO</t>
    <phoneticPr fontId="2" type="noConversion"/>
  </si>
  <si>
    <t>9789865787677</t>
    <phoneticPr fontId="2" type="noConversion"/>
  </si>
  <si>
    <r>
      <rPr>
        <sz val="11"/>
        <color indexed="8"/>
        <rFont val="標楷體"/>
        <family val="4"/>
        <charset val="136"/>
      </rPr>
      <t>日本醫學博士教你90秒跑走法</t>
    </r>
    <phoneticPr fontId="2" type="noConversion"/>
  </si>
  <si>
    <r>
      <rPr>
        <sz val="10"/>
        <color indexed="8"/>
        <rFont val="標楷體"/>
        <family val="4"/>
        <charset val="136"/>
      </rPr>
      <t>田中宏曉</t>
    </r>
    <phoneticPr fontId="2" type="noConversion"/>
  </si>
  <si>
    <r>
      <rPr>
        <sz val="11"/>
        <color indexed="8"/>
        <rFont val="標楷體"/>
        <family val="4"/>
        <charset val="136"/>
      </rPr>
      <t>時報文化</t>
    </r>
    <phoneticPr fontId="2" type="noConversion"/>
  </si>
  <si>
    <t>日行一善的搗蛋鬼</t>
    <phoneticPr fontId="2" type="noConversion"/>
  </si>
  <si>
    <t>梁泰錫作；崔貞仁繪；徐若英譯</t>
    <phoneticPr fontId="2" type="noConversion"/>
  </si>
  <si>
    <t>9789862290705</t>
    <phoneticPr fontId="2" type="noConversion"/>
  </si>
  <si>
    <t>日據時代台灣美術運動史</t>
    <phoneticPr fontId="2" type="noConversion"/>
  </si>
  <si>
    <t>謝里法</t>
    <phoneticPr fontId="2" type="noConversion"/>
  </si>
  <si>
    <t>藝術家</t>
    <phoneticPr fontId="2" type="noConversion"/>
  </si>
  <si>
    <t>9579530114</t>
    <phoneticPr fontId="2" type="noConversion"/>
  </si>
  <si>
    <t>月光三部曲 1~3集</t>
    <phoneticPr fontId="2" type="noConversion"/>
  </si>
  <si>
    <t>9789866039560等</t>
    <phoneticPr fontId="2" type="noConversion"/>
  </si>
  <si>
    <t>月光三部曲Ⅰ：淡水女巫的魔幻地圖</t>
    <phoneticPr fontId="2" type="noConversion"/>
  </si>
  <si>
    <t>四也出版公司(英屬維京群島商四也資本有限公司台灣分公司)</t>
    <phoneticPr fontId="2" type="noConversion"/>
  </si>
  <si>
    <t>9789866039560</t>
    <phoneticPr fontId="2" type="noConversion"/>
  </si>
  <si>
    <t>月光三部曲Ⅱ：巨靈動員令</t>
    <phoneticPr fontId="2" type="noConversion"/>
  </si>
  <si>
    <t>9789866039430</t>
    <phoneticPr fontId="2" type="noConversion"/>
  </si>
  <si>
    <t>月光三部曲Ⅲ：回家之路1947</t>
    <phoneticPr fontId="2" type="noConversion"/>
  </si>
  <si>
    <t>9789866039645</t>
    <phoneticPr fontId="2" type="noConversion"/>
  </si>
  <si>
    <t>月老</t>
    <phoneticPr fontId="2" type="noConversion"/>
  </si>
  <si>
    <t>9789866899966 </t>
    <phoneticPr fontId="2" type="noConversion"/>
  </si>
  <si>
    <t>月亮變變變─我的第一本月亮觀察書</t>
    <phoneticPr fontId="2" type="noConversion"/>
  </si>
  <si>
    <t>大枝史郎</t>
    <phoneticPr fontId="2" type="noConversion"/>
  </si>
  <si>
    <t>維京國際股份有限公司</t>
    <phoneticPr fontId="2" type="noConversion"/>
  </si>
  <si>
    <t>9789865811594</t>
    <phoneticPr fontId="2" type="noConversion"/>
  </si>
  <si>
    <t>月與火犬1</t>
    <phoneticPr fontId="2" type="noConversion"/>
  </si>
  <si>
    <t>星子</t>
    <phoneticPr fontId="2" type="noConversion"/>
  </si>
  <si>
    <t>9789866157301 (第1冊：平裝)</t>
    <phoneticPr fontId="2" type="noConversion"/>
  </si>
  <si>
    <t>月與火犬10</t>
    <phoneticPr fontId="2" type="noConversion"/>
  </si>
  <si>
    <t> 9789863190240 (第10冊：平裝)</t>
    <phoneticPr fontId="2" type="noConversion"/>
  </si>
  <si>
    <t>月與火犬11</t>
    <phoneticPr fontId="2" type="noConversion"/>
  </si>
  <si>
    <t>9789863190257 (第11冊：平裝)</t>
    <phoneticPr fontId="2" type="noConversion"/>
  </si>
  <si>
    <t>月與火犬12</t>
    <phoneticPr fontId="2" type="noConversion"/>
  </si>
  <si>
    <t>9789863190264 (第12冊：平裝)</t>
    <phoneticPr fontId="2" type="noConversion"/>
  </si>
  <si>
    <t>月與火犬13</t>
    <phoneticPr fontId="2" type="noConversion"/>
  </si>
  <si>
    <t>9789863190783 (第13冊：平裝)</t>
    <phoneticPr fontId="2" type="noConversion"/>
  </si>
  <si>
    <t>月與火犬14</t>
    <phoneticPr fontId="2" type="noConversion"/>
  </si>
  <si>
    <t>9789863191049 (第14冊：平裝)</t>
    <phoneticPr fontId="2" type="noConversion"/>
  </si>
  <si>
    <t>月與火犬2</t>
    <phoneticPr fontId="2" type="noConversion"/>
  </si>
  <si>
    <t> 9789866157356 (第2冊：平裝)</t>
    <phoneticPr fontId="2" type="noConversion"/>
  </si>
  <si>
    <t>月與火犬3</t>
    <phoneticPr fontId="2" type="noConversion"/>
  </si>
  <si>
    <t>9789866157363 (第3冊：平裝)</t>
    <phoneticPr fontId="2" type="noConversion"/>
  </si>
  <si>
    <t>月與火犬4</t>
    <phoneticPr fontId="2" type="noConversion"/>
  </si>
  <si>
    <t> 9789866157561 (第4冊：平裝)</t>
    <phoneticPr fontId="2" type="noConversion"/>
  </si>
  <si>
    <t>月與火犬5</t>
    <phoneticPr fontId="2" type="noConversion"/>
  </si>
  <si>
    <t>9789866157578 (第5冊：平裝)</t>
    <phoneticPr fontId="2" type="noConversion"/>
  </si>
  <si>
    <t>月與火犬6</t>
    <phoneticPr fontId="2" type="noConversion"/>
  </si>
  <si>
    <t>9789866157585 (第6冊：平裝)</t>
    <phoneticPr fontId="2" type="noConversion"/>
  </si>
  <si>
    <t>月與火犬7</t>
    <phoneticPr fontId="2" type="noConversion"/>
  </si>
  <si>
    <t>9789866157851 (第7冊：平裝)</t>
    <phoneticPr fontId="2" type="noConversion"/>
  </si>
  <si>
    <t>月與火犬8</t>
    <phoneticPr fontId="2" type="noConversion"/>
  </si>
  <si>
    <t>9789866157868 (第8冊：平裝)</t>
    <phoneticPr fontId="2" type="noConversion"/>
  </si>
  <si>
    <t>月與火犬9</t>
    <phoneticPr fontId="2" type="noConversion"/>
  </si>
  <si>
    <t>9789866157875 (第9冊：平裝)</t>
    <phoneticPr fontId="2" type="noConversion"/>
  </si>
  <si>
    <t>木偶師</t>
    <phoneticPr fontId="2" type="noConversion"/>
  </si>
  <si>
    <t>蘿拉．愛米．舒麗茲著；林立仁譯</t>
    <phoneticPr fontId="2" type="noConversion"/>
  </si>
  <si>
    <t>小天下出版社</t>
    <phoneticPr fontId="2" type="noConversion"/>
  </si>
  <si>
    <t>9789863204602</t>
    <phoneticPr fontId="2" type="noConversion"/>
  </si>
  <si>
    <t>比打工度假更重要的11件事</t>
    <phoneticPr fontId="2" type="noConversion"/>
  </si>
  <si>
    <t>褚士瑩</t>
    <phoneticPr fontId="2" type="noConversion"/>
  </si>
  <si>
    <t>9789861792965</t>
    <phoneticPr fontId="2" type="noConversion"/>
  </si>
  <si>
    <t>比例尺畫的世界史</t>
    <phoneticPr fontId="2" type="noConversion"/>
  </si>
  <si>
    <t>凡樂蒂娜．狄菲麗波，詹姆士．博爾作</t>
    <phoneticPr fontId="2" type="noConversion"/>
  </si>
  <si>
    <t>大寫出版社</t>
    <phoneticPr fontId="2" type="noConversion"/>
  </si>
  <si>
    <t xml:space="preserve"> 9789865695125</t>
    <phoneticPr fontId="2" type="noConversion"/>
  </si>
  <si>
    <t>毛公鼎是怎麼到博物館</t>
    <phoneticPr fontId="2" type="noConversion"/>
  </si>
  <si>
    <t>陳玉金</t>
    <phoneticPr fontId="2" type="noConversion"/>
  </si>
  <si>
    <t>小典藏</t>
    <phoneticPr fontId="2" type="noConversion"/>
  </si>
  <si>
    <t>9789869225939</t>
    <phoneticPr fontId="2" type="noConversion"/>
  </si>
  <si>
    <t>水土保持知識探索──小魚的祕密假期</t>
    <phoneticPr fontId="2" type="noConversion"/>
  </si>
  <si>
    <t>吳立萍</t>
    <phoneticPr fontId="2" type="noConversion"/>
  </si>
  <si>
    <t>行政院農業委員會水土保持局</t>
    <phoneticPr fontId="2" type="noConversion"/>
  </si>
  <si>
    <t>9789860427400</t>
    <phoneticPr fontId="2" type="noConversion"/>
  </si>
  <si>
    <t>火車頭</t>
    <phoneticPr fontId="2" type="noConversion"/>
  </si>
  <si>
    <t>Brian Floca；譯／王在德、李婯菱</t>
    <phoneticPr fontId="2" type="noConversion"/>
  </si>
  <si>
    <t>9789861895376</t>
    <phoneticPr fontId="2" type="noConversion"/>
  </si>
  <si>
    <t>火併蕭十一郎 上</t>
    <phoneticPr fontId="2" type="noConversion"/>
  </si>
  <si>
    <t>火併蕭十一郎 下</t>
    <phoneticPr fontId="2" type="noConversion"/>
  </si>
  <si>
    <t>火裡來，水裡去</t>
    <phoneticPr fontId="2" type="noConversion"/>
  </si>
  <si>
    <t>張曼娟.孫梓評</t>
    <phoneticPr fontId="2" type="noConversion"/>
  </si>
  <si>
    <t>火鳳燎原 1</t>
    <phoneticPr fontId="2" type="noConversion"/>
  </si>
  <si>
    <t>陳某</t>
    <phoneticPr fontId="2" type="noConversion"/>
  </si>
  <si>
    <t>957-699-571-X</t>
    <phoneticPr fontId="2" type="noConversion"/>
  </si>
  <si>
    <r>
      <t>火鳳燎原 10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</si>
  <si>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986-11-2634-1</t>
    <phoneticPr fontId="2" type="noConversion"/>
  </si>
  <si>
    <r>
      <t>火鳳燎原 11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</si>
  <si>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986-11-3022-5</t>
    <phoneticPr fontId="2" type="noConversion"/>
  </si>
  <si>
    <r>
      <t>火鳳燎原 12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</si>
  <si>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986-11-3566-9</t>
    <phoneticPr fontId="2" type="noConversion"/>
  </si>
  <si>
    <r>
      <t>火鳳燎原 13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</si>
  <si>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986-11-3897-8</t>
    <phoneticPr fontId="2" type="noConversion"/>
  </si>
  <si>
    <r>
      <t>火鳳燎原 14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</si>
  <si>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986-11-4274-6</t>
    <phoneticPr fontId="2" type="noConversion"/>
  </si>
  <si>
    <r>
      <t>火鳳燎原 15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</si>
  <si>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986-11-5079-X</t>
    <phoneticPr fontId="2" type="noConversion"/>
  </si>
  <si>
    <r>
      <t>火鳳燎原 16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</si>
  <si>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986-11-5599-6</t>
    <phoneticPr fontId="2" type="noConversion"/>
  </si>
  <si>
    <r>
      <t>火鳳燎原 17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</si>
  <si>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986-11-6039-6</t>
    <phoneticPr fontId="2" type="noConversion"/>
  </si>
  <si>
    <r>
      <t>火鳳燎原 18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</si>
  <si>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986-11-6773-8</t>
    <phoneticPr fontId="2" type="noConversion"/>
  </si>
  <si>
    <r>
      <t>火鳳燎原 19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</si>
  <si>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986-11-7108-1</t>
    <phoneticPr fontId="2" type="noConversion"/>
  </si>
  <si>
    <t>火鳳燎原 2</t>
    <phoneticPr fontId="2" type="noConversion"/>
  </si>
  <si>
    <t>957-699-740-2</t>
    <phoneticPr fontId="2" type="noConversion"/>
  </si>
  <si>
    <r>
      <t>火鳳燎原 20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</si>
  <si>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986-11-7373-0</t>
    <phoneticPr fontId="2" type="noConversion"/>
  </si>
  <si>
    <r>
      <t>火鳳燎原 21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</si>
  <si>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986-11-7859-7</t>
    <phoneticPr fontId="2" type="noConversion"/>
  </si>
  <si>
    <r>
      <t>火鳳燎原 22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</si>
  <si>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986-11-8443-0</t>
    <phoneticPr fontId="2" type="noConversion"/>
  </si>
  <si>
    <r>
      <t>火鳳燎原 23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</si>
  <si>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986-11-8880-0</t>
    <phoneticPr fontId="2" type="noConversion"/>
  </si>
  <si>
    <r>
      <t>火鳳燎原 24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</si>
  <si>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986-11-8881-9</t>
    <phoneticPr fontId="2" type="noConversion"/>
  </si>
  <si>
    <r>
      <t>火鳳燎原 25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</si>
  <si>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986-11-8882-7</t>
    <phoneticPr fontId="2" type="noConversion"/>
  </si>
  <si>
    <r>
      <t>火鳳燎原 26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</si>
  <si>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978-986-10-0003-9</t>
    <phoneticPr fontId="2" type="noConversion"/>
  </si>
  <si>
    <r>
      <t>火鳳燎原 27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</si>
  <si>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978-986-10-0372-6</t>
    <phoneticPr fontId="2" type="noConversion"/>
  </si>
  <si>
    <r>
      <t>火鳳燎原 28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</si>
  <si>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978-986-10-0899-8</t>
    <phoneticPr fontId="2" type="noConversion"/>
  </si>
  <si>
    <r>
      <t>火鳳燎原 29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</si>
  <si>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978-986-10-1312-1</t>
    <phoneticPr fontId="2" type="noConversion"/>
  </si>
  <si>
    <r>
      <t>火鳳燎原 3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</si>
  <si>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957-699-956-1</t>
    <phoneticPr fontId="2" type="noConversion"/>
  </si>
  <si>
    <r>
      <t>火鳳燎原 30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</si>
  <si>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978-986-10-1564-4</t>
    <phoneticPr fontId="2" type="noConversion"/>
  </si>
  <si>
    <r>
      <t>火鳳燎原 31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</si>
  <si>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978-986-10-2212-3</t>
    <phoneticPr fontId="2" type="noConversion"/>
  </si>
  <si>
    <r>
      <t>火鳳燎原 32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</si>
  <si>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978-986-10-2613-8</t>
    <phoneticPr fontId="2" type="noConversion"/>
  </si>
  <si>
    <r>
      <t>火鳳燎原 33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</si>
  <si>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978-986-10-2935-1</t>
    <phoneticPr fontId="2" type="noConversion"/>
  </si>
  <si>
    <r>
      <t>火鳳燎原 34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</si>
  <si>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978-986-10-3415-7</t>
    <phoneticPr fontId="2" type="noConversion"/>
  </si>
  <si>
    <r>
      <t>火鳳燎原 35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</si>
  <si>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978-986-10-4072-1</t>
    <phoneticPr fontId="2" type="noConversion"/>
  </si>
  <si>
    <r>
      <t>火鳳燎原 36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</si>
  <si>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978-986-10-4605-1</t>
    <phoneticPr fontId="2" type="noConversion"/>
  </si>
  <si>
    <r>
      <t>火鳳燎原 37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</si>
  <si>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978-986-10-5115-4</t>
    <phoneticPr fontId="2" type="noConversion"/>
  </si>
  <si>
    <r>
      <t>火鳳燎原 38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</si>
  <si>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978-986-10-5762-0</t>
    <phoneticPr fontId="2" type="noConversion"/>
  </si>
  <si>
    <r>
      <t>火鳳燎原 39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</si>
  <si>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978-986-10-6148-1</t>
    <phoneticPr fontId="2" type="noConversion"/>
  </si>
  <si>
    <r>
      <t>火鳳燎原 4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</si>
  <si>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986-11-0208-6</t>
    <phoneticPr fontId="2" type="noConversion"/>
  </si>
  <si>
    <r>
      <t>火鳳燎原 40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</si>
  <si>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978-986-10-6701-8</t>
    <phoneticPr fontId="2" type="noConversion"/>
  </si>
  <si>
    <r>
      <t>火鳳燎原 41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</si>
  <si>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978-986-10-7500-6</t>
    <phoneticPr fontId="2" type="noConversion"/>
  </si>
  <si>
    <r>
      <t>火鳳燎原 42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</si>
  <si>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978-986-10-8050-5</t>
    <phoneticPr fontId="2" type="noConversion"/>
  </si>
  <si>
    <r>
      <t>火鳳燎原 43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</si>
  <si>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978-986-10-8627-9</t>
    <phoneticPr fontId="2" type="noConversion"/>
  </si>
  <si>
    <r>
      <t>火鳳燎原 44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</si>
  <si>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978-986-10-9155-6</t>
    <phoneticPr fontId="2" type="noConversion"/>
  </si>
  <si>
    <r>
      <t>火鳳燎原 45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</si>
  <si>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978-986-10-9719-0</t>
    <phoneticPr fontId="2" type="noConversion"/>
  </si>
  <si>
    <r>
      <t>火鳳燎原 46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</si>
  <si>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978-986-317-567-4</t>
    <phoneticPr fontId="2" type="noConversion"/>
  </si>
  <si>
    <r>
      <t>火鳳燎原 47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</si>
  <si>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978-986-324-319-9</t>
    <phoneticPr fontId="2" type="noConversion"/>
  </si>
  <si>
    <r>
      <t>火鳳燎原 48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</si>
  <si>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978-986-332-090-6</t>
    <phoneticPr fontId="2" type="noConversion"/>
  </si>
  <si>
    <r>
      <t>火鳳燎原 49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</si>
  <si>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9789863373483</t>
    <phoneticPr fontId="2" type="noConversion"/>
  </si>
  <si>
    <r>
      <t>火鳳燎原 5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</si>
  <si>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986-11-0536-0</t>
    <phoneticPr fontId="2" type="noConversion"/>
  </si>
  <si>
    <r>
      <t>火鳳燎原 50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</si>
  <si>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9789863378938</t>
    <phoneticPr fontId="2" type="noConversion"/>
  </si>
  <si>
    <r>
      <t>火鳳燎原 51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</si>
  <si>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9789863489894</t>
    <phoneticPr fontId="2" type="noConversion"/>
  </si>
  <si>
    <r>
      <t>火鳳燎原 52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</si>
  <si>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9789863653707</t>
    <phoneticPr fontId="2" type="noConversion"/>
  </si>
  <si>
    <r>
      <t>火鳳燎原 53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</si>
  <si>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9789863825586</t>
    <phoneticPr fontId="2" type="noConversion"/>
  </si>
  <si>
    <r>
      <t>火鳳燎原 54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</si>
  <si>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9789864314225</t>
    <phoneticPr fontId="2" type="noConversion"/>
  </si>
  <si>
    <r>
      <t>火鳳燎原 55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</si>
  <si>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9789864319466</t>
    <phoneticPr fontId="2" type="noConversion"/>
  </si>
  <si>
    <r>
      <t>火鳳燎原 56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</si>
  <si>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9789864700011</t>
    <phoneticPr fontId="2" type="noConversion"/>
  </si>
  <si>
    <r>
      <t>火鳳燎原 6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</si>
  <si>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986-11-0793-2</t>
    <phoneticPr fontId="2" type="noConversion"/>
  </si>
  <si>
    <r>
      <t>火鳳燎原 7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</si>
  <si>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986-11-1120-4</t>
    <phoneticPr fontId="2" type="noConversion"/>
  </si>
  <si>
    <r>
      <t>火鳳燎原 8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</si>
  <si>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986-11-1520-X</t>
    <phoneticPr fontId="2" type="noConversion"/>
  </si>
  <si>
    <r>
      <t>火鳳燎原 9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</si>
  <si>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986-11-1643-5</t>
    <phoneticPr fontId="2" type="noConversion"/>
  </si>
  <si>
    <t>火鳳燎原1~46</t>
    <phoneticPr fontId="2" type="noConversion"/>
  </si>
  <si>
    <r>
      <rPr>
        <sz val="10"/>
        <color rgb="FF666666"/>
        <rFont val="標楷體"/>
        <family val="4"/>
        <charset val="136"/>
      </rPr>
      <t>火影忍者 1</t>
    </r>
    <phoneticPr fontId="2" type="noConversion"/>
  </si>
  <si>
    <t>岸本齊史</t>
    <phoneticPr fontId="2" type="noConversion"/>
  </si>
  <si>
    <t>9789577316530 </t>
    <phoneticPr fontId="2" type="noConversion"/>
  </si>
  <si>
    <r>
      <rPr>
        <sz val="10"/>
        <color rgb="FF666666"/>
        <rFont val="標楷體"/>
        <family val="4"/>
        <charset val="136"/>
      </rPr>
      <t>火影忍者 10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</si>
  <si>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11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</si>
  <si>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9789861102573 </t>
    <phoneticPr fontId="2" type="noConversion"/>
  </si>
  <si>
    <r>
      <rPr>
        <sz val="10"/>
        <color rgb="FF666666"/>
        <rFont val="標楷體"/>
        <family val="4"/>
        <charset val="136"/>
      </rPr>
      <t>火影忍者 12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</si>
  <si>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9789861106298 </t>
    <phoneticPr fontId="2" type="noConversion"/>
  </si>
  <si>
    <r>
      <rPr>
        <sz val="10"/>
        <color rgb="FF666666"/>
        <rFont val="標楷體"/>
        <family val="4"/>
        <charset val="136"/>
      </rPr>
      <t>火影忍者 13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</si>
  <si>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14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</si>
  <si>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9789861111445 </t>
    <phoneticPr fontId="2" type="noConversion"/>
  </si>
  <si>
    <r>
      <rPr>
        <sz val="10"/>
        <color rgb="FF666666"/>
        <rFont val="標楷體"/>
        <family val="4"/>
        <charset val="136"/>
      </rPr>
      <t>火影忍者 15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</si>
  <si>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9789861113685 </t>
    <phoneticPr fontId="2" type="noConversion"/>
  </si>
  <si>
    <r>
      <rPr>
        <sz val="10"/>
        <color rgb="FF666666"/>
        <rFont val="標楷體"/>
        <family val="4"/>
        <charset val="136"/>
      </rPr>
      <t>火影忍者 16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</si>
  <si>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9789861115481 </t>
    <phoneticPr fontId="2" type="noConversion"/>
  </si>
  <si>
    <r>
      <rPr>
        <sz val="10"/>
        <color rgb="FF666666"/>
        <rFont val="標楷體"/>
        <family val="4"/>
        <charset val="136"/>
      </rPr>
      <t>火影忍者 17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</si>
  <si>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9789861121536 </t>
    <phoneticPr fontId="2" type="noConversion"/>
  </si>
  <si>
    <r>
      <rPr>
        <sz val="10"/>
        <color rgb="FF666666"/>
        <rFont val="標楷體"/>
        <family val="4"/>
        <charset val="136"/>
      </rPr>
      <t>火影忍者 18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</si>
  <si>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9789861126326 </t>
    <phoneticPr fontId="2" type="noConversion"/>
  </si>
  <si>
    <r>
      <rPr>
        <sz val="10"/>
        <color rgb="FF666666"/>
        <rFont val="標楷體"/>
        <family val="4"/>
        <charset val="136"/>
      </rPr>
      <t>火影忍者 19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</si>
  <si>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9789861129525 </t>
    <phoneticPr fontId="2" type="noConversion"/>
  </si>
  <si>
    <r>
      <rPr>
        <sz val="10"/>
        <color rgb="FF666666"/>
        <rFont val="標楷體"/>
        <family val="4"/>
        <charset val="136"/>
      </rPr>
      <t>火影忍者 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</si>
  <si>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20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</si>
  <si>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9789861132143 </t>
    <phoneticPr fontId="2" type="noConversion"/>
  </si>
  <si>
    <r>
      <rPr>
        <sz val="10"/>
        <color rgb="FF666666"/>
        <rFont val="標楷體"/>
        <family val="4"/>
        <charset val="136"/>
      </rPr>
      <t>火影忍者 21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</si>
  <si>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22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</si>
  <si>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9789861136370 </t>
    <phoneticPr fontId="2" type="noConversion"/>
  </si>
  <si>
    <r>
      <rPr>
        <sz val="10"/>
        <color rgb="FF666666"/>
        <rFont val="標楷體"/>
        <family val="4"/>
        <charset val="136"/>
      </rPr>
      <t>火影忍者 23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</si>
  <si>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9789861136387 </t>
    <phoneticPr fontId="2" type="noConversion"/>
  </si>
  <si>
    <r>
      <rPr>
        <sz val="10"/>
        <color rgb="FF666666"/>
        <rFont val="標楷體"/>
        <family val="4"/>
        <charset val="136"/>
      </rPr>
      <t>火影忍者 24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</si>
  <si>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25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</si>
  <si>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9789861136400 </t>
    <phoneticPr fontId="2" type="noConversion"/>
  </si>
  <si>
    <r>
      <rPr>
        <sz val="10"/>
        <color rgb="FF666666"/>
        <rFont val="標楷體"/>
        <family val="4"/>
        <charset val="136"/>
      </rPr>
      <t>火影忍者 26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</si>
  <si>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9789861162409 </t>
    <phoneticPr fontId="2" type="noConversion"/>
  </si>
  <si>
    <r>
      <rPr>
        <sz val="10"/>
        <color rgb="FF666666"/>
        <rFont val="標楷體"/>
        <family val="4"/>
        <charset val="136"/>
      </rPr>
      <t>火影忍者 27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</si>
  <si>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9789861162416 </t>
    <phoneticPr fontId="2" type="noConversion"/>
  </si>
  <si>
    <r>
      <rPr>
        <sz val="10"/>
        <color rgb="FF666666"/>
        <rFont val="標楷體"/>
        <family val="4"/>
        <charset val="136"/>
      </rPr>
      <t>火影忍者 28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</si>
  <si>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9789861170329 </t>
    <phoneticPr fontId="2" type="noConversion"/>
  </si>
  <si>
    <r>
      <rPr>
        <sz val="10"/>
        <color rgb="FF666666"/>
        <rFont val="標楷體"/>
        <family val="4"/>
        <charset val="136"/>
      </rPr>
      <t>火影忍者 29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</si>
  <si>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9789861171784 </t>
    <phoneticPr fontId="2" type="noConversion"/>
  </si>
  <si>
    <r>
      <rPr>
        <sz val="10"/>
        <color rgb="FF666666"/>
        <rFont val="標楷體"/>
        <family val="4"/>
        <charset val="136"/>
      </rPr>
      <t>火影忍者 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</si>
  <si>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9789577316554 </t>
    <phoneticPr fontId="2" type="noConversion"/>
  </si>
  <si>
    <r>
      <rPr>
        <sz val="10"/>
        <color rgb="FF666666"/>
        <rFont val="標楷體"/>
        <family val="4"/>
        <charset val="136"/>
      </rPr>
      <t>火影忍者 30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</si>
  <si>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9789861173429 </t>
    <phoneticPr fontId="2" type="noConversion"/>
  </si>
  <si>
    <r>
      <rPr>
        <sz val="10"/>
        <color rgb="FF666666"/>
        <rFont val="標楷體"/>
        <family val="4"/>
        <charset val="136"/>
      </rPr>
      <t>火影忍者 31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</si>
  <si>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9789861178608 </t>
    <phoneticPr fontId="2" type="noConversion"/>
  </si>
  <si>
    <r>
      <rPr>
        <sz val="10"/>
        <color rgb="FF666666"/>
        <rFont val="標楷體"/>
        <family val="4"/>
        <charset val="136"/>
      </rPr>
      <t>火影忍者 32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</si>
  <si>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33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</si>
  <si>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9789861186399 </t>
    <phoneticPr fontId="2" type="noConversion"/>
  </si>
  <si>
    <r>
      <rPr>
        <sz val="10"/>
        <color rgb="FF666666"/>
        <rFont val="標楷體"/>
        <family val="4"/>
        <charset val="136"/>
      </rPr>
      <t>火影忍者 34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</si>
  <si>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9789861186405 </t>
    <phoneticPr fontId="2" type="noConversion"/>
  </si>
  <si>
    <r>
      <rPr>
        <sz val="10"/>
        <color rgb="FF666666"/>
        <rFont val="標楷體"/>
        <family val="4"/>
        <charset val="136"/>
      </rPr>
      <t>火影忍者 35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</si>
  <si>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36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</si>
  <si>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9789861189239 </t>
    <phoneticPr fontId="2" type="noConversion"/>
  </si>
  <si>
    <r>
      <rPr>
        <sz val="10"/>
        <color rgb="FF666666"/>
        <rFont val="標楷體"/>
        <family val="4"/>
        <charset val="136"/>
      </rPr>
      <t>火影忍者 37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</si>
  <si>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9789861194578 </t>
    <phoneticPr fontId="2" type="noConversion"/>
  </si>
  <si>
    <r>
      <rPr>
        <sz val="10"/>
        <color rgb="FF666666"/>
        <rFont val="標楷體"/>
        <family val="4"/>
        <charset val="136"/>
      </rPr>
      <t>火影忍者 38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</si>
  <si>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9789861194585 </t>
    <phoneticPr fontId="2" type="noConversion"/>
  </si>
  <si>
    <r>
      <rPr>
        <sz val="10"/>
        <color rgb="FF666666"/>
        <rFont val="標楷體"/>
        <family val="4"/>
        <charset val="136"/>
      </rPr>
      <t>火影忍者 39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</si>
  <si>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9789861002934 </t>
    <phoneticPr fontId="2" type="noConversion"/>
  </si>
  <si>
    <r>
      <rPr>
        <sz val="10"/>
        <color rgb="FF666666"/>
        <rFont val="標楷體"/>
        <family val="4"/>
        <charset val="136"/>
      </rPr>
      <t>火影忍者 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</si>
  <si>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9789576990809 </t>
    <phoneticPr fontId="2" type="noConversion"/>
  </si>
  <si>
    <r>
      <rPr>
        <sz val="10"/>
        <color rgb="FF666666"/>
        <rFont val="標楷體"/>
        <family val="4"/>
        <charset val="136"/>
      </rPr>
      <t>火影忍者 40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</si>
  <si>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9789861002941 </t>
    <phoneticPr fontId="2" type="noConversion"/>
  </si>
  <si>
    <r>
      <rPr>
        <sz val="10"/>
        <color rgb="FF666666"/>
        <rFont val="標楷體"/>
        <family val="4"/>
        <charset val="136"/>
      </rPr>
      <t>火影忍者 41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</si>
  <si>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9789861009971 </t>
    <phoneticPr fontId="2" type="noConversion"/>
  </si>
  <si>
    <r>
      <rPr>
        <sz val="10"/>
        <color rgb="FF666666"/>
        <rFont val="標楷體"/>
        <family val="4"/>
        <charset val="136"/>
      </rPr>
      <t>火影忍者 42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</si>
  <si>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9789861009988 </t>
    <phoneticPr fontId="2" type="noConversion"/>
  </si>
  <si>
    <r>
      <rPr>
        <sz val="10"/>
        <color rgb="FF666666"/>
        <rFont val="標楷體"/>
        <family val="4"/>
        <charset val="136"/>
      </rPr>
      <t>火影忍者 43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</si>
  <si>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44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</si>
  <si>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9789861024301 </t>
    <phoneticPr fontId="2" type="noConversion"/>
  </si>
  <si>
    <r>
      <rPr>
        <sz val="10"/>
        <color rgb="FF666666"/>
        <rFont val="標楷體"/>
        <family val="4"/>
        <charset val="136"/>
      </rPr>
      <t>火影忍者 45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</si>
  <si>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9789861028347 </t>
    <phoneticPr fontId="2" type="noConversion"/>
  </si>
  <si>
    <r>
      <rPr>
        <sz val="10"/>
        <color rgb="FF666666"/>
        <rFont val="標楷體"/>
        <family val="4"/>
        <charset val="136"/>
      </rPr>
      <t>火影忍者 46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</si>
  <si>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47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</si>
  <si>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9789861037516 </t>
    <phoneticPr fontId="2" type="noConversion"/>
  </si>
  <si>
    <r>
      <rPr>
        <sz val="10"/>
        <color rgb="FF666666"/>
        <rFont val="標楷體"/>
        <family val="4"/>
        <charset val="136"/>
      </rPr>
      <t>火影忍者 48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</si>
  <si>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9789861043104 </t>
    <phoneticPr fontId="2" type="noConversion"/>
  </si>
  <si>
    <r>
      <rPr>
        <sz val="10"/>
        <color rgb="FF666666"/>
        <rFont val="標楷體"/>
        <family val="4"/>
        <charset val="136"/>
      </rPr>
      <t>火影忍者 49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</si>
  <si>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9789861048260 </t>
    <phoneticPr fontId="2" type="noConversion"/>
  </si>
  <si>
    <r>
      <rPr>
        <sz val="10"/>
        <color rgb="FF666666"/>
        <rFont val="標楷體"/>
        <family val="4"/>
        <charset val="136"/>
      </rPr>
      <t>火影忍者 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</si>
  <si>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9789576990816 </t>
    <phoneticPr fontId="2" type="noConversion"/>
  </si>
  <si>
    <r>
      <rPr>
        <sz val="10"/>
        <color rgb="FF666666"/>
        <rFont val="標楷體"/>
        <family val="4"/>
        <charset val="136"/>
      </rPr>
      <t>火影忍者 50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</si>
  <si>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9789861053981 </t>
    <phoneticPr fontId="2" type="noConversion"/>
  </si>
  <si>
    <r>
      <rPr>
        <sz val="10"/>
        <color rgb="FF666666"/>
        <rFont val="標楷體"/>
        <family val="4"/>
        <charset val="136"/>
      </rPr>
      <t>火影忍者 51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</si>
  <si>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9789861055428 </t>
    <phoneticPr fontId="2" type="noConversion"/>
  </si>
  <si>
    <r>
      <rPr>
        <sz val="10"/>
        <color rgb="FF666666"/>
        <rFont val="標楷體"/>
        <family val="4"/>
        <charset val="136"/>
      </rPr>
      <t>火影忍者 52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</si>
  <si>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9789861061832 </t>
    <phoneticPr fontId="2" type="noConversion"/>
  </si>
  <si>
    <r>
      <rPr>
        <sz val="10"/>
        <color rgb="FF666666"/>
        <rFont val="標楷體"/>
        <family val="4"/>
        <charset val="136"/>
      </rPr>
      <t>火影忍者 53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</si>
  <si>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9789861067032 </t>
    <phoneticPr fontId="2" type="noConversion"/>
  </si>
  <si>
    <r>
      <rPr>
        <sz val="10"/>
        <color rgb="FF666666"/>
        <rFont val="標楷體"/>
        <family val="4"/>
        <charset val="136"/>
      </rPr>
      <t>火影忍者 54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</si>
  <si>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55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</si>
  <si>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9789861076850 </t>
    <phoneticPr fontId="2" type="noConversion"/>
  </si>
  <si>
    <r>
      <rPr>
        <sz val="10"/>
        <color rgb="FF666666"/>
        <rFont val="標楷體"/>
        <family val="4"/>
        <charset val="136"/>
      </rPr>
      <t>火影忍者 56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</si>
  <si>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9789861079998 </t>
    <phoneticPr fontId="2" type="noConversion"/>
  </si>
  <si>
    <r>
      <rPr>
        <sz val="10"/>
        <color rgb="FF666666"/>
        <rFont val="標楷體"/>
        <family val="4"/>
        <charset val="136"/>
      </rPr>
      <t>火影忍者 57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</si>
  <si>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58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</si>
  <si>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9789861089478 </t>
    <phoneticPr fontId="2" type="noConversion"/>
  </si>
  <si>
    <r>
      <rPr>
        <sz val="10"/>
        <color rgb="FF666666"/>
        <rFont val="標楷體"/>
        <family val="4"/>
        <charset val="136"/>
      </rPr>
      <t>火影忍者 59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</si>
  <si>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9789861095592 </t>
    <phoneticPr fontId="2" type="noConversion"/>
  </si>
  <si>
    <r>
      <rPr>
        <sz val="10"/>
        <color rgb="FF666666"/>
        <rFont val="標楷體"/>
        <family val="4"/>
        <charset val="136"/>
      </rPr>
      <t>火影忍者 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</si>
  <si>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9789576990823 </t>
    <phoneticPr fontId="2" type="noConversion"/>
  </si>
  <si>
    <r>
      <rPr>
        <sz val="10"/>
        <color rgb="FF666666"/>
        <rFont val="標楷體"/>
        <family val="4"/>
        <charset val="136"/>
      </rPr>
      <t>火影忍者 60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</si>
  <si>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9789863170716 </t>
    <phoneticPr fontId="2" type="noConversion"/>
  </si>
  <si>
    <r>
      <rPr>
        <sz val="10"/>
        <color rgb="FF666666"/>
        <rFont val="標楷體"/>
        <family val="4"/>
        <charset val="136"/>
      </rPr>
      <t>火影忍者 61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</si>
  <si>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9789863175018 </t>
    <phoneticPr fontId="2" type="noConversion"/>
  </si>
  <si>
    <r>
      <rPr>
        <sz val="10"/>
        <color rgb="FF666666"/>
        <rFont val="標楷體"/>
        <family val="4"/>
        <charset val="136"/>
      </rPr>
      <t>火影忍者 62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</si>
  <si>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9789863241218 </t>
    <phoneticPr fontId="2" type="noConversion"/>
  </si>
  <si>
    <r>
      <rPr>
        <sz val="10"/>
        <color rgb="FF666666"/>
        <rFont val="標楷體"/>
        <family val="4"/>
        <charset val="136"/>
      </rPr>
      <t>火影忍者 63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</si>
  <si>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9789863245759 </t>
    <phoneticPr fontId="2" type="noConversion"/>
  </si>
  <si>
    <r>
      <rPr>
        <sz val="10"/>
        <color rgb="FF666666"/>
        <rFont val="標楷體"/>
        <family val="4"/>
        <charset val="136"/>
      </rPr>
      <t>火影忍者 64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</si>
  <si>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9789863324850 </t>
    <phoneticPr fontId="2" type="noConversion"/>
  </si>
  <si>
    <r>
      <rPr>
        <sz val="10"/>
        <color rgb="FF666666"/>
        <rFont val="標楷體"/>
        <family val="4"/>
        <charset val="136"/>
      </rPr>
      <t>火影忍者 65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</si>
  <si>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66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</si>
  <si>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9789863373636 </t>
    <phoneticPr fontId="2" type="noConversion"/>
  </si>
  <si>
    <r>
      <rPr>
        <sz val="10"/>
        <color rgb="FF666666"/>
        <rFont val="標楷體"/>
        <family val="4"/>
        <charset val="136"/>
      </rPr>
      <t>火影忍者 67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</si>
  <si>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9789863480143 </t>
    <phoneticPr fontId="2" type="noConversion"/>
  </si>
  <si>
    <r>
      <rPr>
        <sz val="10"/>
        <color rgb="FF666666"/>
        <rFont val="標楷體"/>
        <family val="4"/>
        <charset val="136"/>
      </rPr>
      <t>火影忍者 68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</si>
  <si>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rPr>
        <sz val="10"/>
        <color rgb="FF666666"/>
        <rFont val="標楷體"/>
        <family val="4"/>
        <charset val="136"/>
      </rPr>
      <t>火影忍者 69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</si>
  <si>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9789863651451 </t>
    <phoneticPr fontId="2" type="noConversion"/>
  </si>
  <si>
    <r>
      <rPr>
        <sz val="10"/>
        <color rgb="FF666666"/>
        <rFont val="標楷體"/>
        <family val="4"/>
        <charset val="136"/>
      </rPr>
      <t>火影忍者 7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</si>
  <si>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9789576996528 </t>
    <phoneticPr fontId="2" type="noConversion"/>
  </si>
  <si>
    <r>
      <rPr>
        <sz val="10"/>
        <color rgb="FF666666"/>
        <rFont val="標楷體"/>
        <family val="4"/>
        <charset val="136"/>
      </rPr>
      <t>火影忍者 70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</si>
  <si>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9789863657026 </t>
    <phoneticPr fontId="2" type="noConversion"/>
  </si>
  <si>
    <r>
      <rPr>
        <sz val="10"/>
        <color rgb="FF666666"/>
        <rFont val="標楷體"/>
        <family val="4"/>
        <charset val="136"/>
      </rPr>
      <t>火影忍者 71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</si>
  <si>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9789863823643 </t>
    <phoneticPr fontId="2" type="noConversion"/>
  </si>
  <si>
    <r>
      <rPr>
        <sz val="10"/>
        <color rgb="FF666666"/>
        <rFont val="標楷體"/>
        <family val="4"/>
        <charset val="136"/>
      </rPr>
      <t>火影忍者 72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</si>
  <si>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9789863828655 </t>
    <phoneticPr fontId="2" type="noConversion"/>
  </si>
  <si>
    <r>
      <rPr>
        <sz val="10"/>
        <color rgb="FF666666"/>
        <rFont val="標楷體"/>
        <family val="4"/>
        <charset val="136"/>
      </rPr>
      <t>火影忍者 8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</si>
  <si>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9789576996535 </t>
    <phoneticPr fontId="2" type="noConversion"/>
  </si>
  <si>
    <r>
      <rPr>
        <sz val="10"/>
        <color rgb="FF666666"/>
        <rFont val="標楷體"/>
        <family val="4"/>
        <charset val="136"/>
      </rPr>
      <t>火影忍者 9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</si>
  <si>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9789576999970 </t>
    <phoneticPr fontId="2" type="noConversion"/>
  </si>
  <si>
    <t>父後七日</t>
    <phoneticPr fontId="2" type="noConversion"/>
  </si>
  <si>
    <t>劉梓潔</t>
    <phoneticPr fontId="2" type="noConversion"/>
  </si>
  <si>
    <t>寶瓶文化</t>
    <phoneticPr fontId="2" type="noConversion"/>
  </si>
  <si>
    <t>9789866249174</t>
    <phoneticPr fontId="2" type="noConversion"/>
  </si>
  <si>
    <t>父親的手:一個男孩，他的失聰父母，以及愛的語言</t>
    <phoneticPr fontId="2" type="noConversion"/>
  </si>
  <si>
    <t>麥倫．尤伯格</t>
    <phoneticPr fontId="2" type="noConversion"/>
  </si>
  <si>
    <t>大家</t>
    <phoneticPr fontId="2" type="noConversion"/>
  </si>
  <si>
    <t>9789866179143</t>
    <phoneticPr fontId="2" type="noConversion"/>
  </si>
  <si>
    <t>片桐酒鋪的副業</t>
    <phoneticPr fontId="2" type="noConversion"/>
  </si>
  <si>
    <t>德永圭</t>
    <phoneticPr fontId="2" type="noConversion"/>
  </si>
  <si>
    <t>9789573330585</t>
    <phoneticPr fontId="2" type="noConversion"/>
  </si>
  <si>
    <t>王子不愛睡美人</t>
    <phoneticPr fontId="2" type="noConversion"/>
  </si>
  <si>
    <t>9789575749637</t>
    <phoneticPr fontId="2" type="noConversion"/>
  </si>
  <si>
    <t>王者三部曲1：替身王子</t>
    <phoneticPr fontId="2" type="noConversion"/>
  </si>
  <si>
    <t>珍妮佛. 尼爾森</t>
    <phoneticPr fontId="2" type="noConversion"/>
  </si>
  <si>
    <t xml:space="preserve">9789862419021 </t>
    <phoneticPr fontId="2" type="noConversion"/>
  </si>
  <si>
    <t>王者三部曲2：海盜謎境</t>
    <phoneticPr fontId="2" type="noConversion"/>
  </si>
  <si>
    <t>9789862419304</t>
    <phoneticPr fontId="2" type="noConversion"/>
  </si>
  <si>
    <t>王者三部曲3：決戰時刻</t>
    <phoneticPr fontId="2" type="noConversion"/>
  </si>
  <si>
    <t>9789862419601</t>
    <phoneticPr fontId="2" type="noConversion"/>
  </si>
  <si>
    <t>王莽(知書房)</t>
    <phoneticPr fontId="2" type="noConversion"/>
  </si>
  <si>
    <t>榮真</t>
    <phoneticPr fontId="2" type="noConversion"/>
  </si>
  <si>
    <t>知書房</t>
    <phoneticPr fontId="2" type="noConversion"/>
  </si>
  <si>
    <t>9789866344725</t>
    <phoneticPr fontId="2" type="noConversion"/>
  </si>
  <si>
    <t>王道劍（5冊）</t>
    <phoneticPr fontId="2" type="noConversion"/>
  </si>
  <si>
    <t>上官鼎(劉兆玄)</t>
    <phoneticPr fontId="2" type="noConversion"/>
  </si>
  <si>
    <t>9789573273691</t>
    <phoneticPr fontId="2" type="noConversion"/>
  </si>
  <si>
    <t>王維和孟浩然</t>
    <phoneticPr fontId="2" type="noConversion"/>
  </si>
  <si>
    <t>王從仁</t>
    <phoneticPr fontId="2" type="noConversion"/>
  </si>
  <si>
    <t>世界又熱又平又擠</t>
    <phoneticPr fontId="2" type="noConversion"/>
  </si>
  <si>
    <t>湯馬斯．佛里曼</t>
    <phoneticPr fontId="2" type="noConversion"/>
  </si>
  <si>
    <t xml:space="preserve">9789862162903 </t>
    <phoneticPr fontId="2" type="noConversion"/>
  </si>
  <si>
    <t>世界名家的閱讀教育：打開人生格局、下一代翻身成材的祕密</t>
    <phoneticPr fontId="2" type="noConversion"/>
  </si>
  <si>
    <t>崔孝燦</t>
    <phoneticPr fontId="2" type="noConversion"/>
  </si>
  <si>
    <t>世界的市集！</t>
    <phoneticPr fontId="2" type="noConversion"/>
  </si>
  <si>
    <t>依莎貝拉‧佩樂葛妮作；蔡孟真譯</t>
    <phoneticPr fontId="2" type="noConversion"/>
  </si>
  <si>
    <t>典藏藝術</t>
    <phoneticPr fontId="2" type="noConversion"/>
  </si>
  <si>
    <t>9789866049392</t>
    <phoneticPr fontId="2" type="noConversion"/>
  </si>
  <si>
    <t>世界的靈魂</t>
    <phoneticPr fontId="2" type="noConversion"/>
  </si>
  <si>
    <t>菲德立克‧勒諾瓦</t>
    <phoneticPr fontId="2" type="noConversion"/>
  </si>
  <si>
    <t xml:space="preserve"> 自由之丘文創事業</t>
    <phoneticPr fontId="2" type="noConversion"/>
  </si>
  <si>
    <t>世界級的台灣音樂家-蕭泰然</t>
    <phoneticPr fontId="2" type="noConversion"/>
  </si>
  <si>
    <t>蔡明雲</t>
    <phoneticPr fontId="2" type="noConversion"/>
  </si>
  <si>
    <t>9867375734</t>
    <phoneticPr fontId="2" type="noConversion"/>
  </si>
  <si>
    <t>世界偉人故事繪本</t>
    <phoneticPr fontId="2" type="noConversion"/>
  </si>
  <si>
    <t>Lee Mi Ae</t>
    <phoneticPr fontId="2" type="noConversion"/>
  </si>
  <si>
    <t>三暉</t>
    <phoneticPr fontId="2" type="noConversion"/>
  </si>
  <si>
    <t>9789862233900</t>
    <phoneticPr fontId="2" type="noConversion"/>
  </si>
  <si>
    <t>世界第一簡單虛數.複數</t>
    <phoneticPr fontId="2" type="noConversion"/>
  </si>
  <si>
    <t>相知政司</t>
    <phoneticPr fontId="2" type="noConversion"/>
  </si>
  <si>
    <t>世茂</t>
    <phoneticPr fontId="2" type="noConversion"/>
  </si>
  <si>
    <t>9789866097980</t>
    <phoneticPr fontId="2" type="noConversion"/>
  </si>
  <si>
    <t>世界就在我腳下</t>
    <phoneticPr fontId="2" type="noConversion"/>
  </si>
  <si>
    <t xml:space="preserve">鐵皮人美術 </t>
    <phoneticPr fontId="2" type="noConversion"/>
  </si>
  <si>
    <t>世界盡頭的動物園</t>
    <phoneticPr fontId="2" type="noConversion"/>
  </si>
  <si>
    <t>艾瑞克．崁．蓋爾</t>
    <phoneticPr fontId="2" type="noConversion"/>
  </si>
  <si>
    <t>9789863207511</t>
    <phoneticPr fontId="2" type="noConversion"/>
  </si>
  <si>
    <t>世界歷史八達通</t>
    <phoneticPr fontId="2" type="noConversion"/>
  </si>
  <si>
    <t>孔美羅, 金愛京, 磪允貞 作; 譚妮如譯</t>
    <phoneticPr fontId="2" type="noConversion"/>
  </si>
  <si>
    <t>和平國際文化有限公司</t>
    <phoneticPr fontId="2" type="noConversion"/>
  </si>
  <si>
    <t>世界歷史大奇航1：文明的誕生</t>
    <phoneticPr fontId="2" type="noConversion"/>
  </si>
  <si>
    <t>企劃：林永儕 文：李熙秀/圖：朴鐘浩</t>
    <phoneticPr fontId="2" type="noConversion"/>
  </si>
  <si>
    <t>世界歷史大奇航2：帝國的興衰</t>
    <phoneticPr fontId="2" type="noConversion"/>
  </si>
  <si>
    <t>世界歷史探險系列1~16集</t>
    <phoneticPr fontId="2" type="noConversion"/>
  </si>
  <si>
    <t>Gomdori Co.</t>
    <phoneticPr fontId="2" type="noConversion"/>
  </si>
  <si>
    <t>世界歷史輕鬆讀漫畫版</t>
    <phoneticPr fontId="2" type="noConversion"/>
  </si>
  <si>
    <t>張武順編輯工作室</t>
    <phoneticPr fontId="2" type="noConversion"/>
  </si>
  <si>
    <t>興日</t>
    <phoneticPr fontId="2" type="noConversion"/>
  </si>
  <si>
    <t>世界離你並不遠—褚士瑩給你41個樂活計畫</t>
    <phoneticPr fontId="2" type="noConversion"/>
  </si>
  <si>
    <t>9789861790534</t>
    <phoneticPr fontId="2" type="noConversion"/>
  </si>
  <si>
    <t>世說心語－100個生命的啟示</t>
    <phoneticPr fontId="2" type="noConversion"/>
  </si>
  <si>
    <t>吳氏</t>
    <phoneticPr fontId="2" type="noConversion"/>
  </si>
  <si>
    <t>9789578795051</t>
    <phoneticPr fontId="2" type="noConversion"/>
  </si>
  <si>
    <t>世說新語．八周刊</t>
    <phoneticPr fontId="2" type="noConversion"/>
  </si>
  <si>
    <t>豬樂桃</t>
    <phoneticPr fontId="2" type="noConversion"/>
  </si>
  <si>
    <t>世說新語－－回味無窮的小故事</t>
    <phoneticPr fontId="2" type="noConversion"/>
  </si>
  <si>
    <t>9789575746230</t>
    <phoneticPr fontId="2" type="noConversion"/>
  </si>
  <si>
    <t>他的職業是犯人</t>
    <phoneticPr fontId="2" type="noConversion"/>
  </si>
  <si>
    <t>林翔文; 陳又凌圖 </t>
    <phoneticPr fontId="2" type="noConversion"/>
  </si>
  <si>
    <t>9789866544088</t>
    <phoneticPr fontId="2" type="noConversion"/>
  </si>
  <si>
    <t>以色列尋寶記</t>
    <phoneticPr fontId="2" type="noConversion"/>
  </si>
  <si>
    <t>Gomdori co.</t>
    <phoneticPr fontId="2" type="noConversion"/>
  </si>
  <si>
    <t>充滿好奇與熱情: 達爾文的成長故事</t>
    <phoneticPr fontId="2" type="noConversion"/>
  </si>
  <si>
    <t>安亨模</t>
    <phoneticPr fontId="2" type="noConversion"/>
  </si>
  <si>
    <t xml:space="preserve">出走 </t>
    <phoneticPr fontId="2" type="noConversion"/>
  </si>
  <si>
    <t>賴小禾作；徐至宏圖</t>
    <phoneticPr fontId="2" type="noConversion"/>
  </si>
  <si>
    <t>9789575748982</t>
    <phoneticPr fontId="2" type="noConversion"/>
  </si>
  <si>
    <t>出走，是為了回家：普林斯頓成長之路</t>
    <phoneticPr fontId="2" type="noConversion"/>
  </si>
  <si>
    <t>劉安婷</t>
    <phoneticPr fontId="2" type="noConversion"/>
  </si>
  <si>
    <t>功夫</t>
    <phoneticPr fontId="2" type="noConversion"/>
  </si>
  <si>
    <t>北京遊</t>
    <phoneticPr fontId="2" type="noConversion"/>
  </si>
  <si>
    <t>孫心瑜</t>
    <phoneticPr fontId="2" type="noConversion"/>
  </si>
  <si>
    <t>小魯文化事業股份有限公司</t>
    <phoneticPr fontId="2" type="noConversion"/>
  </si>
  <si>
    <t>北城百畫帖</t>
    <phoneticPr fontId="2" type="noConversion"/>
  </si>
  <si>
    <t>AKRU</t>
    <phoneticPr fontId="2" type="noConversion"/>
  </si>
  <si>
    <t>蓋亞文化</t>
    <phoneticPr fontId="2" type="noConversion"/>
  </si>
  <si>
    <t>北極熊Café 核桃味!</t>
    <phoneticPr fontId="2" type="noConversion"/>
  </si>
  <si>
    <t>ヒガ アロハ</t>
    <phoneticPr fontId="2" type="noConversion"/>
  </si>
  <si>
    <t>台灣東販</t>
    <phoneticPr fontId="2" type="noConversion"/>
  </si>
  <si>
    <t>9789863314103</t>
    <phoneticPr fontId="2" type="noConversion"/>
  </si>
  <si>
    <t>北歐風剪紙藝術</t>
    <phoneticPr fontId="2" type="noConversion"/>
  </si>
  <si>
    <t xml:space="preserve"> Jens Funder-Nielsen, 田尻知子</t>
    <phoneticPr fontId="2" type="noConversion"/>
  </si>
  <si>
    <t xml:space="preserve">楓書坊 </t>
    <phoneticPr fontId="2" type="noConversion"/>
  </si>
  <si>
    <t>9789865775476</t>
    <phoneticPr fontId="2" type="noConversion"/>
  </si>
  <si>
    <t>卡夫卡變形記(第2版)</t>
    <phoneticPr fontId="2" type="noConversion"/>
  </si>
  <si>
    <t>法蘭茲．卡夫卡</t>
    <phoneticPr fontId="2" type="noConversion"/>
  </si>
  <si>
    <t>晨星</t>
    <phoneticPr fontId="2" type="noConversion"/>
  </si>
  <si>
    <t>9789864430703</t>
    <phoneticPr fontId="2" type="noConversion"/>
  </si>
  <si>
    <t>古巴尋寶記</t>
    <phoneticPr fontId="2" type="noConversion"/>
  </si>
  <si>
    <t>Gomdori co.</t>
    <phoneticPr fontId="2" type="noConversion"/>
  </si>
  <si>
    <t>三采文化</t>
    <phoneticPr fontId="2" type="noConversion"/>
  </si>
  <si>
    <t>古代天文學中的幾何方法 </t>
    <phoneticPr fontId="2" type="noConversion"/>
  </si>
  <si>
    <t>張海潮, 沈貽婷著</t>
    <phoneticPr fontId="2" type="noConversion"/>
  </si>
  <si>
    <t>三民 </t>
    <phoneticPr fontId="2" type="noConversion"/>
  </si>
  <si>
    <t>9789571460185 (平裝)</t>
    <phoneticPr fontId="2" type="noConversion"/>
  </si>
  <si>
    <t>古典其實並不遠</t>
    <phoneticPr fontId="2" type="noConversion"/>
  </si>
  <si>
    <t>廖玉蕙著</t>
    <phoneticPr fontId="2" type="noConversion"/>
  </si>
  <si>
    <t>未來出版社</t>
    <phoneticPr fontId="2" type="noConversion"/>
  </si>
  <si>
    <t>9789863204794</t>
    <phoneticPr fontId="2" type="noConversion"/>
  </si>
  <si>
    <t>古典音樂便利貼</t>
    <phoneticPr fontId="2" type="noConversion"/>
  </si>
  <si>
    <t>許麗雯</t>
    <phoneticPr fontId="2" type="noConversion"/>
  </si>
  <si>
    <t>華滋出版（信實文化）</t>
    <phoneticPr fontId="2" type="noConversion"/>
  </si>
  <si>
    <t>9789865767402</t>
    <phoneticPr fontId="2" type="noConversion"/>
  </si>
  <si>
    <t>古國奇兵:伊拉克、約旦、希臘</t>
    <phoneticPr fontId="2" type="noConversion"/>
  </si>
  <si>
    <t>張國立，林耀德著</t>
    <phoneticPr fontId="2" type="noConversion"/>
  </si>
  <si>
    <t>閱讀地球</t>
    <phoneticPr fontId="2" type="noConversion"/>
  </si>
  <si>
    <t>9572845934</t>
    <phoneticPr fontId="2" type="noConversion"/>
  </si>
  <si>
    <t>古靈精怪：花魂</t>
    <phoneticPr fontId="2" type="noConversion"/>
  </si>
  <si>
    <t>陳碏文；葉懿瑩圖</t>
    <phoneticPr fontId="2" type="noConversion"/>
  </si>
  <si>
    <t>小兵</t>
    <phoneticPr fontId="2" type="noConversion"/>
  </si>
  <si>
    <t>9789865988302</t>
    <phoneticPr fontId="2" type="noConversion"/>
  </si>
  <si>
    <t>古靈精怪：最後的水莽鬼</t>
    <phoneticPr fontId="2" type="noConversion"/>
  </si>
  <si>
    <t>陳碏</t>
    <phoneticPr fontId="2" type="noConversion"/>
  </si>
  <si>
    <t>9789867107879</t>
    <phoneticPr fontId="2" type="noConversion"/>
  </si>
  <si>
    <t>古靈精怪：變身</t>
    <phoneticPr fontId="2" type="noConversion"/>
  </si>
  <si>
    <t>9789866544156</t>
    <phoneticPr fontId="2" type="noConversion"/>
  </si>
  <si>
    <t>另眼看歷史(得獎)</t>
    <phoneticPr fontId="2" type="noConversion"/>
  </si>
  <si>
    <t>呂正理</t>
    <phoneticPr fontId="2" type="noConversion"/>
  </si>
  <si>
    <t>遠流</t>
    <phoneticPr fontId="2" type="noConversion"/>
  </si>
  <si>
    <t xml:space="preserve">9789573266655 </t>
    <phoneticPr fontId="2" type="noConversion"/>
  </si>
  <si>
    <t>叫我第一名</t>
    <phoneticPr fontId="2" type="noConversion"/>
  </si>
  <si>
    <t>林秀穗</t>
    <phoneticPr fontId="2" type="noConversion"/>
  </si>
  <si>
    <t>幼獅文化</t>
    <phoneticPr fontId="2" type="noConversion"/>
  </si>
  <si>
    <t>9789575749507</t>
    <phoneticPr fontId="2" type="noConversion"/>
  </si>
  <si>
    <r>
      <t>可不可以天天出去玩：彎彎旅行日記</t>
    </r>
    <r>
      <rPr>
        <sz val="12"/>
        <rFont val="標楷體"/>
        <family val="4"/>
        <charset val="136"/>
      </rPr>
      <t xml:space="preserve">1                             </t>
    </r>
    <phoneticPr fontId="2" type="noConversion"/>
  </si>
  <si>
    <t xml:space="preserve">彎彎 </t>
    <phoneticPr fontId="2" type="noConversion"/>
  </si>
  <si>
    <t>自轉星球文化</t>
    <phoneticPr fontId="2" type="noConversion"/>
  </si>
  <si>
    <r>
      <rPr>
        <sz val="11"/>
        <color indexed="8"/>
        <rFont val="標楷體"/>
        <family val="4"/>
        <charset val="136"/>
      </rPr>
      <t>可能小學的愛台灣任務4：大人山下跌倒</t>
    </r>
    <phoneticPr fontId="2" type="noConversion"/>
  </si>
  <si>
    <t>台南好味道</t>
    <phoneticPr fontId="2" type="noConversion"/>
  </si>
  <si>
    <t>陳婷芳、翁碧蓮、黃亮惟、行遍天下記者群</t>
    <phoneticPr fontId="2" type="noConversion"/>
  </si>
  <si>
    <t>宏碩文化</t>
    <phoneticPr fontId="2" type="noConversion"/>
  </si>
  <si>
    <t>台南府城吃逛遊樂go</t>
    <phoneticPr fontId="2" type="noConversion"/>
  </si>
  <si>
    <t>戶外出版社編譯</t>
    <phoneticPr fontId="2" type="noConversion"/>
  </si>
  <si>
    <t>戶外生活</t>
    <phoneticPr fontId="2" type="noConversion"/>
  </si>
  <si>
    <t>台南美食王：新派v.s.經典　達人餐廳82店</t>
    <phoneticPr fontId="2" type="noConversion"/>
  </si>
  <si>
    <t>行遍天下特搜小組</t>
    <phoneticPr fontId="2" type="noConversion"/>
  </si>
  <si>
    <r>
      <t>台灣人的歷史童話</t>
    </r>
    <r>
      <rPr>
        <sz val="12"/>
        <rFont val="標楷體"/>
        <family val="4"/>
        <charset val="136"/>
      </rPr>
      <t>1~5冊</t>
    </r>
    <phoneticPr fontId="2" type="noConversion"/>
  </si>
  <si>
    <r>
      <t>許盧千惠著</t>
    </r>
    <r>
      <rPr>
        <sz val="12"/>
        <rFont val="標楷體"/>
        <family val="4"/>
        <charset val="136"/>
      </rPr>
      <t xml:space="preserve"> ; 羅毛清芬譯 ; 劉克襄導讀</t>
    </r>
    <phoneticPr fontId="2" type="noConversion"/>
  </si>
  <si>
    <t>自立晚報</t>
    <phoneticPr fontId="2" type="noConversion"/>
  </si>
  <si>
    <t>台灣人最常問的英文問題：EZ TALK總編嚴選英文問題特刊</t>
    <phoneticPr fontId="2" type="noConversion"/>
  </si>
  <si>
    <t>9789862482513</t>
    <phoneticPr fontId="2" type="noConversion"/>
  </si>
  <si>
    <t>5冊</t>
    <phoneticPr fontId="2" type="noConversion"/>
  </si>
  <si>
    <t>台灣入侵及外來種圖鑑</t>
    <phoneticPr fontId="2" type="noConversion"/>
  </si>
  <si>
    <t>葉德銘</t>
    <phoneticPr fontId="2" type="noConversion"/>
  </si>
  <si>
    <t>農委會林試所</t>
    <phoneticPr fontId="2" type="noConversion"/>
  </si>
  <si>
    <t>978-9860036893</t>
    <phoneticPr fontId="2" type="noConversion"/>
  </si>
  <si>
    <t>台灣文學精采一百</t>
    <phoneticPr fontId="2" type="noConversion"/>
  </si>
  <si>
    <t>國立臺灣文學館</t>
    <phoneticPr fontId="2" type="noConversion"/>
  </si>
  <si>
    <t>9789860293975</t>
    <phoneticPr fontId="2" type="noConversion"/>
  </si>
  <si>
    <t>台灣主體的建構</t>
    <phoneticPr fontId="2" type="noConversion"/>
  </si>
  <si>
    <t>羊子喬</t>
    <phoneticPr fontId="2" type="noConversion"/>
  </si>
  <si>
    <t>9789866327469</t>
    <phoneticPr fontId="2" type="noConversion"/>
  </si>
  <si>
    <t>台灣另類牧師、醫師：謝緯</t>
    <phoneticPr fontId="2" type="noConversion"/>
  </si>
  <si>
    <t>陳金興</t>
    <phoneticPr fontId="2" type="noConversion"/>
  </si>
  <si>
    <t>草根</t>
    <phoneticPr fontId="2" type="noConversion"/>
  </si>
  <si>
    <t>9789866656361</t>
    <phoneticPr fontId="2" type="noConversion"/>
  </si>
  <si>
    <t>台灣史101問</t>
    <phoneticPr fontId="2" type="noConversion"/>
  </si>
  <si>
    <t>李筱峯</t>
    <phoneticPr fontId="2" type="noConversion"/>
  </si>
  <si>
    <t>9789862640471</t>
    <phoneticPr fontId="2" type="noConversion"/>
  </si>
  <si>
    <t>台灣地景1000：1000幅實景圖照、30年長期追蹤調查，讓你看見台灣、更看懂台灣！</t>
    <phoneticPr fontId="2" type="noConversion"/>
  </si>
  <si>
    <t>林俊全，台灣地形研究室著</t>
    <phoneticPr fontId="2" type="noConversion"/>
  </si>
  <si>
    <t>遠足文化事業股份有限公司</t>
    <phoneticPr fontId="2" type="noConversion"/>
  </si>
  <si>
    <t>9789865787479</t>
    <phoneticPr fontId="2" type="noConversion"/>
  </si>
  <si>
    <t>台灣的品格：進步國民的素養與智識</t>
    <phoneticPr fontId="2" type="noConversion"/>
  </si>
  <si>
    <t>李學圖</t>
    <phoneticPr fontId="2" type="noConversion"/>
  </si>
  <si>
    <t>前衛</t>
    <phoneticPr fontId="2" type="noConversion"/>
  </si>
  <si>
    <t>9789578016521</t>
    <phoneticPr fontId="2" type="noConversion"/>
  </si>
  <si>
    <t>台灣的海岸</t>
    <phoneticPr fontId="2" type="noConversion"/>
  </si>
  <si>
    <t>李素芳</t>
    <phoneticPr fontId="2" type="noConversion"/>
  </si>
  <si>
    <t>9789866731518</t>
    <phoneticPr fontId="2" type="noConversion"/>
  </si>
  <si>
    <t>台灣的海洋歷史文化</t>
    <phoneticPr fontId="2" type="noConversion"/>
  </si>
  <si>
    <t>9789866789946</t>
    <phoneticPr fontId="2" type="noConversion"/>
  </si>
  <si>
    <t>台灣的國家公園</t>
    <phoneticPr fontId="2" type="noConversion"/>
  </si>
  <si>
    <t>魏宏晉</t>
    <phoneticPr fontId="2" type="noConversion"/>
  </si>
  <si>
    <t>9789866731556</t>
    <phoneticPr fontId="2" type="noConversion"/>
  </si>
  <si>
    <t>台灣的臉孔：11位帶來愛、希望與勇氣的天使</t>
    <phoneticPr fontId="2" type="noConversion"/>
  </si>
  <si>
    <t>須文蔚 策劃撰稿 ；廖宏霖、陳啟民、謝其濬、陳栢青、馬思源 合著</t>
    <phoneticPr fontId="2" type="noConversion"/>
  </si>
  <si>
    <t>9789573273158</t>
    <phoneticPr fontId="2" type="noConversion"/>
  </si>
  <si>
    <t>台灣趴趴走Taiwan Follow Me!：EZ TALK 總編嚴選特刊</t>
    <phoneticPr fontId="2" type="noConversion"/>
  </si>
  <si>
    <t>9789862483640</t>
    <phoneticPr fontId="2" type="noConversion"/>
  </si>
  <si>
    <t>台灣原住民族藥用植物圖鑑</t>
    <phoneticPr fontId="2" type="noConversion"/>
  </si>
  <si>
    <t>賴顯松</t>
    <phoneticPr fontId="2" type="noConversion"/>
  </si>
  <si>
    <t>原民會</t>
    <phoneticPr fontId="2" type="noConversion"/>
  </si>
  <si>
    <t>978-9860182408</t>
    <phoneticPr fontId="2" type="noConversion"/>
  </si>
  <si>
    <t>台灣第一部本土醫院漫畫【醫院也瘋狂】第2集</t>
    <phoneticPr fontId="2" type="noConversion"/>
  </si>
  <si>
    <t>林子堯(雷亞)、梁德垣(兩元)</t>
    <phoneticPr fontId="2" type="noConversion"/>
  </si>
  <si>
    <t>林子堯</t>
    <phoneticPr fontId="2" type="noConversion"/>
  </si>
  <si>
    <t>9789574313518</t>
    <phoneticPr fontId="2" type="noConversion"/>
  </si>
  <si>
    <t>台灣第一部本土醫院漫畫【醫院也瘋狂】第3集</t>
    <phoneticPr fontId="2" type="noConversion"/>
  </si>
  <si>
    <t>大笑文化</t>
    <phoneticPr fontId="2" type="noConversion"/>
  </si>
  <si>
    <t>9789869082020</t>
    <phoneticPr fontId="2" type="noConversion"/>
  </si>
  <si>
    <t>台灣園林宅第巡禮：透視台灣歷史脈動，觀看歷代望族風華</t>
    <phoneticPr fontId="2" type="noConversion"/>
  </si>
  <si>
    <t>張運宗</t>
    <phoneticPr fontId="2" type="noConversion"/>
  </si>
  <si>
    <t>9789865787660</t>
    <phoneticPr fontId="2" type="noConversion"/>
  </si>
  <si>
    <t>台灣新文學運動40年</t>
    <phoneticPr fontId="2" type="noConversion"/>
  </si>
  <si>
    <t>彭瑞金</t>
    <phoneticPr fontId="2" type="noConversion"/>
  </si>
  <si>
    <t>9789579347211</t>
    <phoneticPr fontId="2" type="noConversion"/>
  </si>
  <si>
    <t>台灣廟宇深度導覽圖鑑</t>
    <phoneticPr fontId="2" type="noConversion"/>
  </si>
  <si>
    <t>康(金若)錫</t>
    <phoneticPr fontId="2" type="noConversion"/>
  </si>
  <si>
    <t>9789862622230</t>
    <phoneticPr fontId="2" type="noConversion"/>
  </si>
  <si>
    <t>台灣歷史1：古早的台灣(漫畫完全版)</t>
    <phoneticPr fontId="2" type="noConversion"/>
  </si>
  <si>
    <t>杜福安</t>
    <phoneticPr fontId="2" type="noConversion"/>
  </si>
  <si>
    <t>9789862940433</t>
    <phoneticPr fontId="2" type="noConversion"/>
  </si>
  <si>
    <t>台灣歷史2：現代化之路(漫畫完全版)</t>
    <phoneticPr fontId="2" type="noConversion"/>
  </si>
  <si>
    <t>9789862940440</t>
    <phoneticPr fontId="2" type="noConversion"/>
  </si>
  <si>
    <t>台灣歷史全知道</t>
    <phoneticPr fontId="2" type="noConversion"/>
  </si>
  <si>
    <t>吳新勳</t>
    <phoneticPr fontId="2" type="noConversion"/>
  </si>
  <si>
    <t>9789862233139</t>
    <phoneticPr fontId="2" type="noConversion"/>
  </si>
  <si>
    <t>台灣鐵路火車百科─台鐵‧高鐵‧捷運 第三版</t>
    <phoneticPr fontId="2" type="noConversion"/>
  </si>
  <si>
    <t>蘇昭旭</t>
    <phoneticPr fontId="2" type="noConversion"/>
  </si>
  <si>
    <t>人人出版股份有限公司</t>
    <phoneticPr fontId="2" type="noConversion"/>
  </si>
  <si>
    <t>9789865903404</t>
    <phoneticPr fontId="2" type="noConversion"/>
  </si>
  <si>
    <t>台灣欒樹和魔法提琴</t>
    <phoneticPr fontId="2" type="noConversion"/>
  </si>
  <si>
    <t>李潼著；施凱文繪圖</t>
    <phoneticPr fontId="2" type="noConversion"/>
  </si>
  <si>
    <t>幼獅文化事業股份有限公司</t>
    <phoneticPr fontId="2" type="noConversion"/>
  </si>
  <si>
    <t>9789575749392</t>
    <phoneticPr fontId="2" type="noConversion"/>
  </si>
  <si>
    <r>
      <rPr>
        <sz val="11"/>
        <color indexed="8"/>
        <rFont val="標楷體"/>
        <family val="4"/>
        <charset val="136"/>
      </rPr>
      <t>史上最KUSO的看漫畫學文法：一口氣掌握17項關鍵英文文法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</si>
  <si>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 xml:space="preserve">金壽真 </t>
    </r>
    <phoneticPr fontId="2" type="noConversion"/>
  </si>
  <si>
    <r>
      <rPr>
        <sz val="11"/>
        <color indexed="8"/>
        <rFont val="標楷體"/>
        <family val="4"/>
        <charset val="136"/>
      </rPr>
      <t>秋雨文化</t>
    </r>
    <phoneticPr fontId="2" type="noConversion"/>
  </si>
  <si>
    <t>9789867120366</t>
    <phoneticPr fontId="2" type="noConversion"/>
  </si>
  <si>
    <t>史上最完整魚類海鮮圖鑑：嚴選百種餐桌上的海鮮食材，從挑選、保存、處理到料理，一本全收錄！</t>
    <phoneticPr fontId="2" type="noConversion"/>
  </si>
  <si>
    <t>挪亞方舟文化創意工作室</t>
    <phoneticPr fontId="2" type="noConversion"/>
  </si>
  <si>
    <t>9789865894900</t>
    <phoneticPr fontId="2" type="noConversion"/>
  </si>
  <si>
    <t>史努比之父：查爾斯.舒茲的故事</t>
    <phoneticPr fontId="2" type="noConversion"/>
  </si>
  <si>
    <t>凌明玉著；張清龍圖</t>
    <phoneticPr fontId="2" type="noConversion"/>
  </si>
  <si>
    <t>9789576634932</t>
    <phoneticPr fontId="2" type="noConversion"/>
  </si>
  <si>
    <t>史記故事選錄</t>
    <phoneticPr fontId="2" type="noConversion"/>
  </si>
  <si>
    <t>司馬遷/原作、楊富森/編著</t>
    <phoneticPr fontId="2" type="noConversion"/>
  </si>
  <si>
    <t>9789864290307 (平裝)</t>
    <phoneticPr fontId="2" type="noConversion"/>
  </si>
  <si>
    <t>史懷哲(全彩注音版) </t>
    <phoneticPr fontId="2" type="noConversion"/>
  </si>
  <si>
    <t>黃雪姣編著</t>
    <phoneticPr fontId="2" type="noConversion"/>
  </si>
  <si>
    <t>9789864291496 (平裝)</t>
    <phoneticPr fontId="2" type="noConversion"/>
  </si>
  <si>
    <t>史懷哲：黑暗大陸裡的曙光</t>
    <phoneticPr fontId="2" type="noConversion"/>
  </si>
  <si>
    <t>作者： 李朋；譯者：王友芳；繪者：李代烈、金敏慶等</t>
    <phoneticPr fontId="2" type="noConversion"/>
  </si>
  <si>
    <t xml:space="preserve">新苗文化事業有限公司  </t>
    <phoneticPr fontId="2" type="noConversion"/>
  </si>
  <si>
    <t>9789574515707</t>
    <phoneticPr fontId="2" type="noConversion"/>
  </si>
  <si>
    <t>司馬遷和史記</t>
    <phoneticPr fontId="2" type="noConversion"/>
  </si>
  <si>
    <t>胡佩韋</t>
    <phoneticPr fontId="2" type="noConversion"/>
  </si>
  <si>
    <t>囚困少年</t>
    <phoneticPr fontId="2" type="noConversion"/>
  </si>
  <si>
    <t>賴文玲</t>
    <phoneticPr fontId="2" type="noConversion"/>
  </si>
  <si>
    <t>黎明文化</t>
    <phoneticPr fontId="2" type="noConversion"/>
  </si>
  <si>
    <t>9789571608570</t>
    <phoneticPr fontId="2" type="noConversion"/>
  </si>
  <si>
    <t>四年一班神奇教室3_x001C__x001C_：我的名字真討厭！</t>
    <phoneticPr fontId="2" type="noConversion"/>
  </si>
  <si>
    <t>服_x001E__x001C_部千春_x001C__x001C_ _x001F_著</t>
    <phoneticPr fontId="2" type="noConversion"/>
  </si>
  <si>
    <t>9789_x001C_57_x001E__x001F_82_x001F_81_x001D_868</t>
    <phoneticPr fontId="2" type="noConversion"/>
  </si>
  <si>
    <t>四則運算 :專門為中學生寫的數學課本</t>
    <phoneticPr fontId="2" type="noConversion"/>
  </si>
  <si>
    <t>9789570837063</t>
    <phoneticPr fontId="2" type="noConversion"/>
  </si>
  <si>
    <t>四指鋼琴家</t>
    <phoneticPr fontId="2" type="noConversion"/>
  </si>
  <si>
    <t>9789574515677</t>
    <phoneticPr fontId="2" type="noConversion"/>
  </si>
  <si>
    <t>四書五經選譯</t>
    <phoneticPr fontId="2" type="noConversion"/>
  </si>
  <si>
    <t> 方立 </t>
    <phoneticPr fontId="2" type="noConversion"/>
  </si>
  <si>
    <t>9789864290277 (平裝)</t>
    <phoneticPr fontId="2" type="noConversion"/>
  </si>
  <si>
    <t>外婆的味道</t>
    <phoneticPr fontId="2" type="noConversion"/>
  </si>
  <si>
    <t>黃健琪</t>
    <phoneticPr fontId="2" type="noConversion"/>
  </si>
  <si>
    <t>康軒文教</t>
    <phoneticPr fontId="2" type="noConversion"/>
  </si>
  <si>
    <t>9789861518831</t>
    <phoneticPr fontId="2" type="noConversion"/>
  </si>
  <si>
    <t>外婆家有事—台灣人必修的東南亞學分</t>
    <phoneticPr fontId="2" type="noConversion"/>
  </si>
  <si>
    <t>張正</t>
    <phoneticPr fontId="2" type="noConversion"/>
  </si>
  <si>
    <t>9789862622216</t>
    <phoneticPr fontId="2" type="noConversion"/>
  </si>
  <si>
    <t>孕育台灣人文意識：50好書</t>
    <phoneticPr fontId="2" type="noConversion"/>
  </si>
  <si>
    <t>9789578015487</t>
    <phoneticPr fontId="2" type="noConversion"/>
  </si>
  <si>
    <t>尼古拉回來了(小淘氣尼古拉的新故事)</t>
    <phoneticPr fontId="2" type="noConversion"/>
  </si>
  <si>
    <t>勒內‧戈西尼</t>
    <phoneticPr fontId="2" type="noConversion"/>
  </si>
  <si>
    <t>9789866841088</t>
    <phoneticPr fontId="2" type="noConversion"/>
  </si>
  <si>
    <t>尼古拉和他的死黨們－小淘氣尼古拉2</t>
    <phoneticPr fontId="2" type="noConversion"/>
  </si>
  <si>
    <t>9789574554669</t>
    <phoneticPr fontId="2" type="noConversion"/>
  </si>
  <si>
    <t xml:space="preserve">尼古拉的下課時間－小淘氣尼古拉4 </t>
    <phoneticPr fontId="2" type="noConversion"/>
  </si>
  <si>
    <t>9789574554690</t>
    <phoneticPr fontId="2" type="noConversion"/>
  </si>
  <si>
    <t>尼古拉的怪鄰居 (小淘氣尼古拉的新故事)</t>
    <phoneticPr fontId="2" type="noConversion"/>
  </si>
  <si>
    <t>9789866841101</t>
    <phoneticPr fontId="2" type="noConversion"/>
  </si>
  <si>
    <t>尼古拉的假期－小淘氣尼古拉5</t>
    <phoneticPr fontId="2" type="noConversion"/>
  </si>
  <si>
    <t>9789574554706</t>
    <phoneticPr fontId="2" type="noConversion"/>
  </si>
  <si>
    <t>尼古拉的煩惱－小淘氣尼古拉1</t>
    <phoneticPr fontId="2" type="noConversion"/>
  </si>
  <si>
    <t>9789574554652</t>
    <phoneticPr fontId="2" type="noConversion"/>
  </si>
  <si>
    <t xml:space="preserve">尼古拉的遊樂園(小淘氣尼古拉的新故事) </t>
    <phoneticPr fontId="2" type="noConversion"/>
  </si>
  <si>
    <t xml:space="preserve">9789866841095 </t>
    <phoneticPr fontId="2" type="noConversion"/>
  </si>
  <si>
    <t xml:space="preserve">尼古拉的夢想－小淘氣尼古拉3 </t>
    <phoneticPr fontId="2" type="noConversion"/>
  </si>
  <si>
    <t>9789574554683</t>
    <phoneticPr fontId="2" type="noConversion"/>
  </si>
  <si>
    <t>尼古拉要當大人(小淘氣尼古拉的新故事)</t>
    <phoneticPr fontId="2" type="noConversion"/>
  </si>
  <si>
    <t>尼古拉給爸爸的禮物 (小淘氣尼古拉的新故事)</t>
    <phoneticPr fontId="2" type="noConversion"/>
  </si>
  <si>
    <t>9789866841125</t>
    <phoneticPr fontId="2" type="noConversion"/>
  </si>
  <si>
    <t>尼基塔的童年</t>
    <phoneticPr fontId="2" type="noConversion"/>
  </si>
  <si>
    <t>阿列克謝．托爾斯泰</t>
    <phoneticPr fontId="2" type="noConversion"/>
  </si>
  <si>
    <t>秀威少年</t>
    <phoneticPr fontId="2" type="noConversion"/>
  </si>
  <si>
    <t>9789865731144</t>
    <phoneticPr fontId="2" type="noConversion"/>
  </si>
  <si>
    <t>巧克力師傅的勳章ショコラティエの勲章</t>
    <phoneticPr fontId="2" type="noConversion"/>
  </si>
  <si>
    <t>上田早夕里</t>
    <phoneticPr fontId="2" type="noConversion"/>
  </si>
  <si>
    <t>巧藝奇緣 第一集</t>
    <phoneticPr fontId="2" type="noConversion"/>
  </si>
  <si>
    <t>LONLON</t>
    <phoneticPr fontId="2" type="noConversion"/>
  </si>
  <si>
    <t>9789863191254</t>
    <phoneticPr fontId="2" type="noConversion"/>
  </si>
  <si>
    <t>巨蜥母親：沈石溪全新動物小說</t>
    <phoneticPr fontId="2" type="noConversion"/>
  </si>
  <si>
    <t>沈石溪</t>
    <phoneticPr fontId="2" type="noConversion"/>
  </si>
  <si>
    <t>9789577517616</t>
    <phoneticPr fontId="2" type="noConversion"/>
  </si>
  <si>
    <t>平安夜的賓館總是客滿 : 台灣推理作家協會第十二屆徵文獎作品集</t>
    <phoneticPr fontId="2" type="noConversion"/>
  </si>
  <si>
    <t>台灣推理作家協會</t>
    <phoneticPr fontId="2" type="noConversion"/>
  </si>
  <si>
    <t>要有光</t>
    <phoneticPr fontId="2" type="noConversion"/>
  </si>
  <si>
    <t>9789869047432</t>
    <phoneticPr fontId="2" type="noConversion"/>
  </si>
  <si>
    <t>打不倒的孩子</t>
    <phoneticPr fontId="2" type="noConversion"/>
  </si>
  <si>
    <t>蘇麗文</t>
    <phoneticPr fontId="2" type="noConversion"/>
  </si>
  <si>
    <t>9789575228156</t>
    <phoneticPr fontId="2" type="noConversion"/>
  </si>
  <si>
    <t>打架天后莉莉</t>
    <phoneticPr fontId="2" type="noConversion"/>
  </si>
  <si>
    <t>呂淑敏</t>
    <phoneticPr fontId="2" type="noConversion"/>
  </si>
  <si>
    <t>打開魔數箱：《科學美國人》魔數師帶你進入數學的奇幻世界</t>
    <phoneticPr fontId="2" type="noConversion"/>
  </si>
  <si>
    <t>葛登能</t>
    <phoneticPr fontId="2" type="noConversion"/>
  </si>
  <si>
    <t>9789573252177 (平裝)</t>
    <phoneticPr fontId="2" type="noConversion"/>
  </si>
  <si>
    <t>未知領域的招待狀</t>
    <phoneticPr fontId="2" type="noConversion"/>
  </si>
  <si>
    <t>麻里</t>
    <phoneticPr fontId="2" type="noConversion"/>
  </si>
  <si>
    <t>正向思考就對了—教孩子的第1步</t>
    <phoneticPr fontId="2" type="noConversion"/>
  </si>
  <si>
    <t>盧蘇偉</t>
    <phoneticPr fontId="2" type="noConversion"/>
  </si>
  <si>
    <t>9789866745126</t>
    <phoneticPr fontId="2" type="noConversion"/>
  </si>
  <si>
    <t>正義：一場思辨之旅</t>
    <phoneticPr fontId="2" type="noConversion"/>
  </si>
  <si>
    <t>邁可．桑德爾</t>
    <phoneticPr fontId="2" type="noConversion"/>
  </si>
  <si>
    <t>雅言文化</t>
    <phoneticPr fontId="2" type="noConversion"/>
  </si>
  <si>
    <t>9789868271265(平裝)</t>
    <phoneticPr fontId="2" type="noConversion"/>
  </si>
  <si>
    <t>正義超人不見了</t>
    <phoneticPr fontId="2" type="noConversion"/>
  </si>
  <si>
    <t>9789575749675</t>
    <phoneticPr fontId="2" type="noConversion"/>
  </si>
  <si>
    <t>正確洗菜，擺脫農藥陰影──家庭必備! 學會洗泡刷，減少蔬果農藥殘留，確保全家人健康</t>
    <phoneticPr fontId="2" type="noConversion"/>
  </si>
  <si>
    <t>顏瑞泓</t>
    <phoneticPr fontId="2" type="noConversion"/>
  </si>
  <si>
    <t>9789862727003</t>
    <phoneticPr fontId="2" type="noConversion"/>
  </si>
  <si>
    <t>母親的祕密</t>
    <phoneticPr fontId="2" type="noConversion"/>
  </si>
  <si>
    <t>郭慧玲</t>
    <phoneticPr fontId="2" type="noConversion"/>
  </si>
  <si>
    <t>皇冠文化</t>
    <phoneticPr fontId="2" type="noConversion"/>
  </si>
  <si>
    <t>9789573331544</t>
    <phoneticPr fontId="2" type="noConversion"/>
  </si>
  <si>
    <t>永遠的小說之王</t>
    <phoneticPr fontId="2" type="noConversion"/>
  </si>
  <si>
    <t>Premchand</t>
    <phoneticPr fontId="2" type="noConversion"/>
  </si>
  <si>
    <t>柿子文化事業有限公司</t>
    <phoneticPr fontId="2" type="noConversion"/>
  </si>
  <si>
    <t>9789866191541</t>
    <phoneticPr fontId="2" type="noConversion"/>
  </si>
  <si>
    <t>永遠的平行線</t>
    <phoneticPr fontId="2" type="noConversion"/>
  </si>
  <si>
    <t>Middle</t>
    <phoneticPr fontId="2" type="noConversion"/>
  </si>
  <si>
    <t>春天出版社</t>
    <phoneticPr fontId="2" type="noConversion"/>
  </si>
  <si>
    <t>9789865706630</t>
    <phoneticPr fontId="2" type="noConversion"/>
  </si>
  <si>
    <t>永遠的狄家【40週年紀念典藏版】(二版)</t>
    <phoneticPr fontId="2" type="noConversion"/>
  </si>
  <si>
    <t>奈特莉．芭比特</t>
    <phoneticPr fontId="2" type="noConversion"/>
  </si>
  <si>
    <t>永遠的孩子</t>
    <phoneticPr fontId="2" type="noConversion"/>
  </si>
  <si>
    <t xml:space="preserve">林良作 ； 子敏圖 </t>
    <phoneticPr fontId="2" type="noConversion"/>
  </si>
  <si>
    <t>國語日報社,</t>
    <phoneticPr fontId="2" type="noConversion"/>
  </si>
  <si>
    <t>9789577516961</t>
    <phoneticPr fontId="2" type="noConversion"/>
  </si>
  <si>
    <t>犯罪心理剖繪檔案</t>
    <phoneticPr fontId="2" type="noConversion"/>
  </si>
  <si>
    <t>城邦</t>
    <phoneticPr fontId="2" type="noConversion"/>
  </si>
  <si>
    <t>商周文化</t>
    <phoneticPr fontId="2" type="noConversion"/>
  </si>
  <si>
    <t>4717702080976</t>
    <phoneticPr fontId="2" type="noConversion"/>
  </si>
  <si>
    <t xml:space="preserve">4717702239381
</t>
    <phoneticPr fontId="2" type="noConversion"/>
  </si>
  <si>
    <t>玄武門之變</t>
    <phoneticPr fontId="2" type="noConversion"/>
  </si>
  <si>
    <t>9789575749491</t>
    <phoneticPr fontId="2" type="noConversion"/>
  </si>
  <si>
    <t>玉山點滴：29年守山人的北峰歲月</t>
    <phoneticPr fontId="2" type="noConversion"/>
  </si>
  <si>
    <t>李臺軍</t>
    <phoneticPr fontId="2" type="noConversion"/>
  </si>
  <si>
    <t>推守文化創意</t>
    <phoneticPr fontId="2" type="noConversion"/>
  </si>
  <si>
    <t>瓦舍小品</t>
    <phoneticPr fontId="2" type="noConversion"/>
  </si>
  <si>
    <t>馮翊綱 </t>
    <phoneticPr fontId="2" type="noConversion"/>
  </si>
  <si>
    <t>9789575228620 (平裝)</t>
    <phoneticPr fontId="2" type="noConversion"/>
  </si>
  <si>
    <t>甘_x001D_地_x001F_:自由與和平的_x001E__x001C_鬥_x001E_士</t>
    <phoneticPr fontId="2" type="noConversion"/>
  </si>
  <si>
    <t>韓相男</t>
    <phoneticPr fontId="2" type="noConversion"/>
  </si>
  <si>
    <t>9789574514649</t>
    <phoneticPr fontId="2" type="noConversion"/>
  </si>
  <si>
    <t>生存任務：鯊魚的突襲</t>
    <phoneticPr fontId="2" type="noConversion"/>
  </si>
  <si>
    <t>貝爾．吉羅斯著</t>
    <phoneticPr fontId="2" type="noConversion"/>
  </si>
  <si>
    <t>9789865949518</t>
    <phoneticPr fontId="2" type="noConversion"/>
  </si>
  <si>
    <t>生命，才是最值得去的地方：敘事治療與旅行的相遇</t>
    <phoneticPr fontId="2" type="noConversion"/>
  </si>
  <si>
    <t>黃錦敦</t>
    <phoneticPr fontId="2" type="noConversion"/>
  </si>
  <si>
    <t>9789576938337</t>
    <phoneticPr fontId="2" type="noConversion"/>
  </si>
  <si>
    <t>生命不死：精神科醫師的前世治療報告</t>
    <phoneticPr fontId="2" type="noConversion"/>
  </si>
  <si>
    <t>陳勝英</t>
    <phoneticPr fontId="2" type="noConversion"/>
  </si>
  <si>
    <t>張老師文化事業</t>
    <phoneticPr fontId="2" type="noConversion"/>
  </si>
  <si>
    <t>生命中的美好缺憾</t>
    <phoneticPr fontId="2" type="noConversion"/>
  </si>
  <si>
    <t>約翰．葛林</t>
    <phoneticPr fontId="2" type="noConversion"/>
  </si>
  <si>
    <t>尖端</t>
    <phoneticPr fontId="2" type="noConversion"/>
  </si>
  <si>
    <t>9789571052052</t>
    <phoneticPr fontId="2" type="noConversion"/>
  </si>
  <si>
    <t>生命中的美好陪伴 : 看不見的單親爸爸與亞斯伯格兒子</t>
    <phoneticPr fontId="2" type="noConversion"/>
  </si>
  <si>
    <t>黃建興</t>
    <phoneticPr fontId="2" type="noConversion"/>
  </si>
  <si>
    <t>9789576967825</t>
    <phoneticPr fontId="2" type="noConversion"/>
  </si>
  <si>
    <t>生命中的燦爛時光</t>
    <phoneticPr fontId="2" type="noConversion"/>
  </si>
  <si>
    <t>珍妮佛‧尼文</t>
    <phoneticPr fontId="2" type="noConversion"/>
  </si>
  <si>
    <t>未來出版</t>
    <phoneticPr fontId="2" type="noConversion"/>
  </si>
  <si>
    <t xml:space="preserve">生命中的鹽 </t>
    <phoneticPr fontId="2" type="noConversion"/>
  </si>
  <si>
    <t>艾希提耶</t>
    <phoneticPr fontId="2" type="noConversion"/>
  </si>
  <si>
    <t>愛米粒</t>
    <phoneticPr fontId="2" type="noConversion"/>
  </si>
  <si>
    <t>9789869193863</t>
    <phoneticPr fontId="2" type="noConversion"/>
  </si>
  <si>
    <t>生命故事寫作坊</t>
    <phoneticPr fontId="2" type="noConversion"/>
  </si>
  <si>
    <t> 周夢湘</t>
    <phoneticPr fontId="2" type="noConversion"/>
  </si>
  <si>
    <t>城邦印書</t>
    <phoneticPr fontId="2" type="noConversion"/>
  </si>
  <si>
    <t>9789869155656</t>
    <phoneticPr fontId="2" type="noConversion"/>
  </si>
  <si>
    <t>生命清單</t>
    <phoneticPr fontId="2" type="noConversion"/>
  </si>
  <si>
    <t>羅莉．奈爾森．史皮曼</t>
    <phoneticPr fontId="2" type="noConversion"/>
  </si>
  <si>
    <t>悅知文化</t>
    <phoneticPr fontId="2" type="noConversion"/>
  </si>
  <si>
    <t>9789865740955</t>
    <phoneticPr fontId="2" type="noConversion"/>
  </si>
  <si>
    <t>生命最後一個月的花嫁</t>
    <phoneticPr fontId="2" type="noConversion"/>
  </si>
  <si>
    <t>森尾理奈</t>
    <phoneticPr fontId="2" type="noConversion"/>
  </si>
  <si>
    <t>生物圈的未來</t>
    <phoneticPr fontId="2" type="noConversion"/>
  </si>
  <si>
    <t>愛德華．威爾森</t>
    <phoneticPr fontId="2" type="noConversion"/>
  </si>
  <si>
    <t>9789864173587 (精裝)</t>
    <phoneticPr fontId="2" type="noConversion"/>
  </si>
  <si>
    <t>生活，依然美好：24個正向思考的祕訣</t>
    <phoneticPr fontId="2" type="noConversion"/>
  </si>
  <si>
    <t>張立人</t>
    <phoneticPr fontId="2" type="noConversion"/>
  </si>
  <si>
    <t>9789576938320</t>
    <phoneticPr fontId="2" type="noConversion"/>
  </si>
  <si>
    <t>生活小改變，地球好自在</t>
    <phoneticPr fontId="2" type="noConversion"/>
  </si>
  <si>
    <t>解難</t>
    <phoneticPr fontId="2" type="noConversion"/>
  </si>
  <si>
    <t>賽尚圖文</t>
    <phoneticPr fontId="2" type="noConversion"/>
  </si>
  <si>
    <t>生活中不可不知的地理常識</t>
    <phoneticPr fontId="2" type="noConversion"/>
  </si>
  <si>
    <t>讀品文化</t>
    <phoneticPr fontId="2" type="noConversion"/>
  </si>
  <si>
    <t>曹松青</t>
    <phoneticPr fontId="2" type="noConversion"/>
  </si>
  <si>
    <t>ISBN：9789866070075</t>
    <phoneticPr fontId="2" type="noConversion"/>
  </si>
  <si>
    <t>生活中的天文學</t>
    <phoneticPr fontId="2" type="noConversion"/>
  </si>
  <si>
    <t>卞德培,張元東編著 </t>
    <phoneticPr fontId="2" type="noConversion"/>
  </si>
  <si>
    <t>9789575684082 (平裝)</t>
    <phoneticPr fontId="2" type="noConversion"/>
  </si>
  <si>
    <t>生活物理Show!</t>
    <phoneticPr fontId="2" type="noConversion"/>
  </si>
  <si>
    <t>簡麗賢</t>
    <phoneticPr fontId="2" type="noConversion"/>
  </si>
  <si>
    <t>生活的證據：國民新詩讀本</t>
    <phoneticPr fontId="2" type="noConversion"/>
  </si>
  <si>
    <t>吳岱穎</t>
    <phoneticPr fontId="2" type="noConversion"/>
  </si>
  <si>
    <t>城邦文化事業(股)公司-麥田出版</t>
    <phoneticPr fontId="2" type="noConversion"/>
  </si>
  <si>
    <t>9789863440956</t>
    <phoneticPr fontId="2" type="noConversion"/>
  </si>
  <si>
    <t>生活聰明王 296個居家小智慧</t>
    <phoneticPr fontId="2" type="noConversion"/>
  </si>
  <si>
    <t>元氣星球工作室</t>
    <phoneticPr fontId="2" type="noConversion"/>
  </si>
  <si>
    <t>漢宇國際文化</t>
    <phoneticPr fontId="2" type="noConversion"/>
  </si>
  <si>
    <t>9789866843006</t>
    <phoneticPr fontId="2" type="noConversion"/>
  </si>
  <si>
    <t>生態小偵探全集(1-4冊套書)</t>
    <phoneticPr fontId="2" type="noConversion"/>
  </si>
  <si>
    <t>珍.喬琪(Jean Craighead George)著; 王聖棻, 魏婉琪譯</t>
    <phoneticPr fontId="2" type="noConversion"/>
  </si>
  <si>
    <t>9789866807039</t>
    <phoneticPr fontId="2" type="noConversion"/>
  </si>
  <si>
    <t>用Google Earth穿越古今：地理課沒教的事2</t>
    <phoneticPr fontId="2" type="noConversion"/>
  </si>
  <si>
    <t>廖振順</t>
    <phoneticPr fontId="2" type="noConversion"/>
  </si>
  <si>
    <t>時報</t>
    <phoneticPr fontId="2" type="noConversion"/>
  </si>
  <si>
    <t>9789571357454</t>
    <phoneticPr fontId="2" type="noConversion"/>
  </si>
  <si>
    <t>用一把小剪刀：剪出如蕾絲般唯美的童話世界</t>
    <phoneticPr fontId="2" type="noConversion"/>
  </si>
  <si>
    <t>蒼山日菜　著</t>
    <phoneticPr fontId="2" type="noConversion"/>
  </si>
  <si>
    <t>用幽默的心情,看待惱人的事情</t>
    <phoneticPr fontId="2" type="noConversion"/>
  </si>
  <si>
    <t>文彥博</t>
    <phoneticPr fontId="2" type="noConversion"/>
  </si>
  <si>
    <t>普天</t>
    <phoneticPr fontId="2" type="noConversion"/>
  </si>
  <si>
    <t>9789865660642</t>
    <phoneticPr fontId="2" type="noConversion"/>
  </si>
  <si>
    <t>用幽默的方法，說出你的看法全集</t>
    <phoneticPr fontId="2" type="noConversion"/>
  </si>
  <si>
    <t>普天出版社</t>
    <phoneticPr fontId="2" type="noConversion"/>
  </si>
  <si>
    <t>9789869293235</t>
    <phoneticPr fontId="2" type="noConversion"/>
  </si>
  <si>
    <t>用英語遊Taipei：15經典台北旅遊景點（20K+1MP3）</t>
    <phoneticPr fontId="2" type="noConversion"/>
  </si>
  <si>
    <t>Treva Adams / Hui-Hsien Chen</t>
    <phoneticPr fontId="2" type="noConversion"/>
  </si>
  <si>
    <t>寂天文化事業股份有限公司</t>
    <phoneticPr fontId="2" type="noConversion"/>
  </si>
  <si>
    <t>9789863182153</t>
    <phoneticPr fontId="2" type="noConversion"/>
  </si>
  <si>
    <t>用國中數學解日常生活中的問題</t>
    <phoneticPr fontId="2" type="noConversion"/>
  </si>
  <si>
    <t>張奠宙 戴再平</t>
    <phoneticPr fontId="2" type="noConversion"/>
  </si>
  <si>
    <t>九章</t>
    <phoneticPr fontId="2" type="noConversion"/>
  </si>
  <si>
    <t>9789576032110</t>
    <phoneticPr fontId="2" type="noConversion"/>
  </si>
  <si>
    <t>用筷子吃蛋糕：一個德國女孩的上海人生</t>
    <phoneticPr fontId="2" type="noConversion"/>
  </si>
  <si>
    <t>洪素珊</t>
    <phoneticPr fontId="2" type="noConversion"/>
  </si>
  <si>
    <t>左岸有限</t>
    <phoneticPr fontId="2" type="noConversion"/>
  </si>
  <si>
    <t>9789865727048</t>
    <phoneticPr fontId="2" type="noConversion"/>
  </si>
  <si>
    <t>洪素珊（Susanne Hornfeck）著</t>
    <phoneticPr fontId="2" type="noConversion"/>
  </si>
  <si>
    <t>左岸文化事業有限公司</t>
    <phoneticPr fontId="2" type="noConversion"/>
  </si>
  <si>
    <t>用摺紙來學數學</t>
    <phoneticPr fontId="2" type="noConversion"/>
  </si>
  <si>
    <t>數學教育協</t>
    <phoneticPr fontId="2" type="noConversion"/>
  </si>
  <si>
    <t>益智工房</t>
    <phoneticPr fontId="2" type="noConversion"/>
  </si>
  <si>
    <t>9789574522118</t>
    <phoneticPr fontId="2" type="noConversion"/>
  </si>
  <si>
    <t>用點心學校</t>
    <phoneticPr fontId="2" type="noConversion"/>
  </si>
  <si>
    <t>林哲瑋</t>
    <phoneticPr fontId="2" type="noConversion"/>
  </si>
  <si>
    <t>小天下</t>
    <phoneticPr fontId="2" type="noConversion"/>
  </si>
  <si>
    <t xml:space="preserve">9789862164181 </t>
    <phoneticPr fontId="2" type="noConversion"/>
  </si>
  <si>
    <t>用點心學校 7: 酸溜溜魔術</t>
    <phoneticPr fontId="2" type="noConversion"/>
  </si>
  <si>
    <t>林哲璋</t>
    <phoneticPr fontId="2" type="noConversion"/>
  </si>
  <si>
    <t>9789863209508</t>
    <phoneticPr fontId="2" type="noConversion"/>
  </si>
  <si>
    <t>用點心學校2：好新鮮教室</t>
    <phoneticPr fontId="2" type="noConversion"/>
  </si>
  <si>
    <t>9789862167038</t>
    <phoneticPr fontId="2" type="noConversion"/>
  </si>
  <si>
    <t>用點心學校3：老師有夠辣</t>
    <phoneticPr fontId="2" type="noConversion"/>
  </si>
  <si>
    <t>9789862168752</t>
    <phoneticPr fontId="2" type="noConversion"/>
  </si>
  <si>
    <t>用點心學校4：學生真有料</t>
    <phoneticPr fontId="2" type="noConversion"/>
  </si>
  <si>
    <t>9789863201212</t>
    <phoneticPr fontId="2" type="noConversion"/>
  </si>
  <si>
    <t>用點心學校5 香蕉不要皮</t>
    <phoneticPr fontId="2" type="noConversion"/>
  </si>
  <si>
    <t>用點心學校6：神氣白米飯</t>
    <phoneticPr fontId="2" type="noConversion"/>
  </si>
  <si>
    <t>由美與美由的祕密</t>
    <phoneticPr fontId="2" type="noConversion"/>
  </si>
  <si>
    <t>9789574514823</t>
    <phoneticPr fontId="2" type="noConversion"/>
  </si>
  <si>
    <t>甲乙丙丁：十七個寬容等待的教學故事</t>
    <phoneticPr fontId="2" type="noConversion"/>
  </si>
  <si>
    <t>凌拂</t>
    <phoneticPr fontId="2" type="noConversion"/>
  </si>
  <si>
    <t>9789573274063(平裝)</t>
    <phoneticPr fontId="2" type="noConversion"/>
  </si>
  <si>
    <t>甲骨文好好玩 : 十二生肖的故事</t>
    <phoneticPr fontId="2" type="noConversion"/>
  </si>
  <si>
    <t>歐陽效平</t>
    <phoneticPr fontId="2" type="noConversion"/>
  </si>
  <si>
    <t>小熊出版</t>
    <phoneticPr fontId="2" type="noConversion"/>
  </si>
  <si>
    <t>9789865863302</t>
    <phoneticPr fontId="2" type="noConversion"/>
  </si>
  <si>
    <t>白色巨塔</t>
    <phoneticPr fontId="2" type="noConversion"/>
  </si>
  <si>
    <t>9789573316183</t>
    <phoneticPr fontId="2" type="noConversion"/>
  </si>
  <si>
    <t>白色巨塔套書（2011年版，三冊不分售）</t>
    <phoneticPr fontId="2" type="noConversion"/>
  </si>
  <si>
    <t>白話三國演義</t>
    <phoneticPr fontId="2" type="noConversion"/>
  </si>
  <si>
    <t>羅貫中</t>
    <phoneticPr fontId="2" type="noConversion"/>
  </si>
  <si>
    <t>9789864290222 (平裝)</t>
    <phoneticPr fontId="2" type="noConversion"/>
  </si>
  <si>
    <t>白話水滸傳</t>
    <phoneticPr fontId="2" type="noConversion"/>
  </si>
  <si>
    <t> 施耐庵 </t>
    <phoneticPr fontId="2" type="noConversion"/>
  </si>
  <si>
    <t>9789864290239 (平裝)</t>
    <phoneticPr fontId="2" type="noConversion"/>
  </si>
  <si>
    <t>白話金瓶梅</t>
    <phoneticPr fontId="2" type="noConversion"/>
  </si>
  <si>
    <r>
      <t>蘭陵笑笑生, </t>
    </r>
    <r>
      <rPr>
        <sz val="12"/>
        <color rgb="FF333333"/>
        <rFont val="標楷體"/>
        <family val="4"/>
        <charset val="136"/>
      </rPr>
      <t>趙國棟</t>
    </r>
    <r>
      <rPr>
        <sz val="12"/>
        <color rgb="FF666666"/>
        <rFont val="標楷體"/>
        <family val="4"/>
        <charset val="136"/>
      </rPr>
      <t> </t>
    </r>
    <phoneticPr fontId="2" type="noConversion"/>
  </si>
  <si>
    <t>9789864290963(平裝)</t>
    <phoneticPr fontId="2" type="noConversion"/>
  </si>
  <si>
    <t>白話封神演義</t>
    <phoneticPr fontId="2" type="noConversion"/>
  </si>
  <si>
    <t>許仲琳</t>
    <phoneticPr fontId="2" type="noConversion"/>
  </si>
  <si>
    <t>9789864290246 (平裝)</t>
    <phoneticPr fontId="2" type="noConversion"/>
  </si>
  <si>
    <t>白話紅樓夢</t>
    <phoneticPr fontId="2" type="noConversion"/>
  </si>
  <si>
    <t>曹雪芹,彭程</t>
    <phoneticPr fontId="2" type="noConversion"/>
  </si>
  <si>
    <t>9789864290956(平裝)</t>
    <phoneticPr fontId="2" type="noConversion"/>
  </si>
  <si>
    <t>白話論語 上</t>
    <phoneticPr fontId="2" type="noConversion"/>
  </si>
  <si>
    <t>世一編輯部編著</t>
    <phoneticPr fontId="2" type="noConversion"/>
  </si>
  <si>
    <t>世一 </t>
    <phoneticPr fontId="2" type="noConversion"/>
  </si>
  <si>
    <t> 9789574928156 (上冊：平裝)</t>
    <phoneticPr fontId="2" type="noConversion"/>
  </si>
  <si>
    <t>白話論語 下</t>
    <phoneticPr fontId="2" type="noConversion"/>
  </si>
  <si>
    <t> 9789574928163 (下冊：平裝)</t>
    <phoneticPr fontId="2" type="noConversion"/>
  </si>
  <si>
    <t>白話儒林外史</t>
    <phoneticPr fontId="2" type="noConversion"/>
  </si>
  <si>
    <r>
      <t> </t>
    </r>
    <r>
      <rPr>
        <sz val="12"/>
        <color rgb="FF333333"/>
        <rFont val="標楷體"/>
        <family val="4"/>
        <charset val="136"/>
      </rPr>
      <t>吳敬梓</t>
    </r>
    <r>
      <rPr>
        <sz val="12"/>
        <color rgb="FF666666"/>
        <rFont val="標楷體"/>
        <family val="4"/>
        <charset val="136"/>
      </rPr>
      <t>, </t>
    </r>
    <r>
      <rPr>
        <sz val="12"/>
        <color rgb="FF333333"/>
        <rFont val="標楷體"/>
        <family val="4"/>
        <charset val="136"/>
      </rPr>
      <t>邵彥恩</t>
    </r>
    <r>
      <rPr>
        <sz val="12"/>
        <color rgb="FF666666"/>
        <rFont val="標楷體"/>
        <family val="4"/>
        <charset val="136"/>
      </rPr>
      <t> </t>
    </r>
    <phoneticPr fontId="2" type="noConversion"/>
  </si>
  <si>
    <t>9789864290987(平裝)</t>
    <phoneticPr fontId="2" type="noConversion"/>
  </si>
  <si>
    <t>立體的歷史——從圖像看古代中國與域外文化</t>
    <phoneticPr fontId="2" type="noConversion"/>
  </si>
  <si>
    <t>邢義田</t>
    <phoneticPr fontId="2" type="noConversion"/>
  </si>
  <si>
    <t>9789571459004</t>
    <phoneticPr fontId="2" type="noConversion"/>
  </si>
  <si>
    <t>交響情人夢1-19</t>
    <phoneticPr fontId="2" type="noConversion"/>
  </si>
  <si>
    <t xml:space="preserve">二□宮知子 </t>
    <phoneticPr fontId="2" type="noConversion"/>
  </si>
  <si>
    <t>9789861110592等</t>
    <phoneticPr fontId="2" type="noConversion"/>
  </si>
  <si>
    <t xml:space="preserve">任意門大冒險：圖解世界經濟地理 </t>
    <phoneticPr fontId="2" type="noConversion"/>
  </si>
  <si>
    <t>李泳周</t>
    <phoneticPr fontId="2" type="noConversion"/>
  </si>
  <si>
    <t>不求人文化</t>
    <phoneticPr fontId="2" type="noConversion"/>
  </si>
  <si>
    <t>9789868747494</t>
    <phoneticPr fontId="2" type="noConversion"/>
  </si>
  <si>
    <t>伊甸</t>
    <phoneticPr fontId="2" type="noConversion"/>
  </si>
  <si>
    <t>近藤史惠</t>
    <phoneticPr fontId="2" type="noConversion"/>
  </si>
  <si>
    <t>9789573328049</t>
    <phoneticPr fontId="2" type="noConversion"/>
  </si>
  <si>
    <t>伊拉克戰爭的兒童難民</t>
    <phoneticPr fontId="2" type="noConversion"/>
  </si>
  <si>
    <t>狗狗</t>
    <phoneticPr fontId="2" type="noConversion"/>
  </si>
  <si>
    <t>9789866437595</t>
    <phoneticPr fontId="2" type="noConversion"/>
  </si>
  <si>
    <t>伊索寓言的智慧【新版】</t>
    <phoneticPr fontId="2" type="noConversion"/>
  </si>
  <si>
    <t>伊索</t>
    <phoneticPr fontId="2" type="noConversion"/>
  </si>
  <si>
    <t>9789861783024</t>
    <phoneticPr fontId="2" type="noConversion"/>
  </si>
  <si>
    <t>先知＆先知的花園</t>
    <phoneticPr fontId="2" type="noConversion"/>
  </si>
  <si>
    <t>文／Kahlil Gibran；圖／Cristina Rinaldi　；譯／張琰、馬騋</t>
    <phoneticPr fontId="2" type="noConversion"/>
  </si>
  <si>
    <t>遊目族</t>
    <phoneticPr fontId="2" type="noConversion"/>
  </si>
  <si>
    <t>9789861900339</t>
    <phoneticPr fontId="2" type="noConversion"/>
  </si>
  <si>
    <t>先秦寓言</t>
    <phoneticPr fontId="2" type="noConversion"/>
  </si>
  <si>
    <t>劉燦</t>
    <phoneticPr fontId="2" type="noConversion"/>
  </si>
  <si>
    <t>光之戀</t>
    <phoneticPr fontId="2" type="noConversion"/>
  </si>
  <si>
    <t>郭漢辰</t>
    <phoneticPr fontId="2" type="noConversion"/>
  </si>
  <si>
    <t>策馬入林文化</t>
    <phoneticPr fontId="2" type="noConversion"/>
  </si>
  <si>
    <t>光緒皇帝</t>
    <phoneticPr fontId="2" type="noConversion"/>
  </si>
  <si>
    <t>馮元魁</t>
    <phoneticPr fontId="2" type="noConversion"/>
  </si>
  <si>
    <t>9789866344664</t>
    <phoneticPr fontId="2" type="noConversion"/>
  </si>
  <si>
    <t>光頭探長狄鐵夫大破狐狸陣</t>
    <phoneticPr fontId="2" type="noConversion"/>
  </si>
  <si>
    <r>
      <t> </t>
    </r>
    <r>
      <rPr>
        <u/>
        <sz val="12"/>
        <color rgb="FF63358D"/>
        <rFont val="標楷體"/>
        <family val="4"/>
        <charset val="136"/>
      </rPr>
      <t>陳雅茜</t>
    </r>
    <r>
      <rPr>
        <sz val="12"/>
        <color rgb="FF000000"/>
        <rFont val="標楷體"/>
        <family val="4"/>
        <charset val="136"/>
      </rPr>
      <t>   </t>
    </r>
    <r>
      <rPr>
        <u/>
        <sz val="12"/>
        <color rgb="FF63358D"/>
        <rFont val="標楷體"/>
        <family val="4"/>
        <charset val="136"/>
      </rPr>
      <t>咖哩東</t>
    </r>
    <phoneticPr fontId="2" type="noConversion"/>
  </si>
  <si>
    <t>9789863203858(平裝)</t>
    <phoneticPr fontId="2" type="noConversion"/>
  </si>
  <si>
    <t>陳雅茜</t>
    <phoneticPr fontId="2" type="noConversion"/>
  </si>
  <si>
    <t>9789863203858</t>
    <phoneticPr fontId="2" type="noConversion"/>
  </si>
  <si>
    <t>光頭探長狄鐵夫大戰無影狐</t>
    <phoneticPr fontId="2" type="noConversion"/>
  </si>
  <si>
    <t>陳雅茜 </t>
    <phoneticPr fontId="2" type="noConversion"/>
  </si>
  <si>
    <t>小天下  </t>
    <phoneticPr fontId="2" type="noConversion"/>
  </si>
  <si>
    <r>
      <t>9789863202486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</si>
  <si>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全力兔. 第二工程</t>
    <phoneticPr fontId="2" type="noConversion"/>
  </si>
  <si>
    <t>IKEDA Kei</t>
    <phoneticPr fontId="2" type="noConversion"/>
  </si>
  <si>
    <t>全方位提升戰力　少年足球培訓手冊</t>
    <phoneticPr fontId="2" type="noConversion"/>
  </si>
  <si>
    <t>島田信幸‧三森YURIKA／監修</t>
    <phoneticPr fontId="2" type="noConversion"/>
  </si>
  <si>
    <t>台灣東販股份有限公司</t>
    <phoneticPr fontId="2" type="noConversion"/>
  </si>
  <si>
    <t>9789863314028</t>
    <phoneticPr fontId="2" type="noConversion"/>
  </si>
  <si>
    <t>全世界都在玩的科學遊戲</t>
    <phoneticPr fontId="2" type="noConversion"/>
  </si>
  <si>
    <t>腦力＆創意工作室/編著, 藍彥文/審訂</t>
    <phoneticPr fontId="2" type="noConversion"/>
  </si>
  <si>
    <t>宇河文化出版有限公司</t>
    <phoneticPr fontId="2" type="noConversion"/>
  </si>
  <si>
    <t>9789576599903</t>
    <phoneticPr fontId="2" type="noConversion"/>
  </si>
  <si>
    <r>
      <rPr>
        <sz val="11"/>
        <color indexed="8"/>
        <rFont val="標楷體"/>
        <family val="4"/>
        <charset val="136"/>
      </rPr>
      <t>全民大笑話：笑到凍未條！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</si>
  <si>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邢正苑</t>
    </r>
    <phoneticPr fontId="2" type="noConversion"/>
  </si>
  <si>
    <r>
      <rPr>
        <sz val="11"/>
        <color indexed="8"/>
        <rFont val="標楷體"/>
        <family val="4"/>
        <charset val="136"/>
      </rPr>
      <t>讀品文化</t>
    </r>
    <phoneticPr fontId="2" type="noConversion"/>
  </si>
  <si>
    <t>全彩色漫畫書 回憶中の瑪妮 1~2</t>
    <phoneticPr fontId="2" type="noConversion"/>
  </si>
  <si>
    <t>原作：瓊安‧G‧羅賓森 監督：米林宏昌</t>
    <phoneticPr fontId="2" type="noConversion"/>
  </si>
  <si>
    <t>9789863315124</t>
    <phoneticPr fontId="2" type="noConversion"/>
  </si>
  <si>
    <t>全彩色漫畫書 輝耀姬物語 （2冊）</t>
    <phoneticPr fontId="2" type="noConversion"/>
  </si>
  <si>
    <t>GHIBLI</t>
    <phoneticPr fontId="2" type="noConversion"/>
  </si>
  <si>
    <t>9789863313830</t>
    <phoneticPr fontId="2" type="noConversion"/>
  </si>
  <si>
    <t>全球英語閱讀力(附光碟)</t>
    <phoneticPr fontId="2" type="noConversion"/>
  </si>
  <si>
    <t>陳超明</t>
    <phoneticPr fontId="2" type="noConversion"/>
  </si>
  <si>
    <t>全球頂尖名校365個推理思維遊戲</t>
    <phoneticPr fontId="2" type="noConversion"/>
  </si>
  <si>
    <t>張曉龍，王瑩</t>
    <phoneticPr fontId="2" type="noConversion"/>
  </si>
  <si>
    <t>9789862035757</t>
    <phoneticPr fontId="2" type="noConversion"/>
  </si>
  <si>
    <t xml:space="preserve">全球最令人嚮往的大學城巡禮：EZ TALK 總編嚴選特刊 </t>
    <phoneticPr fontId="2" type="noConversion"/>
  </si>
  <si>
    <t>9789862484814</t>
    <phoneticPr fontId="2" type="noConversion"/>
  </si>
  <si>
    <t>全新吳姐姐講歷史故事(共50冊)</t>
    <phoneticPr fontId="2" type="noConversion"/>
  </si>
  <si>
    <t>吳涵碧</t>
    <phoneticPr fontId="2" type="noConversion"/>
  </si>
  <si>
    <t>再見了，可魯</t>
    <phoneticPr fontId="2" type="noConversion"/>
  </si>
  <si>
    <t>石黑謙吾</t>
    <phoneticPr fontId="2" type="noConversion"/>
  </si>
  <si>
    <t>台灣國際角川</t>
    <phoneticPr fontId="2" type="noConversion"/>
  </si>
  <si>
    <t>9867993152</t>
    <phoneticPr fontId="2" type="noConversion"/>
  </si>
  <si>
    <t>再見小童</t>
    <phoneticPr fontId="2" type="noConversion"/>
  </si>
  <si>
    <t>9789577517340</t>
    <phoneticPr fontId="2" type="noConversion"/>
  </si>
  <si>
    <t>再見木瓜樹</t>
    <phoneticPr fontId="2" type="noConversion"/>
  </si>
  <si>
    <t>賴曇荷著；劉嘉路譯</t>
    <phoneticPr fontId="2" type="noConversion"/>
  </si>
  <si>
    <t>天下遠見</t>
    <phoneticPr fontId="2" type="noConversion"/>
  </si>
  <si>
    <t>9789863200734</t>
    <phoneticPr fontId="2" type="noConversion"/>
  </si>
  <si>
    <t>再見台灣原生魚</t>
    <phoneticPr fontId="2" type="noConversion"/>
  </si>
  <si>
    <t>作者：鍾宸瑞 繪者：林家棟</t>
    <phoneticPr fontId="2" type="noConversion"/>
  </si>
  <si>
    <t>桃園縣政府文化局 策劃 立言圖書有限公司 主編</t>
    <phoneticPr fontId="2" type="noConversion"/>
  </si>
  <si>
    <t>9789860425932</t>
    <phoneticPr fontId="2" type="noConversion"/>
  </si>
  <si>
    <t>再見吧！橄欖樹</t>
    <phoneticPr fontId="2" type="noConversion"/>
  </si>
  <si>
    <t>9789862415054</t>
    <phoneticPr fontId="2" type="noConversion"/>
  </si>
  <si>
    <t>再見黑西裝叔叔</t>
    <phoneticPr fontId="2" type="noConversion"/>
  </si>
  <si>
    <t>9789575749729</t>
    <phoneticPr fontId="2" type="noConversion"/>
  </si>
  <si>
    <t>冰原小企鵝: 小小企鵝的南極漂流記</t>
    <phoneticPr fontId="2" type="noConversion"/>
  </si>
  <si>
    <t>黃耀傑</t>
    <phoneticPr fontId="2" type="noConversion"/>
  </si>
  <si>
    <t>冰海小鯨</t>
    <phoneticPr fontId="2" type="noConversion"/>
  </si>
  <si>
    <t>香川茂著；陳維霖繪；余阿勳，林宜和譯</t>
    <phoneticPr fontId="2" type="noConversion"/>
  </si>
  <si>
    <t>9789577517197</t>
    <phoneticPr fontId="2" type="noConversion"/>
  </si>
  <si>
    <t>冰海之鯨</t>
    <phoneticPr fontId="2" type="noConversion"/>
  </si>
  <si>
    <t>珍‧克雷賀德‧喬治</t>
    <phoneticPr fontId="2" type="noConversion"/>
  </si>
  <si>
    <t>9789863380931</t>
    <phoneticPr fontId="2" type="noConversion"/>
  </si>
  <si>
    <t>冰與火之歌 第一部, 權力遊戲上下冊套書</t>
    <phoneticPr fontId="2" type="noConversion"/>
  </si>
  <si>
    <t>喬治‧馬汀</t>
    <phoneticPr fontId="2" type="noConversion"/>
  </si>
  <si>
    <t>高寶</t>
    <phoneticPr fontId="2" type="noConversion"/>
  </si>
  <si>
    <t>9789861856216</t>
    <phoneticPr fontId="2" type="noConversion"/>
  </si>
  <si>
    <t>冰與火之歌 第二部, 烽火危城上下冊套書</t>
    <phoneticPr fontId="2" type="noConversion"/>
  </si>
  <si>
    <t>9789861856445等</t>
    <phoneticPr fontId="2" type="noConversion"/>
  </si>
  <si>
    <t>冰與火之歌 第三部, 劍刃風暴 上中下冊套書</t>
    <phoneticPr fontId="2" type="noConversion"/>
  </si>
  <si>
    <t>9789861858425等</t>
    <phoneticPr fontId="2" type="noConversion"/>
  </si>
  <si>
    <t>冰與火之歌 第五部：與龍共舞 (上中下)</t>
    <phoneticPr fontId="2" type="noConversion"/>
  </si>
  <si>
    <t xml:space="preserve">冰與火之歌 第四部：群鴉盛宴 (上中下) </t>
    <phoneticPr fontId="2" type="noConversion"/>
  </si>
  <si>
    <t>n</t>
    <phoneticPr fontId="7" type="noConversion"/>
  </si>
  <si>
    <t>印象派畫家的光影色彩世界</t>
    <phoneticPr fontId="2" type="noConversion"/>
  </si>
  <si>
    <t>9789863314745</t>
    <phoneticPr fontId="2" type="noConversion"/>
  </si>
  <si>
    <t>吃一場有趣的宋朝飯局</t>
    <phoneticPr fontId="2" type="noConversion"/>
  </si>
  <si>
    <t>李開周</t>
    <phoneticPr fontId="2" type="noConversion"/>
  </si>
  <si>
    <t>吃進大台南</t>
    <phoneticPr fontId="2" type="noConversion"/>
  </si>
  <si>
    <t>蔡宗明</t>
    <phoneticPr fontId="2" type="noConversion"/>
  </si>
  <si>
    <t>旗林文化</t>
    <phoneticPr fontId="2" type="noConversion"/>
  </si>
  <si>
    <t>合理的懷疑</t>
    <phoneticPr fontId="2" type="noConversion"/>
  </si>
  <si>
    <t>陶龍生</t>
    <phoneticPr fontId="2" type="noConversion"/>
  </si>
  <si>
    <t>聯合文學出版社</t>
    <phoneticPr fontId="2" type="noConversion"/>
  </si>
  <si>
    <t>9789575228415</t>
    <phoneticPr fontId="2" type="noConversion"/>
  </si>
  <si>
    <t>同級生</t>
    <phoneticPr fontId="2" type="noConversion"/>
  </si>
  <si>
    <t>東野圭吾</t>
    <phoneticPr fontId="2" type="noConversion"/>
  </si>
  <si>
    <t>9789573331285</t>
    <phoneticPr fontId="2" type="noConversion"/>
  </si>
  <si>
    <t>名偵探柯南 1</t>
    <phoneticPr fontId="2" type="noConversion"/>
  </si>
  <si>
    <t>青山剛昌</t>
    <phoneticPr fontId="2" type="noConversion"/>
  </si>
  <si>
    <t>9789575392581 </t>
    <phoneticPr fontId="2" type="noConversion"/>
  </si>
  <si>
    <t>名偵探柯南 10</t>
    <phoneticPr fontId="2" type="noConversion"/>
  </si>
  <si>
    <t>9789575396510 </t>
    <phoneticPr fontId="2" type="noConversion"/>
  </si>
  <si>
    <t>名偵探柯南 11</t>
    <phoneticPr fontId="2" type="noConversion"/>
  </si>
  <si>
    <t>9789575397555 </t>
    <phoneticPr fontId="2" type="noConversion"/>
  </si>
  <si>
    <t>名偵探柯南 12</t>
    <phoneticPr fontId="2" type="noConversion"/>
  </si>
  <si>
    <t>9789575398163 </t>
    <phoneticPr fontId="2" type="noConversion"/>
  </si>
  <si>
    <t>名偵探柯南 13</t>
    <phoneticPr fontId="2" type="noConversion"/>
  </si>
  <si>
    <t>9789575398811 </t>
    <phoneticPr fontId="2" type="noConversion"/>
  </si>
  <si>
    <t>名偵探柯南 14</t>
    <phoneticPr fontId="2" type="noConversion"/>
  </si>
  <si>
    <t>9789575399184 </t>
    <phoneticPr fontId="2" type="noConversion"/>
  </si>
  <si>
    <t>名偵探柯南 15</t>
    <phoneticPr fontId="2" type="noConversion"/>
  </si>
  <si>
    <t>9789575399320 </t>
    <phoneticPr fontId="2" type="noConversion"/>
  </si>
  <si>
    <t>名偵探柯南 16</t>
    <phoneticPr fontId="2" type="noConversion"/>
  </si>
  <si>
    <t>9789575399870 </t>
    <phoneticPr fontId="2" type="noConversion"/>
  </si>
  <si>
    <t>名偵探柯南 17</t>
    <phoneticPr fontId="2" type="noConversion"/>
  </si>
  <si>
    <t>9789575399887 </t>
    <phoneticPr fontId="2" type="noConversion"/>
  </si>
  <si>
    <t>名偵探柯南 18</t>
    <phoneticPr fontId="2" type="noConversion"/>
  </si>
  <si>
    <t>9789575950477 </t>
    <phoneticPr fontId="2" type="noConversion"/>
  </si>
  <si>
    <t>名偵探柯南 19</t>
    <phoneticPr fontId="2" type="noConversion"/>
  </si>
  <si>
    <t>9789575951474 </t>
    <phoneticPr fontId="2" type="noConversion"/>
  </si>
  <si>
    <t>名偵探柯南 2</t>
    <phoneticPr fontId="2" type="noConversion"/>
  </si>
  <si>
    <t>9789575393144 </t>
    <phoneticPr fontId="2" type="noConversion"/>
  </si>
  <si>
    <t>名偵探柯南 20</t>
    <phoneticPr fontId="2" type="noConversion"/>
  </si>
  <si>
    <t>9789575951955 </t>
    <phoneticPr fontId="2" type="noConversion"/>
  </si>
  <si>
    <t>名偵探柯南 21</t>
    <phoneticPr fontId="2" type="noConversion"/>
  </si>
  <si>
    <t>9789575952440 </t>
    <phoneticPr fontId="2" type="noConversion"/>
  </si>
  <si>
    <t>名偵探柯南 22</t>
    <phoneticPr fontId="2" type="noConversion"/>
  </si>
  <si>
    <t>9789575953133 </t>
    <phoneticPr fontId="2" type="noConversion"/>
  </si>
  <si>
    <t>名偵探柯南 23</t>
    <phoneticPr fontId="2" type="noConversion"/>
  </si>
  <si>
    <t>9789575953546 </t>
    <phoneticPr fontId="2" type="noConversion"/>
  </si>
  <si>
    <t>名偵探柯南 24</t>
    <phoneticPr fontId="2" type="noConversion"/>
  </si>
  <si>
    <t>9789575954406 </t>
    <phoneticPr fontId="2" type="noConversion"/>
  </si>
  <si>
    <t>名偵探柯南 25</t>
    <phoneticPr fontId="2" type="noConversion"/>
  </si>
  <si>
    <t>9789575954505 </t>
    <phoneticPr fontId="2" type="noConversion"/>
  </si>
  <si>
    <t>名偵探柯南 26</t>
    <phoneticPr fontId="2" type="noConversion"/>
  </si>
  <si>
    <t>9789575955472 </t>
    <phoneticPr fontId="2" type="noConversion"/>
  </si>
  <si>
    <t>名偵探柯南 27</t>
    <phoneticPr fontId="2" type="noConversion"/>
  </si>
  <si>
    <t>9789575955892 </t>
    <phoneticPr fontId="2" type="noConversion"/>
  </si>
  <si>
    <t>名偵探柯南 28</t>
    <phoneticPr fontId="2" type="noConversion"/>
  </si>
  <si>
    <t>9789575956608 </t>
    <phoneticPr fontId="2" type="noConversion"/>
  </si>
  <si>
    <t>名偵探柯南 29</t>
    <phoneticPr fontId="2" type="noConversion"/>
  </si>
  <si>
    <t>9789575957230 </t>
    <phoneticPr fontId="2" type="noConversion"/>
  </si>
  <si>
    <t>名偵探柯南 3</t>
    <phoneticPr fontId="2" type="noConversion"/>
  </si>
  <si>
    <t>9789575393151 </t>
    <phoneticPr fontId="2" type="noConversion"/>
  </si>
  <si>
    <t>名偵探柯南 30</t>
    <phoneticPr fontId="2" type="noConversion"/>
  </si>
  <si>
    <t>9789575958053 </t>
    <phoneticPr fontId="2" type="noConversion"/>
  </si>
  <si>
    <t>名偵探柯南 31</t>
    <phoneticPr fontId="2" type="noConversion"/>
  </si>
  <si>
    <t>9789575958596 </t>
    <phoneticPr fontId="2" type="noConversion"/>
  </si>
  <si>
    <t>名偵探柯南 32</t>
    <phoneticPr fontId="2" type="noConversion"/>
  </si>
  <si>
    <t>9789575959180 </t>
    <phoneticPr fontId="2" type="noConversion"/>
  </si>
  <si>
    <t>名偵探柯南 33</t>
    <phoneticPr fontId="2" type="noConversion"/>
  </si>
  <si>
    <t>9789575959975 </t>
    <phoneticPr fontId="2" type="noConversion"/>
  </si>
  <si>
    <t>名偵探柯南 34</t>
    <phoneticPr fontId="2" type="noConversion"/>
  </si>
  <si>
    <t>9789575090890 </t>
    <phoneticPr fontId="2" type="noConversion"/>
  </si>
  <si>
    <t>名偵探柯南 35</t>
    <phoneticPr fontId="2" type="noConversion"/>
  </si>
  <si>
    <t>9789575091934 </t>
    <phoneticPr fontId="2" type="noConversion"/>
  </si>
  <si>
    <t>名偵探柯南 36</t>
    <phoneticPr fontId="2" type="noConversion"/>
  </si>
  <si>
    <t>9789575093112 </t>
    <phoneticPr fontId="2" type="noConversion"/>
  </si>
  <si>
    <t>名偵探柯南 37</t>
    <phoneticPr fontId="2" type="noConversion"/>
  </si>
  <si>
    <t>9789575094096 </t>
    <phoneticPr fontId="2" type="noConversion"/>
  </si>
  <si>
    <t>名偵探柯南 38</t>
    <phoneticPr fontId="2" type="noConversion"/>
  </si>
  <si>
    <t>9789575094607 </t>
    <phoneticPr fontId="2" type="noConversion"/>
  </si>
  <si>
    <t>名偵探柯南 39</t>
    <phoneticPr fontId="2" type="noConversion"/>
  </si>
  <si>
    <t>9789575094966 </t>
    <phoneticPr fontId="2" type="noConversion"/>
  </si>
  <si>
    <t>名偵探柯南 4</t>
    <phoneticPr fontId="2" type="noConversion"/>
  </si>
  <si>
    <t>9789575394080 </t>
    <phoneticPr fontId="2" type="noConversion"/>
  </si>
  <si>
    <t>名偵探柯南 40</t>
    <phoneticPr fontId="2" type="noConversion"/>
  </si>
  <si>
    <t>9789575095468 </t>
    <phoneticPr fontId="2" type="noConversion"/>
  </si>
  <si>
    <t>名偵探柯南 41</t>
    <phoneticPr fontId="2" type="noConversion"/>
  </si>
  <si>
    <t>9789575096113 </t>
    <phoneticPr fontId="2" type="noConversion"/>
  </si>
  <si>
    <t>名偵探柯南 42</t>
    <phoneticPr fontId="2" type="noConversion"/>
  </si>
  <si>
    <t>9789575096649 </t>
    <phoneticPr fontId="2" type="noConversion"/>
  </si>
  <si>
    <t>名偵探柯南 43</t>
    <phoneticPr fontId="2" type="noConversion"/>
  </si>
  <si>
    <t>9789575097332 </t>
    <phoneticPr fontId="2" type="noConversion"/>
  </si>
  <si>
    <t>名偵探柯南 44</t>
    <phoneticPr fontId="2" type="noConversion"/>
  </si>
  <si>
    <t>9789575098612 </t>
    <phoneticPr fontId="2" type="noConversion"/>
  </si>
  <si>
    <t>名偵探柯南 45</t>
    <phoneticPr fontId="2" type="noConversion"/>
  </si>
  <si>
    <t>9789575098988 </t>
    <phoneticPr fontId="2" type="noConversion"/>
  </si>
  <si>
    <t>名偵探柯南 46</t>
    <phoneticPr fontId="2" type="noConversion"/>
  </si>
  <si>
    <t>9789575099510 </t>
    <phoneticPr fontId="2" type="noConversion"/>
  </si>
  <si>
    <t>名偵探柯南 47</t>
    <phoneticPr fontId="2" type="noConversion"/>
  </si>
  <si>
    <t>9789861560465 </t>
    <phoneticPr fontId="2" type="noConversion"/>
  </si>
  <si>
    <t>名偵探柯南 48</t>
    <phoneticPr fontId="2" type="noConversion"/>
  </si>
  <si>
    <t>9789861561028 </t>
    <phoneticPr fontId="2" type="noConversion"/>
  </si>
  <si>
    <t>名偵探柯南 49</t>
    <phoneticPr fontId="2" type="noConversion"/>
  </si>
  <si>
    <t>9789861561783 </t>
    <phoneticPr fontId="2" type="noConversion"/>
  </si>
  <si>
    <t>名偵探柯南 5</t>
    <phoneticPr fontId="2" type="noConversion"/>
  </si>
  <si>
    <t>9789575394370 </t>
    <phoneticPr fontId="2" type="noConversion"/>
  </si>
  <si>
    <t>名偵探柯南 50</t>
    <phoneticPr fontId="2" type="noConversion"/>
  </si>
  <si>
    <t>9789861562872 </t>
    <phoneticPr fontId="2" type="noConversion"/>
  </si>
  <si>
    <t>名偵探柯南 51</t>
    <phoneticPr fontId="2" type="noConversion"/>
  </si>
  <si>
    <t>9789861563794 </t>
    <phoneticPr fontId="2" type="noConversion"/>
  </si>
  <si>
    <t>名偵探柯南 52</t>
    <phoneticPr fontId="2" type="noConversion"/>
  </si>
  <si>
    <t>9789861564777 </t>
    <phoneticPr fontId="2" type="noConversion"/>
  </si>
  <si>
    <t>名偵探柯南 53</t>
    <phoneticPr fontId="2" type="noConversion"/>
  </si>
  <si>
    <t>9789861565255 </t>
    <phoneticPr fontId="2" type="noConversion"/>
  </si>
  <si>
    <t>名偵探柯南 54</t>
    <phoneticPr fontId="2" type="noConversion"/>
  </si>
  <si>
    <t>9789861566382 </t>
    <phoneticPr fontId="2" type="noConversion"/>
  </si>
  <si>
    <t>名偵探柯南 55</t>
    <phoneticPr fontId="2" type="noConversion"/>
  </si>
  <si>
    <t>9789861567426 </t>
    <phoneticPr fontId="2" type="noConversion"/>
  </si>
  <si>
    <t>名偵探柯南 56</t>
    <phoneticPr fontId="2" type="noConversion"/>
  </si>
  <si>
    <t>9789861568287 </t>
    <phoneticPr fontId="2" type="noConversion"/>
  </si>
  <si>
    <t>名偵探柯南 57</t>
    <phoneticPr fontId="2" type="noConversion"/>
  </si>
  <si>
    <t>9789861569703 </t>
    <phoneticPr fontId="2" type="noConversion"/>
  </si>
  <si>
    <t>名偵探柯南 58</t>
    <phoneticPr fontId="2" type="noConversion"/>
  </si>
  <si>
    <t>9789862090213 </t>
    <phoneticPr fontId="2" type="noConversion"/>
  </si>
  <si>
    <t>名偵探柯南 59</t>
    <phoneticPr fontId="2" type="noConversion"/>
  </si>
  <si>
    <t>9789862091678 </t>
    <phoneticPr fontId="2" type="noConversion"/>
  </si>
  <si>
    <t>名偵探柯南 6</t>
    <phoneticPr fontId="2" type="noConversion"/>
  </si>
  <si>
    <t>9789575394387 </t>
    <phoneticPr fontId="2" type="noConversion"/>
  </si>
  <si>
    <t>名偵探柯南 60</t>
    <phoneticPr fontId="2" type="noConversion"/>
  </si>
  <si>
    <t>9789862093467 </t>
    <phoneticPr fontId="2" type="noConversion"/>
  </si>
  <si>
    <t>90</t>
    <phoneticPr fontId="6" type="noConversion"/>
  </si>
  <si>
    <t>名偵探柯南 61</t>
    <phoneticPr fontId="2" type="noConversion"/>
  </si>
  <si>
    <t>9789862094617 </t>
    <phoneticPr fontId="2" type="noConversion"/>
  </si>
  <si>
    <t>名偵探柯南 62</t>
    <phoneticPr fontId="2" type="noConversion"/>
  </si>
  <si>
    <t>9789862096031 </t>
    <phoneticPr fontId="2" type="noConversion"/>
  </si>
  <si>
    <t>名偵探柯南 63</t>
    <phoneticPr fontId="2" type="noConversion"/>
  </si>
  <si>
    <t>9789862097281 </t>
    <phoneticPr fontId="2" type="noConversion"/>
  </si>
  <si>
    <t>名偵探柯南 64</t>
    <phoneticPr fontId="2" type="noConversion"/>
  </si>
  <si>
    <t>9789862098844 </t>
    <phoneticPr fontId="2" type="noConversion"/>
  </si>
  <si>
    <t>名偵探柯南 65</t>
    <phoneticPr fontId="2" type="noConversion"/>
  </si>
  <si>
    <t>9789862560730 </t>
    <phoneticPr fontId="2" type="noConversion"/>
  </si>
  <si>
    <t>名偵探柯南 66</t>
    <phoneticPr fontId="2" type="noConversion"/>
  </si>
  <si>
    <t>9789862561768 </t>
    <phoneticPr fontId="2" type="noConversion"/>
  </si>
  <si>
    <t>名偵探柯南 67</t>
    <phoneticPr fontId="2" type="noConversion"/>
  </si>
  <si>
    <t>9789862562888 </t>
    <phoneticPr fontId="2" type="noConversion"/>
  </si>
  <si>
    <t>95</t>
    <phoneticPr fontId="6" type="noConversion"/>
  </si>
  <si>
    <t>名偵探柯南 68</t>
    <phoneticPr fontId="2" type="noConversion"/>
  </si>
  <si>
    <t>9789862564561 </t>
    <phoneticPr fontId="2" type="noConversion"/>
  </si>
  <si>
    <t>名偵探柯南 69</t>
    <phoneticPr fontId="2" type="noConversion"/>
  </si>
  <si>
    <t>9789862565414 </t>
    <phoneticPr fontId="2" type="noConversion"/>
  </si>
  <si>
    <t>名偵探柯南 7</t>
    <phoneticPr fontId="2" type="noConversion"/>
  </si>
  <si>
    <t>9789575395018 </t>
    <phoneticPr fontId="2" type="noConversion"/>
  </si>
  <si>
    <t>名偵探柯南 70</t>
    <phoneticPr fontId="2" type="noConversion"/>
  </si>
  <si>
    <t>9789862566855 </t>
    <phoneticPr fontId="2" type="noConversion"/>
  </si>
  <si>
    <t>名偵探柯南 8</t>
    <phoneticPr fontId="2" type="noConversion"/>
  </si>
  <si>
    <t>9789575395377 </t>
    <phoneticPr fontId="2" type="noConversion"/>
  </si>
  <si>
    <t>名偵探柯南 80</t>
    <phoneticPr fontId="2" type="noConversion"/>
  </si>
  <si>
    <t>9789862564394 </t>
    <phoneticPr fontId="2" type="noConversion"/>
  </si>
  <si>
    <t>名偵探柯南 9</t>
    <phoneticPr fontId="2" type="noConversion"/>
  </si>
  <si>
    <t>9789575395865 </t>
    <phoneticPr fontId="2" type="noConversion"/>
  </si>
  <si>
    <t>名偵探柯南(82)</t>
    <phoneticPr fontId="2" type="noConversion"/>
  </si>
  <si>
    <t>青山剛昌原作; 陳柏伸譯</t>
    <phoneticPr fontId="2" type="noConversion"/>
  </si>
  <si>
    <t>4718016010864(平裝)</t>
    <phoneticPr fontId="2" type="noConversion"/>
  </si>
  <si>
    <t>名偵探柯南(83)</t>
    <phoneticPr fontId="2" type="noConversion"/>
  </si>
  <si>
    <t>4718016011601(平裝)</t>
    <phoneticPr fontId="2" type="noConversion"/>
  </si>
  <si>
    <t>名偵探柯南(84)</t>
    <phoneticPr fontId="2" type="noConversion"/>
  </si>
  <si>
    <t>4718016012714(平裝)</t>
    <phoneticPr fontId="2" type="noConversion"/>
  </si>
  <si>
    <t>名偵探柯南（85）</t>
    <phoneticPr fontId="2" type="noConversion"/>
  </si>
  <si>
    <t>4718016013971(平裝)</t>
    <phoneticPr fontId="2" type="noConversion"/>
  </si>
  <si>
    <t>名偵探柯南（86）</t>
    <phoneticPr fontId="2" type="noConversion"/>
  </si>
  <si>
    <t>4718016015326(平裝)</t>
    <phoneticPr fontId="2" type="noConversion"/>
  </si>
  <si>
    <t>名偵探柯南（87）</t>
    <phoneticPr fontId="2" type="noConversion"/>
  </si>
  <si>
    <t>4718016016453(平裝)</t>
    <phoneticPr fontId="2" type="noConversion"/>
  </si>
  <si>
    <t>名偵探柯南: 第11位前鋒   上</t>
    <phoneticPr fontId="2" type="noConversion"/>
  </si>
  <si>
    <t>青山剛昌原作; 李妮瑄翻譯 </t>
    <phoneticPr fontId="2" type="noConversion"/>
  </si>
  <si>
    <t>9789863107484 (上冊：平裝)</t>
    <phoneticPr fontId="2" type="noConversion"/>
  </si>
  <si>
    <t>名偵探柯南: 第11位前鋒   下</t>
    <phoneticPr fontId="2" type="noConversion"/>
  </si>
  <si>
    <t>9789863107491 (下冊：平裝)</t>
    <phoneticPr fontId="2" type="noConversion"/>
  </si>
  <si>
    <t>名偵探柯南下的挑戰書. 事件篇</t>
    <phoneticPr fontId="2" type="noConversion"/>
  </si>
  <si>
    <t>青山剛昌原作; 龔亭芬譯 </t>
    <phoneticPr fontId="2" type="noConversion"/>
  </si>
  <si>
    <t>青文 </t>
    <phoneticPr fontId="2" type="noConversion"/>
  </si>
  <si>
    <t>9789863560401 (第3冊：平裝)</t>
    <phoneticPr fontId="2" type="noConversion"/>
  </si>
  <si>
    <t>名偵探柯南下的挑戰書. 解決篇</t>
    <phoneticPr fontId="2" type="noConversion"/>
  </si>
  <si>
    <t>9789863560418 (第3冊：平裝)</t>
    <phoneticPr fontId="2" type="noConversion"/>
  </si>
  <si>
    <t>名偵探柯南特別篇 </t>
    <phoneticPr fontId="2" type="noConversion"/>
  </si>
  <si>
    <t>青山剛昌原作; 阿部豐, 丸傳次郎漫畫; Alata翻譯</t>
    <phoneticPr fontId="2" type="noConversion"/>
  </si>
  <si>
    <t> 9789863106005 (第38冊：平裝)</t>
    <phoneticPr fontId="2" type="noConversion"/>
  </si>
  <si>
    <t>名偵探柯南理科檔案. 1, 植物的祕密</t>
    <phoneticPr fontId="2" type="noConversion"/>
  </si>
  <si>
    <t>青山剛昌原作; 金井正幸漫畫; 陳鈞然翻譯</t>
    <phoneticPr fontId="2" type="noConversion"/>
  </si>
  <si>
    <t>9789863107828 (平裝)</t>
    <phoneticPr fontId="2" type="noConversion"/>
  </si>
  <si>
    <t>名偵探柯南理科檔案. 10, 空氣與水的祕密</t>
    <phoneticPr fontId="2" type="noConversion"/>
  </si>
  <si>
    <t>青山剛昌原作; 金井正幸漫畫; 陳鈞然翻譯 </t>
    <phoneticPr fontId="2" type="noConversion"/>
  </si>
  <si>
    <t>9789863562627 (平裝)</t>
    <phoneticPr fontId="2" type="noConversion"/>
  </si>
  <si>
    <t>名偵探柯南理科檔案. 2, 昆蟲的祕密</t>
    <phoneticPr fontId="2" type="noConversion"/>
  </si>
  <si>
    <t>9789863108627 (平裝)</t>
    <phoneticPr fontId="2" type="noConversion"/>
  </si>
  <si>
    <t>名偵探柯南理科檔案. 3, 天氣的秘密 </t>
    <phoneticPr fontId="2" type="noConversion"/>
  </si>
  <si>
    <t>9789863109518 (平裝)</t>
    <phoneticPr fontId="2" type="noConversion"/>
  </si>
  <si>
    <t>名偵探柯南理科檔案. 4, 星星與星座的秘密</t>
    <phoneticPr fontId="2" type="noConversion"/>
  </si>
  <si>
    <t>9789863560036 (平裝)</t>
    <phoneticPr fontId="2" type="noConversion"/>
  </si>
  <si>
    <t>名偵探柯南理科檔案. 5, 用數位相機做自由研究</t>
    <phoneticPr fontId="2" type="noConversion"/>
  </si>
  <si>
    <t>青山剛昌原作; 金井正幸漫畫; 624翻譯</t>
    <phoneticPr fontId="2" type="noConversion"/>
  </si>
  <si>
    <t>9789863560807 (平裝)</t>
    <phoneticPr fontId="2" type="noConversion"/>
  </si>
  <si>
    <t>名偵探柯南理科檔案. 6, 動物的祕密 </t>
    <phoneticPr fontId="2" type="noConversion"/>
  </si>
  <si>
    <t>青山剛昌原作; 金井正幸漫畫; 623翻譯</t>
    <phoneticPr fontId="2" type="noConversion"/>
  </si>
  <si>
    <t>9789863101468 (平裝)</t>
    <phoneticPr fontId="2" type="noConversion"/>
  </si>
  <si>
    <t>名偵探柯南理科檔案. 7, 人體的祕密 </t>
    <phoneticPr fontId="2" type="noConversion"/>
  </si>
  <si>
    <t> 9789863561750 (平裝)</t>
    <phoneticPr fontId="2" type="noConversion"/>
  </si>
  <si>
    <t>名偵探柯南理科檔案. 8, 力學的祕密</t>
    <phoneticPr fontId="2" type="noConversion"/>
  </si>
  <si>
    <t>9789863562184 (平裝)</t>
    <phoneticPr fontId="2" type="noConversion"/>
  </si>
  <si>
    <t>名偵探柯南理科檔案. 9, 太陽與月亮的祕密 </t>
    <phoneticPr fontId="2" type="noConversion"/>
  </si>
  <si>
    <t>9789863562207 (平裝)</t>
    <phoneticPr fontId="2" type="noConversion"/>
  </si>
  <si>
    <t>名偵探柯南最終研究. 2, 全面逼近終極之謎,錯綜複雜的伏筆徹底揭密! </t>
    <phoneticPr fontId="2" type="noConversion"/>
  </si>
  <si>
    <t>名偵探柯南最終研究製作研究會編著; 林宜霈譯 </t>
    <phoneticPr fontId="2" type="noConversion"/>
  </si>
  <si>
    <t>繪虹企業 </t>
    <phoneticPr fontId="2" type="noConversion"/>
  </si>
  <si>
    <t>9789869199322 (平裝)</t>
    <phoneticPr fontId="2" type="noConversion"/>
  </si>
  <si>
    <t>名偵探柯南最終研究: 勁敵對決背後所隱藏的身世之謎</t>
    <phoneticPr fontId="2" type="noConversion"/>
  </si>
  <si>
    <t>名偵探柯南謎團研究會作; 王聰霖譯 </t>
    <phoneticPr fontId="2" type="noConversion"/>
  </si>
  <si>
    <t>繪虹企業</t>
    <phoneticPr fontId="2" type="noConversion"/>
  </si>
  <si>
    <t>9789865834548 (平裝)</t>
    <phoneticPr fontId="2" type="noConversion"/>
  </si>
  <si>
    <t>名偵探福爾摩斯：是誰在醫院搞鬼？</t>
    <phoneticPr fontId="2" type="noConversion"/>
  </si>
  <si>
    <t>梁修範 著</t>
    <phoneticPr fontId="2" type="noConversion"/>
  </si>
  <si>
    <t>9789574514397</t>
    <phoneticPr fontId="2" type="noConversion"/>
  </si>
  <si>
    <t>后宮：甄嬛傳 (一至七，共七冊)</t>
    <phoneticPr fontId="2" type="noConversion"/>
  </si>
  <si>
    <t>流瀲紫</t>
    <phoneticPr fontId="2" type="noConversion"/>
  </si>
  <si>
    <t>希代</t>
    <phoneticPr fontId="2" type="noConversion"/>
  </si>
  <si>
    <t>向老天借膽的旅程：世界貧民窟絕對體驗</t>
    <phoneticPr fontId="2" type="noConversion"/>
  </si>
  <si>
    <t>石井光太</t>
    <phoneticPr fontId="2" type="noConversion"/>
  </si>
  <si>
    <t>9789861333656</t>
    <phoneticPr fontId="2" type="noConversion"/>
  </si>
  <si>
    <t>一套7冊</t>
    <phoneticPr fontId="2" type="noConversion"/>
  </si>
  <si>
    <t>向達倫大冒險全集(全12冊)</t>
    <phoneticPr fontId="2" type="noConversion"/>
  </si>
  <si>
    <t>向達倫</t>
    <phoneticPr fontId="2" type="noConversion"/>
  </si>
  <si>
    <t>9789573321330</t>
    <phoneticPr fontId="2" type="noConversion"/>
  </si>
  <si>
    <t xml:space="preserve">回到古代打官司：護食安，拆違建，抓色情，防舞弊……打擊犯罪，古人自有好方法 </t>
    <phoneticPr fontId="2" type="noConversion"/>
  </si>
  <si>
    <t>劉峰</t>
    <phoneticPr fontId="2" type="noConversion"/>
  </si>
  <si>
    <t>漫遊者</t>
    <phoneticPr fontId="2" type="noConversion"/>
  </si>
  <si>
    <t>9789865671471</t>
    <phoneticPr fontId="2" type="noConversion"/>
  </si>
  <si>
    <t>回到古代打官司：護食安，拆違建，抓色情，防舞弊…打擊犯罪，古人自有好方法</t>
    <phoneticPr fontId="2" type="noConversion"/>
  </si>
  <si>
    <t>因為我相信</t>
    <phoneticPr fontId="2" type="noConversion"/>
  </si>
  <si>
    <t>黃懷恩</t>
    <phoneticPr fontId="2" type="noConversion"/>
  </si>
  <si>
    <t>9789865780593</t>
    <phoneticPr fontId="2" type="noConversion"/>
  </si>
  <si>
    <t>因為我愛妳</t>
    <phoneticPr fontId="2" type="noConversion"/>
  </si>
  <si>
    <t>李光福</t>
    <phoneticPr fontId="2" type="noConversion"/>
  </si>
  <si>
    <t>9789865988340</t>
    <phoneticPr fontId="2" type="noConversion"/>
  </si>
  <si>
    <t>因為妳，夢想啟動：菜鳥奶爸追夢記</t>
    <phoneticPr fontId="2" type="noConversion"/>
  </si>
  <si>
    <t>宥勝</t>
    <phoneticPr fontId="2" type="noConversion"/>
  </si>
  <si>
    <t>9789861794372</t>
    <phoneticPr fontId="2" type="noConversion"/>
  </si>
  <si>
    <t>因為愛，我存在──一個癌症病人心情故事與一個亞斯伯格症青少年心靈圖畫</t>
    <phoneticPr fontId="2" type="noConversion"/>
  </si>
  <si>
    <t>蕭正儀著；高依繪</t>
    <phoneticPr fontId="2" type="noConversion"/>
  </si>
  <si>
    <t>新銳文創(秀威資訊)</t>
    <phoneticPr fontId="2" type="noConversion"/>
  </si>
  <si>
    <t>9789865716318</t>
    <phoneticPr fontId="2" type="noConversion"/>
  </si>
  <si>
    <t>在天堂遇見的五個人</t>
    <phoneticPr fontId="2" type="noConversion"/>
  </si>
  <si>
    <t>Mitch Albom</t>
    <phoneticPr fontId="2" type="noConversion"/>
  </si>
  <si>
    <t>9789867600790</t>
    <phoneticPr fontId="2" type="noConversion"/>
  </si>
  <si>
    <t>在白天做夢的人：從臺大醫師到網路教師，敢夢敢為的翻轉人生</t>
    <phoneticPr fontId="2" type="noConversion"/>
  </si>
  <si>
    <t>呂冠緯</t>
    <phoneticPr fontId="2" type="noConversion"/>
  </si>
  <si>
    <t>9789862726990</t>
    <phoneticPr fontId="2" type="noConversion"/>
  </si>
  <si>
    <t>在奇萊山上遇見熊</t>
    <phoneticPr fontId="2" type="noConversion"/>
  </si>
  <si>
    <t>馬景珊著；潔子圖</t>
    <phoneticPr fontId="2" type="noConversion"/>
  </si>
  <si>
    <t>9789574449101</t>
    <phoneticPr fontId="2" type="noConversion"/>
  </si>
  <si>
    <t>在海角天涯，相遇</t>
    <phoneticPr fontId="2" type="noConversion"/>
  </si>
  <si>
    <t>林心雅，李文堯文.攝影</t>
    <phoneticPr fontId="2" type="noConversion"/>
  </si>
  <si>
    <t>9789862134306</t>
    <phoneticPr fontId="2" type="noConversion"/>
  </si>
  <si>
    <t>在異國餐桌上旅行：跟著食物旅行家遊走世界，與當地人同桌共食，聽生命故事佐餐</t>
    <phoneticPr fontId="2" type="noConversion"/>
  </si>
  <si>
    <t>張健芳</t>
    <phoneticPr fontId="2" type="noConversion"/>
  </si>
  <si>
    <t>在遠方相遇</t>
    <phoneticPr fontId="2" type="noConversion"/>
  </si>
  <si>
    <t>陳德政</t>
    <phoneticPr fontId="2" type="noConversion"/>
  </si>
  <si>
    <t>讀書共和國文化有限公司-大家出版</t>
    <phoneticPr fontId="2" type="noConversion"/>
  </si>
  <si>
    <t>9789866179785</t>
    <phoneticPr fontId="2" type="noConversion"/>
  </si>
  <si>
    <t>地心探險記</t>
    <phoneticPr fontId="2" type="noConversion"/>
  </si>
  <si>
    <t>儒勒．凡爾納</t>
    <phoneticPr fontId="2" type="noConversion"/>
  </si>
  <si>
    <t>9789861783482</t>
    <phoneticPr fontId="2" type="noConversion"/>
  </si>
  <si>
    <t>地底三萬呎</t>
    <phoneticPr fontId="2" type="noConversion"/>
  </si>
  <si>
    <t>朱少麟</t>
    <phoneticPr fontId="2" type="noConversion"/>
  </si>
  <si>
    <t>9574442411</t>
    <phoneticPr fontId="2" type="noConversion"/>
  </si>
  <si>
    <t>地底王國. 1: 光明戰士 </t>
    <phoneticPr fontId="2" type="noConversion"/>
  </si>
  <si>
    <t>蘇珊.柯林斯(Suzanne Collins)著; 周倩如譯 </t>
    <phoneticPr fontId="2" type="noConversion"/>
  </si>
  <si>
    <t>奇幻基地 </t>
    <phoneticPr fontId="2" type="noConversion"/>
  </si>
  <si>
    <t>9789866275722 (平裝)</t>
    <phoneticPr fontId="2" type="noConversion"/>
  </si>
  <si>
    <t>地底王國. 2, 災難預言 </t>
    <phoneticPr fontId="2" type="noConversion"/>
  </si>
  <si>
    <t> 9789866275791 (平裝)</t>
    <phoneticPr fontId="2" type="noConversion"/>
  </si>
  <si>
    <t>地底王國. 3, 熱血之禍 </t>
    <phoneticPr fontId="2" type="noConversion"/>
  </si>
  <si>
    <t> 9789866275869 (平裝)</t>
    <phoneticPr fontId="2" type="noConversion"/>
  </si>
  <si>
    <t>地底王國. 4, 神祕印記 </t>
    <phoneticPr fontId="2" type="noConversion"/>
  </si>
  <si>
    <t>9789866275968 (平裝)</t>
    <phoneticPr fontId="2" type="noConversion"/>
  </si>
  <si>
    <t>地底王國. 5, 最終戰役</t>
    <phoneticPr fontId="2" type="noConversion"/>
  </si>
  <si>
    <t>9789865880002 (平裝)</t>
    <phoneticPr fontId="2" type="noConversion"/>
  </si>
  <si>
    <t>地球人的英語力</t>
    <phoneticPr fontId="2" type="noConversion"/>
  </si>
  <si>
    <t>9789861791586</t>
    <phoneticPr fontId="2" type="noConversion"/>
  </si>
  <si>
    <t>地球的祕密</t>
    <phoneticPr fontId="2" type="noConversion"/>
  </si>
  <si>
    <t>Jen Green</t>
    <phoneticPr fontId="2" type="noConversion"/>
  </si>
  <si>
    <t>9789863422075</t>
    <phoneticPr fontId="2" type="noConversion"/>
  </si>
  <si>
    <t>地理思想．思想地理</t>
    <phoneticPr fontId="2" type="noConversion"/>
  </si>
  <si>
    <t>麗文文化</t>
    <phoneticPr fontId="2" type="noConversion"/>
  </si>
  <si>
    <t>施雅軒</t>
    <phoneticPr fontId="2" type="noConversion"/>
  </si>
  <si>
    <t>地理課沒教的事：用Google Earth大開眼界</t>
    <phoneticPr fontId="2" type="noConversion"/>
  </si>
  <si>
    <t>時報出版</t>
    <phoneticPr fontId="2" type="noConversion"/>
  </si>
  <si>
    <t>地理課沒教的事3：看見地球的變動</t>
    <phoneticPr fontId="2" type="noConversion"/>
  </si>
  <si>
    <t>9789571359557</t>
    <phoneticPr fontId="2" type="noConversion"/>
  </si>
  <si>
    <t>地理機智王</t>
    <phoneticPr fontId="2" type="noConversion"/>
  </si>
  <si>
    <t>賀琪琳</t>
    <phoneticPr fontId="2" type="noConversion"/>
  </si>
  <si>
    <t>人類文化</t>
    <phoneticPr fontId="2" type="noConversion"/>
  </si>
  <si>
    <t>地圖女孩‧鯨魚男孩</t>
    <phoneticPr fontId="2" type="noConversion"/>
  </si>
  <si>
    <t>9789862415917</t>
    <phoneticPr fontId="2" type="noConversion"/>
  </si>
  <si>
    <t>地圖女孩‧鯨魚男孩：十年後</t>
    <phoneticPr fontId="2" type="noConversion"/>
  </si>
  <si>
    <t>王淑芬著</t>
    <phoneticPr fontId="2" type="noConversion"/>
  </si>
  <si>
    <t>9789862415924</t>
    <phoneticPr fontId="2" type="noConversion"/>
  </si>
  <si>
    <t>地圖之外：47個被地圖遺忘的地方，真實世界的另一個面貌</t>
    <phoneticPr fontId="2" type="noConversion"/>
  </si>
  <si>
    <t xml:space="preserve">阿拉史泰爾．邦尼特 </t>
    <phoneticPr fontId="2" type="noConversion"/>
  </si>
  <si>
    <t>臉譜文化</t>
    <phoneticPr fontId="2" type="noConversion"/>
  </si>
  <si>
    <t>地圖藝術實驗室：52個與旅行、地圖、想像力有關的創意練習</t>
    <phoneticPr fontId="2" type="noConversion"/>
  </si>
  <si>
    <t>吉兒‧貝瑞、琳頓‧邁奈麗</t>
    <phoneticPr fontId="2" type="noConversion"/>
  </si>
  <si>
    <t>9789573274568</t>
    <phoneticPr fontId="2" type="noConversion"/>
  </si>
  <si>
    <t>地震必備常識筆記</t>
    <phoneticPr fontId="2" type="noConversion"/>
  </si>
  <si>
    <t xml:space="preserve">地震隨時小組 </t>
    <phoneticPr fontId="2" type="noConversion"/>
  </si>
  <si>
    <t>地震防災概論</t>
    <phoneticPr fontId="2" type="noConversion"/>
  </si>
  <si>
    <t>陳光榮</t>
    <phoneticPr fontId="2" type="noConversion"/>
  </si>
  <si>
    <t xml:space="preserve"> 新學林</t>
    <phoneticPr fontId="2" type="noConversion"/>
  </si>
  <si>
    <t>多一公斤的旅程</t>
    <phoneticPr fontId="2" type="noConversion"/>
  </si>
  <si>
    <t>劉湘吟</t>
    <phoneticPr fontId="2" type="noConversion"/>
  </si>
  <si>
    <t>9789865813451(平裝)</t>
    <phoneticPr fontId="2" type="noConversion"/>
  </si>
  <si>
    <t>她只是個孩子（珍藏版）</t>
    <phoneticPr fontId="2" type="noConversion"/>
  </si>
  <si>
    <t>桃莉‧海頓</t>
    <phoneticPr fontId="2" type="noConversion"/>
  </si>
  <si>
    <t>9789570360752</t>
    <phoneticPr fontId="2" type="noConversion"/>
  </si>
  <si>
    <t>她們，好厲害：台灣之光．18位女科學家改變世界</t>
    <phoneticPr fontId="2" type="noConversion"/>
  </si>
  <si>
    <r>
      <t> </t>
    </r>
    <r>
      <rPr>
        <sz val="8"/>
        <color rgb="FF333333"/>
        <rFont val="標楷體"/>
        <family val="4"/>
        <charset val="136"/>
      </rPr>
      <t>楊泰興</t>
    </r>
    <r>
      <rPr>
        <sz val="8"/>
        <color rgb="FF666666"/>
        <rFont val="標楷體"/>
        <family val="4"/>
        <charset val="136"/>
      </rPr>
      <t>, </t>
    </r>
    <r>
      <rPr>
        <sz val="8"/>
        <color rgb="FF333333"/>
        <rFont val="標楷體"/>
        <family val="4"/>
        <charset val="136"/>
      </rPr>
      <t>陳建豪</t>
    </r>
    <r>
      <rPr>
        <sz val="8"/>
        <color rgb="FF666666"/>
        <rFont val="標楷體"/>
        <family val="4"/>
        <charset val="136"/>
      </rPr>
      <t>, </t>
    </r>
    <r>
      <rPr>
        <sz val="8"/>
        <color rgb="FF333333"/>
        <rFont val="標楷體"/>
        <family val="4"/>
        <charset val="136"/>
      </rPr>
      <t>司晏芳</t>
    </r>
    <phoneticPr fontId="2" type="noConversion"/>
  </si>
  <si>
    <t>遠見</t>
    <phoneticPr fontId="2" type="noConversion"/>
  </si>
  <si>
    <t>好多肉：美肉養成‧肉寶繁殖‧安全渡夏‧創意組盆</t>
    <phoneticPr fontId="2" type="noConversion"/>
  </si>
  <si>
    <t xml:space="preserve"> JOJO</t>
    <phoneticPr fontId="2" type="noConversion"/>
  </si>
  <si>
    <t>9789869182256</t>
    <phoneticPr fontId="2" type="noConversion"/>
  </si>
  <si>
    <t>好孩子：三分天注定，七分靠教育【身教篇】</t>
    <phoneticPr fontId="2" type="noConversion"/>
  </si>
  <si>
    <t>洪蘭／著；尹建莉／主編</t>
    <phoneticPr fontId="2" type="noConversion"/>
  </si>
  <si>
    <t>9789573273912</t>
    <phoneticPr fontId="2" type="noConversion"/>
  </si>
  <si>
    <t>好孩子：三分天注定，七分靠教育【家教篇】</t>
    <phoneticPr fontId="2" type="noConversion"/>
  </si>
  <si>
    <t>9789573273905</t>
    <phoneticPr fontId="2" type="noConversion"/>
  </si>
  <si>
    <t>好習慣百分百：改變孩子未來的100個好習慣</t>
    <phoneticPr fontId="2" type="noConversion"/>
  </si>
  <si>
    <t>鄭在銀、柳貞妍 著</t>
    <phoneticPr fontId="2" type="noConversion"/>
  </si>
  <si>
    <t>9789862291108</t>
    <phoneticPr fontId="2" type="noConversion"/>
  </si>
  <si>
    <t>好萊塢 A 咖教你電影英文：EZ TALK 總編嚴選特刊</t>
    <phoneticPr fontId="2" type="noConversion"/>
  </si>
  <si>
    <t>9789862483886</t>
    <phoneticPr fontId="2" type="noConversion"/>
  </si>
  <si>
    <t>好潮的夢：快意慢活《幽夢影》</t>
    <phoneticPr fontId="2" type="noConversion"/>
  </si>
  <si>
    <t>張曼娟作</t>
    <phoneticPr fontId="2" type="noConversion"/>
  </si>
  <si>
    <t>麥田出版社</t>
    <phoneticPr fontId="2" type="noConversion"/>
  </si>
  <si>
    <t>9789863441410</t>
    <phoneticPr fontId="2" type="noConversion"/>
  </si>
  <si>
    <t>好戲開鑼</t>
    <phoneticPr fontId="2" type="noConversion"/>
  </si>
  <si>
    <t>貢敏</t>
    <phoneticPr fontId="2" type="noConversion"/>
  </si>
  <si>
    <t>9789575749743</t>
    <phoneticPr fontId="2" type="noConversion"/>
  </si>
  <si>
    <t>如何用英語介紹台灣</t>
    <phoneticPr fontId="2" type="noConversion"/>
  </si>
  <si>
    <t>顏元叔</t>
    <phoneticPr fontId="2" type="noConversion"/>
  </si>
  <si>
    <t>萬人</t>
    <phoneticPr fontId="2" type="noConversion"/>
  </si>
  <si>
    <t xml:space="preserve">如何有感表達：重點不是你想說什麼，而是散發感染力 </t>
    <phoneticPr fontId="2" type="noConversion"/>
  </si>
  <si>
    <t>麥可．派克</t>
    <phoneticPr fontId="2" type="noConversion"/>
  </si>
  <si>
    <t>9789863424291</t>
    <phoneticPr fontId="2" type="noConversion"/>
  </si>
  <si>
    <t>如何看懂天氣預報?：一分鐘了解版</t>
    <phoneticPr fontId="2" type="noConversion"/>
  </si>
  <si>
    <t>天達武史</t>
    <phoneticPr fontId="2" type="noConversion"/>
  </si>
  <si>
    <t>如何穿過一張明信片：德國小學生愛上數學的祕密</t>
    <phoneticPr fontId="2" type="noConversion"/>
  </si>
  <si>
    <t>波伊特許伯赫、馬庫斯‧華格納</t>
    <phoneticPr fontId="2" type="noConversion"/>
  </si>
  <si>
    <t>9789861371139 (平裝)</t>
    <phoneticPr fontId="2" type="noConversion"/>
  </si>
  <si>
    <t>如何帶一隻恐龍搭電梯：21個有趣的科學思考</t>
    <phoneticPr fontId="2" type="noConversion"/>
  </si>
  <si>
    <t>張文亮</t>
    <phoneticPr fontId="2" type="noConversion"/>
  </si>
  <si>
    <t>如果我是一本書</t>
    <phoneticPr fontId="2" type="noConversion"/>
  </si>
  <si>
    <t>文／José Jorge Letria；圖／André Letria ；譯／賴云倩</t>
    <phoneticPr fontId="2" type="noConversion"/>
  </si>
  <si>
    <t>9789861895338</t>
    <phoneticPr fontId="2" type="noConversion"/>
  </si>
  <si>
    <t>如果那是一種鄉愁叫台南</t>
    <phoneticPr fontId="2" type="noConversion"/>
  </si>
  <si>
    <t>米果</t>
    <phoneticPr fontId="2" type="noConversion"/>
  </si>
  <si>
    <t>啟動文化</t>
    <phoneticPr fontId="2" type="noConversion"/>
  </si>
  <si>
    <t>9789868807587</t>
    <phoneticPr fontId="2" type="noConversion"/>
  </si>
  <si>
    <t>如果漏讀人性，成功總是差一步</t>
    <phoneticPr fontId="2" type="noConversion"/>
  </si>
  <si>
    <t xml:space="preserve">有鹿文化 </t>
    <phoneticPr fontId="2" type="noConversion"/>
  </si>
  <si>
    <t>9789866281181</t>
    <phoneticPr fontId="2" type="noConversion"/>
  </si>
  <si>
    <t>字音字形訓練日記新編(下)</t>
    <phoneticPr fontId="2" type="noConversion"/>
  </si>
  <si>
    <t xml:space="preserve">蔡有秩&amp;熊仙義 </t>
    <phoneticPr fontId="2" type="noConversion"/>
  </si>
  <si>
    <t>螢火蟲</t>
    <phoneticPr fontId="2" type="noConversion"/>
  </si>
  <si>
    <t>字音字形訓練日記新編上</t>
    <phoneticPr fontId="2" type="noConversion"/>
  </si>
  <si>
    <t>字音字形競賽最新排行榜：形音義總動員</t>
    <phoneticPr fontId="2" type="noConversion"/>
  </si>
  <si>
    <t>蔡有秩</t>
    <phoneticPr fontId="2" type="noConversion"/>
  </si>
  <si>
    <r>
      <rPr>
        <sz val="11"/>
        <color indexed="8"/>
        <rFont val="標楷體"/>
        <family val="4"/>
        <charset val="136"/>
      </rPr>
      <t>宅男打籃球 第一集</t>
    </r>
    <phoneticPr fontId="2" type="noConversion"/>
  </si>
  <si>
    <r>
      <rPr>
        <sz val="11"/>
        <color indexed="8"/>
        <rFont val="標楷體"/>
        <family val="4"/>
        <charset val="136"/>
      </rPr>
      <t>宅男打籃球 第二集</t>
    </r>
    <phoneticPr fontId="2" type="noConversion"/>
  </si>
  <si>
    <t>宇宙宇宙</t>
    <phoneticPr fontId="2" type="noConversion"/>
  </si>
  <si>
    <t>薩根(Carl Sagan)著; 呂克華, 丘宏義譯 </t>
    <phoneticPr fontId="2" type="noConversion"/>
  </si>
  <si>
    <t>9789573252535 (精裝)</t>
    <phoneticPr fontId="2" type="noConversion"/>
  </si>
  <si>
    <t>499</t>
    <phoneticPr fontId="6" type="noConversion"/>
  </si>
  <si>
    <t>宇宙的六個神奇數字</t>
    <phoneticPr fontId="2" type="noConversion"/>
  </si>
  <si>
    <t>芮斯</t>
    <phoneticPr fontId="2" type="noConversion"/>
  </si>
  <si>
    <t>9789576219412 (平裝)</t>
    <phoneticPr fontId="2" type="noConversion"/>
  </si>
  <si>
    <t>守燈塔的家族．東湧燈塔的故事（套書）</t>
    <phoneticPr fontId="2" type="noConversion"/>
  </si>
  <si>
    <t>陳其敏、陳翠玲作</t>
    <phoneticPr fontId="2" type="noConversion"/>
  </si>
  <si>
    <t>4711132387575</t>
    <phoneticPr fontId="2" type="noConversion"/>
  </si>
  <si>
    <t>守護.靈touch</t>
    <phoneticPr fontId="2" type="noConversion"/>
  </si>
  <si>
    <t>黃佳莉</t>
    <phoneticPr fontId="2" type="noConversion"/>
  </si>
  <si>
    <t>守護母親之河：筆記濁水溪</t>
    <phoneticPr fontId="2" type="noConversion"/>
  </si>
  <si>
    <t>吳晟</t>
    <phoneticPr fontId="2" type="noConversion"/>
  </si>
  <si>
    <t>9789863230724</t>
    <phoneticPr fontId="2" type="noConversion"/>
  </si>
  <si>
    <t>安太郎の爺爺</t>
    <phoneticPr fontId="2" type="noConversion"/>
  </si>
  <si>
    <t>陳銘磻</t>
    <phoneticPr fontId="2" type="noConversion"/>
  </si>
  <si>
    <t>城邦文化事業股份有限公司布克文化</t>
    <phoneticPr fontId="2" type="noConversion"/>
  </si>
  <si>
    <t>9789865728083</t>
    <phoneticPr fontId="2" type="noConversion"/>
  </si>
  <si>
    <t>安妮日記 (獨家授權‧70週年紀念典藏版)</t>
    <phoneticPr fontId="2" type="noConversion"/>
  </si>
  <si>
    <t>安妮‧法蘭克</t>
    <phoneticPr fontId="2" type="noConversion"/>
  </si>
  <si>
    <t xml:space="preserve">9789573330097
</t>
    <phoneticPr fontId="2" type="noConversion"/>
  </si>
  <si>
    <t>安培A</t>
    <phoneticPr fontId="2" type="noConversion"/>
  </si>
  <si>
    <t>篠原勝之</t>
    <phoneticPr fontId="2" type="noConversion"/>
  </si>
  <si>
    <t>9789862418628</t>
    <phoneticPr fontId="2" type="noConversion"/>
  </si>
  <si>
    <t>安靜．肥滿</t>
    <phoneticPr fontId="2" type="noConversion"/>
  </si>
  <si>
    <t>盧慧心</t>
    <phoneticPr fontId="2" type="noConversion"/>
  </si>
  <si>
    <t>9789864500147</t>
    <phoneticPr fontId="2" type="noConversion"/>
  </si>
  <si>
    <t>安藤忠雄: 永不放棄的建築大師</t>
    <phoneticPr fontId="2" type="noConversion"/>
  </si>
  <si>
    <t>周姚萍</t>
    <phoneticPr fontId="2" type="noConversion"/>
  </si>
  <si>
    <t>9789862164730</t>
    <phoneticPr fontId="2" type="noConversion"/>
  </si>
  <si>
    <t>年輕野百合父親寫給太陽花女兒40封信</t>
    <phoneticPr fontId="2" type="noConversion"/>
  </si>
  <si>
    <t>蔡淇華</t>
    <phoneticPr fontId="2" type="noConversion"/>
  </si>
  <si>
    <t>9789866039683</t>
    <phoneticPr fontId="2" type="noConversion"/>
  </si>
  <si>
    <t>忙碌兵團：螞蟻-法布爾爺爺教我的事8</t>
    <phoneticPr fontId="2" type="noConversion"/>
  </si>
  <si>
    <t>小林清之介</t>
    <phoneticPr fontId="2" type="noConversion"/>
  </si>
  <si>
    <t>9789573273479</t>
    <phoneticPr fontId="2" type="noConversion"/>
  </si>
  <si>
    <r>
      <rPr>
        <sz val="11"/>
        <color indexed="8"/>
        <rFont val="標楷體"/>
        <family val="4"/>
        <charset val="136"/>
      </rPr>
      <t>遠流</t>
    </r>
    <phoneticPr fontId="2" type="noConversion"/>
  </si>
  <si>
    <t>成語一千零一夜1：重返英雄爭霸の故事現場</t>
    <phoneticPr fontId="2" type="noConversion"/>
  </si>
  <si>
    <t>謝易霖</t>
    <phoneticPr fontId="2" type="noConversion"/>
  </si>
  <si>
    <t>四也出版</t>
    <phoneticPr fontId="2" type="noConversion"/>
  </si>
  <si>
    <t>成語一千零一夜2：落難公子成功記</t>
    <phoneticPr fontId="2" type="noConversion"/>
  </si>
  <si>
    <t>成語植物圖鑑</t>
    <phoneticPr fontId="2" type="noConversion"/>
  </si>
  <si>
    <t>潘富俊著/</t>
    <phoneticPr fontId="2" type="noConversion"/>
  </si>
  <si>
    <t>成績大提升! 越考越進步的43個祕訣</t>
    <phoneticPr fontId="2" type="noConversion"/>
  </si>
  <si>
    <t>盧貞美</t>
    <phoneticPr fontId="2" type="noConversion"/>
  </si>
  <si>
    <t>9789863425250</t>
    <phoneticPr fontId="2" type="noConversion"/>
  </si>
  <si>
    <t>有故事的人，坦白講。：那些愛與勇氣的人生啟示</t>
    <phoneticPr fontId="2" type="noConversion"/>
  </si>
  <si>
    <t>壹週刊人物組</t>
    <phoneticPr fontId="2" type="noConversion"/>
  </si>
  <si>
    <t>有氧療癒系多肉植物組合盆栽</t>
    <phoneticPr fontId="2" type="noConversion"/>
  </si>
  <si>
    <t>季色工作坊</t>
    <phoneticPr fontId="2" type="noConversion"/>
  </si>
  <si>
    <t>蘋果屋</t>
    <phoneticPr fontId="2" type="noConversion"/>
  </si>
  <si>
    <t>9789869173803</t>
    <phoneticPr fontId="2" type="noConversion"/>
  </si>
  <si>
    <t>有種,請坐第一排</t>
    <phoneticPr fontId="2" type="noConversion"/>
  </si>
  <si>
    <t>9789571362885</t>
    <phoneticPr fontId="2" type="noConversion"/>
  </si>
  <si>
    <t>有趣的中國文字：聽字的故事．玩出字的趣味</t>
    <phoneticPr fontId="2" type="noConversion"/>
  </si>
  <si>
    <t>有趣的推理數學</t>
    <phoneticPr fontId="2" type="noConversion"/>
  </si>
  <si>
    <t>張明章著</t>
    <phoneticPr fontId="2" type="noConversion"/>
  </si>
  <si>
    <t>前程 </t>
    <phoneticPr fontId="2" type="noConversion"/>
  </si>
  <si>
    <t>9789577040572 (平裝)</t>
    <phoneticPr fontId="2" type="noConversion"/>
  </si>
  <si>
    <t>有錢人不死的地方</t>
    <phoneticPr fontId="2" type="noConversion"/>
  </si>
  <si>
    <t>Isaac Bashevis Singer,譯／吳佩珊</t>
    <phoneticPr fontId="2" type="noConversion"/>
  </si>
  <si>
    <t>9789861900384</t>
    <phoneticPr fontId="2" type="noConversion"/>
  </si>
  <si>
    <t>有關地理的100個知識</t>
    <phoneticPr fontId="2" type="noConversion"/>
  </si>
  <si>
    <t>楊明華/編著</t>
    <phoneticPr fontId="2" type="noConversion"/>
  </si>
  <si>
    <t xml:space="preserve">驛站 </t>
    <phoneticPr fontId="2" type="noConversion"/>
  </si>
  <si>
    <t>驛站</t>
    <phoneticPr fontId="2" type="noConversion"/>
  </si>
  <si>
    <t>楊明華</t>
    <phoneticPr fontId="2" type="noConversion"/>
  </si>
  <si>
    <t>有關藝術的100個啟發</t>
    <phoneticPr fontId="2" type="noConversion"/>
  </si>
  <si>
    <t>邢豔</t>
    <phoneticPr fontId="2" type="noConversion"/>
  </si>
  <si>
    <t>驛站文化事業有限公司</t>
    <phoneticPr fontId="2" type="noConversion"/>
  </si>
  <si>
    <t>9789865864699</t>
    <phoneticPr fontId="2" type="noConversion"/>
  </si>
  <si>
    <t>池上池下</t>
    <phoneticPr fontId="2" type="noConversion"/>
  </si>
  <si>
    <t>邱承宗</t>
    <phoneticPr fontId="2" type="noConversion"/>
  </si>
  <si>
    <t>9789862114810　</t>
    <phoneticPr fontId="2" type="noConversion"/>
  </si>
  <si>
    <t>池袋西口公園</t>
    <phoneticPr fontId="2" type="noConversion"/>
  </si>
  <si>
    <t>9789867475237</t>
    <phoneticPr fontId="2" type="noConversion"/>
  </si>
  <si>
    <t>灰色的彼得潘：池袋西口公園6</t>
    <phoneticPr fontId="2" type="noConversion"/>
  </si>
  <si>
    <t>9789866973611</t>
    <phoneticPr fontId="2" type="noConversion"/>
  </si>
  <si>
    <t>灰燼之城：骸骨之城3</t>
    <phoneticPr fontId="2" type="noConversion"/>
  </si>
  <si>
    <t>卡珊卓拉‧克蕾兒</t>
    <phoneticPr fontId="2" type="noConversion"/>
  </si>
  <si>
    <t>春天出版國際文化</t>
    <phoneticPr fontId="2" type="noConversion"/>
  </si>
  <si>
    <t>9789866000423</t>
    <phoneticPr fontId="2" type="noConversion"/>
  </si>
  <si>
    <t>199</t>
    <phoneticPr fontId="2" type="noConversion"/>
  </si>
  <si>
    <t>百姓貴族</t>
    <phoneticPr fontId="2" type="noConversion"/>
  </si>
  <si>
    <t>荒川 弘</t>
    <phoneticPr fontId="2" type="noConversion"/>
  </si>
  <si>
    <t>百姓貴族2</t>
    <phoneticPr fontId="2" type="noConversion"/>
  </si>
  <si>
    <t>百萬小學堂2</t>
    <phoneticPr fontId="2" type="noConversion"/>
  </si>
  <si>
    <t>友松製作</t>
    <phoneticPr fontId="2" type="noConversion"/>
  </si>
  <si>
    <t>9789862291344</t>
    <phoneticPr fontId="2" type="noConversion"/>
  </si>
  <si>
    <t>百萬小學堂3</t>
    <phoneticPr fontId="2" type="noConversion"/>
  </si>
  <si>
    <t>9789862291351</t>
    <phoneticPr fontId="2" type="noConversion"/>
  </si>
  <si>
    <t>百變博士1</t>
    <phoneticPr fontId="2" type="noConversion"/>
  </si>
  <si>
    <t>吳彩環等</t>
    <phoneticPr fontId="2" type="noConversion"/>
  </si>
  <si>
    <t>9789861777887等</t>
    <phoneticPr fontId="2" type="noConversion"/>
  </si>
  <si>
    <t>百變博士3：疲於奔命的風</t>
    <phoneticPr fontId="2" type="noConversion"/>
  </si>
  <si>
    <t>鄭暢勳</t>
    <phoneticPr fontId="2" type="noConversion"/>
  </si>
  <si>
    <t>9789861778143</t>
    <phoneticPr fontId="2" type="noConversion"/>
  </si>
  <si>
    <t>百變博士5：高調的火山與地震</t>
    <phoneticPr fontId="2" type="noConversion"/>
  </si>
  <si>
    <t>何石辰、申賢全</t>
    <phoneticPr fontId="2" type="noConversion"/>
  </si>
  <si>
    <t>9789861778419</t>
    <phoneticPr fontId="2" type="noConversion"/>
  </si>
  <si>
    <t>百變博士7：熱情直爽的火</t>
    <phoneticPr fontId="2" type="noConversion"/>
  </si>
  <si>
    <t>成惠淑、朱順橋</t>
    <phoneticPr fontId="2" type="noConversion"/>
  </si>
  <si>
    <t>9789861778938</t>
    <phoneticPr fontId="2" type="noConversion"/>
  </si>
  <si>
    <t>竹籬、長巷與麵疙瘩──高雄三軍眷村憶往</t>
    <phoneticPr fontId="2" type="noConversion"/>
  </si>
  <si>
    <t>劉治萍、繆正西著；郭聖華繪</t>
    <phoneticPr fontId="2" type="noConversion"/>
  </si>
  <si>
    <t>釀出版(秀威資訊)</t>
    <phoneticPr fontId="2" type="noConversion"/>
  </si>
  <si>
    <t>9789865696290</t>
    <phoneticPr fontId="2" type="noConversion"/>
  </si>
  <si>
    <t>羊毛記 </t>
    <phoneticPr fontId="2" type="noConversion"/>
  </si>
  <si>
    <t>休豪伊(Hugh Howey)作; 陳宗琛譯 </t>
    <phoneticPr fontId="2" type="noConversion"/>
  </si>
  <si>
    <t>鸚鵡螺文化 </t>
    <phoneticPr fontId="2" type="noConversion"/>
  </si>
  <si>
    <t>9789868670150 (平裝)</t>
    <phoneticPr fontId="2" type="noConversion"/>
  </si>
  <si>
    <t>羊孩子</t>
    <phoneticPr fontId="2" type="noConversion"/>
  </si>
  <si>
    <t>布洛克.柯爾</t>
    <phoneticPr fontId="2" type="noConversion"/>
  </si>
  <si>
    <t>博識圖書</t>
    <phoneticPr fontId="2" type="noConversion"/>
  </si>
  <si>
    <r>
      <rPr>
        <sz val="11"/>
        <color indexed="8"/>
        <rFont val="標楷體"/>
        <family val="4"/>
        <charset val="136"/>
      </rPr>
      <t>羽球小子1</t>
    </r>
    <phoneticPr fontId="2" type="noConversion"/>
  </si>
  <si>
    <r>
      <rPr>
        <sz val="11"/>
        <color indexed="8"/>
        <rFont val="標楷體"/>
        <family val="4"/>
        <charset val="136"/>
      </rPr>
      <t>東立出版社</t>
    </r>
    <phoneticPr fontId="2" type="noConversion"/>
  </si>
  <si>
    <r>
      <rPr>
        <sz val="11"/>
        <color indexed="8"/>
        <rFont val="標楷體"/>
        <family val="4"/>
        <charset val="136"/>
      </rPr>
      <t>羽球小子15</t>
    </r>
    <phoneticPr fontId="2" type="noConversion"/>
  </si>
  <si>
    <r>
      <rPr>
        <sz val="11"/>
        <color indexed="8"/>
        <rFont val="標楷體"/>
        <family val="4"/>
        <charset val="136"/>
      </rPr>
      <t>羽球小子18</t>
    </r>
    <phoneticPr fontId="2" type="noConversion"/>
  </si>
  <si>
    <t>老人與海</t>
    <phoneticPr fontId="2" type="noConversion"/>
  </si>
  <si>
    <t>文／Ernest Hemingway；圖／Isabella Labate；譯／劉嘉路</t>
    <phoneticPr fontId="2" type="noConversion"/>
  </si>
  <si>
    <t>9789861894423</t>
    <phoneticPr fontId="2" type="noConversion"/>
  </si>
  <si>
    <t>海明威(Ernest Hemingway)文 ； 伊莎貝拉(Isabella/</t>
    <phoneticPr fontId="2" type="noConversion"/>
  </si>
  <si>
    <t>老人與海：無法打敗的精神力量</t>
    <phoneticPr fontId="2" type="noConversion"/>
  </si>
  <si>
    <t>歐內斯特‧海明威</t>
    <phoneticPr fontId="2" type="noConversion"/>
  </si>
  <si>
    <t>雅書堂</t>
    <phoneticPr fontId="2" type="noConversion"/>
  </si>
  <si>
    <t>9789863022343</t>
    <phoneticPr fontId="2" type="noConversion"/>
  </si>
  <si>
    <t>老公寓</t>
    <phoneticPr fontId="2" type="noConversion"/>
  </si>
  <si>
    <t>曾詠蓁</t>
    <phoneticPr fontId="2" type="noConversion"/>
  </si>
  <si>
    <t>9789865988029</t>
    <phoneticPr fontId="2" type="noConversion"/>
  </si>
  <si>
    <t>老爸的笑聲</t>
    <phoneticPr fontId="2" type="noConversion"/>
  </si>
  <si>
    <t>卡洛斯．卜婁杉(Carlos Bulosan)</t>
    <phoneticPr fontId="2" type="noConversion"/>
  </si>
  <si>
    <t>逗點文創結社</t>
    <phoneticPr fontId="2" type="noConversion"/>
  </si>
  <si>
    <t>老虎的眼睛</t>
    <phoneticPr fontId="2" type="noConversion"/>
  </si>
  <si>
    <t>茱蒂．布倫/文；王心瑩/譯</t>
    <phoneticPr fontId="2" type="noConversion"/>
  </si>
  <si>
    <t>9789573272823</t>
    <phoneticPr fontId="2" type="noConversion"/>
  </si>
  <si>
    <t>老師，你會不會回來</t>
    <phoneticPr fontId="2" type="noConversion"/>
  </si>
  <si>
    <t>王政忠</t>
    <phoneticPr fontId="2" type="noConversion"/>
  </si>
  <si>
    <t>老殘遊記</t>
    <phoneticPr fontId="2" type="noConversion"/>
  </si>
  <si>
    <t>劉鶚原著; 詹婷改寫; 張治綱插圖 </t>
    <phoneticPr fontId="2" type="noConversion"/>
  </si>
  <si>
    <t>企鵝圖書 </t>
    <phoneticPr fontId="2" type="noConversion"/>
  </si>
  <si>
    <t>9789867481146 (平裝)</t>
    <phoneticPr fontId="2" type="noConversion"/>
  </si>
  <si>
    <t>老鼠吃了一座山</t>
    <phoneticPr fontId="2" type="noConversion"/>
  </si>
  <si>
    <t>9789575749323</t>
    <phoneticPr fontId="2" type="noConversion"/>
  </si>
  <si>
    <t>肉腳少棒機車兄</t>
    <phoneticPr fontId="2" type="noConversion"/>
  </si>
  <si>
    <t>陳肇宜</t>
    <phoneticPr fontId="2" type="noConversion"/>
  </si>
  <si>
    <t>9789867107770</t>
    <phoneticPr fontId="2" type="noConversion"/>
  </si>
  <si>
    <t>自己的顏色</t>
    <phoneticPr fontId="2" type="noConversion"/>
  </si>
  <si>
    <t>雷歐．里歐尼文</t>
    <phoneticPr fontId="2" type="noConversion"/>
  </si>
  <si>
    <t>9573233452</t>
    <phoneticPr fontId="2" type="noConversion"/>
  </si>
  <si>
    <t>自由之心</t>
    <phoneticPr fontId="2" type="noConversion"/>
  </si>
  <si>
    <t>索羅門‧諾薩普</t>
    <phoneticPr fontId="2" type="noConversion"/>
  </si>
  <si>
    <t>9789573273615</t>
    <phoneticPr fontId="2" type="noConversion"/>
  </si>
  <si>
    <t>自由幻夢 </t>
    <phoneticPr fontId="2" type="noConversion"/>
  </si>
  <si>
    <t>蘇珊.柯林斯(Suzanne Collins)著; 鄧嘉宛譯 </t>
    <phoneticPr fontId="2" type="noConversion"/>
  </si>
  <si>
    <t> 9789862132166 (平裝)</t>
    <phoneticPr fontId="2" type="noConversion"/>
  </si>
  <si>
    <t>自由的滋味</t>
    <phoneticPr fontId="2" type="noConversion"/>
  </si>
  <si>
    <t>彭明敏</t>
    <phoneticPr fontId="2" type="noConversion"/>
  </si>
  <si>
    <t>9789866789472</t>
    <phoneticPr fontId="2" type="noConversion"/>
  </si>
  <si>
    <t>自然老師沒教的事：100堂都會自然課</t>
    <phoneticPr fontId="2" type="noConversion"/>
  </si>
  <si>
    <t>張蕙芬</t>
    <phoneticPr fontId="2" type="noConversion"/>
  </si>
  <si>
    <t xml:space="preserve"> 天下文化</t>
    <phoneticPr fontId="2" type="noConversion"/>
  </si>
  <si>
    <t>9789862163504</t>
    <phoneticPr fontId="2" type="noConversion"/>
  </si>
  <si>
    <t>自然老師沒教的事4：課堂沒教的生態攝影</t>
    <phoneticPr fontId="2" type="noConversion"/>
  </si>
  <si>
    <t>施信鋒  著 </t>
    <phoneticPr fontId="2" type="noConversion"/>
  </si>
  <si>
    <t>遠見天下文化出版股份有限公司</t>
    <phoneticPr fontId="2" type="noConversion"/>
  </si>
  <si>
    <t>9789863205166</t>
    <phoneticPr fontId="2" type="noConversion"/>
  </si>
  <si>
    <t>自然怪咖生活週記</t>
    <phoneticPr fontId="2" type="noConversion"/>
  </si>
  <si>
    <t>黃一峯</t>
    <phoneticPr fontId="2" type="noConversion"/>
  </si>
  <si>
    <t>9789573275671</t>
    <phoneticPr fontId="2" type="noConversion"/>
  </si>
  <si>
    <t>自然界大變化【新版】</t>
    <phoneticPr fontId="2" type="noConversion"/>
  </si>
  <si>
    <t>BBC Natural History Unit</t>
    <phoneticPr fontId="2" type="noConversion"/>
  </si>
  <si>
    <t>9789861783208</t>
    <phoneticPr fontId="2" type="noConversion"/>
  </si>
  <si>
    <t>自然課可以這麼浪漫：李偉文的200個環境關鍵字</t>
    <phoneticPr fontId="2" type="noConversion"/>
  </si>
  <si>
    <t>李偉文, AB寶(李欣澄、李欣恬)</t>
    <phoneticPr fontId="2" type="noConversion"/>
  </si>
  <si>
    <t>9789865723750</t>
    <phoneticPr fontId="2" type="noConversion"/>
  </si>
  <si>
    <t>自戀時代——現代人，你為何這麼愛自己?</t>
    <phoneticPr fontId="2" type="noConversion"/>
  </si>
  <si>
    <t>Jean M. Twenge, Ph.D. / W. Keith Campbell, Ph.D.</t>
    <phoneticPr fontId="2" type="noConversion"/>
  </si>
  <si>
    <t>讀書共和國文化有限公司-八旗文化</t>
    <phoneticPr fontId="2" type="noConversion"/>
  </si>
  <si>
    <t>9789865842291</t>
    <phoneticPr fontId="2" type="noConversion"/>
  </si>
  <si>
    <t>艾瑪的大麻煩</t>
    <phoneticPr fontId="2" type="noConversion"/>
  </si>
  <si>
    <t>卡蘿‧布瑞克著；許書寧譯.繪</t>
    <phoneticPr fontId="2" type="noConversion"/>
  </si>
  <si>
    <t>9789577516886</t>
    <phoneticPr fontId="2" type="noConversion"/>
  </si>
  <si>
    <t>行動食譜—150道人氣輕食……</t>
    <phoneticPr fontId="2" type="noConversion"/>
  </si>
  <si>
    <t>楊桃文化　</t>
    <phoneticPr fontId="2" type="noConversion"/>
  </si>
  <si>
    <t>西方音樂家的故事</t>
    <phoneticPr fontId="2" type="noConversion"/>
  </si>
  <si>
    <t>張友珊</t>
    <phoneticPr fontId="2" type="noConversion"/>
  </si>
  <si>
    <t xml:space="preserve">新潮社 </t>
    <phoneticPr fontId="2" type="noConversion"/>
  </si>
  <si>
    <t>9789861671055</t>
    <phoneticPr fontId="2" type="noConversion"/>
  </si>
  <si>
    <t>西岸三部曲II：沉默之聲</t>
    <phoneticPr fontId="2" type="noConversion"/>
  </si>
  <si>
    <t>娥蘇拉‧勒瑰恩著；蔡美玲譯</t>
    <phoneticPr fontId="2" type="noConversion"/>
  </si>
  <si>
    <t>9789866026362</t>
    <phoneticPr fontId="2" type="noConversion"/>
  </si>
  <si>
    <t>西貢小子</t>
    <phoneticPr fontId="2" type="noConversion"/>
  </si>
  <si>
    <t>Rachel Corenblit</t>
    <phoneticPr fontId="2" type="noConversion"/>
  </si>
  <si>
    <t>西奧律師事務所 1：不存在的證人</t>
    <phoneticPr fontId="2" type="noConversion"/>
  </si>
  <si>
    <t>約翰‧葛里遜</t>
    <phoneticPr fontId="2" type="noConversion"/>
  </si>
  <si>
    <t xml:space="preserve">9789573267690 </t>
    <phoneticPr fontId="2" type="noConversion"/>
  </si>
  <si>
    <t>西奧律師事務所2：消失的四月</t>
    <phoneticPr fontId="2" type="noConversion"/>
  </si>
  <si>
    <t>約翰．葛里遜</t>
    <phoneticPr fontId="2" type="noConversion"/>
  </si>
  <si>
    <t>9789573268833</t>
    <phoneticPr fontId="2" type="noConversion"/>
  </si>
  <si>
    <t>西奧律師事務所3：頭號嫌疑犯</t>
    <phoneticPr fontId="2" type="noConversion"/>
  </si>
  <si>
    <t>9789573270836</t>
    <phoneticPr fontId="2" type="noConversion"/>
  </si>
  <si>
    <t>西奧律師事務所4：黃口罩的逆襲</t>
    <phoneticPr fontId="2" type="noConversion"/>
  </si>
  <si>
    <t>西奧律師事務所5：FBI的追擊</t>
    <phoneticPr fontId="2" type="noConversion"/>
  </si>
  <si>
    <t>西遊記(上)：出發吧！筋斗雲</t>
    <phoneticPr fontId="2" type="noConversion"/>
  </si>
  <si>
    <t> 胡琇雅</t>
    <phoneticPr fontId="2" type="noConversion"/>
  </si>
  <si>
    <t>西遊記(下)：看悟空七十二變</t>
    <phoneticPr fontId="2" type="noConversion"/>
  </si>
  <si>
    <t xml:space="preserve">西遊記：燃燒吧！五行戰士 (二版) </t>
    <phoneticPr fontId="2" type="noConversion"/>
  </si>
  <si>
    <t>白千翌</t>
    <phoneticPr fontId="2" type="noConversion"/>
  </si>
  <si>
    <t>9789866039676</t>
    <phoneticPr fontId="2" type="noConversion"/>
  </si>
  <si>
    <t>西線無戰事</t>
    <phoneticPr fontId="2" type="noConversion"/>
  </si>
  <si>
    <t>Erich Maria Remarque</t>
    <phoneticPr fontId="2" type="noConversion"/>
  </si>
  <si>
    <t>9789861783307</t>
    <phoneticPr fontId="2" type="noConversion"/>
  </si>
  <si>
    <t>伴熊逐夢－台灣黑熊與我的故事</t>
    <phoneticPr fontId="2" type="noConversion"/>
  </si>
  <si>
    <t>楊吉宗 著</t>
    <phoneticPr fontId="2" type="noConversion"/>
  </si>
  <si>
    <t>五南圖書出版股份有限公司</t>
    <phoneticPr fontId="2" type="noConversion"/>
  </si>
  <si>
    <t>9789571176604</t>
    <phoneticPr fontId="2" type="noConversion"/>
  </si>
  <si>
    <t>佐賀的超級阿嬤</t>
    <phoneticPr fontId="2" type="noConversion"/>
  </si>
  <si>
    <t>島田洋七</t>
    <phoneticPr fontId="2" type="noConversion"/>
  </si>
  <si>
    <t>立緒</t>
    <phoneticPr fontId="2" type="noConversion"/>
  </si>
  <si>
    <t>9861340483</t>
    <phoneticPr fontId="2" type="noConversion"/>
  </si>
  <si>
    <t>佐賀阿嬤 笑著活下去！</t>
    <phoneticPr fontId="2" type="noConversion"/>
  </si>
  <si>
    <t xml:space="preserve">9861340688 </t>
    <phoneticPr fontId="2" type="noConversion"/>
  </si>
  <si>
    <t>佐賀阿嬤的幸福旅行箱</t>
    <phoneticPr fontId="2" type="noConversion"/>
  </si>
  <si>
    <t>9789861340784</t>
    <phoneticPr fontId="2" type="noConversion"/>
  </si>
  <si>
    <t>佐賀阿嬤給我的人生禮物</t>
    <phoneticPr fontId="2" type="noConversion"/>
  </si>
  <si>
    <t>佐諾的夏天</t>
    <phoneticPr fontId="2" type="noConversion"/>
  </si>
  <si>
    <t>周淑琴</t>
    <phoneticPr fontId="2" type="noConversion"/>
  </si>
  <si>
    <t>9789862940976</t>
    <phoneticPr fontId="2" type="noConversion"/>
  </si>
  <si>
    <t>佔領龐克希爾號</t>
    <phoneticPr fontId="2" type="noConversion"/>
  </si>
  <si>
    <t>張國立著</t>
    <phoneticPr fontId="2" type="noConversion"/>
  </si>
  <si>
    <t>9573312794</t>
    <phoneticPr fontId="2" type="noConversion"/>
  </si>
  <si>
    <t>余秋雨眼裡的中國文化套書</t>
    <phoneticPr fontId="2" type="noConversion"/>
  </si>
  <si>
    <t> 余秋雨  著， 王仁定、 鄭義、 周越洋  攝影</t>
    <phoneticPr fontId="2" type="noConversion"/>
  </si>
  <si>
    <t>作文，就是寫故事：故事核心式創意作文術</t>
    <phoneticPr fontId="2" type="noConversion"/>
  </si>
  <si>
    <t>李崇建</t>
    <phoneticPr fontId="2" type="noConversion"/>
  </si>
  <si>
    <t>是（共四冊）</t>
    <phoneticPr fontId="2" type="noConversion"/>
  </si>
  <si>
    <t>作家的書房</t>
    <phoneticPr fontId="2" type="noConversion"/>
  </si>
  <si>
    <t>陳文發著</t>
    <phoneticPr fontId="2" type="noConversion"/>
  </si>
  <si>
    <t>允晨文化實業股份有限公司</t>
    <phoneticPr fontId="2" type="noConversion"/>
  </si>
  <si>
    <t>9789865794255</t>
    <phoneticPr fontId="2" type="noConversion"/>
  </si>
  <si>
    <t>你，怎麼能不愛台灣棒球：擁抱世界第一等的夢想，找回單純愛棒球的初心</t>
    <phoneticPr fontId="2" type="noConversion"/>
  </si>
  <si>
    <t>林言熹文.攝影</t>
    <phoneticPr fontId="2" type="noConversion"/>
  </si>
  <si>
    <t>日出出版</t>
    <phoneticPr fontId="2" type="noConversion"/>
  </si>
  <si>
    <t>9789868880566</t>
    <phoneticPr fontId="2" type="noConversion"/>
  </si>
  <si>
    <r>
      <rPr>
        <sz val="11"/>
        <color indexed="8"/>
        <rFont val="標楷體"/>
        <family val="4"/>
        <charset val="136"/>
      </rPr>
      <t>你1-9年級數學資優生了沒？！幾何篇</t>
    </r>
    <phoneticPr fontId="2" type="noConversion"/>
  </si>
  <si>
    <r>
      <rPr>
        <sz val="11"/>
        <color indexed="8"/>
        <rFont val="標楷體"/>
        <family val="4"/>
        <charset val="136"/>
      </rPr>
      <t>考用</t>
    </r>
    <phoneticPr fontId="2" type="noConversion"/>
  </si>
  <si>
    <r>
      <rPr>
        <sz val="11"/>
        <color indexed="8"/>
        <rFont val="標楷體"/>
        <family val="4"/>
        <charset val="136"/>
      </rPr>
      <t>臺灣</t>
    </r>
    <phoneticPr fontId="2" type="noConversion"/>
  </si>
  <si>
    <t>你一定要認識的世界職業圖畫百科</t>
    <phoneticPr fontId="2" type="noConversion"/>
  </si>
  <si>
    <t>趙恩珠、劉壽貞</t>
    <phoneticPr fontId="2" type="noConversion"/>
  </si>
  <si>
    <t>風車</t>
    <phoneticPr fontId="2" type="noConversion"/>
  </si>
  <si>
    <t>你不可不知的酒的世界史</t>
    <phoneticPr fontId="2" type="noConversion"/>
  </si>
  <si>
    <t>宮崎 正勝</t>
    <phoneticPr fontId="2" type="noConversion"/>
  </si>
  <si>
    <t>9789865787646</t>
    <phoneticPr fontId="2" type="noConversion"/>
  </si>
  <si>
    <t>你不可不知的經典500文化常識</t>
    <phoneticPr fontId="2" type="noConversion"/>
  </si>
  <si>
    <t>張中延</t>
    <phoneticPr fontId="2" type="noConversion"/>
  </si>
  <si>
    <t>智學堂文化事業有限公司</t>
    <phoneticPr fontId="2" type="noConversion"/>
  </si>
  <si>
    <t>9789865819156(平裝)</t>
    <phoneticPr fontId="2" type="noConversion"/>
  </si>
  <si>
    <t>你不可不知道的100部歌劇</t>
    <phoneticPr fontId="2" type="noConversion"/>
  </si>
  <si>
    <t>高談文化編</t>
    <phoneticPr fontId="2" type="noConversion"/>
  </si>
  <si>
    <t>高談文化</t>
    <phoneticPr fontId="2" type="noConversion"/>
  </si>
  <si>
    <t>你比想像更聰明</t>
    <phoneticPr fontId="2" type="noConversion"/>
  </si>
  <si>
    <t>湯瑪士．阿姆斯壯著；王淑玫譯</t>
    <phoneticPr fontId="2" type="noConversion"/>
  </si>
  <si>
    <t>9789863980575</t>
    <phoneticPr fontId="2" type="noConversion"/>
  </si>
  <si>
    <t>你_x001F__x001C_所_x001F__x001C_不知_x001F_道的科學家</t>
    <phoneticPr fontId="2" type="noConversion"/>
  </si>
  <si>
    <t>金盛花、權秀珍</t>
    <phoneticPr fontId="2" type="noConversion"/>
  </si>
  <si>
    <t>9789574514168</t>
    <phoneticPr fontId="2" type="noConversion"/>
  </si>
  <si>
    <t>你所煩惱的事，有九成都不會發生</t>
    <phoneticPr fontId="2" type="noConversion"/>
  </si>
  <si>
    <t>枡野俊明</t>
    <phoneticPr fontId="2" type="noConversion"/>
  </si>
  <si>
    <t>9789865607098(平裝)</t>
    <phoneticPr fontId="2" type="noConversion"/>
  </si>
  <si>
    <r>
      <t>你的生命，是一份美麗的禮物</t>
    </r>
    <r>
      <rPr>
        <sz val="12"/>
        <rFont val="標楷體"/>
        <family val="4"/>
        <charset val="136"/>
      </rPr>
      <t xml:space="preserve">                                 </t>
    </r>
    <phoneticPr fontId="2" type="noConversion"/>
  </si>
  <si>
    <t xml:space="preserve">
連加恩文</t>
    <phoneticPr fontId="2" type="noConversion"/>
  </si>
  <si>
    <t>格子外面</t>
    <phoneticPr fontId="2" type="noConversion"/>
  </si>
  <si>
    <t>你們你們好</t>
    <phoneticPr fontId="2" type="noConversion"/>
  </si>
  <si>
    <t>郝方竹</t>
    <phoneticPr fontId="2" type="noConversion"/>
  </si>
  <si>
    <t>9789862134849</t>
    <phoneticPr fontId="2" type="noConversion"/>
  </si>
  <si>
    <t>你睡著了嗎？</t>
    <phoneticPr fontId="2" type="noConversion"/>
  </si>
  <si>
    <t>作者：邱承宗 繪者：邱承宗</t>
    <phoneticPr fontId="2" type="noConversion"/>
  </si>
  <si>
    <t>9789862114353</t>
    <phoneticPr fontId="2" type="noConversion"/>
  </si>
  <si>
    <r>
      <rPr>
        <sz val="11"/>
        <color indexed="8"/>
        <rFont val="標楷體"/>
        <family val="4"/>
        <charset val="136"/>
      </rPr>
      <t>你說，這就是愛？男人給女人的45個愛情新解</t>
    </r>
    <phoneticPr fontId="2" type="noConversion"/>
  </si>
  <si>
    <t>別人沒教，但你必須知道的60首唐詩宋詞</t>
    <phoneticPr fontId="2" type="noConversion"/>
  </si>
  <si>
    <t>周汝昌</t>
    <phoneticPr fontId="2" type="noConversion"/>
  </si>
  <si>
    <t>9789570845280</t>
    <phoneticPr fontId="2" type="noConversion"/>
  </si>
  <si>
    <t xml:space="preserve">別以為還有20年，你跟父母相處的時間其實只剩下55天 </t>
    <phoneticPr fontId="2" type="noConversion"/>
  </si>
  <si>
    <t>9789866272851</t>
    <phoneticPr fontId="2" type="noConversion"/>
  </si>
  <si>
    <t>別打!他是我爸爸!</t>
    <phoneticPr fontId="2" type="noConversion"/>
  </si>
  <si>
    <t>9789574515370</t>
    <phoneticPr fontId="2" type="noConversion"/>
  </si>
  <si>
    <t>別輕易相信！你必須知道的科學偽新聞</t>
    <phoneticPr fontId="2" type="noConversion"/>
  </si>
  <si>
    <t>黃俊儒</t>
    <phoneticPr fontId="2" type="noConversion"/>
  </si>
  <si>
    <t>吳哥深度導覽：神廟建築、神話傳說、藝術解析完整版</t>
    <phoneticPr fontId="2" type="noConversion"/>
  </si>
  <si>
    <t>張蘊之、許紘捷、貓頭鷹編輯室</t>
    <phoneticPr fontId="2" type="noConversion"/>
  </si>
  <si>
    <t>9789862622209</t>
    <phoneticPr fontId="2" type="noConversion"/>
  </si>
  <si>
    <t>吳哥窟歷險記1</t>
    <phoneticPr fontId="2" type="noConversion"/>
  </si>
  <si>
    <t>洪在徹/柳己韻</t>
    <phoneticPr fontId="2" type="noConversion"/>
  </si>
  <si>
    <t>吳哥窟歷險記2</t>
    <phoneticPr fontId="2" type="noConversion"/>
  </si>
  <si>
    <t>吳敬梓和儒林外史</t>
    <phoneticPr fontId="2" type="noConversion"/>
  </si>
  <si>
    <t>王峻年</t>
    <phoneticPr fontId="2" type="noConversion"/>
  </si>
  <si>
    <t>吸墨鬼來了</t>
    <phoneticPr fontId="2" type="noConversion"/>
  </si>
  <si>
    <t>艾力克．尚瓦桑（Éric Sanvoisin）</t>
    <phoneticPr fontId="2" type="noConversion"/>
  </si>
  <si>
    <t>吸墨鬼來了2：錯字飲料店</t>
    <phoneticPr fontId="2" type="noConversion"/>
  </si>
  <si>
    <t>艾力克‧尚瓦桑文；馬丁‧馬傑，奧利維‧拉迪圖；孫智綺譯</t>
    <phoneticPr fontId="2" type="noConversion"/>
  </si>
  <si>
    <t>9789863201946</t>
    <phoneticPr fontId="2" type="noConversion"/>
  </si>
  <si>
    <t>吹口哨的孩子王</t>
    <phoneticPr fontId="2" type="noConversion"/>
  </si>
  <si>
    <t>重松清</t>
    <phoneticPr fontId="2" type="noConversion"/>
  </si>
  <si>
    <t>9789863208624</t>
    <phoneticPr fontId="2" type="noConversion"/>
  </si>
  <si>
    <t>告訴世界我是誰 : 倒立先生黃明正的夢想拼圖</t>
    <phoneticPr fontId="2" type="noConversion"/>
  </si>
  <si>
    <t>黃明正</t>
    <phoneticPr fontId="2" type="noConversion"/>
  </si>
  <si>
    <t>囧偵探提米費悟──落漆事件簿</t>
    <phoneticPr fontId="2" type="noConversion"/>
  </si>
  <si>
    <t>史蒂芬‧帕帝司(Stephan Pastis)</t>
    <phoneticPr fontId="2" type="noConversion"/>
  </si>
  <si>
    <t>妖精的小孩</t>
    <phoneticPr fontId="2" type="noConversion"/>
  </si>
  <si>
    <t>Eloise McGraw</t>
    <phoneticPr fontId="2" type="noConversion"/>
  </si>
  <si>
    <t>9789575749484</t>
    <phoneticPr fontId="2" type="noConversion"/>
  </si>
  <si>
    <t>宋詞　</t>
    <phoneticPr fontId="2" type="noConversion"/>
  </si>
  <si>
    <t>周篤文</t>
    <phoneticPr fontId="2" type="noConversion"/>
  </si>
  <si>
    <t>完全版漫畫台灣歷史(全3冊，1套)</t>
    <phoneticPr fontId="2" type="noConversion"/>
  </si>
  <si>
    <t>97898629404334000</t>
    <phoneticPr fontId="2" type="noConversion"/>
  </si>
  <si>
    <t>完美小孩進化論</t>
    <phoneticPr fontId="2" type="noConversion"/>
  </si>
  <si>
    <t>凱薩琳．奧斯汀Catherine Austen</t>
    <phoneticPr fontId="2" type="noConversion"/>
  </si>
  <si>
    <t>9789866385469</t>
    <phoneticPr fontId="2" type="noConversion"/>
  </si>
  <si>
    <t>尪仔冊話中和</t>
    <phoneticPr fontId="2" type="noConversion"/>
  </si>
  <si>
    <t>黃政瑞 總編輯 王平 編繪</t>
    <phoneticPr fontId="2" type="noConversion"/>
  </si>
  <si>
    <t>中和庄文史協會</t>
    <phoneticPr fontId="2" type="noConversion"/>
  </si>
  <si>
    <t>巫婆為何都要騎掃把?：以及一堆保證讓你呆掉的怪問題</t>
    <phoneticPr fontId="2" type="noConversion"/>
  </si>
  <si>
    <t>徐冰兒</t>
    <phoneticPr fontId="2" type="noConversion"/>
  </si>
  <si>
    <t>可道書房</t>
    <phoneticPr fontId="2" type="noConversion"/>
  </si>
  <si>
    <t>9789866642012</t>
    <phoneticPr fontId="2" type="noConversion"/>
  </si>
  <si>
    <t>希莉安の東京多肉植物日記</t>
    <phoneticPr fontId="2" type="noConversion"/>
  </si>
  <si>
    <t>希莉安</t>
    <phoneticPr fontId="2" type="noConversion"/>
  </si>
  <si>
    <t>9789865932732</t>
    <phoneticPr fontId="2" type="noConversion"/>
  </si>
  <si>
    <t>希臘文明尋寶記 1</t>
    <phoneticPr fontId="2" type="noConversion"/>
  </si>
  <si>
    <t>Comdori co.</t>
    <phoneticPr fontId="2" type="noConversion"/>
  </si>
  <si>
    <t>9789863424710</t>
    <phoneticPr fontId="2" type="noConversion"/>
  </si>
  <si>
    <t>希臘文明尋寶記 2</t>
    <phoneticPr fontId="2" type="noConversion"/>
  </si>
  <si>
    <t>9789863425830</t>
    <phoneticPr fontId="2" type="noConversion"/>
  </si>
  <si>
    <r>
      <rPr>
        <sz val="11"/>
        <color indexed="8"/>
        <rFont val="標楷體"/>
        <family val="4"/>
        <charset val="136"/>
      </rPr>
      <t>台灣</t>
    </r>
    <phoneticPr fontId="2" type="noConversion"/>
  </si>
  <si>
    <t>希臘神話故事</t>
    <phoneticPr fontId="2" type="noConversion"/>
  </si>
  <si>
    <t>伊諾克</t>
    <phoneticPr fontId="2" type="noConversion"/>
  </si>
  <si>
    <t>讀品文化事業有限公司</t>
    <phoneticPr fontId="2" type="noConversion"/>
  </si>
  <si>
    <t>希臘羅馬神話：永恆的諸神、英雄、愛情與冒險故事</t>
    <phoneticPr fontId="2" type="noConversion"/>
  </si>
  <si>
    <t>伊迪絲．漢彌敦</t>
    <phoneticPr fontId="2" type="noConversion"/>
  </si>
  <si>
    <t>9789865671303</t>
    <phoneticPr fontId="2" type="noConversion"/>
  </si>
  <si>
    <t>希臘羅馬神話故事 1 諸神的起源（The Origin of Gods）</t>
    <phoneticPr fontId="2" type="noConversion"/>
  </si>
  <si>
    <t>Thomas Bulfinch</t>
    <phoneticPr fontId="2" type="noConversion"/>
  </si>
  <si>
    <t>9789861848495</t>
    <phoneticPr fontId="2" type="noConversion"/>
  </si>
  <si>
    <t>希臘羅馬神話故事 2 奧林帕斯山眾神（The Gods of Olympus）</t>
    <phoneticPr fontId="2" type="noConversion"/>
  </si>
  <si>
    <t>9789861848501</t>
    <phoneticPr fontId="2" type="noConversion"/>
  </si>
  <si>
    <t>希臘羅馬神話故事 3 宙斯之怒（The Anger of Zeus）</t>
    <phoneticPr fontId="2" type="noConversion"/>
  </si>
  <si>
    <t>9789861848518</t>
    <phoneticPr fontId="2" type="noConversion"/>
  </si>
  <si>
    <t>希臘羅馬神話故事 4 大力士海克力斯（Hercules）</t>
    <phoneticPr fontId="2" type="noConversion"/>
  </si>
  <si>
    <t>9789861848525</t>
    <phoneticPr fontId="2" type="noConversion"/>
  </si>
  <si>
    <t>希臘羅馬神話故事 5 歐羅巴和卡德莫斯（Europa and Cadmus）</t>
    <phoneticPr fontId="2" type="noConversion"/>
  </si>
  <si>
    <t>9789861848600</t>
    <phoneticPr fontId="2" type="noConversion"/>
  </si>
  <si>
    <t>希臘羅馬神話故事 6 特洛伊戰爭（The Trojan War）</t>
    <phoneticPr fontId="2" type="noConversion"/>
  </si>
  <si>
    <t>9789861848617</t>
    <phoneticPr fontId="2" type="noConversion"/>
  </si>
  <si>
    <t>希臘羅馬神話故事 7 愛神和賽姬（Eros and Psyche）</t>
    <phoneticPr fontId="2" type="noConversion"/>
  </si>
  <si>
    <t>9789861848624</t>
    <phoneticPr fontId="2" type="noConversion"/>
  </si>
  <si>
    <t>希臘羅馬神話故事 8 阿波羅和達芙妮（Apollo and Daphne）</t>
    <phoneticPr fontId="2" type="noConversion"/>
  </si>
  <si>
    <t>9789861848631</t>
    <phoneticPr fontId="2" type="noConversion"/>
  </si>
  <si>
    <t>希臘羅馬神話故事10：阿波羅戰車</t>
    <phoneticPr fontId="2" type="noConversion"/>
  </si>
  <si>
    <t>9789861848655</t>
    <phoneticPr fontId="2" type="noConversion"/>
  </si>
  <si>
    <t>希臘羅馬神話故事11：點石成金</t>
    <phoneticPr fontId="2" type="noConversion"/>
  </si>
  <si>
    <t>9789861848662</t>
    <phoneticPr fontId="2" type="noConversion"/>
  </si>
  <si>
    <t>希臘羅馬神話故事9：宙斯的眾情人</t>
    <phoneticPr fontId="2" type="noConversion"/>
  </si>
  <si>
    <t>9789861848747</t>
    <phoneticPr fontId="2" type="noConversion"/>
  </si>
  <si>
    <t>忍不住每天都想畫！「LOVELY！我の可愛插圖手繪本」：更易懂更好學的繪畫練習書，用可愛插圖來製作獨創的卡片&amp;禮物袋</t>
    <phoneticPr fontId="2" type="noConversion"/>
  </si>
  <si>
    <t>YUU</t>
    <phoneticPr fontId="2" type="noConversion"/>
  </si>
  <si>
    <t>教育之友文化有限公司</t>
    <phoneticPr fontId="2" type="noConversion"/>
  </si>
  <si>
    <t>9789865783242</t>
    <phoneticPr fontId="2" type="noConversion"/>
  </si>
  <si>
    <t>忘記親一下</t>
    <phoneticPr fontId="2" type="noConversion"/>
  </si>
  <si>
    <t>幾米</t>
    <phoneticPr fontId="2" type="noConversion"/>
  </si>
  <si>
    <t>9789862136034</t>
    <phoneticPr fontId="2" type="noConversion"/>
  </si>
  <si>
    <t>快思慢想</t>
    <phoneticPr fontId="2" type="noConversion"/>
  </si>
  <si>
    <t>康納曼</t>
    <phoneticPr fontId="2" type="noConversion"/>
  </si>
  <si>
    <t>快樂小兔幸運草1</t>
    <phoneticPr fontId="2" type="noConversion"/>
  </si>
  <si>
    <t>龍山沙由里</t>
    <phoneticPr fontId="2" type="noConversion"/>
  </si>
  <si>
    <t>快樂小兔幸運草2</t>
    <phoneticPr fontId="2" type="noConversion"/>
  </si>
  <si>
    <t>快樂小兔幸運草3</t>
    <phoneticPr fontId="2" type="noConversion"/>
  </si>
  <si>
    <t>快樂小兔幸運草4</t>
    <phoneticPr fontId="2" type="noConversion"/>
  </si>
  <si>
    <t>快樂小兔幸運草5</t>
    <phoneticPr fontId="2" type="noConversion"/>
  </si>
  <si>
    <t>快樂工作人：一同來體驗各種工作的真實現場‧ 人文篇</t>
    <phoneticPr fontId="2" type="noConversion"/>
  </si>
  <si>
    <t>謝其濬</t>
    <phoneticPr fontId="2" type="noConversion"/>
  </si>
  <si>
    <t>9789864179824</t>
    <phoneticPr fontId="2" type="noConversion"/>
  </si>
  <si>
    <t>快樂工作人：一同來體驗各種工作的真實現場‧ 教育篇</t>
    <phoneticPr fontId="2" type="noConversion"/>
  </si>
  <si>
    <t>9789864179817</t>
    <phoneticPr fontId="2" type="noConversion"/>
  </si>
  <si>
    <t>快樂工作人：一同來體驗各種工作的真實現場‧ 慈善篇</t>
    <phoneticPr fontId="2" type="noConversion"/>
  </si>
  <si>
    <t>9789864179794</t>
    <phoneticPr fontId="2" type="noConversion"/>
  </si>
  <si>
    <t xml:space="preserve">快樂工作人：一同來體驗各種工作的真實現場‧ 醫療篇 </t>
    <phoneticPr fontId="2" type="noConversion"/>
  </si>
  <si>
    <t>9789864179800</t>
    <phoneticPr fontId="2" type="noConversion"/>
  </si>
  <si>
    <t>快樂王子</t>
    <phoneticPr fontId="2" type="noConversion"/>
  </si>
  <si>
    <t>王爾德</t>
    <phoneticPr fontId="2" type="noConversion"/>
  </si>
  <si>
    <t>快樂王子及其他故事集【王爾德160週年紀念版】</t>
    <phoneticPr fontId="2" type="noConversion"/>
  </si>
  <si>
    <t>奧斯卡．王爾德著；Blaze Wu繪；林侑青譯</t>
    <phoneticPr fontId="2" type="noConversion"/>
  </si>
  <si>
    <t>9789865671228</t>
    <phoneticPr fontId="2" type="noConversion"/>
  </si>
  <si>
    <t>快樂台灣史</t>
    <phoneticPr fontId="2" type="noConversion"/>
  </si>
  <si>
    <t>9867819098</t>
    <phoneticPr fontId="2" type="noConversion"/>
  </si>
  <si>
    <t>快樂綠背包（新版）</t>
    <phoneticPr fontId="2" type="noConversion"/>
  </si>
  <si>
    <t>劉克襄著</t>
    <phoneticPr fontId="2" type="noConversion"/>
  </si>
  <si>
    <t>9789861777146</t>
    <phoneticPr fontId="2" type="noConversion"/>
  </si>
  <si>
    <t>快樂讀經典 : 三國故事</t>
    <phoneticPr fontId="2" type="noConversion"/>
  </si>
  <si>
    <t>林漢達, 雪崗</t>
    <phoneticPr fontId="2" type="noConversion"/>
  </si>
  <si>
    <t>天下遠見</t>
    <phoneticPr fontId="2" type="noConversion"/>
  </si>
  <si>
    <t>台灣</t>
    <phoneticPr fontId="6" type="noConversion"/>
  </si>
  <si>
    <t>9789862165362</t>
    <phoneticPr fontId="2" type="noConversion"/>
  </si>
  <si>
    <t>快樂讀經典 : 西漢故事</t>
    <phoneticPr fontId="2" type="noConversion"/>
  </si>
  <si>
    <t>林漢達</t>
    <phoneticPr fontId="2" type="noConversion"/>
  </si>
  <si>
    <t>9789862165348</t>
    <phoneticPr fontId="2" type="noConversion"/>
  </si>
  <si>
    <t>快樂讀經典 : 東漢故事</t>
    <phoneticPr fontId="2" type="noConversion"/>
  </si>
  <si>
    <t>9789862165355</t>
    <phoneticPr fontId="2" type="noConversion"/>
  </si>
  <si>
    <t xml:space="preserve">快樂讀經典 : 春秋故事 </t>
    <phoneticPr fontId="2" type="noConversion"/>
  </si>
  <si>
    <t>9789862165102</t>
    <phoneticPr fontId="2" type="noConversion"/>
  </si>
  <si>
    <t>快樂讀經典 : 戰國故事</t>
    <phoneticPr fontId="2" type="noConversion"/>
  </si>
  <si>
    <t>9789862165119</t>
    <phoneticPr fontId="2" type="noConversion"/>
  </si>
  <si>
    <t>我，比不快樂更快樂</t>
    <phoneticPr fontId="2" type="noConversion"/>
  </si>
  <si>
    <t>亞當．席佛拉</t>
    <phoneticPr fontId="2" type="noConversion"/>
  </si>
  <si>
    <t>高寶</t>
    <phoneticPr fontId="2" type="noConversion"/>
  </si>
  <si>
    <t>9789863612827</t>
    <phoneticPr fontId="2" type="noConversion"/>
  </si>
  <si>
    <t>我，故意跑輸：當自己心中的第一名，作家褚士瑩和流浪醫生小杰，寫給15、20、30、40的你！</t>
    <phoneticPr fontId="2" type="noConversion"/>
  </si>
  <si>
    <t>褚士瑩</t>
    <phoneticPr fontId="2" type="noConversion"/>
  </si>
  <si>
    <t>大田</t>
    <phoneticPr fontId="2" type="noConversion"/>
  </si>
  <si>
    <t>9789861793450</t>
    <phoneticPr fontId="2" type="noConversion"/>
  </si>
  <si>
    <t>我也可以當班長</t>
    <phoneticPr fontId="2" type="noConversion"/>
  </si>
  <si>
    <t>金太光文; 金昶熙圖; 到底漫畫; 曹玉絢翻譯</t>
    <phoneticPr fontId="2" type="noConversion"/>
  </si>
  <si>
    <t>台灣麥克</t>
    <phoneticPr fontId="2" type="noConversion"/>
  </si>
  <si>
    <t>9789867177971</t>
    <phoneticPr fontId="2" type="noConversion"/>
  </si>
  <si>
    <t>我也是_x001D_臺灣人_x001E_</t>
    <phoneticPr fontId="2" type="noConversion"/>
  </si>
  <si>
    <t>李_x001C_光_x001F__x001E__x001D_福 _x001F_著</t>
    <phoneticPr fontId="2" type="noConversion"/>
  </si>
  <si>
    <t xml:space="preserve">小兵		</t>
    <phoneticPr fontId="2" type="noConversion"/>
  </si>
  <si>
    <t>97898_x001F__x001C_665_x001E__x001E_440_x001D_71</t>
    <phoneticPr fontId="2" type="noConversion"/>
  </si>
  <si>
    <t>我不是完美小孩</t>
    <phoneticPr fontId="2" type="noConversion"/>
  </si>
  <si>
    <t>幾米</t>
    <phoneticPr fontId="2" type="noConversion"/>
  </si>
  <si>
    <t>大塊文化</t>
    <phoneticPr fontId="2" type="noConversion"/>
  </si>
  <si>
    <t>9789862131916</t>
    <phoneticPr fontId="2" type="noConversion"/>
  </si>
  <si>
    <t>我不是弱者</t>
    <phoneticPr fontId="2" type="noConversion"/>
  </si>
  <si>
    <t>李光福</t>
    <phoneticPr fontId="2" type="noConversion"/>
  </si>
  <si>
    <t>小兵</t>
    <phoneticPr fontId="2" type="noConversion"/>
  </si>
  <si>
    <t>9789867107466</t>
    <phoneticPr fontId="2" type="noConversion"/>
  </si>
  <si>
    <t>我不是教你叛逆，而是要你勇敢</t>
    <phoneticPr fontId="2" type="noConversion"/>
  </si>
  <si>
    <t>鄭匡宇</t>
    <phoneticPr fontId="2" type="noConversion"/>
  </si>
  <si>
    <t>平裝本出版有限公司</t>
    <phoneticPr fontId="2" type="noConversion"/>
  </si>
  <si>
    <t>9789578039261</t>
    <phoneticPr fontId="2" type="noConversion"/>
  </si>
  <si>
    <t>我不喜歡這世界，我只喜歡你</t>
    <phoneticPr fontId="2" type="noConversion"/>
  </si>
  <si>
    <t>喬一</t>
    <phoneticPr fontId="2" type="noConversion"/>
  </si>
  <si>
    <t>三采</t>
    <phoneticPr fontId="2" type="noConversion"/>
  </si>
  <si>
    <t>9789863425687</t>
    <phoneticPr fontId="2" type="noConversion"/>
  </si>
  <si>
    <t>我在印度，接近天堂也看見地獄：擁抱混亂，停止多慮開始生活</t>
    <phoneticPr fontId="2" type="noConversion"/>
  </si>
  <si>
    <t>Bob Miglani</t>
    <phoneticPr fontId="2" type="noConversion"/>
  </si>
  <si>
    <t>大好書屋 (日月文化)</t>
    <phoneticPr fontId="2" type="noConversion"/>
  </si>
  <si>
    <t>9789862484210</t>
    <phoneticPr fontId="2" type="noConversion"/>
  </si>
  <si>
    <t>我在阿塱壹，深呼吸：從地理的「阿塱壹古道」，見證歷史的「瑯嶠-卑南道」</t>
    <phoneticPr fontId="2" type="noConversion"/>
  </si>
  <si>
    <t>張筧, 陳柏銓</t>
    <phoneticPr fontId="2" type="noConversion"/>
  </si>
  <si>
    <t>新自然主義</t>
    <phoneticPr fontId="2" type="noConversion"/>
  </si>
  <si>
    <t>我在異度空間</t>
    <phoneticPr fontId="2" type="noConversion"/>
  </si>
  <si>
    <t>9789865641146</t>
    <phoneticPr fontId="2" type="noConversion"/>
  </si>
  <si>
    <t>我有媽媽要出嫁</t>
    <phoneticPr fontId="2" type="noConversion"/>
  </si>
  <si>
    <t>王文華</t>
    <phoneticPr fontId="2" type="noConversion"/>
  </si>
  <si>
    <t>9789578624689</t>
    <phoneticPr fontId="2" type="noConversion"/>
  </si>
  <si>
    <t>我兒佳比</t>
    <phoneticPr fontId="2" type="noConversion"/>
  </si>
  <si>
    <t>露薏絲•勞瑞著；朱恩伶譯</t>
    <phoneticPr fontId="2" type="noConversion"/>
  </si>
  <si>
    <t>東方</t>
    <phoneticPr fontId="2" type="noConversion"/>
  </si>
  <si>
    <t>9789863380030</t>
    <phoneticPr fontId="2" type="noConversion"/>
  </si>
  <si>
    <t>我和我的好朋友</t>
    <phoneticPr fontId="2" type="noConversion"/>
  </si>
  <si>
    <t>耶里希‧凱斯特納著；江長芳繪；賴雅靜譯</t>
    <phoneticPr fontId="2" type="noConversion"/>
  </si>
  <si>
    <t>聯經</t>
    <phoneticPr fontId="2" type="noConversion"/>
  </si>
  <si>
    <t>9789570845754</t>
    <phoneticPr fontId="2" type="noConversion"/>
  </si>
  <si>
    <r>
      <t>我和我的艾尼亞</t>
    </r>
    <r>
      <rPr>
        <sz val="12"/>
        <rFont val="標楷體"/>
        <family val="4"/>
        <charset val="136"/>
      </rPr>
      <t xml:space="preserve">1                               </t>
    </r>
    <phoneticPr fontId="2" type="noConversion"/>
  </si>
  <si>
    <t>[賴安</t>
    <phoneticPr fontId="2" type="noConversion"/>
  </si>
  <si>
    <t>東立</t>
    <phoneticPr fontId="2" type="noConversion"/>
  </si>
  <si>
    <r>
      <t>我和我的艾尼亞</t>
    </r>
    <r>
      <rPr>
        <sz val="12"/>
        <rFont val="標楷體"/>
        <family val="4"/>
        <charset val="136"/>
      </rPr>
      <t xml:space="preserve">2                           </t>
    </r>
    <phoneticPr fontId="2" type="noConversion"/>
  </si>
  <si>
    <t>我的30分媽媽</t>
    <phoneticPr fontId="2" type="noConversion"/>
  </si>
  <si>
    <t>高木直子</t>
    <phoneticPr fontId="2" type="noConversion"/>
  </si>
  <si>
    <t>9789861791265</t>
    <phoneticPr fontId="2" type="noConversion"/>
  </si>
  <si>
    <t>我的30分媽媽 2</t>
    <phoneticPr fontId="2" type="noConversion"/>
  </si>
  <si>
    <t>9789861791708</t>
    <phoneticPr fontId="2" type="noConversion"/>
  </si>
  <si>
    <t>我的心，我的眼，看見台灣：齊柏林空拍20年的堅持與深情</t>
    <phoneticPr fontId="2" type="noConversion"/>
  </si>
  <si>
    <t>齊柏林</t>
    <phoneticPr fontId="2" type="noConversion"/>
  </si>
  <si>
    <t>圓神</t>
    <phoneticPr fontId="2" type="noConversion"/>
  </si>
  <si>
    <t>9789861334691</t>
    <phoneticPr fontId="2" type="noConversion"/>
  </si>
  <si>
    <t>我的水中夥伴:生物學家談台灣溪流魚類和環境故事</t>
    <phoneticPr fontId="2" type="noConversion"/>
  </si>
  <si>
    <t>方力行</t>
    <phoneticPr fontId="2" type="noConversion"/>
  </si>
  <si>
    <t>八旗文化</t>
    <phoneticPr fontId="2" type="noConversion"/>
  </si>
  <si>
    <t>9789865842642</t>
    <phoneticPr fontId="2" type="noConversion"/>
  </si>
  <si>
    <t>我的同居人</t>
    <phoneticPr fontId="2" type="noConversion"/>
  </si>
  <si>
    <t xml:space="preserve"> Toby</t>
    <phoneticPr fontId="2" type="noConversion"/>
  </si>
  <si>
    <t>布克文化</t>
    <phoneticPr fontId="2" type="noConversion"/>
  </si>
  <si>
    <t xml:space="preserve">我的地理筆記大公開 </t>
    <phoneticPr fontId="2" type="noConversion"/>
  </si>
  <si>
    <t>李威立</t>
    <phoneticPr fontId="2" type="noConversion"/>
  </si>
  <si>
    <t xml:space="preserve">鴻漸文化 </t>
    <phoneticPr fontId="2" type="noConversion"/>
  </si>
  <si>
    <t>9789866187797</t>
    <phoneticPr fontId="2" type="noConversion"/>
  </si>
  <si>
    <t>我的足球爸爸</t>
    <phoneticPr fontId="2" type="noConversion"/>
  </si>
  <si>
    <t>尤金．葉爾欽</t>
    <phoneticPr fontId="2" type="noConversion"/>
  </si>
  <si>
    <t>遠見天下</t>
    <phoneticPr fontId="2" type="noConversion"/>
  </si>
  <si>
    <t xml:space="preserve">9789863207047 </t>
    <phoneticPr fontId="2" type="noConversion"/>
  </si>
  <si>
    <t>我的身體我知道</t>
    <phoneticPr fontId="2" type="noConversion"/>
  </si>
  <si>
    <t>鐵皮人美術</t>
    <phoneticPr fontId="2" type="noConversion"/>
  </si>
  <si>
    <t>漢湘文化</t>
    <phoneticPr fontId="2" type="noConversion"/>
  </si>
  <si>
    <t>我的姐姐鬼新娘</t>
    <phoneticPr fontId="2" type="noConversion"/>
  </si>
  <si>
    <t>鄭宗弦</t>
    <phoneticPr fontId="2" type="noConversion"/>
  </si>
  <si>
    <t>9789867107695</t>
    <phoneticPr fontId="2" type="noConversion"/>
  </si>
  <si>
    <t>我的阿嬤16歲</t>
    <phoneticPr fontId="2" type="noConversion"/>
  </si>
  <si>
    <t>廖炳焜</t>
    <phoneticPr fontId="2" type="noConversion"/>
  </si>
  <si>
    <t>小魯文化</t>
    <phoneticPr fontId="2" type="noConversion"/>
  </si>
  <si>
    <t>我的非洲家人</t>
    <phoneticPr fontId="2" type="noConversion"/>
  </si>
  <si>
    <t>堀米薰文；小泉留美子圖；賴庭筠譯</t>
    <phoneticPr fontId="2" type="noConversion"/>
  </si>
  <si>
    <t>9789863202134</t>
    <phoneticPr fontId="2" type="noConversion"/>
  </si>
  <si>
    <t>我的故宮欣賞書</t>
    <phoneticPr fontId="2" type="noConversion"/>
  </si>
  <si>
    <t>林世仁</t>
    <phoneticPr fontId="2" type="noConversion"/>
  </si>
  <si>
    <t>遠見天下文化出版事業股份有限公司-小天下</t>
    <phoneticPr fontId="2" type="noConversion"/>
  </si>
  <si>
    <t>9789863205487</t>
    <phoneticPr fontId="2" type="noConversion"/>
  </si>
  <si>
    <t>我的英語閱讀花園：西洋故事精選</t>
    <phoneticPr fontId="2" type="noConversion"/>
  </si>
  <si>
    <t>LiveABC互動英語教學集團</t>
    <phoneticPr fontId="2" type="noConversion"/>
  </si>
  <si>
    <t>希伯崙公司</t>
    <phoneticPr fontId="2" type="noConversion"/>
  </si>
  <si>
    <t>臺灣</t>
    <phoneticPr fontId="6" type="noConversion"/>
  </si>
  <si>
    <t>9789866406911</t>
    <phoneticPr fontId="2" type="noConversion"/>
  </si>
  <si>
    <t>我的家人我的家</t>
    <phoneticPr fontId="2" type="noConversion"/>
  </si>
  <si>
    <t>小兵出版社</t>
    <phoneticPr fontId="2" type="noConversion"/>
  </si>
  <si>
    <t>我的校外教學：印度篇</t>
    <phoneticPr fontId="2" type="noConversion"/>
  </si>
  <si>
    <t>瑪莉-德雷沙．席斯</t>
    <phoneticPr fontId="2" type="noConversion"/>
  </si>
  <si>
    <t>新苗文化</t>
    <phoneticPr fontId="2" type="noConversion"/>
  </si>
  <si>
    <t>我的校外教學：非洲篇</t>
    <phoneticPr fontId="2" type="noConversion"/>
  </si>
  <si>
    <t>瑪麗-德雷沙．席斯(Marie-Therese Schins)</t>
    <phoneticPr fontId="2" type="noConversion"/>
  </si>
  <si>
    <t>我的校外教學：荷蘭篇</t>
    <phoneticPr fontId="2" type="noConversion"/>
  </si>
  <si>
    <t>我的校外教學：澳洲篇</t>
    <phoneticPr fontId="2" type="noConversion"/>
  </si>
  <si>
    <t>我的第一本白話論語</t>
    <phoneticPr fontId="2" type="noConversion"/>
  </si>
  <si>
    <t>唐雅燕</t>
    <phoneticPr fontId="2" type="noConversion"/>
  </si>
  <si>
    <t>世一</t>
    <phoneticPr fontId="2" type="noConversion"/>
  </si>
  <si>
    <t>9789861932217 (精裝附光碟片)</t>
    <phoneticPr fontId="2" type="noConversion"/>
  </si>
  <si>
    <t>我的第一本_x001C_臺灣_x001C_文化地圖書</t>
    <phoneticPr fontId="2" type="noConversion"/>
  </si>
  <si>
    <t>三_x001F_采_x001D__x001C__x001E_文化_x001E_</t>
    <phoneticPr fontId="2" type="noConversion"/>
  </si>
  <si>
    <t xml:space="preserve">三采		</t>
    <phoneticPr fontId="2" type="noConversion"/>
  </si>
  <si>
    <t>97_x001C_8_x001E__x001E_9867_x001E_13787_x001D_6</t>
    <phoneticPr fontId="2" type="noConversion"/>
  </si>
  <si>
    <t>我的第六個孩子</t>
    <phoneticPr fontId="2" type="noConversion"/>
  </si>
  <si>
    <t>吳玉</t>
    <phoneticPr fontId="2" type="noConversion"/>
  </si>
  <si>
    <t>慈濟傳播人文志業基金會</t>
    <phoneticPr fontId="2" type="noConversion"/>
  </si>
  <si>
    <t>9789868989245</t>
    <phoneticPr fontId="2" type="noConversion"/>
  </si>
  <si>
    <t>我的野鳥朋友</t>
    <phoneticPr fontId="2" type="noConversion"/>
  </si>
  <si>
    <t>張伯權作</t>
    <phoneticPr fontId="2" type="noConversion"/>
  </si>
  <si>
    <t>遠流出版事業股份有限公司</t>
    <phoneticPr fontId="2" type="noConversion"/>
  </si>
  <si>
    <t>9789573273431</t>
    <phoneticPr fontId="2" type="noConversion"/>
  </si>
  <si>
    <t>我的微星麻吉</t>
    <phoneticPr fontId="2" type="noConversion"/>
  </si>
  <si>
    <t>馮翊綱 </t>
    <phoneticPr fontId="2" type="noConversion"/>
  </si>
  <si>
    <t>聯合文學</t>
    <phoneticPr fontId="2" type="noConversion"/>
  </si>
  <si>
    <t>9789575226589 (平裝)</t>
    <phoneticPr fontId="2" type="noConversion"/>
  </si>
  <si>
    <t>我的過動人生More than Wonderful</t>
    <phoneticPr fontId="2" type="noConversion"/>
  </si>
  <si>
    <t>吳沁婕</t>
    <phoneticPr fontId="2" type="noConversion"/>
  </si>
  <si>
    <t>策馬入林</t>
    <phoneticPr fontId="2" type="noConversion"/>
  </si>
  <si>
    <t>我的環臺夢: 劉金標的73歲自行車環島日記</t>
    <phoneticPr fontId="2" type="noConversion"/>
  </si>
  <si>
    <t>劉金標口述</t>
    <phoneticPr fontId="2" type="noConversion"/>
  </si>
  <si>
    <t>天下雜誌 </t>
    <phoneticPr fontId="2" type="noConversion"/>
  </si>
  <si>
    <t>978-9866759383</t>
    <phoneticPr fontId="2" type="noConversion"/>
  </si>
  <si>
    <t>我思我問</t>
    <phoneticPr fontId="2" type="noConversion"/>
  </si>
  <si>
    <t>Jostein Gaarder</t>
    <phoneticPr fontId="2" type="noConversion"/>
  </si>
  <si>
    <t>格林文化</t>
    <phoneticPr fontId="2" type="noConversion"/>
  </si>
  <si>
    <t>9789861895529</t>
    <phoneticPr fontId="2" type="noConversion"/>
  </si>
  <si>
    <t>我是怪胎</t>
    <phoneticPr fontId="2" type="noConversion"/>
  </si>
  <si>
    <t>阿雷克思.古索(Alex Cousseau)文; 娜塔麗.舒(Nathalie Choux)圖; 武忠森譯</t>
    <phoneticPr fontId="2" type="noConversion"/>
  </si>
  <si>
    <t>天下雜誌</t>
    <phoneticPr fontId="2" type="noConversion"/>
  </si>
  <si>
    <t>我_x001C__x001F__x001E_是阿嬤_x001D__x001D_的孩子</t>
    <phoneticPr fontId="2" type="noConversion"/>
  </si>
  <si>
    <t>9789574514076</t>
    <phoneticPr fontId="2" type="noConversion"/>
  </si>
  <si>
    <t>我是馬拉拉【青少年版】：一位因爭取教育而改變了世界的女孩</t>
    <phoneticPr fontId="2" type="noConversion"/>
  </si>
  <si>
    <t>馬拉拉．優薩福扎伊，派翠西亞．麥考密克</t>
    <phoneticPr fontId="2" type="noConversion"/>
  </si>
  <si>
    <t xml:space="preserve">愛米粒 </t>
    <phoneticPr fontId="2" type="noConversion"/>
  </si>
  <si>
    <t>我是現代諸葛亮</t>
    <phoneticPr fontId="2" type="noConversion"/>
  </si>
  <si>
    <t>卡米圖書工作室</t>
    <phoneticPr fontId="2" type="noConversion"/>
  </si>
  <si>
    <t>9789862254134</t>
    <phoneticPr fontId="2" type="noConversion"/>
  </si>
  <si>
    <t>我是傑克,天才搞笑王</t>
    <phoneticPr fontId="2" type="noConversion"/>
  </si>
  <si>
    <t>安德魯.克萊門斯(Andrew Clements)文; 黃筱茵譯; 唐唐圖</t>
    <phoneticPr fontId="2" type="noConversion"/>
  </si>
  <si>
    <t>9789573274094 (平裝附光碟片)</t>
    <phoneticPr fontId="2" type="noConversion"/>
  </si>
  <si>
    <t>我是傑克,完美馬屁精 </t>
    <phoneticPr fontId="2" type="noConversion"/>
  </si>
  <si>
    <t> 9789573273387 ()</t>
    <phoneticPr fontId="2" type="noConversion"/>
  </si>
  <si>
    <t>我是傑克，霸凌終結者</t>
    <phoneticPr fontId="2" type="noConversion"/>
  </si>
  <si>
    <t>我是難民高中生</t>
    <phoneticPr fontId="2" type="noConversion"/>
  </si>
  <si>
    <t>仁藤夢乃</t>
    <phoneticPr fontId="2" type="noConversion"/>
  </si>
  <si>
    <t>9789865770167</t>
    <phoneticPr fontId="2" type="noConversion"/>
  </si>
  <si>
    <t>我要當好媽媽</t>
    <phoneticPr fontId="2" type="noConversion"/>
  </si>
  <si>
    <t>五毛夫人</t>
    <phoneticPr fontId="2" type="noConversion"/>
  </si>
  <si>
    <t>我要變成大富翁</t>
    <phoneticPr fontId="2" type="noConversion"/>
  </si>
  <si>
    <t>9789575749408</t>
    <phoneticPr fontId="2" type="noConversion"/>
  </si>
  <si>
    <t>我們，創愛的業──30位台灣社會企業創業家的理想與堅持</t>
    <phoneticPr fontId="2" type="noConversion"/>
  </si>
  <si>
    <t>林芳盈 編著</t>
    <phoneticPr fontId="2" type="noConversion"/>
  </si>
  <si>
    <t>9789865696245</t>
    <phoneticPr fontId="2" type="noConversion"/>
  </si>
  <si>
    <t>我們不結婚,好嗎</t>
    <phoneticPr fontId="2" type="noConversion"/>
  </si>
  <si>
    <t>9789862720400 </t>
    <phoneticPr fontId="2" type="noConversion"/>
  </si>
  <si>
    <t>我們去觀星</t>
    <phoneticPr fontId="2" type="noConversion"/>
  </si>
  <si>
    <t>陳培堃</t>
    <phoneticPr fontId="2" type="noConversion"/>
  </si>
  <si>
    <t>台灣東方出版社股份有限公司</t>
    <phoneticPr fontId="2" type="noConversion"/>
  </si>
  <si>
    <t>我們的生存之道</t>
    <phoneticPr fontId="2" type="noConversion"/>
  </si>
  <si>
    <t>原田舞葉</t>
    <phoneticPr fontId="2" type="noConversion"/>
  </si>
  <si>
    <t>9789573331179</t>
    <phoneticPr fontId="2" type="noConversion"/>
  </si>
  <si>
    <t>我們的故事未完，待續</t>
    <phoneticPr fontId="2" type="noConversion"/>
  </si>
  <si>
    <t>傑西．安德魯斯</t>
    <phoneticPr fontId="2" type="noConversion"/>
  </si>
  <si>
    <t>我們流著不同的血液</t>
    <phoneticPr fontId="2" type="noConversion"/>
  </si>
  <si>
    <t>林媽利</t>
    <phoneticPr fontId="2" type="noConversion"/>
  </si>
  <si>
    <t>9789578016484</t>
    <phoneticPr fontId="2" type="noConversion"/>
  </si>
  <si>
    <t>我們這一家(精華版)</t>
    <phoneticPr fontId="2" type="noConversion"/>
  </si>
  <si>
    <t>けらえいこ</t>
    <phoneticPr fontId="2" type="noConversion"/>
  </si>
  <si>
    <t>我們都是這樣彎大的：彎彎校園抒壓日記</t>
    <phoneticPr fontId="2" type="noConversion"/>
  </si>
  <si>
    <t xml:space="preserve">彎彎 </t>
    <phoneticPr fontId="2" type="noConversion"/>
  </si>
  <si>
    <t>我家在哪裡?</t>
    <phoneticPr fontId="2" type="noConversion"/>
  </si>
  <si>
    <t>9789574515097</t>
    <phoneticPr fontId="2" type="noConversion"/>
  </si>
  <si>
    <t>我家有個風火輪</t>
    <phoneticPr fontId="2" type="noConversion"/>
  </si>
  <si>
    <t>張曼娟.高岱君</t>
    <phoneticPr fontId="2" type="noConversion"/>
  </si>
  <si>
    <t>我家的神鬼老大</t>
    <phoneticPr fontId="2" type="noConversion"/>
  </si>
  <si>
    <t>鄭宗弦</t>
    <phoneticPr fontId="2" type="noConversion"/>
  </si>
  <si>
    <t>9789865988203</t>
    <phoneticPr fontId="2" type="noConversion"/>
  </si>
  <si>
    <t>我家的隔壁的隔壁</t>
    <phoneticPr fontId="2" type="noConversion"/>
  </si>
  <si>
    <t>黃惠鈴</t>
    <phoneticPr fontId="2" type="noConversion"/>
  </si>
  <si>
    <t>澎湖縣文化局、聯經</t>
    <phoneticPr fontId="2" type="noConversion"/>
  </si>
  <si>
    <t>9789860464566</t>
    <phoneticPr fontId="2" type="noConversion"/>
  </si>
  <si>
    <t>我家笨貓有兩隻</t>
    <phoneticPr fontId="2" type="noConversion"/>
  </si>
  <si>
    <t>池田さとみ</t>
    <phoneticPr fontId="2" type="noConversion"/>
  </si>
  <si>
    <t>我班有個大哥大</t>
    <phoneticPr fontId="2" type="noConversion"/>
  </si>
  <si>
    <t>李光福作 </t>
    <phoneticPr fontId="2" type="noConversion"/>
  </si>
  <si>
    <t>9789867107176</t>
    <phoneticPr fontId="2" type="noConversion"/>
  </si>
  <si>
    <t>我想念我自己</t>
    <phoneticPr fontId="2" type="noConversion"/>
  </si>
  <si>
    <t xml:space="preserve">莉莎．潔諾娃 </t>
    <phoneticPr fontId="2" type="noConversion"/>
  </si>
  <si>
    <t>我想變成鳥，所以跳起來：在自閉兒的世界裡，理解是最適當的陪伴</t>
    <phoneticPr fontId="2" type="noConversion"/>
  </si>
  <si>
    <t>東田直樹</t>
    <phoneticPr fontId="2" type="noConversion"/>
  </si>
  <si>
    <t>9789573275930</t>
    <phoneticPr fontId="2" type="noConversion"/>
  </si>
  <si>
    <t>我會勇敢-心靈導師林慶昭送給孩子的勇氣成長書</t>
    <phoneticPr fontId="2" type="noConversion"/>
  </si>
  <si>
    <t>林慶昭</t>
    <phoneticPr fontId="2" type="noConversion"/>
  </si>
  <si>
    <t>出色文化事業出版社</t>
    <phoneticPr fontId="2" type="noConversion"/>
  </si>
  <si>
    <t>9789865678074</t>
    <phoneticPr fontId="2" type="noConversion"/>
  </si>
  <si>
    <t>我親愛的瑪德蓮</t>
    <phoneticPr fontId="2" type="noConversion"/>
  </si>
  <si>
    <t>芭芭拉．康絲坦汀 Barbara Constantine</t>
    <phoneticPr fontId="2" type="noConversion"/>
  </si>
  <si>
    <t>9789573274490</t>
    <phoneticPr fontId="2" type="noConversion"/>
  </si>
  <si>
    <r>
      <t>扭轉世界的大科學家</t>
    </r>
    <r>
      <rPr>
        <sz val="12"/>
        <rFont val="標楷體"/>
        <family val="4"/>
        <charset val="136"/>
      </rPr>
      <t xml:space="preserve">                               </t>
    </r>
    <phoneticPr fontId="2" type="noConversion"/>
  </si>
  <si>
    <t>柳勳</t>
    <phoneticPr fontId="2" type="noConversion"/>
  </si>
  <si>
    <r>
      <t>人類智庫</t>
    </r>
    <r>
      <rPr>
        <sz val="12"/>
        <rFont val="標楷體"/>
        <family val="4"/>
        <charset val="136"/>
      </rPr>
      <t xml:space="preserve">      </t>
    </r>
    <phoneticPr fontId="2" type="noConversion"/>
  </si>
  <si>
    <t>找回光的男孩</t>
    <phoneticPr fontId="2" type="noConversion"/>
  </si>
  <si>
    <t>喬伊．考莉</t>
    <phoneticPr fontId="2" type="noConversion"/>
  </si>
  <si>
    <t>9789570845143</t>
    <phoneticPr fontId="2" type="noConversion"/>
  </si>
  <si>
    <t>找回城市的自然風貌</t>
    <phoneticPr fontId="2" type="noConversion"/>
  </si>
  <si>
    <t>福川裕一</t>
    <phoneticPr fontId="2" type="noConversion"/>
  </si>
  <si>
    <t>道聲</t>
    <phoneticPr fontId="2" type="noConversion"/>
  </si>
  <si>
    <t>9789864000562</t>
    <phoneticPr fontId="2" type="noConversion"/>
  </si>
  <si>
    <t>把成語當遊戲：每天玩一玩，速成成語王</t>
    <phoneticPr fontId="2" type="noConversion"/>
  </si>
  <si>
    <t>郭彥文</t>
    <phoneticPr fontId="2" type="noConversion"/>
  </si>
  <si>
    <t xml:space="preserve">智學堂 </t>
    <phoneticPr fontId="2" type="noConversion"/>
  </si>
  <si>
    <t>9789865819378</t>
    <phoneticPr fontId="2" type="noConversion"/>
  </si>
  <si>
    <t>改變一生的英文閱讀課</t>
    <phoneticPr fontId="2" type="noConversion"/>
  </si>
  <si>
    <t> 陳超明</t>
    <phoneticPr fontId="2" type="noConversion"/>
  </si>
  <si>
    <t>貝塔</t>
    <phoneticPr fontId="2" type="noConversion"/>
  </si>
  <si>
    <t>9789577297761</t>
    <phoneticPr fontId="2" type="noConversion"/>
  </si>
  <si>
    <t>改變人類生活的創意發明Eureka!：EZ TALK總編嚴選閱讀特刊</t>
    <phoneticPr fontId="2" type="noConversion"/>
  </si>
  <si>
    <t>9789862483428</t>
    <phoneticPr fontId="2" type="noConversion"/>
  </si>
  <si>
    <t>改變世界的探險家：植物獵人</t>
    <phoneticPr fontId="2" type="noConversion"/>
  </si>
  <si>
    <t>Toby Musgrave、Will Musgrave</t>
    <phoneticPr fontId="2" type="noConversion"/>
  </si>
  <si>
    <t>華滋出版（信實文化）</t>
    <phoneticPr fontId="2" type="noConversion"/>
  </si>
  <si>
    <t>9789865767334</t>
    <phoneticPr fontId="2" type="noConversion"/>
  </si>
  <si>
    <t>改變世界的植物</t>
    <phoneticPr fontId="2" type="noConversion"/>
  </si>
  <si>
    <t>托比．馬斯格雷夫(Toby Musgrave)、威爾．馬斯格雷夫 (Will Musgrave)</t>
    <phoneticPr fontId="2" type="noConversion"/>
  </si>
  <si>
    <t>華滋出版(信實文化行銷有限公司)</t>
    <phoneticPr fontId="2" type="noConversion"/>
  </si>
  <si>
    <t>改變世界的鐘：關於經度的故事</t>
    <phoneticPr fontId="2" type="noConversion"/>
  </si>
  <si>
    <t>露易絲.波登</t>
    <phoneticPr fontId="2" type="noConversion"/>
  </si>
  <si>
    <t>9864174762</t>
    <phoneticPr fontId="2" type="noConversion"/>
  </si>
  <si>
    <t>改變台灣命運的兩百年間：從荷蘭總督到日本總督之路</t>
    <phoneticPr fontId="2" type="noConversion"/>
  </si>
  <si>
    <t>司馬嘯青著</t>
    <phoneticPr fontId="2" type="noConversion"/>
  </si>
  <si>
    <t>9789862940778</t>
    <phoneticPr fontId="2" type="noConversion"/>
  </si>
  <si>
    <t>改變科學的小運氣</t>
    <phoneticPr fontId="2" type="noConversion"/>
  </si>
  <si>
    <t>MARIE-NOELLE CHARIES</t>
    <phoneticPr fontId="2" type="noConversion"/>
  </si>
  <si>
    <t>9789861778013(平裝)</t>
    <phoneticPr fontId="2" type="noConversion"/>
  </si>
  <si>
    <r>
      <rPr>
        <sz val="11"/>
        <color indexed="8"/>
        <rFont val="標楷體"/>
        <family val="4"/>
        <charset val="136"/>
      </rPr>
      <t>改變歷史的五十種食物</t>
    </r>
    <phoneticPr fontId="2" type="noConversion"/>
  </si>
  <si>
    <r>
      <rPr>
        <sz val="10"/>
        <color indexed="8"/>
        <rFont val="標楷體"/>
        <family val="4"/>
        <charset val="136"/>
      </rPr>
      <t>比爾．普萊斯</t>
    </r>
    <phoneticPr fontId="2" type="noConversion"/>
  </si>
  <si>
    <r>
      <rPr>
        <sz val="11"/>
        <color indexed="8"/>
        <rFont val="標楷體"/>
        <family val="4"/>
        <charset val="136"/>
      </rPr>
      <t>積木</t>
    </r>
    <phoneticPr fontId="2" type="noConversion"/>
  </si>
  <si>
    <t xml:space="preserve">改變歷史的元素之王：碳：十一種碳化合物，帶你解構人類文明史 </t>
    <phoneticPr fontId="2" type="noConversion"/>
  </si>
  <si>
    <t>佐藤健太郎</t>
    <phoneticPr fontId="2" type="noConversion"/>
  </si>
  <si>
    <t>臉譜</t>
    <phoneticPr fontId="2" type="noConversion"/>
  </si>
  <si>
    <t>9789862354179</t>
    <phoneticPr fontId="2" type="noConversion"/>
  </si>
  <si>
    <t>更快樂：哈佛最受歡迎的一堂課</t>
    <phoneticPr fontId="2" type="noConversion"/>
  </si>
  <si>
    <t>塔爾.班夏哈</t>
    <phoneticPr fontId="2" type="noConversion"/>
  </si>
  <si>
    <t>978-9866759482</t>
    <phoneticPr fontId="2" type="noConversion"/>
  </si>
  <si>
    <t>李世民</t>
    <phoneticPr fontId="2" type="noConversion"/>
  </si>
  <si>
    <t>陳飛</t>
    <phoneticPr fontId="2" type="noConversion"/>
  </si>
  <si>
    <t>9789866344732</t>
    <phoneticPr fontId="2" type="noConversion"/>
  </si>
  <si>
    <t>李白</t>
    <phoneticPr fontId="2" type="noConversion"/>
  </si>
  <si>
    <t>王運熙</t>
    <phoneticPr fontId="2" type="noConversion"/>
  </si>
  <si>
    <t>李安的故事：大導演</t>
    <phoneticPr fontId="2" type="noConversion"/>
  </si>
  <si>
    <t>陳愫儀著；陳學建，張清龍圖</t>
    <phoneticPr fontId="2" type="noConversion"/>
  </si>
  <si>
    <t>9789576635540</t>
    <phoneticPr fontId="2" type="noConversion"/>
  </si>
  <si>
    <t>杜甫</t>
    <phoneticPr fontId="2" type="noConversion"/>
  </si>
  <si>
    <t>劉開揚</t>
    <phoneticPr fontId="2" type="noConversion"/>
  </si>
  <si>
    <t>杜瑞爾．希臘狂想曲. 1, 追逐陽光之島</t>
    <phoneticPr fontId="2" type="noConversion"/>
  </si>
  <si>
    <t>傑洛德.杜瑞爾(Gerald Durrell)著; 唐嘉慧譯 </t>
    <phoneticPr fontId="2" type="noConversion"/>
  </si>
  <si>
    <t> 9789865947927 (平裝)</t>
    <phoneticPr fontId="2" type="noConversion"/>
  </si>
  <si>
    <t>杜瑞爾．希臘狂想曲. 2, 酒醉的橄欖樹林</t>
    <phoneticPr fontId="2" type="noConversion"/>
  </si>
  <si>
    <t>傑洛德.杜瑞爾(Gerald Durrell)作; 唐嘉慧譯</t>
    <phoneticPr fontId="2" type="noConversion"/>
  </si>
  <si>
    <t> 9789865947934 (平裝)</t>
    <phoneticPr fontId="2" type="noConversion"/>
  </si>
  <si>
    <t>杜瑞爾．希臘狂想曲. 3, 淘金孃森林寶藏 </t>
    <phoneticPr fontId="2" type="noConversion"/>
  </si>
  <si>
    <t>9789865947941 (平裝)</t>
    <phoneticPr fontId="2" type="noConversion"/>
  </si>
  <si>
    <t>杜瑞爾．希臘狂想曲. 4, 貓頭鷹爵士樂團 </t>
    <phoneticPr fontId="2" type="noConversion"/>
  </si>
  <si>
    <t>傑洛德.杜瑞爾(Gerald Durrell)作; 唐嘉慧譯 </t>
    <phoneticPr fontId="2" type="noConversion"/>
  </si>
  <si>
    <t>野人文化 </t>
    <phoneticPr fontId="2" type="noConversion"/>
  </si>
  <si>
    <t>9789865947958 (平裝)</t>
    <phoneticPr fontId="2" type="noConversion"/>
  </si>
  <si>
    <t>杜瑞爾．希臘狂想曲. 5, 眾神的花園 </t>
    <phoneticPr fontId="2" type="noConversion"/>
  </si>
  <si>
    <t>9789865947965 (平裝)</t>
    <phoneticPr fontId="2" type="noConversion"/>
  </si>
  <si>
    <t>杜瑞爾的希臘狂想曲1：追逐陽光之島</t>
    <phoneticPr fontId="2" type="noConversion"/>
  </si>
  <si>
    <t>傑洛德．杜瑞爾著；唐嘉慧譯</t>
    <phoneticPr fontId="2" type="noConversion"/>
  </si>
  <si>
    <t>9789865947927</t>
    <phoneticPr fontId="2" type="noConversion"/>
  </si>
  <si>
    <t>步步驚心(全新增訂版)(共三卷)</t>
    <phoneticPr fontId="2" type="noConversion"/>
  </si>
  <si>
    <t>桐華</t>
    <phoneticPr fontId="2" type="noConversion"/>
  </si>
  <si>
    <t>每，一天</t>
    <phoneticPr fontId="2" type="noConversion"/>
  </si>
  <si>
    <t>大衛．李維森(David Levithan)</t>
    <phoneticPr fontId="2" type="noConversion"/>
  </si>
  <si>
    <t>三采文化出版事業有限公司</t>
    <phoneticPr fontId="2" type="noConversion"/>
  </si>
  <si>
    <t xml:space="preserve">每一天,整理好心情 </t>
    <phoneticPr fontId="2" type="noConversion"/>
  </si>
  <si>
    <t>加藤裕子</t>
    <phoneticPr fontId="2" type="noConversion"/>
  </si>
  <si>
    <t>九印</t>
    <phoneticPr fontId="2" type="noConversion"/>
  </si>
  <si>
    <t>9789869004336</t>
    <phoneticPr fontId="2" type="noConversion"/>
  </si>
  <si>
    <t>每一次出發，都在找回自己</t>
    <phoneticPr fontId="2" type="noConversion"/>
  </si>
  <si>
    <t>吳若權</t>
    <phoneticPr fontId="2" type="noConversion"/>
  </si>
  <si>
    <t>9789573331148</t>
    <phoneticPr fontId="2" type="noConversion"/>
  </si>
  <si>
    <t>決勝英語閱讀力：莫札特的故事</t>
    <phoneticPr fontId="2" type="noConversion"/>
  </si>
  <si>
    <t>尤那‧席德斯‧麥當勞</t>
    <phoneticPr fontId="2" type="noConversion"/>
  </si>
  <si>
    <t xml:space="preserve"> 書泉</t>
    <phoneticPr fontId="2" type="noConversion"/>
  </si>
  <si>
    <t>決勝英語閱讀力：賈伯斯的故事</t>
    <phoneticPr fontId="2" type="noConversion"/>
  </si>
  <si>
    <t>潘蜜拉˙波拉克與梅格˙貝爾維</t>
    <phoneticPr fontId="2" type="noConversion"/>
  </si>
  <si>
    <t>決勝英語閱讀力：達文西的故事</t>
    <phoneticPr fontId="2" type="noConversion"/>
  </si>
  <si>
    <t>羅伯特.艾德華茲,譯者:陳亭如</t>
    <phoneticPr fontId="2" type="noConversion"/>
  </si>
  <si>
    <t>一套3冊</t>
    <phoneticPr fontId="2" type="noConversion"/>
  </si>
  <si>
    <t>決戰王妃1-3</t>
    <phoneticPr fontId="2" type="noConversion"/>
  </si>
  <si>
    <t>綺拉‧凱斯</t>
    <phoneticPr fontId="2" type="noConversion"/>
  </si>
  <si>
    <t>9789861334714等</t>
    <phoneticPr fontId="2" type="noConversion"/>
  </si>
  <si>
    <t>沒有人可以阻止我去全世界：輪椅少年的環遊世界大探險</t>
    <phoneticPr fontId="2" type="noConversion"/>
  </si>
  <si>
    <t>艾博凱薩爾斯</t>
    <phoneticPr fontId="2" type="noConversion"/>
  </si>
  <si>
    <t>9789861794204</t>
    <phoneticPr fontId="2" type="noConversion"/>
  </si>
  <si>
    <t>沒有名字的蛋糕ラ・パティスリー</t>
    <phoneticPr fontId="2" type="noConversion"/>
  </si>
  <si>
    <t xml:space="preserve">上田早夕里 </t>
    <phoneticPr fontId="2" type="noConversion"/>
  </si>
  <si>
    <t>沒有你的清晨是黯淡的黎明：愛蜜莉詩集</t>
    <phoneticPr fontId="2" type="noConversion"/>
  </si>
  <si>
    <t>愛蜜莉．狄金生</t>
    <phoneticPr fontId="2" type="noConversion"/>
  </si>
  <si>
    <t>9789861900414</t>
    <phoneticPr fontId="2" type="noConversion"/>
  </si>
  <si>
    <t>沒有神的所在：私房閱讀《金瓶梅》</t>
    <phoneticPr fontId="2" type="noConversion"/>
  </si>
  <si>
    <t xml:space="preserve">沒被抓到也算作弊嗎？：學校沒有教的33則品格練習題 </t>
    <phoneticPr fontId="2" type="noConversion"/>
  </si>
  <si>
    <t>布魯斯</t>
    <phoneticPr fontId="2" type="noConversion"/>
  </si>
  <si>
    <t>9789866858970</t>
    <phoneticPr fontId="2" type="noConversion"/>
  </si>
  <si>
    <t>沒試100次，別說你有夢想！</t>
    <phoneticPr fontId="2" type="noConversion"/>
  </si>
  <si>
    <t>金壽映</t>
    <phoneticPr fontId="2" type="noConversion"/>
  </si>
  <si>
    <t>9789869094641</t>
    <phoneticPr fontId="2" type="noConversion"/>
  </si>
  <si>
    <t>台灣</t>
    <phoneticPr fontId="6" type="noConversion"/>
  </si>
  <si>
    <t>n</t>
    <phoneticPr fontId="2" type="noConversion"/>
  </si>
  <si>
    <t>狂言三國</t>
    <phoneticPr fontId="2" type="noConversion"/>
  </si>
  <si>
    <t>馮翊綱 </t>
    <phoneticPr fontId="2" type="noConversion"/>
  </si>
  <si>
    <t>聯合文學</t>
    <phoneticPr fontId="2" type="noConversion"/>
  </si>
  <si>
    <t>9789575228392 (平裝)</t>
    <phoneticPr fontId="2" type="noConversion"/>
  </si>
  <si>
    <t>狂野新月 第二集</t>
    <phoneticPr fontId="2" type="noConversion"/>
  </si>
  <si>
    <t>隊長</t>
    <phoneticPr fontId="2" type="noConversion"/>
  </si>
  <si>
    <t>原動力文化事業有限公司</t>
    <phoneticPr fontId="2" type="noConversion"/>
  </si>
  <si>
    <t>9789866081446</t>
    <phoneticPr fontId="2" type="noConversion"/>
  </si>
  <si>
    <t>狂暴易怒的阿茲特克人：墨西哥文明的淒美詛咒</t>
    <phoneticPr fontId="2" type="noConversion"/>
  </si>
  <si>
    <t>泰瑞‧狄利</t>
    <phoneticPr fontId="2" type="noConversion"/>
  </si>
  <si>
    <t>知書房</t>
    <phoneticPr fontId="2" type="noConversion"/>
  </si>
  <si>
    <t>9789867151810</t>
    <phoneticPr fontId="2" type="noConversion"/>
  </si>
  <si>
    <t>狄更斯鬼魅小說集</t>
    <phoneticPr fontId="2" type="noConversion"/>
  </si>
  <si>
    <t>查爾斯.狄更斯(Charles Dickens)編著; 余毓淳, 楊瑞賓譯</t>
    <phoneticPr fontId="2" type="noConversion"/>
  </si>
  <si>
    <t>好讀 </t>
    <phoneticPr fontId="2" type="noConversion"/>
  </si>
  <si>
    <t>9789861781365 (平裝)</t>
    <phoneticPr fontId="2" type="noConversion"/>
  </si>
  <si>
    <t>男孩裡的小宇宙
The Universe versus Alex Woods</t>
    <phoneticPr fontId="2" type="noConversion"/>
  </si>
  <si>
    <t>Gavin Extence
譯者：林師祺</t>
    <phoneticPr fontId="2" type="noConversion"/>
  </si>
  <si>
    <t>愛米粒</t>
    <phoneticPr fontId="2" type="noConversion"/>
  </si>
  <si>
    <t>9789868924444</t>
    <phoneticPr fontId="2" type="noConversion"/>
  </si>
  <si>
    <t>私家偵探</t>
    <phoneticPr fontId="2" type="noConversion"/>
  </si>
  <si>
    <t>紀蔚然</t>
    <phoneticPr fontId="2" type="noConversion"/>
  </si>
  <si>
    <t>印刻</t>
    <phoneticPr fontId="2" type="noConversion"/>
  </si>
  <si>
    <t>9789866135385</t>
    <phoneticPr fontId="2" type="noConversion"/>
  </si>
  <si>
    <t>良露家之味</t>
    <phoneticPr fontId="2" type="noConversion"/>
  </si>
  <si>
    <t>韓良露</t>
    <phoneticPr fontId="2" type="noConversion"/>
  </si>
  <si>
    <t>大塊文化出版股份有限公司</t>
    <phoneticPr fontId="2" type="noConversion"/>
  </si>
  <si>
    <t>9789862135624</t>
    <phoneticPr fontId="2" type="noConversion"/>
  </si>
  <si>
    <t>角落裏的風景</t>
    <phoneticPr fontId="2" type="noConversion"/>
  </si>
  <si>
    <t>張又穎</t>
    <phoneticPr fontId="2" type="noConversion"/>
  </si>
  <si>
    <t>樂果文化</t>
    <phoneticPr fontId="2" type="noConversion"/>
  </si>
  <si>
    <t>9789869191623</t>
    <phoneticPr fontId="2" type="noConversion"/>
  </si>
  <si>
    <t>貝多芬(修訂一版)</t>
    <phoneticPr fontId="2" type="noConversion"/>
  </si>
  <si>
    <t>王金芬編著</t>
    <phoneticPr fontId="2" type="noConversion"/>
  </si>
  <si>
    <t>世一</t>
    <phoneticPr fontId="2" type="noConversion"/>
  </si>
  <si>
    <t>貝里，我最喜歡你─日本第一個狗醫生貝里的感動物語</t>
    <phoneticPr fontId="2" type="noConversion"/>
  </si>
  <si>
    <t>岩貞留美子作；緋華璃譯</t>
    <phoneticPr fontId="2" type="noConversion"/>
  </si>
  <si>
    <t xml:space="preserve">平安文化 </t>
    <phoneticPr fontId="2" type="noConversion"/>
  </si>
  <si>
    <t>9789578038707</t>
    <phoneticPr fontId="2" type="noConversion"/>
  </si>
  <si>
    <r>
      <t>赤兔馬有幾匹馬力：三國演義的科學</t>
    </r>
    <r>
      <rPr>
        <sz val="12"/>
        <rFont val="標楷體"/>
        <family val="4"/>
        <charset val="136"/>
      </rPr>
      <t xml:space="preserve">                                  </t>
    </r>
    <phoneticPr fontId="2" type="noConversion"/>
  </si>
  <si>
    <t>金兌豪(Kim Tae Ho), 李庭模(Yi Jeong Mo)著; 張琪惠譯</t>
    <phoneticPr fontId="2" type="noConversion"/>
  </si>
  <si>
    <r>
      <t>高寶</t>
    </r>
    <r>
      <rPr>
        <sz val="12"/>
        <rFont val="標楷體"/>
        <family val="4"/>
        <charset val="136"/>
      </rPr>
      <t xml:space="preserve">        </t>
    </r>
    <phoneticPr fontId="2" type="noConversion"/>
  </si>
  <si>
    <t>赤壁1</t>
    <phoneticPr fontId="2" type="noConversion"/>
  </si>
  <si>
    <t>橫山光輝</t>
    <phoneticPr fontId="2" type="noConversion"/>
  </si>
  <si>
    <t>臺灣東販</t>
    <phoneticPr fontId="2" type="noConversion"/>
  </si>
  <si>
    <t>赤壁2</t>
    <phoneticPr fontId="2" type="noConversion"/>
  </si>
  <si>
    <t>走一個世紀的音樂路：廖年賦傳</t>
    <phoneticPr fontId="2" type="noConversion"/>
  </si>
  <si>
    <t>羅基敏</t>
    <phoneticPr fontId="2" type="noConversion"/>
  </si>
  <si>
    <t>華滋出版（信實文化）</t>
    <phoneticPr fontId="2" type="noConversion"/>
  </si>
  <si>
    <t>9789865767440</t>
    <phoneticPr fontId="2" type="noConversion"/>
  </si>
  <si>
    <t>走進愛情詩界：經典英詩賞讀（20K彩色+英詩朗誦MP3）</t>
    <phoneticPr fontId="2" type="noConversion"/>
  </si>
  <si>
    <t>Richard Lee</t>
    <phoneticPr fontId="2" type="noConversion"/>
  </si>
  <si>
    <t>寂天文化事業股份有限公司</t>
    <phoneticPr fontId="2" type="noConversion"/>
  </si>
  <si>
    <t>9789863181866</t>
    <phoneticPr fontId="2" type="noConversion"/>
  </si>
  <si>
    <t>y</t>
    <phoneticPr fontId="2" type="noConversion"/>
  </si>
  <si>
    <t>走過</t>
    <phoneticPr fontId="2" type="noConversion"/>
  </si>
  <si>
    <t>巴代</t>
    <phoneticPr fontId="2" type="noConversion"/>
  </si>
  <si>
    <t>9789866377792</t>
    <phoneticPr fontId="2" type="noConversion"/>
  </si>
  <si>
    <t>走過阿塱壹古道：阿塱壹首部曲</t>
    <phoneticPr fontId="2" type="noConversion"/>
  </si>
  <si>
    <t>社團法人屏東縣環境保護聯盟策劃</t>
    <phoneticPr fontId="2" type="noConversion"/>
  </si>
  <si>
    <t>玉山社</t>
    <phoneticPr fontId="2" type="noConversion"/>
  </si>
  <si>
    <t>9789862940815</t>
    <phoneticPr fontId="2" type="noConversion"/>
  </si>
  <si>
    <t>身邊常見的現代化生活科技</t>
    <phoneticPr fontId="2" type="noConversion"/>
  </si>
  <si>
    <t>湧井良幸、 湧井貞美著；林鍵鱗譯</t>
    <phoneticPr fontId="2" type="noConversion"/>
  </si>
  <si>
    <t>瑞昇文化</t>
    <phoneticPr fontId="2" type="noConversion"/>
  </si>
  <si>
    <t>9789865957988</t>
    <phoneticPr fontId="2" type="noConversion"/>
  </si>
  <si>
    <t>辛德勒名單：木箱上的男孩</t>
    <phoneticPr fontId="2" type="noConversion"/>
  </si>
  <si>
    <t>萊昂．雷森（Leon Leyson）</t>
    <phoneticPr fontId="2" type="noConversion"/>
  </si>
  <si>
    <t>國語日報社</t>
    <phoneticPr fontId="2" type="noConversion"/>
  </si>
  <si>
    <t>9789577517319</t>
    <phoneticPr fontId="2" type="noConversion"/>
  </si>
  <si>
    <t>萊昂．雷森Leon Leyson</t>
    <phoneticPr fontId="2" type="noConversion"/>
  </si>
  <si>
    <t>9789577517319(平裝)</t>
    <phoneticPr fontId="2" type="noConversion"/>
  </si>
  <si>
    <r>
      <rPr>
        <sz val="11"/>
        <color indexed="8"/>
        <rFont val="標楷體"/>
        <family val="4"/>
        <charset val="136"/>
      </rPr>
      <t>那又怎樣的一年
OKAY FOR NOW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</si>
  <si>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 xml:space="preserve">蓋瑞．施密特 </t>
    </r>
    <phoneticPr fontId="2" type="noConversion"/>
  </si>
  <si>
    <r>
      <rPr>
        <sz val="11"/>
        <color indexed="8"/>
        <rFont val="標楷體"/>
        <family val="4"/>
        <charset val="136"/>
      </rPr>
      <t>未來出版</t>
    </r>
    <phoneticPr fontId="2" type="noConversion"/>
  </si>
  <si>
    <r>
      <rPr>
        <sz val="11"/>
        <color indexed="8"/>
        <rFont val="標楷體"/>
        <family val="4"/>
        <charset val="136"/>
      </rPr>
      <t>台灣</t>
    </r>
    <phoneticPr fontId="2" type="noConversion"/>
  </si>
  <si>
    <t>9789863200147</t>
    <phoneticPr fontId="2" type="noConversion"/>
  </si>
  <si>
    <t>那些年，我們一起追的女孩</t>
    <phoneticPr fontId="2" type="noConversion"/>
  </si>
  <si>
    <t>九把刀</t>
    <phoneticPr fontId="2" type="noConversion"/>
  </si>
  <si>
    <t>春天出版國際</t>
    <phoneticPr fontId="2" type="noConversion"/>
  </si>
  <si>
    <t>9789867135575 </t>
    <phoneticPr fontId="2" type="noConversion"/>
  </si>
  <si>
    <t>那些孩子教我的事</t>
    <phoneticPr fontId="2" type="noConversion"/>
  </si>
  <si>
    <t>喬治.谷斯瑞奇(George Guthridge)著; 林樣譯</t>
    <phoneticPr fontId="2" type="noConversion"/>
  </si>
  <si>
    <t>新苗文化</t>
    <phoneticPr fontId="2" type="noConversion"/>
  </si>
  <si>
    <t>9789574515141</t>
    <phoneticPr fontId="2" type="noConversion"/>
  </si>
  <si>
    <r>
      <rPr>
        <sz val="11"/>
        <color indexed="8"/>
        <rFont val="標楷體"/>
        <family val="4"/>
        <charset val="136"/>
      </rPr>
      <t>那些電影教我的事：那些一個人的事、兩個人的事，關乎人生的100件事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</si>
  <si>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水ㄤ／水某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</si>
  <si>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商周出版 </t>
    </r>
    <phoneticPr fontId="2" type="noConversion"/>
  </si>
  <si>
    <t>9789862728932</t>
    <phoneticPr fontId="2" type="noConversion"/>
  </si>
  <si>
    <t>那些塵埃落下的地方</t>
    <phoneticPr fontId="2" type="noConversion"/>
  </si>
  <si>
    <t>王志誠(路寒袖)</t>
    <phoneticPr fontId="2" type="noConversion"/>
  </si>
  <si>
    <t>遠景出版事業有限公司</t>
    <phoneticPr fontId="2" type="noConversion"/>
  </si>
  <si>
    <t>9789573909187</t>
    <phoneticPr fontId="2" type="noConversion"/>
  </si>
  <si>
    <t>顧爺著</t>
    <phoneticPr fontId="2" type="noConversion"/>
  </si>
  <si>
    <t>原點</t>
    <phoneticPr fontId="2" type="noConversion"/>
  </si>
  <si>
    <t xml:space="preserve">那時候，我只剩下勇敢：一千一百哩太平洋屋脊步道尋回的人生（電影書衣版） </t>
    <phoneticPr fontId="2" type="noConversion"/>
  </si>
  <si>
    <t>雪兒．史翠德</t>
    <phoneticPr fontId="2" type="noConversion"/>
  </si>
  <si>
    <t>臉譜文化</t>
    <phoneticPr fontId="2" type="noConversion"/>
  </si>
  <si>
    <t>9789862352205</t>
    <phoneticPr fontId="2" type="noConversion"/>
  </si>
  <si>
    <t>那時候魚兒還有腳，鯊魚剛長牙，蟲子到處爬：恐龍前前傳：泥盆紀卡通故事</t>
    <phoneticPr fontId="2" type="noConversion"/>
  </si>
  <si>
    <t>漢娜．波納</t>
    <phoneticPr fontId="2" type="noConversion"/>
  </si>
  <si>
    <t>大石國際</t>
    <phoneticPr fontId="2" type="noConversion"/>
  </si>
  <si>
    <t>9789865918415</t>
    <phoneticPr fontId="2" type="noConversion"/>
  </si>
  <si>
    <r>
      <rPr>
        <sz val="11"/>
        <color indexed="8"/>
        <rFont val="標楷體"/>
        <family val="4"/>
        <charset val="136"/>
      </rPr>
      <t>否</t>
    </r>
    <phoneticPr fontId="2" type="noConversion"/>
  </si>
  <si>
    <t>那記憶中如神話般的時光</t>
    <phoneticPr fontId="2" type="noConversion"/>
  </si>
  <si>
    <t>安野光雅</t>
    <phoneticPr fontId="2" type="noConversion"/>
  </si>
  <si>
    <t>圓神出版社</t>
    <phoneticPr fontId="2" type="noConversion"/>
  </si>
  <si>
    <t>邪小刀的綠色眼淚</t>
    <phoneticPr fontId="2" type="noConversion"/>
  </si>
  <si>
    <t>廖大魚</t>
    <phoneticPr fontId="2" type="noConversion"/>
  </si>
  <si>
    <t>9789866544132</t>
    <phoneticPr fontId="2" type="noConversion"/>
  </si>
  <si>
    <t>里山生活實踐術</t>
    <phoneticPr fontId="2" type="noConversion"/>
  </si>
  <si>
    <t>大內正伸</t>
    <phoneticPr fontId="2" type="noConversion"/>
  </si>
  <si>
    <t>9789861778785</t>
    <phoneticPr fontId="2" type="noConversion"/>
  </si>
  <si>
    <t>里歐帶你玩數學（6冊）</t>
    <phoneticPr fontId="2" type="noConversion"/>
  </si>
  <si>
    <t>Gerry Bailey &amp; Felicia Law</t>
    <phoneticPr fontId="2" type="noConversion"/>
  </si>
  <si>
    <t>暢談國際文化事業(股)公司</t>
    <phoneticPr fontId="2" type="noConversion"/>
  </si>
  <si>
    <t>9789865766740</t>
    <phoneticPr fontId="2" type="noConversion"/>
  </si>
  <si>
    <t>亞特蘭提斯．基因：亞特蘭提斯進化首部曲</t>
    <phoneticPr fontId="2" type="noConversion"/>
  </si>
  <si>
    <t>傑瑞．李鐸</t>
    <phoneticPr fontId="2" type="noConversion"/>
  </si>
  <si>
    <t>奇幻基地</t>
    <phoneticPr fontId="2" type="noConversion"/>
  </si>
  <si>
    <t>9789865880958</t>
    <phoneticPr fontId="2" type="noConversion"/>
  </si>
  <si>
    <t>亞特蘭提斯．新世界(亞特蘭提斯進化終部曲)</t>
    <phoneticPr fontId="2" type="noConversion"/>
  </si>
  <si>
    <t>9789865880972</t>
    <phoneticPr fontId="2" type="noConversion"/>
  </si>
  <si>
    <t>亞特蘭提斯．瘟疫(亞特蘭提斯進化二部曲)</t>
    <phoneticPr fontId="2" type="noConversion"/>
  </si>
  <si>
    <t>9789865880965</t>
    <phoneticPr fontId="2" type="noConversion"/>
  </si>
  <si>
    <t>亞馬遜河探險途上的情書</t>
    <phoneticPr fontId="2" type="noConversion"/>
  </si>
  <si>
    <t>徐仁修</t>
    <phoneticPr fontId="2" type="noConversion"/>
  </si>
  <si>
    <t>9573249626</t>
    <phoneticPr fontId="2" type="noConversion"/>
  </si>
  <si>
    <t>亞細亞的孤兒</t>
    <phoneticPr fontId="2" type="noConversion"/>
  </si>
  <si>
    <t>吳濁流</t>
    <phoneticPr fontId="2" type="noConversion"/>
  </si>
  <si>
    <t>9579897174</t>
    <phoneticPr fontId="2" type="noConversion"/>
  </si>
  <si>
    <t>來去義大利: 小栗&amp;東尼的冒險紀行</t>
    <phoneticPr fontId="2" type="noConversion"/>
  </si>
  <si>
    <t>小栗左多里&amp;東尼拉茲洛</t>
    <phoneticPr fontId="2" type="noConversion"/>
  </si>
  <si>
    <t>來自天堂的微光：我在史瓦濟蘭行醫</t>
    <phoneticPr fontId="2" type="noConversion"/>
  </si>
  <si>
    <t>阿布</t>
    <phoneticPr fontId="2" type="noConversion"/>
  </si>
  <si>
    <t>來玩吧!把藝術變成孩子最愛的23堂遊戲課：線條愛跳舞，跳出五感統合、肢體律動感；紙箱變迷宮，玩出右腦創意、左腦</t>
    <phoneticPr fontId="2" type="noConversion"/>
  </si>
  <si>
    <t>張金蓮</t>
    <phoneticPr fontId="2" type="noConversion"/>
  </si>
  <si>
    <t>9789865723866</t>
    <phoneticPr fontId="2" type="noConversion"/>
  </si>
  <si>
    <t>來福之家</t>
    <phoneticPr fontId="2" type="noConversion"/>
  </si>
  <si>
    <t>温又柔</t>
    <phoneticPr fontId="2" type="noConversion"/>
  </si>
  <si>
    <t>9789863230694</t>
    <phoneticPr fontId="2" type="noConversion"/>
  </si>
  <si>
    <t>兒童美勞創意王</t>
    <phoneticPr fontId="2" type="noConversion"/>
  </si>
  <si>
    <t>李念蓁</t>
    <phoneticPr fontId="2" type="noConversion"/>
  </si>
  <si>
    <t>9789865783181</t>
    <phoneticPr fontId="2" type="noConversion"/>
  </si>
  <si>
    <t>兩分鐘的冒險</t>
    <phoneticPr fontId="2" type="noConversion"/>
  </si>
  <si>
    <t>岡田淳著；吉本繪社繪；葉韋利譯</t>
    <phoneticPr fontId="2" type="noConversion"/>
  </si>
  <si>
    <t>9789861777153</t>
    <phoneticPr fontId="2" type="noConversion"/>
  </si>
  <si>
    <t>兩天半的麵店</t>
    <phoneticPr fontId="2" type="noConversion"/>
  </si>
  <si>
    <t>9789573276357</t>
    <phoneticPr fontId="2" type="noConversion"/>
  </si>
  <si>
    <t>兩代廚房</t>
    <phoneticPr fontId="2" type="noConversion"/>
  </si>
  <si>
    <t>方秋停</t>
    <phoneticPr fontId="2" type="noConversion"/>
  </si>
  <si>
    <t>9789865813208</t>
    <phoneticPr fontId="2" type="noConversion"/>
  </si>
  <si>
    <t>典藏月津：鹽水街百年印象</t>
    <phoneticPr fontId="2" type="noConversion"/>
  </si>
  <si>
    <t>謝玲玉</t>
    <phoneticPr fontId="2" type="noConversion"/>
  </si>
  <si>
    <t>台南市政府文化局</t>
    <phoneticPr fontId="2" type="noConversion"/>
  </si>
  <si>
    <t>典藏版鐵道新旅：縱貫線南段</t>
    <phoneticPr fontId="2" type="noConversion"/>
  </si>
  <si>
    <t xml:space="preserve">古庭維  </t>
    <phoneticPr fontId="2" type="noConversion"/>
  </si>
  <si>
    <t>遠足</t>
    <phoneticPr fontId="2" type="noConversion"/>
  </si>
  <si>
    <t xml:space="preserve">9789865787073
</t>
    <phoneticPr fontId="2" type="noConversion"/>
  </si>
  <si>
    <t>刺蝟媽媽與穿山甲女兒的思辨對話</t>
    <phoneticPr fontId="2" type="noConversion"/>
  </si>
  <si>
    <t>羅怡君</t>
    <phoneticPr fontId="2" type="noConversion"/>
  </si>
  <si>
    <t>9789865752163</t>
    <phoneticPr fontId="2" type="noConversion"/>
  </si>
  <si>
    <t>受傷的勇氣：不需要每個人都喜歡你</t>
    <phoneticPr fontId="2" type="noConversion"/>
  </si>
  <si>
    <t>李承珉</t>
    <phoneticPr fontId="2" type="noConversion"/>
  </si>
  <si>
    <t>9789861794341</t>
    <phoneticPr fontId="2" type="noConversion"/>
  </si>
  <si>
    <t>呼啦啦,五彩魔法棒</t>
    <phoneticPr fontId="2" type="noConversion"/>
  </si>
  <si>
    <t>張欣怡</t>
    <phoneticPr fontId="2" type="noConversion"/>
  </si>
  <si>
    <t>慈濟文化</t>
    <phoneticPr fontId="2" type="noConversion"/>
  </si>
  <si>
    <t>和直樹一起畢業</t>
    <phoneticPr fontId="2" type="noConversion"/>
  </si>
  <si>
    <t>村上淳子</t>
    <phoneticPr fontId="2" type="noConversion"/>
  </si>
  <si>
    <t xml:space="preserve">9789862290842 </t>
    <phoneticPr fontId="2" type="noConversion"/>
  </si>
  <si>
    <t>和諧人生</t>
    <phoneticPr fontId="2" type="noConversion"/>
  </si>
  <si>
    <t>9789863441526</t>
    <phoneticPr fontId="2" type="noConversion"/>
  </si>
  <si>
    <t>垃圾男孩</t>
    <phoneticPr fontId="2" type="noConversion"/>
  </si>
  <si>
    <t>安迪‧穆里根著；周沛郁譯</t>
    <phoneticPr fontId="2" type="noConversion"/>
  </si>
  <si>
    <t>9789862133361</t>
    <phoneticPr fontId="2" type="noConversion"/>
  </si>
  <si>
    <t>奇幻精靈事件簿1－閣樓上的怪書</t>
    <phoneticPr fontId="2" type="noConversion"/>
  </si>
  <si>
    <t>荷莉．布萊克</t>
    <phoneticPr fontId="2" type="noConversion"/>
  </si>
  <si>
    <t>9789864173549</t>
    <phoneticPr fontId="2" type="noConversion"/>
  </si>
  <si>
    <t>奇幻精靈事件簿2－魔石與蛤蟆精</t>
    <phoneticPr fontId="2" type="noConversion"/>
  </si>
  <si>
    <t>9789864173556</t>
    <phoneticPr fontId="2" type="noConversion"/>
  </si>
  <si>
    <t>奇幻精靈事件簿3－森林精靈的祕密</t>
    <phoneticPr fontId="2" type="noConversion"/>
  </si>
  <si>
    <t>9789864173907</t>
    <phoneticPr fontId="2" type="noConversion"/>
  </si>
  <si>
    <t>奇幻精靈事件簿4－矮人國的魔咒</t>
    <phoneticPr fontId="2" type="noConversion"/>
  </si>
  <si>
    <t>9789864173952</t>
    <phoneticPr fontId="2" type="noConversion"/>
  </si>
  <si>
    <t>奇幻精靈事件簿5－魔王的陰謀</t>
    <phoneticPr fontId="2" type="noConversion"/>
  </si>
  <si>
    <t>9789864174065</t>
    <phoneticPr fontId="2" type="noConversion"/>
  </si>
  <si>
    <t>奇幻精靈事件簿二部曲1：水妖之歌</t>
    <phoneticPr fontId="2" type="noConversion"/>
  </si>
  <si>
    <t>Holly Black 著</t>
    <phoneticPr fontId="2" type="noConversion"/>
  </si>
  <si>
    <t>9789862160916</t>
    <phoneticPr fontId="2" type="noConversion"/>
  </si>
  <si>
    <t>奇幻精靈事件簿二部曲2：巨人的甦醒</t>
    <phoneticPr fontId="2" type="noConversion"/>
  </si>
  <si>
    <t>Tony DiTerlizzi、Holly Black 著</t>
    <phoneticPr fontId="2" type="noConversion"/>
  </si>
  <si>
    <t>9789862162637</t>
    <phoneticPr fontId="2" type="noConversion"/>
  </si>
  <si>
    <t>奇幻精靈事件簿二部曲3：決戰巨龍王</t>
    <phoneticPr fontId="2" type="noConversion"/>
  </si>
  <si>
    <t>9789862164754</t>
    <phoneticPr fontId="2" type="noConversion"/>
  </si>
  <si>
    <t>奇想三國1：九命喜鵲救曹操</t>
    <phoneticPr fontId="2" type="noConversion"/>
  </si>
  <si>
    <t>王文華文; 托比圖 </t>
    <phoneticPr fontId="2" type="noConversion"/>
  </si>
  <si>
    <t>9789862415856 (平裝)</t>
    <phoneticPr fontId="2" type="noConversion"/>
  </si>
  <si>
    <t>奇想三國2：萬靈神獸護劉備</t>
    <phoneticPr fontId="2" type="noConversion"/>
  </si>
  <si>
    <t>岑澎維文; 托比圖 </t>
    <phoneticPr fontId="2" type="noConversion"/>
  </si>
  <si>
    <t>9789862415870 (平裝)</t>
    <phoneticPr fontId="2" type="noConversion"/>
  </si>
  <si>
    <r>
      <rPr>
        <b/>
        <sz val="10"/>
        <color rgb="FF333333"/>
        <rFont val="標楷體"/>
        <family val="4"/>
        <charset val="136"/>
      </rPr>
      <t>奇想三國3：影不離燈照孔明</t>
    </r>
    <phoneticPr fontId="2" type="noConversion"/>
  </si>
  <si>
    <t>岑澎維文; 托比圖</t>
    <phoneticPr fontId="2" type="noConversion"/>
  </si>
  <si>
    <t>9789862415863 (平裝)</t>
    <phoneticPr fontId="2" type="noConversion"/>
  </si>
  <si>
    <r>
      <rPr>
        <b/>
        <sz val="10"/>
        <color rgb="FF333333"/>
        <rFont val="標楷體"/>
        <family val="4"/>
        <charset val="136"/>
      </rPr>
      <t>奇想三國4：少年魚郎助孫權</t>
    </r>
    <phoneticPr fontId="2" type="noConversion"/>
  </si>
  <si>
    <t>王文華文; 托比圖</t>
    <phoneticPr fontId="2" type="noConversion"/>
  </si>
  <si>
    <t>9789862415849 (平裝)</t>
    <phoneticPr fontId="2" type="noConversion"/>
  </si>
  <si>
    <t>奇想西遊記1：都是神仙惹的禍</t>
    <phoneticPr fontId="2" type="noConversion"/>
  </si>
  <si>
    <t>奇想西遊記2：怪怪復仇者聯盟</t>
    <phoneticPr fontId="2" type="noConversion"/>
  </si>
  <si>
    <t>奇想西遊記3：妖妖要吃唐僧肉</t>
    <phoneticPr fontId="2" type="noConversion"/>
  </si>
  <si>
    <t>奇想西遊記4：神奇寶貝大進擊</t>
    <phoneticPr fontId="2" type="noConversion"/>
  </si>
  <si>
    <t>奇蹟少年 BREATH</t>
    <phoneticPr fontId="2" type="noConversion"/>
  </si>
  <si>
    <t>傑琪．凱斯勒</t>
    <phoneticPr fontId="2" type="noConversion"/>
  </si>
  <si>
    <t>蓋亞</t>
    <phoneticPr fontId="2" type="noConversion"/>
  </si>
  <si>
    <t>9789863191353</t>
    <phoneticPr fontId="2" type="noConversion"/>
  </si>
  <si>
    <t>奇蹟寄物商</t>
    <phoneticPr fontId="2" type="noConversion"/>
  </si>
  <si>
    <t>大山淳子</t>
    <phoneticPr fontId="2" type="noConversion"/>
  </si>
  <si>
    <t>城邦文化事業股份有限公司馬可孛羅出版部</t>
    <phoneticPr fontId="2" type="noConversion"/>
  </si>
  <si>
    <t>9789865722166</t>
    <phoneticPr fontId="2" type="noConversion"/>
  </si>
  <si>
    <t>妹妹的新丁粄</t>
    <phoneticPr fontId="2" type="noConversion"/>
  </si>
  <si>
    <t>鄭丞鈞</t>
    <phoneticPr fontId="2" type="noConversion"/>
  </si>
  <si>
    <t>9789574449507</t>
    <phoneticPr fontId="2" type="noConversion"/>
  </si>
  <si>
    <t>姊姊的守護者</t>
    <phoneticPr fontId="2" type="noConversion"/>
  </si>
  <si>
    <t>茱迪‧皮考特</t>
    <phoneticPr fontId="2" type="noConversion"/>
  </si>
  <si>
    <t>9789570521191</t>
    <phoneticPr fontId="2" type="noConversion"/>
  </si>
  <si>
    <t>340</t>
    <phoneticPr fontId="2" type="noConversion"/>
  </si>
  <si>
    <t>孤兒列車</t>
    <phoneticPr fontId="2" type="noConversion"/>
  </si>
  <si>
    <t>Christina Baker Kline</t>
    <phoneticPr fontId="2" type="noConversion"/>
  </si>
  <si>
    <t>9789573275961 (平裝)</t>
    <phoneticPr fontId="2" type="noConversion"/>
  </si>
  <si>
    <t>孤星血淚(中英對照) </t>
    <phoneticPr fontId="2" type="noConversion"/>
  </si>
  <si>
    <t>狄更斯原著; 李淑娟譯 </t>
    <phoneticPr fontId="2" type="noConversion"/>
  </si>
  <si>
    <t>綜合</t>
    <phoneticPr fontId="2" type="noConversion"/>
  </si>
  <si>
    <t>9789578002364 (平裝)</t>
    <phoneticPr fontId="2" type="noConversion"/>
  </si>
  <si>
    <t>孤星淚</t>
    <phoneticPr fontId="2" type="noConversion"/>
  </si>
  <si>
    <t>商務(香港)</t>
    <phoneticPr fontId="2" type="noConversion"/>
  </si>
  <si>
    <t>9789620744419</t>
    <phoneticPr fontId="2" type="noConversion"/>
  </si>
  <si>
    <t>雨果原著; 蔡家茹改寫 </t>
    <phoneticPr fontId="2" type="noConversion"/>
  </si>
  <si>
    <t> 9789867481528 (平裝)</t>
    <phoneticPr fontId="2" type="noConversion"/>
  </si>
  <si>
    <t>孤雛淚 </t>
    <phoneticPr fontId="2" type="noConversion"/>
  </si>
  <si>
    <t xml:space="preserve">查爾斯.狄更斯(Charles John Huffam Dickens)著; 林久淵譯 </t>
    <phoneticPr fontId="2" type="noConversion"/>
  </si>
  <si>
    <t> 9789864430796 (平裝)</t>
    <phoneticPr fontId="2" type="noConversion"/>
  </si>
  <si>
    <t>官場現形記</t>
    <phoneticPr fontId="2" type="noConversion"/>
  </si>
  <si>
    <t>(清)李寶嘉</t>
    <phoneticPr fontId="2" type="noConversion"/>
  </si>
  <si>
    <r>
      <t>4719742127215(</t>
    </r>
    <r>
      <rPr>
        <sz val="10"/>
        <color rgb="FF232323"/>
        <rFont val="標楷體"/>
        <family val="4"/>
        <charset val="136"/>
      </rPr>
      <t>平裝)</t>
    </r>
    <phoneticPr fontId="2" type="noConversion"/>
  </si>
  <si>
    <t>帕瓦娜的旅程</t>
    <phoneticPr fontId="2" type="noConversion"/>
  </si>
  <si>
    <t>幸福，是什麼呢？</t>
    <phoneticPr fontId="2" type="noConversion"/>
  </si>
  <si>
    <t>奧斯卡‧柏尼菲Oscar Brenifier</t>
    <phoneticPr fontId="2" type="noConversion"/>
  </si>
  <si>
    <t>米奇巴克有限公司</t>
    <phoneticPr fontId="2" type="noConversion"/>
  </si>
  <si>
    <r>
      <rPr>
        <sz val="11"/>
        <color indexed="8"/>
        <rFont val="標楷體"/>
        <family val="4"/>
        <charset val="136"/>
      </rPr>
      <t>幸福體育課，會玩又會讀書</t>
    </r>
    <phoneticPr fontId="2" type="noConversion"/>
  </si>
  <si>
    <r>
      <rPr>
        <sz val="10"/>
        <color indexed="8"/>
        <rFont val="標楷體"/>
        <family val="4"/>
        <charset val="136"/>
      </rPr>
      <t>王梅</t>
    </r>
    <phoneticPr fontId="2" type="noConversion"/>
  </si>
  <si>
    <r>
      <rPr>
        <sz val="11"/>
        <color indexed="8"/>
        <rFont val="標楷體"/>
        <family val="4"/>
        <charset val="136"/>
      </rPr>
      <t>天下雜誌出版</t>
    </r>
    <phoneticPr fontId="2" type="noConversion"/>
  </si>
  <si>
    <t>9789862416822</t>
    <phoneticPr fontId="2" type="noConversion"/>
  </si>
  <si>
    <t>庖廚食光</t>
    <phoneticPr fontId="2" type="noConversion"/>
  </si>
  <si>
    <t>宇文正(鄭瑜雯)</t>
    <phoneticPr fontId="2" type="noConversion"/>
  </si>
  <si>
    <t>9789573275176</t>
    <phoneticPr fontId="2" type="noConversion"/>
  </si>
  <si>
    <t>彼得潘</t>
    <phoneticPr fontId="2" type="noConversion"/>
  </si>
  <si>
    <t>詹姆斯．馬修．巴利</t>
    <phoneticPr fontId="2" type="noConversion"/>
  </si>
  <si>
    <t>念故事給我們聽好嗎？</t>
    <phoneticPr fontId="2" type="noConversion"/>
  </si>
  <si>
    <t>原京子</t>
    <phoneticPr fontId="2" type="noConversion"/>
  </si>
  <si>
    <t>維京國際</t>
    <phoneticPr fontId="2" type="noConversion"/>
  </si>
  <si>
    <t>9789865811815</t>
    <phoneticPr fontId="2" type="noConversion"/>
  </si>
  <si>
    <t>怕輻射,不如先補腦</t>
    <phoneticPr fontId="2" type="noConversion"/>
  </si>
  <si>
    <t>廖彥朋</t>
    <phoneticPr fontId="2" type="noConversion"/>
  </si>
  <si>
    <t> 9789571365732 (平裝)</t>
    <phoneticPr fontId="2" type="noConversion"/>
  </si>
  <si>
    <t>怪咖三人組1：惡霸制裁計畫</t>
    <phoneticPr fontId="2" type="noConversion"/>
  </si>
  <si>
    <t>麥可．佛萊（Michael Fry）</t>
    <phoneticPr fontId="2" type="noConversion"/>
  </si>
  <si>
    <t>城邦文化事業(股)公司-小麥田出版</t>
    <phoneticPr fontId="2" type="noConversion"/>
  </si>
  <si>
    <t>9789869107310</t>
    <phoneticPr fontId="2" type="noConversion"/>
  </si>
  <si>
    <t>怪咖三人組2：絕不妥協</t>
    <phoneticPr fontId="2" type="noConversion"/>
  </si>
  <si>
    <t>9789869107341</t>
    <phoneticPr fontId="2" type="noConversion"/>
  </si>
  <si>
    <t>怪咖少女事件簿：明星中學初體驗</t>
    <phoneticPr fontId="2" type="noConversion"/>
  </si>
  <si>
    <t>Rachel Renée Russell</t>
    <phoneticPr fontId="2" type="noConversion"/>
  </si>
  <si>
    <t>9789866104060</t>
    <phoneticPr fontId="2" type="noConversion"/>
  </si>
  <si>
    <t>怪咖少女事件簿2：失控的萬聖節派對</t>
    <phoneticPr fontId="2" type="noConversion"/>
  </si>
  <si>
    <t>9789866104091</t>
    <phoneticPr fontId="2" type="noConversion"/>
  </si>
  <si>
    <t>怪奇馬戲團 1</t>
    <phoneticPr fontId="2" type="noConversion"/>
  </si>
  <si>
    <t>怪奇馬戲團 10</t>
    <phoneticPr fontId="2" type="noConversion"/>
  </si>
  <si>
    <t>怪奇馬戲團 11</t>
    <phoneticPr fontId="2" type="noConversion"/>
  </si>
  <si>
    <t>怪奇馬戲團 12</t>
    <phoneticPr fontId="2" type="noConversion"/>
  </si>
  <si>
    <t>怪奇馬戲團 2</t>
    <phoneticPr fontId="2" type="noConversion"/>
  </si>
  <si>
    <t>怪奇馬戲團 3</t>
    <phoneticPr fontId="2" type="noConversion"/>
  </si>
  <si>
    <t>怪奇馬戲團 4</t>
    <phoneticPr fontId="2" type="noConversion"/>
  </si>
  <si>
    <t>怪奇馬戲團 5</t>
    <phoneticPr fontId="2" type="noConversion"/>
  </si>
  <si>
    <t>怪奇馬戲團 6</t>
    <phoneticPr fontId="2" type="noConversion"/>
  </si>
  <si>
    <t>怪奇馬戲團 7</t>
    <phoneticPr fontId="2" type="noConversion"/>
  </si>
  <si>
    <t>957332007X</t>
    <phoneticPr fontId="2" type="noConversion"/>
  </si>
  <si>
    <t>怪奇馬戲團 8</t>
    <phoneticPr fontId="2" type="noConversion"/>
  </si>
  <si>
    <t>怪奇馬戲團 9</t>
    <phoneticPr fontId="2" type="noConversion"/>
  </si>
  <si>
    <t>怪醫黑傑克 典藏版 1~17</t>
    <phoneticPr fontId="2" type="noConversion"/>
  </si>
  <si>
    <t>9789863310532</t>
    <phoneticPr fontId="2" type="noConversion"/>
  </si>
  <si>
    <t>房間（電影《不存在的房間》原著小說）ROOM</t>
    <phoneticPr fontId="2" type="noConversion"/>
  </si>
  <si>
    <t>愛瑪．唐納修</t>
    <phoneticPr fontId="2" type="noConversion"/>
  </si>
  <si>
    <t>房間裡的大象</t>
    <phoneticPr fontId="2" type="noConversion"/>
  </si>
  <si>
    <t>蘇珊．克瑞拉(Susan Kreller)</t>
    <phoneticPr fontId="2" type="noConversion"/>
  </si>
  <si>
    <t>9789863205708</t>
    <phoneticPr fontId="2" type="noConversion"/>
  </si>
  <si>
    <r>
      <rPr>
        <sz val="11"/>
        <color indexed="8"/>
        <rFont val="標楷體"/>
        <family val="4"/>
        <charset val="136"/>
      </rPr>
      <t>拉拉熊 四格漫畫2</t>
    </r>
    <phoneticPr fontId="2" type="noConversion"/>
  </si>
  <si>
    <r>
      <rPr>
        <sz val="11"/>
        <color indexed="8"/>
        <rFont val="標楷體"/>
        <family val="4"/>
        <charset val="136"/>
      </rPr>
      <t>拉拉熊四格漫畫1</t>
    </r>
    <phoneticPr fontId="2" type="noConversion"/>
  </si>
  <si>
    <r>
      <rPr>
        <sz val="11"/>
        <color indexed="8"/>
        <rFont val="標楷體"/>
        <family val="4"/>
        <charset val="136"/>
      </rPr>
      <t>拉拉熊四格漫畫3</t>
    </r>
    <phoneticPr fontId="2" type="noConversion"/>
  </si>
  <si>
    <r>
      <rPr>
        <sz val="11"/>
        <color indexed="8"/>
        <rFont val="標楷體"/>
        <family val="4"/>
        <charset val="136"/>
      </rPr>
      <t>拉拉熊四格漫畫4</t>
    </r>
    <phoneticPr fontId="2" type="noConversion"/>
  </si>
  <si>
    <t>拉普拉斯的魔女</t>
    <phoneticPr fontId="2" type="noConversion"/>
  </si>
  <si>
    <t>臺灣角川</t>
    <phoneticPr fontId="2" type="noConversion"/>
  </si>
  <si>
    <t>拍案驚奇</t>
    <phoneticPr fontId="2" type="noConversion"/>
  </si>
  <si>
    <t>凌濛初/原著</t>
    <phoneticPr fontId="2" type="noConversion"/>
  </si>
  <si>
    <t>9789575749750</t>
    <phoneticPr fontId="2" type="noConversion"/>
  </si>
  <si>
    <t>拔一條河</t>
    <phoneticPr fontId="2" type="noConversion"/>
  </si>
  <si>
    <t>余宜芳、楊力州</t>
    <phoneticPr fontId="2" type="noConversion"/>
  </si>
  <si>
    <t>遠見天下文化出版</t>
    <phoneticPr fontId="2" type="noConversion"/>
  </si>
  <si>
    <t>9789863202462(平裝)</t>
    <phoneticPr fontId="2" type="noConversion"/>
  </si>
  <si>
    <t>拔一條河：甲仙的人情與美味</t>
    <phoneticPr fontId="2" type="noConversion"/>
  </si>
  <si>
    <t>余宜芳，楊力州著</t>
    <phoneticPr fontId="2" type="noConversion"/>
  </si>
  <si>
    <t>9789863202462</t>
    <phoneticPr fontId="2" type="noConversion"/>
  </si>
  <si>
    <t>拗客旅行團: 國家地裡雜碎 </t>
    <phoneticPr fontId="2" type="noConversion"/>
  </si>
  <si>
    <t>馮翊綱等</t>
    <phoneticPr fontId="2" type="noConversion"/>
  </si>
  <si>
    <t>天行</t>
    <phoneticPr fontId="2" type="noConversion"/>
  </si>
  <si>
    <t>9789573087618 (平裝附光碟)</t>
    <phoneticPr fontId="2" type="noConversion"/>
  </si>
  <si>
    <t>放聲笑吧，就像從未受過傷一樣</t>
    <phoneticPr fontId="2" type="noConversion"/>
  </si>
  <si>
    <t>廖智</t>
    <phoneticPr fontId="2" type="noConversion"/>
  </si>
  <si>
    <t>9789868998391</t>
    <phoneticPr fontId="2" type="noConversion"/>
  </si>
  <si>
    <t>昆蟲，就該這樣養！【水棲篇】</t>
    <phoneticPr fontId="2" type="noConversion"/>
  </si>
  <si>
    <t>廖智安</t>
    <phoneticPr fontId="2" type="noConversion"/>
  </si>
  <si>
    <t>9789861778310</t>
    <phoneticPr fontId="2" type="noConversion"/>
  </si>
  <si>
    <t>昆蟲，就該這樣養！【陸棲篇】</t>
    <phoneticPr fontId="2" type="noConversion"/>
  </si>
  <si>
    <t>9789861778051</t>
    <phoneticPr fontId="2" type="noConversion"/>
  </si>
  <si>
    <r>
      <rPr>
        <sz val="11"/>
        <color indexed="8"/>
        <rFont val="標楷體"/>
        <family val="4"/>
        <charset val="136"/>
      </rPr>
      <t>昆蟲大聲公：蟬法布爾爺爺教我的事(FABREKONCH?KI–ARI)</t>
    </r>
    <phoneticPr fontId="2" type="noConversion"/>
  </si>
  <si>
    <t>昆蟲老師上課了！：吳沁婕的超級生物課</t>
    <phoneticPr fontId="2" type="noConversion"/>
  </si>
  <si>
    <t>吳沁婕</t>
    <phoneticPr fontId="2" type="noConversion"/>
  </si>
  <si>
    <t>策馬入林</t>
    <phoneticPr fontId="2" type="noConversion"/>
  </si>
  <si>
    <t>昆蟲音樂家：蟋蟀-法布爾爺爺教我的事7</t>
    <phoneticPr fontId="2" type="noConversion"/>
  </si>
  <si>
    <t>9789573273462</t>
    <phoneticPr fontId="2" type="noConversion"/>
  </si>
  <si>
    <t>昆蟲詩人: 法布爾</t>
    <phoneticPr fontId="2" type="noConversion"/>
  </si>
  <si>
    <t>世一編輯部</t>
    <phoneticPr fontId="2" type="noConversion"/>
  </si>
  <si>
    <t>明天我就不幹了！</t>
    <phoneticPr fontId="2" type="noConversion"/>
  </si>
  <si>
    <t>Gilles Legardinier</t>
    <phoneticPr fontId="2" type="noConversion"/>
  </si>
  <si>
    <t>讀書共和國文化有限公司-讀癮出版</t>
    <phoneticPr fontId="2" type="noConversion"/>
  </si>
  <si>
    <t>9789869031776</t>
    <phoneticPr fontId="2" type="noConversion"/>
  </si>
  <si>
    <r>
      <rPr>
        <sz val="11"/>
        <color indexed="8"/>
        <rFont val="標楷體"/>
        <family val="4"/>
        <charset val="136"/>
      </rPr>
      <t>明日數學王 2: 比與比例</t>
    </r>
    <phoneticPr fontId="2" type="noConversion"/>
  </si>
  <si>
    <t>明星節度使</t>
    <phoneticPr fontId="2" type="noConversion"/>
  </si>
  <si>
    <t>哲也</t>
    <phoneticPr fontId="2" type="noConversion"/>
  </si>
  <si>
    <t>明朝那些事兒(1-7)</t>
    <phoneticPr fontId="2" type="noConversion"/>
  </si>
  <si>
    <t>當年明月</t>
    <phoneticPr fontId="2" type="noConversion"/>
  </si>
  <si>
    <t>大地</t>
    <phoneticPr fontId="2" type="noConversion"/>
  </si>
  <si>
    <t>9789867480866等</t>
    <phoneticPr fontId="2" type="noConversion"/>
  </si>
  <si>
    <t>朋友4個半1： 神祕的洞穴</t>
    <phoneticPr fontId="2" type="noConversion"/>
  </si>
  <si>
    <t>約希‧弗列德里</t>
    <phoneticPr fontId="2" type="noConversion"/>
  </si>
  <si>
    <t xml:space="preserve">9789573268307 </t>
    <phoneticPr fontId="2" type="noConversion"/>
  </si>
  <si>
    <t>朋友4個半2：失蹤的生物老師</t>
    <phoneticPr fontId="2" type="noConversion"/>
  </si>
  <si>
    <t xml:space="preserve">9789573268314 </t>
    <phoneticPr fontId="2" type="noConversion"/>
  </si>
  <si>
    <t>朋友4個半3：聖誕老人集團</t>
    <phoneticPr fontId="2" type="noConversion"/>
  </si>
  <si>
    <t xml:space="preserve">9789573268321 </t>
    <phoneticPr fontId="2" type="noConversion"/>
  </si>
  <si>
    <t>朋友4個半4：妙探守則十條</t>
    <phoneticPr fontId="2" type="noConversion"/>
  </si>
  <si>
    <t xml:space="preserve">9789573268338 </t>
    <phoneticPr fontId="2" type="noConversion"/>
  </si>
  <si>
    <t>朋友4個半5： 機警的花園小矮人</t>
    <phoneticPr fontId="2" type="noConversion"/>
  </si>
  <si>
    <t xml:space="preserve">9789573268345 </t>
    <phoneticPr fontId="2" type="noConversion"/>
  </si>
  <si>
    <t>朋友4個半6：七根黃瓜的祕密</t>
    <phoneticPr fontId="2" type="noConversion"/>
  </si>
  <si>
    <t xml:space="preserve">9789573268352 </t>
    <phoneticPr fontId="2" type="noConversion"/>
  </si>
  <si>
    <t xml:space="preserve">朋友4個半7：老師在尖叫 </t>
    <phoneticPr fontId="2" type="noConversion"/>
  </si>
  <si>
    <t xml:space="preserve">9789573268369 </t>
    <phoneticPr fontId="2" type="noConversion"/>
  </si>
  <si>
    <t>朋友4個半8：網路追追追</t>
    <phoneticPr fontId="2" type="noConversion"/>
  </si>
  <si>
    <t xml:space="preserve">9789573268376 </t>
    <phoneticPr fontId="2" type="noConversion"/>
  </si>
  <si>
    <t>朋友4個半9：緝捕校長</t>
    <phoneticPr fontId="2" type="noConversion"/>
  </si>
  <si>
    <t xml:space="preserve">9789573268383 </t>
    <phoneticPr fontId="2" type="noConversion"/>
  </si>
  <si>
    <t>東京爬樹偵探</t>
    <phoneticPr fontId="2" type="noConversion"/>
  </si>
  <si>
    <t>平野肇 著</t>
    <phoneticPr fontId="2" type="noConversion"/>
  </si>
  <si>
    <t>9789573263630</t>
    <phoneticPr fontId="2" type="noConversion"/>
  </si>
  <si>
    <t>東周列國誌: 英雄輩出的年代</t>
    <phoneticPr fontId="2" type="noConversion"/>
  </si>
  <si>
    <t>馮夢龍原著; 管家琪改寫; 陳維霖繪圖 </t>
    <phoneticPr fontId="2" type="noConversion"/>
  </si>
  <si>
    <t>東周英雄傳01-DALA COMIC 035</t>
    <phoneticPr fontId="2" type="noConversion"/>
  </si>
  <si>
    <t>鄭問</t>
    <phoneticPr fontId="2" type="noConversion"/>
  </si>
  <si>
    <t>大辣</t>
    <phoneticPr fontId="2" type="noConversion"/>
  </si>
  <si>
    <t>東周英雄傳02-DALA COMIC 036</t>
    <phoneticPr fontId="2" type="noConversion"/>
  </si>
  <si>
    <t>東華春理髮廳. 第一部, 兄妹</t>
    <phoneticPr fontId="2" type="noConversion"/>
  </si>
  <si>
    <t>板凳奇兵</t>
    <phoneticPr fontId="2" type="noConversion"/>
  </si>
  <si>
    <t>作者：廖炳焜 繪者：嚴凱信</t>
    <phoneticPr fontId="2" type="noConversion"/>
  </si>
  <si>
    <t>9789862114452</t>
    <phoneticPr fontId="2" type="noConversion"/>
  </si>
  <si>
    <t>林布蘭特</t>
    <phoneticPr fontId="2" type="noConversion"/>
  </si>
  <si>
    <t>韓秀</t>
    <phoneticPr fontId="2" type="noConversion"/>
  </si>
  <si>
    <t>9789864490219</t>
    <phoneticPr fontId="2" type="noConversion"/>
  </si>
  <si>
    <t>林良爺爺憶兒時</t>
    <phoneticPr fontId="2" type="noConversion"/>
  </si>
  <si>
    <t>林良文；鄭明進繪圖</t>
    <phoneticPr fontId="2" type="noConversion"/>
  </si>
  <si>
    <t>9789575749040</t>
    <phoneticPr fontId="2" type="noConversion"/>
  </si>
  <si>
    <t>林芳萍散文集1：屋簷上的祕密</t>
    <phoneticPr fontId="2" type="noConversion"/>
  </si>
  <si>
    <t>林芳萍</t>
    <phoneticPr fontId="2" type="noConversion"/>
  </si>
  <si>
    <t>9789863205104</t>
    <phoneticPr fontId="2" type="noConversion"/>
  </si>
  <si>
    <t>林芳萍散文集2：走進弟弟山</t>
    <phoneticPr fontId="2" type="noConversion"/>
  </si>
  <si>
    <t xml:space="preserve">9789863206477 </t>
    <phoneticPr fontId="2" type="noConversion"/>
  </si>
  <si>
    <t>林語堂精品集1：京華煙雲(上)、(下)</t>
    <phoneticPr fontId="2" type="noConversion"/>
  </si>
  <si>
    <t>林語堂</t>
    <phoneticPr fontId="2" type="noConversion"/>
  </si>
  <si>
    <t>風雲時代</t>
    <phoneticPr fontId="2" type="noConversion"/>
  </si>
  <si>
    <t>9789861466637等</t>
    <phoneticPr fontId="2" type="noConversion"/>
  </si>
  <si>
    <t xml:space="preserve">武靈王之死(374050) </t>
    <phoneticPr fontId="2" type="noConversion"/>
  </si>
  <si>
    <t>張國立</t>
    <phoneticPr fontId="2" type="noConversion"/>
  </si>
  <si>
    <t>9789573316688</t>
    <phoneticPr fontId="2" type="noConversion"/>
  </si>
  <si>
    <t>法拉第的故事</t>
    <phoneticPr fontId="2" type="noConversion"/>
  </si>
  <si>
    <t>法律漫畫小百科(共4冊)</t>
    <phoneticPr fontId="2" type="noConversion"/>
  </si>
  <si>
    <t>李永然</t>
    <phoneticPr fontId="2" type="noConversion"/>
  </si>
  <si>
    <t>永然</t>
    <phoneticPr fontId="2" type="noConversion"/>
  </si>
  <si>
    <t>9789578999190等</t>
    <phoneticPr fontId="2" type="noConversion"/>
  </si>
  <si>
    <t>法律與生活</t>
    <phoneticPr fontId="2" type="noConversion"/>
  </si>
  <si>
    <t>李永然、施盈志/著</t>
    <phoneticPr fontId="2" type="noConversion"/>
  </si>
  <si>
    <t>法律類似語辨異</t>
    <phoneticPr fontId="2" type="noConversion"/>
  </si>
  <si>
    <t>管歐、劉得寬、蔡墩銘、陳榮宗、賴源河/著、胡博硯/校訂</t>
    <phoneticPr fontId="2" type="noConversion"/>
  </si>
  <si>
    <t>法國媽媽的從容教養100招：不動氣、不犧牲、不心軟，教出聰明又自律的孩子</t>
    <phoneticPr fontId="2" type="noConversion"/>
  </si>
  <si>
    <t>安妮芭居絲</t>
    <phoneticPr fontId="2" type="noConversion"/>
  </si>
  <si>
    <t>泡泡紙男孩</t>
    <phoneticPr fontId="2" type="noConversion"/>
  </si>
  <si>
    <t>菲力．厄爾</t>
    <phoneticPr fontId="2" type="noConversion"/>
  </si>
  <si>
    <t>波西傑克森(共五冊)</t>
    <phoneticPr fontId="2" type="noConversion"/>
  </si>
  <si>
    <t>雷克‧萊爾頓</t>
    <phoneticPr fontId="2" type="noConversion"/>
  </si>
  <si>
    <t>波拉農廣場</t>
    <phoneticPr fontId="2" type="noConversion"/>
  </si>
  <si>
    <t>宮澤賢治</t>
    <phoneticPr fontId="2" type="noConversion"/>
  </si>
  <si>
    <t>9789869204521</t>
    <phoneticPr fontId="2" type="noConversion"/>
  </si>
  <si>
    <t>波特小姐的故事：彼得兔之母</t>
    <phoneticPr fontId="2" type="noConversion"/>
  </si>
  <si>
    <t>凌明玉著；陳學建，張清龍圖</t>
    <phoneticPr fontId="2" type="noConversion"/>
  </si>
  <si>
    <t>9789576635526</t>
    <phoneticPr fontId="2" type="noConversion"/>
  </si>
  <si>
    <r>
      <rPr>
        <sz val="11"/>
        <color indexed="8"/>
        <rFont val="標楷體"/>
        <family val="4"/>
        <charset val="136"/>
      </rPr>
      <t>未來</t>
    </r>
    <phoneticPr fontId="2" type="noConversion"/>
  </si>
  <si>
    <t>波特萊爾大遇險(共13冊)</t>
    <phoneticPr fontId="2" type="noConversion"/>
  </si>
  <si>
    <t>雷蒙尼．史尼奇</t>
    <phoneticPr fontId="2" type="noConversion"/>
  </si>
  <si>
    <t>4711225310473</t>
    <phoneticPr fontId="2" type="noConversion"/>
  </si>
  <si>
    <t>波特萊爾大遇險1-13集套書</t>
    <phoneticPr fontId="2" type="noConversion"/>
  </si>
  <si>
    <t>9789864178377</t>
    <phoneticPr fontId="2" type="noConversion"/>
  </si>
  <si>
    <t>波麗安娜：神奇的開心遊戲</t>
    <phoneticPr fontId="2" type="noConversion"/>
  </si>
  <si>
    <t>愛蓮娜．霍奇曼．波特</t>
    <phoneticPr fontId="2" type="noConversion"/>
  </si>
  <si>
    <t>好人</t>
    <phoneticPr fontId="2" type="noConversion"/>
  </si>
  <si>
    <t>9789869155779</t>
    <phoneticPr fontId="2" type="noConversion"/>
  </si>
  <si>
    <t>好人出版</t>
    <phoneticPr fontId="2" type="noConversion"/>
  </si>
  <si>
    <t>波蘭尋寶記</t>
    <phoneticPr fontId="2" type="noConversion"/>
  </si>
  <si>
    <t>Sweet Factory</t>
    <phoneticPr fontId="2" type="noConversion"/>
  </si>
  <si>
    <t>9789863420897(平裝)</t>
    <phoneticPr fontId="2" type="noConversion"/>
  </si>
  <si>
    <t>泥巴、茶壺與一隻老鼠！？--39個改變世界的關鍵時刻追追追</t>
    <phoneticPr fontId="2" type="noConversion"/>
  </si>
  <si>
    <t>Tim Cooke</t>
    <phoneticPr fontId="2" type="noConversion"/>
  </si>
  <si>
    <t>9789862418758</t>
    <phoneticPr fontId="2" type="noConversion"/>
  </si>
  <si>
    <t>爭氣勝過賭氣:活出自我的66條黃金法則</t>
    <phoneticPr fontId="2" type="noConversion"/>
  </si>
  <si>
    <t>唐心</t>
    <phoneticPr fontId="2" type="noConversion"/>
  </si>
  <si>
    <t>宇河文化</t>
    <phoneticPr fontId="2" type="noConversion"/>
  </si>
  <si>
    <t>9789576598647</t>
    <phoneticPr fontId="2" type="noConversion"/>
  </si>
  <si>
    <t>1套13冊</t>
    <phoneticPr fontId="2" type="noConversion"/>
  </si>
  <si>
    <t>爸爸，五又三分之一</t>
    <phoneticPr fontId="2" type="noConversion"/>
  </si>
  <si>
    <t>蔡聖華</t>
    <phoneticPr fontId="2" type="noConversion"/>
  </si>
  <si>
    <t>9789866544163</t>
    <phoneticPr fontId="2" type="noConversion"/>
  </si>
  <si>
    <t>爸爸失業了</t>
    <phoneticPr fontId="2" type="noConversion"/>
  </si>
  <si>
    <t>馬筱鳳</t>
    <phoneticPr fontId="2" type="noConversion"/>
  </si>
  <si>
    <t>9789578624979</t>
    <phoneticPr fontId="2" type="noConversion"/>
  </si>
  <si>
    <t>爸_x001D_爸_x001C_的_x001E__x001E_未婚妻_x001F_</t>
    <phoneticPr fontId="2" type="noConversion"/>
  </si>
  <si>
    <t>9789574514342</t>
    <phoneticPr fontId="2" type="noConversion"/>
  </si>
  <si>
    <t>爸爸是海洋魚類生態學家</t>
    <phoneticPr fontId="2" type="noConversion"/>
  </si>
  <si>
    <t>9789862113950</t>
    <phoneticPr fontId="2" type="noConversion"/>
  </si>
  <si>
    <t>牧羊少年奇幻之旅【繪圖本】</t>
    <phoneticPr fontId="2" type="noConversion"/>
  </si>
  <si>
    <t>保羅.科爾賀著; 恩佐圖; 周惠玲譯</t>
    <phoneticPr fontId="2" type="noConversion"/>
  </si>
  <si>
    <t>物理才是最好的人生指南：讓宇宙律為你效勞</t>
    <phoneticPr fontId="2" type="noConversion"/>
  </si>
  <si>
    <t>克莉絲汀.麥金利</t>
    <phoneticPr fontId="2" type="noConversion"/>
  </si>
  <si>
    <t>物理有意思：你知道怎麼製作水果電池嗎？</t>
    <phoneticPr fontId="2" type="noConversion"/>
  </si>
  <si>
    <t>程杰誼</t>
    <phoneticPr fontId="2" type="noConversion"/>
  </si>
  <si>
    <t>物理馬戲團1讓你藝高人膽大的力學題</t>
    <phoneticPr fontId="2" type="noConversion"/>
  </si>
  <si>
    <t>沃克</t>
    <phoneticPr fontId="2" type="noConversion"/>
  </si>
  <si>
    <t>978-9862163443</t>
    <phoneticPr fontId="2" type="noConversion"/>
  </si>
  <si>
    <t>物理馬戲團2讓你熱力驚人的熱學、聲學題庫</t>
    <phoneticPr fontId="2" type="noConversion"/>
  </si>
  <si>
    <t>978-9862163450</t>
    <phoneticPr fontId="2" type="noConversion"/>
  </si>
  <si>
    <t>物理馬戲團3讓你目光如電的光學、電磁學題庫</t>
    <phoneticPr fontId="2" type="noConversion"/>
  </si>
  <si>
    <t>978-9862163467</t>
    <phoneticPr fontId="2" type="noConversion"/>
  </si>
  <si>
    <t>物理偵_x001D__x001C_探:_x001F_尋_x001C_鬼捉_x001C_賊記</t>
    <phoneticPr fontId="2" type="noConversion"/>
  </si>
  <si>
    <t>9789574514366</t>
    <phoneticPr fontId="2" type="noConversion"/>
  </si>
  <si>
    <t>物理通史</t>
    <phoneticPr fontId="2" type="noConversion"/>
  </si>
  <si>
    <t> 郭奕玲，沈慧君</t>
    <phoneticPr fontId="2" type="noConversion"/>
  </si>
  <si>
    <t>物課好好玩：48堂課╳12篇生物先修班，一年四季輕鬆學生物的超強課表！</t>
    <phoneticPr fontId="2" type="noConversion"/>
  </si>
  <si>
    <t>作者： 李曼韻</t>
    <phoneticPr fontId="2" type="noConversion"/>
  </si>
  <si>
    <t>玩上癮!自製手工書</t>
    <phoneticPr fontId="2" type="noConversion"/>
  </si>
  <si>
    <t>徐孝政</t>
    <phoneticPr fontId="2" type="noConversion"/>
  </si>
  <si>
    <t>9789865783174</t>
    <phoneticPr fontId="2" type="noConversion"/>
  </si>
  <si>
    <r>
      <t>玩火的女孩</t>
    </r>
    <r>
      <rPr>
        <sz val="12"/>
        <rFont val="標楷體"/>
        <family val="4"/>
        <charset val="136"/>
      </rPr>
      <t xml:space="preserve">                              </t>
    </r>
    <phoneticPr fontId="2" type="noConversion"/>
  </si>
  <si>
    <t xml:space="preserve">史迪格.拉森 </t>
    <phoneticPr fontId="2" type="noConversion"/>
  </si>
  <si>
    <t>寂寞</t>
    <phoneticPr fontId="2" type="noConversion"/>
  </si>
  <si>
    <t>玩出創意：120個創新科學遊戲</t>
    <phoneticPr fontId="2" type="noConversion"/>
  </si>
  <si>
    <t>許良榮等</t>
    <phoneticPr fontId="2" type="noConversion"/>
  </si>
  <si>
    <t>書泉</t>
    <phoneticPr fontId="2" type="noConversion"/>
  </si>
  <si>
    <t>9789861216249</t>
    <phoneticPr fontId="2" type="noConversion"/>
  </si>
  <si>
    <t>玩出創意2：48個酷炫科學魔術</t>
    <phoneticPr fontId="2" type="noConversion"/>
  </si>
  <si>
    <t>9789861216591</t>
    <phoneticPr fontId="2" type="noConversion"/>
  </si>
  <si>
    <t>玩出創意3：77個奇趣科學玩具</t>
    <phoneticPr fontId="2" type="noConversion"/>
  </si>
  <si>
    <t>9789861218885</t>
    <phoneticPr fontId="2" type="noConversion"/>
  </si>
  <si>
    <t>玩出創意4：55個玩悅科學實驗</t>
    <phoneticPr fontId="2" type="noConversion"/>
  </si>
  <si>
    <t>9789864510450</t>
    <phoneticPr fontId="2" type="noConversion"/>
  </si>
  <si>
    <t>玩玩具，學科學：玩具背後的科學原理</t>
    <phoneticPr fontId="2" type="noConversion"/>
  </si>
  <si>
    <t>王德麟</t>
    <phoneticPr fontId="2" type="noConversion"/>
  </si>
  <si>
    <t>9789861219608</t>
    <phoneticPr fontId="2" type="noConversion"/>
  </si>
  <si>
    <r>
      <t>直搗蜂窩的女孩</t>
    </r>
    <r>
      <rPr>
        <sz val="12"/>
        <rFont val="標楷體"/>
        <family val="4"/>
        <charset val="136"/>
      </rPr>
      <t xml:space="preserve">                             </t>
    </r>
    <phoneticPr fontId="2" type="noConversion"/>
  </si>
  <si>
    <t>知道與不知道</t>
    <phoneticPr fontId="2" type="noConversion"/>
  </si>
  <si>
    <t>9789866215421</t>
    <phoneticPr fontId="2" type="noConversion"/>
  </si>
  <si>
    <t>知識_x001C_冒_x001C__x001C_險島_x001F__x001D_1-3</t>
    <phoneticPr fontId="2" type="noConversion"/>
  </si>
  <si>
    <t>　</t>
    <phoneticPr fontId="2" type="noConversion"/>
  </si>
  <si>
    <t>知識就是力量 （3） 101個環境疑問</t>
    <phoneticPr fontId="2" type="noConversion"/>
  </si>
  <si>
    <t>吉道衡</t>
    <phoneticPr fontId="2" type="noConversion"/>
  </si>
  <si>
    <t>空洞的十字架</t>
    <phoneticPr fontId="2" type="noConversion"/>
  </si>
  <si>
    <t>春天</t>
    <phoneticPr fontId="2" type="noConversion"/>
  </si>
  <si>
    <t>9789865706487</t>
    <phoneticPr fontId="2" type="noConversion"/>
  </si>
  <si>
    <t>空間就是想像力</t>
    <phoneticPr fontId="2" type="noConversion"/>
  </si>
  <si>
    <t>畢恆達</t>
    <phoneticPr fontId="2" type="noConversion"/>
  </si>
  <si>
    <t>心靈工坊文化事業股份有限公司</t>
    <phoneticPr fontId="2" type="noConversion"/>
  </si>
  <si>
    <t>9789866112973</t>
    <phoneticPr fontId="2" type="noConversion"/>
  </si>
  <si>
    <t>空想科學大戰1-5</t>
    <phoneticPr fontId="2" type="noConversion"/>
  </si>
  <si>
    <t>柳田理科雄/原作，筆吉純一郎/漫畫</t>
    <phoneticPr fontId="2" type="noConversion"/>
  </si>
  <si>
    <t>4719863048994等</t>
    <phoneticPr fontId="2" type="noConversion"/>
  </si>
  <si>
    <t>空想科學讀本1</t>
    <phoneticPr fontId="2" type="noConversion"/>
  </si>
  <si>
    <t>柳田理科雄</t>
    <phoneticPr fontId="2" type="noConversion"/>
  </si>
  <si>
    <t>空想科學讀本2</t>
    <phoneticPr fontId="2" type="noConversion"/>
  </si>
  <si>
    <t>空想科學讀本3</t>
    <phoneticPr fontId="2" type="noConversion"/>
  </si>
  <si>
    <t>空想科學讀本4</t>
    <phoneticPr fontId="2" type="noConversion"/>
  </si>
  <si>
    <t>空想科學讀本5</t>
    <phoneticPr fontId="2" type="noConversion"/>
  </si>
  <si>
    <t>9789573269090 </t>
    <phoneticPr fontId="2" type="noConversion"/>
  </si>
  <si>
    <t>臥底</t>
    <phoneticPr fontId="2" type="noConversion"/>
  </si>
  <si>
    <t>9789863191162 </t>
    <phoneticPr fontId="2" type="noConversion"/>
  </si>
  <si>
    <t>臥底正義</t>
    <phoneticPr fontId="2" type="noConversion"/>
  </si>
  <si>
    <t>李查德</t>
    <phoneticPr fontId="2" type="noConversion"/>
  </si>
  <si>
    <t>9789573332206</t>
    <phoneticPr fontId="2" type="noConversion"/>
  </si>
  <si>
    <t>芬蘭青年力</t>
    <phoneticPr fontId="2" type="noConversion"/>
  </si>
  <si>
    <t>9789573270447</t>
    <phoneticPr fontId="2" type="noConversion"/>
  </si>
  <si>
    <t>芬蘭尋寶記</t>
    <phoneticPr fontId="2" type="noConversion"/>
  </si>
  <si>
    <t>Story a</t>
    <phoneticPr fontId="2" type="noConversion"/>
  </si>
  <si>
    <t>9789862299050</t>
    <phoneticPr fontId="2" type="noConversion"/>
  </si>
  <si>
    <t>花花木蘭</t>
    <phoneticPr fontId="2" type="noConversion"/>
  </si>
  <si>
    <t>敖幼祥漫畫</t>
    <phoneticPr fontId="2" type="noConversion"/>
  </si>
  <si>
    <t>花草遊戲No62常見病蟲害！從選購到治療詳細全圖解</t>
    <phoneticPr fontId="2" type="noConversion"/>
  </si>
  <si>
    <t>麥浩斯資訊</t>
    <phoneticPr fontId="2" type="noConversion"/>
  </si>
  <si>
    <t>9789866086977</t>
    <phoneticPr fontId="2" type="noConversion"/>
  </si>
  <si>
    <t>花開了</t>
    <phoneticPr fontId="2" type="noConversion"/>
  </si>
  <si>
    <t>張曼娟.張維中</t>
    <phoneticPr fontId="2" type="noConversion"/>
  </si>
  <si>
    <t>花漾花語</t>
    <phoneticPr fontId="2" type="noConversion"/>
  </si>
  <si>
    <t>葉澄</t>
    <phoneticPr fontId="2" type="noConversion"/>
  </si>
  <si>
    <t>尖端出版</t>
    <phoneticPr fontId="2" type="noConversion"/>
  </si>
  <si>
    <t>9789571055558</t>
    <phoneticPr fontId="2" type="noConversion"/>
  </si>
  <si>
    <t xml:space="preserve">花樣少女身體和心理的祕密 </t>
    <phoneticPr fontId="2" type="noConversion"/>
  </si>
  <si>
    <t>日本WILL兒童智育研究所/編</t>
    <phoneticPr fontId="2" type="noConversion"/>
  </si>
  <si>
    <t>9789862414101</t>
    <phoneticPr fontId="2" type="noConversion"/>
  </si>
  <si>
    <t>花樣少女養成筆記１：身體的變化</t>
    <phoneticPr fontId="2" type="noConversion"/>
  </si>
  <si>
    <t>李明花，申惠善文；金恩情圖；葉美珍，張育菁譯</t>
    <phoneticPr fontId="2" type="noConversion"/>
  </si>
  <si>
    <t>小熊</t>
    <phoneticPr fontId="2" type="noConversion"/>
  </si>
  <si>
    <t>9789865863012</t>
    <phoneticPr fontId="2" type="noConversion"/>
  </si>
  <si>
    <t>虎井嶼的星光</t>
    <phoneticPr fontId="2" type="noConversion"/>
  </si>
  <si>
    <t>賴瑩蓉</t>
    <phoneticPr fontId="2" type="noConversion"/>
  </si>
  <si>
    <t>9789574449668</t>
    <phoneticPr fontId="2" type="noConversion"/>
  </si>
  <si>
    <t>表白：那些說不出口的話</t>
    <phoneticPr fontId="2" type="noConversion"/>
  </si>
  <si>
    <t>Dorothy</t>
    <phoneticPr fontId="2" type="noConversion"/>
  </si>
  <si>
    <t>9789571361802</t>
    <phoneticPr fontId="2" type="noConversion"/>
  </si>
  <si>
    <t>迎接青春期: 美少女,變身!</t>
    <phoneticPr fontId="2" type="noConversion"/>
  </si>
  <si>
    <t>陳櫻慧</t>
    <phoneticPr fontId="2" type="noConversion"/>
  </si>
  <si>
    <t>金_x001F__x001D__x001F_美與_x001D_香_x001E_草奶奶</t>
    <phoneticPr fontId="2" type="noConversion"/>
  </si>
  <si>
    <t>9789574513383</t>
    <phoneticPr fontId="2" type="noConversion"/>
  </si>
  <si>
    <t>金庸作品集*新修版-全36冊*</t>
    <phoneticPr fontId="2" type="noConversion"/>
  </si>
  <si>
    <t>金庸</t>
    <phoneticPr fontId="2" type="noConversion"/>
  </si>
  <si>
    <t>957325820X</t>
    <phoneticPr fontId="2" type="noConversion"/>
  </si>
  <si>
    <t>金庸作品集平裝版(全36冊)</t>
    <phoneticPr fontId="2" type="noConversion"/>
  </si>
  <si>
    <t xml:space="preserve">9573229056 </t>
    <phoneticPr fontId="2" type="noConversion"/>
  </si>
  <si>
    <t>金線與白靴子</t>
    <phoneticPr fontId="2" type="noConversion"/>
  </si>
  <si>
    <t>阿涅絲.德.雷史塔德</t>
    <phoneticPr fontId="2" type="noConversion"/>
  </si>
  <si>
    <t>金錢的靈魂</t>
    <phoneticPr fontId="2" type="noConversion"/>
  </si>
  <si>
    <t>自由自丘</t>
    <phoneticPr fontId="2" type="noConversion"/>
  </si>
  <si>
    <t>9789868746084</t>
    <phoneticPr fontId="2" type="noConversion"/>
  </si>
  <si>
    <t>長了韻腳的馬：張嘉驊的經典押韻童話</t>
    <phoneticPr fontId="2" type="noConversion"/>
  </si>
  <si>
    <t>9789577517289</t>
    <phoneticPr fontId="2" type="noConversion"/>
  </si>
  <si>
    <t>阿公的秘密基地 : 澎湖南方四島</t>
    <phoneticPr fontId="2" type="noConversion"/>
  </si>
  <si>
    <t>陳穎</t>
    <phoneticPr fontId="2" type="noConversion"/>
  </si>
  <si>
    <t>海洋國家公園管理處</t>
    <phoneticPr fontId="2" type="noConversion"/>
  </si>
  <si>
    <t>9789860345957</t>
    <phoneticPr fontId="2" type="noConversion"/>
  </si>
  <si>
    <t>阿拉斯加歸來：松林青年的奇幻之旅</t>
    <phoneticPr fontId="2" type="noConversion"/>
  </si>
  <si>
    <t>李後璁作</t>
    <phoneticPr fontId="2" type="noConversion"/>
  </si>
  <si>
    <t>一起來出版社</t>
    <phoneticPr fontId="2" type="noConversion"/>
  </si>
  <si>
    <t>9789869055741</t>
    <phoneticPr fontId="2" type="noConversion"/>
  </si>
  <si>
    <t>阿芳老師手做美食全紀錄：媽媽的小吃店</t>
    <phoneticPr fontId="2" type="noConversion"/>
  </si>
  <si>
    <t>蔡季芳</t>
    <phoneticPr fontId="2" type="noConversion"/>
  </si>
  <si>
    <t>　商周</t>
    <phoneticPr fontId="2" type="noConversion"/>
  </si>
  <si>
    <t>阿芳的3杯麵粉72變【隨書附贈240分鐘麵點示範DVD】</t>
    <phoneticPr fontId="2" type="noConversion"/>
  </si>
  <si>
    <t>台視文化</t>
    <phoneticPr fontId="2" type="noConversion"/>
  </si>
  <si>
    <t>阿芳的私房菜 (10週年回饋版</t>
    <phoneticPr fontId="2" type="noConversion"/>
  </si>
  <si>
    <t>阿勇隊長的超級任務套書 (1 ~ 3冊)</t>
    <phoneticPr fontId="2" type="noConversion"/>
  </si>
  <si>
    <t>後藤龍二作；杉浦範茂繪；張桂娥譯</t>
    <phoneticPr fontId="2" type="noConversion"/>
  </si>
  <si>
    <t>9789862292747</t>
    <phoneticPr fontId="2" type="noConversion"/>
  </si>
  <si>
    <t>阿特米斯奇幻歷險：北極圈的挑戰2</t>
    <phoneticPr fontId="2" type="noConversion"/>
  </si>
  <si>
    <t>艾歐因‧寇弗</t>
    <phoneticPr fontId="2" type="noConversion"/>
  </si>
  <si>
    <t>天培</t>
    <phoneticPr fontId="2" type="noConversion"/>
  </si>
  <si>
    <t xml:space="preserve">9789867759924 </t>
    <phoneticPr fontId="2" type="noConversion"/>
  </si>
  <si>
    <t>阿特米斯奇幻歷險：永恆的密碼3</t>
    <phoneticPr fontId="2" type="noConversion"/>
  </si>
  <si>
    <t>9789867759931</t>
    <phoneticPr fontId="2" type="noConversion"/>
  </si>
  <si>
    <t>阿特米斯奇幻歷險：精靈的贖金1</t>
    <phoneticPr fontId="2" type="noConversion"/>
  </si>
  <si>
    <t>9789867759917</t>
    <phoneticPr fontId="2" type="noConversion"/>
  </si>
  <si>
    <t>阿草的圓錐曲線</t>
    <phoneticPr fontId="2" type="noConversion"/>
  </si>
  <si>
    <t>曹亮吉</t>
    <phoneticPr fontId="2" type="noConversion"/>
  </si>
  <si>
    <t>三民</t>
    <phoneticPr fontId="2" type="noConversion"/>
  </si>
  <si>
    <t>9789571461212 (平裝)</t>
    <phoneticPr fontId="2" type="noConversion"/>
  </si>
  <si>
    <t>阿草的葫蘆: 幾何探究</t>
    <phoneticPr fontId="2" type="noConversion"/>
  </si>
  <si>
    <t>南一 </t>
    <phoneticPr fontId="2" type="noConversion"/>
  </si>
  <si>
    <t>9789575896331 (平裝)</t>
    <phoneticPr fontId="2" type="noConversion"/>
  </si>
  <si>
    <t>阿草的數學天地</t>
    <phoneticPr fontId="2" type="noConversion"/>
  </si>
  <si>
    <t>9789864173716 (平裝)</t>
    <phoneticPr fontId="2" type="noConversion"/>
  </si>
  <si>
    <t>阿草的數學聖杯: 探尋無所不在的胚騰</t>
    <phoneticPr fontId="2" type="noConversion"/>
  </si>
  <si>
    <t>9789864171132 (平裝)</t>
    <phoneticPr fontId="2" type="noConversion"/>
  </si>
  <si>
    <t>阿草的曆史故事 </t>
    <phoneticPr fontId="2" type="noConversion"/>
  </si>
  <si>
    <t>9789864170241 (平裝)</t>
    <phoneticPr fontId="2" type="noConversion"/>
  </si>
  <si>
    <t>阿基米德幹了什麼好事</t>
    <phoneticPr fontId="2" type="noConversion"/>
  </si>
  <si>
    <t>斯坦</t>
    <phoneticPr fontId="2" type="noConversion"/>
  </si>
  <si>
    <t>阿基米德寶典：失落的羊皮書</t>
    <phoneticPr fontId="2" type="noConversion"/>
  </si>
  <si>
    <t>內茲、諾爾</t>
    <phoneticPr fontId="2" type="noConversion"/>
  </si>
  <si>
    <t> 9789864179770 (平裝)</t>
    <phoneticPr fontId="2" type="noConversion"/>
  </si>
  <si>
    <t>阿嬤，我要打棒球！──佐賀的超級阿嬤</t>
    <phoneticPr fontId="2" type="noConversion"/>
  </si>
  <si>
    <t>雨林冒險王01：雲豹的怒吼</t>
    <phoneticPr fontId="2" type="noConversion"/>
  </si>
  <si>
    <t>洪在徹　文；李泰虎　圖</t>
    <phoneticPr fontId="2" type="noConversion"/>
  </si>
  <si>
    <t>9789862293621</t>
    <phoneticPr fontId="2" type="noConversion"/>
  </si>
  <si>
    <t>雨林冒險王02：恐怖的帝王蠍</t>
    <phoneticPr fontId="2" type="noConversion"/>
  </si>
  <si>
    <t xml:space="preserve">9789862293843 </t>
    <phoneticPr fontId="2" type="noConversion"/>
  </si>
  <si>
    <t>雨林冒險王03：狠心的黑蜘蛛</t>
    <phoneticPr fontId="2" type="noConversion"/>
  </si>
  <si>
    <t>9789862294437</t>
    <phoneticPr fontId="2" type="noConversion"/>
  </si>
  <si>
    <t>雨林冒險王04：巨鱷的攻擊</t>
    <phoneticPr fontId="2" type="noConversion"/>
  </si>
  <si>
    <t>洪在徹　作；李泰虎　繪</t>
    <phoneticPr fontId="2" type="noConversion"/>
  </si>
  <si>
    <t>9789862295014</t>
    <phoneticPr fontId="2" type="noConversion"/>
  </si>
  <si>
    <t>雨林冒險王05：魔鬼鐮刀手</t>
    <phoneticPr fontId="2" type="noConversion"/>
  </si>
  <si>
    <t>9789862295465</t>
    <phoneticPr fontId="2" type="noConversion"/>
  </si>
  <si>
    <t>雨林冒險王06：黑暗的洞穴</t>
    <phoneticPr fontId="2" type="noConversion"/>
  </si>
  <si>
    <t xml:space="preserve">9789862296967 </t>
    <phoneticPr fontId="2" type="noConversion"/>
  </si>
  <si>
    <t>雨林冒險王07：白蟻大發生</t>
    <phoneticPr fontId="2" type="noConversion"/>
  </si>
  <si>
    <t>洪在徹文; 李泰虎圖; 譯</t>
    <phoneticPr fontId="2" type="noConversion"/>
  </si>
  <si>
    <t>9789862298466</t>
    <phoneticPr fontId="2" type="noConversion"/>
  </si>
  <si>
    <t>雨林冒險王08：甲蟲爭霸戰</t>
    <phoneticPr fontId="2" type="noConversion"/>
  </si>
  <si>
    <t>9789862299135</t>
    <phoneticPr fontId="2" type="noConversion"/>
  </si>
  <si>
    <t>雨林冒險王09：最強殺手蜻蜓</t>
    <phoneticPr fontId="2" type="noConversion"/>
  </si>
  <si>
    <t>9789863420200</t>
    <phoneticPr fontId="2" type="noConversion"/>
  </si>
  <si>
    <r>
      <rPr>
        <sz val="11"/>
        <color indexed="8"/>
        <rFont val="標楷體"/>
        <family val="4"/>
        <charset val="136"/>
      </rPr>
      <t>雨林冒險王1：雲豹的怒吼</t>
    </r>
    <phoneticPr fontId="2" type="noConversion"/>
  </si>
  <si>
    <r>
      <rPr>
        <sz val="10"/>
        <color indexed="8"/>
        <rFont val="標楷體"/>
        <family val="4"/>
        <charset val="136"/>
      </rPr>
      <t>洪在徹</t>
    </r>
    <phoneticPr fontId="2" type="noConversion"/>
  </si>
  <si>
    <r>
      <rPr>
        <sz val="11"/>
        <color indexed="8"/>
        <rFont val="標楷體"/>
        <family val="4"/>
        <charset val="136"/>
      </rPr>
      <t>三采文化</t>
    </r>
    <phoneticPr fontId="2" type="noConversion"/>
  </si>
  <si>
    <t>雨林冒險王10：擬態專家</t>
    <phoneticPr fontId="2" type="noConversion"/>
  </si>
  <si>
    <t>9789863420736</t>
    <phoneticPr fontId="2" type="noConversion"/>
  </si>
  <si>
    <r>
      <rPr>
        <sz val="11"/>
        <color indexed="8"/>
        <rFont val="標楷體"/>
        <family val="4"/>
        <charset val="136"/>
      </rPr>
      <t>雨林冒險王10：擬態專家</t>
    </r>
    <phoneticPr fontId="2" type="noConversion"/>
  </si>
  <si>
    <r>
      <rPr>
        <sz val="10"/>
        <color indexed="8"/>
        <rFont val="標楷體"/>
        <family val="4"/>
        <charset val="136"/>
      </rPr>
      <t>洪在徹/繪者：李泰虎</t>
    </r>
    <phoneticPr fontId="2" type="noConversion"/>
  </si>
  <si>
    <t>雨林冒險王1雲豹的怒吼</t>
    <phoneticPr fontId="2" type="noConversion"/>
  </si>
  <si>
    <t>洪在徹</t>
    <phoneticPr fontId="2" type="noConversion"/>
  </si>
  <si>
    <r>
      <rPr>
        <sz val="11"/>
        <color indexed="8"/>
        <rFont val="標楷體"/>
        <family val="4"/>
        <charset val="136"/>
      </rPr>
      <t>雨林冒險王2：恐怖的帝王蠍</t>
    </r>
    <phoneticPr fontId="2" type="noConversion"/>
  </si>
  <si>
    <t>雨林冒險王2恐怖的帝王蠍</t>
    <phoneticPr fontId="2" type="noConversion"/>
  </si>
  <si>
    <r>
      <rPr>
        <sz val="11"/>
        <color indexed="8"/>
        <rFont val="標楷體"/>
        <family val="4"/>
        <charset val="136"/>
      </rPr>
      <t xml:space="preserve">雨林冒險王3：狠心的黑蜘蛛 </t>
    </r>
    <phoneticPr fontId="2" type="noConversion"/>
  </si>
  <si>
    <t>雨林冒險王3狠心的黑蜘蛛</t>
    <phoneticPr fontId="2" type="noConversion"/>
  </si>
  <si>
    <r>
      <rPr>
        <sz val="11"/>
        <color indexed="8"/>
        <rFont val="標楷體"/>
        <family val="4"/>
        <charset val="136"/>
      </rPr>
      <t xml:space="preserve">雨林冒險王4：巨鱷的攻擊 </t>
    </r>
    <phoneticPr fontId="2" type="noConversion"/>
  </si>
  <si>
    <t>雨林冒險王4巨鱷的攻擊</t>
    <phoneticPr fontId="2" type="noConversion"/>
  </si>
  <si>
    <r>
      <rPr>
        <sz val="11"/>
        <color indexed="8"/>
        <rFont val="標楷體"/>
        <family val="4"/>
        <charset val="136"/>
      </rPr>
      <t>雨林冒險王5：魔鬼鐮刀手</t>
    </r>
    <phoneticPr fontId="2" type="noConversion"/>
  </si>
  <si>
    <t>雨林冒險王5魔鬼鐮刀手</t>
    <phoneticPr fontId="2" type="noConversion"/>
  </si>
  <si>
    <r>
      <rPr>
        <sz val="11"/>
        <color indexed="8"/>
        <rFont val="標楷體"/>
        <family val="4"/>
        <charset val="136"/>
      </rPr>
      <t>雨林冒險王6：黑暗的洞穴</t>
    </r>
    <phoneticPr fontId="2" type="noConversion"/>
  </si>
  <si>
    <t>雨林冒險王6黑暗的洞穴</t>
    <phoneticPr fontId="2" type="noConversion"/>
  </si>
  <si>
    <r>
      <rPr>
        <sz val="11"/>
        <color indexed="8"/>
        <rFont val="標楷體"/>
        <family val="4"/>
        <charset val="136"/>
      </rPr>
      <t>雨林冒險王7：白蟻大發生</t>
    </r>
    <phoneticPr fontId="2" type="noConversion"/>
  </si>
  <si>
    <r>
      <rPr>
        <sz val="11"/>
        <color indexed="8"/>
        <rFont val="標楷體"/>
        <family val="4"/>
        <charset val="136"/>
      </rPr>
      <t>雨林冒險王8：甲蟲爭霸戰</t>
    </r>
    <phoneticPr fontId="2" type="noConversion"/>
  </si>
  <si>
    <r>
      <rPr>
        <sz val="11"/>
        <color indexed="8"/>
        <rFont val="標楷體"/>
        <family val="4"/>
        <charset val="136"/>
      </rPr>
      <t>雨林冒險王9：最強殺手蜻蜓</t>
    </r>
    <phoneticPr fontId="2" type="noConversion"/>
  </si>
  <si>
    <t>雨果情詩選</t>
    <phoneticPr fontId="2" type="noConversion"/>
  </si>
  <si>
    <t>雨果文; 張秋紅譯</t>
    <phoneticPr fontId="2" type="noConversion"/>
  </si>
  <si>
    <t>9789577455529 (精裝)</t>
    <phoneticPr fontId="2" type="noConversion"/>
  </si>
  <si>
    <t>雨帥 第一集</t>
    <phoneticPr fontId="2" type="noConversion"/>
  </si>
  <si>
    <t>艾姆兔</t>
    <phoneticPr fontId="2" type="noConversion"/>
  </si>
  <si>
    <t>原動力文化事業有限公司</t>
    <phoneticPr fontId="2" type="noConversion"/>
  </si>
  <si>
    <t>9789866081392</t>
    <phoneticPr fontId="2" type="noConversion"/>
  </si>
  <si>
    <t>雨啊,請你到非洲</t>
    <phoneticPr fontId="2" type="noConversion"/>
  </si>
  <si>
    <t>金惠子</t>
    <phoneticPr fontId="2" type="noConversion"/>
  </si>
  <si>
    <t>978-9866948220</t>
    <phoneticPr fontId="2" type="noConversion"/>
  </si>
  <si>
    <t>青春第二課</t>
    <phoneticPr fontId="2" type="noConversion"/>
  </si>
  <si>
    <t>9789578795334</t>
    <phoneticPr fontId="2" type="noConversion"/>
  </si>
  <si>
    <t>青春無期徒刑</t>
    <phoneticPr fontId="2" type="noConversion"/>
  </si>
  <si>
    <t>Sonya Hartnett</t>
    <phoneticPr fontId="2" type="noConversion"/>
  </si>
  <si>
    <t>9789865956905</t>
    <phoneticPr fontId="2" type="noConversion"/>
  </si>
  <si>
    <t>青鳥</t>
    <phoneticPr fontId="2" type="noConversion"/>
  </si>
  <si>
    <t>新雨</t>
    <phoneticPr fontId="2" type="noConversion"/>
  </si>
  <si>
    <t>9789862729014</t>
    <phoneticPr fontId="2" type="noConversion"/>
  </si>
  <si>
    <t>莫里斯．梅特林克</t>
    <phoneticPr fontId="2" type="noConversion"/>
  </si>
  <si>
    <t>青銅葵花</t>
    <phoneticPr fontId="2" type="noConversion"/>
  </si>
  <si>
    <t>曹文軒著</t>
    <phoneticPr fontId="2" type="noConversion"/>
  </si>
  <si>
    <t>9789867188168</t>
    <phoneticPr fontId="2" type="noConversion"/>
  </si>
  <si>
    <t>否</t>
    <phoneticPr fontId="6" type="noConversion"/>
  </si>
  <si>
    <t>青澀的音符</t>
    <phoneticPr fontId="2" type="noConversion"/>
  </si>
  <si>
    <t>岩岡壽枝</t>
    <phoneticPr fontId="2" type="noConversion"/>
  </si>
  <si>
    <t>非正規反抗：池袋西口公園8</t>
    <phoneticPr fontId="2" type="noConversion"/>
  </si>
  <si>
    <t>9789866488702</t>
    <phoneticPr fontId="2" type="noConversion"/>
  </si>
  <si>
    <t>便當尋人啟事</t>
    <phoneticPr fontId="2" type="noConversion"/>
  </si>
  <si>
    <t>瑪塔．納西罕(Mahtab Narsimhan)</t>
    <phoneticPr fontId="2" type="noConversion"/>
  </si>
  <si>
    <t>9789863205517</t>
    <phoneticPr fontId="2" type="noConversion"/>
  </si>
  <si>
    <t>信念奇蹟：后綜高中HBL奇蹟之旅</t>
    <phoneticPr fontId="2" type="noConversion"/>
  </si>
  <si>
    <t>戴金鼎</t>
    <phoneticPr fontId="2" type="noConversion"/>
  </si>
  <si>
    <t>遠景</t>
    <phoneticPr fontId="2" type="noConversion"/>
  </si>
  <si>
    <t>9789573908548</t>
    <phoneticPr fontId="2" type="noConversion"/>
  </si>
  <si>
    <t>冒牌爸爸</t>
    <phoneticPr fontId="2" type="noConversion"/>
  </si>
  <si>
    <t>陳景聰</t>
    <phoneticPr fontId="2" type="noConversion"/>
  </si>
  <si>
    <t>9789867107350</t>
    <phoneticPr fontId="2" type="noConversion"/>
  </si>
  <si>
    <t>冒險博物館1:誰能破解達文西密碼?</t>
    <phoneticPr fontId="2" type="noConversion"/>
  </si>
  <si>
    <t>9789574512980</t>
    <phoneticPr fontId="2" type="noConversion"/>
  </si>
  <si>
    <t>冒_x001C_險博_x001C_物_x001F_館_x001D_2:誰能找回梵谷的色_x001C_彩寶藏?</t>
    <phoneticPr fontId="2" type="noConversion"/>
  </si>
  <si>
    <t>9789574513093</t>
    <phoneticPr fontId="2" type="noConversion"/>
  </si>
  <si>
    <t>冒_x001C_險博_x001E_物館3:誰_x001E_能打開米開_x001F_朗_x001F_基羅的七個封印?</t>
    <phoneticPr fontId="2" type="noConversion"/>
  </si>
  <si>
    <t>9789574513123</t>
    <phoneticPr fontId="2" type="noConversion"/>
  </si>
  <si>
    <t>冒險博_x001D_物館4:誰能開啟林_x001F_布_x001C_蘭_x001E_的藏_x001E_寶箱?</t>
    <phoneticPr fontId="2" type="noConversion"/>
  </si>
  <si>
    <t>9789574513406</t>
    <phoneticPr fontId="2" type="noConversion"/>
  </si>
  <si>
    <t>冒險_x001D__x001E__x001E_博物館5_x001C__x001F_:誰能發現莫內花園裡的秘密?</t>
    <phoneticPr fontId="2" type="noConversion"/>
  </si>
  <si>
    <t>9789574513598</t>
    <phoneticPr fontId="2" type="noConversion"/>
  </si>
  <si>
    <t>前程遠大</t>
    <phoneticPr fontId="2" type="noConversion"/>
  </si>
  <si>
    <t>狄更斯原著; 姜恩娜改寫</t>
    <phoneticPr fontId="2" type="noConversion"/>
  </si>
  <si>
    <t>天衛文化 </t>
    <phoneticPr fontId="2" type="noConversion"/>
  </si>
  <si>
    <t>9789574901012 (平裝)</t>
    <phoneticPr fontId="2" type="noConversion"/>
  </si>
  <si>
    <t>前進大台南：吃喝玩樂全攻略(套書)</t>
    <phoneticPr fontId="2" type="noConversion"/>
  </si>
  <si>
    <t>9789866293559</t>
    <phoneticPr fontId="2" type="noConversion"/>
  </si>
  <si>
    <t>前進吧！寶利</t>
    <phoneticPr fontId="2" type="noConversion"/>
  </si>
  <si>
    <t>翁心怡</t>
    <phoneticPr fontId="2" type="noConversion"/>
  </si>
  <si>
    <t>9789864500109</t>
    <phoneticPr fontId="2" type="noConversion"/>
  </si>
  <si>
    <t>前進甜點之都：巧克力師的巴黎學藝告白</t>
    <phoneticPr fontId="2" type="noConversion"/>
  </si>
  <si>
    <t>鄭畬軒</t>
    <phoneticPr fontId="2" type="noConversion"/>
  </si>
  <si>
    <t>9789868980983</t>
    <phoneticPr fontId="2" type="noConversion"/>
  </si>
  <si>
    <t>勇往直前♥灰姑娘</t>
    <phoneticPr fontId="2" type="noConversion"/>
  </si>
  <si>
    <t>林珉萱(小威老師)</t>
    <phoneticPr fontId="2" type="noConversion"/>
  </si>
  <si>
    <t>9789571057033</t>
    <phoneticPr fontId="2" type="noConversion"/>
  </si>
  <si>
    <t>勇於管教</t>
    <phoneticPr fontId="2" type="noConversion"/>
  </si>
  <si>
    <t>詹姆斯．杜布森</t>
    <phoneticPr fontId="2" type="noConversion"/>
  </si>
  <si>
    <t>財團法人愛家文化</t>
    <phoneticPr fontId="2" type="noConversion"/>
  </si>
  <si>
    <t>9789573075301</t>
    <phoneticPr fontId="2" type="noConversion"/>
  </si>
  <si>
    <t xml:space="preserve">勇氣 </t>
    <phoneticPr fontId="2" type="noConversion"/>
  </si>
  <si>
    <t>伯納韋伯</t>
    <phoneticPr fontId="2" type="noConversion"/>
  </si>
  <si>
    <t>9789862113639</t>
    <phoneticPr fontId="2" type="noConversion"/>
  </si>
  <si>
    <t>勇敢走自己的路: 心有多大,世界就有多大 </t>
    <phoneticPr fontId="2" type="noConversion"/>
  </si>
  <si>
    <t>蕭錦綿</t>
    <phoneticPr fontId="2" type="noConversion"/>
  </si>
  <si>
    <t>978-9862410233</t>
    <phoneticPr fontId="2" type="noConversion"/>
  </si>
  <si>
    <t>勇敢做夢吧！：不走都不知道自己有多厲害</t>
    <phoneticPr fontId="2" type="noConversion"/>
  </si>
  <si>
    <t>勇闖宇宙二部曲：太空尋寶之旅</t>
    <phoneticPr fontId="2" type="noConversion"/>
  </si>
  <si>
    <t>露西.霍金(Lucy Hawking), 史蒂芬.霍金(Stephen Hawking)著; 張虹麗, 嚴誠廷譯 </t>
    <phoneticPr fontId="2" type="noConversion"/>
  </si>
  <si>
    <t>9789571350707 (平裝)</t>
    <phoneticPr fontId="2" type="noConversion"/>
  </si>
  <si>
    <t>勇闖宇宙三部曲: 宇宙起源大霹靂</t>
    <phoneticPr fontId="2" type="noConversion"/>
  </si>
  <si>
    <t>露西.霍金(Lucy Hawking), 史蒂芬.霍金(Stephen Hawking)著; 張虹麗, 嚴誠廷譯</t>
    <phoneticPr fontId="2" type="noConversion"/>
  </si>
  <si>
    <t>9789571354545 (平裝)</t>
    <phoneticPr fontId="2" type="noConversion"/>
  </si>
  <si>
    <t>勇闖宇宙大冒險. 1 </t>
    <phoneticPr fontId="2" type="noConversion"/>
  </si>
  <si>
    <t>洪在徹作; 李泰虎繪; 徐月珠譯 </t>
    <phoneticPr fontId="2" type="noConversion"/>
  </si>
  <si>
    <t>9789863425977 (平裝)</t>
    <phoneticPr fontId="2" type="noConversion"/>
  </si>
  <si>
    <t>300</t>
    <phoneticPr fontId="2" type="noConversion"/>
  </si>
  <si>
    <t>勇闖宇宙大冒險. 2 </t>
    <phoneticPr fontId="2" type="noConversion"/>
  </si>
  <si>
    <t>9789863424499 (平裝)</t>
    <phoneticPr fontId="2" type="noConversion"/>
  </si>
  <si>
    <t>勇闖宇宙大冒險. 3 </t>
    <phoneticPr fontId="2" type="noConversion"/>
  </si>
  <si>
    <t>9789863424536 (平裝)</t>
    <phoneticPr fontId="2" type="noConversion"/>
  </si>
  <si>
    <t>勇闖宇宙首部曲：卡斯摩的祕密</t>
    <phoneticPr fontId="2" type="noConversion"/>
  </si>
  <si>
    <t>史蒂芬.霍金(Stephen Hawking), 露西.霍金(Lucy Hawking)著; 張虹麗 譯 </t>
    <phoneticPr fontId="2" type="noConversion"/>
  </si>
  <si>
    <t>9789571348407 (平裝)</t>
    <phoneticPr fontId="2" type="noConversion"/>
  </si>
  <si>
    <t>南非尋寶記</t>
    <phoneticPr fontId="2" type="noConversion"/>
  </si>
  <si>
    <t xml:space="preserve">Gomdori co </t>
    <phoneticPr fontId="2" type="noConversion"/>
  </si>
  <si>
    <t>南風如歌：一位日本阿嬤的臺灣鄉愁
台湾 乳なる祖国: 娘たちへの贈物</t>
    <phoneticPr fontId="2" type="noConversion"/>
  </si>
  <si>
    <t>鈴木怜子</t>
    <phoneticPr fontId="2" type="noConversion"/>
  </si>
  <si>
    <t>蔚藍文化</t>
    <phoneticPr fontId="2" type="noConversion"/>
  </si>
  <si>
    <t>厚黑之王司馬懿卷一：許都揚名</t>
    <phoneticPr fontId="2" type="noConversion"/>
  </si>
  <si>
    <t>李浩白</t>
    <phoneticPr fontId="2" type="noConversion"/>
  </si>
  <si>
    <t>厚黑之王司馬懿卷七：機關算盡</t>
    <phoneticPr fontId="2" type="noConversion"/>
  </si>
  <si>
    <t>厚黑之王司馬懿卷二：滅曹大計</t>
    <phoneticPr fontId="2" type="noConversion"/>
  </si>
  <si>
    <t>厚黑之王司馬懿卷八：皇圖霸業</t>
    <phoneticPr fontId="2" type="noConversion"/>
  </si>
  <si>
    <t>厚黑之王司馬懿卷三：赤壁密謀</t>
    <phoneticPr fontId="2" type="noConversion"/>
  </si>
  <si>
    <t>厚黑之王司馬懿卷五：絕代梟雄</t>
    <phoneticPr fontId="2" type="noConversion"/>
  </si>
  <si>
    <t>厚黑之王司馬懿卷六：爾虞我詐</t>
    <phoneticPr fontId="2" type="noConversion"/>
  </si>
  <si>
    <t>厚黑之王司馬懿卷四：瞞騙天下</t>
    <phoneticPr fontId="2" type="noConversion"/>
  </si>
  <si>
    <t>哀傷浮游</t>
    <phoneticPr fontId="2" type="noConversion"/>
  </si>
  <si>
    <t>黃色書刊</t>
    <phoneticPr fontId="2" type="noConversion"/>
  </si>
  <si>
    <t>9789571358727</t>
    <phoneticPr fontId="2" type="noConversion"/>
  </si>
  <si>
    <t>品味日本近代兒童文學名著【日中對照】（25K彩色 +朗讀MP3）</t>
    <phoneticPr fontId="2" type="noConversion"/>
  </si>
  <si>
    <t>宮澤賢治/小川未明/有島武郎/夢野久作/坪田讓治</t>
    <phoneticPr fontId="2" type="noConversion"/>
  </si>
  <si>
    <t>9789863181804</t>
    <phoneticPr fontId="2" type="noConversion"/>
  </si>
  <si>
    <t>哆啦A夢大雄與綠之巨人傳</t>
    <phoneticPr fontId="2" type="noConversion"/>
  </si>
  <si>
    <t>藤子．Ｆ．不二雄</t>
    <phoneticPr fontId="2" type="noConversion"/>
  </si>
  <si>
    <r>
      <t>哆啦</t>
    </r>
    <r>
      <rPr>
        <sz val="12"/>
        <rFont val="標楷體"/>
        <family val="4"/>
        <charset val="136"/>
      </rPr>
      <t xml:space="preserve">A夢不可思議的科學                                 </t>
    </r>
    <phoneticPr fontId="2" type="noConversion"/>
  </si>
  <si>
    <t>沈育如,張喬茵</t>
    <phoneticPr fontId="2" type="noConversion"/>
  </si>
  <si>
    <r>
      <t>青文</t>
    </r>
    <r>
      <rPr>
        <sz val="12"/>
        <rFont val="標楷體"/>
        <family val="4"/>
        <charset val="136"/>
      </rPr>
      <t xml:space="preserve">      </t>
    </r>
    <phoneticPr fontId="2" type="noConversion"/>
  </si>
  <si>
    <r>
      <t>哆啦</t>
    </r>
    <r>
      <rPr>
        <sz val="12"/>
        <rFont val="標楷體"/>
        <family val="4"/>
        <charset val="136"/>
      </rPr>
      <t xml:space="preserve">A夢之有趣的理科攻略                                       </t>
    </r>
    <phoneticPr fontId="2" type="noConversion"/>
  </si>
  <si>
    <r>
      <t>哆啦</t>
    </r>
    <r>
      <rPr>
        <sz val="12"/>
        <rFont val="標楷體"/>
        <family val="4"/>
        <charset val="136"/>
      </rPr>
      <t xml:space="preserve">A夢的數學世界                                    </t>
    </r>
    <phoneticPr fontId="2" type="noConversion"/>
  </si>
  <si>
    <t>卓享億, 鄭惠娟著 </t>
    <phoneticPr fontId="2" type="noConversion"/>
  </si>
  <si>
    <r>
      <t>翰林</t>
    </r>
    <r>
      <rPr>
        <sz val="12"/>
        <rFont val="標楷體"/>
        <family val="4"/>
        <charset val="136"/>
      </rPr>
      <t xml:space="preserve">      </t>
    </r>
    <phoneticPr fontId="2" type="noConversion"/>
  </si>
  <si>
    <t>哆啦A夢科學任意門1：恐龍時代通行證</t>
    <phoneticPr fontId="2" type="noConversion"/>
  </si>
  <si>
    <t>藤子‧F‧不二雄/漫畫, 日本小學館/編撰</t>
    <phoneticPr fontId="2" type="noConversion"/>
  </si>
  <si>
    <t>9789573276913</t>
    <phoneticPr fontId="2" type="noConversion"/>
  </si>
  <si>
    <t>哆啦A夢科學任意門2：穿越宇宙時光機</t>
    <phoneticPr fontId="2" type="noConversion"/>
  </si>
  <si>
    <t>9789573276920</t>
    <phoneticPr fontId="2" type="noConversion"/>
  </si>
  <si>
    <r>
      <rPr>
        <sz val="11"/>
        <color indexed="8"/>
        <rFont val="標楷體"/>
        <family val="4"/>
        <charset val="136"/>
      </rPr>
      <t>哆啦A夢英文版10</t>
    </r>
    <phoneticPr fontId="2" type="noConversion"/>
  </si>
  <si>
    <r>
      <t>哆啦</t>
    </r>
    <r>
      <rPr>
        <sz val="11"/>
        <rFont val="標楷體"/>
        <family val="4"/>
        <charset val="136"/>
      </rPr>
      <t xml:space="preserve">A夢英語學習任意門                                   </t>
    </r>
    <phoneticPr fontId="2" type="noConversion"/>
  </si>
  <si>
    <t>五島正一郎/Glen Farrier/Anna Marie Farrier</t>
    <phoneticPr fontId="2" type="noConversion"/>
  </si>
  <si>
    <r>
      <t>宜新文化</t>
    </r>
    <r>
      <rPr>
        <sz val="11"/>
        <rFont val="標楷體"/>
        <family val="4"/>
        <charset val="136"/>
      </rPr>
      <t xml:space="preserve">       </t>
    </r>
    <phoneticPr fontId="2" type="noConversion"/>
  </si>
  <si>
    <t>哇!作文就是闖關遊戲，過關就學會了：小學1~6年級適用，給孩子的最佳學習禮物書</t>
    <phoneticPr fontId="2" type="noConversion"/>
  </si>
  <si>
    <t>樂多多</t>
    <phoneticPr fontId="2" type="noConversion"/>
  </si>
  <si>
    <t>9789865723675</t>
    <phoneticPr fontId="2" type="noConversion"/>
  </si>
  <si>
    <t>哇！_x001D_科學_x001C_實_x001C_驗_x001E_真好玩_x001C_！</t>
    <phoneticPr fontId="2" type="noConversion"/>
  </si>
  <si>
    <t>金夏均</t>
    <phoneticPr fontId="2" type="noConversion"/>
  </si>
  <si>
    <t>9789574513260</t>
    <phoneticPr fontId="2" type="noConversion"/>
  </si>
  <si>
    <t>哇！顯微鏡下的世界真好玩！愛上科學的顯微鏡小百科</t>
    <phoneticPr fontId="2" type="noConversion"/>
  </si>
  <si>
    <t>金鐘文</t>
    <phoneticPr fontId="2" type="noConversion"/>
  </si>
  <si>
    <t>9789863420248</t>
    <phoneticPr fontId="2" type="noConversion"/>
  </si>
  <si>
    <t>哈伍勒的祕密</t>
    <phoneticPr fontId="2" type="noConversion"/>
  </si>
  <si>
    <t>尚.賈克.桑貝</t>
    <phoneticPr fontId="2" type="noConversion"/>
  </si>
  <si>
    <t>愛米粒有限</t>
    <phoneticPr fontId="2" type="noConversion"/>
  </si>
  <si>
    <t>9789868995055</t>
    <phoneticPr fontId="2" type="noConversion"/>
  </si>
  <si>
    <t>哈利波特: 火盃的考驗</t>
    <phoneticPr fontId="2" type="noConversion"/>
  </si>
  <si>
    <t>J. K. 羅琳(J. K. Rowling)著; 彭倩文譯</t>
    <phoneticPr fontId="2" type="noConversion"/>
  </si>
  <si>
    <t>9789573318316 (平裝)</t>
    <phoneticPr fontId="2" type="noConversion"/>
  </si>
  <si>
    <t>哈利波特: 死神的聖物</t>
    <phoneticPr fontId="2" type="noConversion"/>
  </si>
  <si>
    <t>J.K.羅琳(J. K. Rowling)著; 皇冠編譯組譯</t>
    <phoneticPr fontId="2" type="noConversion"/>
  </si>
  <si>
    <t>皇冠 </t>
    <phoneticPr fontId="2" type="noConversion"/>
  </si>
  <si>
    <t>9789573323570 (平裝)</t>
    <phoneticPr fontId="2" type="noConversion"/>
  </si>
  <si>
    <t>哈利波特: 阿茲卡班的逃犯 </t>
    <phoneticPr fontId="2" type="noConversion"/>
  </si>
  <si>
    <t>J. K. Rowling作; 彭倩文譯</t>
    <phoneticPr fontId="2" type="noConversion"/>
  </si>
  <si>
    <t>9789573318002 (平裝)</t>
    <phoneticPr fontId="2" type="noConversion"/>
  </si>
  <si>
    <t>哈利波特: 消失的密室 </t>
    <phoneticPr fontId="2" type="noConversion"/>
  </si>
  <si>
    <t>9789573317586 (平裝)</t>
    <phoneticPr fontId="2" type="noConversion"/>
  </si>
  <si>
    <t>哈利波特: 混血王子的背叛 </t>
    <phoneticPr fontId="2" type="noConversion"/>
  </si>
  <si>
    <t>J.K.羅琳(J.K.Rowling)著; 皇冠編譯組譯 </t>
    <phoneticPr fontId="2" type="noConversion"/>
  </si>
  <si>
    <t>9789573321743 (平裝)</t>
    <phoneticPr fontId="2" type="noConversion"/>
  </si>
  <si>
    <t>哈利波特: 鳳凰會的密令</t>
    <phoneticPr fontId="2" type="noConversion"/>
  </si>
  <si>
    <t>J.K. Rowling著; 皇冠編譯組譯</t>
    <phoneticPr fontId="2" type="noConversion"/>
  </si>
  <si>
    <t>9789573319863 (平裝)</t>
    <phoneticPr fontId="2" type="noConversion"/>
  </si>
  <si>
    <t>哈利波特之母: J.K.羅琳的少年時光 </t>
    <phoneticPr fontId="2" type="noConversion"/>
  </si>
  <si>
    <t>管家琪著</t>
    <phoneticPr fontId="2" type="noConversion"/>
  </si>
  <si>
    <t>9789576633928 (平裝)</t>
    <phoneticPr fontId="2" type="noConversion"/>
  </si>
  <si>
    <t>哈利波特的哲學世界 </t>
    <phoneticPr fontId="2" type="noConversion"/>
  </si>
  <si>
    <t>大衛.巴格特(David Baggett), 蕭恩.克萊因(Shawn E. Klein)編; 黃惟 郁譯 </t>
    <phoneticPr fontId="2" type="noConversion"/>
  </si>
  <si>
    <t>麥田 </t>
    <phoneticPr fontId="2" type="noConversion"/>
  </si>
  <si>
    <t>9789861731247 (平裝)</t>
    <phoneticPr fontId="2" type="noConversion"/>
  </si>
  <si>
    <t>哈利波特的魔法與科學</t>
    <phoneticPr fontId="2" type="noConversion"/>
  </si>
  <si>
    <t>羅傑.海菲德(Roger Highfield)著; 王柏鴻, 吳國欽譯 </t>
    <phoneticPr fontId="2" type="noConversion"/>
  </si>
  <si>
    <t>9789571338286 (平裝)</t>
    <phoneticPr fontId="2" type="noConversion"/>
  </si>
  <si>
    <t>哈利波特神秘的魔法石 </t>
    <phoneticPr fontId="2" type="noConversion"/>
  </si>
  <si>
    <t>9789573317241 (平裝)</t>
    <phoneticPr fontId="2" type="noConversion"/>
  </si>
  <si>
    <t>哈利波特魔法之旅: 英國24處魔法地</t>
    <phoneticPr fontId="2" type="noConversion"/>
  </si>
  <si>
    <t>植木七瀨作; 辻丸純一攝影</t>
    <phoneticPr fontId="2" type="noConversion"/>
  </si>
  <si>
    <t>9789571027364 (平裝)</t>
    <phoneticPr fontId="2" type="noConversion"/>
  </si>
  <si>
    <t>哈哈英單7000：諧音、圖像記憶單字書</t>
    <phoneticPr fontId="2" type="noConversion"/>
  </si>
  <si>
    <t>周宗興</t>
    <phoneticPr fontId="2" type="noConversion"/>
  </si>
  <si>
    <t>9789865728588</t>
    <phoneticPr fontId="2" type="noConversion"/>
  </si>
  <si>
    <t>哈倫與故事之海</t>
    <phoneticPr fontId="2" type="noConversion"/>
  </si>
  <si>
    <t>Salman Rushdie</t>
    <phoneticPr fontId="2" type="noConversion"/>
  </si>
  <si>
    <t>9789862741412</t>
    <phoneticPr fontId="2" type="noConversion"/>
  </si>
  <si>
    <r>
      <t>哈囉</t>
    </r>
    <r>
      <rPr>
        <sz val="12"/>
        <rFont val="標楷體"/>
        <family val="4"/>
        <charset val="136"/>
      </rPr>
      <t xml:space="preserve">: 小白鼠                    </t>
    </r>
    <phoneticPr fontId="2" type="noConversion"/>
  </si>
  <si>
    <t>江平洋巳</t>
    <phoneticPr fontId="2" type="noConversion"/>
  </si>
  <si>
    <t>城堡山的祕密</t>
    <phoneticPr fontId="2" type="noConversion"/>
  </si>
  <si>
    <t>丁勤政</t>
    <phoneticPr fontId="2" type="noConversion"/>
  </si>
  <si>
    <t>9789866544828</t>
    <phoneticPr fontId="2" type="noConversion"/>
  </si>
  <si>
    <t>娃娃看天下－瑪法達的世界</t>
    <phoneticPr fontId="2" type="noConversion"/>
  </si>
  <si>
    <t>季諾</t>
    <phoneticPr fontId="2" type="noConversion"/>
  </si>
  <si>
    <r>
      <t>皇冠</t>
    </r>
    <r>
      <rPr>
        <sz val="12"/>
        <rFont val="標楷體"/>
        <family val="4"/>
        <charset val="136"/>
      </rPr>
      <t xml:space="preserve">      </t>
    </r>
    <phoneticPr fontId="2" type="noConversion"/>
  </si>
  <si>
    <r>
      <t>娃娃看天下－瑪法達的世界</t>
    </r>
    <r>
      <rPr>
        <sz val="12"/>
        <rFont val="標楷體"/>
        <family val="4"/>
        <charset val="136"/>
      </rPr>
      <t xml:space="preserve">                                   </t>
    </r>
    <phoneticPr fontId="2" type="noConversion"/>
  </si>
  <si>
    <r>
      <t>皇冠</t>
    </r>
    <r>
      <rPr>
        <sz val="12"/>
        <rFont val="標楷體"/>
        <family val="4"/>
        <charset val="136"/>
      </rPr>
      <t xml:space="preserve">    </t>
    </r>
    <phoneticPr fontId="2" type="noConversion"/>
  </si>
  <si>
    <t>孩子的第_x001D_一_x001C_本經典故_x001C_事 列子中的_x001E__x001F_成語故事</t>
    <phoneticPr fontId="2" type="noConversion"/>
  </si>
  <si>
    <t>張玲霞</t>
    <phoneticPr fontId="2" type="noConversion"/>
  </si>
  <si>
    <t>9789866616082</t>
    <phoneticPr fontId="2" type="noConversion"/>
  </si>
  <si>
    <t>室內水耕菜園</t>
    <phoneticPr fontId="2" type="noConversion"/>
  </si>
  <si>
    <t>深町貴子</t>
    <phoneticPr fontId="2" type="noConversion"/>
  </si>
  <si>
    <t>樂友文化</t>
    <phoneticPr fontId="2" type="noConversion"/>
  </si>
  <si>
    <t>9789869215411</t>
    <phoneticPr fontId="2" type="noConversion"/>
  </si>
  <si>
    <t>室內觀賞植物圖鑑（上）</t>
    <phoneticPr fontId="2" type="noConversion"/>
  </si>
  <si>
    <t>章錦瑜</t>
    <phoneticPr fontId="2" type="noConversion"/>
  </si>
  <si>
    <t>9789861779232</t>
    <phoneticPr fontId="2" type="noConversion"/>
  </si>
  <si>
    <t>室內觀賞植物圖鑑（下）</t>
    <phoneticPr fontId="2" type="noConversion"/>
  </si>
  <si>
    <t>9789861779249</t>
    <phoneticPr fontId="2" type="noConversion"/>
  </si>
  <si>
    <t>帝國末日的山水畫《老殘遊記》</t>
    <phoneticPr fontId="2" type="noConversion"/>
  </si>
  <si>
    <t>李歐梵</t>
    <phoneticPr fontId="2" type="noConversion"/>
  </si>
  <si>
    <t>帝國崛起: 一場歷史的思辨之旅. 2 </t>
    <phoneticPr fontId="2" type="noConversion"/>
  </si>
  <si>
    <t>呂世浩</t>
    <phoneticPr fontId="2" type="noConversion"/>
  </si>
  <si>
    <t>平安文化 </t>
    <phoneticPr fontId="2" type="noConversion"/>
  </si>
  <si>
    <t>9789578039421 (平裝)</t>
    <phoneticPr fontId="2" type="noConversion"/>
  </si>
  <si>
    <t>帥帥王子不洗澡</t>
    <phoneticPr fontId="2" type="noConversion"/>
  </si>
  <si>
    <t>林翔文; 陳又凌圖</t>
    <phoneticPr fontId="2" type="noConversion"/>
  </si>
  <si>
    <r>
      <t>帥啊！波麗士</t>
    </r>
    <r>
      <rPr>
        <sz val="12"/>
        <rFont val="標楷體"/>
        <family val="4"/>
        <charset val="136"/>
      </rPr>
      <t xml:space="preserve">                         </t>
    </r>
    <phoneticPr fontId="2" type="noConversion"/>
  </si>
  <si>
    <t xml:space="preserve">廖炳焜作; 黃郁軒繪 </t>
    <phoneticPr fontId="2" type="noConversion"/>
  </si>
  <si>
    <r>
      <t>小魯文化</t>
    </r>
    <r>
      <rPr>
        <sz val="12"/>
        <rFont val="標楷體"/>
        <family val="4"/>
        <charset val="136"/>
      </rPr>
      <t xml:space="preserve">       </t>
    </r>
    <phoneticPr fontId="2" type="noConversion"/>
  </si>
  <si>
    <t>很好讀英文故事系列1：大蟒蛇.鐵達尼號</t>
    <phoneticPr fontId="2" type="noConversion"/>
  </si>
  <si>
    <t>Titanic</t>
    <phoneticPr fontId="2" type="noConversion"/>
  </si>
  <si>
    <t>遠東圖書股份有限公司</t>
    <phoneticPr fontId="2" type="noConversion"/>
  </si>
  <si>
    <t>957-612-521-9</t>
    <phoneticPr fontId="2" type="noConversion"/>
  </si>
  <si>
    <t>很好讀英文故事系列10：網路奇遇記.流浪狗威力(E-C)(書+1CD)</t>
    <phoneticPr fontId="2" type="noConversion"/>
  </si>
  <si>
    <t>957-612-611-8</t>
    <phoneticPr fontId="2" type="noConversion"/>
  </si>
  <si>
    <t>很好讀英文故事系列11：環球世界八十天(E-C)(書+1CD)</t>
    <phoneticPr fontId="2" type="noConversion"/>
  </si>
  <si>
    <t>957-612-610-X</t>
    <phoneticPr fontId="2" type="noConversion"/>
  </si>
  <si>
    <t>很好讀英文故事系列12：小公子.校長女士(E-C)(書+1CD)</t>
    <phoneticPr fontId="2" type="noConversion"/>
  </si>
  <si>
    <t>957-612-609-6</t>
    <phoneticPr fontId="2" type="noConversion"/>
  </si>
  <si>
    <t>很好讀英文故事系列13：托普卡比宮殿.紐約大地震(E-C)(書+1CD)</t>
    <phoneticPr fontId="2" type="noConversion"/>
  </si>
  <si>
    <t>957-612-608-8</t>
    <phoneticPr fontId="2" type="noConversion"/>
  </si>
  <si>
    <t>很好讀英文故事系列14：瘋狂機車迷.海底隧道傳奇(E-C)(書+1CD)</t>
    <phoneticPr fontId="2" type="noConversion"/>
  </si>
  <si>
    <t>957-612-607-X</t>
    <phoneticPr fontId="2" type="noConversion"/>
  </si>
  <si>
    <t>很好讀英文故事系列15：大白鯊.五月花號(E-C)(書+1CD)</t>
    <phoneticPr fontId="2" type="noConversion"/>
  </si>
  <si>
    <t>957-612-606-1</t>
    <phoneticPr fontId="2" type="noConversion"/>
  </si>
  <si>
    <t>很好讀英文故事系列16：海狼.叛鑑喋血記(E-C)(書+1CD)</t>
    <phoneticPr fontId="2" type="noConversion"/>
  </si>
  <si>
    <t>957-612-605-3</t>
    <phoneticPr fontId="2" type="noConversion"/>
  </si>
  <si>
    <t>很好讀英文故事系列17：聖誕頌歌.吸血狗A Christmas&amp;The Vampire(E-C)(書+1CD)</t>
    <phoneticPr fontId="2" type="noConversion"/>
  </si>
  <si>
    <t>957-612-664-9</t>
    <phoneticPr fontId="2" type="noConversion"/>
  </si>
  <si>
    <t>很好讀英文故事系列18：馴悍記.鴛鴦大盜The Taming of the Shrew&amp;Bonnie and Clyde(E-C)(書+1CD)</t>
    <phoneticPr fontId="2" type="noConversion"/>
  </si>
  <si>
    <t>957-612-665-7</t>
    <phoneticPr fontId="2" type="noConversion"/>
  </si>
  <si>
    <t>很好讀英文故事系列19：恐龍谷.雨林Dinosaur Valley&amp;The Rain Forest(E-C)(書+1CD)</t>
    <phoneticPr fontId="2" type="noConversion"/>
  </si>
  <si>
    <t>957-612-666-5</t>
    <phoneticPr fontId="2" type="noConversion"/>
  </si>
  <si>
    <t>很好讀英文故事系列2：羅賓漢.穿長統靴的貓</t>
    <phoneticPr fontId="2" type="noConversion"/>
  </si>
  <si>
    <t>Robin Hood</t>
    <phoneticPr fontId="2" type="noConversion"/>
  </si>
  <si>
    <t>957-612-522-7</t>
    <phoneticPr fontId="2" type="noConversion"/>
  </si>
  <si>
    <t>很好讀英文故事系列20：尼莫船長.野性的呼喚Captain Nemo&amp;The Call of the Wild(E-C)(書+1CD)</t>
    <phoneticPr fontId="2" type="noConversion"/>
  </si>
  <si>
    <t>957-612-667-3</t>
    <phoneticPr fontId="2" type="noConversion"/>
  </si>
  <si>
    <t>很好讀英文故事系列3：跳跳蛙.萬聖節</t>
    <phoneticPr fontId="2" type="noConversion"/>
  </si>
  <si>
    <t>Hop-Frog</t>
    <phoneticPr fontId="2" type="noConversion"/>
  </si>
  <si>
    <t>957-612-523-5</t>
    <phoneticPr fontId="2" type="noConversion"/>
  </si>
  <si>
    <t>很好讀英文故事系列4：鬼屋.聖誕老人</t>
    <phoneticPr fontId="2" type="noConversion"/>
  </si>
  <si>
    <t>Santa Claus</t>
    <phoneticPr fontId="2" type="noConversion"/>
  </si>
  <si>
    <t>957-612-524-3</t>
    <phoneticPr fontId="2" type="noConversion"/>
  </si>
  <si>
    <t>很好讀英文故事系列5：畢卡第利廣場的冒險.太空志願者</t>
    <phoneticPr fontId="2" type="noConversion"/>
  </si>
  <si>
    <t>遠東圖書公司編審委員會</t>
    <phoneticPr fontId="2" type="noConversion"/>
  </si>
  <si>
    <t>957-612-525-1</t>
    <phoneticPr fontId="2" type="noConversion"/>
  </si>
  <si>
    <t>很好讀英文故事系列6：逃出惡魔島.愛莉絲夢遊仙境</t>
    <phoneticPr fontId="2" type="noConversion"/>
  </si>
  <si>
    <t>957-612-526-X</t>
    <phoneticPr fontId="2" type="noConversion"/>
  </si>
  <si>
    <t>很好讀英文故事系列7：科學怪人.黑貓</t>
    <phoneticPr fontId="2" type="noConversion"/>
  </si>
  <si>
    <t>957-612-527-8</t>
    <phoneticPr fontId="2" type="noConversion"/>
  </si>
  <si>
    <t>很好讀英文故事系列8：黃金甲蟲.木乃伊</t>
    <phoneticPr fontId="2" type="noConversion"/>
  </si>
  <si>
    <t>957-612-528-6</t>
    <phoneticPr fontId="2" type="noConversion"/>
  </si>
  <si>
    <t>很好讀英文故事系列9：機場驚魂記.面膜(E-C)(書+1CD)</t>
    <phoneticPr fontId="2" type="noConversion"/>
  </si>
  <si>
    <t>957-612-612-6</t>
    <phoneticPr fontId="2" type="noConversion"/>
  </si>
  <si>
    <t>很會說話的孩子</t>
    <phoneticPr fontId="2" type="noConversion"/>
  </si>
  <si>
    <t>高廷旭</t>
    <phoneticPr fontId="2" type="noConversion"/>
  </si>
  <si>
    <t>9789574515202</t>
    <phoneticPr fontId="2" type="noConversion"/>
  </si>
  <si>
    <t>後來</t>
    <phoneticPr fontId="2" type="noConversion"/>
  </si>
  <si>
    <t>廖玉蕙</t>
    <phoneticPr fontId="2" type="noConversion"/>
  </si>
  <si>
    <t>後院有兩棵蘋果樹</t>
    <phoneticPr fontId="2" type="noConversion"/>
  </si>
  <si>
    <t>喻麗清</t>
    <phoneticPr fontId="2" type="noConversion"/>
  </si>
  <si>
    <t>9789862136157</t>
    <phoneticPr fontId="2" type="noConversion"/>
  </si>
  <si>
    <t>怎樣閱讀古文</t>
    <phoneticPr fontId="2" type="noConversion"/>
  </si>
  <si>
    <t>鮑善淳</t>
    <phoneticPr fontId="2" type="noConversion"/>
  </si>
  <si>
    <t>思想貓的私房英國旅記</t>
    <phoneticPr fontId="2" type="noConversion"/>
  </si>
  <si>
    <t>桂文亞</t>
    <phoneticPr fontId="2" type="noConversion"/>
  </si>
  <si>
    <t>9789577517456</t>
    <phoneticPr fontId="2" type="noConversion"/>
  </si>
  <si>
    <t>台灣</t>
    <phoneticPr fontId="6" type="noConversion"/>
  </si>
  <si>
    <t>急診鋼鐵人Dr.魏的進擊</t>
    <phoneticPr fontId="2" type="noConversion"/>
  </si>
  <si>
    <t>急診醫師Dr.魏</t>
    <phoneticPr fontId="2" type="noConversion"/>
  </si>
  <si>
    <t>三采文化股份有限公司</t>
    <phoneticPr fontId="2" type="noConversion"/>
  </si>
  <si>
    <t>9789863422679</t>
    <phoneticPr fontId="2" type="noConversion"/>
  </si>
  <si>
    <t>恆春半島祕境四季遊：旭海‧東源‧高士‧港仔‧滿州‧里德‧港口‧社頂‧大光‧龍水‧水蛙窟11個社區‧部落生態人文小旅行</t>
    <phoneticPr fontId="2" type="noConversion"/>
  </si>
  <si>
    <t>陳美惠/總策畫</t>
    <phoneticPr fontId="2" type="noConversion"/>
  </si>
  <si>
    <t>新自然主義</t>
    <phoneticPr fontId="2" type="noConversion"/>
  </si>
  <si>
    <t>拜託了!數學先生 </t>
    <phoneticPr fontId="2" type="noConversion"/>
  </si>
  <si>
    <t>向井湘吾作; 哈泥蛙譯</t>
    <phoneticPr fontId="2" type="noConversion"/>
  </si>
  <si>
    <t>麥田</t>
    <phoneticPr fontId="2" type="noConversion"/>
  </si>
  <si>
    <t>9789863441069 (平裝)</t>
    <phoneticPr fontId="2" type="noConversion"/>
  </si>
  <si>
    <r>
      <rPr>
        <sz val="11"/>
        <color indexed="8"/>
        <rFont val="標楷體"/>
        <family val="4"/>
        <charset val="136"/>
      </rPr>
      <t>拜訪昆蟲小宇宙：250隻昆蟲的趣味生活筆記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</si>
  <si>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 xml:space="preserve">孫淑姿 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</si>
  <si>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旗林文化 </t>
    </r>
    <phoneticPr fontId="2" type="noConversion"/>
  </si>
  <si>
    <r>
      <rPr>
        <sz val="11"/>
        <color indexed="8"/>
        <rFont val="標楷體"/>
        <family val="4"/>
        <charset val="136"/>
      </rPr>
      <t>台灣</t>
    </r>
    <phoneticPr fontId="2" type="noConversion"/>
  </si>
  <si>
    <t>9789866293061</t>
    <phoneticPr fontId="2" type="noConversion"/>
  </si>
  <si>
    <t>拜訪昆蟲小宇宙：250隻昆蟲的趣味生活筆記</t>
    <phoneticPr fontId="2" type="noConversion"/>
  </si>
  <si>
    <t>孫淑姿文･圖</t>
    <phoneticPr fontId="2" type="noConversion"/>
  </si>
  <si>
    <t>旗林文化出版社有限公司</t>
    <phoneticPr fontId="2" type="noConversion"/>
  </si>
  <si>
    <t>否</t>
    <phoneticPr fontId="2" type="noConversion"/>
  </si>
  <si>
    <t>拾荒少年</t>
    <phoneticPr fontId="2" type="noConversion"/>
  </si>
  <si>
    <t>紫靜</t>
    <phoneticPr fontId="2" type="noConversion"/>
  </si>
  <si>
    <t>狗狗圖書</t>
    <phoneticPr fontId="2" type="noConversion"/>
  </si>
  <si>
    <t>9789867767820</t>
    <phoneticPr fontId="2" type="noConversion"/>
  </si>
  <si>
    <t>政治啥玩意</t>
    <phoneticPr fontId="2" type="noConversion"/>
  </si>
  <si>
    <t>蔡東杰</t>
    <phoneticPr fontId="2" type="noConversion"/>
  </si>
  <si>
    <t xml:space="preserve">暖暖書屋 </t>
    <phoneticPr fontId="2" type="noConversion"/>
  </si>
  <si>
    <t>9789868954441</t>
    <phoneticPr fontId="2" type="noConversion"/>
  </si>
  <si>
    <t>故事可以這樣寫</t>
    <phoneticPr fontId="2" type="noConversion"/>
  </si>
  <si>
    <t>蓋兒．卡森．樂文</t>
    <phoneticPr fontId="2" type="noConversion"/>
  </si>
  <si>
    <t>天衛文化</t>
    <phoneticPr fontId="2" type="noConversion"/>
  </si>
  <si>
    <t>9789574903788</t>
    <phoneticPr fontId="2" type="noConversion"/>
  </si>
  <si>
    <t>故事創作Tips：32堂創意課</t>
    <phoneticPr fontId="2" type="noConversion"/>
  </si>
  <si>
    <t>耿一偉</t>
    <phoneticPr fontId="2" type="noConversion"/>
  </si>
  <si>
    <t>書林</t>
    <phoneticPr fontId="2" type="noConversion"/>
  </si>
  <si>
    <t>9789574455997</t>
    <phoneticPr fontId="2" type="noConversion"/>
  </si>
  <si>
    <t>故事團團轉</t>
    <phoneticPr fontId="2" type="noConversion"/>
  </si>
  <si>
    <t>幾米</t>
    <phoneticPr fontId="2" type="noConversion"/>
  </si>
  <si>
    <t>大塊文化出版股份有限公司</t>
    <phoneticPr fontId="2" type="noConversion"/>
  </si>
  <si>
    <t>9789862135396</t>
    <phoneticPr fontId="2" type="noConversion"/>
  </si>
  <si>
    <r>
      <rPr>
        <sz val="11"/>
        <color indexed="8"/>
        <rFont val="標楷體"/>
        <family val="4"/>
        <charset val="136"/>
      </rPr>
      <t>否</t>
    </r>
    <phoneticPr fontId="2" type="noConversion"/>
  </si>
  <si>
    <t>星火燎原</t>
    <phoneticPr fontId="2" type="noConversion"/>
  </si>
  <si>
    <t>蘇珊.柯林斯(Suzanne Collins)著; 鄧嘉宛譯 </t>
    <phoneticPr fontId="2" type="noConversion"/>
  </si>
  <si>
    <t>大塊文化</t>
    <phoneticPr fontId="2" type="noConversion"/>
  </si>
  <si>
    <t>9789862131602 (平裝)</t>
    <phoneticPr fontId="2" type="noConversion"/>
  </si>
  <si>
    <t>星空的探索家: 伽利略</t>
    <phoneticPr fontId="2" type="noConversion"/>
  </si>
  <si>
    <t>星空球</t>
    <phoneticPr fontId="2" type="noConversion"/>
  </si>
  <si>
    <t>吳昌任，林詩怡著</t>
    <phoneticPr fontId="2" type="noConversion"/>
  </si>
  <si>
    <t>9789862621844</t>
    <phoneticPr fontId="2" type="noConversion"/>
  </si>
  <si>
    <t>星星少年：天才馴象師的逐夢故事</t>
    <phoneticPr fontId="2" type="noConversion"/>
  </si>
  <si>
    <t>坂本小百合</t>
    <phoneticPr fontId="2" type="noConversion"/>
  </si>
  <si>
    <t>9861331654</t>
    <phoneticPr fontId="2" type="noConversion"/>
  </si>
  <si>
    <t>星星的故事</t>
    <phoneticPr fontId="2" type="noConversion"/>
  </si>
  <si>
    <t>傅學海等</t>
    <phoneticPr fontId="2" type="noConversion"/>
  </si>
  <si>
    <t>新新聞</t>
    <phoneticPr fontId="2" type="noConversion"/>
  </si>
  <si>
    <t>星星旅館的探險：連加恩的西非海星任務</t>
    <phoneticPr fontId="2" type="noConversion"/>
  </si>
  <si>
    <t>連加恩</t>
    <phoneticPr fontId="2" type="noConversion"/>
  </si>
  <si>
    <r>
      <t>星星旅館的探險：連加恩的西非海星任務</t>
    </r>
    <r>
      <rPr>
        <sz val="12"/>
        <rFont val="標楷體"/>
        <family val="4"/>
        <charset val="136"/>
      </rPr>
      <t xml:space="preserve">                                   </t>
    </r>
    <phoneticPr fontId="2" type="noConversion"/>
  </si>
  <si>
    <t>連加恩著</t>
    <phoneticPr fontId="2" type="noConversion"/>
  </si>
  <si>
    <r>
      <t>國語日報</t>
    </r>
    <r>
      <rPr>
        <sz val="12"/>
        <rFont val="標楷體"/>
        <family val="4"/>
        <charset val="136"/>
      </rPr>
      <t xml:space="preserve">      </t>
    </r>
    <phoneticPr fontId="2" type="noConversion"/>
  </si>
  <si>
    <t>星座之神話與傳說</t>
    <phoneticPr fontId="2" type="noConversion"/>
  </si>
  <si>
    <t>文／Homer；圖／ Vitali Konstantinov　</t>
    <phoneticPr fontId="2" type="noConversion"/>
  </si>
  <si>
    <t>9789861894492</t>
    <phoneticPr fontId="2" type="noConversion"/>
  </si>
  <si>
    <t>星移記 </t>
    <phoneticPr fontId="2" type="noConversion"/>
  </si>
  <si>
    <t>休豪伊(Hugh Howey)著; 陳宗琛譯 </t>
    <phoneticPr fontId="2" type="noConversion"/>
  </si>
  <si>
    <t> 9789868670174 (平裝)</t>
    <phoneticPr fontId="2" type="noConversion"/>
  </si>
  <si>
    <t>星期天的保健室</t>
    <phoneticPr fontId="2" type="noConversion"/>
  </si>
  <si>
    <t>村上詩子</t>
    <phoneticPr fontId="2" type="noConversion"/>
  </si>
  <si>
    <t>9789863204992</t>
    <phoneticPr fontId="2" type="noConversion"/>
  </si>
  <si>
    <t>星際奇航記</t>
    <phoneticPr fontId="2" type="noConversion"/>
  </si>
  <si>
    <t>GILES SPARROW</t>
    <phoneticPr fontId="2" type="noConversion"/>
  </si>
  <si>
    <t>9789863421467</t>
    <phoneticPr fontId="2" type="noConversion"/>
  </si>
  <si>
    <t>星燦：骸骨之城2</t>
    <phoneticPr fontId="2" type="noConversion"/>
  </si>
  <si>
    <t>9789866000386</t>
    <phoneticPr fontId="2" type="noConversion"/>
  </si>
  <si>
    <t>240</t>
    <phoneticPr fontId="2" type="noConversion"/>
  </si>
  <si>
    <t>春風少女心</t>
    <phoneticPr fontId="2" type="noConversion"/>
  </si>
  <si>
    <t>9789867107572</t>
    <phoneticPr fontId="2" type="noConversion"/>
  </si>
  <si>
    <t>春夏秋冬 多肉趣：了解四季生長週期，種出圓潤飽滿小多肉！</t>
    <phoneticPr fontId="2" type="noConversion"/>
  </si>
  <si>
    <t>羽兼直行</t>
    <phoneticPr fontId="2" type="noConversion"/>
  </si>
  <si>
    <t>三悅文化</t>
    <phoneticPr fontId="2" type="noConversion"/>
  </si>
  <si>
    <t>9789865959913</t>
    <phoneticPr fontId="2" type="noConversion"/>
  </si>
  <si>
    <t>昨天，爸爸很晚回家的原因.....</t>
    <phoneticPr fontId="2" type="noConversion"/>
  </si>
  <si>
    <t>市川宣子</t>
    <phoneticPr fontId="2" type="noConversion"/>
  </si>
  <si>
    <t>遠足文化事業股份有限公司 -小熊出版</t>
    <phoneticPr fontId="2" type="noConversion"/>
  </si>
  <si>
    <t>是誰在說悄悄話</t>
    <phoneticPr fontId="2" type="noConversion"/>
  </si>
  <si>
    <t>林良, 張曉風, 桂文亞, 廖玉蕙, 陳丹燕, 司馬中原</t>
    <phoneticPr fontId="2" type="noConversion"/>
  </si>
  <si>
    <t>9789577517265</t>
    <phoneticPr fontId="2" type="noConversion"/>
  </si>
  <si>
    <t>是誰把部落切成兩半？</t>
    <phoneticPr fontId="2" type="noConversion"/>
  </si>
  <si>
    <t>黃岡</t>
    <phoneticPr fontId="2" type="noConversion"/>
  </si>
  <si>
    <t>9789865813413</t>
    <phoneticPr fontId="2" type="noConversion"/>
  </si>
  <si>
    <t>枴杖男孩</t>
    <phoneticPr fontId="2" type="noConversion"/>
  </si>
  <si>
    <t>艾倫‧馬歇爾</t>
    <phoneticPr fontId="2" type="noConversion"/>
  </si>
  <si>
    <t>9789864490097</t>
    <phoneticPr fontId="2" type="noConversion"/>
  </si>
  <si>
    <t>柏_x001D_拉圖三角形的祕_x001C__x001D__x001D__x001D_密</t>
    <phoneticPr fontId="2" type="noConversion"/>
  </si>
  <si>
    <t>金成洙</t>
    <phoneticPr fontId="2" type="noConversion"/>
  </si>
  <si>
    <t>9789574514212</t>
    <phoneticPr fontId="2" type="noConversion"/>
  </si>
  <si>
    <t>柔軟的神殿 古典小說的神性與人性</t>
    <phoneticPr fontId="2" type="noConversion"/>
  </si>
  <si>
    <t>張曼娟</t>
    <phoneticPr fontId="2" type="noConversion"/>
  </si>
  <si>
    <t>柯林費雪--非典型少年社交筆記</t>
    <phoneticPr fontId="2" type="noConversion"/>
  </si>
  <si>
    <t>愛許利愛德華米利</t>
    <phoneticPr fontId="2" type="noConversion"/>
  </si>
  <si>
    <t>毒舌頭與夢想家</t>
    <phoneticPr fontId="2" type="noConversion"/>
  </si>
  <si>
    <t>Mictael</t>
    <phoneticPr fontId="2" type="noConversion"/>
  </si>
  <si>
    <t>活_x001E_出_x001D_每分每秒_x001E__x001F_的_x001C_精采</t>
    <phoneticPr fontId="2" type="noConversion"/>
  </si>
  <si>
    <t>宋晶宜</t>
    <phoneticPr fontId="2" type="noConversion"/>
  </si>
  <si>
    <t>9789866616327</t>
    <phoneticPr fontId="2" type="noConversion"/>
  </si>
  <si>
    <t>活用一輩子的旅行筆記術</t>
    <phoneticPr fontId="2" type="noConversion"/>
  </si>
  <si>
    <t>奧野宣之</t>
    <phoneticPr fontId="2" type="noConversion"/>
  </si>
  <si>
    <t>大田出版有限公司</t>
    <phoneticPr fontId="2" type="noConversion"/>
  </si>
  <si>
    <t>9789861793405</t>
    <phoneticPr fontId="2" type="noConversion"/>
  </si>
  <si>
    <t>活用兵法：知識漫畫36計(套書三冊)</t>
    <phoneticPr fontId="2" type="noConversion"/>
  </si>
  <si>
    <t xml:space="preserve">作者： 洋洋兔/編繪 </t>
    <phoneticPr fontId="2" type="noConversion"/>
  </si>
  <si>
    <r>
      <rPr>
        <sz val="11"/>
        <color indexed="8"/>
        <rFont val="標楷體"/>
        <family val="4"/>
        <charset val="136"/>
      </rPr>
      <t>流光森林1</t>
    </r>
    <phoneticPr fontId="2" type="noConversion"/>
  </si>
  <si>
    <r>
      <rPr>
        <sz val="10"/>
        <color indexed="8"/>
        <rFont val="標楷體"/>
        <family val="4"/>
        <charset val="136"/>
      </rPr>
      <t>久遠</t>
    </r>
    <phoneticPr fontId="2" type="noConversion"/>
  </si>
  <si>
    <r>
      <rPr>
        <sz val="11"/>
        <color indexed="8"/>
        <rFont val="標楷體"/>
        <family val="4"/>
        <charset val="136"/>
      </rPr>
      <t>台灣角川</t>
    </r>
    <phoneticPr fontId="2" type="noConversion"/>
  </si>
  <si>
    <r>
      <rPr>
        <sz val="11"/>
        <color indexed="8"/>
        <rFont val="標楷體"/>
        <family val="4"/>
        <charset val="136"/>
      </rPr>
      <t>流光森林2</t>
    </r>
    <phoneticPr fontId="2" type="noConversion"/>
  </si>
  <si>
    <r>
      <rPr>
        <sz val="11"/>
        <color indexed="8"/>
        <rFont val="標楷體"/>
        <family val="4"/>
        <charset val="136"/>
      </rPr>
      <t>流光森林3</t>
    </r>
    <phoneticPr fontId="2" type="noConversion"/>
  </si>
  <si>
    <r>
      <rPr>
        <sz val="11"/>
        <color indexed="8"/>
        <rFont val="標楷體"/>
        <family val="4"/>
        <charset val="136"/>
      </rPr>
      <t>流光森林4</t>
    </r>
    <phoneticPr fontId="2" type="noConversion"/>
  </si>
  <si>
    <r>
      <rPr>
        <sz val="11"/>
        <color indexed="8"/>
        <rFont val="標楷體"/>
        <family val="4"/>
        <charset val="136"/>
      </rPr>
      <t>流光森林5</t>
    </r>
    <phoneticPr fontId="2" type="noConversion"/>
  </si>
  <si>
    <r>
      <rPr>
        <sz val="11"/>
        <color indexed="8"/>
        <rFont val="標楷體"/>
        <family val="4"/>
        <charset val="136"/>
      </rPr>
      <t>流言滿天飛，我們幫你追：金鐘最佳科學節目獎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</si>
  <si>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公視《流言追追追》/企劃</t>
    </r>
    <phoneticPr fontId="2" type="noConversion"/>
  </si>
  <si>
    <r>
      <rPr>
        <sz val="11"/>
        <color indexed="8"/>
        <rFont val="標楷體"/>
        <family val="4"/>
        <charset val="136"/>
      </rPr>
      <t>資料夾文化出版事業有限公司</t>
    </r>
    <phoneticPr fontId="2" type="noConversion"/>
  </si>
  <si>
    <t>流星.蝴蝶.劍上</t>
    <phoneticPr fontId="2" type="noConversion"/>
  </si>
  <si>
    <t>流星.蝴蝶.劍下</t>
    <phoneticPr fontId="2" type="noConversion"/>
  </si>
  <si>
    <t>流浪的終點</t>
    <phoneticPr fontId="2" type="noConversion"/>
  </si>
  <si>
    <t>9789866472725 </t>
    <phoneticPr fontId="2" type="noConversion"/>
  </si>
  <si>
    <t>流浪者系列：傷痕者</t>
    <phoneticPr fontId="2" type="noConversion"/>
  </si>
  <si>
    <t>賽爾基&amp;瑪麗娜．狄亞錢科Sergey and Marina Dyachenko</t>
    <phoneticPr fontId="2" type="noConversion"/>
  </si>
  <si>
    <t>9789865880675</t>
    <phoneticPr fontId="2" type="noConversion"/>
  </si>
  <si>
    <t>為什一口接一口停不了？揭開零食成癮的真相</t>
    <phoneticPr fontId="2" type="noConversion"/>
  </si>
  <si>
    <t>幕內秀夫</t>
    <phoneticPr fontId="2" type="noConversion"/>
  </si>
  <si>
    <t>9789862352311</t>
    <phoneticPr fontId="2" type="noConversion"/>
  </si>
  <si>
    <t>為什麼一定要一樣？：昆蟲老師吳沁婕與媽媽的非常真心話</t>
    <phoneticPr fontId="2" type="noConversion"/>
  </si>
  <si>
    <t>吳沁婕, 宋慧勤</t>
    <phoneticPr fontId="2" type="noConversion"/>
  </si>
  <si>
    <t>為什_x001C_麼_x001D_一星期_x001C_有七天?輕鬆回_x001C__x001C_答孩子常問的65個天文謎題</t>
    <phoneticPr fontId="2" type="noConversion"/>
  </si>
  <si>
    <t>烏爾里希．沃克</t>
    <phoneticPr fontId="2" type="noConversion"/>
  </si>
  <si>
    <t>9789866616273</t>
    <phoneticPr fontId="2" type="noConversion"/>
  </si>
  <si>
    <t>為什麼地球不會被大便淹沒?</t>
    <phoneticPr fontId="2" type="noConversion"/>
  </si>
  <si>
    <t>松岡達英(まつおか たつひで)</t>
    <phoneticPr fontId="2" type="noConversion"/>
  </si>
  <si>
    <t>9789863205098</t>
    <phoneticPr fontId="2" type="noConversion"/>
  </si>
  <si>
    <t>為什麼斑馬不會得胃潰瘍</t>
    <phoneticPr fontId="2" type="noConversion"/>
  </si>
  <si>
    <t>薩波斯基</t>
    <phoneticPr fontId="2" type="noConversion"/>
  </si>
  <si>
    <t> 9789573244677 (平裝)</t>
    <phoneticPr fontId="2" type="noConversion"/>
  </si>
  <si>
    <t>為什麼腸胃不會把自己給消化了？：揭開人體生理的奧祕</t>
    <phoneticPr fontId="2" type="noConversion"/>
  </si>
  <si>
    <t>潘震澤</t>
    <phoneticPr fontId="2" type="noConversion"/>
  </si>
  <si>
    <t>9789862622490</t>
    <phoneticPr fontId="2" type="noConversion"/>
  </si>
  <si>
    <r>
      <t> </t>
    </r>
    <r>
      <rPr>
        <sz val="10"/>
        <color indexed="8"/>
        <rFont val="標楷體"/>
        <family val="4"/>
        <charset val="136"/>
      </rPr>
      <t>陳幸蕙</t>
    </r>
    <phoneticPr fontId="2" type="noConversion"/>
  </si>
  <si>
    <t>為愛啟程</t>
    <phoneticPr fontId="2" type="noConversion"/>
  </si>
  <si>
    <t>陳幸蕙 / 策劃</t>
    <phoneticPr fontId="2" type="noConversion"/>
  </si>
  <si>
    <t>9789575749705</t>
    <phoneticPr fontId="2" type="noConversion"/>
  </si>
  <si>
    <t>為夢想單飛</t>
    <phoneticPr fontId="2" type="noConversion"/>
  </si>
  <si>
    <t>天下遠見 </t>
    <phoneticPr fontId="2" type="noConversion"/>
  </si>
  <si>
    <t>9789862169773</t>
    <phoneticPr fontId="2" type="noConversion"/>
  </si>
  <si>
    <t>狠繪玩澳洲：有了勇氣，帶著畫筆我就能玩遍澳洲！</t>
    <phoneticPr fontId="2" type="noConversion"/>
  </si>
  <si>
    <t>凱信企管</t>
    <phoneticPr fontId="2" type="noConversion"/>
  </si>
  <si>
    <t>莊蕙如 Belle</t>
    <phoneticPr fontId="2" type="noConversion"/>
  </si>
  <si>
    <t>ISBN：9789867468956</t>
    <phoneticPr fontId="2" type="noConversion"/>
  </si>
  <si>
    <t>玻璃之城：骸骨之城5</t>
    <phoneticPr fontId="2" type="noConversion"/>
  </si>
  <si>
    <t>9789866000478</t>
    <phoneticPr fontId="2" type="noConversion"/>
  </si>
  <si>
    <t>皇家騎士 10 大和帝國的皇帝</t>
    <phoneticPr fontId="2" type="noConversion"/>
  </si>
  <si>
    <t>約翰.弗拉納根文; 崔容圃譯</t>
    <phoneticPr fontId="2" type="noConversion"/>
  </si>
  <si>
    <t>9789866503573 (平裝)</t>
    <phoneticPr fontId="2" type="noConversion"/>
  </si>
  <si>
    <t>皇家騎士 11 消失的歷史</t>
    <phoneticPr fontId="2" type="noConversion"/>
  </si>
  <si>
    <t>9789866503719 (平裝)</t>
    <phoneticPr fontId="2" type="noConversion"/>
  </si>
  <si>
    <t>皇家騎士 9 霍特的危機</t>
    <phoneticPr fontId="2" type="noConversion"/>
  </si>
  <si>
    <t>9789866503535 (平裝)</t>
    <phoneticPr fontId="2" type="noConversion"/>
  </si>
  <si>
    <t>皇家騎士. 1, 格蘭的廢墟 </t>
    <phoneticPr fontId="2" type="noConversion"/>
  </si>
  <si>
    <t>約翰.弗拉納根著; 馮原譯 </t>
    <phoneticPr fontId="2" type="noConversion"/>
  </si>
  <si>
    <t>9789866503283 (平裝)</t>
    <phoneticPr fontId="2" type="noConversion"/>
  </si>
  <si>
    <t>皇家騎士. 12, 皇室遊俠</t>
    <phoneticPr fontId="2" type="noConversion"/>
  </si>
  <si>
    <t>9789866503290 (平裝)</t>
    <phoneticPr fontId="2" type="noConversion"/>
  </si>
  <si>
    <t>皇家騎士. 2, 燃燒的巨橋</t>
    <phoneticPr fontId="2" type="noConversion"/>
  </si>
  <si>
    <t>約翰.弗拉納根文; 馮原, 崔容圃譯 </t>
    <phoneticPr fontId="2" type="noConversion"/>
  </si>
  <si>
    <t>9789866503351 (平裝)</t>
    <phoneticPr fontId="2" type="noConversion"/>
  </si>
  <si>
    <t>皇家騎士. 3, 冰封之地</t>
    <phoneticPr fontId="2" type="noConversion"/>
  </si>
  <si>
    <t>約翰.弗拉納根文; 崔容圃, 馮原譯 </t>
    <phoneticPr fontId="2" type="noConversion"/>
  </si>
  <si>
    <t>9789867191908 (平裝)</t>
    <phoneticPr fontId="2" type="noConversion"/>
  </si>
  <si>
    <t>皇家騎士. 4 , 血戰斯堪迪安 </t>
    <phoneticPr fontId="2" type="noConversion"/>
  </si>
  <si>
    <t>9789866932212 (平裝)</t>
    <phoneticPr fontId="2" type="noConversion"/>
  </si>
  <si>
    <t>皇家騎士. 5, 北方巫師 </t>
    <phoneticPr fontId="2" type="noConversion"/>
  </si>
  <si>
    <t>9789866932724 (平裝)</t>
    <phoneticPr fontId="2" type="noConversion"/>
  </si>
  <si>
    <t>皇家騎士. 6: 梅辛道圍城之戰 </t>
    <phoneticPr fontId="2" type="noConversion"/>
  </si>
  <si>
    <t>9789866503399 (平裝)</t>
    <phoneticPr fontId="2" type="noConversion"/>
  </si>
  <si>
    <t>皇家騎士. 7, 沙漠之役</t>
    <phoneticPr fontId="2" type="noConversion"/>
  </si>
  <si>
    <t>9789866503450 (平裝)</t>
    <phoneticPr fontId="2" type="noConversion"/>
  </si>
  <si>
    <t>皇家騎士. 8, 克倫梅爾的國王 </t>
    <phoneticPr fontId="2" type="noConversion"/>
  </si>
  <si>
    <t>9789866503504 (平裝)</t>
    <phoneticPr fontId="2" type="noConversion"/>
  </si>
  <si>
    <t>皇家艦隊1：戰士後裔</t>
    <phoneticPr fontId="2" type="noConversion"/>
  </si>
  <si>
    <t>約翰．弗拉納根</t>
    <phoneticPr fontId="2" type="noConversion"/>
  </si>
  <si>
    <t>9789866503641 (平裝)</t>
    <phoneticPr fontId="2" type="noConversion"/>
  </si>
  <si>
    <t>皇家艦隊2：侵略者</t>
    <phoneticPr fontId="2" type="noConversion"/>
  </si>
  <si>
    <t>9789866503696 (平裝)</t>
    <phoneticPr fontId="2" type="noConversion"/>
  </si>
  <si>
    <t>皇家艦隊3：狩獵者</t>
    <phoneticPr fontId="2" type="noConversion"/>
  </si>
  <si>
    <t> 9789866503726 (平裝)</t>
    <phoneticPr fontId="2" type="noConversion"/>
  </si>
  <si>
    <t>皇家艦隊4：奴隸城傳說</t>
    <phoneticPr fontId="2" type="noConversion"/>
  </si>
  <si>
    <t>9789866503801 (平裝)</t>
    <phoneticPr fontId="2" type="noConversion"/>
  </si>
  <si>
    <t>皇家艦隊5：蠍子山傳奇</t>
    <phoneticPr fontId="2" type="noConversion"/>
  </si>
  <si>
    <t>9789866503832 (平裝)</t>
    <phoneticPr fontId="2" type="noConversion"/>
  </si>
  <si>
    <t>相信.愛</t>
    <phoneticPr fontId="2" type="noConversion"/>
  </si>
  <si>
    <t>張玉奇</t>
    <phoneticPr fontId="2" type="noConversion"/>
  </si>
  <si>
    <t>格子外面文化</t>
    <phoneticPr fontId="2" type="noConversion"/>
  </si>
  <si>
    <t>相信零可以成真</t>
    <phoneticPr fontId="2" type="noConversion"/>
  </si>
  <si>
    <t>Caryl M. Stern</t>
    <phoneticPr fontId="2" type="noConversion"/>
  </si>
  <si>
    <t>9789861778501</t>
    <phoneticPr fontId="2" type="noConversion"/>
  </si>
  <si>
    <t>看不見的角落: 急診室裡的人生故事</t>
    <phoneticPr fontId="2" type="noConversion"/>
  </si>
  <si>
    <t>陳維恭</t>
    <phoneticPr fontId="2" type="noConversion"/>
  </si>
  <si>
    <t>978-9862410608</t>
    <phoneticPr fontId="2" type="noConversion"/>
  </si>
  <si>
    <t>看不見的傷口</t>
    <phoneticPr fontId="2" type="noConversion"/>
  </si>
  <si>
    <t>9789866113529</t>
    <phoneticPr fontId="2" type="noConversion"/>
  </si>
  <si>
    <t>看世界_x001D_文_x001F_學作_x001F_文_x001E_一_x001C_級棒 男生系套書</t>
    <phoneticPr fontId="2" type="noConversion"/>
  </si>
  <si>
    <t>羅貫中、喬治．歐威爾、丹尼爾．狄福、Mee-Sun Lee</t>
    <phoneticPr fontId="2" type="noConversion"/>
  </si>
  <si>
    <t>4717702063511</t>
    <phoneticPr fontId="2" type="noConversion"/>
  </si>
  <si>
    <t>看世界文學_x001E_作文_x001C_一級棒_x001C_女生_x001C__x001C_系套書</t>
    <phoneticPr fontId="2" type="noConversion"/>
  </si>
  <si>
    <t>路易斯．卡羅、露西．M．蒙哥馬利、威廉 莎士比亞、夏綠蒂．勃朗特</t>
    <phoneticPr fontId="2" type="noConversion"/>
  </si>
  <si>
    <t>4717702063504</t>
    <phoneticPr fontId="2" type="noConversion"/>
  </si>
  <si>
    <t>看地圖認識全世界</t>
    <phoneticPr fontId="2" type="noConversion"/>
  </si>
  <si>
    <t>WILL兒童知育研究所</t>
    <phoneticPr fontId="2" type="noConversion"/>
  </si>
  <si>
    <t>978-986-631-074-4</t>
    <phoneticPr fontId="2" type="noConversion"/>
  </si>
  <si>
    <t>看我七十二變</t>
    <phoneticPr fontId="2" type="noConversion"/>
  </si>
  <si>
    <t>看見59分的機會: 孩子一生中最重要的信心教育</t>
    <phoneticPr fontId="2" type="noConversion"/>
  </si>
  <si>
    <t>春光</t>
    <phoneticPr fontId="2" type="noConversion"/>
  </si>
  <si>
    <t>9789866572395</t>
    <phoneticPr fontId="2" type="noConversion"/>
  </si>
  <si>
    <t>看見台灣的海洋世界</t>
    <phoneticPr fontId="2" type="noConversion"/>
  </si>
  <si>
    <t>張崑雄著</t>
    <phoneticPr fontId="2" type="noConversion"/>
  </si>
  <si>
    <t>文經出版社</t>
    <phoneticPr fontId="2" type="noConversion"/>
  </si>
  <si>
    <t>9789576637162</t>
    <phoneticPr fontId="2" type="noConversion"/>
  </si>
  <si>
    <t>看見生活中的法律</t>
    <phoneticPr fontId="2" type="noConversion"/>
  </si>
  <si>
    <t>協合國際法律事務所</t>
    <phoneticPr fontId="2" type="noConversion"/>
  </si>
  <si>
    <t>看哆啦A夢說英語入門(1)附CD</t>
    <phoneticPr fontId="2" type="noConversion"/>
  </si>
  <si>
    <t>藤子.F.不二雄、田中道明、西谷恆志、中村秀和</t>
    <phoneticPr fontId="2" type="noConversion"/>
  </si>
  <si>
    <t>看哆啦A夢說英語入門(2)附CD</t>
    <phoneticPr fontId="2" type="noConversion"/>
  </si>
  <si>
    <t>一套4冊</t>
    <phoneticPr fontId="2" type="noConversion"/>
  </si>
  <si>
    <t>看得遠的，就是好母親：建立你自己的教養格調</t>
    <phoneticPr fontId="2" type="noConversion"/>
  </si>
  <si>
    <t>番紅花</t>
    <phoneticPr fontId="2" type="noConversion"/>
  </si>
  <si>
    <t>看新聞輕鬆學法律1-2</t>
    <phoneticPr fontId="2" type="noConversion"/>
  </si>
  <si>
    <t>王泓鑫、 張明宏</t>
    <phoneticPr fontId="2" type="noConversion"/>
  </si>
  <si>
    <t>9789861215402等</t>
    <phoneticPr fontId="2" type="noConversion"/>
  </si>
  <si>
    <t>看漫畫，學DNA</t>
    <phoneticPr fontId="2" type="noConversion"/>
  </si>
  <si>
    <t>羅森菲爾德(Israel Rosenfield)、齊夫(Edward Ziff)、凡倫(Borin Van Loon)</t>
    <phoneticPr fontId="2" type="noConversion"/>
  </si>
  <si>
    <t>看漫畫，學遺傳</t>
    <phoneticPr fontId="2" type="noConversion"/>
  </si>
  <si>
    <t>惠理斯(Mark Wheelis)、高尼克(Larry Gonick)</t>
    <phoneticPr fontId="2" type="noConversion"/>
  </si>
  <si>
    <t>看護工向前衝1</t>
    <phoneticPr fontId="2" type="noConversion"/>
  </si>
  <si>
    <t>看護工向前衝10</t>
    <phoneticPr fontId="2" type="noConversion"/>
  </si>
  <si>
    <t>看護工向前衝11</t>
    <phoneticPr fontId="2" type="noConversion"/>
  </si>
  <si>
    <t>看護工向前衝12</t>
    <phoneticPr fontId="2" type="noConversion"/>
  </si>
  <si>
    <t>看護工向前衝13</t>
    <phoneticPr fontId="2" type="noConversion"/>
  </si>
  <si>
    <t>看護工向前衝14</t>
    <phoneticPr fontId="2" type="noConversion"/>
  </si>
  <si>
    <t>看護工向前衝15</t>
    <phoneticPr fontId="2" type="noConversion"/>
  </si>
  <si>
    <t>看護工向前衝16</t>
    <phoneticPr fontId="2" type="noConversion"/>
  </si>
  <si>
    <t>看護工向前衝17</t>
    <phoneticPr fontId="2" type="noConversion"/>
  </si>
  <si>
    <t>看護工向前衝18</t>
    <phoneticPr fontId="2" type="noConversion"/>
  </si>
  <si>
    <t>看護工向前衝2</t>
    <phoneticPr fontId="2" type="noConversion"/>
  </si>
  <si>
    <t>看護工向前衝3</t>
    <phoneticPr fontId="2" type="noConversion"/>
  </si>
  <si>
    <t>看護工向前衝4</t>
    <phoneticPr fontId="2" type="noConversion"/>
  </si>
  <si>
    <t>看護工向前衝5</t>
    <phoneticPr fontId="2" type="noConversion"/>
  </si>
  <si>
    <t>看護工向前衝6</t>
    <phoneticPr fontId="2" type="noConversion"/>
  </si>
  <si>
    <t>看護工向前衝7</t>
    <phoneticPr fontId="2" type="noConversion"/>
  </si>
  <si>
    <t>看護工向前衝8</t>
    <phoneticPr fontId="2" type="noConversion"/>
  </si>
  <si>
    <t>看護工向前衝9</t>
    <phoneticPr fontId="2" type="noConversion"/>
  </si>
  <si>
    <t>科青的趕時間科學教室</t>
    <phoneticPr fontId="2" type="noConversion"/>
  </si>
  <si>
    <t>米契．莫菲, 葛瑞格．布朗</t>
    <phoneticPr fontId="2" type="noConversion"/>
  </si>
  <si>
    <t>9789861372099</t>
    <phoneticPr fontId="2" type="noConversion"/>
  </si>
  <si>
    <t>科學史上的今天：歷史的瞬間，改變世界的起點</t>
    <phoneticPr fontId="2" type="noConversion"/>
  </si>
  <si>
    <t xml:space="preserve"> PanSci泛科學/企畫, 張瑞棋/撰文</t>
    <phoneticPr fontId="2" type="noConversion"/>
  </si>
  <si>
    <t>9789861372136</t>
    <phoneticPr fontId="2" type="noConversion"/>
  </si>
  <si>
    <r>
      <t>科學西遊記：探索自然界的秘密</t>
    </r>
    <r>
      <rPr>
        <sz val="12"/>
        <rFont val="標楷體"/>
        <family val="4"/>
        <charset val="136"/>
      </rPr>
      <t xml:space="preserve">                             </t>
    </r>
    <phoneticPr fontId="2" type="noConversion"/>
  </si>
  <si>
    <t>孫家裕</t>
    <phoneticPr fontId="2" type="noConversion"/>
  </si>
  <si>
    <r>
      <t>聯經</t>
    </r>
    <r>
      <rPr>
        <sz val="12"/>
        <rFont val="標楷體"/>
        <family val="4"/>
        <charset val="136"/>
      </rPr>
      <t xml:space="preserve">      </t>
    </r>
    <phoneticPr fontId="2" type="noConversion"/>
  </si>
  <si>
    <t>科學怪人的太空衣</t>
    <phoneticPr fontId="2" type="noConversion"/>
  </si>
  <si>
    <t>9789575749682</t>
    <phoneticPr fontId="2" type="noConversion"/>
  </si>
  <si>
    <t>科學料理王 1 挑戰!皇家料理學院</t>
    <phoneticPr fontId="2" type="noConversion"/>
  </si>
  <si>
    <t>Studio Animal/圖文</t>
    <phoneticPr fontId="2" type="noConversion"/>
  </si>
  <si>
    <t>科學料理王 2 地下廚房的魔鬼訓練</t>
    <phoneticPr fontId="2" type="noConversion"/>
  </si>
  <si>
    <t>科學料理王 3 賭上寶典的華麗對決</t>
    <phoneticPr fontId="2" type="noConversion"/>
  </si>
  <si>
    <t>科學料理王 4 料理臺上的友情考驗</t>
    <phoneticPr fontId="2" type="noConversion"/>
  </si>
  <si>
    <t>科學料理王 5 只有一湯匙的料理</t>
    <phoneticPr fontId="2" type="noConversion"/>
  </si>
  <si>
    <t>科學料理王 6 最終的考驗</t>
    <phoneticPr fontId="2" type="noConversion"/>
  </si>
  <si>
    <r>
      <rPr>
        <sz val="11"/>
        <color indexed="8"/>
        <rFont val="標楷體"/>
        <family val="4"/>
        <charset val="136"/>
      </rPr>
      <t>科學發明王 1: 磁鐵的極性</t>
    </r>
    <phoneticPr fontId="2" type="noConversion"/>
  </si>
  <si>
    <t>科學發明王套書(第1輯)(1-4冊)</t>
    <phoneticPr fontId="2" type="noConversion"/>
  </si>
  <si>
    <t>譯者：徐月珠</t>
    <phoneticPr fontId="2" type="noConversion"/>
  </si>
  <si>
    <t>科學發明王套書（第2輯）(5-8冊)</t>
    <phoneticPr fontId="2" type="noConversion"/>
  </si>
  <si>
    <t>科學新聞不能這樣看: 蘇老師教你聰明解讀</t>
    <phoneticPr fontId="2" type="noConversion"/>
  </si>
  <si>
    <t>蘇瓦茲(Joe Schwarcz)著; 葉偉文譯 </t>
    <phoneticPr fontId="2" type="noConversion"/>
  </si>
  <si>
    <t>9789862163559 (平裝)</t>
    <phoneticPr fontId="2" type="noConversion"/>
  </si>
  <si>
    <t>科學實驗王 17</t>
    <phoneticPr fontId="2" type="noConversion"/>
  </si>
  <si>
    <t xml:space="preserve">Gomdori Co.文/Hong Jong-Hyun圖|g徐月珠譯 </t>
    <phoneticPr fontId="2" type="noConversion"/>
  </si>
  <si>
    <t>9789862296257</t>
    <phoneticPr fontId="2" type="noConversion"/>
  </si>
  <si>
    <t>科學實驗王 18</t>
    <phoneticPr fontId="2" type="noConversion"/>
  </si>
  <si>
    <t>9789862297216</t>
    <phoneticPr fontId="2" type="noConversion"/>
  </si>
  <si>
    <t>科學實驗王 19</t>
    <phoneticPr fontId="2" type="noConversion"/>
  </si>
  <si>
    <t>9789862297711</t>
    <phoneticPr fontId="2" type="noConversion"/>
  </si>
  <si>
    <t>科學實驗王 20</t>
    <phoneticPr fontId="2" type="noConversion"/>
  </si>
  <si>
    <t xml:space="preserve">9789862298770 </t>
    <phoneticPr fontId="2" type="noConversion"/>
  </si>
  <si>
    <t>科學實驗王 21</t>
    <phoneticPr fontId="2" type="noConversion"/>
  </si>
  <si>
    <t>9789862299234</t>
    <phoneticPr fontId="2" type="noConversion"/>
  </si>
  <si>
    <r>
      <rPr>
        <sz val="11"/>
        <color indexed="8"/>
        <rFont val="標楷體"/>
        <family val="4"/>
        <charset val="136"/>
      </rPr>
      <t>科學實驗王 24: 能量守恆定律</t>
    </r>
    <phoneticPr fontId="2" type="noConversion"/>
  </si>
  <si>
    <t>科學實驗王29：阿基米德原理</t>
    <phoneticPr fontId="2" type="noConversion"/>
  </si>
  <si>
    <t>科學實驗王30：燃燒與滅火</t>
    <phoneticPr fontId="2" type="noConversion"/>
  </si>
  <si>
    <t>科學實驗王31：電磁鐵與發電機</t>
    <phoneticPr fontId="2" type="noConversion"/>
  </si>
  <si>
    <t>科學實驗王32：氣體的性質</t>
    <phoneticPr fontId="2" type="noConversion"/>
  </si>
  <si>
    <t>科學實驗王33：抗原與抗體</t>
    <phoneticPr fontId="2" type="noConversion"/>
  </si>
  <si>
    <t xml:space="preserve">科學調查事件簿 古怪的發明家 </t>
    <phoneticPr fontId="2" type="noConversion"/>
  </si>
  <si>
    <t>麥可.戈登史密斯</t>
    <phoneticPr fontId="2" type="noConversion"/>
  </si>
  <si>
    <t>穿越時空 1- 4冊</t>
    <phoneticPr fontId="2" type="noConversion"/>
  </si>
  <si>
    <t>李守謙</t>
    <phoneticPr fontId="2" type="noConversion"/>
  </si>
  <si>
    <t>9782220001883</t>
    <phoneticPr fontId="2" type="noConversion"/>
  </si>
  <si>
    <t>穿裙子的男孩</t>
    <phoneticPr fontId="2" type="noConversion"/>
  </si>
  <si>
    <t>大衛‧威廉斯</t>
    <phoneticPr fontId="2" type="noConversion"/>
  </si>
  <si>
    <t>9789570845853</t>
    <phoneticPr fontId="2" type="noConversion"/>
  </si>
  <si>
    <t>紅色的海</t>
    <phoneticPr fontId="2" type="noConversion"/>
  </si>
  <si>
    <t>奧山一夫</t>
    <phoneticPr fontId="2" type="noConversion"/>
  </si>
  <si>
    <t>9789574514144</t>
    <phoneticPr fontId="2" type="noConversion"/>
  </si>
  <si>
    <t>紅豆綠豆碰:EQ好好玩-TOP945悅讀學堂005</t>
    <phoneticPr fontId="2" type="noConversion"/>
  </si>
  <si>
    <t>TOP945編輯組</t>
    <phoneticPr fontId="2" type="noConversion"/>
  </si>
  <si>
    <t>康軒愛讀</t>
    <phoneticPr fontId="2" type="noConversion"/>
  </si>
  <si>
    <t>紅豆綠豆碰:生活好好玩-Top945悅讀學堂006</t>
    <phoneticPr fontId="2" type="noConversion"/>
  </si>
  <si>
    <t>Topg945編輯組</t>
    <phoneticPr fontId="2" type="noConversion"/>
  </si>
  <si>
    <t>紅豆綠豆碰地球好好玩</t>
    <phoneticPr fontId="2" type="noConversion"/>
  </si>
  <si>
    <t>Top945康軒學習雜誌初階版編輯群</t>
    <phoneticPr fontId="2" type="noConversion"/>
  </si>
  <si>
    <t>紅皇后</t>
    <phoneticPr fontId="2" type="noConversion"/>
  </si>
  <si>
    <t>維多利亞.愛芙雅(Victoria Aveyard)著; 翁雅如譯 </t>
    <phoneticPr fontId="2" type="noConversion"/>
  </si>
  <si>
    <t>9789573332220 (平裝)</t>
    <phoneticPr fontId="2" type="noConversion"/>
  </si>
  <si>
    <t>紅蕖留夢</t>
    <phoneticPr fontId="2" type="noConversion"/>
  </si>
  <si>
    <t>葉嘉瑩口述、張候萍撰寫</t>
    <phoneticPr fontId="2" type="noConversion"/>
  </si>
  <si>
    <t>9789862135228</t>
    <phoneticPr fontId="2" type="noConversion"/>
  </si>
  <si>
    <t>1套4冊</t>
    <phoneticPr fontId="2" type="noConversion"/>
  </si>
  <si>
    <t>美少女秘密成長日記</t>
    <phoneticPr fontId="2" type="noConversion"/>
  </si>
  <si>
    <t>瑪雅．范．瓦格能</t>
    <phoneticPr fontId="2" type="noConversion"/>
  </si>
  <si>
    <t>美國大叔愛台灣：繞地球半圈，我在台灣找回自己</t>
    <phoneticPr fontId="2" type="noConversion"/>
  </si>
  <si>
    <t>華杰駿（Jim Walsh）</t>
    <phoneticPr fontId="2" type="noConversion"/>
  </si>
  <si>
    <t>9789862722039</t>
    <phoneticPr fontId="2" type="noConversion"/>
  </si>
  <si>
    <t>背離親緣（上）：那些與眾不同的孩子，他們的父母，以及他們尋找身分認同的故事</t>
    <phoneticPr fontId="2" type="noConversion"/>
  </si>
  <si>
    <t>安德魯．所羅門</t>
    <phoneticPr fontId="2" type="noConversion"/>
  </si>
  <si>
    <t>大家出版社</t>
    <phoneticPr fontId="2" type="noConversion"/>
  </si>
  <si>
    <t>背離親緣（下）：那些與眾不同的孩子，他們的父母，以及他們尋找身分認同的故事</t>
    <phoneticPr fontId="2" type="noConversion"/>
  </si>
  <si>
    <t>胖胖閃電俠</t>
    <phoneticPr fontId="2" type="noConversion"/>
  </si>
  <si>
    <t>9789865641412</t>
    <phoneticPr fontId="2" type="noConversion"/>
  </si>
  <si>
    <t>胡桃裡的宇宙</t>
    <phoneticPr fontId="2" type="noConversion"/>
  </si>
  <si>
    <t>史蒂芬．霍金</t>
    <phoneticPr fontId="2" type="noConversion"/>
  </si>
  <si>
    <t>9789570316988 (平裝)</t>
    <phoneticPr fontId="2" type="noConversion"/>
  </si>
  <si>
    <t>英文名句欣賞──150則你不能不讀的英語名句</t>
    <phoneticPr fontId="2" type="noConversion"/>
  </si>
  <si>
    <r>
      <t>張子樟</t>
    </r>
    <r>
      <rPr>
        <sz val="8"/>
        <color rgb="FF000000"/>
        <rFont val="Arial"/>
        <family val="2"/>
      </rPr>
      <t/>
    </r>
    <phoneticPr fontId="2" type="noConversion"/>
  </si>
  <si>
    <t>英文名句欣賞2</t>
    <phoneticPr fontId="2" type="noConversion"/>
  </si>
  <si>
    <t>英文流利大師English Guru：EZ TALK 總編嚴選特刊</t>
    <phoneticPr fontId="2" type="noConversion"/>
  </si>
  <si>
    <t>9789862484159</t>
    <phoneticPr fontId="2" type="noConversion"/>
  </si>
  <si>
    <t>英文寫作的魅力：十大經典準則，人人都能寫出清晰又優雅的文章</t>
    <phoneticPr fontId="2" type="noConversion"/>
  </si>
  <si>
    <t>Joseph M. Williams</t>
    <phoneticPr fontId="2" type="noConversion"/>
  </si>
  <si>
    <t>城邦文化事業股份有限公司經濟新潮出版部</t>
    <phoneticPr fontId="2" type="noConversion"/>
  </si>
  <si>
    <t>9789866031564</t>
    <phoneticPr fontId="2" type="noConversion"/>
  </si>
  <si>
    <t>英文閱讀Know-It-All：EZ Talk 總編嚴選閱讀特刊</t>
    <phoneticPr fontId="2" type="noConversion"/>
  </si>
  <si>
    <t>9789862482292</t>
    <phoneticPr fontId="2" type="noConversion"/>
  </si>
  <si>
    <t>英文翻譯寫作Translation All-In-One：EZ TALK 總編嚴選翻譯寫作特刊</t>
    <phoneticPr fontId="2" type="noConversion"/>
  </si>
  <si>
    <t>9789862482490</t>
    <phoneticPr fontId="2" type="noConversion"/>
  </si>
  <si>
    <t>計數器少年：池袋西口公園2</t>
    <phoneticPr fontId="2" type="noConversion"/>
  </si>
  <si>
    <t>9867475437</t>
    <phoneticPr fontId="2" type="noConversion"/>
  </si>
  <si>
    <t>迪士尼</t>
    <phoneticPr fontId="2" type="noConversion"/>
  </si>
  <si>
    <t>露易絲‧克拉斯薇姿 著╱楊茜 譯</t>
    <phoneticPr fontId="2" type="noConversion"/>
  </si>
  <si>
    <t>9789571175508</t>
    <phoneticPr fontId="2" type="noConversion"/>
  </si>
  <si>
    <t>重回侏羅紀01</t>
    <phoneticPr fontId="2" type="noConversion"/>
  </si>
  <si>
    <t>星野之宣</t>
    <phoneticPr fontId="2" type="noConversion"/>
  </si>
  <si>
    <t>:9789573452744</t>
    <phoneticPr fontId="2" type="noConversion"/>
  </si>
  <si>
    <t>重回侏羅紀02</t>
    <phoneticPr fontId="2" type="noConversion"/>
  </si>
  <si>
    <t>:9789573469377</t>
    <phoneticPr fontId="2" type="noConversion"/>
  </si>
  <si>
    <t>重回侏羅紀03</t>
    <phoneticPr fontId="2" type="noConversion"/>
  </si>
  <si>
    <t>:9789573469384</t>
    <phoneticPr fontId="2" type="noConversion"/>
  </si>
  <si>
    <t>重回侏羅紀04</t>
    <phoneticPr fontId="2" type="noConversion"/>
  </si>
  <si>
    <t>:9789573493495</t>
    <phoneticPr fontId="2" type="noConversion"/>
  </si>
  <si>
    <t>重回柳林</t>
    <phoneticPr fontId="2" type="noConversion"/>
  </si>
  <si>
    <t>賈桂琳‧凱利作；柯林特‧楊繪；陳毅心譯</t>
    <phoneticPr fontId="2" type="noConversion"/>
  </si>
  <si>
    <t>9789577517012</t>
    <phoneticPr fontId="2" type="noConversion"/>
  </si>
  <si>
    <t>重版出來！第一集</t>
    <phoneticPr fontId="2" type="noConversion"/>
  </si>
  <si>
    <t>松田 奈緒子</t>
    <phoneticPr fontId="2" type="noConversion"/>
  </si>
  <si>
    <t>青文出版股份有限公司</t>
    <phoneticPr fontId="2" type="noConversion"/>
  </si>
  <si>
    <t>9789863561149</t>
    <phoneticPr fontId="2" type="noConversion"/>
  </si>
  <si>
    <t>重返異域</t>
    <phoneticPr fontId="2" type="noConversion"/>
  </si>
  <si>
    <t>柏楊/策畫，汪詠黛/執筆</t>
    <phoneticPr fontId="2" type="noConversion"/>
  </si>
  <si>
    <t>面具男孩與妖精劇團</t>
    <phoneticPr fontId="2" type="noConversion"/>
  </si>
  <si>
    <t>威廉．亞歷山大（William Alexander）</t>
    <phoneticPr fontId="2" type="noConversion"/>
  </si>
  <si>
    <t>9789869107327</t>
    <phoneticPr fontId="2" type="noConversion"/>
  </si>
  <si>
    <t>面對未來，我應該具備的能力</t>
    <phoneticPr fontId="2" type="noConversion"/>
  </si>
  <si>
    <t>胡欣蘭</t>
    <phoneticPr fontId="2" type="noConversion"/>
  </si>
  <si>
    <t>意識文化</t>
    <phoneticPr fontId="2" type="noConversion"/>
  </si>
  <si>
    <t>面對冰凍之洋</t>
    <phoneticPr fontId="2" type="noConversion"/>
  </si>
  <si>
    <t>貝爾．吉羅斯（Bear Grylls）著；榮莒苓譯</t>
    <phoneticPr fontId="2" type="noConversion"/>
  </si>
  <si>
    <t>9789865949310</t>
    <phoneticPr fontId="2" type="noConversion"/>
  </si>
  <si>
    <t>音樂，不只是音樂</t>
    <phoneticPr fontId="2" type="noConversion"/>
  </si>
  <si>
    <t>彭廣林著</t>
    <phoneticPr fontId="2" type="noConversion"/>
  </si>
  <si>
    <t>9789863204312</t>
    <phoneticPr fontId="2" type="noConversion"/>
  </si>
  <si>
    <t>風，往哪個方向吹？ 綠能環保救地球</t>
    <phoneticPr fontId="2" type="noConversion"/>
  </si>
  <si>
    <t>文／郝廣才；圖／Stefano Tartarotti　</t>
    <phoneticPr fontId="2" type="noConversion"/>
  </si>
  <si>
    <t>9789861895178</t>
    <phoneticPr fontId="2" type="noConversion"/>
  </si>
  <si>
    <t>風土餐桌小旅行：12個小地方的飲食人類學筆記</t>
    <phoneticPr fontId="2" type="noConversion"/>
  </si>
  <si>
    <t>洪震宇</t>
    <phoneticPr fontId="2" type="noConversion"/>
  </si>
  <si>
    <t>風沙星辰</t>
    <phoneticPr fontId="2" type="noConversion"/>
  </si>
  <si>
    <t>安東尼．聖修伯里</t>
    <phoneticPr fontId="2" type="noConversion"/>
  </si>
  <si>
    <t>二魚文化</t>
    <phoneticPr fontId="2" type="noConversion"/>
  </si>
  <si>
    <t>9789865813642</t>
    <phoneticPr fontId="2" type="noConversion"/>
  </si>
  <si>
    <t>風的草原</t>
    <phoneticPr fontId="2" type="noConversion"/>
  </si>
  <si>
    <t>岩村和朗文、圖；游珮芸譯</t>
    <phoneticPr fontId="2" type="noConversion"/>
  </si>
  <si>
    <t>9789862741719</t>
    <phoneticPr fontId="2" type="noConversion"/>
  </si>
  <si>
    <t>風雨中的茄苳樹</t>
    <phoneticPr fontId="2" type="noConversion"/>
  </si>
  <si>
    <t>蔚宇蘅</t>
    <phoneticPr fontId="2" type="noConversion"/>
  </si>
  <si>
    <t>9789864500222</t>
    <phoneticPr fontId="2" type="noConversion"/>
  </si>
  <si>
    <t>風聽見花在說</t>
    <phoneticPr fontId="2" type="noConversion"/>
  </si>
  <si>
    <t>彭雪芬</t>
    <phoneticPr fontId="2" type="noConversion"/>
  </si>
  <si>
    <t>9789571058252</t>
    <phoneticPr fontId="2" type="noConversion"/>
  </si>
  <si>
    <t>飛行刺蝟</t>
    <phoneticPr fontId="2" type="noConversion"/>
  </si>
  <si>
    <t xml:space="preserve">碧娥翠絲.安梅 </t>
    <phoneticPr fontId="2" type="noConversion"/>
  </si>
  <si>
    <t>飛行傘科學大冒險</t>
    <phoneticPr fontId="2" type="noConversion"/>
  </si>
  <si>
    <t>洪在徹，崔海雄</t>
    <phoneticPr fontId="2" type="noConversion"/>
  </si>
  <si>
    <t>食．物．戀　　Creative Comic Collection 創作集 第18集</t>
    <phoneticPr fontId="2" type="noConversion"/>
  </si>
  <si>
    <t>AKRU、A士、BARZ、B.c.N.y.、Fuka、Kinono、KoKai、lyrince、ROCKAT 搖滾貓、YAYA、YinYin、左萱、田日、蚩尤、氫酸鉀、凱子包、釿Rozah、馮筱鈞（xuelin）、慕夜、簡嘉誠</t>
    <phoneticPr fontId="2" type="noConversion"/>
  </si>
  <si>
    <t>9789863191261</t>
    <phoneticPr fontId="2" type="noConversion"/>
  </si>
  <si>
    <t>食之真味</t>
    <phoneticPr fontId="2" type="noConversion"/>
  </si>
  <si>
    <t>黃惠玲</t>
    <phoneticPr fontId="2" type="noConversion"/>
  </si>
  <si>
    <t>9789862135440</t>
    <phoneticPr fontId="2" type="noConversion"/>
  </si>
  <si>
    <t>食材圖鑑</t>
    <phoneticPr fontId="2" type="noConversion"/>
  </si>
  <si>
    <t>木村義志、松井淳江</t>
    <phoneticPr fontId="2" type="noConversion"/>
  </si>
  <si>
    <t>9789861778617</t>
    <phoneticPr fontId="2" type="noConversion"/>
  </si>
  <si>
    <t>首相閣下的料理人</t>
    <phoneticPr fontId="2" type="noConversion"/>
  </si>
  <si>
    <t>首相閣下的料理人10</t>
    <phoneticPr fontId="2" type="noConversion"/>
  </si>
  <si>
    <t>首相閣下的料理人11</t>
    <phoneticPr fontId="2" type="noConversion"/>
  </si>
  <si>
    <t>首相閣下的料理人12</t>
    <phoneticPr fontId="2" type="noConversion"/>
  </si>
  <si>
    <t>首相閣下的料理人13</t>
    <phoneticPr fontId="2" type="noConversion"/>
  </si>
  <si>
    <t>首相閣下的料理人2</t>
    <phoneticPr fontId="2" type="noConversion"/>
  </si>
  <si>
    <t>首相閣下的料理人3</t>
    <phoneticPr fontId="2" type="noConversion"/>
  </si>
  <si>
    <t>首相閣下的料理人4</t>
    <phoneticPr fontId="2" type="noConversion"/>
  </si>
  <si>
    <t>首相閣下的料理人5</t>
    <phoneticPr fontId="2" type="noConversion"/>
  </si>
  <si>
    <t>首相閣下的料理人6</t>
    <phoneticPr fontId="2" type="noConversion"/>
  </si>
  <si>
    <t>首相閣下的料理人7</t>
    <phoneticPr fontId="2" type="noConversion"/>
  </si>
  <si>
    <t>首相閣下的料理人8</t>
    <phoneticPr fontId="2" type="noConversion"/>
  </si>
  <si>
    <t>首相閣下的料理人9</t>
    <phoneticPr fontId="2" type="noConversion"/>
  </si>
  <si>
    <t>香草金魚窩</t>
    <phoneticPr fontId="2" type="noConversion"/>
  </si>
  <si>
    <t>賴曉珍著；克萊兒圖</t>
    <phoneticPr fontId="2" type="noConversion"/>
  </si>
  <si>
    <t>9789577516817</t>
    <phoneticPr fontId="2" type="noConversion"/>
  </si>
  <si>
    <t>修煉</t>
    <phoneticPr fontId="2" type="noConversion"/>
  </si>
  <si>
    <t>陳郁如</t>
    <phoneticPr fontId="2" type="noConversion"/>
  </si>
  <si>
    <t>9789865988500 (全套：平裝)</t>
    <phoneticPr fontId="2" type="noConversion"/>
  </si>
  <si>
    <t>修煉1動物精的祕密</t>
    <phoneticPr fontId="2" type="noConversion"/>
  </si>
  <si>
    <t>9789865988111</t>
    <phoneticPr fontId="2" type="noConversion"/>
  </si>
  <si>
    <t>借鏡德國：一個台灣人的日耳曼觀察筆記</t>
    <phoneticPr fontId="2" type="noConversion"/>
  </si>
  <si>
    <t>劉威良</t>
    <phoneticPr fontId="2" type="noConversion"/>
  </si>
  <si>
    <t>9789862622179</t>
    <phoneticPr fontId="2" type="noConversion"/>
  </si>
  <si>
    <t>匪夷所思的印加人：太陽神子民的滅族傳奇</t>
    <phoneticPr fontId="2" type="noConversion"/>
  </si>
  <si>
    <t>泰瑞‧狄利</t>
    <phoneticPr fontId="2" type="noConversion"/>
  </si>
  <si>
    <t>9789867151728</t>
    <phoneticPr fontId="2" type="noConversion"/>
  </si>
  <si>
    <t>原子小金剛. 對決羅伯特軍團篇</t>
    <phoneticPr fontId="2" type="noConversion"/>
  </si>
  <si>
    <t>原子有話要說！元素週期表 【原子公寓圖解版】</t>
    <phoneticPr fontId="2" type="noConversion"/>
  </si>
  <si>
    <t>鈴木幸子</t>
    <phoneticPr fontId="2" type="noConversion"/>
  </si>
  <si>
    <t>9789865956981(平裝)</t>
    <phoneticPr fontId="2" type="noConversion"/>
  </si>
  <si>
    <t>原來如此！百看不厭動物小百科 1：老虎的條紋是橫的還是直的？不說不知道的動物生態學</t>
    <phoneticPr fontId="2" type="noConversion"/>
  </si>
  <si>
    <t xml:space="preserve">n </t>
    <phoneticPr fontId="2" type="noConversion"/>
  </si>
  <si>
    <t>原來如此！百看不厭動物小百科 2：鯨魚會在海中溺水嗎？稀奇古怪動物行為學</t>
    <phoneticPr fontId="2" type="noConversion"/>
  </si>
  <si>
    <r>
      <t>加藤由子/著</t>
    </r>
    <r>
      <rPr>
        <sz val="8"/>
        <color rgb="FF666666"/>
        <rFont val="標楷體"/>
        <family val="4"/>
        <charset val="136"/>
      </rPr>
      <t>, </t>
    </r>
    <r>
      <rPr>
        <sz val="8"/>
        <color rgb="FF333333"/>
        <rFont val="標楷體"/>
        <family val="4"/>
        <charset val="136"/>
      </rPr>
      <t>吳聲海/審訂</t>
    </r>
  </si>
  <si>
    <t>原來如此！百看不厭動物小百科 3：黑猩猩會變成人類嗎？達爾文沒說的動物故事</t>
    <phoneticPr fontId="2" type="noConversion"/>
  </si>
  <si>
    <t>原來如此！百看不厭動物小百科2：鯨魚會在海中溺水嗎？</t>
    <phoneticPr fontId="2" type="noConversion"/>
  </si>
  <si>
    <t>熊谷さとし、加藤由子</t>
    <phoneticPr fontId="2" type="noConversion"/>
  </si>
  <si>
    <t>9789862418611</t>
    <phoneticPr fontId="2" type="noConversion"/>
  </si>
  <si>
    <t>原鄉人</t>
    <phoneticPr fontId="2" type="noConversion"/>
  </si>
  <si>
    <t>鍾肇政</t>
    <phoneticPr fontId="2" type="noConversion"/>
  </si>
  <si>
    <t>9867915747</t>
    <phoneticPr fontId="2" type="noConversion"/>
  </si>
  <si>
    <t>哥教的不是歷史，是人性</t>
    <phoneticPr fontId="2" type="noConversion"/>
  </si>
  <si>
    <t>呂捷</t>
    <phoneticPr fontId="2" type="noConversion"/>
  </si>
  <si>
    <t>9789861335582</t>
    <phoneticPr fontId="2" type="noConversion"/>
  </si>
  <si>
    <t>哪啊哪啊 ~ 神去村</t>
    <phoneticPr fontId="2" type="noConversion"/>
  </si>
  <si>
    <t>9789868703612</t>
    <phoneticPr fontId="2" type="noConversion"/>
  </si>
  <si>
    <t>哲學的40堂公開課：從「提問的人」蘇格拉底到電腦之父圖靈，與大師一起漫步的哲學小旅程</t>
    <phoneticPr fontId="2" type="noConversion"/>
  </si>
  <si>
    <t>Nigel Warburton</t>
    <phoneticPr fontId="2" type="noConversion"/>
  </si>
  <si>
    <t>9789865671099</t>
    <phoneticPr fontId="2" type="noConversion"/>
  </si>
  <si>
    <t>唐詩</t>
    <phoneticPr fontId="2" type="noConversion"/>
  </si>
  <si>
    <t>詹鍈</t>
    <phoneticPr fontId="2" type="noConversion"/>
  </si>
  <si>
    <t>唐詩三百首</t>
    <phoneticPr fontId="2" type="noConversion"/>
  </si>
  <si>
    <t> 蘅塘退士</t>
    <phoneticPr fontId="2" type="noConversion"/>
  </si>
  <si>
    <t>9789864290291 (平裝)</t>
    <phoneticPr fontId="2" type="noConversion"/>
  </si>
  <si>
    <t>唐詩鳥類圖鑑</t>
    <phoneticPr fontId="2" type="noConversion"/>
  </si>
  <si>
    <t> 韓學宏/著，楊東峰/攝</t>
    <phoneticPr fontId="2" type="noConversion"/>
  </si>
  <si>
    <t>唐詩解構：洛夫的唐韻新鑄藝術</t>
    <phoneticPr fontId="2" type="noConversion"/>
  </si>
  <si>
    <t>莫洛夫(洛夫)</t>
    <phoneticPr fontId="2" type="noConversion"/>
  </si>
  <si>
    <t>遠景出版事業有限公司</t>
    <phoneticPr fontId="2" type="noConversion"/>
  </si>
  <si>
    <t>9789573909361</t>
    <phoneticPr fontId="2" type="noConversion"/>
  </si>
  <si>
    <t>埃及守護神（套書）The Kane Chronicles</t>
    <phoneticPr fontId="2" type="noConversion"/>
  </si>
  <si>
    <t xml:space="preserve">雷克．萊爾頓 </t>
    <phoneticPr fontId="2" type="noConversion"/>
  </si>
  <si>
    <t>夏天的規則</t>
    <phoneticPr fontId="2" type="noConversion"/>
  </si>
  <si>
    <t>陳志勇Shaun Tan；譯／王欣榆</t>
    <phoneticPr fontId="2" type="noConversion"/>
  </si>
  <si>
    <t>9789861895208</t>
    <phoneticPr fontId="2" type="noConversion"/>
  </si>
  <si>
    <t>夏天最後的日記</t>
    <phoneticPr fontId="2" type="noConversion"/>
  </si>
  <si>
    <t>李庚惠</t>
    <phoneticPr fontId="2" type="noConversion"/>
  </si>
  <si>
    <t>9789869163873</t>
    <phoneticPr fontId="2" type="noConversion"/>
  </si>
  <si>
    <t>夏日之詩</t>
    <phoneticPr fontId="2" type="noConversion"/>
  </si>
  <si>
    <t>9789866662478 </t>
    <phoneticPr fontId="2" type="noConversion"/>
  </si>
  <si>
    <t>夏日鷺鷥林</t>
    <phoneticPr fontId="2" type="noConversion"/>
  </si>
  <si>
    <t>李潼著</t>
    <phoneticPr fontId="2" type="noConversion"/>
  </si>
  <si>
    <t>9789862111666</t>
    <phoneticPr fontId="2" type="noConversion"/>
  </si>
  <si>
    <t>夏綠蒂的網</t>
    <phoneticPr fontId="2" type="noConversion"/>
  </si>
  <si>
    <t>懷特</t>
    <phoneticPr fontId="2" type="noConversion"/>
  </si>
  <si>
    <t>9789570825688</t>
    <phoneticPr fontId="2" type="noConversion"/>
  </si>
  <si>
    <t>孫悟空科學72變01：螞蟻王國的危機</t>
    <phoneticPr fontId="2" type="noConversion"/>
  </si>
  <si>
    <t>孫永云</t>
    <phoneticPr fontId="2" type="noConversion"/>
  </si>
  <si>
    <t xml:space="preserve">9789862293881 </t>
    <phoneticPr fontId="2" type="noConversion"/>
  </si>
  <si>
    <t>孫悟空科學72變02：恐龍大復活</t>
    <phoneticPr fontId="2" type="noConversion"/>
  </si>
  <si>
    <t>9789862294284</t>
    <phoneticPr fontId="2" type="noConversion"/>
  </si>
  <si>
    <t>孫悟空科學72變03：出發！宇宙探險隊</t>
    <phoneticPr fontId="2" type="noConversion"/>
  </si>
  <si>
    <t>9789862294697</t>
    <phoneticPr fontId="2" type="noConversion"/>
  </si>
  <si>
    <t>孫悟空科學72變04：鍊金術士的化學魔法</t>
    <phoneticPr fontId="2" type="noConversion"/>
  </si>
  <si>
    <t>9789862295878</t>
    <phoneticPr fontId="2" type="noConversion"/>
  </si>
  <si>
    <t>孫悟空科學72變05：重力魔獸的復活</t>
    <phoneticPr fontId="2" type="noConversion"/>
  </si>
  <si>
    <t>9789862299210</t>
    <phoneticPr fontId="2" type="noConversion"/>
  </si>
  <si>
    <t>孫悟空科學72變06：機器人的復仇行動</t>
    <phoneticPr fontId="2" type="noConversion"/>
  </si>
  <si>
    <t xml:space="preserve">9789863420262 </t>
    <phoneticPr fontId="2" type="noConversion"/>
  </si>
  <si>
    <t>孫悟空科學72變07：能源爭奪戰</t>
    <phoneticPr fontId="2" type="noConversion"/>
  </si>
  <si>
    <t>9789863421344</t>
    <phoneticPr fontId="2" type="noConversion"/>
  </si>
  <si>
    <t>孫悟空科學72變08：水妖克拉克的逆襲</t>
    <phoneticPr fontId="2" type="noConversion"/>
  </si>
  <si>
    <t>9789863422242</t>
    <phoneticPr fontId="2" type="noConversion"/>
  </si>
  <si>
    <t>孫悟空科學72變09：溫室妖怪的陰謀</t>
    <phoneticPr fontId="2" type="noConversion"/>
  </si>
  <si>
    <t>孫悟空科學72變10：亞馬遜江豚的眼淚</t>
    <phoneticPr fontId="2" type="noConversion"/>
  </si>
  <si>
    <t>孫維新談天</t>
    <phoneticPr fontId="2" type="noConversion"/>
  </si>
  <si>
    <t>孫維新/著，王季蘭/整理</t>
    <phoneticPr fontId="2" type="noConversion"/>
  </si>
  <si>
    <t>孫臏智鬥龐涓</t>
    <phoneticPr fontId="2" type="noConversion"/>
  </si>
  <si>
    <t>9789575749552</t>
    <phoneticPr fontId="2" type="noConversion"/>
  </si>
  <si>
    <t>家有香草超好用(2012全新增訂版)</t>
    <phoneticPr fontId="2" type="noConversion"/>
  </si>
  <si>
    <t>9789866086755</t>
    <phoneticPr fontId="2" type="noConversion"/>
  </si>
  <si>
    <t>家事生活智慧通</t>
    <phoneticPr fontId="2" type="noConversion"/>
  </si>
  <si>
    <t>藤岡真澄</t>
    <phoneticPr fontId="2" type="noConversion"/>
  </si>
  <si>
    <t>9789575265953</t>
    <phoneticPr fontId="2" type="noConversion"/>
  </si>
  <si>
    <t>家庭主夫手記(合輯本)</t>
    <phoneticPr fontId="2" type="noConversion"/>
  </si>
  <si>
    <t>こうの史代</t>
    <phoneticPr fontId="2" type="noConversion"/>
  </si>
  <si>
    <t>9789865671105</t>
    <phoneticPr fontId="2" type="noConversion"/>
  </si>
  <si>
    <t>家栽之人(1)</t>
    <phoneticPr fontId="2" type="noConversion"/>
  </si>
  <si>
    <t>毛利甚八/著，魚戶修/繪</t>
    <phoneticPr fontId="2" type="noConversion"/>
  </si>
  <si>
    <r>
      <t>家栽之人(10)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</si>
  <si>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家栽之人(11)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</si>
  <si>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家栽之人(12)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</si>
  <si>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家栽之人(13)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</si>
  <si>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家栽之人(14)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</si>
  <si>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家栽之人(15)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</si>
  <si>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家栽之人(2)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</si>
  <si>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家栽之人(3)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</si>
  <si>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957131384X</t>
    <phoneticPr fontId="2" type="noConversion"/>
  </si>
  <si>
    <r>
      <t>家栽之人(4)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</si>
  <si>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家栽之人(5)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</si>
  <si>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家栽之人(6)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</si>
  <si>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家栽之人(7)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</si>
  <si>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家栽之人(8)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</si>
  <si>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r>
      <t>家栽之人(9)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</si>
  <si>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家族的肖像</t>
    <phoneticPr fontId="2" type="noConversion"/>
  </si>
  <si>
    <t>Okitty</t>
    <phoneticPr fontId="2" type="noConversion"/>
  </si>
  <si>
    <t>杜葳廣告</t>
    <phoneticPr fontId="2" type="noConversion"/>
  </si>
  <si>
    <t>家族的肖像2</t>
    <phoneticPr fontId="2" type="noConversion"/>
  </si>
  <si>
    <t>家族的肖像3</t>
    <phoneticPr fontId="2" type="noConversion"/>
  </si>
  <si>
    <t>家規</t>
    <phoneticPr fontId="2" type="noConversion"/>
  </si>
  <si>
    <t>茱迪．皮考特</t>
    <phoneticPr fontId="2" type="noConversion"/>
  </si>
  <si>
    <t>台灣商務</t>
    <phoneticPr fontId="2" type="noConversion"/>
  </si>
  <si>
    <t xml:space="preserve">9789570526189 </t>
    <phoneticPr fontId="2" type="noConversion"/>
  </si>
  <si>
    <t>容易緊張的人，如何說話？</t>
    <phoneticPr fontId="2" type="noConversion"/>
  </si>
  <si>
    <t>酒井美智雄</t>
    <phoneticPr fontId="2" type="noConversion"/>
  </si>
  <si>
    <t>核果文化 </t>
    <phoneticPr fontId="2" type="noConversion"/>
  </si>
  <si>
    <t>9789865683634</t>
    <phoneticPr fontId="2" type="noConversion"/>
  </si>
  <si>
    <t>席洛一定做得到</t>
    <phoneticPr fontId="2" type="noConversion"/>
  </si>
  <si>
    <t>汪淑玲</t>
    <phoneticPr fontId="2" type="noConversion"/>
  </si>
  <si>
    <t>9789575748937</t>
    <phoneticPr fontId="2" type="noConversion"/>
  </si>
  <si>
    <t>恐怖&amp;驚嚇的科學漫畫</t>
    <phoneticPr fontId="2" type="noConversion"/>
  </si>
  <si>
    <t>郭鎬榮、柳壽馨</t>
    <phoneticPr fontId="2" type="noConversion"/>
  </si>
  <si>
    <t>美藝學苑</t>
    <phoneticPr fontId="2" type="noConversion"/>
  </si>
  <si>
    <t>恐龍當家: 電影繪本</t>
    <phoneticPr fontId="2" type="noConversion"/>
  </si>
  <si>
    <t>美國迪士尼公司</t>
    <phoneticPr fontId="2" type="noConversion"/>
  </si>
  <si>
    <t>9789863425656</t>
    <phoneticPr fontId="2" type="noConversion"/>
  </si>
  <si>
    <t>恐懼學校 1 失控的嚇令營</t>
    <phoneticPr fontId="2" type="noConversion"/>
  </si>
  <si>
    <t>吉蒂．丹希娃莉</t>
    <phoneticPr fontId="2" type="noConversion"/>
  </si>
  <si>
    <t>恐懼學校 2 魔範生反校日</t>
    <phoneticPr fontId="2" type="noConversion"/>
  </si>
  <si>
    <t>悄悄話</t>
    <phoneticPr fontId="2" type="noConversion"/>
  </si>
  <si>
    <t>克莉絲．凱弗利</t>
    <phoneticPr fontId="2" type="noConversion"/>
  </si>
  <si>
    <t>9789863380597</t>
    <phoneticPr fontId="2" type="noConversion"/>
  </si>
  <si>
    <t>悖論：破解科學史上最複雜的9大謎團</t>
    <phoneticPr fontId="2" type="noConversion"/>
  </si>
  <si>
    <t>Jim Al-Khalili</t>
    <phoneticPr fontId="2" type="noConversion"/>
  </si>
  <si>
    <t>9789862298749</t>
    <phoneticPr fontId="2" type="noConversion"/>
  </si>
  <si>
    <t>捍衛自由的勇士: 林肯的成長故事</t>
    <phoneticPr fontId="2" type="noConversion"/>
  </si>
  <si>
    <t>青飛工作室</t>
    <phoneticPr fontId="2" type="noConversion"/>
  </si>
  <si>
    <t>旅之繪本Ⅷ--日本</t>
    <phoneticPr fontId="2" type="noConversion"/>
  </si>
  <si>
    <t>安野光雅</t>
    <phoneticPr fontId="2" type="noConversion"/>
  </si>
  <si>
    <t>9789862741351</t>
    <phoneticPr fontId="2" type="noConversion"/>
  </si>
  <si>
    <t>旅行在希望與苦難之間</t>
    <phoneticPr fontId="2" type="noConversion"/>
  </si>
  <si>
    <t>林輝</t>
    <phoneticPr fontId="2" type="noConversion"/>
  </si>
  <si>
    <t>9789571361154</t>
    <phoneticPr fontId="2" type="noConversion"/>
  </si>
  <si>
    <t>旅行魂</t>
    <phoneticPr fontId="2" type="noConversion"/>
  </si>
  <si>
    <t>9789861794112</t>
    <phoneticPr fontId="2" type="noConversion"/>
  </si>
  <si>
    <t>旅繪人生：一支筆、一張紙、一段美好的想像旅行</t>
    <phoneticPr fontId="2" type="noConversion"/>
  </si>
  <si>
    <t>Danny Gregory</t>
    <phoneticPr fontId="2" type="noConversion"/>
  </si>
  <si>
    <t>9789865722050</t>
    <phoneticPr fontId="2" type="noConversion"/>
  </si>
  <si>
    <t>時光小學：爸爸，不住在我家</t>
    <phoneticPr fontId="2" type="noConversion"/>
  </si>
  <si>
    <t>9789577517395</t>
    <phoneticPr fontId="2" type="noConversion"/>
  </si>
  <si>
    <t>時光探險隊 1：拯救梵谷的向日葵</t>
    <phoneticPr fontId="2" type="noConversion"/>
  </si>
  <si>
    <t>鄭娜瑛</t>
    <phoneticPr fontId="2" type="noConversion"/>
  </si>
  <si>
    <t>9789862297803</t>
    <phoneticPr fontId="2" type="noConversion"/>
  </si>
  <si>
    <t>時光探險隊 2：達文西最後的晚餐</t>
    <phoneticPr fontId="2" type="noConversion"/>
  </si>
  <si>
    <t>9789862298473</t>
    <phoneticPr fontId="2" type="noConversion"/>
  </si>
  <si>
    <t>時光探險隊 3：林布蘭的夜間巡邏</t>
    <phoneticPr fontId="2" type="noConversion"/>
  </si>
  <si>
    <t>南相旭</t>
    <phoneticPr fontId="2" type="noConversion"/>
  </si>
  <si>
    <t>9789862299142</t>
    <phoneticPr fontId="2" type="noConversion"/>
  </si>
  <si>
    <t>時光探險隊 4：米開朗基羅的創世紀</t>
    <phoneticPr fontId="2" type="noConversion"/>
  </si>
  <si>
    <t>9789862299999</t>
    <phoneticPr fontId="2" type="noConversion"/>
  </si>
  <si>
    <t>時空鐵道之旅</t>
    <phoneticPr fontId="2" type="noConversion"/>
  </si>
  <si>
    <t>簡嘉誠</t>
    <phoneticPr fontId="2" type="noConversion"/>
  </si>
  <si>
    <t>時間的女兒【經典新譯本】</t>
    <phoneticPr fontId="2" type="noConversion"/>
  </si>
  <si>
    <t>Josephine Tey</t>
    <phoneticPr fontId="2" type="noConversion"/>
  </si>
  <si>
    <t>9789865956950</t>
    <phoneticPr fontId="2" type="noConversion"/>
  </si>
  <si>
    <t>時間的旅人</t>
    <phoneticPr fontId="2" type="noConversion"/>
  </si>
  <si>
    <t>9789573330677</t>
    <phoneticPr fontId="2" type="noConversion"/>
  </si>
  <si>
    <t>時間的皺摺</t>
    <phoneticPr fontId="2" type="noConversion"/>
  </si>
  <si>
    <t>Madeleine L’Engle (麥德琳‧蘭歌)</t>
    <phoneticPr fontId="2" type="noConversion"/>
  </si>
  <si>
    <t>博識圖書出版有限公司</t>
    <phoneticPr fontId="2" type="noConversion"/>
  </si>
  <si>
    <t>9789866104466</t>
    <phoneticPr fontId="2" type="noConversion"/>
  </si>
  <si>
    <t>晃晃老師的禮物</t>
    <phoneticPr fontId="2" type="noConversion"/>
  </si>
  <si>
    <t>莊世瑩</t>
    <phoneticPr fontId="2" type="noConversion"/>
  </si>
  <si>
    <t>9789860464498</t>
    <phoneticPr fontId="2" type="noConversion"/>
  </si>
  <si>
    <t>書法，漢字最美的歷史：讀懂書法的60堂美學課</t>
    <phoneticPr fontId="2" type="noConversion"/>
  </si>
  <si>
    <t>黎孟德</t>
    <phoneticPr fontId="2" type="noConversion"/>
  </si>
  <si>
    <t>9789865671433</t>
    <phoneticPr fontId="2" type="noConversion"/>
  </si>
  <si>
    <t>朗文國中英語會考聽力練習：進階篇</t>
    <phoneticPr fontId="2" type="noConversion"/>
  </si>
  <si>
    <t>朗文編輯群</t>
    <phoneticPr fontId="2" type="noConversion"/>
  </si>
  <si>
    <t>台灣培生</t>
    <phoneticPr fontId="2" type="noConversion"/>
  </si>
  <si>
    <t>柴犬</t>
    <phoneticPr fontId="2" type="noConversion"/>
  </si>
  <si>
    <t>中井真澄</t>
    <phoneticPr fontId="2" type="noConversion"/>
  </si>
  <si>
    <t>9789861779836</t>
    <phoneticPr fontId="2" type="noConversion"/>
  </si>
  <si>
    <t>柴契爾夫人：永不妥協的鐵娘子</t>
    <phoneticPr fontId="2" type="noConversion"/>
  </si>
  <si>
    <t>李民安</t>
    <phoneticPr fontId="2" type="noConversion"/>
  </si>
  <si>
    <t>9789571458687</t>
    <phoneticPr fontId="2" type="noConversion"/>
  </si>
  <si>
    <t>格列佛遊記</t>
    <phoneticPr fontId="2" type="noConversion"/>
  </si>
  <si>
    <t>強納森．斯威夫特</t>
    <phoneticPr fontId="2" type="noConversion"/>
  </si>
  <si>
    <t>格林姊妹大冒險1：巨人謎案</t>
    <phoneticPr fontId="2" type="noConversion"/>
  </si>
  <si>
    <t>麥可．巴克雷（Michael Buckley）</t>
    <phoneticPr fontId="2" type="noConversion"/>
  </si>
  <si>
    <t>9789869107303</t>
    <phoneticPr fontId="2" type="noConversion"/>
  </si>
  <si>
    <t>格林姊妹大冒險2：古怪的嫌疑犯</t>
    <phoneticPr fontId="2" type="noConversion"/>
  </si>
  <si>
    <t>9789869107334</t>
    <phoneticPr fontId="2" type="noConversion"/>
  </si>
  <si>
    <t>格鬥棋王：勝負手</t>
    <phoneticPr fontId="2" type="noConversion"/>
  </si>
  <si>
    <t xml:space="preserve">振鑫 </t>
    <phoneticPr fontId="2" type="noConversion"/>
  </si>
  <si>
    <t>案山里100號</t>
    <phoneticPr fontId="2" type="noConversion"/>
  </si>
  <si>
    <t>鄭同僚著</t>
    <phoneticPr fontId="2" type="noConversion"/>
  </si>
  <si>
    <t>我們</t>
    <phoneticPr fontId="2" type="noConversion"/>
  </si>
  <si>
    <t>9789868926738</t>
    <phoneticPr fontId="2" type="noConversion"/>
  </si>
  <si>
    <t>桑言2語狀元堂上</t>
    <phoneticPr fontId="2" type="noConversion"/>
  </si>
  <si>
    <t>謝禮徽，游圭秀</t>
    <phoneticPr fontId="2" type="noConversion"/>
  </si>
  <si>
    <t>桑言2語狀元堂下</t>
    <phoneticPr fontId="2" type="noConversion"/>
  </si>
  <si>
    <t>氣_x001E_泡_x001F__x001D_人_x001C__x001E_</t>
    <phoneticPr fontId="2" type="noConversion"/>
  </si>
  <si>
    <t>9789867047427</t>
    <phoneticPr fontId="2" type="noConversion"/>
  </si>
  <si>
    <t>氣候異常求生記 1</t>
    <phoneticPr fontId="2" type="noConversion"/>
  </si>
  <si>
    <r>
      <t>Gomdori Co.</t>
    </r>
    <r>
      <rPr>
        <sz val="12"/>
        <color indexed="63"/>
        <rFont val="標楷體"/>
        <family val="4"/>
        <charset val="136"/>
      </rPr>
      <t>文; 韓賢東圖</t>
    </r>
    <phoneticPr fontId="2" type="noConversion"/>
  </si>
  <si>
    <t>氣候異常求生記 2</t>
    <phoneticPr fontId="2" type="noConversion"/>
  </si>
  <si>
    <r>
      <t>Gomdori Co.</t>
    </r>
    <r>
      <rPr>
        <sz val="12"/>
        <color indexed="63"/>
        <rFont val="標楷體"/>
        <family val="4"/>
        <charset val="136"/>
      </rPr>
      <t>文; 韓賢東圖; 徐月珠譯</t>
    </r>
    <phoneticPr fontId="2" type="noConversion"/>
  </si>
  <si>
    <t>泰山爸爸與蒜頭的為什麼(新版)</t>
    <phoneticPr fontId="2" type="noConversion"/>
  </si>
  <si>
    <t>彭永成</t>
    <phoneticPr fontId="2" type="noConversion"/>
  </si>
  <si>
    <t>9789864490103</t>
    <phoneticPr fontId="2" type="noConversion"/>
  </si>
  <si>
    <t>泰山爸爸與蒜頭的為什麼. part II</t>
    <phoneticPr fontId="2" type="noConversion"/>
  </si>
  <si>
    <t>浪花少年偵探團</t>
    <phoneticPr fontId="2" type="noConversion"/>
  </si>
  <si>
    <t>浪淘沙(上)(中)(下)</t>
    <phoneticPr fontId="2" type="noConversion"/>
  </si>
  <si>
    <t>東方白</t>
    <phoneticPr fontId="2" type="noConversion"/>
  </si>
  <si>
    <t>9789578014657</t>
    <phoneticPr fontId="2" type="noConversion"/>
  </si>
  <si>
    <t>浪費：全球糧食危機解密</t>
    <phoneticPr fontId="2" type="noConversion"/>
  </si>
  <si>
    <t>Tristram Stuart</t>
    <phoneticPr fontId="2" type="noConversion"/>
  </si>
  <si>
    <t>浮世貓繪</t>
    <phoneticPr fontId="2" type="noConversion"/>
  </si>
  <si>
    <t>貓小姐（王郁婷）作</t>
    <phoneticPr fontId="2" type="noConversion"/>
  </si>
  <si>
    <t>9789862622247</t>
    <phoneticPr fontId="2" type="noConversion"/>
  </si>
  <si>
    <t>浮華奢靡的喬治王朝：路有凍死骨的繁華時代</t>
    <phoneticPr fontId="2" type="noConversion"/>
  </si>
  <si>
    <t>9789867151797</t>
    <phoneticPr fontId="2" type="noConversion"/>
  </si>
  <si>
    <t>海外生活會話通A User’s Guide：EZ TALK 總編嚴選會話特刊</t>
    <phoneticPr fontId="2" type="noConversion"/>
  </si>
  <si>
    <t>9789862482612</t>
    <phoneticPr fontId="2" type="noConversion"/>
  </si>
  <si>
    <t>海洋的心聲──海洋散文集</t>
    <phoneticPr fontId="2" type="noConversion"/>
  </si>
  <si>
    <t>廖鴻基主編</t>
    <phoneticPr fontId="2" type="noConversion"/>
  </si>
  <si>
    <t>9789575749330</t>
    <phoneticPr fontId="2" type="noConversion"/>
  </si>
  <si>
    <r>
      <t>海倫凱勒</t>
    </r>
    <r>
      <rPr>
        <sz val="12"/>
        <rFont val="標楷體"/>
        <family val="4"/>
        <charset val="136"/>
      </rPr>
      <t xml:space="preserve">                            </t>
    </r>
    <phoneticPr fontId="2" type="noConversion"/>
  </si>
  <si>
    <t>林鐘官</t>
    <phoneticPr fontId="2" type="noConversion"/>
  </si>
  <si>
    <t>企鵝圖書</t>
    <phoneticPr fontId="2" type="noConversion"/>
  </si>
  <si>
    <t>海賊王的哲學課：正義、夢想和人生的偉大航道</t>
    <phoneticPr fontId="2" type="noConversion"/>
  </si>
  <si>
    <t>冀劍制</t>
    <phoneticPr fontId="2" type="noConversion"/>
  </si>
  <si>
    <t>9789869055529</t>
    <phoneticPr fontId="2" type="noConversion"/>
  </si>
  <si>
    <r>
      <rPr>
        <sz val="11"/>
        <color indexed="8"/>
        <rFont val="標楷體"/>
        <family val="4"/>
        <charset val="136"/>
      </rPr>
      <t>海賊島大冒險：可能小學的愛地球任務2</t>
    </r>
    <phoneticPr fontId="2" type="noConversion"/>
  </si>
  <si>
    <t xml:space="preserve">海德堡之吻 (甜蜜紀念版) </t>
    <phoneticPr fontId="2" type="noConversion"/>
  </si>
  <si>
    <t>鄭華娟</t>
    <phoneticPr fontId="2" type="noConversion"/>
  </si>
  <si>
    <t>9789861332277</t>
    <phoneticPr fontId="2" type="noConversion"/>
  </si>
  <si>
    <t>消失與重生：翻轉在地老文化，創造台灣新價值</t>
    <phoneticPr fontId="2" type="noConversion"/>
  </si>
  <si>
    <t>中國時報調查採訪團隊著</t>
    <phoneticPr fontId="2" type="noConversion"/>
  </si>
  <si>
    <t>9789865947729</t>
    <phoneticPr fontId="2" type="noConversion"/>
  </si>
  <si>
    <t>消除現代人煩惱的哲學圖鑑</t>
    <phoneticPr fontId="2" type="noConversion"/>
  </si>
  <si>
    <t>大城信哉、小川仁志</t>
    <phoneticPr fontId="2" type="noConversion"/>
  </si>
  <si>
    <t>9789861778914</t>
    <phoneticPr fontId="2" type="noConversion"/>
  </si>
  <si>
    <t>烈火中的二二八</t>
    <phoneticPr fontId="2" type="noConversion"/>
  </si>
  <si>
    <t>烏龍院前傳1</t>
    <phoneticPr fontId="2" type="noConversion"/>
  </si>
  <si>
    <t>敖幼祥</t>
    <phoneticPr fontId="2" type="noConversion"/>
  </si>
  <si>
    <t xml:space="preserve">時報文化     </t>
    <phoneticPr fontId="2" type="noConversion"/>
  </si>
  <si>
    <t>烏龍院前傳10</t>
    <phoneticPr fontId="2" type="noConversion"/>
  </si>
  <si>
    <t>烏龍院前傳11</t>
    <phoneticPr fontId="2" type="noConversion"/>
  </si>
  <si>
    <t>烏龍院前傳12</t>
    <phoneticPr fontId="2" type="noConversion"/>
  </si>
  <si>
    <t>烏龍院前傳13</t>
    <phoneticPr fontId="2" type="noConversion"/>
  </si>
  <si>
    <t>烏龍院前傳14</t>
    <phoneticPr fontId="2" type="noConversion"/>
  </si>
  <si>
    <t>烏龍院前傳2</t>
    <phoneticPr fontId="2" type="noConversion"/>
  </si>
  <si>
    <t>烏龍院前傳3</t>
    <phoneticPr fontId="2" type="noConversion"/>
  </si>
  <si>
    <t>烏龍院前傳4</t>
    <phoneticPr fontId="2" type="noConversion"/>
  </si>
  <si>
    <t>烏龍院前傳5</t>
    <phoneticPr fontId="2" type="noConversion"/>
  </si>
  <si>
    <t>烏龍院前傳6</t>
    <phoneticPr fontId="2" type="noConversion"/>
  </si>
  <si>
    <t>烏龍院前傳7</t>
    <phoneticPr fontId="2" type="noConversion"/>
  </si>
  <si>
    <t>烏龍院前傳8</t>
    <phoneticPr fontId="2" type="noConversion"/>
  </si>
  <si>
    <t>烏龍院前傳9</t>
    <phoneticPr fontId="2" type="noConversion"/>
  </si>
  <si>
    <t>烏龍院精彩大長篇活寶18</t>
    <phoneticPr fontId="2" type="noConversion"/>
  </si>
  <si>
    <t>烏龍院精彩大長篇活寶19</t>
    <phoneticPr fontId="2" type="noConversion"/>
  </si>
  <si>
    <t>烏龍院精彩大長篇活寶20</t>
    <phoneticPr fontId="2" type="noConversion"/>
  </si>
  <si>
    <t>烏龍院精彩大長篇活寶21</t>
    <phoneticPr fontId="2" type="noConversion"/>
  </si>
  <si>
    <t>烏龍院精彩大長篇活寶22</t>
    <phoneticPr fontId="2" type="noConversion"/>
  </si>
  <si>
    <r>
      <t>烏龍院精彩四格－偷天換日</t>
    </r>
    <r>
      <rPr>
        <sz val="12"/>
        <rFont val="標楷體"/>
        <family val="4"/>
        <charset val="136"/>
      </rPr>
      <t xml:space="preserve">                               </t>
    </r>
    <phoneticPr fontId="2" type="noConversion"/>
  </si>
  <si>
    <r>
      <t>時報</t>
    </r>
    <r>
      <rPr>
        <sz val="12"/>
        <rFont val="標楷體"/>
        <family val="4"/>
        <charset val="136"/>
      </rPr>
      <t xml:space="preserve">     </t>
    </r>
    <phoneticPr fontId="2" type="noConversion"/>
  </si>
  <si>
    <t>烤焦麵包: 我那群麻吉朋友</t>
    <phoneticPr fontId="2" type="noConversion"/>
  </si>
  <si>
    <t>高橋美起原作</t>
    <phoneticPr fontId="2" type="noConversion"/>
  </si>
  <si>
    <t>三采文化 </t>
    <phoneticPr fontId="2" type="noConversion"/>
  </si>
  <si>
    <t>烤焦麵包: 我的幸福在哪裡?</t>
    <phoneticPr fontId="2" type="noConversion"/>
  </si>
  <si>
    <t>烤焦麵包: 我就是這樣被烤焦的......。 </t>
    <phoneticPr fontId="2" type="noConversion"/>
  </si>
  <si>
    <t> 9789867137609</t>
    <phoneticPr fontId="2" type="noConversion"/>
  </si>
  <si>
    <t>烤焦麵包の上班日記</t>
    <phoneticPr fontId="2" type="noConversion"/>
  </si>
  <si>
    <t>烤焦麵包の北海道旅行日記</t>
    <phoneticPr fontId="2" type="noConversion"/>
  </si>
  <si>
    <t> 9789867298430</t>
    <phoneticPr fontId="2" type="noConversion"/>
  </si>
  <si>
    <t>烤焦麵包の呆呆生活</t>
    <phoneticPr fontId="2" type="noConversion"/>
  </si>
  <si>
    <t> 9789867137326</t>
    <phoneticPr fontId="2" type="noConversion"/>
  </si>
  <si>
    <t>烤焦麵包の沖繩旅行日記</t>
    <phoneticPr fontId="2" type="noConversion"/>
  </si>
  <si>
    <t> 9789867298515 </t>
    <phoneticPr fontId="2" type="noConversion"/>
  </si>
  <si>
    <t>烤焦麵包の角落人生</t>
    <phoneticPr fontId="2" type="noConversion"/>
  </si>
  <si>
    <t>烤焦麵包の京都旅行日記 </t>
    <phoneticPr fontId="2" type="noConversion"/>
  </si>
  <si>
    <t> 9789867298737</t>
    <phoneticPr fontId="2" type="noConversion"/>
  </si>
  <si>
    <t>烤焦麵包の放空生活日記</t>
    <phoneticPr fontId="2" type="noConversion"/>
  </si>
  <si>
    <t>9789867137296 </t>
    <phoneticPr fontId="2" type="noConversion"/>
  </si>
  <si>
    <t>烤焦麵包の耍賴生活日記</t>
    <phoneticPr fontId="2" type="noConversion"/>
  </si>
  <si>
    <t>烤焦麵包の懶懶生活</t>
    <phoneticPr fontId="2" type="noConversion"/>
  </si>
  <si>
    <t>烤焦麵包的大阪.神戶旅行日記</t>
    <phoneticPr fontId="2" type="noConversion"/>
  </si>
  <si>
    <t>烤箱出好菜：172道家常飯菜‧極品料理‧人氣烘焙‧特殊風味，運用烤箱多功能輕鬆上菜</t>
    <phoneticPr fontId="2" type="noConversion"/>
  </si>
  <si>
    <t>李美敬</t>
    <phoneticPr fontId="2" type="noConversion"/>
  </si>
  <si>
    <t>奇光出版</t>
    <phoneticPr fontId="2" type="noConversion"/>
  </si>
  <si>
    <t>9789869181389</t>
    <phoneticPr fontId="2" type="noConversion"/>
  </si>
  <si>
    <t xml:space="preserve">特殊傳說(漫畫). 學院篇 </t>
    <phoneticPr fontId="2" type="noConversion"/>
  </si>
  <si>
    <t>護玄原著; 紅麟漫畫</t>
    <phoneticPr fontId="2" type="noConversion"/>
  </si>
  <si>
    <t>原動力</t>
    <phoneticPr fontId="2" type="noConversion"/>
  </si>
  <si>
    <t>9789866081552 (第1集：平裝)</t>
    <phoneticPr fontId="2" type="noConversion"/>
  </si>
  <si>
    <t>特殊傳說(漫畫版)  5</t>
    <phoneticPr fontId="2" type="noConversion"/>
  </si>
  <si>
    <t>護玄</t>
    <phoneticPr fontId="2" type="noConversion"/>
  </si>
  <si>
    <t>威向</t>
    <phoneticPr fontId="2" type="noConversion"/>
  </si>
  <si>
    <t>9789862066232 (第5冊：平裝)</t>
    <phoneticPr fontId="2" type="noConversion"/>
  </si>
  <si>
    <t>特殊傳說(漫畫版)  6</t>
    <phoneticPr fontId="2" type="noConversion"/>
  </si>
  <si>
    <t>9789862067796 (第6冊：平裝)</t>
    <phoneticPr fontId="2" type="noConversion"/>
  </si>
  <si>
    <t>特殊傳說(漫畫版)  7</t>
    <phoneticPr fontId="2" type="noConversion"/>
  </si>
  <si>
    <t>9789862069707 (第7冊：平裝)</t>
    <phoneticPr fontId="2" type="noConversion"/>
  </si>
  <si>
    <t>特殊傳說(漫畫版) 1</t>
    <phoneticPr fontId="2" type="noConversion"/>
  </si>
  <si>
    <t>9789862061725 (第1冊：平裝)</t>
    <phoneticPr fontId="2" type="noConversion"/>
  </si>
  <si>
    <t>特殊傳說(漫畫版) 2</t>
    <phoneticPr fontId="2" type="noConversion"/>
  </si>
  <si>
    <t>9789862062487 (第2冊：平裝)</t>
    <phoneticPr fontId="2" type="noConversion"/>
  </si>
  <si>
    <r>
      <t>特殊傳說(漫畫版) 3</t>
    </r>
    <r>
      <rPr>
        <sz val="12"/>
        <color theme="1"/>
        <rFont val="新細明體"/>
        <family val="2"/>
        <charset val="136"/>
        <scheme val="minor"/>
      </rPr>
      <t/>
    </r>
    <phoneticPr fontId="2" type="noConversion"/>
  </si>
  <si>
    <t>9789862063194 (第3冊：平裝)</t>
    <phoneticPr fontId="2" type="noConversion"/>
  </si>
  <si>
    <t>特殊傳說(漫畫版) 4</t>
    <phoneticPr fontId="2" type="noConversion"/>
  </si>
  <si>
    <t>9789862064733 (第4冊：平裝)</t>
    <phoneticPr fontId="2" type="noConversion"/>
  </si>
  <si>
    <t>特殊傳說. 0.5篇, 決戰生死棋</t>
    <phoneticPr fontId="2" type="noConversion"/>
  </si>
  <si>
    <t>蓋亞文化 </t>
    <phoneticPr fontId="2" type="noConversion"/>
  </si>
  <si>
    <t>9789866157813 (平裝)</t>
    <phoneticPr fontId="2" type="noConversion"/>
  </si>
  <si>
    <t>特殊傳說. II, 亙古潛夜篇1</t>
    <phoneticPr fontId="2" type="noConversion"/>
  </si>
  <si>
    <t>9789863190882 (第1冊：平裝)</t>
    <phoneticPr fontId="2" type="noConversion"/>
  </si>
  <si>
    <t>特殊傳說. II, 亙古潛夜篇2</t>
    <phoneticPr fontId="2" type="noConversion"/>
  </si>
  <si>
    <t>9789863190981 (第2冊：平裝)</t>
    <phoneticPr fontId="2" type="noConversion"/>
  </si>
  <si>
    <r>
      <t>特殊傳說. II, 亙古潛夜篇3</t>
    </r>
    <r>
      <rPr>
        <sz val="12"/>
        <color theme="1"/>
        <rFont val="新細明體"/>
        <family val="2"/>
        <charset val="136"/>
        <scheme val="minor"/>
      </rPr>
      <t/>
    </r>
    <phoneticPr fontId="2" type="noConversion"/>
  </si>
  <si>
    <t>9789863191117 (第3冊：平裝)</t>
    <phoneticPr fontId="2" type="noConversion"/>
  </si>
  <si>
    <t>特殊傳說. II, 亙古潛夜篇4</t>
    <phoneticPr fontId="2" type="noConversion"/>
  </si>
  <si>
    <t>9789863191360 (第4冊：平裝)</t>
    <phoneticPr fontId="2" type="noConversion"/>
  </si>
  <si>
    <t>特殊傳說. II, 恆遠之晝篇 1</t>
    <phoneticPr fontId="2" type="noConversion"/>
  </si>
  <si>
    <t>9789863191711 (第1冊：平裝)</t>
    <phoneticPr fontId="2" type="noConversion"/>
  </si>
  <si>
    <t>特殊傳說. II, 恆遠之晝篇 2</t>
    <phoneticPr fontId="2" type="noConversion"/>
  </si>
  <si>
    <t>9789863192008 (第2冊：平裝)</t>
    <phoneticPr fontId="2" type="noConversion"/>
  </si>
  <si>
    <t>特殊傳說. 第二部  4</t>
    <phoneticPr fontId="2" type="noConversion"/>
  </si>
  <si>
    <t>9789862064290 (第4冊：平裝)</t>
    <phoneticPr fontId="2" type="noConversion"/>
  </si>
  <si>
    <t>特殊傳說. 第二部 1</t>
    <phoneticPr fontId="2" type="noConversion"/>
  </si>
  <si>
    <t>9789862063248 (第1冊：平裝)</t>
    <phoneticPr fontId="2" type="noConversion"/>
  </si>
  <si>
    <r>
      <t>特殊傳說. 第二部 2</t>
    </r>
    <r>
      <rPr>
        <sz val="12"/>
        <color theme="1"/>
        <rFont val="新細明體"/>
        <family val="2"/>
        <charset val="136"/>
        <scheme val="minor"/>
      </rPr>
      <t/>
    </r>
    <phoneticPr fontId="2" type="noConversion"/>
  </si>
  <si>
    <t>9789862063477 (第2冊：平裝)</t>
    <phoneticPr fontId="2" type="noConversion"/>
  </si>
  <si>
    <r>
      <t>特殊傳說. 第二部 3</t>
    </r>
    <r>
      <rPr>
        <sz val="12"/>
        <color theme="1"/>
        <rFont val="新細明體"/>
        <family val="2"/>
        <charset val="136"/>
        <scheme val="minor"/>
      </rPr>
      <t/>
    </r>
    <phoneticPr fontId="2" type="noConversion"/>
  </si>
  <si>
    <t>9789862064252 (第3冊：平裝)</t>
    <phoneticPr fontId="2" type="noConversion"/>
  </si>
  <si>
    <t>特殊傳說. 第二部 5</t>
    <phoneticPr fontId="2" type="noConversion"/>
  </si>
  <si>
    <t>9789862065334 (第5冊：平裝)</t>
    <phoneticPr fontId="2" type="noConversion"/>
  </si>
  <si>
    <r>
      <t>特殊傳說. 第二部 6</t>
    </r>
    <r>
      <rPr>
        <sz val="12"/>
        <color theme="1"/>
        <rFont val="新細明體"/>
        <family val="2"/>
        <charset val="136"/>
        <scheme val="minor"/>
      </rPr>
      <t/>
    </r>
    <phoneticPr fontId="2" type="noConversion"/>
  </si>
  <si>
    <t>9789862065525 (第6冊：平裝)</t>
    <phoneticPr fontId="2" type="noConversion"/>
  </si>
  <si>
    <t>特殊傳說. 第二部 7</t>
    <phoneticPr fontId="2" type="noConversion"/>
  </si>
  <si>
    <t>9789862068434 (第7冊：平裝)</t>
    <phoneticPr fontId="2" type="noConversion"/>
  </si>
  <si>
    <t>特殊傳說. 第二部 8</t>
    <phoneticPr fontId="2" type="noConversion"/>
  </si>
  <si>
    <t>9789862068441 (第8冊：平裝)</t>
    <phoneticPr fontId="2" type="noConversion"/>
  </si>
  <si>
    <t>特殊傳說01</t>
    <phoneticPr fontId="2" type="noConversion"/>
  </si>
  <si>
    <t>9789862060100 (第1冊：平裝)</t>
    <phoneticPr fontId="2" type="noConversion"/>
  </si>
  <si>
    <t>特殊傳說02</t>
    <phoneticPr fontId="2" type="noConversion"/>
  </si>
  <si>
    <t>9789862060117 (第2冊：平裝)</t>
    <phoneticPr fontId="2" type="noConversion"/>
  </si>
  <si>
    <t>特殊傳說03</t>
    <phoneticPr fontId="2" type="noConversion"/>
  </si>
  <si>
    <t>9789862060124 (第3冊：平裝)</t>
    <phoneticPr fontId="2" type="noConversion"/>
  </si>
  <si>
    <t>特殊傳說04</t>
    <phoneticPr fontId="2" type="noConversion"/>
  </si>
  <si>
    <t>9789862060131 (第4冊：平裝)</t>
    <phoneticPr fontId="2" type="noConversion"/>
  </si>
  <si>
    <t>特殊傳說05</t>
    <phoneticPr fontId="2" type="noConversion"/>
  </si>
  <si>
    <t>9789862060148 (第5冊：平裝)</t>
    <phoneticPr fontId="2" type="noConversion"/>
  </si>
  <si>
    <t>特殊傳說06</t>
    <phoneticPr fontId="2" type="noConversion"/>
  </si>
  <si>
    <t>9789862060155 (第6冊：平裝)</t>
    <phoneticPr fontId="2" type="noConversion"/>
  </si>
  <si>
    <t>特殊傳說07</t>
    <phoneticPr fontId="2" type="noConversion"/>
  </si>
  <si>
    <t>9789862060162 (第7冊：平裝)</t>
    <phoneticPr fontId="2" type="noConversion"/>
  </si>
  <si>
    <t>特殊傳說08</t>
    <phoneticPr fontId="2" type="noConversion"/>
  </si>
  <si>
    <t>9789862060179 (第8冊：平裝)</t>
    <phoneticPr fontId="2" type="noConversion"/>
  </si>
  <si>
    <t>特殊傳說09</t>
    <phoneticPr fontId="2" type="noConversion"/>
  </si>
  <si>
    <t>9789862060186 (第9冊：平裝)</t>
    <phoneticPr fontId="2" type="noConversion"/>
  </si>
  <si>
    <t>特殊傳說10</t>
    <phoneticPr fontId="2" type="noConversion"/>
  </si>
  <si>
    <t>9789862060193 (第10冊：平裝)</t>
    <phoneticPr fontId="2" type="noConversion"/>
  </si>
  <si>
    <t>特殊傳說11</t>
    <phoneticPr fontId="2" type="noConversion"/>
  </si>
  <si>
    <t>9789862060209 (第11冊：平裝)</t>
    <phoneticPr fontId="2" type="noConversion"/>
  </si>
  <si>
    <t>特殊傳說12</t>
    <phoneticPr fontId="2" type="noConversion"/>
  </si>
  <si>
    <t>9789862060216 (第12冊：平裝)</t>
    <phoneticPr fontId="2" type="noConversion"/>
  </si>
  <si>
    <t>特殊傳說13</t>
    <phoneticPr fontId="2" type="noConversion"/>
  </si>
  <si>
    <t>9789862060452 (第13冊：平裝)</t>
    <phoneticPr fontId="2" type="noConversion"/>
  </si>
  <si>
    <t>特殊傳說14</t>
    <phoneticPr fontId="2" type="noConversion"/>
  </si>
  <si>
    <t>9789862060469 (第14冊：平裝)</t>
    <phoneticPr fontId="2" type="noConversion"/>
  </si>
  <si>
    <t>特殊傳說15</t>
    <phoneticPr fontId="2" type="noConversion"/>
  </si>
  <si>
    <t>9789862060797 (第15冊：平裝)</t>
    <phoneticPr fontId="2" type="noConversion"/>
  </si>
  <si>
    <t>特殊傳說16</t>
    <phoneticPr fontId="2" type="noConversion"/>
  </si>
  <si>
    <t>9789862060803 (第16冊：平裝)</t>
    <phoneticPr fontId="2" type="noConversion"/>
  </si>
  <si>
    <t>特殊傳說17</t>
    <phoneticPr fontId="2" type="noConversion"/>
  </si>
  <si>
    <t>9789862061183 (第17冊：平裝)</t>
    <phoneticPr fontId="2" type="noConversion"/>
  </si>
  <si>
    <t>特殊傳說18</t>
    <phoneticPr fontId="2" type="noConversion"/>
  </si>
  <si>
    <t>9789862061572 (第18冊：平裝)</t>
    <phoneticPr fontId="2" type="noConversion"/>
  </si>
  <si>
    <t>特殊傳說19</t>
    <phoneticPr fontId="2" type="noConversion"/>
  </si>
  <si>
    <t>9789862062043 (第19冊：平裝)</t>
    <phoneticPr fontId="2" type="noConversion"/>
  </si>
  <si>
    <t>特殊傳說20</t>
    <phoneticPr fontId="2" type="noConversion"/>
  </si>
  <si>
    <t> 9789862062081 (第20冊：平裝)</t>
    <phoneticPr fontId="2" type="noConversion"/>
  </si>
  <si>
    <t>特殊傳說之那之後</t>
    <phoneticPr fontId="2" type="noConversion"/>
  </si>
  <si>
    <t>9789862062098 (平裝)</t>
    <phoneticPr fontId="2" type="noConversion"/>
  </si>
  <si>
    <t>特殊傳說之故事與對決 </t>
    <phoneticPr fontId="2" type="noConversion"/>
  </si>
  <si>
    <t>9789862061015 (平裝)</t>
    <phoneticPr fontId="2" type="noConversion"/>
  </si>
  <si>
    <t>特殊傳說之消逝的重要之物 </t>
    <phoneticPr fontId="2" type="noConversion"/>
  </si>
  <si>
    <t>9789862061237 (平裝)</t>
    <phoneticPr fontId="2" type="noConversion"/>
  </si>
  <si>
    <t>特殊傳說之開始一切的序幕 </t>
    <phoneticPr fontId="2" type="noConversion"/>
  </si>
  <si>
    <t>9789862061060 (平裝)</t>
    <phoneticPr fontId="2" type="noConversion"/>
  </si>
  <si>
    <t>特殊傳說之寧靜之聲</t>
    <phoneticPr fontId="2" type="noConversion"/>
  </si>
  <si>
    <t>9789862062074 (平裝)</t>
    <phoneticPr fontId="2" type="noConversion"/>
  </si>
  <si>
    <t>特殊傳說之憎恨的歸來</t>
    <phoneticPr fontId="2" type="noConversion"/>
  </si>
  <si>
    <t>9789862061565 (平裝)</t>
    <phoneticPr fontId="2" type="noConversion"/>
  </si>
  <si>
    <t>特殊傳說之學園祭</t>
    <phoneticPr fontId="2" type="noConversion"/>
  </si>
  <si>
    <t>9789862061008 (平裝)</t>
    <phoneticPr fontId="2" type="noConversion"/>
  </si>
  <si>
    <t>特殊傳說外傳 </t>
    <phoneticPr fontId="2" type="noConversion"/>
  </si>
  <si>
    <t>9789862069042 (平裝)</t>
    <phoneticPr fontId="2" type="noConversion"/>
  </si>
  <si>
    <t>特戰綠扁帽 1~3集</t>
    <phoneticPr fontId="2" type="noConversion"/>
  </si>
  <si>
    <t xml:space="preserve">切斯特‧黃 </t>
    <phoneticPr fontId="2" type="noConversion"/>
  </si>
  <si>
    <t>9789862724651等</t>
    <phoneticPr fontId="2" type="noConversion"/>
  </si>
  <si>
    <t>留在原地，然後離開</t>
    <phoneticPr fontId="2" type="noConversion"/>
  </si>
  <si>
    <t>約翰．波恩</t>
    <phoneticPr fontId="2" type="noConversion"/>
  </si>
  <si>
    <t>9789573331476</t>
    <phoneticPr fontId="2" type="noConversion"/>
  </si>
  <si>
    <t>疲勞、頭痛、眼睛老化靠腦內視力就會好</t>
    <phoneticPr fontId="2" type="noConversion"/>
  </si>
  <si>
    <t>松本康</t>
    <phoneticPr fontId="2" type="noConversion"/>
  </si>
  <si>
    <t>9789869199339</t>
    <phoneticPr fontId="2" type="noConversion"/>
  </si>
  <si>
    <t>病毒的故事</t>
    <phoneticPr fontId="2" type="noConversion"/>
  </si>
  <si>
    <t>徐明達</t>
    <phoneticPr fontId="2" type="noConversion"/>
  </si>
  <si>
    <t>真的假的小時候</t>
    <phoneticPr fontId="2" type="noConversion"/>
  </si>
  <si>
    <t>王家珍，李光福，林世仁，林哲璋，馬景賢，孫心瑜，鄒敦怜，鄭明進，鄭淑芬，鄭宗弦，劉旭恭，嚴淑女文；Barkley圖</t>
    <phoneticPr fontId="2" type="noConversion"/>
  </si>
  <si>
    <t>也是文創/巴巴文化</t>
    <phoneticPr fontId="2" type="noConversion"/>
  </si>
  <si>
    <t>9789868993921</t>
    <phoneticPr fontId="2" type="noConversion"/>
  </si>
  <si>
    <t>真情蘋果派(二版)</t>
    <phoneticPr fontId="2" type="noConversion"/>
  </si>
  <si>
    <t>9789575749538</t>
    <phoneticPr fontId="2" type="noConversion"/>
  </si>
  <si>
    <t>張友漁著</t>
    <phoneticPr fontId="2" type="noConversion"/>
  </si>
  <si>
    <t>9789866039416</t>
    <phoneticPr fontId="2" type="noConversion"/>
  </si>
  <si>
    <t>砲來了，金門快跑！</t>
    <phoneticPr fontId="2" type="noConversion"/>
  </si>
  <si>
    <t>9789866039607</t>
    <phoneticPr fontId="2" type="noConversion"/>
  </si>
  <si>
    <t>破解英文測驗密碼：各類英文考試出題解題關鍵報告</t>
    <phoneticPr fontId="2" type="noConversion"/>
  </si>
  <si>
    <t> 陳淳麗、陳超明</t>
    <phoneticPr fontId="2" type="noConversion"/>
  </si>
  <si>
    <t>9789570842289</t>
    <phoneticPr fontId="2" type="noConversion"/>
  </si>
  <si>
    <t>祕密地圖</t>
    <phoneticPr fontId="2" type="noConversion"/>
  </si>
  <si>
    <t>安德魯‧克萊門斯</t>
    <phoneticPr fontId="2" type="noConversion"/>
  </si>
  <si>
    <t>9789573277248</t>
    <phoneticPr fontId="2" type="noConversion"/>
  </si>
  <si>
    <t>祕密系列1：這本書的名字是祕密</t>
    <phoneticPr fontId="2" type="noConversion"/>
  </si>
  <si>
    <t>Pseudonymous Bosch</t>
    <phoneticPr fontId="2" type="noConversion"/>
  </si>
  <si>
    <t>9789866503740</t>
    <phoneticPr fontId="2" type="noConversion"/>
  </si>
  <si>
    <t>祕密調查2：現在才看到太遲了</t>
    <phoneticPr fontId="2" type="noConversion"/>
  </si>
  <si>
    <t>9789866503818</t>
    <phoneticPr fontId="2" type="noConversion"/>
  </si>
  <si>
    <t>神奇的π</t>
    <phoneticPr fontId="2" type="noConversion"/>
  </si>
  <si>
    <t>大衛‧布拉特納</t>
    <phoneticPr fontId="2" type="noConversion"/>
  </si>
  <si>
    <t>9789861249179 (平裝)</t>
    <phoneticPr fontId="2" type="noConversion"/>
  </si>
  <si>
    <t>神奇冒險家01：海假髮奇航</t>
    <phoneticPr fontId="2" type="noConversion"/>
  </si>
  <si>
    <t>菲利普．雷夫</t>
    <phoneticPr fontId="2" type="noConversion"/>
  </si>
  <si>
    <t>9789863206699</t>
    <phoneticPr fontId="2" type="noConversion"/>
  </si>
  <si>
    <t>神奇冒險家02：太空吃人蛋糕</t>
    <phoneticPr fontId="2" type="noConversion"/>
  </si>
  <si>
    <t>9789863207726</t>
    <phoneticPr fontId="2" type="noConversion"/>
  </si>
  <si>
    <t>神奇酷地理1：生機勃勃的雨林</t>
    <phoneticPr fontId="2" type="noConversion"/>
  </si>
  <si>
    <t>阿妮塔．加奈利(Anita Ganeri)</t>
    <phoneticPr fontId="2" type="noConversion"/>
  </si>
  <si>
    <t>神奇酷地理2：豐富多樣的島嶼</t>
    <phoneticPr fontId="2" type="noConversion"/>
  </si>
  <si>
    <t>神奇酷地理3：變幻莫測的沙漠</t>
    <phoneticPr fontId="2" type="noConversion"/>
  </si>
  <si>
    <t>神奇酷地理4：威力驚人的風暴</t>
    <phoneticPr fontId="2" type="noConversion"/>
  </si>
  <si>
    <r>
      <rPr>
        <sz val="11"/>
        <color indexed="8"/>
        <rFont val="標楷體"/>
        <family val="4"/>
        <charset val="136"/>
      </rPr>
      <t>神奇酷科學1：人體的運作祕密</t>
    </r>
    <phoneticPr fontId="2" type="noConversion"/>
  </si>
  <si>
    <r>
      <rPr>
        <sz val="11"/>
        <color indexed="8"/>
        <rFont val="標楷體"/>
        <family val="4"/>
        <charset val="136"/>
      </rPr>
      <t>神奇酷科學11：無所不在的力</t>
    </r>
    <phoneticPr fontId="2" type="noConversion"/>
  </si>
  <si>
    <r>
      <rPr>
        <sz val="11"/>
        <color indexed="8"/>
        <rFont val="標楷體"/>
        <family val="4"/>
        <charset val="136"/>
      </rPr>
      <t>神奇酷科學12：征服天空的飛行</t>
    </r>
    <phoneticPr fontId="2" type="noConversion"/>
  </si>
  <si>
    <r>
      <rPr>
        <sz val="11"/>
        <color indexed="8"/>
        <rFont val="標楷體"/>
        <family val="4"/>
        <charset val="136"/>
      </rPr>
      <t>神奇酷科學2：蟲的驚奇世界</t>
    </r>
    <phoneticPr fontId="2" type="noConversion"/>
  </si>
  <si>
    <r>
      <rPr>
        <sz val="11"/>
        <color indexed="8"/>
        <rFont val="標楷體"/>
        <family val="4"/>
        <charset val="136"/>
      </rPr>
      <t>神奇酷科學3：植物的求生本領</t>
    </r>
    <phoneticPr fontId="2" type="noConversion"/>
  </si>
  <si>
    <r>
      <rPr>
        <sz val="11"/>
        <color indexed="8"/>
        <rFont val="標楷體"/>
        <family val="4"/>
        <charset val="136"/>
      </rPr>
      <t>神奇酷科學4：動物的狩獵絕招</t>
    </r>
    <phoneticPr fontId="2" type="noConversion"/>
  </si>
  <si>
    <r>
      <rPr>
        <sz val="11"/>
        <color indexed="8"/>
        <rFont val="標楷體"/>
        <family val="4"/>
        <charset val="136"/>
      </rPr>
      <t>神奇酷科學5：地球的生態危機</t>
    </r>
    <phoneticPr fontId="2" type="noConversion"/>
  </si>
  <si>
    <r>
      <rPr>
        <sz val="11"/>
        <color indexed="8"/>
        <rFont val="標楷體"/>
        <family val="4"/>
        <charset val="136"/>
      </rPr>
      <t>神奇酷科學6：太陽系的奇妙旅行</t>
    </r>
    <phoneticPr fontId="2" type="noConversion"/>
  </si>
  <si>
    <r>
      <rPr>
        <sz val="11"/>
        <color indexed="8"/>
        <rFont val="標楷體"/>
        <family val="4"/>
        <charset val="136"/>
      </rPr>
      <t>神奇酷科學7：科學家的祕密生活</t>
    </r>
    <phoneticPr fontId="2" type="noConversion"/>
  </si>
  <si>
    <r>
      <rPr>
        <sz val="11"/>
        <color indexed="8"/>
        <rFont val="標楷體"/>
        <family val="4"/>
        <charset val="136"/>
      </rPr>
      <t>神奇酷科學8：發明家的異想世界</t>
    </r>
    <phoneticPr fontId="2" type="noConversion"/>
  </si>
  <si>
    <t>神奇酷數學 1：奇妙的數與量</t>
    <phoneticPr fontId="2" type="noConversion"/>
  </si>
  <si>
    <t>查坦‧波斯基</t>
    <phoneticPr fontId="2" type="noConversion"/>
  </si>
  <si>
    <t>9789863200345</t>
    <phoneticPr fontId="2" type="noConversion"/>
  </si>
  <si>
    <t>神奇酷數學 2：加減乘除的算術魔法</t>
    <phoneticPr fontId="2" type="noConversion"/>
  </si>
  <si>
    <t>9789863200352</t>
    <phoneticPr fontId="2" type="noConversion"/>
  </si>
  <si>
    <t>神奇酷數學 3：分數與小數的運算祕密</t>
    <phoneticPr fontId="2" type="noConversion"/>
  </si>
  <si>
    <t>9789863200901</t>
    <phoneticPr fontId="2" type="noConversion"/>
  </si>
  <si>
    <t>神奇酷數學 4：來玩數與量推理</t>
    <phoneticPr fontId="2" type="noConversion"/>
  </si>
  <si>
    <t>9789863200918</t>
    <phoneticPr fontId="2" type="noConversion"/>
  </si>
  <si>
    <t>神奇酷數學 5：奇妙的幾何</t>
    <phoneticPr fontId="2" type="noConversion"/>
  </si>
  <si>
    <t>9789863201441</t>
    <phoneticPr fontId="2" type="noConversion"/>
  </si>
  <si>
    <t>神奇酷數學 6：圖形與空間的變幻世界</t>
    <phoneticPr fontId="2" type="noConversion"/>
  </si>
  <si>
    <t>9789863201458</t>
    <phoneticPr fontId="2" type="noConversion"/>
  </si>
  <si>
    <t>神奇酷數學 7：面積與體積的測量絕招</t>
    <phoneticPr fontId="2" type="noConversion"/>
  </si>
  <si>
    <t>9789863202080</t>
    <phoneticPr fontId="2" type="noConversion"/>
  </si>
  <si>
    <t>神奇酷數學 8：來玩幾何推理</t>
    <phoneticPr fontId="2" type="noConversion"/>
  </si>
  <si>
    <t>9789863202097</t>
    <phoneticPr fontId="2" type="noConversion"/>
  </si>
  <si>
    <r>
      <t>神奇樹屋</t>
    </r>
    <r>
      <rPr>
        <sz val="12"/>
        <rFont val="標楷體"/>
        <family val="4"/>
        <charset val="136"/>
      </rPr>
      <t xml:space="preserve">45：印度尋寶記                              </t>
    </r>
    <phoneticPr fontId="2" type="noConversion"/>
  </si>
  <si>
    <t>瑪麗．波．奧斯本</t>
    <phoneticPr fontId="2" type="noConversion"/>
  </si>
  <si>
    <r>
      <t>小天下</t>
    </r>
    <r>
      <rPr>
        <sz val="12"/>
        <rFont val="標楷體"/>
        <family val="4"/>
        <charset val="136"/>
      </rPr>
      <t xml:space="preserve">      </t>
    </r>
    <phoneticPr fontId="2" type="noConversion"/>
  </si>
  <si>
    <t>神奇樹屋48：大貓熊救援行動</t>
    <phoneticPr fontId="2" type="noConversion"/>
  </si>
  <si>
    <t>9789863201892</t>
    <phoneticPr fontId="2" type="noConversion"/>
  </si>
  <si>
    <t>神奇樹屋49：星光下的戰馬</t>
    <phoneticPr fontId="2" type="noConversion"/>
  </si>
  <si>
    <t>9789863204183</t>
    <phoneticPr fontId="2" type="noConversion"/>
  </si>
  <si>
    <t xml:space="preserve">神奇樹屋50：大魔術師胡迪尼 </t>
    <phoneticPr fontId="2" type="noConversion"/>
  </si>
  <si>
    <t>9789863205548</t>
    <phoneticPr fontId="2" type="noConversion"/>
  </si>
  <si>
    <t>神奇樹屋51：南丁格爾的夢想</t>
    <phoneticPr fontId="2" type="noConversion"/>
  </si>
  <si>
    <t>9789863206958</t>
    <phoneticPr fontId="2" type="noConversion"/>
  </si>
  <si>
    <r>
      <rPr>
        <sz val="10"/>
        <color indexed="8"/>
        <rFont val="標楷體"/>
        <family val="4"/>
        <charset val="136"/>
      </rPr>
      <t>瑪麗．波．奧斯本</t>
    </r>
    <phoneticPr fontId="2" type="noConversion"/>
  </si>
  <si>
    <r>
      <rPr>
        <sz val="11"/>
        <color indexed="8"/>
        <rFont val="標楷體"/>
        <family val="4"/>
        <charset val="136"/>
      </rPr>
      <t>小天下</t>
    </r>
    <phoneticPr fontId="2" type="noConversion"/>
  </si>
  <si>
    <t>神奇樹屋52：星期天的足球賽</t>
    <phoneticPr fontId="2" type="noConversion"/>
  </si>
  <si>
    <t>9789863208600</t>
    <phoneticPr fontId="2" type="noConversion"/>
  </si>
  <si>
    <t>神奇樹屋小百科1：恐龍</t>
    <phoneticPr fontId="2" type="noConversion"/>
  </si>
  <si>
    <t>瑪麗‧波‧奧斯本</t>
    <phoneticPr fontId="2" type="noConversion"/>
  </si>
  <si>
    <t>9789862163023</t>
    <phoneticPr fontId="2" type="noConversion"/>
  </si>
  <si>
    <r>
      <rPr>
        <sz val="11"/>
        <color indexed="8"/>
        <rFont val="標楷體"/>
        <family val="4"/>
        <charset val="136"/>
      </rPr>
      <t>神奇樹屋小百科1~12套書</t>
    </r>
    <phoneticPr fontId="2" type="noConversion"/>
  </si>
  <si>
    <t>神奇樹屋小百科10：古羅馬與龐貝城</t>
    <phoneticPr fontId="2" type="noConversion"/>
  </si>
  <si>
    <t>9789862166734</t>
    <phoneticPr fontId="2" type="noConversion"/>
  </si>
  <si>
    <t>神奇樹屋小百科11：古希臘與奧林匹克</t>
    <phoneticPr fontId="2" type="noConversion"/>
  </si>
  <si>
    <t>9789862162118</t>
    <phoneticPr fontId="2" type="noConversion"/>
  </si>
  <si>
    <t>神奇樹屋小百科12：鐵達尼號</t>
    <phoneticPr fontId="2" type="noConversion"/>
  </si>
  <si>
    <t>9789862168288</t>
    <phoneticPr fontId="2" type="noConversion"/>
  </si>
  <si>
    <r>
      <rPr>
        <sz val="11"/>
        <color indexed="8"/>
        <rFont val="標楷體"/>
        <family val="4"/>
        <charset val="136"/>
      </rPr>
      <t>神奇樹屋小百科13：龍捲風與颶風</t>
    </r>
    <phoneticPr fontId="2" type="noConversion"/>
  </si>
  <si>
    <t>神奇樹屋小百科13龍捲風與颶風</t>
    <phoneticPr fontId="2" type="noConversion"/>
  </si>
  <si>
    <t>9789862169353</t>
    <phoneticPr fontId="2" type="noConversion"/>
  </si>
  <si>
    <t>神奇樹屋小百科14地震與海嘯</t>
    <phoneticPr fontId="2" type="noConversion"/>
  </si>
  <si>
    <t>9789863200635</t>
    <phoneticPr fontId="2" type="noConversion"/>
  </si>
  <si>
    <r>
      <rPr>
        <sz val="11"/>
        <color indexed="8"/>
        <rFont val="標楷體"/>
        <family val="4"/>
        <charset val="136"/>
      </rPr>
      <t>神奇樹屋小百科15：達文西</t>
    </r>
    <phoneticPr fontId="2" type="noConversion"/>
  </si>
  <si>
    <t xml:space="preserve">神奇樹屋小百科17：企鵝與南極 </t>
    <phoneticPr fontId="2" type="noConversion"/>
  </si>
  <si>
    <t>9789863204510</t>
    <phoneticPr fontId="2" type="noConversion"/>
  </si>
  <si>
    <t>神奇樹屋小百科18：蛇與爬行類</t>
    <phoneticPr fontId="2" type="noConversion"/>
  </si>
  <si>
    <t>9789863205470</t>
    <phoneticPr fontId="2" type="noConversion"/>
  </si>
  <si>
    <r>
      <rPr>
        <sz val="11"/>
        <color indexed="8"/>
        <rFont val="標楷體"/>
        <family val="4"/>
        <charset val="136"/>
      </rPr>
      <t>神奇樹屋小百科18：蛇與爬行類</t>
    </r>
    <phoneticPr fontId="2" type="noConversion"/>
  </si>
  <si>
    <t>神奇樹屋小百科18:蛇與爬行類</t>
    <phoneticPr fontId="2" type="noConversion"/>
  </si>
  <si>
    <t>瑪麗‧波‧奧斯本, 娜塔莉‧波‧博以斯(Mary Pope Osborne,Natalie Pope Boyce)</t>
    <phoneticPr fontId="2" type="noConversion"/>
  </si>
  <si>
    <t>神奇樹屋小百科19：狗英雄</t>
    <phoneticPr fontId="2" type="noConversion"/>
  </si>
  <si>
    <t>9789863207306</t>
    <phoneticPr fontId="2" type="noConversion"/>
  </si>
  <si>
    <r>
      <rPr>
        <sz val="11"/>
        <color indexed="8"/>
        <rFont val="標楷體"/>
        <family val="4"/>
        <charset val="136"/>
      </rPr>
      <t>神奇樹屋小百科19：狗英雄</t>
    </r>
    <phoneticPr fontId="2" type="noConversion"/>
  </si>
  <si>
    <t>神奇樹屋小百科2：騎士與城堡</t>
    <phoneticPr fontId="2" type="noConversion"/>
  </si>
  <si>
    <t>9789862163481</t>
    <phoneticPr fontId="2" type="noConversion"/>
  </si>
  <si>
    <t xml:space="preserve">神奇樹屋小百科20：大貓熊與瀕危物種 </t>
    <phoneticPr fontId="2" type="noConversion"/>
  </si>
  <si>
    <t>9789863208051</t>
    <phoneticPr fontId="2" type="noConversion"/>
  </si>
  <si>
    <t>神奇樹屋小百科3：木乃伊與金字塔</t>
    <phoneticPr fontId="2" type="noConversion"/>
  </si>
  <si>
    <t>9789862164112</t>
    <phoneticPr fontId="2" type="noConversion"/>
  </si>
  <si>
    <t>神奇樹屋小百科4：海盜</t>
    <phoneticPr fontId="2" type="noConversion"/>
  </si>
  <si>
    <t>9789862164464</t>
    <phoneticPr fontId="2" type="noConversion"/>
  </si>
  <si>
    <t>神奇樹屋小百科5：雨林</t>
    <phoneticPr fontId="2" type="noConversion"/>
  </si>
  <si>
    <t>9789862165003</t>
    <phoneticPr fontId="2" type="noConversion"/>
  </si>
  <si>
    <t>神奇樹屋小百科6：劍齒虎與冰河時期</t>
    <phoneticPr fontId="2" type="noConversion"/>
  </si>
  <si>
    <t>9789862165577</t>
    <phoneticPr fontId="2" type="noConversion"/>
  </si>
  <si>
    <t>神奇樹屋小百科7：太空</t>
    <phoneticPr fontId="2" type="noConversion"/>
  </si>
  <si>
    <t>9789862165584</t>
    <phoneticPr fontId="2" type="noConversion"/>
  </si>
  <si>
    <t>神奇樹屋小百科8：海豚與鯊魚</t>
    <phoneticPr fontId="2" type="noConversion"/>
  </si>
  <si>
    <t>9789862166147</t>
    <phoneticPr fontId="2" type="noConversion"/>
  </si>
  <si>
    <t>神奇樹屋小百科9：北極熊與北極</t>
    <phoneticPr fontId="2" type="noConversion"/>
  </si>
  <si>
    <t>9789862166758</t>
    <phoneticPr fontId="2" type="noConversion"/>
  </si>
  <si>
    <t>神奇魔幻的民間傳說</t>
    <phoneticPr fontId="2" type="noConversion"/>
  </si>
  <si>
    <t>安‧雪爾比著；吳佩蓁繪；孔繁璐譯</t>
    <phoneticPr fontId="2" type="noConversion"/>
  </si>
  <si>
    <t>奧林文化</t>
    <phoneticPr fontId="2" type="noConversion"/>
  </si>
  <si>
    <t>9789570391954</t>
    <phoneticPr fontId="2" type="noConversion"/>
  </si>
  <si>
    <t>神奇魔指</t>
    <phoneticPr fontId="2" type="noConversion"/>
  </si>
  <si>
    <t>羅爾德‧達爾文；昆丁‧布雷克圖；顏銘新譯</t>
    <phoneticPr fontId="2" type="noConversion"/>
  </si>
  <si>
    <t>9789575749231</t>
    <phoneticPr fontId="2" type="noConversion"/>
  </si>
  <si>
    <t>神鬼莫測的埃及人：尼羅河文明的不傳之祕</t>
    <phoneticPr fontId="2" type="noConversion"/>
  </si>
  <si>
    <t>9789867151711</t>
    <phoneticPr fontId="2" type="noConversion"/>
  </si>
  <si>
    <r>
      <t>神偷天下</t>
    </r>
    <r>
      <rPr>
        <sz val="12"/>
        <rFont val="標楷體"/>
        <family val="4"/>
        <charset val="136"/>
      </rPr>
      <t xml:space="preserve">                                  </t>
    </r>
    <phoneticPr fontId="2" type="noConversion"/>
  </si>
  <si>
    <t>鄭丰</t>
    <phoneticPr fontId="2" type="noConversion"/>
  </si>
  <si>
    <r>
      <t>奇幻基地</t>
    </r>
    <r>
      <rPr>
        <sz val="12"/>
        <rFont val="標楷體"/>
        <family val="4"/>
        <charset val="136"/>
      </rPr>
      <t xml:space="preserve">     </t>
    </r>
    <phoneticPr fontId="2" type="noConversion"/>
  </si>
  <si>
    <t>神偷阿嬤：大衛‧威廉幽默成長小說1</t>
    <phoneticPr fontId="2" type="noConversion"/>
  </si>
  <si>
    <t>9789861779171</t>
    <phoneticPr fontId="2" type="noConversion"/>
  </si>
  <si>
    <t>神機妙算諸葛亮(上)</t>
    <phoneticPr fontId="2" type="noConversion"/>
  </si>
  <si>
    <t>李根</t>
    <phoneticPr fontId="2" type="noConversion"/>
  </si>
  <si>
    <t>9789867469090</t>
    <phoneticPr fontId="2" type="noConversion"/>
  </si>
  <si>
    <t>神機妙算諸葛亮(下)</t>
    <phoneticPr fontId="2" type="noConversion"/>
  </si>
  <si>
    <t>9789867469106</t>
    <phoneticPr fontId="2" type="noConversion"/>
  </si>
  <si>
    <t>秘密花園</t>
    <phoneticPr fontId="2" type="noConversion"/>
  </si>
  <si>
    <t>喬漢娜‧貝斯福</t>
    <phoneticPr fontId="2" type="noConversion"/>
  </si>
  <si>
    <t>秦始皇: 一場歷史的思辨之旅 </t>
    <phoneticPr fontId="2" type="noConversion"/>
  </si>
  <si>
    <t>9789578039117 (平裝)</t>
    <phoneticPr fontId="2" type="noConversion"/>
  </si>
  <si>
    <t>秦時明月1</t>
    <phoneticPr fontId="2" type="noConversion"/>
  </si>
  <si>
    <t>溫世仁原作; 孫家裕漫畫</t>
    <phoneticPr fontId="2" type="noConversion"/>
  </si>
  <si>
    <r>
      <t>東立</t>
    </r>
    <r>
      <rPr>
        <sz val="12"/>
        <rFont val="標楷體"/>
        <family val="4"/>
        <charset val="136"/>
      </rPr>
      <t xml:space="preserve">          </t>
    </r>
    <phoneticPr fontId="2" type="noConversion"/>
  </si>
  <si>
    <t>秦時明月10</t>
    <phoneticPr fontId="2" type="noConversion"/>
  </si>
  <si>
    <t>秦時明月11</t>
    <phoneticPr fontId="2" type="noConversion"/>
  </si>
  <si>
    <t>秦時明月12</t>
    <phoneticPr fontId="2" type="noConversion"/>
  </si>
  <si>
    <t>秦時明月2</t>
    <phoneticPr fontId="2" type="noConversion"/>
  </si>
  <si>
    <t>秦時明月3</t>
    <phoneticPr fontId="2" type="noConversion"/>
  </si>
  <si>
    <t>秦時明月4</t>
    <phoneticPr fontId="2" type="noConversion"/>
  </si>
  <si>
    <t>秦時明月5</t>
    <phoneticPr fontId="2" type="noConversion"/>
  </si>
  <si>
    <t>秦時明月6</t>
    <phoneticPr fontId="2" type="noConversion"/>
  </si>
  <si>
    <t>秦時明月7</t>
    <phoneticPr fontId="2" type="noConversion"/>
  </si>
  <si>
    <t>秦時明月8</t>
    <phoneticPr fontId="2" type="noConversion"/>
  </si>
  <si>
    <t>秦時明月9</t>
    <phoneticPr fontId="2" type="noConversion"/>
  </si>
  <si>
    <t>秦朝有個歪鼻子將軍</t>
    <phoneticPr fontId="2" type="noConversion"/>
  </si>
  <si>
    <t xml:space="preserve">王文華 </t>
    <phoneticPr fontId="2" type="noConversion"/>
  </si>
  <si>
    <t>站在巨人的肩膀上01：蘋果樹下的牛頓</t>
    <phoneticPr fontId="2" type="noConversion"/>
  </si>
  <si>
    <t>王一梅</t>
    <phoneticPr fontId="2" type="noConversion"/>
  </si>
  <si>
    <t>龍少年</t>
    <phoneticPr fontId="2" type="noConversion"/>
  </si>
  <si>
    <t>9789865690557</t>
    <phoneticPr fontId="2" type="noConversion"/>
  </si>
  <si>
    <t>站在巨人的肩膀上02：比薩斜塔上的伽利略</t>
    <phoneticPr fontId="2" type="noConversion"/>
  </si>
  <si>
    <t>田源源</t>
    <phoneticPr fontId="2" type="noConversion"/>
  </si>
  <si>
    <t>9789865690601</t>
    <phoneticPr fontId="2" type="noConversion"/>
  </si>
  <si>
    <t>站在巨人的肩膀上03：探究生命之源的達爾文</t>
    <phoneticPr fontId="2" type="noConversion"/>
  </si>
  <si>
    <t>董恆波</t>
    <phoneticPr fontId="2" type="noConversion"/>
  </si>
  <si>
    <t>9789865690625</t>
    <phoneticPr fontId="2" type="noConversion"/>
  </si>
  <si>
    <t>站在巨人的肩膀上04：追求科學與和平的諾貝爾</t>
    <phoneticPr fontId="2" type="noConversion"/>
  </si>
  <si>
    <t>北董</t>
    <phoneticPr fontId="2" type="noConversion"/>
  </si>
  <si>
    <t>9789865690700</t>
    <phoneticPr fontId="2" type="noConversion"/>
  </si>
  <si>
    <t>笑神來了</t>
    <phoneticPr fontId="2" type="noConversion"/>
  </si>
  <si>
    <t>9789575227937 (平裝)</t>
    <phoneticPr fontId="2" type="noConversion"/>
  </si>
  <si>
    <t>笑傲班級二部曲</t>
    <phoneticPr fontId="2" type="noConversion"/>
  </si>
  <si>
    <t>林玫伶</t>
    <phoneticPr fontId="2" type="noConversion"/>
  </si>
  <si>
    <t>9789574900190</t>
    <phoneticPr fontId="2" type="noConversion"/>
  </si>
  <si>
    <t>笑傲班級--班級經營實用祕笈</t>
    <phoneticPr fontId="2" type="noConversion"/>
  </si>
  <si>
    <t>9789574900046</t>
    <phoneticPr fontId="2" type="noConversion"/>
  </si>
  <si>
    <t>納尼亞傳奇：奇幻馬和傳說</t>
    <phoneticPr fontId="2" type="noConversion"/>
  </si>
  <si>
    <t>C.S.路易斯</t>
    <phoneticPr fontId="2" type="noConversion"/>
  </si>
  <si>
    <t>9789574559046</t>
    <phoneticPr fontId="2" type="noConversion"/>
  </si>
  <si>
    <t>納尼亞傳奇：最後的戰役</t>
    <phoneticPr fontId="2" type="noConversion"/>
  </si>
  <si>
    <t>9789574559084</t>
    <phoneticPr fontId="2" type="noConversion"/>
  </si>
  <si>
    <t>納尼亞傳奇：獅子‧女巫‧魔衣櫥</t>
    <phoneticPr fontId="2" type="noConversion"/>
  </si>
  <si>
    <t>9789861792743</t>
    <phoneticPr fontId="2" type="noConversion"/>
  </si>
  <si>
    <t>納尼亞傳奇：賈思潘王子</t>
    <phoneticPr fontId="2" type="noConversion"/>
  </si>
  <si>
    <t>9789574559053</t>
    <phoneticPr fontId="2" type="noConversion"/>
  </si>
  <si>
    <t>納尼亞傳奇：銀椅</t>
    <phoneticPr fontId="2" type="noConversion"/>
  </si>
  <si>
    <t>9789574559077</t>
    <phoneticPr fontId="2" type="noConversion"/>
  </si>
  <si>
    <t>納尼亞傳奇：黎明行者號</t>
    <phoneticPr fontId="2" type="noConversion"/>
  </si>
  <si>
    <t>4710829639164</t>
    <phoneticPr fontId="2" type="noConversion"/>
  </si>
  <si>
    <t>納尼亞傳奇：魔法師的外甥</t>
    <phoneticPr fontId="2" type="noConversion"/>
  </si>
  <si>
    <t>9789574558674</t>
    <phoneticPr fontId="2" type="noConversion"/>
  </si>
  <si>
    <t>納斯爾丁說故事：伊斯蘭文化與生活</t>
    <phoneticPr fontId="2" type="noConversion"/>
  </si>
  <si>
    <t>隗振瑜，蘇憶如，羅傳樵作；繪者鄭景文</t>
    <phoneticPr fontId="2" type="noConversion"/>
  </si>
  <si>
    <t>國立臺灣博物館</t>
    <phoneticPr fontId="2" type="noConversion"/>
  </si>
  <si>
    <t>9789860400205</t>
    <phoneticPr fontId="2" type="noConversion"/>
  </si>
  <si>
    <t>隗振瑜…</t>
    <phoneticPr fontId="2" type="noConversion"/>
  </si>
  <si>
    <t>紙上放映：探看台灣導演本事</t>
    <phoneticPr fontId="2" type="noConversion"/>
  </si>
  <si>
    <t>王昀燕 主編</t>
    <phoneticPr fontId="2" type="noConversion"/>
  </si>
  <si>
    <t>書林出版有限公司</t>
    <phoneticPr fontId="2" type="noConversion"/>
  </si>
  <si>
    <t>9789574455980</t>
    <phoneticPr fontId="2" type="noConversion"/>
  </si>
  <si>
    <t>紙青蛙：鄭清文精選</t>
    <phoneticPr fontId="2" type="noConversion"/>
  </si>
  <si>
    <t>鄭清文著</t>
    <phoneticPr fontId="2" type="noConversion"/>
  </si>
  <si>
    <t>9789574446780</t>
    <phoneticPr fontId="2" type="noConversion"/>
  </si>
  <si>
    <t>紙膠帶輕手作</t>
    <phoneticPr fontId="2" type="noConversion"/>
  </si>
  <si>
    <t>Figinc</t>
    <phoneticPr fontId="2" type="noConversion"/>
  </si>
  <si>
    <t xml:space="preserve">楓書坊 </t>
    <phoneticPr fontId="2" type="noConversion"/>
  </si>
  <si>
    <t>9789863770398</t>
    <phoneticPr fontId="2" type="noConversion"/>
  </si>
  <si>
    <t>紙膠帶歡樂趴──開心玩102個激發創意的拼貼好點子</t>
    <phoneticPr fontId="2" type="noConversion"/>
  </si>
  <si>
    <t>Nydia．Mia．Page．美麗花．潘幸侖．雜糧麵包◎合著</t>
    <phoneticPr fontId="2" type="noConversion"/>
  </si>
  <si>
    <t>遠足文化事業股份有限公司──野人文化股份有限公司</t>
    <phoneticPr fontId="2" type="noConversion"/>
  </si>
  <si>
    <t>臭豆腐女孩</t>
    <phoneticPr fontId="2" type="noConversion"/>
  </si>
  <si>
    <t>李光福文; 九子圖</t>
    <phoneticPr fontId="2" type="noConversion"/>
  </si>
  <si>
    <t>臭臭先生：大衛‧威廉幽默成長小說2</t>
    <phoneticPr fontId="2" type="noConversion"/>
  </si>
  <si>
    <t>9789861778433</t>
    <phoneticPr fontId="2" type="noConversion"/>
  </si>
  <si>
    <t>航海員歷險記</t>
    <phoneticPr fontId="2" type="noConversion"/>
  </si>
  <si>
    <t>洪在徹、鄭俊圭</t>
    <phoneticPr fontId="2" type="noConversion"/>
  </si>
  <si>
    <t>茶水間的數學：熟用這些數字觀念，你一生富足</t>
    <phoneticPr fontId="2" type="noConversion"/>
  </si>
  <si>
    <t>笹部貞市郎</t>
    <phoneticPr fontId="2" type="noConversion"/>
  </si>
  <si>
    <t>茶行的女兒</t>
    <phoneticPr fontId="2" type="noConversion"/>
  </si>
  <si>
    <t>王淑婉</t>
    <phoneticPr fontId="2" type="noConversion"/>
  </si>
  <si>
    <t>馬可孛羅文化</t>
    <phoneticPr fontId="2" type="noConversion"/>
  </si>
  <si>
    <t>草莓心事 </t>
    <phoneticPr fontId="2" type="noConversion"/>
  </si>
  <si>
    <t>林佑儒文</t>
    <phoneticPr fontId="2" type="noConversion"/>
  </si>
  <si>
    <t> 9789578624535 </t>
    <phoneticPr fontId="2" type="noConversion"/>
  </si>
  <si>
    <t>荒野裡的牧羊人</t>
    <phoneticPr fontId="2" type="noConversion"/>
  </si>
  <si>
    <t>黑蘇斯‧卡拉斯柯（Jesús Carrasco）</t>
    <phoneticPr fontId="2" type="noConversion"/>
  </si>
  <si>
    <t>9789573330813</t>
    <phoneticPr fontId="2" type="noConversion"/>
  </si>
  <si>
    <t>記憶的味道</t>
    <phoneticPr fontId="2" type="noConversion"/>
  </si>
  <si>
    <t>森下典子</t>
    <phoneticPr fontId="2" type="noConversion"/>
  </si>
  <si>
    <t>記憶傳承人</t>
    <phoneticPr fontId="2" type="noConversion"/>
  </si>
  <si>
    <t>露薏絲．勞瑞</t>
    <phoneticPr fontId="2" type="noConversion"/>
  </si>
  <si>
    <t>9789575709853</t>
    <phoneticPr fontId="2" type="noConversion"/>
  </si>
  <si>
    <t>起發現藝術:新式Eureka!多元智能藝術教學法</t>
    <phoneticPr fontId="2" type="noConversion"/>
  </si>
  <si>
    <t>曾惠青</t>
    <phoneticPr fontId="2" type="noConversion"/>
  </si>
  <si>
    <t>迷幻海洋</t>
    <phoneticPr fontId="2" type="noConversion"/>
  </si>
  <si>
    <t xml:space="preserve">遠流 </t>
    <phoneticPr fontId="2" type="noConversion"/>
  </si>
  <si>
    <t>9789573277279</t>
    <phoneticPr fontId="2" type="noConversion"/>
  </si>
  <si>
    <t>迷香</t>
    <phoneticPr fontId="2" type="noConversion"/>
  </si>
  <si>
    <t>9789863230960 (平裝)</t>
    <phoneticPr fontId="2" type="noConversion"/>
  </si>
  <si>
    <t>迷宮.黃金比.索馬立方體</t>
    <phoneticPr fontId="2" type="noConversion"/>
  </si>
  <si>
    <t>9789864172061</t>
    <phoneticPr fontId="2" type="noConversion"/>
  </si>
  <si>
    <t>追求和平的鋼蘭花：翁山蘇姬</t>
    <phoneticPr fontId="2" type="noConversion"/>
  </si>
  <si>
    <t>林滿秋</t>
    <phoneticPr fontId="2" type="noConversion"/>
  </si>
  <si>
    <t>追星族的天空奇緣</t>
    <phoneticPr fontId="2" type="noConversion"/>
  </si>
  <si>
    <t>吳昌任，林詩怡</t>
    <phoneticPr fontId="2" type="noConversion"/>
  </si>
  <si>
    <t>追蹤哥白尼：一部徹底改變歷史但沒人讀過的書</t>
    <phoneticPr fontId="2" type="noConversion"/>
  </si>
  <si>
    <t>金格瑞契</t>
    <phoneticPr fontId="2" type="noConversion"/>
  </si>
  <si>
    <t>追蹤師──松林少年的追尋</t>
    <phoneticPr fontId="2" type="noConversion"/>
  </si>
  <si>
    <t>Tom Brown</t>
    <phoneticPr fontId="2" type="noConversion"/>
  </si>
  <si>
    <t>9789865723187</t>
    <phoneticPr fontId="2" type="noConversion"/>
  </si>
  <si>
    <t>追蹤師──草原狼導師</t>
    <phoneticPr fontId="2" type="noConversion"/>
  </si>
  <si>
    <t>9789865723170</t>
    <phoneticPr fontId="2" type="noConversion"/>
  </si>
  <si>
    <t>追鷹的孩子</t>
    <phoneticPr fontId="2" type="noConversion"/>
  </si>
  <si>
    <t>吉兒．露薏絲(Gill Lewis)</t>
    <phoneticPr fontId="2" type="noConversion"/>
  </si>
  <si>
    <t>送你一個名字</t>
    <phoneticPr fontId="2" type="noConversion"/>
  </si>
  <si>
    <t>伊漢娜.寇恩-瓊卡</t>
    <phoneticPr fontId="2" type="noConversion"/>
  </si>
  <si>
    <t>送走霉運那一年</t>
    <phoneticPr fontId="2" type="noConversion"/>
  </si>
  <si>
    <t>辛西亞‧角畑</t>
    <phoneticPr fontId="2" type="noConversion"/>
  </si>
  <si>
    <t>9789863380818</t>
    <phoneticPr fontId="2" type="noConversion"/>
  </si>
  <si>
    <t>送給妹妹的彩虹</t>
    <phoneticPr fontId="2" type="noConversion"/>
  </si>
  <si>
    <t>送給孩子的字</t>
    <phoneticPr fontId="2" type="noConversion"/>
  </si>
  <si>
    <t>逆．進 阿基師</t>
    <phoneticPr fontId="2" type="noConversion"/>
  </si>
  <si>
    <t>鄭衍基</t>
    <phoneticPr fontId="2" type="noConversion"/>
  </si>
  <si>
    <t>庫立馬媒體科技</t>
    <phoneticPr fontId="2" type="noConversion"/>
  </si>
  <si>
    <t>9789868851245</t>
    <phoneticPr fontId="2" type="noConversion"/>
  </si>
  <si>
    <t>飢餓少女</t>
    <phoneticPr fontId="2" type="noConversion"/>
  </si>
  <si>
    <t>飢餓的盛世：乾隆時代的得與失</t>
    <phoneticPr fontId="2" type="noConversion"/>
  </si>
  <si>
    <t>張宏杰</t>
    <phoneticPr fontId="2" type="noConversion"/>
  </si>
  <si>
    <t>廣場</t>
    <phoneticPr fontId="2" type="noConversion"/>
  </si>
  <si>
    <t>飢餓遊戲 1</t>
    <phoneticPr fontId="2" type="noConversion"/>
  </si>
  <si>
    <t>9789862131367 (平裝)</t>
    <phoneticPr fontId="2" type="noConversion"/>
  </si>
  <si>
    <r>
      <t>飢餓遊戲</t>
    </r>
    <r>
      <rPr>
        <sz val="12"/>
        <rFont val="標楷體"/>
        <family val="4"/>
        <charset val="136"/>
      </rPr>
      <t xml:space="preserve">2              </t>
    </r>
    <phoneticPr fontId="2" type="noConversion"/>
  </si>
  <si>
    <t>蘇珊．柯林斯</t>
    <phoneticPr fontId="2" type="noConversion"/>
  </si>
  <si>
    <t>飢餓遊戲3</t>
    <phoneticPr fontId="2" type="noConversion"/>
  </si>
  <si>
    <t>馬拉松小子：跑吧!亨鎮</t>
    <phoneticPr fontId="2" type="noConversion"/>
  </si>
  <si>
    <t>朴美景</t>
    <phoneticPr fontId="2" type="noConversion"/>
  </si>
  <si>
    <t>9574559319</t>
    <phoneticPr fontId="2" type="noConversion"/>
  </si>
  <si>
    <t>馬雲給年輕人的12堂求生課：今天很殘酷，明天更殘酷，後天會很美好（特別收錄5場精彩演說全文）</t>
    <phoneticPr fontId="2" type="noConversion"/>
  </si>
  <si>
    <t>張燕</t>
    <phoneticPr fontId="2" type="noConversion"/>
  </si>
  <si>
    <t>馬塞林為什麼會臉紅？</t>
    <phoneticPr fontId="2" type="noConversion"/>
  </si>
  <si>
    <t>9789868995048</t>
    <phoneticPr fontId="2" type="noConversion"/>
  </si>
  <si>
    <t>馬鈴薯拯救了一鍋湯</t>
    <phoneticPr fontId="2" type="noConversion"/>
  </si>
  <si>
    <t>羅伯特‧沃克</t>
    <phoneticPr fontId="2" type="noConversion"/>
  </si>
  <si>
    <t>9789862353158</t>
    <phoneticPr fontId="2" type="noConversion"/>
  </si>
  <si>
    <t>骨音：池袋西口公園 3</t>
    <phoneticPr fontId="2" type="noConversion"/>
  </si>
  <si>
    <t>9867475577</t>
    <phoneticPr fontId="2" type="noConversion"/>
  </si>
  <si>
    <t>鬼太郎大全集(10冊)</t>
    <phoneticPr fontId="2" type="noConversion"/>
  </si>
  <si>
    <t>水木茂</t>
    <phoneticPr fontId="2" type="noConversion"/>
  </si>
  <si>
    <t>4717702255268</t>
    <phoneticPr fontId="2" type="noConversion"/>
  </si>
  <si>
    <t>鬼竹林</t>
    <phoneticPr fontId="2" type="noConversion"/>
  </si>
  <si>
    <t>李潼</t>
    <phoneticPr fontId="2" type="noConversion"/>
  </si>
  <si>
    <t>9789866544835</t>
    <phoneticPr fontId="2" type="noConversion"/>
  </si>
  <si>
    <t>乾隆皇帝</t>
    <phoneticPr fontId="2" type="noConversion"/>
  </si>
  <si>
    <t>孫文良等</t>
    <phoneticPr fontId="2" type="noConversion"/>
  </si>
  <si>
    <t>9789866344596</t>
    <phoneticPr fontId="2" type="noConversion"/>
  </si>
  <si>
    <t>做自己最好的醫生</t>
    <phoneticPr fontId="2" type="noConversion"/>
  </si>
  <si>
    <t>9789862133545</t>
    <phoneticPr fontId="2" type="noConversion"/>
  </si>
  <si>
    <t>偵探小子寶利愛下廚</t>
    <phoneticPr fontId="2" type="noConversion"/>
  </si>
  <si>
    <t>涅斯林格</t>
    <phoneticPr fontId="2" type="noConversion"/>
  </si>
  <si>
    <t>青林</t>
    <phoneticPr fontId="2" type="noConversion"/>
  </si>
  <si>
    <t>偷吃步！溜英語，中文就行了：馬上和各國人聊開來</t>
    <phoneticPr fontId="2" type="noConversion"/>
  </si>
  <si>
    <t>陳依僑;Rose Whit</t>
    <phoneticPr fontId="2" type="noConversion"/>
  </si>
  <si>
    <t>哈福</t>
    <phoneticPr fontId="2" type="noConversion"/>
  </si>
  <si>
    <t>偷書鬼</t>
    <phoneticPr fontId="2" type="noConversion"/>
  </si>
  <si>
    <t>凱特．克莉絲文；莎拉．克莉絲繪</t>
    <phoneticPr fontId="2" type="noConversion"/>
  </si>
  <si>
    <t>9789866807558</t>
    <phoneticPr fontId="2" type="noConversion"/>
  </si>
  <si>
    <t>偷書鬼2：搶救鬼故事！</t>
    <phoneticPr fontId="2" type="noConversion"/>
  </si>
  <si>
    <t>凱特‧克莉絲、莎拉‧克莉絲 著</t>
    <phoneticPr fontId="2" type="noConversion"/>
  </si>
  <si>
    <t>9789866807602</t>
    <phoneticPr fontId="2" type="noConversion"/>
  </si>
  <si>
    <t>偽英語教科書：全民英檢不會考、學校老師不敢教、背了也說不出口的單字＆片語</t>
    <phoneticPr fontId="2" type="noConversion"/>
  </si>
  <si>
    <t>中山</t>
    <phoneticPr fontId="2" type="noConversion"/>
  </si>
  <si>
    <t>9789571057330</t>
    <phoneticPr fontId="2" type="noConversion"/>
  </si>
  <si>
    <t>剪紙藝師：李煥章</t>
    <phoneticPr fontId="2" type="noConversion"/>
  </si>
  <si>
    <t>林明德，蕭淑貞撰述</t>
    <phoneticPr fontId="2" type="noConversion"/>
  </si>
  <si>
    <t>新北市政府文化局</t>
    <phoneticPr fontId="2" type="noConversion"/>
  </si>
  <si>
    <t>9789860370355</t>
    <phoneticPr fontId="2" type="noConversion"/>
  </si>
  <si>
    <t>動手玩科學實驗100</t>
    <phoneticPr fontId="2" type="noConversion"/>
  </si>
  <si>
    <t>牧野賢治</t>
    <phoneticPr fontId="2" type="noConversion"/>
  </si>
  <si>
    <t>9789865779764</t>
    <phoneticPr fontId="2" type="noConversion"/>
  </si>
  <si>
    <t>動物方城市 (電影原著繪本)</t>
    <phoneticPr fontId="2" type="noConversion"/>
  </si>
  <si>
    <t>9789863425748</t>
    <phoneticPr fontId="2" type="noConversion"/>
  </si>
  <si>
    <t>動物方城市電影設定集</t>
    <phoneticPr fontId="2" type="noConversion"/>
  </si>
  <si>
    <t>9789863425915</t>
    <phoneticPr fontId="2" type="noConversion"/>
  </si>
  <si>
    <t>動物農莊</t>
    <phoneticPr fontId="2" type="noConversion"/>
  </si>
  <si>
    <t>喬治．歐威爾</t>
    <phoneticPr fontId="2" type="noConversion"/>
  </si>
  <si>
    <t>9789861783130</t>
    <phoneticPr fontId="2" type="noConversion"/>
  </si>
  <si>
    <t>動物數隻數隻──另類爆笑的動物行為觀察筆記</t>
    <phoneticPr fontId="2" type="noConversion"/>
  </si>
  <si>
    <t>張東君／著 唐唐／繪</t>
    <phoneticPr fontId="2" type="noConversion"/>
  </si>
  <si>
    <t>9789573275091</t>
    <phoneticPr fontId="2" type="noConversion"/>
  </si>
  <si>
    <t>動物隱藏版：動物們的驚人怪癖</t>
    <phoneticPr fontId="2" type="noConversion"/>
  </si>
  <si>
    <t>韓大奎</t>
    <phoneticPr fontId="2" type="noConversion"/>
  </si>
  <si>
    <t>9789574515806</t>
    <phoneticPr fontId="2" type="noConversion"/>
  </si>
  <si>
    <r>
      <rPr>
        <sz val="11"/>
        <color indexed="8"/>
        <rFont val="標楷體"/>
        <family val="4"/>
        <charset val="136"/>
      </rPr>
      <t>動物醫院39號
No 39 Animal Surgery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</si>
  <si>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李瑾倫/圖文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</si>
  <si>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大塊文化  
</t>
    </r>
    <phoneticPr fontId="2" type="noConversion"/>
  </si>
  <si>
    <t>9789867975270</t>
    <phoneticPr fontId="2" type="noConversion"/>
  </si>
  <si>
    <t>唯一的你</t>
    <phoneticPr fontId="2" type="noConversion"/>
  </si>
  <si>
    <t>文 /向華、圖 /董格俐</t>
    <phoneticPr fontId="2" type="noConversion"/>
  </si>
  <si>
    <t>和英文化事業有限公司</t>
    <phoneticPr fontId="2" type="noConversion"/>
  </si>
  <si>
    <t>9789866608698</t>
    <phoneticPr fontId="2" type="noConversion"/>
  </si>
  <si>
    <t>啊哈!有趣的推理 1</t>
    <phoneticPr fontId="2" type="noConversion"/>
  </si>
  <si>
    <t>葛登能(Martin Gardner)著; 薛美珍譯 </t>
    <phoneticPr fontId="2" type="noConversion"/>
  </si>
  <si>
    <t>9789576219313 (第1冊：平裝)</t>
    <phoneticPr fontId="2" type="noConversion"/>
  </si>
  <si>
    <r>
      <t>啊哈!有趣的推理 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</si>
  <si>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9789576219320 (第2冊：平裝)</t>
    <phoneticPr fontId="2" type="noConversion"/>
  </si>
  <si>
    <r>
      <rPr>
        <sz val="11"/>
        <color indexed="8"/>
        <rFont val="標楷體"/>
        <family val="4"/>
        <charset val="136"/>
      </rPr>
      <t>國中生，加油：寫給國中生的第一本書2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</si>
  <si>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 xml:space="preserve">林進材、林香河  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</si>
  <si>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書泉  
</t>
    </r>
    <phoneticPr fontId="2" type="noConversion"/>
  </si>
  <si>
    <t>國父們：被遺忘的中國近代史</t>
    <phoneticPr fontId="2" type="noConversion"/>
  </si>
  <si>
    <t>金哲毅</t>
    <phoneticPr fontId="2" type="noConversion"/>
  </si>
  <si>
    <t>9789578039919</t>
    <phoneticPr fontId="2" type="noConversion"/>
  </si>
  <si>
    <t>國語文啟蒙全集：彩繪歷史故事（1）</t>
    <phoneticPr fontId="2" type="noConversion"/>
  </si>
  <si>
    <t>任溶溶</t>
    <phoneticPr fontId="2" type="noConversion"/>
  </si>
  <si>
    <t>9789862036389</t>
    <phoneticPr fontId="2" type="noConversion"/>
  </si>
  <si>
    <t>國語文啟蒙全集：彩繪歷史故事（2）</t>
    <phoneticPr fontId="2" type="noConversion"/>
  </si>
  <si>
    <t>9789862036396</t>
    <phoneticPr fontId="2" type="noConversion"/>
  </si>
  <si>
    <t>堅持求勝：林智勝的棒球人生</t>
    <phoneticPr fontId="2" type="noConversion"/>
  </si>
  <si>
    <t>林智勝, 瞿欣怡</t>
    <phoneticPr fontId="2" type="noConversion"/>
  </si>
  <si>
    <t>9789863209867</t>
    <phoneticPr fontId="2" type="noConversion"/>
  </si>
  <si>
    <t>堅持夢想的大導演——李安</t>
    <phoneticPr fontId="2" type="noConversion"/>
  </si>
  <si>
    <t>譚立安</t>
    <phoneticPr fontId="2" type="noConversion"/>
  </si>
  <si>
    <t>9789863204060</t>
    <phoneticPr fontId="2" type="noConversion"/>
  </si>
  <si>
    <t>婚禮設計師蘿拉！</t>
    <phoneticPr fontId="2" type="noConversion"/>
  </si>
  <si>
    <t>作者伊莎貝爾‧阿貝迪著；達格瑪•亨策繪；唐陳譯</t>
    <phoneticPr fontId="2" type="noConversion"/>
  </si>
  <si>
    <t>漢湘文化事業股份有限公司</t>
    <phoneticPr fontId="2" type="noConversion"/>
  </si>
  <si>
    <t>9789862253854</t>
    <phoneticPr fontId="2" type="noConversion"/>
  </si>
  <si>
    <r>
      <rPr>
        <sz val="10"/>
        <color rgb="FF666666"/>
        <rFont val="標楷體"/>
        <family val="4"/>
        <charset val="136"/>
      </rPr>
      <t>寂寞之歌</t>
    </r>
    <phoneticPr fontId="2" type="noConversion"/>
  </si>
  <si>
    <t>9789861247441 </t>
    <phoneticPr fontId="2" type="noConversion"/>
  </si>
  <si>
    <t>寂寞的大夢想家</t>
    <phoneticPr fontId="2" type="noConversion"/>
  </si>
  <si>
    <t>Chetan Bhagat</t>
    <phoneticPr fontId="2" type="noConversion"/>
  </si>
  <si>
    <t>9789862725733</t>
    <phoneticPr fontId="2" type="noConversion"/>
  </si>
  <si>
    <t>寄生蟲圖鑑：不可思議世界裡的居民們</t>
    <phoneticPr fontId="2" type="noConversion"/>
  </si>
  <si>
    <t>大四疊半工作室，目黑寄生蟲館作；楊雨樵譯</t>
    <phoneticPr fontId="2" type="noConversion"/>
  </si>
  <si>
    <t>臉譜出版社</t>
    <phoneticPr fontId="2" type="noConversion"/>
  </si>
  <si>
    <t>9789862353912</t>
    <phoneticPr fontId="2" type="noConversion"/>
  </si>
  <si>
    <t>密碼小偵探</t>
    <phoneticPr fontId="2" type="noConversion"/>
  </si>
  <si>
    <t>霍安琪</t>
    <phoneticPr fontId="2" type="noConversion"/>
  </si>
  <si>
    <t>9576032571</t>
    <phoneticPr fontId="2" type="noConversion"/>
  </si>
  <si>
    <t>崖上の波妞1</t>
    <phoneticPr fontId="2" type="noConversion"/>
  </si>
  <si>
    <t>宮崎駿</t>
    <phoneticPr fontId="2" type="noConversion"/>
  </si>
  <si>
    <t>崖上の波妞2</t>
    <phoneticPr fontId="2" type="noConversion"/>
  </si>
  <si>
    <t>崖上の波妞3</t>
    <phoneticPr fontId="2" type="noConversion"/>
  </si>
  <si>
    <t>崖上の波妞4</t>
    <phoneticPr fontId="2" type="noConversion"/>
  </si>
  <si>
    <t>帶我去月球</t>
    <phoneticPr fontId="2" type="noConversion"/>
  </si>
  <si>
    <t>康熙皇帝(知書房)</t>
    <phoneticPr fontId="2" type="noConversion"/>
  </si>
  <si>
    <t>孟昭信</t>
    <phoneticPr fontId="2" type="noConversion"/>
  </si>
  <si>
    <t>9789866344510</t>
    <phoneticPr fontId="2" type="noConversion"/>
  </si>
  <si>
    <t>張曼娟成語學堂：中級班-胖嘟嘟</t>
    <phoneticPr fontId="2" type="noConversion"/>
  </si>
  <si>
    <t>張曼娟唐詩學堂：麻煩小姐——杜甫</t>
    <phoneticPr fontId="2" type="noConversion"/>
  </si>
  <si>
    <t xml:space="preserve">張曼娟唐詩學堂：詩無敵—李白 </t>
    <phoneticPr fontId="2" type="noConversion"/>
  </si>
  <si>
    <t>9789862412091</t>
    <phoneticPr fontId="2" type="noConversion"/>
  </si>
  <si>
    <t>彩色原子筆創意畫1 快速學會超多技巧和變化</t>
    <phoneticPr fontId="2" type="noConversion"/>
  </si>
  <si>
    <t>糖果嗡嗡</t>
    <phoneticPr fontId="2" type="noConversion"/>
  </si>
  <si>
    <t>9789865910402</t>
    <phoneticPr fontId="2" type="noConversion"/>
  </si>
  <si>
    <t>彩色原子筆創意畫3 創意彩繪繽紛生活小物</t>
    <phoneticPr fontId="2" type="noConversion"/>
  </si>
  <si>
    <t>9789865910587</t>
    <phoneticPr fontId="2" type="noConversion"/>
  </si>
  <si>
    <t>彩虹池塘</t>
    <phoneticPr fontId="2" type="noConversion"/>
  </si>
  <si>
    <t>李坤宗</t>
    <phoneticPr fontId="2" type="noConversion"/>
  </si>
  <si>
    <t>9789865641184</t>
    <phoneticPr fontId="2" type="noConversion"/>
  </si>
  <si>
    <t>劉君祖</t>
    <phoneticPr fontId="2" type="noConversion"/>
  </si>
  <si>
    <t>牛頓</t>
    <phoneticPr fontId="2" type="noConversion"/>
  </si>
  <si>
    <t>張瑩，高源清</t>
    <phoneticPr fontId="2" type="noConversion"/>
  </si>
  <si>
    <t>彩繪中國歷史全集. 12, 唐朝上</t>
    <phoneticPr fontId="2" type="noConversion"/>
  </si>
  <si>
    <t>彩繪中國歷史全集. 12, 唐朝下</t>
    <phoneticPr fontId="2" type="noConversion"/>
  </si>
  <si>
    <t>彩繪中國歷史全集. 15, 宋朝上</t>
    <phoneticPr fontId="2" type="noConversion"/>
  </si>
  <si>
    <t>彩繪中國歷史全集. 16, 宋朝下</t>
    <phoneticPr fontId="2" type="noConversion"/>
  </si>
  <si>
    <t>彩繪中國歷史全集. 18, 清朝 下</t>
    <phoneticPr fontId="2" type="noConversion"/>
  </si>
  <si>
    <t>彩繪中國歷史全集. 19, 清朝 上</t>
    <phoneticPr fontId="2" type="noConversion"/>
  </si>
  <si>
    <t>劉君祖，高源清</t>
    <phoneticPr fontId="2" type="noConversion"/>
  </si>
  <si>
    <t>從天文地理學數學 </t>
    <phoneticPr fontId="2" type="noConversion"/>
  </si>
  <si>
    <t> 9789862162873 (平裝)</t>
    <phoneticPr fontId="2" type="noConversion"/>
  </si>
  <si>
    <t>從月亮來的男孩</t>
    <phoneticPr fontId="2" type="noConversion"/>
  </si>
  <si>
    <t>安卓．米勒</t>
    <phoneticPr fontId="2" type="noConversion"/>
  </si>
  <si>
    <t>9789866385391</t>
    <phoneticPr fontId="2" type="noConversion"/>
  </si>
  <si>
    <t>從月曆學數學 </t>
    <phoneticPr fontId="2" type="noConversion"/>
  </si>
  <si>
    <t>9789862162880 (平裝)</t>
    <phoneticPr fontId="2" type="noConversion"/>
  </si>
  <si>
    <t>從生活學數學</t>
    <phoneticPr fontId="2" type="noConversion"/>
  </si>
  <si>
    <t>9789862162897 (平裝)</t>
    <phoneticPr fontId="2" type="noConversion"/>
  </si>
  <si>
    <t>從名畫故事看臺灣地景變遷</t>
    <phoneticPr fontId="2" type="noConversion"/>
  </si>
  <si>
    <t>李欽賢</t>
    <phoneticPr fontId="2" type="noConversion"/>
  </si>
  <si>
    <t>雄獅圖書股份有限公司</t>
    <phoneticPr fontId="2" type="noConversion"/>
  </si>
  <si>
    <t>9789574741380</t>
    <phoneticPr fontId="2" type="noConversion"/>
  </si>
  <si>
    <t>從地圖看世界</t>
    <phoneticPr fontId="2" type="noConversion"/>
  </si>
  <si>
    <t>DK出版社</t>
    <phoneticPr fontId="2" type="noConversion"/>
  </si>
  <si>
    <t>明山書局</t>
    <phoneticPr fontId="2" type="noConversion"/>
  </si>
  <si>
    <t>9789866384240</t>
    <phoneticPr fontId="2" type="noConversion"/>
  </si>
  <si>
    <t>從沈光文到賴和-台灣古典文學的發展與特色</t>
    <phoneticPr fontId="2" type="noConversion"/>
  </si>
  <si>
    <t>施懿琳</t>
    <phoneticPr fontId="2" type="noConversion"/>
  </si>
  <si>
    <t>9579347697</t>
    <phoneticPr fontId="2" type="noConversion"/>
  </si>
  <si>
    <t>從前,有個笨小孩: 輸在起跑線的逆轉人生 </t>
    <phoneticPr fontId="2" type="noConversion"/>
  </si>
  <si>
    <t>吳若權作</t>
    <phoneticPr fontId="2" type="noConversion"/>
  </si>
  <si>
    <t>9780002160971</t>
    <phoneticPr fontId="2" type="noConversion"/>
  </si>
  <si>
    <t>從旅遊學數學</t>
    <phoneticPr fontId="2" type="noConversion"/>
  </si>
  <si>
    <t>9789862162408 (平裝)</t>
    <phoneticPr fontId="2" type="noConversion"/>
  </si>
  <si>
    <t>230</t>
    <phoneticPr fontId="2" type="noConversion"/>
  </si>
  <si>
    <t>從輪子到諾貝爾：學校沒教的創新發明</t>
    <phoneticPr fontId="2" type="noConversion"/>
  </si>
  <si>
    <t>劉炯朗</t>
    <phoneticPr fontId="2" type="noConversion"/>
  </si>
  <si>
    <t>9789571361086</t>
    <phoneticPr fontId="2" type="noConversion"/>
  </si>
  <si>
    <t>從謊言開始的旅程：熊本少年一個人的東京修業旅行</t>
    <phoneticPr fontId="2" type="noConversion"/>
  </si>
  <si>
    <t>喜多川泰</t>
    <phoneticPr fontId="2" type="noConversion"/>
  </si>
  <si>
    <t>9789866158988</t>
    <phoneticPr fontId="2" type="noConversion"/>
  </si>
  <si>
    <t>悸動！我的野球人生</t>
    <phoneticPr fontId="2" type="noConversion"/>
  </si>
  <si>
    <t>王貞治</t>
    <phoneticPr fontId="2" type="noConversion"/>
  </si>
  <si>
    <t xml:space="preserve">創造文化 </t>
    <phoneticPr fontId="2" type="noConversion"/>
  </si>
  <si>
    <t>9789862940358</t>
    <phoneticPr fontId="2" type="noConversion"/>
  </si>
  <si>
    <t>情色昆蟲記: 昆蟲世界的愛情兵法</t>
    <phoneticPr fontId="2" type="noConversion"/>
  </si>
  <si>
    <t>朱耀沂作; 薛文蓉繪圖</t>
    <phoneticPr fontId="2" type="noConversion"/>
  </si>
  <si>
    <t>9789861247557 (平裝)</t>
    <phoneticPr fontId="2" type="noConversion"/>
  </si>
  <si>
    <t>捷克尋寶記</t>
    <phoneticPr fontId="2" type="noConversion"/>
  </si>
  <si>
    <t>9789863422037(平裝)</t>
    <phoneticPr fontId="2" type="noConversion"/>
  </si>
  <si>
    <t xml:space="preserve">掉進牛奶裡的e和玉米罐頭上的π：從1089開始的16段不思議數學之旅 </t>
    <phoneticPr fontId="2" type="noConversion"/>
  </si>
  <si>
    <t>大衛.艾契森</t>
    <phoneticPr fontId="2" type="noConversion"/>
  </si>
  <si>
    <t>9789862352335</t>
    <phoneticPr fontId="2" type="noConversion"/>
  </si>
  <si>
    <t>排骨湯之戀</t>
    <phoneticPr fontId="2" type="noConversion"/>
  </si>
  <si>
    <t>9789575748944</t>
    <phoneticPr fontId="2" type="noConversion"/>
  </si>
  <si>
    <t>排球少年 1</t>
    <phoneticPr fontId="2" type="noConversion"/>
  </si>
  <si>
    <t>古舘春一</t>
    <phoneticPr fontId="2" type="noConversion"/>
  </si>
  <si>
    <t>9789863245346 </t>
    <phoneticPr fontId="2" type="noConversion"/>
  </si>
  <si>
    <t>排球少年 10</t>
    <phoneticPr fontId="2" type="noConversion"/>
  </si>
  <si>
    <t>9789863488675 </t>
    <phoneticPr fontId="2" type="noConversion"/>
  </si>
  <si>
    <t>排球少年 11</t>
    <phoneticPr fontId="2" type="noConversion"/>
  </si>
  <si>
    <t>9789863652120 </t>
    <phoneticPr fontId="2" type="noConversion"/>
  </si>
  <si>
    <t>排球少年 12</t>
    <phoneticPr fontId="2" type="noConversion"/>
  </si>
  <si>
    <t>9789863657156 </t>
    <phoneticPr fontId="2" type="noConversion"/>
  </si>
  <si>
    <t>排球少年 13</t>
    <phoneticPr fontId="2" type="noConversion"/>
  </si>
  <si>
    <t>9789863821243 </t>
    <phoneticPr fontId="2" type="noConversion"/>
  </si>
  <si>
    <t>排球少年 14</t>
    <phoneticPr fontId="2" type="noConversion"/>
  </si>
  <si>
    <t>9789863824466 </t>
    <phoneticPr fontId="2" type="noConversion"/>
  </si>
  <si>
    <t>排球少年 15</t>
    <phoneticPr fontId="2" type="noConversion"/>
  </si>
  <si>
    <t>9789864310982 </t>
    <phoneticPr fontId="2" type="noConversion"/>
  </si>
  <si>
    <t>排球少年 16</t>
    <phoneticPr fontId="2" type="noConversion"/>
  </si>
  <si>
    <t>9789864315109 </t>
    <phoneticPr fontId="2" type="noConversion"/>
  </si>
  <si>
    <t>排球少年 17</t>
    <phoneticPr fontId="2" type="noConversion"/>
  </si>
  <si>
    <t>9789864620609 </t>
    <phoneticPr fontId="2" type="noConversion"/>
  </si>
  <si>
    <t>排球少年 18</t>
    <phoneticPr fontId="2" type="noConversion"/>
  </si>
  <si>
    <t>9789864623853 </t>
    <phoneticPr fontId="2" type="noConversion"/>
  </si>
  <si>
    <t>排球少年 19</t>
    <phoneticPr fontId="2" type="noConversion"/>
  </si>
  <si>
    <t>9789864627783 </t>
    <phoneticPr fontId="2" type="noConversion"/>
  </si>
  <si>
    <t>排球少年 2</t>
    <phoneticPr fontId="2" type="noConversion"/>
  </si>
  <si>
    <t>9789863245353 </t>
    <phoneticPr fontId="2" type="noConversion"/>
  </si>
  <si>
    <t>排球少年 20</t>
    <phoneticPr fontId="2" type="noConversion"/>
  </si>
  <si>
    <t>9789863657927 </t>
    <phoneticPr fontId="2" type="noConversion"/>
  </si>
  <si>
    <t>排球少年 21</t>
    <phoneticPr fontId="2" type="noConversion"/>
  </si>
  <si>
    <t>9789864704026 </t>
    <phoneticPr fontId="2" type="noConversion"/>
  </si>
  <si>
    <t>排球少年 3</t>
    <phoneticPr fontId="2" type="noConversion"/>
  </si>
  <si>
    <t>9789863245360 </t>
    <phoneticPr fontId="2" type="noConversion"/>
  </si>
  <si>
    <t>排球少年 4</t>
    <phoneticPr fontId="2" type="noConversion"/>
  </si>
  <si>
    <t>9789863248798 </t>
    <phoneticPr fontId="2" type="noConversion"/>
  </si>
  <si>
    <t>排球少年 5</t>
    <phoneticPr fontId="2" type="noConversion"/>
  </si>
  <si>
    <t>9789863322290 </t>
    <phoneticPr fontId="2" type="noConversion"/>
  </si>
  <si>
    <t>排球少年 6</t>
    <phoneticPr fontId="2" type="noConversion"/>
  </si>
  <si>
    <t>9789863325659 </t>
    <phoneticPr fontId="2" type="noConversion"/>
  </si>
  <si>
    <t>排球少年 7</t>
    <phoneticPr fontId="2" type="noConversion"/>
  </si>
  <si>
    <t>9789863371977 </t>
    <phoneticPr fontId="2" type="noConversion"/>
  </si>
  <si>
    <t>排球少年 8</t>
    <phoneticPr fontId="2" type="noConversion"/>
  </si>
  <si>
    <t>9789863376781 </t>
    <phoneticPr fontId="2" type="noConversion"/>
  </si>
  <si>
    <t>排球少年 9</t>
    <phoneticPr fontId="2" type="noConversion"/>
  </si>
  <si>
    <t>9789863482291 </t>
    <phoneticPr fontId="2" type="noConversion"/>
  </si>
  <si>
    <t>探索大地之心（新版）</t>
    <phoneticPr fontId="2" type="noConversion"/>
  </si>
  <si>
    <t>約瑟夫．柯內爾</t>
    <phoneticPr fontId="2" type="noConversion"/>
  </si>
  <si>
    <t>張老師</t>
    <phoneticPr fontId="2" type="noConversion"/>
  </si>
  <si>
    <t>9789576938436</t>
    <phoneticPr fontId="2" type="noConversion"/>
  </si>
  <si>
    <t>探索世界歷史：科學王 (三冊)</t>
    <phoneticPr fontId="2" type="noConversion"/>
  </si>
  <si>
    <t>作者： 金泰寬, 林亨旭</t>
    <phoneticPr fontId="2" type="noConversion"/>
  </si>
  <si>
    <t>探索世界歷史：探險王 (三冊)</t>
    <phoneticPr fontId="2" type="noConversion"/>
  </si>
  <si>
    <t>作者： 安亨模</t>
    <phoneticPr fontId="2" type="noConversion"/>
  </si>
  <si>
    <t>探索世界歷史：戰鬥王 (三冊)</t>
    <phoneticPr fontId="2" type="noConversion"/>
  </si>
  <si>
    <t>作者： 劉京原</t>
    <phoneticPr fontId="2" type="noConversion"/>
  </si>
  <si>
    <t>探索世界歷史：歷史王 (三冊)</t>
    <phoneticPr fontId="2" type="noConversion"/>
  </si>
  <si>
    <t>作者： 藝英</t>
    <phoneticPr fontId="2" type="noConversion"/>
  </si>
  <si>
    <t>探險家土匪：哥倫布</t>
    <phoneticPr fontId="2" type="noConversion"/>
  </si>
  <si>
    <t>趙映雪</t>
    <phoneticPr fontId="2" type="noConversion"/>
  </si>
  <si>
    <t>9789571447667</t>
    <phoneticPr fontId="2" type="noConversion"/>
  </si>
  <si>
    <t>100</t>
    <phoneticPr fontId="2" type="noConversion"/>
  </si>
  <si>
    <t>推理偵探王1：六位數密碼</t>
    <phoneticPr fontId="2" type="noConversion"/>
  </si>
  <si>
    <t>二馬偵探社</t>
    <phoneticPr fontId="2" type="noConversion"/>
  </si>
  <si>
    <t>9789867386724</t>
    <phoneticPr fontId="2" type="noConversion"/>
  </si>
  <si>
    <t>推理偵探王2：占卜師被害之謎</t>
    <phoneticPr fontId="2" type="noConversion"/>
  </si>
  <si>
    <t>9789867386731</t>
    <phoneticPr fontId="2" type="noConversion"/>
  </si>
  <si>
    <t>推理偵探王3：不翼而飛的贖金</t>
    <phoneticPr fontId="2" type="noConversion"/>
  </si>
  <si>
    <t>9789867386748</t>
    <phoneticPr fontId="2" type="noConversion"/>
  </si>
  <si>
    <t>推理偵探王4：王冠的秘密</t>
    <phoneticPr fontId="2" type="noConversion"/>
  </si>
  <si>
    <t>9789867386755</t>
    <phoneticPr fontId="2" type="noConversion"/>
  </si>
  <si>
    <t>敖幼祥漫畫三十週年大全集</t>
    <phoneticPr fontId="2" type="noConversion"/>
  </si>
  <si>
    <t>教出國中生的閱讀力</t>
    <phoneticPr fontId="2" type="noConversion"/>
  </si>
  <si>
    <t>林美琴</t>
    <phoneticPr fontId="2" type="noConversion"/>
  </si>
  <si>
    <t>教你讀懂文學的27堂課</t>
    <phoneticPr fontId="2" type="noConversion"/>
  </si>
  <si>
    <t>湯瑪斯．佛斯特</t>
    <phoneticPr fontId="2" type="noConversion"/>
  </si>
  <si>
    <t>教我變勤勞的21個魔法</t>
    <phoneticPr fontId="2" type="noConversion"/>
  </si>
  <si>
    <t>李京信</t>
    <phoneticPr fontId="2" type="noConversion"/>
  </si>
  <si>
    <t>教室外的五堂藝術課</t>
    <phoneticPr fontId="2" type="noConversion"/>
  </si>
  <si>
    <t>布施英利(Fuse Hideto)</t>
    <phoneticPr fontId="2" type="noConversion"/>
  </si>
  <si>
    <t>9789866006500</t>
    <phoneticPr fontId="2" type="noConversion"/>
  </si>
  <si>
    <t>教室外的最後一堂課</t>
    <phoneticPr fontId="2" type="noConversion"/>
  </si>
  <si>
    <t>大衛．蒙納許</t>
    <phoneticPr fontId="2" type="noConversion"/>
  </si>
  <si>
    <t>9789578039308</t>
    <phoneticPr fontId="2" type="noConversion"/>
  </si>
  <si>
    <t>教室外的視野：小學六年的母親札記</t>
    <phoneticPr fontId="2" type="noConversion"/>
  </si>
  <si>
    <t>9789861335674</t>
    <phoneticPr fontId="2" type="noConversion"/>
  </si>
  <si>
    <t>晨讀10分鐘:生涯探索故事集</t>
    <phoneticPr fontId="2" type="noConversion"/>
  </si>
  <si>
    <t>蕭敬騰、林美秀、陳建州、林生祥、蘇明進、徐超斌……等</t>
    <phoneticPr fontId="2" type="noConversion"/>
  </si>
  <si>
    <t>9789862418567</t>
    <phoneticPr fontId="2" type="noConversion"/>
  </si>
  <si>
    <t>晨讀10分鐘:親情故事集</t>
    <phoneticPr fontId="2" type="noConversion"/>
  </si>
  <si>
    <t>詹弘志、雷驤、劉大任、劉靜娟、陳黎、宇文正、王盛弘、陳芳明、阿盛、周芬伶、蔡逸君、廖玉蕙……等</t>
    <phoneticPr fontId="2" type="noConversion"/>
  </si>
  <si>
    <t>9789862419595</t>
    <phoneticPr fontId="2" type="noConversion"/>
  </si>
  <si>
    <t>晨讀十分鐘:挑戰極限探險故事</t>
    <phoneticPr fontId="2" type="noConversion"/>
  </si>
  <si>
    <t>9789862413722</t>
    <phoneticPr fontId="2" type="noConversion"/>
  </si>
  <si>
    <t>曹俊彥的青澀歲月</t>
    <phoneticPr fontId="2" type="noConversion"/>
  </si>
  <si>
    <t>曹俊彥撰文、繪圖;游珮芸企劃</t>
    <phoneticPr fontId="2" type="noConversion"/>
  </si>
  <si>
    <t>9789862940884</t>
    <phoneticPr fontId="2" type="noConversion"/>
  </si>
  <si>
    <t>曹俊彥的楊喚童話詩畫：楊喚逝世六十週年紀念版</t>
    <phoneticPr fontId="2" type="noConversion"/>
  </si>
  <si>
    <t>文/楊喚、圖/曹俊彥</t>
    <phoneticPr fontId="2" type="noConversion"/>
  </si>
  <si>
    <t>讀書共和國文化有限公司-小熊出版</t>
    <phoneticPr fontId="2" type="noConversion"/>
  </si>
  <si>
    <t>9789865863289</t>
    <phoneticPr fontId="2" type="noConversion"/>
  </si>
  <si>
    <t>曹操掉下去了</t>
    <phoneticPr fontId="2" type="noConversion"/>
  </si>
  <si>
    <t>巴巴文化</t>
    <phoneticPr fontId="2" type="noConversion"/>
  </si>
  <si>
    <t>9789868993914(平裝)</t>
    <phoneticPr fontId="2" type="noConversion"/>
  </si>
  <si>
    <t>淡水女巫的魔幻地圖</t>
    <phoneticPr fontId="2" type="noConversion"/>
  </si>
  <si>
    <t>英屬維京群島商四也資本有限公司台灣分公司</t>
    <phoneticPr fontId="2" type="noConversion"/>
  </si>
  <si>
    <t>深夜小狗神祕習題</t>
    <phoneticPr fontId="2" type="noConversion"/>
  </si>
  <si>
    <t>馬克‧海登</t>
    <phoneticPr fontId="2" type="noConversion"/>
  </si>
  <si>
    <r>
      <t>深夜加油站遇見蘇格拉底</t>
    </r>
    <r>
      <rPr>
        <sz val="12"/>
        <rFont val="標楷體"/>
        <family val="4"/>
        <charset val="136"/>
      </rPr>
      <t xml:space="preserve">                              </t>
    </r>
    <phoneticPr fontId="2" type="noConversion"/>
  </si>
  <si>
    <t>丹.米爾曼(Dan Millman)作; 韓良憶譯</t>
    <phoneticPr fontId="2" type="noConversion"/>
  </si>
  <si>
    <r>
      <t>心靈工坊</t>
    </r>
    <r>
      <rPr>
        <sz val="12"/>
        <rFont val="標楷體"/>
        <family val="4"/>
        <charset val="136"/>
      </rPr>
      <t xml:space="preserve">  </t>
    </r>
    <phoneticPr fontId="2" type="noConversion"/>
  </si>
  <si>
    <t>深夜加油站遇見蘇格拉底(漫畫版) </t>
    <phoneticPr fontId="2" type="noConversion"/>
  </si>
  <si>
    <t>丹.米爾曼(Dan Millman)作; 安德魯.瓦格納(Andrew Winegarner)繪; 廖婉如譯</t>
    <phoneticPr fontId="2" type="noConversion"/>
  </si>
  <si>
    <t>心靈工坊文化</t>
    <phoneticPr fontId="2" type="noConversion"/>
  </si>
  <si>
    <t> 9789866782992 (平裝)</t>
    <phoneticPr fontId="2" type="noConversion"/>
  </si>
  <si>
    <t>深夜食堂 1</t>
    <phoneticPr fontId="2" type="noConversion"/>
  </si>
  <si>
    <t>安倍夜郎</t>
    <phoneticPr fontId="2" type="noConversion"/>
  </si>
  <si>
    <t>新經典圖文傳播</t>
    <phoneticPr fontId="2" type="noConversion"/>
  </si>
  <si>
    <t>9789868703674 </t>
    <phoneticPr fontId="2" type="noConversion"/>
  </si>
  <si>
    <t>深夜食堂 10</t>
    <phoneticPr fontId="2" type="noConversion"/>
  </si>
  <si>
    <t>9789868885417 </t>
    <phoneticPr fontId="2" type="noConversion"/>
  </si>
  <si>
    <t>深夜食堂 11</t>
    <phoneticPr fontId="2" type="noConversion"/>
  </si>
  <si>
    <t>9789865824082 </t>
    <phoneticPr fontId="2" type="noConversion"/>
  </si>
  <si>
    <t>深夜食堂 12</t>
    <phoneticPr fontId="2" type="noConversion"/>
  </si>
  <si>
    <t>9789865824174 </t>
    <phoneticPr fontId="2" type="noConversion"/>
  </si>
  <si>
    <t>深夜食堂 13</t>
    <phoneticPr fontId="2" type="noConversion"/>
  </si>
  <si>
    <t>9789865824297 </t>
    <phoneticPr fontId="2" type="noConversion"/>
  </si>
  <si>
    <t>深夜食堂 14</t>
    <phoneticPr fontId="2" type="noConversion"/>
  </si>
  <si>
    <t>9789865824426 </t>
    <phoneticPr fontId="2" type="noConversion"/>
  </si>
  <si>
    <t>深夜食堂 15</t>
    <phoneticPr fontId="2" type="noConversion"/>
  </si>
  <si>
    <t>9789865824488 </t>
    <phoneticPr fontId="2" type="noConversion"/>
  </si>
  <si>
    <t>深夜食堂 16</t>
    <phoneticPr fontId="2" type="noConversion"/>
  </si>
  <si>
    <t>9789865824617 </t>
    <phoneticPr fontId="2" type="noConversion"/>
  </si>
  <si>
    <t>深夜食堂 2</t>
    <phoneticPr fontId="2" type="noConversion"/>
  </si>
  <si>
    <t>9789868703681 </t>
    <phoneticPr fontId="2" type="noConversion"/>
  </si>
  <si>
    <t>深夜食堂 3</t>
    <phoneticPr fontId="2" type="noConversion"/>
  </si>
  <si>
    <t>9789868761629 </t>
    <phoneticPr fontId="2" type="noConversion"/>
  </si>
  <si>
    <t>深夜食堂 4</t>
    <phoneticPr fontId="2" type="noConversion"/>
  </si>
  <si>
    <t>9789868761636 </t>
    <phoneticPr fontId="2" type="noConversion"/>
  </si>
  <si>
    <t>深夜食堂 5</t>
    <phoneticPr fontId="2" type="noConversion"/>
  </si>
  <si>
    <t>9789868761650 </t>
    <phoneticPr fontId="2" type="noConversion"/>
  </si>
  <si>
    <t>深夜食堂 6</t>
    <phoneticPr fontId="2" type="noConversion"/>
  </si>
  <si>
    <t>9789868761681 </t>
    <phoneticPr fontId="2" type="noConversion"/>
  </si>
  <si>
    <t>深夜食堂 7</t>
    <phoneticPr fontId="2" type="noConversion"/>
  </si>
  <si>
    <t>9789868826731 </t>
    <phoneticPr fontId="2" type="noConversion"/>
  </si>
  <si>
    <t>深夜食堂 8</t>
    <phoneticPr fontId="2" type="noConversion"/>
  </si>
  <si>
    <t>9789868826748 </t>
    <phoneticPr fontId="2" type="noConversion"/>
  </si>
  <si>
    <t>深夜食堂 9</t>
    <phoneticPr fontId="2" type="noConversion"/>
  </si>
  <si>
    <t>9789868826793 </t>
    <phoneticPr fontId="2" type="noConversion"/>
  </si>
  <si>
    <t>深夜遇見狄更斯: 狄更斯離奇小說集 </t>
    <phoneticPr fontId="2" type="noConversion"/>
  </si>
  <si>
    <t>查爾斯.狄更斯著; 胡明媛編譯 </t>
    <phoneticPr fontId="2" type="noConversion"/>
  </si>
  <si>
    <t>智學堂文化</t>
    <phoneticPr fontId="2" type="noConversion"/>
  </si>
  <si>
    <t>9789868798229 (平裝)</t>
    <phoneticPr fontId="2" type="noConversion"/>
  </si>
  <si>
    <t>混血營英雄: 英雄之血</t>
    <phoneticPr fontId="2" type="noConversion"/>
  </si>
  <si>
    <t>雷克.萊爾頓(Rick Riordan)著; 王心瑩譯 </t>
    <phoneticPr fontId="2" type="noConversion"/>
  </si>
  <si>
    <t>9789573276548 (平裝)</t>
    <phoneticPr fontId="2" type="noConversion"/>
  </si>
  <si>
    <t>混血營英雄: 冥王之府</t>
    <phoneticPr fontId="2" type="noConversion"/>
  </si>
  <si>
    <t>9789573274469 (平裝)</t>
    <phoneticPr fontId="2" type="noConversion"/>
  </si>
  <si>
    <t>混血營英雄: 海神之子 </t>
    <phoneticPr fontId="2" type="noConversion"/>
  </si>
  <si>
    <t>雷克.萊爾頓(Rick Riordan)著; 蔡青恩譯 </t>
    <phoneticPr fontId="2" type="noConversion"/>
  </si>
  <si>
    <t> 9789573270072 (平裝)</t>
    <phoneticPr fontId="2" type="noConversion"/>
  </si>
  <si>
    <r>
      <rPr>
        <sz val="8"/>
        <color rgb="FF666666"/>
        <rFont val="標楷體"/>
        <family val="4"/>
        <charset val="136"/>
      </rPr>
      <t>混血營英雄: 迷路英雄</t>
    </r>
    <phoneticPr fontId="2" type="noConversion"/>
  </si>
  <si>
    <t>混血營英雄: 混血人日記</t>
    <phoneticPr fontId="2" type="noConversion"/>
  </si>
  <si>
    <t>9789573273141 (精裝)</t>
    <phoneticPr fontId="2" type="noConversion"/>
  </si>
  <si>
    <t>混血營英雄: 智慧印記</t>
    <phoneticPr fontId="2" type="noConversion"/>
  </si>
  <si>
    <t>9789573272038 (平裝)</t>
    <phoneticPr fontId="2" type="noConversion"/>
  </si>
  <si>
    <t>清秀佳人</t>
    <phoneticPr fontId="2" type="noConversion"/>
  </si>
  <si>
    <t>露西．蒙哥馬利</t>
    <phoneticPr fontId="2" type="noConversion"/>
  </si>
  <si>
    <t>現代天文學之父: 哥白尼 </t>
    <phoneticPr fontId="2" type="noConversion"/>
  </si>
  <si>
    <t>趙夢蘭著; 李詩鵬繪 </t>
    <phoneticPr fontId="2" type="noConversion"/>
  </si>
  <si>
    <t>三民 </t>
    <phoneticPr fontId="2" type="noConversion"/>
  </si>
  <si>
    <t>9789571444130 (平裝)</t>
    <phoneticPr fontId="2" type="noConversion"/>
  </si>
  <si>
    <t>現在工作中</t>
    <phoneticPr fontId="2" type="noConversion"/>
  </si>
  <si>
    <t>越智登代子文；秋山友子圖；陳馨茹譯</t>
    <phoneticPr fontId="2" type="noConversion"/>
  </si>
  <si>
    <t>9789862112786</t>
    <phoneticPr fontId="2" type="noConversion"/>
  </si>
  <si>
    <t>現在工作中──長大後，你想做什麼工作呢？</t>
    <phoneticPr fontId="2" type="noConversion"/>
  </si>
  <si>
    <t>おちとよこ著／秋山とも子繪／陳馨茹譯</t>
    <phoneticPr fontId="2" type="noConversion"/>
  </si>
  <si>
    <t>球不會說謊</t>
    <phoneticPr fontId="2" type="noConversion"/>
  </si>
  <si>
    <t>肯特</t>
    <phoneticPr fontId="2" type="noConversion"/>
  </si>
  <si>
    <t>梅林</t>
    <phoneticPr fontId="2" type="noConversion"/>
  </si>
  <si>
    <t>9789868159228</t>
    <phoneticPr fontId="2" type="noConversion"/>
  </si>
  <si>
    <t>琅琊榜 卷叁</t>
    <phoneticPr fontId="2" type="noConversion"/>
  </si>
  <si>
    <t>海宴</t>
    <phoneticPr fontId="2" type="noConversion"/>
  </si>
  <si>
    <t>9789869262552 (卷3：平裝)</t>
    <phoneticPr fontId="2" type="noConversion"/>
  </si>
  <si>
    <t>琅琊榜 卷壹</t>
    <phoneticPr fontId="2" type="noConversion"/>
  </si>
  <si>
    <t>9789869262538 (卷1：平裝)</t>
    <phoneticPr fontId="2" type="noConversion"/>
  </si>
  <si>
    <t>琅琊榜 卷貳</t>
    <phoneticPr fontId="2" type="noConversion"/>
  </si>
  <si>
    <t> 9789869262545 (卷2：平裝)</t>
    <phoneticPr fontId="2" type="noConversion"/>
  </si>
  <si>
    <t>琅琊榜 卷肆</t>
    <phoneticPr fontId="2" type="noConversion"/>
  </si>
  <si>
    <t>9789869262569 (卷4：平裝)</t>
    <phoneticPr fontId="2" type="noConversion"/>
  </si>
  <si>
    <t>理性與感性</t>
    <phoneticPr fontId="2" type="noConversion"/>
  </si>
  <si>
    <t>珍．奧斯汀</t>
    <phoneticPr fontId="2" type="noConversion"/>
  </si>
  <si>
    <t>9789861781303</t>
    <phoneticPr fontId="2" type="noConversion"/>
  </si>
  <si>
    <t>理財智慧王1：鈔票上的大學問</t>
    <phoneticPr fontId="2" type="noConversion"/>
  </si>
  <si>
    <t>PAPYRUS/圖文</t>
    <phoneticPr fontId="2" type="noConversion"/>
  </si>
  <si>
    <t>理財智慧王2：零用錢聰明用法</t>
    <phoneticPr fontId="2" type="noConversion"/>
  </si>
  <si>
    <t>理財智慧王3：前進銀行</t>
    <phoneticPr fontId="2" type="noConversion"/>
  </si>
  <si>
    <t>理財智慧王4：省錢大作戰</t>
    <phoneticPr fontId="2" type="noConversion"/>
  </si>
  <si>
    <t>甜蜜與憂傷</t>
    <phoneticPr fontId="2" type="noConversion"/>
  </si>
  <si>
    <t>廖玉蕙;林芳妃 主編</t>
    <phoneticPr fontId="2" type="noConversion"/>
  </si>
  <si>
    <t xml:space="preserve"> 幼獅</t>
    <phoneticPr fontId="2" type="noConversion"/>
  </si>
  <si>
    <t>異星記</t>
    <phoneticPr fontId="2" type="noConversion"/>
  </si>
  <si>
    <t>休豪伊著; 李玉蘭譯</t>
    <phoneticPr fontId="2" type="noConversion"/>
  </si>
  <si>
    <t> 9789865880903 (平裝)</t>
    <phoneticPr fontId="2" type="noConversion"/>
  </si>
  <si>
    <r>
      <rPr>
        <sz val="11"/>
        <color indexed="8"/>
        <rFont val="標楷體"/>
        <family val="4"/>
        <charset val="136"/>
      </rPr>
      <t>異動之刻(1-5)</t>
    </r>
    <phoneticPr fontId="2" type="noConversion"/>
  </si>
  <si>
    <r>
      <rPr>
        <sz val="11"/>
        <color indexed="8"/>
        <rFont val="標楷體"/>
        <family val="4"/>
        <charset val="136"/>
      </rPr>
      <t>蓋亞</t>
    </r>
    <phoneticPr fontId="2" type="noConversion"/>
  </si>
  <si>
    <r>
      <rPr>
        <sz val="11"/>
        <color indexed="8"/>
        <rFont val="標楷體"/>
        <family val="4"/>
        <charset val="136"/>
      </rPr>
      <t>異動之刻(6-10)完</t>
    </r>
    <phoneticPr fontId="2" type="noConversion"/>
  </si>
  <si>
    <t>異鄉人</t>
    <phoneticPr fontId="2" type="noConversion"/>
  </si>
  <si>
    <t>Albert Camus</t>
    <phoneticPr fontId="2" type="noConversion"/>
  </si>
  <si>
    <t>9789861783277</t>
    <phoneticPr fontId="2" type="noConversion"/>
  </si>
  <si>
    <t>眼淚是灰燼裡的鑽石</t>
    <phoneticPr fontId="2" type="noConversion"/>
  </si>
  <si>
    <t>9789573330875</t>
    <phoneticPr fontId="2" type="noConversion"/>
  </si>
  <si>
    <t>眾神喧譁的年代</t>
    <phoneticPr fontId="2" type="noConversion"/>
  </si>
  <si>
    <t>菲利普．弗里曼(Philip Freeman)</t>
    <phoneticPr fontId="2" type="noConversion"/>
  </si>
  <si>
    <t>笛鸛：大巴六九部落之大正年間</t>
    <phoneticPr fontId="2" type="noConversion"/>
  </si>
  <si>
    <t>巴代</t>
    <phoneticPr fontId="2" type="noConversion"/>
  </si>
  <si>
    <t>9789861732800</t>
    <phoneticPr fontId="2" type="noConversion"/>
  </si>
  <si>
    <r>
      <rPr>
        <sz val="11"/>
        <color indexed="8"/>
        <rFont val="標楷體"/>
        <family val="4"/>
        <charset val="136"/>
      </rPr>
      <t>第13個禮物</t>
    </r>
    <phoneticPr fontId="2" type="noConversion"/>
  </si>
  <si>
    <r>
      <rPr>
        <sz val="11"/>
        <color indexed="8"/>
        <rFont val="標楷體"/>
        <family val="4"/>
        <charset val="136"/>
      </rPr>
      <t>高寶</t>
    </r>
    <phoneticPr fontId="2" type="noConversion"/>
  </si>
  <si>
    <t>第56號教室的奇蹟</t>
    <phoneticPr fontId="2" type="noConversion"/>
  </si>
  <si>
    <t>雷夫.艾斯奎</t>
    <phoneticPr fontId="2" type="noConversion"/>
  </si>
  <si>
    <t>第59街的畫家</t>
    <phoneticPr fontId="2" type="noConversion"/>
  </si>
  <si>
    <t>特莉絲．馬蒂</t>
    <phoneticPr fontId="2" type="noConversion"/>
  </si>
  <si>
    <t>9789863208310</t>
    <phoneticPr fontId="2" type="noConversion"/>
  </si>
  <si>
    <t>第Ｎ次11歲生日</t>
    <phoneticPr fontId="2" type="noConversion"/>
  </si>
  <si>
    <t>溫蒂．梅斯</t>
    <phoneticPr fontId="2" type="noConversion"/>
  </si>
  <si>
    <t>第一次動手玩藝術</t>
    <phoneticPr fontId="2" type="noConversion"/>
  </si>
  <si>
    <t>蘿西．狄金絲, 莎拉．克勞德(Rosie Dickins,Sarah Courtauld)</t>
    <phoneticPr fontId="2" type="noConversion"/>
  </si>
  <si>
    <t>9789863205203</t>
    <phoneticPr fontId="2" type="noConversion"/>
  </si>
  <si>
    <t>第一次養鳥就上手</t>
    <phoneticPr fontId="2" type="noConversion"/>
  </si>
  <si>
    <t>易博士</t>
    <phoneticPr fontId="2" type="noConversion"/>
  </si>
  <si>
    <t>9789866434327</t>
    <phoneticPr fontId="2" type="noConversion"/>
  </si>
  <si>
    <t>第一神拳 1</t>
    <phoneticPr fontId="2" type="noConversion"/>
  </si>
  <si>
    <t>森川讓次</t>
    <phoneticPr fontId="2" type="noConversion"/>
  </si>
  <si>
    <t>9789573401209 </t>
    <phoneticPr fontId="2" type="noConversion"/>
  </si>
  <si>
    <t>第一神拳 10</t>
    <phoneticPr fontId="2" type="noConversion"/>
  </si>
  <si>
    <t>9789573401292 </t>
    <phoneticPr fontId="2" type="noConversion"/>
  </si>
  <si>
    <t>第一神拳 100</t>
    <phoneticPr fontId="2" type="noConversion"/>
  </si>
  <si>
    <t>9789863174981 </t>
    <phoneticPr fontId="2" type="noConversion"/>
  </si>
  <si>
    <t>第一神拳 101</t>
    <phoneticPr fontId="2" type="noConversion"/>
  </si>
  <si>
    <t>9789863241157 </t>
    <phoneticPr fontId="2" type="noConversion"/>
  </si>
  <si>
    <t>第一神拳 102</t>
    <phoneticPr fontId="2" type="noConversion"/>
  </si>
  <si>
    <t>9789863248361 </t>
    <phoneticPr fontId="2" type="noConversion"/>
  </si>
  <si>
    <t>第一神拳 103</t>
    <phoneticPr fontId="2" type="noConversion"/>
  </si>
  <si>
    <t>9789863325536 </t>
    <phoneticPr fontId="2" type="noConversion"/>
  </si>
  <si>
    <t>第一神拳 104</t>
    <phoneticPr fontId="2" type="noConversion"/>
  </si>
  <si>
    <t>9789863371823 </t>
    <phoneticPr fontId="2" type="noConversion"/>
  </si>
  <si>
    <t>第一神拳 105</t>
    <phoneticPr fontId="2" type="noConversion"/>
  </si>
  <si>
    <t>9789863377672 </t>
    <phoneticPr fontId="2" type="noConversion"/>
  </si>
  <si>
    <t>第一神拳 106</t>
    <phoneticPr fontId="2" type="noConversion"/>
  </si>
  <si>
    <t>9789863485032 </t>
    <phoneticPr fontId="2" type="noConversion"/>
  </si>
  <si>
    <t>第一神拳 107</t>
    <phoneticPr fontId="2" type="noConversion"/>
  </si>
  <si>
    <t>9789863652175 </t>
    <phoneticPr fontId="2" type="noConversion"/>
  </si>
  <si>
    <t>第一神拳 108</t>
    <phoneticPr fontId="2" type="noConversion"/>
  </si>
  <si>
    <t>9789863658658 </t>
    <phoneticPr fontId="2" type="noConversion"/>
  </si>
  <si>
    <t>第一神拳 109</t>
    <phoneticPr fontId="2" type="noConversion"/>
  </si>
  <si>
    <t>9789863824657 </t>
    <phoneticPr fontId="2" type="noConversion"/>
  </si>
  <si>
    <t>第一神拳 11</t>
    <phoneticPr fontId="2" type="noConversion"/>
  </si>
  <si>
    <t>9789573401308 </t>
    <phoneticPr fontId="2" type="noConversion"/>
  </si>
  <si>
    <t>第一神拳 110</t>
    <phoneticPr fontId="2" type="noConversion"/>
  </si>
  <si>
    <t>9789864312436 </t>
    <phoneticPr fontId="2" type="noConversion"/>
  </si>
  <si>
    <t>第一神拳 111</t>
    <phoneticPr fontId="2" type="noConversion"/>
  </si>
  <si>
    <t>9789864622146 </t>
    <phoneticPr fontId="2" type="noConversion"/>
  </si>
  <si>
    <t>第一神拳 112</t>
    <phoneticPr fontId="2" type="noConversion"/>
  </si>
  <si>
    <t>9789864625215 </t>
    <phoneticPr fontId="2" type="noConversion"/>
  </si>
  <si>
    <t>第一神拳 113</t>
    <phoneticPr fontId="2" type="noConversion"/>
  </si>
  <si>
    <t>9789864701247 </t>
    <phoneticPr fontId="2" type="noConversion"/>
  </si>
  <si>
    <t>第一神拳 12</t>
    <phoneticPr fontId="2" type="noConversion"/>
  </si>
  <si>
    <t>9789573401315 </t>
    <phoneticPr fontId="2" type="noConversion"/>
  </si>
  <si>
    <t>第一神拳 13</t>
    <phoneticPr fontId="2" type="noConversion"/>
  </si>
  <si>
    <t>9789573401322 </t>
    <phoneticPr fontId="2" type="noConversion"/>
  </si>
  <si>
    <t>第一神拳 14</t>
    <phoneticPr fontId="2" type="noConversion"/>
  </si>
  <si>
    <t>9789573403173 </t>
    <phoneticPr fontId="2" type="noConversion"/>
  </si>
  <si>
    <t>第一神拳 15</t>
    <phoneticPr fontId="2" type="noConversion"/>
  </si>
  <si>
    <t>9789573403180 </t>
    <phoneticPr fontId="2" type="noConversion"/>
  </si>
  <si>
    <t>第一神拳 16</t>
    <phoneticPr fontId="2" type="noConversion"/>
  </si>
  <si>
    <t>9789573403197 </t>
    <phoneticPr fontId="2" type="noConversion"/>
  </si>
  <si>
    <t>第一神拳 17</t>
    <phoneticPr fontId="2" type="noConversion"/>
  </si>
  <si>
    <t>9789573403203 </t>
    <phoneticPr fontId="2" type="noConversion"/>
  </si>
  <si>
    <t>第一神拳 18</t>
    <phoneticPr fontId="2" type="noConversion"/>
  </si>
  <si>
    <t>9789573403210 </t>
    <phoneticPr fontId="2" type="noConversion"/>
  </si>
  <si>
    <t>第一神拳 19</t>
    <phoneticPr fontId="2" type="noConversion"/>
  </si>
  <si>
    <t>9789573411888 </t>
    <phoneticPr fontId="2" type="noConversion"/>
  </si>
  <si>
    <t>第一神拳 2</t>
    <phoneticPr fontId="2" type="noConversion"/>
  </si>
  <si>
    <t>9789573401216 </t>
    <phoneticPr fontId="2" type="noConversion"/>
  </si>
  <si>
    <t>第一神拳 20</t>
    <phoneticPr fontId="2" type="noConversion"/>
  </si>
  <si>
    <t>9789573411895 </t>
    <phoneticPr fontId="2" type="noConversion"/>
  </si>
  <si>
    <t>第一神拳 21</t>
    <phoneticPr fontId="2" type="noConversion"/>
  </si>
  <si>
    <t>9789573411901 </t>
    <phoneticPr fontId="2" type="noConversion"/>
  </si>
  <si>
    <t>第一神拳 22</t>
    <phoneticPr fontId="2" type="noConversion"/>
  </si>
  <si>
    <t>9789573417255 </t>
    <phoneticPr fontId="2" type="noConversion"/>
  </si>
  <si>
    <t>第一神拳 23</t>
    <phoneticPr fontId="2" type="noConversion"/>
  </si>
  <si>
    <t>9789573417262 </t>
    <phoneticPr fontId="2" type="noConversion"/>
  </si>
  <si>
    <t>第一神拳 24</t>
    <phoneticPr fontId="2" type="noConversion"/>
  </si>
  <si>
    <t>9789573417279 </t>
    <phoneticPr fontId="2" type="noConversion"/>
  </si>
  <si>
    <t>第一神拳 25</t>
    <phoneticPr fontId="2" type="noConversion"/>
  </si>
  <si>
    <t>9789573417286 </t>
    <phoneticPr fontId="2" type="noConversion"/>
  </si>
  <si>
    <t>第一神拳 26</t>
    <phoneticPr fontId="2" type="noConversion"/>
  </si>
  <si>
    <t>9789573417293 </t>
    <phoneticPr fontId="2" type="noConversion"/>
  </si>
  <si>
    <t>第一神拳 27</t>
    <phoneticPr fontId="2" type="noConversion"/>
  </si>
  <si>
    <t>9789573417309 </t>
    <phoneticPr fontId="2" type="noConversion"/>
  </si>
  <si>
    <t>第一神拳 28</t>
    <phoneticPr fontId="2" type="noConversion"/>
  </si>
  <si>
    <t>9789573417316 </t>
    <phoneticPr fontId="2" type="noConversion"/>
  </si>
  <si>
    <t>第一神拳 29</t>
    <phoneticPr fontId="2" type="noConversion"/>
  </si>
  <si>
    <t>9789573417323 </t>
    <phoneticPr fontId="2" type="noConversion"/>
  </si>
  <si>
    <t>第一神拳 3</t>
    <phoneticPr fontId="2" type="noConversion"/>
  </si>
  <si>
    <t>9789573401223 </t>
    <phoneticPr fontId="2" type="noConversion"/>
  </si>
  <si>
    <t>第一神拳 30</t>
    <phoneticPr fontId="2" type="noConversion"/>
  </si>
  <si>
    <t>9789573417330 </t>
    <phoneticPr fontId="2" type="noConversion"/>
  </si>
  <si>
    <t>第一神拳 31</t>
    <phoneticPr fontId="2" type="noConversion"/>
  </si>
  <si>
    <t>9789573442707 </t>
    <phoneticPr fontId="2" type="noConversion"/>
  </si>
  <si>
    <t>第一神拳 32</t>
    <phoneticPr fontId="2" type="noConversion"/>
  </si>
  <si>
    <t>9789573446774 </t>
    <phoneticPr fontId="2" type="noConversion"/>
  </si>
  <si>
    <t>第一神拳 33</t>
    <phoneticPr fontId="2" type="noConversion"/>
  </si>
  <si>
    <t>9789573446781 </t>
    <phoneticPr fontId="2" type="noConversion"/>
  </si>
  <si>
    <t>第一神拳 34</t>
    <phoneticPr fontId="2" type="noConversion"/>
  </si>
  <si>
    <t>9789573452072 </t>
    <phoneticPr fontId="2" type="noConversion"/>
  </si>
  <si>
    <t>第一神拳 35</t>
    <phoneticPr fontId="2" type="noConversion"/>
  </si>
  <si>
    <t>9789573457930 </t>
    <phoneticPr fontId="2" type="noConversion"/>
  </si>
  <si>
    <t>第一神拳 36</t>
    <phoneticPr fontId="2" type="noConversion"/>
  </si>
  <si>
    <t>9789573457947 </t>
    <phoneticPr fontId="2" type="noConversion"/>
  </si>
  <si>
    <t>第一神拳 37</t>
    <phoneticPr fontId="2" type="noConversion"/>
  </si>
  <si>
    <t>9789573461814 </t>
    <phoneticPr fontId="2" type="noConversion"/>
  </si>
  <si>
    <t>第一神拳 38</t>
    <phoneticPr fontId="2" type="noConversion"/>
  </si>
  <si>
    <t>9789573461821 </t>
    <phoneticPr fontId="2" type="noConversion"/>
  </si>
  <si>
    <t>第一神拳 39</t>
    <phoneticPr fontId="2" type="noConversion"/>
  </si>
  <si>
    <t>9789573465577 </t>
    <phoneticPr fontId="2" type="noConversion"/>
  </si>
  <si>
    <t>第一神拳 4</t>
    <phoneticPr fontId="2" type="noConversion"/>
  </si>
  <si>
    <t>9789573401230 </t>
    <phoneticPr fontId="2" type="noConversion"/>
  </si>
  <si>
    <t>第一神拳 40</t>
    <phoneticPr fontId="2" type="noConversion"/>
  </si>
  <si>
    <t>9789573465584 </t>
    <phoneticPr fontId="2" type="noConversion"/>
  </si>
  <si>
    <t>第一神拳 41</t>
    <phoneticPr fontId="2" type="noConversion"/>
  </si>
  <si>
    <t>9789573467892 </t>
    <phoneticPr fontId="2" type="noConversion"/>
  </si>
  <si>
    <t>第一神拳 42</t>
    <phoneticPr fontId="2" type="noConversion"/>
  </si>
  <si>
    <t>9789573467908 </t>
    <phoneticPr fontId="2" type="noConversion"/>
  </si>
  <si>
    <t>第一神拳 43</t>
    <phoneticPr fontId="2" type="noConversion"/>
  </si>
  <si>
    <t>9789573472520 </t>
    <phoneticPr fontId="2" type="noConversion"/>
  </si>
  <si>
    <t>第一神拳 44</t>
    <phoneticPr fontId="2" type="noConversion"/>
  </si>
  <si>
    <t>9789573472537 </t>
    <phoneticPr fontId="2" type="noConversion"/>
  </si>
  <si>
    <t>第一神拳 45</t>
    <phoneticPr fontId="2" type="noConversion"/>
  </si>
  <si>
    <t>9789573478584 </t>
    <phoneticPr fontId="2" type="noConversion"/>
  </si>
  <si>
    <t>第一神拳 46</t>
    <phoneticPr fontId="2" type="noConversion"/>
  </si>
  <si>
    <t>9789573478591 </t>
    <phoneticPr fontId="2" type="noConversion"/>
  </si>
  <si>
    <t>第一神拳 47</t>
    <phoneticPr fontId="2" type="noConversion"/>
  </si>
  <si>
    <t>9789573483786 </t>
    <phoneticPr fontId="2" type="noConversion"/>
  </si>
  <si>
    <t>第一神拳 48</t>
    <phoneticPr fontId="2" type="noConversion"/>
  </si>
  <si>
    <t>9789573483793 </t>
    <phoneticPr fontId="2" type="noConversion"/>
  </si>
  <si>
    <t>第一神拳 49</t>
    <phoneticPr fontId="2" type="noConversion"/>
  </si>
  <si>
    <t>9789573489290 </t>
    <phoneticPr fontId="2" type="noConversion"/>
  </si>
  <si>
    <t>第一神拳 5</t>
    <phoneticPr fontId="2" type="noConversion"/>
  </si>
  <si>
    <t>9789573401247 </t>
    <phoneticPr fontId="2" type="noConversion"/>
  </si>
  <si>
    <t>第一神拳 50</t>
    <phoneticPr fontId="2" type="noConversion"/>
  </si>
  <si>
    <t>9789573489306 </t>
    <phoneticPr fontId="2" type="noConversion"/>
  </si>
  <si>
    <t>第一神拳 51</t>
    <phoneticPr fontId="2" type="noConversion"/>
  </si>
  <si>
    <t>9789573493068 </t>
    <phoneticPr fontId="2" type="noConversion"/>
  </si>
  <si>
    <t>第一神拳 52</t>
    <phoneticPr fontId="2" type="noConversion"/>
  </si>
  <si>
    <t>9789573493075 </t>
    <phoneticPr fontId="2" type="noConversion"/>
  </si>
  <si>
    <t>第一神拳 53</t>
    <phoneticPr fontId="2" type="noConversion"/>
  </si>
  <si>
    <t>9789577314420 </t>
    <phoneticPr fontId="2" type="noConversion"/>
  </si>
  <si>
    <t>第一神拳 54</t>
    <phoneticPr fontId="2" type="noConversion"/>
  </si>
  <si>
    <t>9789577314437 </t>
    <phoneticPr fontId="2" type="noConversion"/>
  </si>
  <si>
    <t>第一神拳 55</t>
    <phoneticPr fontId="2" type="noConversion"/>
  </si>
  <si>
    <t>9789577318862 </t>
    <phoneticPr fontId="2" type="noConversion"/>
  </si>
  <si>
    <t>第一神拳 56</t>
    <phoneticPr fontId="2" type="noConversion"/>
  </si>
  <si>
    <t>9789577318879 </t>
    <phoneticPr fontId="2" type="noConversion"/>
  </si>
  <si>
    <t>第一神拳 57</t>
    <phoneticPr fontId="2" type="noConversion"/>
  </si>
  <si>
    <t>9789576993855 </t>
    <phoneticPr fontId="2" type="noConversion"/>
  </si>
  <si>
    <t>第一神拳 58</t>
    <phoneticPr fontId="2" type="noConversion"/>
  </si>
  <si>
    <t>9789576993862 </t>
    <phoneticPr fontId="2" type="noConversion"/>
  </si>
  <si>
    <t>第一神拳 59</t>
    <phoneticPr fontId="2" type="noConversion"/>
  </si>
  <si>
    <t>9789576999277 </t>
    <phoneticPr fontId="2" type="noConversion"/>
  </si>
  <si>
    <t>第一神拳 6</t>
    <phoneticPr fontId="2" type="noConversion"/>
  </si>
  <si>
    <t>9789573401254 </t>
    <phoneticPr fontId="2" type="noConversion"/>
  </si>
  <si>
    <t>第一神拳 60</t>
    <phoneticPr fontId="2" type="noConversion"/>
  </si>
  <si>
    <t>9789861103655 </t>
    <phoneticPr fontId="2" type="noConversion"/>
  </si>
  <si>
    <t>第一神拳 61</t>
    <phoneticPr fontId="2" type="noConversion"/>
  </si>
  <si>
    <t>9789861107578 </t>
    <phoneticPr fontId="2" type="noConversion"/>
  </si>
  <si>
    <t>第一神拳 62</t>
    <phoneticPr fontId="2" type="noConversion"/>
  </si>
  <si>
    <t>9789861111391 </t>
    <phoneticPr fontId="2" type="noConversion"/>
  </si>
  <si>
    <t>第一神拳 63</t>
    <phoneticPr fontId="2" type="noConversion"/>
  </si>
  <si>
    <t>9789861113951 </t>
    <phoneticPr fontId="2" type="noConversion"/>
  </si>
  <si>
    <t>第一神拳 64</t>
    <phoneticPr fontId="2" type="noConversion"/>
  </si>
  <si>
    <t>9789861115825 </t>
    <phoneticPr fontId="2" type="noConversion"/>
  </si>
  <si>
    <t>第一神拳 65</t>
    <phoneticPr fontId="2" type="noConversion"/>
  </si>
  <si>
    <t>9789861121277 </t>
    <phoneticPr fontId="2" type="noConversion"/>
  </si>
  <si>
    <t>第一神拳 66</t>
    <phoneticPr fontId="2" type="noConversion"/>
  </si>
  <si>
    <t>9789861123523 </t>
    <phoneticPr fontId="2" type="noConversion"/>
  </si>
  <si>
    <t>第一神拳 67</t>
    <phoneticPr fontId="2" type="noConversion"/>
  </si>
  <si>
    <t>9789861132273 </t>
    <phoneticPr fontId="2" type="noConversion"/>
  </si>
  <si>
    <t>第一神拳 68</t>
    <phoneticPr fontId="2" type="noConversion"/>
  </si>
  <si>
    <t>9789861140476 </t>
    <phoneticPr fontId="2" type="noConversion"/>
  </si>
  <si>
    <t>第一神拳 69</t>
    <phoneticPr fontId="2" type="noConversion"/>
  </si>
  <si>
    <t>9789861151991 </t>
    <phoneticPr fontId="2" type="noConversion"/>
  </si>
  <si>
    <t>第一神拳 7</t>
    <phoneticPr fontId="2" type="noConversion"/>
  </si>
  <si>
    <t>9789573401261 </t>
    <phoneticPr fontId="2" type="noConversion"/>
  </si>
  <si>
    <t>第一神拳 70</t>
    <phoneticPr fontId="2" type="noConversion"/>
  </si>
  <si>
    <t>9789861156095 </t>
    <phoneticPr fontId="2" type="noConversion"/>
  </si>
  <si>
    <t>第一神拳 71</t>
    <phoneticPr fontId="2" type="noConversion"/>
  </si>
  <si>
    <t>9789861156101 </t>
    <phoneticPr fontId="2" type="noConversion"/>
  </si>
  <si>
    <t>第一神拳 72</t>
    <phoneticPr fontId="2" type="noConversion"/>
  </si>
  <si>
    <t>9789861161693 </t>
    <phoneticPr fontId="2" type="noConversion"/>
  </si>
  <si>
    <t>第一神拳 73</t>
    <phoneticPr fontId="2" type="noConversion"/>
  </si>
  <si>
    <t>9789861166285 </t>
    <phoneticPr fontId="2" type="noConversion"/>
  </si>
  <si>
    <t>第一神拳 74</t>
    <phoneticPr fontId="2" type="noConversion"/>
  </si>
  <si>
    <t>9789861166292 </t>
    <phoneticPr fontId="2" type="noConversion"/>
  </si>
  <si>
    <t>第一神拳 75</t>
    <phoneticPr fontId="2" type="noConversion"/>
  </si>
  <si>
    <t>9789861181424 </t>
    <phoneticPr fontId="2" type="noConversion"/>
  </si>
  <si>
    <t>第一神拳 76</t>
    <phoneticPr fontId="2" type="noConversion"/>
  </si>
  <si>
    <t>9789861185361 </t>
    <phoneticPr fontId="2" type="noConversion"/>
  </si>
  <si>
    <t>第一神拳 77</t>
    <phoneticPr fontId="2" type="noConversion"/>
  </si>
  <si>
    <t>9789861189123 </t>
    <phoneticPr fontId="2" type="noConversion"/>
  </si>
  <si>
    <t>第一神拳 78</t>
    <phoneticPr fontId="2" type="noConversion"/>
  </si>
  <si>
    <t>9789861192963 </t>
    <phoneticPr fontId="2" type="noConversion"/>
  </si>
  <si>
    <t>第一神拳 79</t>
    <phoneticPr fontId="2" type="noConversion"/>
  </si>
  <si>
    <t>9789861196770 </t>
    <phoneticPr fontId="2" type="noConversion"/>
  </si>
  <si>
    <t>第一神拳 8</t>
    <phoneticPr fontId="2" type="noConversion"/>
  </si>
  <si>
    <t>9789573401278 </t>
    <phoneticPr fontId="2" type="noConversion"/>
  </si>
  <si>
    <t>第一神拳 80</t>
    <phoneticPr fontId="2" type="noConversion"/>
  </si>
  <si>
    <t>9789861001395 </t>
    <phoneticPr fontId="2" type="noConversion"/>
  </si>
  <si>
    <t>第一神拳 81</t>
    <phoneticPr fontId="2" type="noConversion"/>
  </si>
  <si>
    <t>9789861007168 </t>
    <phoneticPr fontId="2" type="noConversion"/>
  </si>
  <si>
    <t>第一神拳 82</t>
    <phoneticPr fontId="2" type="noConversion"/>
  </si>
  <si>
    <t>9789861011813 </t>
    <phoneticPr fontId="2" type="noConversion"/>
  </si>
  <si>
    <t>第一神拳 83</t>
    <phoneticPr fontId="2" type="noConversion"/>
  </si>
  <si>
    <t>9789861016030 </t>
    <phoneticPr fontId="2" type="noConversion"/>
  </si>
  <si>
    <t>第一神拳 84</t>
    <phoneticPr fontId="2" type="noConversion"/>
  </si>
  <si>
    <t>9789861020792 </t>
    <phoneticPr fontId="2" type="noConversion"/>
  </si>
  <si>
    <t>第一神拳 85</t>
    <phoneticPr fontId="2" type="noConversion"/>
  </si>
  <si>
    <t>9789861025735 </t>
    <phoneticPr fontId="2" type="noConversion"/>
  </si>
  <si>
    <t>第一神拳 86</t>
    <phoneticPr fontId="2" type="noConversion"/>
  </si>
  <si>
    <t>9789861030005 </t>
    <phoneticPr fontId="2" type="noConversion"/>
  </si>
  <si>
    <t>第一神拳 87</t>
    <phoneticPr fontId="2" type="noConversion"/>
  </si>
  <si>
    <t>9789861035291 </t>
    <phoneticPr fontId="2" type="noConversion"/>
  </si>
  <si>
    <t>第一神拳 88</t>
    <phoneticPr fontId="2" type="noConversion"/>
  </si>
  <si>
    <t>9789861039626 </t>
    <phoneticPr fontId="2" type="noConversion"/>
  </si>
  <si>
    <t>第一神拳 89</t>
    <phoneticPr fontId="2" type="noConversion"/>
  </si>
  <si>
    <t>9789861044675 </t>
    <phoneticPr fontId="2" type="noConversion"/>
  </si>
  <si>
    <t>第一神拳 9</t>
    <phoneticPr fontId="2" type="noConversion"/>
  </si>
  <si>
    <t>9789573401285 </t>
    <phoneticPr fontId="2" type="noConversion"/>
  </si>
  <si>
    <t>第一神拳 90</t>
    <phoneticPr fontId="2" type="noConversion"/>
  </si>
  <si>
    <t>9789861050171 </t>
    <phoneticPr fontId="2" type="noConversion"/>
  </si>
  <si>
    <t>第一神拳 91</t>
    <phoneticPr fontId="2" type="noConversion"/>
  </si>
  <si>
    <t>9789861055121 </t>
    <phoneticPr fontId="2" type="noConversion"/>
  </si>
  <si>
    <t>第一神拳 92</t>
    <phoneticPr fontId="2" type="noConversion"/>
  </si>
  <si>
    <t>9789861059686 </t>
    <phoneticPr fontId="2" type="noConversion"/>
  </si>
  <si>
    <t>第一神拳 93</t>
    <phoneticPr fontId="2" type="noConversion"/>
  </si>
  <si>
    <t>9789861064956 </t>
    <phoneticPr fontId="2" type="noConversion"/>
  </si>
  <si>
    <t>第一神拳 94</t>
    <phoneticPr fontId="2" type="noConversion"/>
  </si>
  <si>
    <t>9789861069883 </t>
    <phoneticPr fontId="2" type="noConversion"/>
  </si>
  <si>
    <t>第一神拳 95</t>
    <phoneticPr fontId="2" type="noConversion"/>
  </si>
  <si>
    <t>第一神拳 96</t>
    <phoneticPr fontId="2" type="noConversion"/>
  </si>
  <si>
    <t>9789861080444 </t>
    <phoneticPr fontId="2" type="noConversion"/>
  </si>
  <si>
    <t>第一神拳 97</t>
    <phoneticPr fontId="2" type="noConversion"/>
  </si>
  <si>
    <t>9789861085746 </t>
    <phoneticPr fontId="2" type="noConversion"/>
  </si>
  <si>
    <t>第一神拳 98</t>
    <phoneticPr fontId="2" type="noConversion"/>
  </si>
  <si>
    <t>9789861092133 </t>
    <phoneticPr fontId="2" type="noConversion"/>
  </si>
  <si>
    <t>第一神拳 99</t>
    <phoneticPr fontId="2" type="noConversion"/>
  </si>
  <si>
    <t>9789861099811 </t>
    <phoneticPr fontId="2" type="noConversion"/>
  </si>
  <si>
    <t>第二本，瓦舍說相聲</t>
    <phoneticPr fontId="2" type="noConversion"/>
  </si>
  <si>
    <t>馮翊綱、宋少卿</t>
    <phoneticPr fontId="2" type="noConversion"/>
  </si>
  <si>
    <t>揚智 </t>
    <phoneticPr fontId="2" type="noConversion"/>
  </si>
  <si>
    <t>9789578186903 (平裝附光碟片)</t>
    <phoneticPr fontId="2" type="noConversion"/>
  </si>
  <si>
    <t>第二童年</t>
    <phoneticPr fontId="2" type="noConversion"/>
  </si>
  <si>
    <t>小野</t>
    <phoneticPr fontId="2" type="noConversion"/>
  </si>
  <si>
    <t>9573231824</t>
    <phoneticPr fontId="2" type="noConversion"/>
  </si>
  <si>
    <t>第十二個天使</t>
    <phoneticPr fontId="2" type="noConversion"/>
  </si>
  <si>
    <t>格.曼迪諾(Og Mandino)著; 栗筱雯譯</t>
    <phoneticPr fontId="2" type="noConversion"/>
  </si>
  <si>
    <t>第十二個天使（二十週年紀念版）</t>
    <phoneticPr fontId="2" type="noConversion"/>
  </si>
  <si>
    <t>Og Mandino</t>
    <phoneticPr fontId="2" type="noConversion"/>
  </si>
  <si>
    <t>9789863610953</t>
    <phoneticPr fontId="2" type="noConversion"/>
  </si>
  <si>
    <t>第十四條金魚</t>
    <phoneticPr fontId="2" type="noConversion"/>
  </si>
  <si>
    <t>珍妮佛．霍姆</t>
    <phoneticPr fontId="2" type="noConversion"/>
  </si>
  <si>
    <t>9789863207832</t>
    <phoneticPr fontId="2" type="noConversion"/>
  </si>
  <si>
    <t>第三類猩猩:人類身世與未來</t>
    <phoneticPr fontId="2" type="noConversion"/>
  </si>
  <si>
    <t>賈德．戴蒙</t>
    <phoneticPr fontId="2" type="noConversion"/>
  </si>
  <si>
    <t>終結病毒大作戰1</t>
    <phoneticPr fontId="2" type="noConversion"/>
  </si>
  <si>
    <t>終結病毒大作戰2</t>
    <phoneticPr fontId="2" type="noConversion"/>
  </si>
  <si>
    <t>聊齋誌異選讀</t>
    <phoneticPr fontId="2" type="noConversion"/>
  </si>
  <si>
    <t>悅讀經典工作室編著</t>
    <phoneticPr fontId="2" type="noConversion"/>
  </si>
  <si>
    <t>新學林</t>
    <phoneticPr fontId="2" type="noConversion"/>
  </si>
  <si>
    <t>9789862954720 (平裝)</t>
    <phoneticPr fontId="2" type="noConversion"/>
  </si>
  <si>
    <t>莎士比亞四大愛情喜劇</t>
    <phoneticPr fontId="2" type="noConversion"/>
  </si>
  <si>
    <t>威廉‧莎士比亞</t>
    <phoneticPr fontId="2" type="noConversion"/>
  </si>
  <si>
    <t>9789861772257</t>
    <phoneticPr fontId="2" type="noConversion"/>
  </si>
  <si>
    <t>莎士比亞故事集</t>
    <phoneticPr fontId="2" type="noConversion"/>
  </si>
  <si>
    <t>世一文化</t>
    <phoneticPr fontId="2" type="noConversion"/>
  </si>
  <si>
    <t xml:space="preserve">蛋糕學校 </t>
    <phoneticPr fontId="2" type="noConversion"/>
  </si>
  <si>
    <t>荷雪．侯司法特</t>
    <phoneticPr fontId="2" type="noConversion"/>
  </si>
  <si>
    <t>9789862410530</t>
    <phoneticPr fontId="2" type="noConversion"/>
  </si>
  <si>
    <r>
      <rPr>
        <sz val="11"/>
        <color indexed="8"/>
        <rFont val="標楷體"/>
        <family val="4"/>
        <charset val="136"/>
      </rPr>
      <t>袖手姻緣 上</t>
    </r>
    <phoneticPr fontId="2" type="noConversion"/>
  </si>
  <si>
    <r>
      <rPr>
        <sz val="10"/>
        <color indexed="8"/>
        <rFont val="標楷體"/>
        <family val="4"/>
        <charset val="136"/>
      </rPr>
      <t>布衣祺</t>
    </r>
    <phoneticPr fontId="2" type="noConversion"/>
  </si>
  <si>
    <r>
      <rPr>
        <sz val="11"/>
        <color indexed="8"/>
        <rFont val="標楷體"/>
        <family val="4"/>
        <charset val="136"/>
      </rPr>
      <t>藍襪子出版社</t>
    </r>
    <phoneticPr fontId="2" type="noConversion"/>
  </si>
  <si>
    <t>9789869195126</t>
    <phoneticPr fontId="2" type="noConversion"/>
  </si>
  <si>
    <r>
      <rPr>
        <sz val="11"/>
        <color indexed="8"/>
        <rFont val="標楷體"/>
        <family val="4"/>
        <charset val="136"/>
      </rPr>
      <t>袖手姻緣 下</t>
    </r>
    <phoneticPr fontId="2" type="noConversion"/>
  </si>
  <si>
    <t>被討厭的勇氣：自我啟發之父「阿德勒」的教導</t>
    <phoneticPr fontId="2" type="noConversion"/>
  </si>
  <si>
    <t>岸見一郎, 古賀史健</t>
    <phoneticPr fontId="2" type="noConversion"/>
  </si>
  <si>
    <t>9789861371955(平裝)</t>
    <phoneticPr fontId="2" type="noConversion"/>
  </si>
  <si>
    <t>被混淆的臺灣史：1861～1949之史實不等於事實</t>
    <phoneticPr fontId="2" type="noConversion"/>
  </si>
  <si>
    <t>駱芬美</t>
    <phoneticPr fontId="2" type="noConversion"/>
  </si>
  <si>
    <t>9789571358864</t>
    <phoneticPr fontId="2" type="noConversion"/>
  </si>
  <si>
    <t>被誤解的台灣老地名：從古地圖洞悉台灣地名的前世今生</t>
    <phoneticPr fontId="2" type="noConversion"/>
  </si>
  <si>
    <t>陸傳傑</t>
    <phoneticPr fontId="2" type="noConversion"/>
  </si>
  <si>
    <t>9789865787486</t>
    <phoneticPr fontId="2" type="noConversion"/>
  </si>
  <si>
    <t>設計摺學3：從經典紙藝到創意文宣品，設計師、行銷人員和手工藝玩家都想學會的切割摺疊技巧</t>
    <phoneticPr fontId="2" type="noConversion"/>
  </si>
  <si>
    <t>保羅．傑克森</t>
    <phoneticPr fontId="2" type="noConversion"/>
  </si>
  <si>
    <t>積木</t>
    <phoneticPr fontId="2" type="noConversion"/>
  </si>
  <si>
    <t>許個願吧！大喜 (5冊)</t>
    <phoneticPr fontId="2" type="noConversion"/>
  </si>
  <si>
    <t>顆粒</t>
    <phoneticPr fontId="2" type="noConversion"/>
  </si>
  <si>
    <t>9789571046006</t>
    <phoneticPr fontId="2" type="noConversion"/>
  </si>
  <si>
    <t>貧窮貴公子 1</t>
    <phoneticPr fontId="2" type="noConversion"/>
  </si>
  <si>
    <t>森永あい</t>
    <phoneticPr fontId="2" type="noConversion"/>
  </si>
  <si>
    <t>9789573461494 </t>
    <phoneticPr fontId="2" type="noConversion"/>
  </si>
  <si>
    <t>貧窮貴公子 10</t>
    <phoneticPr fontId="2" type="noConversion"/>
  </si>
  <si>
    <t>9789573492511 </t>
    <phoneticPr fontId="2" type="noConversion"/>
  </si>
  <si>
    <t>貧窮貴公子 11</t>
    <phoneticPr fontId="2" type="noConversion"/>
  </si>
  <si>
    <t>9789577316264 </t>
    <phoneticPr fontId="2" type="noConversion"/>
  </si>
  <si>
    <t>貧窮貴公子 12</t>
    <phoneticPr fontId="2" type="noConversion"/>
  </si>
  <si>
    <t>9789577316271 </t>
    <phoneticPr fontId="2" type="noConversion"/>
  </si>
  <si>
    <t>貧窮貴公子 13</t>
    <phoneticPr fontId="2" type="noConversion"/>
  </si>
  <si>
    <t>9789576992032 </t>
    <phoneticPr fontId="2" type="noConversion"/>
  </si>
  <si>
    <t>貧窮貴公子 14</t>
    <phoneticPr fontId="2" type="noConversion"/>
  </si>
  <si>
    <t>9789576992049 </t>
    <phoneticPr fontId="2" type="noConversion"/>
  </si>
  <si>
    <t>貧窮貴公子 15</t>
    <phoneticPr fontId="2" type="noConversion"/>
  </si>
  <si>
    <t>9789576998645 </t>
    <phoneticPr fontId="2" type="noConversion"/>
  </si>
  <si>
    <t>貧窮貴公子 16</t>
    <phoneticPr fontId="2" type="noConversion"/>
  </si>
  <si>
    <t>9789576998652 </t>
    <phoneticPr fontId="2" type="noConversion"/>
  </si>
  <si>
    <t>貧窮貴公子 2</t>
    <phoneticPr fontId="2" type="noConversion"/>
  </si>
  <si>
    <t>9789573461500 </t>
    <phoneticPr fontId="2" type="noConversion"/>
  </si>
  <si>
    <t>貧窮貴公子 3</t>
    <phoneticPr fontId="2" type="noConversion"/>
  </si>
  <si>
    <t>9789573466888 </t>
    <phoneticPr fontId="2" type="noConversion"/>
  </si>
  <si>
    <t>貧窮貴公子 4</t>
    <phoneticPr fontId="2" type="noConversion"/>
  </si>
  <si>
    <t>9789573466895 </t>
    <phoneticPr fontId="2" type="noConversion"/>
  </si>
  <si>
    <t>貧窮貴公子 5</t>
    <phoneticPr fontId="2" type="noConversion"/>
  </si>
  <si>
    <t>9789573474890 </t>
    <phoneticPr fontId="2" type="noConversion"/>
  </si>
  <si>
    <t>貧窮貴公子 6</t>
    <phoneticPr fontId="2" type="noConversion"/>
  </si>
  <si>
    <t>9789573474906 </t>
    <phoneticPr fontId="2" type="noConversion"/>
  </si>
  <si>
    <t>貧窮貴公子 7</t>
    <phoneticPr fontId="2" type="noConversion"/>
  </si>
  <si>
    <t>9789573483700 </t>
    <phoneticPr fontId="2" type="noConversion"/>
  </si>
  <si>
    <t>貧窮貴公子 8</t>
    <phoneticPr fontId="2" type="noConversion"/>
  </si>
  <si>
    <t>9789573483717 </t>
    <phoneticPr fontId="2" type="noConversion"/>
  </si>
  <si>
    <t>貧窮貴公子 9</t>
    <phoneticPr fontId="2" type="noConversion"/>
  </si>
  <si>
    <t>9789573492504 </t>
    <phoneticPr fontId="2" type="noConversion"/>
  </si>
  <si>
    <t>這一本，瓦舍說相聲</t>
    <phoneticPr fontId="2" type="noConversion"/>
  </si>
  <si>
    <t>9789578180956 (平裝)</t>
    <phoneticPr fontId="2" type="noConversion"/>
  </si>
  <si>
    <t>顧爺著</t>
    <phoneticPr fontId="2" type="noConversion"/>
  </si>
  <si>
    <t>原點</t>
    <phoneticPr fontId="2" type="noConversion"/>
  </si>
  <si>
    <t>這不是真的吧！</t>
    <phoneticPr fontId="2" type="noConversion"/>
  </si>
  <si>
    <t>9789866384257</t>
    <phoneticPr fontId="2" type="noConversion"/>
  </si>
  <si>
    <t>這句中文的英文到底怎麼說：專為華語學生整理的超強筆記</t>
    <phoneticPr fontId="2" type="noConversion"/>
  </si>
  <si>
    <t>蔡嘉琳</t>
    <phoneticPr fontId="2" type="noConversion"/>
  </si>
  <si>
    <t>大大創意</t>
    <phoneticPr fontId="2" type="noConversion"/>
  </si>
  <si>
    <t>9789869096096</t>
    <phoneticPr fontId="2" type="noConversion"/>
  </si>
  <si>
    <t>這些字，原來都有關係(1)天地動植物篇</t>
    <phoneticPr fontId="2" type="noConversion"/>
  </si>
  <si>
    <t>邱昭瑜</t>
    <phoneticPr fontId="2" type="noConversion"/>
  </si>
  <si>
    <t>華文精典</t>
    <phoneticPr fontId="2" type="noConversion"/>
  </si>
  <si>
    <t>9789869268561</t>
    <phoneticPr fontId="2" type="noConversion"/>
  </si>
  <si>
    <t>這些字，原來都有關係(2)生活器物篇</t>
    <phoneticPr fontId="2" type="noConversion"/>
  </si>
  <si>
    <t>9789869268578</t>
    <phoneticPr fontId="2" type="noConversion"/>
  </si>
  <si>
    <t>這些字，原來都有關係(3)人體與同源字篇</t>
    <phoneticPr fontId="2" type="noConversion"/>
  </si>
  <si>
    <t>9789869268585</t>
    <phoneticPr fontId="2" type="noConversion"/>
  </si>
  <si>
    <t>這城市: B棟11樓第二部</t>
    <phoneticPr fontId="2" type="noConversion"/>
  </si>
  <si>
    <t>這個問題.你用數學方式想過嗎 ?史丹佛大學教授最歡迎的4堂</t>
    <phoneticPr fontId="2" type="noConversion"/>
  </si>
  <si>
    <t>齊斯.德福林</t>
    <phoneticPr fontId="2" type="noConversion"/>
  </si>
  <si>
    <t>9789862352526</t>
    <phoneticPr fontId="2" type="noConversion"/>
  </si>
  <si>
    <t>這樣吃，就不需要看醫生：醫院不會告訴你的正確飲食方法</t>
    <phoneticPr fontId="2" type="noConversion"/>
  </si>
  <si>
    <t>若杉友子</t>
    <phoneticPr fontId="2" type="noConversion"/>
  </si>
  <si>
    <t>9789578039551</t>
    <phoneticPr fontId="2" type="noConversion"/>
  </si>
  <si>
    <t>這樣呼吸效果驚人</t>
    <phoneticPr fontId="2" type="noConversion"/>
  </si>
  <si>
    <t>李宜靜</t>
    <phoneticPr fontId="2" type="noConversion"/>
  </si>
  <si>
    <t>這樣玩遊戲會開發腦力變聰明2：越玩越聰明的好玩遊戲</t>
    <phoneticPr fontId="2" type="noConversion"/>
  </si>
  <si>
    <t>付簡帆</t>
    <phoneticPr fontId="2" type="noConversion"/>
  </si>
  <si>
    <t>菁品文化</t>
    <phoneticPr fontId="2" type="noConversion"/>
  </si>
  <si>
    <t>9789865758660</t>
    <phoneticPr fontId="2" type="noConversion"/>
  </si>
  <si>
    <r>
      <t>這樣讀</t>
    </r>
    <r>
      <rPr>
        <sz val="12"/>
        <rFont val="標楷體"/>
        <family val="4"/>
        <charset val="136"/>
      </rPr>
      <t xml:space="preserve"> 飆進高分群                             </t>
    </r>
    <phoneticPr fontId="2" type="noConversion"/>
  </si>
  <si>
    <t>林文虎著</t>
    <phoneticPr fontId="2" type="noConversion"/>
  </si>
  <si>
    <r>
      <rPr>
        <sz val="11"/>
        <color indexed="8"/>
        <rFont val="標楷體"/>
        <family val="4"/>
        <charset val="136"/>
      </rPr>
      <t>通心粉男孩Rico, Oskar und die Tieferschatten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</si>
  <si>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 xml:space="preserve">安德里亞斯．史坦哈弗 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</si>
  <si>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遠流 </t>
    </r>
    <phoneticPr fontId="2" type="noConversion"/>
  </si>
  <si>
    <t>9789573277903</t>
    <phoneticPr fontId="2" type="noConversion"/>
  </si>
  <si>
    <t>通心粉男孩Rico, Oskar und die Tieferschatten</t>
    <phoneticPr fontId="2" type="noConversion"/>
  </si>
  <si>
    <t xml:space="preserve">安德里亞斯．史坦哈弗 </t>
    <phoneticPr fontId="2" type="noConversion"/>
  </si>
  <si>
    <t>連美國人也想知道的英文問題：EZ TALK總編嚴選英文問題特刊</t>
    <phoneticPr fontId="2" type="noConversion"/>
  </si>
  <si>
    <t>9789862483763</t>
    <phoneticPr fontId="2" type="noConversion"/>
  </si>
  <si>
    <t>連續花樣對稱剪紙</t>
    <phoneticPr fontId="2" type="noConversion"/>
  </si>
  <si>
    <t>室岡昭子</t>
    <phoneticPr fontId="2" type="noConversion"/>
  </si>
  <si>
    <t xml:space="preserve">邦聯文化 </t>
    <phoneticPr fontId="2" type="noConversion"/>
  </si>
  <si>
    <t>9789865944322</t>
    <phoneticPr fontId="2" type="noConversion"/>
  </si>
  <si>
    <t>野球太保 1</t>
    <phoneticPr fontId="2" type="noConversion"/>
  </si>
  <si>
    <t>七三太朗,川三番地</t>
    <phoneticPr fontId="2" type="noConversion"/>
  </si>
  <si>
    <t>9789573450641 </t>
    <phoneticPr fontId="2" type="noConversion"/>
  </si>
  <si>
    <t>野球太保 10</t>
    <phoneticPr fontId="2" type="noConversion"/>
  </si>
  <si>
    <t>9789573476078 </t>
    <phoneticPr fontId="2" type="noConversion"/>
  </si>
  <si>
    <t>野球太保 11</t>
    <phoneticPr fontId="2" type="noConversion"/>
  </si>
  <si>
    <t>9789573476085 </t>
    <phoneticPr fontId="2" type="noConversion"/>
  </si>
  <si>
    <t>野球太保 12</t>
    <phoneticPr fontId="2" type="noConversion"/>
  </si>
  <si>
    <t>9789573483861 </t>
    <phoneticPr fontId="2" type="noConversion"/>
  </si>
  <si>
    <t>野球太保 13</t>
    <phoneticPr fontId="2" type="noConversion"/>
  </si>
  <si>
    <t>9789573483878 </t>
    <phoneticPr fontId="2" type="noConversion"/>
  </si>
  <si>
    <t>野球太保 14</t>
    <phoneticPr fontId="2" type="noConversion"/>
  </si>
  <si>
    <t>9789573488583 </t>
    <phoneticPr fontId="2" type="noConversion"/>
  </si>
  <si>
    <t>野球太保 15</t>
    <phoneticPr fontId="2" type="noConversion"/>
  </si>
  <si>
    <t>9789573488590 </t>
    <phoneticPr fontId="2" type="noConversion"/>
  </si>
  <si>
    <t>野球太保 16</t>
    <phoneticPr fontId="2" type="noConversion"/>
  </si>
  <si>
    <t>9789573494218 </t>
    <phoneticPr fontId="2" type="noConversion"/>
  </si>
  <si>
    <t>野球太保 17</t>
    <phoneticPr fontId="2" type="noConversion"/>
  </si>
  <si>
    <t>9789573494225 </t>
    <phoneticPr fontId="2" type="noConversion"/>
  </si>
  <si>
    <t>野球太保 18</t>
    <phoneticPr fontId="2" type="noConversion"/>
  </si>
  <si>
    <t>9789577312051 </t>
    <phoneticPr fontId="2" type="noConversion"/>
  </si>
  <si>
    <t>野球太保 19</t>
    <phoneticPr fontId="2" type="noConversion"/>
  </si>
  <si>
    <t>9789577312068 </t>
    <phoneticPr fontId="2" type="noConversion"/>
  </si>
  <si>
    <t>野球太保 2</t>
    <phoneticPr fontId="2" type="noConversion"/>
  </si>
  <si>
    <t>9789573450658 </t>
    <phoneticPr fontId="2" type="noConversion"/>
  </si>
  <si>
    <t>野球太保 20</t>
    <phoneticPr fontId="2" type="noConversion"/>
  </si>
  <si>
    <t>9789577317698 </t>
    <phoneticPr fontId="2" type="noConversion"/>
  </si>
  <si>
    <t>野球太保 21</t>
    <phoneticPr fontId="2" type="noConversion"/>
  </si>
  <si>
    <t>9789577317704 </t>
    <phoneticPr fontId="2" type="noConversion"/>
  </si>
  <si>
    <t>野球太保 22</t>
    <phoneticPr fontId="2" type="noConversion"/>
  </si>
  <si>
    <t>9789577317711 </t>
    <phoneticPr fontId="2" type="noConversion"/>
  </si>
  <si>
    <t>野球太保 23</t>
    <phoneticPr fontId="2" type="noConversion"/>
  </si>
  <si>
    <t>9789576992285 </t>
    <phoneticPr fontId="2" type="noConversion"/>
  </si>
  <si>
    <t>野球太保 24</t>
    <phoneticPr fontId="2" type="noConversion"/>
  </si>
  <si>
    <t>9789576992292 </t>
    <phoneticPr fontId="2" type="noConversion"/>
  </si>
  <si>
    <t>野球太保 25</t>
    <phoneticPr fontId="2" type="noConversion"/>
  </si>
  <si>
    <t>9789576999543 </t>
    <phoneticPr fontId="2" type="noConversion"/>
  </si>
  <si>
    <t>野球太保 26</t>
    <phoneticPr fontId="2" type="noConversion"/>
  </si>
  <si>
    <t>9789861101545 </t>
    <phoneticPr fontId="2" type="noConversion"/>
  </si>
  <si>
    <t>野球太保 27</t>
    <phoneticPr fontId="2" type="noConversion"/>
  </si>
  <si>
    <t>9789861103662 </t>
    <phoneticPr fontId="2" type="noConversion"/>
  </si>
  <si>
    <t>野球太保 28</t>
    <phoneticPr fontId="2" type="noConversion"/>
  </si>
  <si>
    <t>9789861106007 </t>
    <phoneticPr fontId="2" type="noConversion"/>
  </si>
  <si>
    <t>野球太保 29</t>
    <phoneticPr fontId="2" type="noConversion"/>
  </si>
  <si>
    <t>9789861108117 </t>
    <phoneticPr fontId="2" type="noConversion"/>
  </si>
  <si>
    <t>野球太保 3</t>
    <phoneticPr fontId="2" type="noConversion"/>
  </si>
  <si>
    <t>9789573460428 </t>
    <phoneticPr fontId="2" type="noConversion"/>
  </si>
  <si>
    <t>野球太保 30</t>
    <phoneticPr fontId="2" type="noConversion"/>
  </si>
  <si>
    <t>9789861109985 </t>
    <phoneticPr fontId="2" type="noConversion"/>
  </si>
  <si>
    <t>野球太保 31</t>
    <phoneticPr fontId="2" type="noConversion"/>
  </si>
  <si>
    <t>9789861111704 </t>
    <phoneticPr fontId="2" type="noConversion"/>
  </si>
  <si>
    <t>野球太保 32</t>
    <phoneticPr fontId="2" type="noConversion"/>
  </si>
  <si>
    <t>9789861118123 </t>
    <phoneticPr fontId="2" type="noConversion"/>
  </si>
  <si>
    <t>野球太保 33</t>
    <phoneticPr fontId="2" type="noConversion"/>
  </si>
  <si>
    <t>9789861121116 </t>
    <phoneticPr fontId="2" type="noConversion"/>
  </si>
  <si>
    <t>野球太保 34</t>
    <phoneticPr fontId="2" type="noConversion"/>
  </si>
  <si>
    <t>9789861123561 </t>
    <phoneticPr fontId="2" type="noConversion"/>
  </si>
  <si>
    <t>野球太保 35</t>
    <phoneticPr fontId="2" type="noConversion"/>
  </si>
  <si>
    <t>9789861129617 </t>
    <phoneticPr fontId="2" type="noConversion"/>
  </si>
  <si>
    <t>野球太保 36</t>
    <phoneticPr fontId="2" type="noConversion"/>
  </si>
  <si>
    <t>9789861134789 </t>
    <phoneticPr fontId="2" type="noConversion"/>
  </si>
  <si>
    <t>野球太保 37</t>
    <phoneticPr fontId="2" type="noConversion"/>
  </si>
  <si>
    <t>9789861139012 </t>
    <phoneticPr fontId="2" type="noConversion"/>
  </si>
  <si>
    <t>野球太保 38</t>
    <phoneticPr fontId="2" type="noConversion"/>
  </si>
  <si>
    <t>9789861147857 </t>
    <phoneticPr fontId="2" type="noConversion"/>
  </si>
  <si>
    <t>野球太保 39</t>
    <phoneticPr fontId="2" type="noConversion"/>
  </si>
  <si>
    <t>9789861155685 </t>
    <phoneticPr fontId="2" type="noConversion"/>
  </si>
  <si>
    <t>野球太保 4</t>
    <phoneticPr fontId="2" type="noConversion"/>
  </si>
  <si>
    <t>9789573460435 </t>
    <phoneticPr fontId="2" type="noConversion"/>
  </si>
  <si>
    <t>野球太保 40</t>
    <phoneticPr fontId="2" type="noConversion"/>
  </si>
  <si>
    <t>9789861164908 </t>
    <phoneticPr fontId="2" type="noConversion"/>
  </si>
  <si>
    <t>野球太保 41</t>
    <phoneticPr fontId="2" type="noConversion"/>
  </si>
  <si>
    <t>9789861173436 </t>
    <phoneticPr fontId="2" type="noConversion"/>
  </si>
  <si>
    <t>野球太保 42</t>
    <phoneticPr fontId="2" type="noConversion"/>
  </si>
  <si>
    <t>9789861179971 </t>
    <phoneticPr fontId="2" type="noConversion"/>
  </si>
  <si>
    <t>野球太保 43</t>
    <phoneticPr fontId="2" type="noConversion"/>
  </si>
  <si>
    <t>9789861185378 </t>
    <phoneticPr fontId="2" type="noConversion"/>
  </si>
  <si>
    <t>野球太保 44</t>
    <phoneticPr fontId="2" type="noConversion"/>
  </si>
  <si>
    <t>9789861191027 </t>
    <phoneticPr fontId="2" type="noConversion"/>
  </si>
  <si>
    <t>野球太保 45</t>
    <phoneticPr fontId="2" type="noConversion"/>
  </si>
  <si>
    <t>9789861195681 </t>
    <phoneticPr fontId="2" type="noConversion"/>
  </si>
  <si>
    <t>野球太保 46</t>
    <phoneticPr fontId="2" type="noConversion"/>
  </si>
  <si>
    <t>9789861001401 </t>
    <phoneticPr fontId="2" type="noConversion"/>
  </si>
  <si>
    <t>野球太保 47</t>
    <phoneticPr fontId="2" type="noConversion"/>
  </si>
  <si>
    <t>9789861007175 </t>
    <phoneticPr fontId="2" type="noConversion"/>
  </si>
  <si>
    <t>野球太保 48</t>
    <phoneticPr fontId="2" type="noConversion"/>
  </si>
  <si>
    <t>9789861013350 </t>
    <phoneticPr fontId="2" type="noConversion"/>
  </si>
  <si>
    <t>野球太保 49</t>
    <phoneticPr fontId="2" type="noConversion"/>
  </si>
  <si>
    <t>9789861019109 </t>
    <phoneticPr fontId="2" type="noConversion"/>
  </si>
  <si>
    <t>野球太保 5</t>
    <phoneticPr fontId="2" type="noConversion"/>
  </si>
  <si>
    <t>9789573460442 </t>
    <phoneticPr fontId="2" type="noConversion"/>
  </si>
  <si>
    <t>野球太保 50</t>
    <phoneticPr fontId="2" type="noConversion"/>
  </si>
  <si>
    <t>9789861025742 </t>
    <phoneticPr fontId="2" type="noConversion"/>
  </si>
  <si>
    <t>野球太保 51</t>
    <phoneticPr fontId="2" type="noConversion"/>
  </si>
  <si>
    <t>9789861031767 </t>
    <phoneticPr fontId="2" type="noConversion"/>
  </si>
  <si>
    <t>野球太保 52</t>
    <phoneticPr fontId="2" type="noConversion"/>
  </si>
  <si>
    <t>9789861046617 </t>
    <phoneticPr fontId="2" type="noConversion"/>
  </si>
  <si>
    <t>野球太保 53</t>
    <phoneticPr fontId="2" type="noConversion"/>
  </si>
  <si>
    <t>9789861053493 </t>
    <phoneticPr fontId="2" type="noConversion"/>
  </si>
  <si>
    <t>野球太保 54</t>
    <phoneticPr fontId="2" type="noConversion"/>
  </si>
  <si>
    <t>9789861059532 </t>
    <phoneticPr fontId="2" type="noConversion"/>
  </si>
  <si>
    <t>野球太保 55</t>
    <phoneticPr fontId="2" type="noConversion"/>
  </si>
  <si>
    <t>9789861068244 </t>
    <phoneticPr fontId="2" type="noConversion"/>
  </si>
  <si>
    <t>野球太保 56</t>
    <phoneticPr fontId="2" type="noConversion"/>
  </si>
  <si>
    <t>9789861076805 </t>
    <phoneticPr fontId="2" type="noConversion"/>
  </si>
  <si>
    <t>野球太保 57</t>
    <phoneticPr fontId="2" type="noConversion"/>
  </si>
  <si>
    <t>9789861085753 </t>
    <phoneticPr fontId="2" type="noConversion"/>
  </si>
  <si>
    <t>野球太保 58</t>
    <phoneticPr fontId="2" type="noConversion"/>
  </si>
  <si>
    <t>9789861093451 </t>
    <phoneticPr fontId="2" type="noConversion"/>
  </si>
  <si>
    <t>野球太保 59</t>
    <phoneticPr fontId="2" type="noConversion"/>
  </si>
  <si>
    <t>9789861099996 </t>
    <phoneticPr fontId="2" type="noConversion"/>
  </si>
  <si>
    <t>野球太保 6</t>
    <phoneticPr fontId="2" type="noConversion"/>
  </si>
  <si>
    <t>9789573466499 </t>
    <phoneticPr fontId="2" type="noConversion"/>
  </si>
  <si>
    <t>野球太保 60</t>
    <phoneticPr fontId="2" type="noConversion"/>
  </si>
  <si>
    <t>9789863176879 </t>
    <phoneticPr fontId="2" type="noConversion"/>
  </si>
  <si>
    <t>野球太保 61</t>
    <phoneticPr fontId="2" type="noConversion"/>
  </si>
  <si>
    <t>9789863245568 </t>
    <phoneticPr fontId="2" type="noConversion"/>
  </si>
  <si>
    <t>野球太保 62</t>
    <phoneticPr fontId="2" type="noConversion"/>
  </si>
  <si>
    <t>9789863324430 </t>
    <phoneticPr fontId="2" type="noConversion"/>
  </si>
  <si>
    <t>野球太保 63</t>
    <phoneticPr fontId="2" type="noConversion"/>
  </si>
  <si>
    <t>9789863371830 </t>
    <phoneticPr fontId="2" type="noConversion"/>
  </si>
  <si>
    <t>野球太保 64</t>
    <phoneticPr fontId="2" type="noConversion"/>
  </si>
  <si>
    <t>9789863480228 </t>
    <phoneticPr fontId="2" type="noConversion"/>
  </si>
  <si>
    <t>野球太保 65</t>
    <phoneticPr fontId="2" type="noConversion"/>
  </si>
  <si>
    <t>9789863651598 </t>
    <phoneticPr fontId="2" type="noConversion"/>
  </si>
  <si>
    <t>野球太保 66</t>
    <phoneticPr fontId="2" type="noConversion"/>
  </si>
  <si>
    <t>9789863820604 </t>
    <phoneticPr fontId="2" type="noConversion"/>
  </si>
  <si>
    <t>野球太保 67</t>
    <phoneticPr fontId="2" type="noConversion"/>
  </si>
  <si>
    <t>9789864311118 </t>
    <phoneticPr fontId="2" type="noConversion"/>
  </si>
  <si>
    <t>野球太保 68</t>
    <phoneticPr fontId="2" type="noConversion"/>
  </si>
  <si>
    <t>9789864622078 </t>
    <phoneticPr fontId="2" type="noConversion"/>
  </si>
  <si>
    <t>野球太保 69</t>
    <phoneticPr fontId="2" type="noConversion"/>
  </si>
  <si>
    <t>9789864701285 </t>
    <phoneticPr fontId="2" type="noConversion"/>
  </si>
  <si>
    <t>野球太保 7</t>
    <phoneticPr fontId="2" type="noConversion"/>
  </si>
  <si>
    <t>9789573466505 </t>
    <phoneticPr fontId="2" type="noConversion"/>
  </si>
  <si>
    <t>野球太保 8</t>
    <phoneticPr fontId="2" type="noConversion"/>
  </si>
  <si>
    <t>9789573471493 </t>
    <phoneticPr fontId="2" type="noConversion"/>
  </si>
  <si>
    <t>野球太保 9</t>
    <phoneticPr fontId="2" type="noConversion"/>
  </si>
  <si>
    <t>9789573471509 </t>
    <phoneticPr fontId="2" type="noConversion"/>
  </si>
  <si>
    <t>野鳥好好看</t>
    <phoneticPr fontId="2" type="noConversion"/>
  </si>
  <si>
    <t>劉伯樂</t>
    <phoneticPr fontId="2" type="noConversion"/>
  </si>
  <si>
    <t>9789862941140</t>
    <phoneticPr fontId="2" type="noConversion"/>
  </si>
  <si>
    <t>陪他走過13歲：給孩子一次叛逆的機會</t>
    <phoneticPr fontId="2" type="noConversion"/>
  </si>
  <si>
    <t>楊俐容</t>
    <phoneticPr fontId="2" type="noConversion"/>
  </si>
  <si>
    <t>陪他們走一段回家的路</t>
    <phoneticPr fontId="2" type="noConversion"/>
  </si>
  <si>
    <t>朱永祥</t>
    <phoneticPr fontId="2" type="noConversion"/>
  </si>
  <si>
    <t>9789863590545</t>
    <phoneticPr fontId="2" type="noConversion"/>
  </si>
  <si>
    <t>陶威爾教授的頭顱（二版）</t>
    <phoneticPr fontId="2" type="noConversion"/>
  </si>
  <si>
    <t>別利亞耶夫，沙永玲/改寫</t>
    <phoneticPr fontId="2" type="noConversion"/>
  </si>
  <si>
    <t>陶淵明</t>
    <phoneticPr fontId="2" type="noConversion"/>
  </si>
  <si>
    <t>廖仲安</t>
    <phoneticPr fontId="2" type="noConversion"/>
  </si>
  <si>
    <t>雪的味道</t>
    <phoneticPr fontId="2" type="noConversion"/>
  </si>
  <si>
    <t>高林潤子</t>
    <phoneticPr fontId="2" type="noConversion"/>
  </si>
  <si>
    <t>9789574514632</t>
    <phoneticPr fontId="2" type="noConversion"/>
  </si>
  <si>
    <t>鳥的感官：當一隻鳥是什麼感覺？</t>
    <phoneticPr fontId="2" type="noConversion"/>
  </si>
  <si>
    <t>Tim Birkhead</t>
    <phoneticPr fontId="2" type="noConversion"/>
  </si>
  <si>
    <t>9789862622070</t>
    <phoneticPr fontId="2" type="noConversion"/>
  </si>
  <si>
    <t>麻雀樹</t>
    <phoneticPr fontId="2" type="noConversion"/>
  </si>
  <si>
    <t>鍾怡雯</t>
    <phoneticPr fontId="2" type="noConversion"/>
  </si>
  <si>
    <t>9789574449552</t>
    <phoneticPr fontId="2" type="noConversion"/>
  </si>
  <si>
    <t>凱迪克：永不停筆的插畫家</t>
    <phoneticPr fontId="2" type="noConversion"/>
  </si>
  <si>
    <t>Leonard S. Marcus著；柯倩華譯</t>
    <phoneticPr fontId="2" type="noConversion"/>
  </si>
  <si>
    <t>9789577517210</t>
    <phoneticPr fontId="2" type="noConversion"/>
  </si>
  <si>
    <t>創作課</t>
    <phoneticPr fontId="2" type="noConversion"/>
  </si>
  <si>
    <t>9789574449279</t>
    <phoneticPr fontId="2" type="noConversion"/>
  </si>
  <si>
    <t>創造歡樂王國的孩子王: 華特.迪士尼的成長故事</t>
    <phoneticPr fontId="2" type="noConversion"/>
  </si>
  <si>
    <t>978-957-570-720-0</t>
    <phoneticPr fontId="2" type="noConversion"/>
  </si>
  <si>
    <t>創意色彩榨汁機</t>
    <phoneticPr fontId="2" type="noConversion"/>
  </si>
  <si>
    <t>蘇菲‧佩脫瑪琪</t>
    <phoneticPr fontId="2" type="noConversion"/>
  </si>
  <si>
    <t>9789866049729</t>
    <phoneticPr fontId="2" type="noConversion"/>
  </si>
  <si>
    <t>創業教我的50件事</t>
    <phoneticPr fontId="2" type="noConversion"/>
  </si>
  <si>
    <t>9789862169742</t>
    <phoneticPr fontId="2" type="noConversion"/>
  </si>
  <si>
    <t>博士熱愛的算式（二版）</t>
    <phoneticPr fontId="2" type="noConversion"/>
  </si>
  <si>
    <t>小川洋子</t>
    <phoneticPr fontId="2" type="noConversion"/>
  </si>
  <si>
    <t> 9789861736815 (平裝)</t>
    <phoneticPr fontId="2" type="noConversion"/>
  </si>
  <si>
    <t>博物館驚魂夜</t>
    <phoneticPr fontId="2" type="noConversion"/>
  </si>
  <si>
    <t>米蘭‧崔克</t>
    <phoneticPr fontId="2" type="noConversion"/>
  </si>
  <si>
    <t>維京文化</t>
    <phoneticPr fontId="2" type="noConversion"/>
  </si>
  <si>
    <t>9789867428646</t>
    <phoneticPr fontId="2" type="noConversion"/>
  </si>
  <si>
    <t>喂，穿裙子的！(2版)</t>
    <phoneticPr fontId="2" type="noConversion"/>
  </si>
  <si>
    <t>喂咕嗚愛情咒(二版)</t>
    <phoneticPr fontId="2" type="noConversion"/>
  </si>
  <si>
    <t>9789575749200</t>
    <phoneticPr fontId="2" type="noConversion"/>
  </si>
  <si>
    <t>喚醒你與生俱來的數學力: 重整邏輯思考系統,激發數理分析潛能的七個關鍵概念 </t>
    <phoneticPr fontId="2" type="noConversion"/>
  </si>
  <si>
    <t>永野裕之著; 劉格安譯</t>
    <phoneticPr fontId="2" type="noConversion"/>
  </si>
  <si>
    <t>9789862354094 (平裝)</t>
    <phoneticPr fontId="2" type="noConversion"/>
  </si>
  <si>
    <t>圍牆上的夏天</t>
    <phoneticPr fontId="2" type="noConversion"/>
  </si>
  <si>
    <t>巴特．慕亞特</t>
    <phoneticPr fontId="2" type="noConversion"/>
  </si>
  <si>
    <t xml:space="preserve">9789863206484 </t>
    <phoneticPr fontId="2" type="noConversion"/>
  </si>
  <si>
    <t>壹週刊首選 中南部夜市美食：台中．南投．彰化．雲林．嘉義．台南．高雄．屏東．台東．花蓮 人氣小吃</t>
    <phoneticPr fontId="2" type="noConversion"/>
  </si>
  <si>
    <t>壹週刊美食旅遊組</t>
    <phoneticPr fontId="2" type="noConversion"/>
  </si>
  <si>
    <t>富士山之歌</t>
    <phoneticPr fontId="2" type="noConversion"/>
  </si>
  <si>
    <t>俵万智文；U.G.佐藤圖；林水福譯</t>
    <phoneticPr fontId="2" type="noConversion"/>
  </si>
  <si>
    <t>9789862741467</t>
    <phoneticPr fontId="2" type="noConversion"/>
  </si>
  <si>
    <t>尋水之心A long walk to water</t>
    <phoneticPr fontId="2" type="noConversion"/>
  </si>
  <si>
    <t xml:space="preserve">琳達‧蘇‧帕克 </t>
    <phoneticPr fontId="2" type="noConversion"/>
  </si>
  <si>
    <t>9789866104794(平裝)</t>
    <phoneticPr fontId="2" type="noConversion"/>
  </si>
  <si>
    <t>尋百工：四個年輕孩子與一百種市井職人相遇的故事</t>
    <phoneticPr fontId="2" type="noConversion"/>
  </si>
  <si>
    <t>祁台穎、林品儀、紀岱昀、廖祿禎</t>
    <phoneticPr fontId="2" type="noConversion"/>
  </si>
  <si>
    <t>978-957-32-6729-4</t>
    <phoneticPr fontId="2" type="noConversion"/>
  </si>
  <si>
    <t>尋找中央山脈的弟兄</t>
    <phoneticPr fontId="2" type="noConversion"/>
  </si>
  <si>
    <t>9789862112014</t>
    <phoneticPr fontId="2" type="noConversion"/>
  </si>
  <si>
    <t>尋找失落的樂園: 活潑女孩的大海冒險</t>
    <phoneticPr fontId="2" type="noConversion"/>
  </si>
  <si>
    <t>郭莉蓁</t>
    <phoneticPr fontId="2" type="noConversion"/>
  </si>
  <si>
    <t>978-957-570-743-9</t>
    <phoneticPr fontId="2" type="noConversion"/>
  </si>
  <si>
    <t>尋找阿嘉莎</t>
    <phoneticPr fontId="2" type="noConversion"/>
  </si>
  <si>
    <t>艾米．汀柏蕾</t>
    <phoneticPr fontId="2" type="noConversion"/>
  </si>
  <si>
    <t xml:space="preserve">9789863206989 </t>
    <phoneticPr fontId="2" type="noConversion"/>
  </si>
  <si>
    <t>尋找滿月1</t>
    <phoneticPr fontId="2" type="noConversion"/>
  </si>
  <si>
    <t>藝豐</t>
    <phoneticPr fontId="2" type="noConversion"/>
  </si>
  <si>
    <t>4710614362550</t>
    <phoneticPr fontId="2" type="noConversion"/>
  </si>
  <si>
    <t>尋找滿月2</t>
    <phoneticPr fontId="2" type="noConversion"/>
  </si>
  <si>
    <t>4710614362567</t>
    <phoneticPr fontId="2" type="noConversion"/>
  </si>
  <si>
    <t>尋找滿月3</t>
    <phoneticPr fontId="2" type="noConversion"/>
  </si>
  <si>
    <t>4710614362574</t>
    <phoneticPr fontId="2" type="noConversion"/>
  </si>
  <si>
    <t>尋找滿月4</t>
    <phoneticPr fontId="2" type="noConversion"/>
  </si>
  <si>
    <t>4710614364769</t>
    <phoneticPr fontId="2" type="noConversion"/>
  </si>
  <si>
    <t>尋找滿月5</t>
    <phoneticPr fontId="2" type="noConversion"/>
  </si>
  <si>
    <t>4710614370463</t>
    <phoneticPr fontId="2" type="noConversion"/>
  </si>
  <si>
    <t>尋找滿月6</t>
    <phoneticPr fontId="2" type="noConversion"/>
  </si>
  <si>
    <t>4710614372962</t>
    <phoneticPr fontId="2" type="noConversion"/>
  </si>
  <si>
    <t>尋找滿月7</t>
    <phoneticPr fontId="2" type="noConversion"/>
  </si>
  <si>
    <t>4710614373495</t>
    <phoneticPr fontId="2" type="noConversion"/>
  </si>
  <si>
    <t>尋找櫻花鉤吻鮭</t>
    <phoneticPr fontId="2" type="noConversion"/>
  </si>
  <si>
    <t>守屋一利</t>
    <phoneticPr fontId="2" type="noConversion"/>
  </si>
  <si>
    <t>9789574514281</t>
    <phoneticPr fontId="2" type="noConversion"/>
  </si>
  <si>
    <t>尋路少年 LOSS</t>
    <phoneticPr fontId="2" type="noConversion"/>
  </si>
  <si>
    <t>9789863190912</t>
    <phoneticPr fontId="2" type="noConversion"/>
  </si>
  <si>
    <t>尋熊記：我與台灣黑熊的故事</t>
    <phoneticPr fontId="2" type="noConversion"/>
  </si>
  <si>
    <t>黃美秀</t>
    <phoneticPr fontId="2" type="noConversion"/>
  </si>
  <si>
    <t>尋龍訣前傳 之5：阿房神宮</t>
    <phoneticPr fontId="2" type="noConversion"/>
  </si>
  <si>
    <t xml:space="preserve">糖衣古典 </t>
    <phoneticPr fontId="2" type="noConversion"/>
  </si>
  <si>
    <t>尋龍訣前傳 之6：始皇玄陵</t>
    <phoneticPr fontId="2" type="noConversion"/>
  </si>
  <si>
    <t>尋龍訣前傳之1：魁星踢斗</t>
    <phoneticPr fontId="2" type="noConversion"/>
  </si>
  <si>
    <t>尋龍訣前傳之2：夜王帝陵</t>
    <phoneticPr fontId="2" type="noConversion"/>
  </si>
  <si>
    <t>尋龍訣前傳之3：萬屍大會</t>
    <phoneticPr fontId="2" type="noConversion"/>
  </si>
  <si>
    <t>尋龍訣前傳之4：契丹神墓</t>
    <phoneticPr fontId="2" type="noConversion"/>
  </si>
  <si>
    <t>就算很討厭也要勇敢結交的5種人</t>
    <phoneticPr fontId="2" type="noConversion"/>
  </si>
  <si>
    <t>千田琢哉</t>
    <phoneticPr fontId="2" type="noConversion"/>
  </si>
  <si>
    <t>9789865770549</t>
    <phoneticPr fontId="2" type="noConversion"/>
  </si>
  <si>
    <t>廁所幫少年偵探：《芒果冰棒日報》事件</t>
    <phoneticPr fontId="2" type="noConversion"/>
  </si>
  <si>
    <t>林佑儒作；姬淑賢繪圖</t>
    <phoneticPr fontId="2" type="noConversion"/>
  </si>
  <si>
    <t>9789862112816</t>
    <phoneticPr fontId="2" type="noConversion"/>
  </si>
  <si>
    <r>
      <rPr>
        <sz val="11"/>
        <color indexed="8"/>
        <rFont val="標楷體"/>
        <family val="4"/>
        <charset val="136"/>
      </rPr>
      <t>廁所幫少年偵探：7-11偷竊風波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</si>
  <si>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廁所幫少年偵探：外星男綁架之謎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</si>
  <si>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廁所幫少年偵探：地下室鬧鬼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</si>
  <si>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廁所幫少年偵探：芒果冰棒日報事件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</si>
  <si>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廁所幫少年偵探：邪惡甲蟲王破壞事件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</si>
  <si>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廁所幫少年偵探：來自哇啦星球的謎語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</si>
  <si>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廁所幫少年偵探：珍珠奶茶事件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</si>
  <si>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廁所幫少年偵探8：土魠魚羹魔咒事件</t>
    </r>
    <phoneticPr fontId="2" type="noConversion"/>
  </si>
  <si>
    <r>
      <rPr>
        <sz val="11"/>
        <color indexed="8"/>
        <rFont val="標楷體"/>
        <family val="4"/>
        <charset val="136"/>
      </rPr>
      <t>廁所幫少年偵探9：神祕鑰匙大考驗</t>
    </r>
    <phoneticPr fontId="2" type="noConversion"/>
  </si>
  <si>
    <t>悲慘世界</t>
    <phoneticPr fontId="2" type="noConversion"/>
  </si>
  <si>
    <t>雨果(Victor Hugo)著</t>
    <phoneticPr fontId="2" type="noConversion"/>
  </si>
  <si>
    <t>INK印刻文學</t>
    <phoneticPr fontId="2" type="noConversion"/>
  </si>
  <si>
    <t>9789865933586 (平裝)</t>
    <phoneticPr fontId="2" type="noConversion"/>
  </si>
  <si>
    <t>悲慘世界(現代美語版)(中英對照) </t>
    <phoneticPr fontId="2" type="noConversion"/>
  </si>
  <si>
    <t>維多.雨果(Victor Hugo)原著; Sharon Martin改編</t>
    <phoneticPr fontId="2" type="noConversion"/>
  </si>
  <si>
    <t>三思堂 </t>
    <phoneticPr fontId="2" type="noConversion"/>
  </si>
  <si>
    <t>9789575007225 (平裝)</t>
    <phoneticPr fontId="2" type="noConversion"/>
  </si>
  <si>
    <t>悲慘世界(繪本版) </t>
    <phoneticPr fontId="2" type="noConversion"/>
  </si>
  <si>
    <t>維克多.雨果(Victor Hugo)原著; 盧樂福改寫; 傑哈.杜柏瓦繪圖; 洪力 行翻譯 </t>
    <phoneticPr fontId="2" type="noConversion"/>
  </si>
  <si>
    <t>格林文化 </t>
    <phoneticPr fontId="2" type="noConversion"/>
  </si>
  <si>
    <t>9789577458995 (精裝)</t>
    <phoneticPr fontId="2" type="noConversion"/>
  </si>
  <si>
    <t>悶蛋小鎮</t>
    <phoneticPr fontId="2" type="noConversion"/>
  </si>
  <si>
    <t>9789862417201</t>
    <phoneticPr fontId="2" type="noConversion"/>
  </si>
  <si>
    <t>惡之書</t>
    <phoneticPr fontId="2" type="noConversion"/>
  </si>
  <si>
    <t>宮部美幸</t>
    <phoneticPr fontId="2" type="noConversion"/>
  </si>
  <si>
    <t>9789861893792</t>
    <phoneticPr fontId="2" type="noConversion"/>
  </si>
  <si>
    <t>惡犬來喜</t>
    <phoneticPr fontId="2" type="noConversion"/>
  </si>
  <si>
    <t>張放之</t>
    <phoneticPr fontId="2" type="noConversion"/>
  </si>
  <si>
    <t>惡鄰依依</t>
    <phoneticPr fontId="2" type="noConversion"/>
  </si>
  <si>
    <t>9789575228958 (平裝附光碟片)</t>
    <phoneticPr fontId="2" type="noConversion"/>
  </si>
  <si>
    <t>惡魔奶爸 1</t>
    <phoneticPr fontId="2" type="noConversion"/>
  </si>
  <si>
    <t>田村隆平</t>
    <phoneticPr fontId="2" type="noConversion"/>
  </si>
  <si>
    <t>9789861185446 </t>
    <phoneticPr fontId="2" type="noConversion"/>
  </si>
  <si>
    <t>惡魔奶爸 10</t>
    <phoneticPr fontId="2" type="noConversion"/>
  </si>
  <si>
    <t>9789861074313 </t>
    <phoneticPr fontId="2" type="noConversion"/>
  </si>
  <si>
    <t>惡魔奶爸 11</t>
    <phoneticPr fontId="2" type="noConversion"/>
  </si>
  <si>
    <t>9789861078632 </t>
    <phoneticPr fontId="2" type="noConversion"/>
  </si>
  <si>
    <t>惡魔奶爸 12</t>
    <phoneticPr fontId="2" type="noConversion"/>
  </si>
  <si>
    <t>9789861081663 </t>
    <phoneticPr fontId="2" type="noConversion"/>
  </si>
  <si>
    <t>惡魔奶爸 13</t>
    <phoneticPr fontId="2" type="noConversion"/>
  </si>
  <si>
    <t>9789861085807 </t>
    <phoneticPr fontId="2" type="noConversion"/>
  </si>
  <si>
    <t>惡魔奶爸 14</t>
    <phoneticPr fontId="2" type="noConversion"/>
  </si>
  <si>
    <t>9789861092225 </t>
    <phoneticPr fontId="2" type="noConversion"/>
  </si>
  <si>
    <t>惡魔奶爸 15</t>
    <phoneticPr fontId="2" type="noConversion"/>
  </si>
  <si>
    <t>9789861097206 </t>
    <phoneticPr fontId="2" type="noConversion"/>
  </si>
  <si>
    <t>惡魔奶爸 16</t>
    <phoneticPr fontId="2" type="noConversion"/>
  </si>
  <si>
    <t>9789861099873 </t>
    <phoneticPr fontId="2" type="noConversion"/>
  </si>
  <si>
    <t>惡魔奶爸 17</t>
    <phoneticPr fontId="2" type="noConversion"/>
  </si>
  <si>
    <t>9789863176947 </t>
    <phoneticPr fontId="2" type="noConversion"/>
  </si>
  <si>
    <t>惡魔奶爸 18</t>
    <phoneticPr fontId="2" type="noConversion"/>
  </si>
  <si>
    <t>9789863241232 </t>
    <phoneticPr fontId="2" type="noConversion"/>
  </si>
  <si>
    <t>惡魔奶爸 19</t>
    <phoneticPr fontId="2" type="noConversion"/>
  </si>
  <si>
    <t>9789863245711 </t>
    <phoneticPr fontId="2" type="noConversion"/>
  </si>
  <si>
    <t>惡魔奶爸 2</t>
    <phoneticPr fontId="2" type="noConversion"/>
  </si>
  <si>
    <t>9789861187846 </t>
    <phoneticPr fontId="2" type="noConversion"/>
  </si>
  <si>
    <t>惡魔奶爸 20</t>
    <phoneticPr fontId="2" type="noConversion"/>
  </si>
  <si>
    <t>9789863320845 </t>
    <phoneticPr fontId="2" type="noConversion"/>
  </si>
  <si>
    <t>惡魔奶爸 21</t>
    <phoneticPr fontId="2" type="noConversion"/>
  </si>
  <si>
    <t>9789863325604 </t>
    <phoneticPr fontId="2" type="noConversion"/>
  </si>
  <si>
    <t>惡魔奶爸 22</t>
    <phoneticPr fontId="2" type="noConversion"/>
  </si>
  <si>
    <t>9789863371113 </t>
    <phoneticPr fontId="2" type="noConversion"/>
  </si>
  <si>
    <t>惡魔奶爸 23</t>
    <phoneticPr fontId="2" type="noConversion"/>
  </si>
  <si>
    <t>9789863373681 </t>
    <phoneticPr fontId="2" type="noConversion"/>
  </si>
  <si>
    <t>惡魔奶爸 24</t>
    <phoneticPr fontId="2" type="noConversion"/>
  </si>
  <si>
    <t>9789863377498 </t>
    <phoneticPr fontId="2" type="noConversion"/>
  </si>
  <si>
    <t>惡魔奶爸 25</t>
    <phoneticPr fontId="2" type="noConversion"/>
  </si>
  <si>
    <t>9789863482314 </t>
    <phoneticPr fontId="2" type="noConversion"/>
  </si>
  <si>
    <t>惡魔奶爸 26</t>
    <phoneticPr fontId="2" type="noConversion"/>
  </si>
  <si>
    <t>9789863488637 </t>
    <phoneticPr fontId="2" type="noConversion"/>
  </si>
  <si>
    <t>惡魔奶爸 27</t>
    <phoneticPr fontId="2" type="noConversion"/>
  </si>
  <si>
    <t>9789863652113 </t>
    <phoneticPr fontId="2" type="noConversion"/>
  </si>
  <si>
    <t>惡魔奶爸 28</t>
    <phoneticPr fontId="2" type="noConversion"/>
  </si>
  <si>
    <t>9789864315147 </t>
    <phoneticPr fontId="2" type="noConversion"/>
  </si>
  <si>
    <t>惡魔奶爸 3</t>
    <phoneticPr fontId="2" type="noConversion"/>
  </si>
  <si>
    <t>9789861191553 </t>
    <phoneticPr fontId="2" type="noConversion"/>
  </si>
  <si>
    <t>惡魔奶爸 4</t>
    <phoneticPr fontId="2" type="noConversion"/>
  </si>
  <si>
    <t>9789861191560 </t>
    <phoneticPr fontId="2" type="noConversion"/>
  </si>
  <si>
    <t>惡魔奶爸 5</t>
    <phoneticPr fontId="2" type="noConversion"/>
  </si>
  <si>
    <t>9789861195315 </t>
    <phoneticPr fontId="2" type="noConversion"/>
  </si>
  <si>
    <t>惡魔奶爸 6</t>
    <phoneticPr fontId="2" type="noConversion"/>
  </si>
  <si>
    <t>9789861061757 </t>
    <phoneticPr fontId="2" type="noConversion"/>
  </si>
  <si>
    <t>惡魔奶爸 7</t>
    <phoneticPr fontId="2" type="noConversion"/>
  </si>
  <si>
    <t>9789861061764 </t>
    <phoneticPr fontId="2" type="noConversion"/>
  </si>
  <si>
    <t>惡魔奶爸 8</t>
    <phoneticPr fontId="2" type="noConversion"/>
  </si>
  <si>
    <t>9789861068565 </t>
    <phoneticPr fontId="2" type="noConversion"/>
  </si>
  <si>
    <t>惡魔奶爸 9</t>
    <phoneticPr fontId="2" type="noConversion"/>
  </si>
  <si>
    <t>9789861068947 </t>
    <phoneticPr fontId="2" type="noConversion"/>
  </si>
  <si>
    <t>愉快的書法：進入書法的24個練習</t>
    <phoneticPr fontId="2" type="noConversion"/>
  </si>
  <si>
    <t>邱振中</t>
    <phoneticPr fontId="2" type="noConversion"/>
  </si>
  <si>
    <t>提高孩子成績的巧克力店</t>
    <phoneticPr fontId="2" type="noConversion"/>
  </si>
  <si>
    <t>鄭聖蘭，李泰浩</t>
    <phoneticPr fontId="2" type="noConversion"/>
  </si>
  <si>
    <t>9789574512638</t>
    <phoneticPr fontId="2" type="noConversion"/>
  </si>
  <si>
    <t>插畫不用學！就從隨手塗鴉開始</t>
    <phoneticPr fontId="2" type="noConversion"/>
  </si>
  <si>
    <t>瑞昇</t>
    <phoneticPr fontId="2" type="noConversion"/>
  </si>
  <si>
    <t>9789866180439</t>
    <phoneticPr fontId="2" type="noConversion"/>
  </si>
  <si>
    <r>
      <rPr>
        <sz val="10"/>
        <color rgb="FF666666"/>
        <rFont val="標楷體"/>
        <family val="4"/>
        <charset val="136"/>
      </rPr>
      <t>揮霍</t>
    </r>
    <phoneticPr fontId="2" type="noConversion"/>
  </si>
  <si>
    <t>散播愛與勇氣的可麗餅</t>
    <phoneticPr fontId="2" type="noConversion"/>
  </si>
  <si>
    <t>趙鍵斌著；吳緯鴻，李伊蟬，李洋昇，周見信，周聖皓，張宏彬，曹筱苹，黃濬，楊忠銘插畫</t>
    <phoneticPr fontId="2" type="noConversion"/>
  </si>
  <si>
    <t>9789862724163</t>
    <phoneticPr fontId="2" type="noConversion"/>
  </si>
  <si>
    <t>晴天就去圖書館吧</t>
    <phoneticPr fontId="2" type="noConversion"/>
  </si>
  <si>
    <t>緑川聖司</t>
    <phoneticPr fontId="2" type="noConversion"/>
  </si>
  <si>
    <t>晴空下與你一起狂奔</t>
    <phoneticPr fontId="2" type="noConversion"/>
  </si>
  <si>
    <t>瀨尾麻衣子</t>
    <phoneticPr fontId="2" type="noConversion"/>
  </si>
  <si>
    <t>天培文化</t>
    <phoneticPr fontId="2" type="noConversion"/>
  </si>
  <si>
    <t>9789866385667</t>
    <phoneticPr fontId="2" type="noConversion"/>
  </si>
  <si>
    <t>晴空小侍郎</t>
    <phoneticPr fontId="2" type="noConversion"/>
  </si>
  <si>
    <t>智慧的花園</t>
    <phoneticPr fontId="2" type="noConversion"/>
  </si>
  <si>
    <t>9578795270</t>
    <phoneticPr fontId="2" type="noConversion"/>
  </si>
  <si>
    <t>曾經，有一個這樣的你</t>
    <phoneticPr fontId="2" type="noConversion"/>
  </si>
  <si>
    <t xml:space="preserve">9789863422914
</t>
    <phoneticPr fontId="2" type="noConversion"/>
  </si>
  <si>
    <t>替身</t>
    <phoneticPr fontId="2" type="noConversion"/>
  </si>
  <si>
    <t>最好的妳</t>
    <phoneticPr fontId="2" type="noConversion"/>
  </si>
  <si>
    <t>克莉絲汀．漢娜 Kristin Hannah</t>
    <phoneticPr fontId="2" type="noConversion"/>
  </si>
  <si>
    <t>9789865922504</t>
    <phoneticPr fontId="2" type="noConversion"/>
  </si>
  <si>
    <r>
      <t>最後</t>
    </r>
    <r>
      <rPr>
        <sz val="12"/>
        <rFont val="標楷體"/>
        <family val="4"/>
        <charset val="136"/>
      </rPr>
      <t xml:space="preserve">14堂星期二的課                          </t>
    </r>
    <phoneticPr fontId="2" type="noConversion"/>
  </si>
  <si>
    <t xml:space="preserve">
米奇⋅艾爾邦(Mitch Albom)著; 白裕承譯</t>
    <phoneticPr fontId="2" type="noConversion"/>
  </si>
  <si>
    <r>
      <t>大塊文化</t>
    </r>
    <r>
      <rPr>
        <sz val="12"/>
        <rFont val="標楷體"/>
        <family val="4"/>
        <charset val="136"/>
      </rPr>
      <t xml:space="preserve">      </t>
    </r>
    <phoneticPr fontId="2" type="noConversion"/>
  </si>
  <si>
    <t>最後一班慢車</t>
    <phoneticPr fontId="2" type="noConversion"/>
  </si>
  <si>
    <t>李柏青</t>
    <phoneticPr fontId="2" type="noConversion"/>
  </si>
  <si>
    <t>9789571057606</t>
    <phoneticPr fontId="2" type="noConversion"/>
  </si>
  <si>
    <r>
      <rPr>
        <sz val="11"/>
        <color indexed="8"/>
        <rFont val="標楷體"/>
        <family val="4"/>
        <charset val="136"/>
      </rPr>
      <t>琴之森 03</t>
    </r>
    <phoneticPr fontId="2" type="noConversion"/>
  </si>
  <si>
    <r>
      <rPr>
        <sz val="11"/>
        <color indexed="8"/>
        <rFont val="標楷體"/>
        <family val="4"/>
        <charset val="136"/>
      </rPr>
      <t>琴之森 04</t>
    </r>
    <phoneticPr fontId="2" type="noConversion"/>
  </si>
  <si>
    <r>
      <rPr>
        <sz val="11"/>
        <color indexed="8"/>
        <rFont val="標楷體"/>
        <family val="4"/>
        <charset val="136"/>
      </rPr>
      <t>琴之森 05</t>
    </r>
    <phoneticPr fontId="2" type="noConversion"/>
  </si>
  <si>
    <r>
      <rPr>
        <sz val="11"/>
        <color indexed="8"/>
        <rFont val="標楷體"/>
        <family val="4"/>
        <charset val="136"/>
      </rPr>
      <t>琴之森 06</t>
    </r>
    <phoneticPr fontId="2" type="noConversion"/>
  </si>
  <si>
    <r>
      <rPr>
        <sz val="11"/>
        <color indexed="8"/>
        <rFont val="標楷體"/>
        <family val="4"/>
        <charset val="136"/>
      </rPr>
      <t>琴之森 07</t>
    </r>
    <phoneticPr fontId="2" type="noConversion"/>
  </si>
  <si>
    <r>
      <rPr>
        <sz val="11"/>
        <color indexed="8"/>
        <rFont val="標楷體"/>
        <family val="4"/>
        <charset val="136"/>
      </rPr>
      <t>琴之森 08</t>
    </r>
    <phoneticPr fontId="2" type="noConversion"/>
  </si>
  <si>
    <r>
      <rPr>
        <sz val="11"/>
        <color indexed="8"/>
        <rFont val="標楷體"/>
        <family val="4"/>
        <charset val="136"/>
      </rPr>
      <t>琴之森 09</t>
    </r>
    <phoneticPr fontId="2" type="noConversion"/>
  </si>
  <si>
    <t>畫布後的故事</t>
    <phoneticPr fontId="2" type="noConversion"/>
  </si>
  <si>
    <t>9789863840701</t>
    <phoneticPr fontId="2" type="noConversion"/>
  </si>
  <si>
    <t>畫在身上的名字</t>
    <phoneticPr fontId="2" type="noConversion"/>
  </si>
  <si>
    <t>施政廷</t>
    <phoneticPr fontId="2" type="noConversion"/>
  </si>
  <si>
    <t>9789867107374</t>
    <phoneticPr fontId="2" type="noConversion"/>
  </si>
  <si>
    <t>畫畫的52個創意練習</t>
    <phoneticPr fontId="2" type="noConversion"/>
  </si>
  <si>
    <t>共和國</t>
    <phoneticPr fontId="2" type="noConversion"/>
  </si>
  <si>
    <t>9789861207292</t>
    <phoneticPr fontId="2" type="noConversion"/>
  </si>
  <si>
    <t xml:space="preserve">畫說IoT物聯網 </t>
    <phoneticPr fontId="2" type="noConversion"/>
  </si>
  <si>
    <t>郭策</t>
    <phoneticPr fontId="2" type="noConversion"/>
  </si>
  <si>
    <t xml:space="preserve">9789864510221 </t>
    <phoneticPr fontId="2" type="noConversion"/>
  </si>
  <si>
    <t>發明與發現的瞬間 尤里卡(1)</t>
    <phoneticPr fontId="2" type="noConversion"/>
  </si>
  <si>
    <r>
      <t>文:鄭暎勳</t>
    </r>
    <r>
      <rPr>
        <sz val="12"/>
        <color theme="1"/>
        <rFont val="Arial"/>
        <family val="2"/>
      </rPr>
      <t>정영훈</t>
    </r>
    <r>
      <rPr>
        <sz val="12"/>
        <color theme="1"/>
        <rFont val="標楷體"/>
        <family val="4"/>
        <charset val="136"/>
      </rPr>
      <t xml:space="preserve"> 圖:金銑瑛</t>
    </r>
    <r>
      <rPr>
        <sz val="12"/>
        <color theme="1"/>
        <rFont val="Arial"/>
        <family val="2"/>
      </rPr>
      <t>김선영</t>
    </r>
    <phoneticPr fontId="2" type="noConversion"/>
  </si>
  <si>
    <t>巨河文化有限公司</t>
    <phoneticPr fontId="2" type="noConversion"/>
  </si>
  <si>
    <t>發明癌症試紙的男孩：看一位少年科學家如何以創新思維改變世界</t>
    <phoneticPr fontId="2" type="noConversion"/>
  </si>
  <si>
    <t>傑克．安卓卡</t>
    <phoneticPr fontId="2" type="noConversion"/>
  </si>
  <si>
    <t>9789861754024</t>
    <phoneticPr fontId="2" type="noConversion"/>
  </si>
  <si>
    <t>發現世界地理</t>
    <phoneticPr fontId="2" type="noConversion"/>
  </si>
  <si>
    <t>吉兒老師</t>
    <phoneticPr fontId="2" type="noConversion"/>
  </si>
  <si>
    <t>教育測驗</t>
    <phoneticPr fontId="2" type="noConversion"/>
  </si>
  <si>
    <t xml:space="preserve">9789866144073 </t>
    <phoneticPr fontId="2" type="noConversion"/>
  </si>
  <si>
    <t>盜墓筆記(漫畫版) 1-5集</t>
    <phoneticPr fontId="2" type="noConversion"/>
  </si>
  <si>
    <t>南派三叔</t>
    <phoneticPr fontId="2" type="noConversion"/>
  </si>
  <si>
    <t>盜墓筆記之1：七星魯王宮(全新修訂典藏版)</t>
    <phoneticPr fontId="2" type="noConversion"/>
  </si>
  <si>
    <t>9789862197738</t>
    <phoneticPr fontId="2" type="noConversion"/>
  </si>
  <si>
    <t>盜墓筆記之10：謎海歸巢(全新修訂典藏版)</t>
    <phoneticPr fontId="2" type="noConversion"/>
  </si>
  <si>
    <t>9789862198308</t>
    <phoneticPr fontId="2" type="noConversion"/>
  </si>
  <si>
    <t>盜墓筆記之2：怒海潛沙(全新修訂典藏版)</t>
    <phoneticPr fontId="2" type="noConversion"/>
  </si>
  <si>
    <t>9789862197745</t>
    <phoneticPr fontId="2" type="noConversion"/>
  </si>
  <si>
    <t>盜墓筆記之3：秦嶺神樹(全新修訂典藏版)</t>
    <phoneticPr fontId="2" type="noConversion"/>
  </si>
  <si>
    <t>9789862197943</t>
    <phoneticPr fontId="2" type="noConversion"/>
  </si>
  <si>
    <t>盜墓筆記之4：雲頂天宮(全新修訂典藏版)</t>
    <phoneticPr fontId="2" type="noConversion"/>
  </si>
  <si>
    <t>9789862197950</t>
    <phoneticPr fontId="2" type="noConversion"/>
  </si>
  <si>
    <t>盜墓筆記之5：雲頂天宮II(全新修訂典藏版)</t>
    <phoneticPr fontId="2" type="noConversion"/>
  </si>
  <si>
    <t>9789862198087</t>
    <phoneticPr fontId="2" type="noConversion"/>
  </si>
  <si>
    <t>盜墓筆記之6：蛇沼鬼城(全新修訂典藏版)</t>
    <phoneticPr fontId="2" type="noConversion"/>
  </si>
  <si>
    <t>9789862198094</t>
    <phoneticPr fontId="2" type="noConversion"/>
  </si>
  <si>
    <t>盜墓筆記之7：蛇沼鬼城II(全新修訂典藏版)</t>
    <phoneticPr fontId="2" type="noConversion"/>
  </si>
  <si>
    <t>9789862198216</t>
    <phoneticPr fontId="2" type="noConversion"/>
  </si>
  <si>
    <t>盜墓筆記之8：蛇沼鬼城III(全新修訂典藏版)</t>
    <phoneticPr fontId="2" type="noConversion"/>
  </si>
  <si>
    <t>9789862198223</t>
    <phoneticPr fontId="2" type="noConversion"/>
  </si>
  <si>
    <t>盜墓筆記之9：蛇沼鬼城Ⅳ(全新修訂典藏版)</t>
    <phoneticPr fontId="2" type="noConversion"/>
  </si>
  <si>
    <t>9789862198292</t>
    <phoneticPr fontId="2" type="noConversion"/>
  </si>
  <si>
    <t>盜墓筆記第二季之1：陰山古樓I(全新書衣典藏版)</t>
    <phoneticPr fontId="2" type="noConversion"/>
  </si>
  <si>
    <t>9789865660031</t>
    <phoneticPr fontId="2" type="noConversion"/>
  </si>
  <si>
    <t>盜墓筆記第二季之2：陰山古樓II(全新書衣典藏版)</t>
    <phoneticPr fontId="2" type="noConversion"/>
  </si>
  <si>
    <t>9789865660048</t>
    <phoneticPr fontId="2" type="noConversion"/>
  </si>
  <si>
    <t>盜墓筆記第二季之3：邛籠石影I(全新書衣典藏版)</t>
    <phoneticPr fontId="2" type="noConversion"/>
  </si>
  <si>
    <t>9789865660093</t>
    <phoneticPr fontId="2" type="noConversion"/>
  </si>
  <si>
    <t>盜墓筆記第二季之4：邛籠石影II(全新書衣典藏版)</t>
    <phoneticPr fontId="2" type="noConversion"/>
  </si>
  <si>
    <t>9789865660109</t>
    <phoneticPr fontId="2" type="noConversion"/>
  </si>
  <si>
    <t>盜墓筆記第二季之5：大結局I(全新書衣典藏版)</t>
    <phoneticPr fontId="2" type="noConversion"/>
  </si>
  <si>
    <t>9789865660123</t>
    <phoneticPr fontId="2" type="noConversion"/>
  </si>
  <si>
    <t>盜墓筆記第二季之6：大結局II(全新書衣典藏版)</t>
    <phoneticPr fontId="2" type="noConversion"/>
  </si>
  <si>
    <t>9789865660130</t>
    <phoneticPr fontId="2" type="noConversion"/>
  </si>
  <si>
    <t>盜墓筆記第二季之7：大結局III(全新書衣典藏版)</t>
    <phoneticPr fontId="2" type="noConversion"/>
  </si>
  <si>
    <t>9789865660192</t>
    <phoneticPr fontId="2" type="noConversion"/>
  </si>
  <si>
    <t>盜墓筆記第二季之8：大結局IV(全新書衣典藏版)(精采完結)</t>
    <phoneticPr fontId="2" type="noConversion"/>
  </si>
  <si>
    <t>9789865660208</t>
    <phoneticPr fontId="2" type="noConversion"/>
  </si>
  <si>
    <t>盜墓筆記漫畫版 1</t>
    <phoneticPr fontId="2" type="noConversion"/>
  </si>
  <si>
    <t>9789862195093 </t>
    <phoneticPr fontId="2" type="noConversion"/>
  </si>
  <si>
    <t>盜墓筆記漫畫版 2</t>
    <phoneticPr fontId="2" type="noConversion"/>
  </si>
  <si>
    <t>9789862195109 </t>
    <phoneticPr fontId="2" type="noConversion"/>
  </si>
  <si>
    <t>盜墓筆記漫畫版 3</t>
    <phoneticPr fontId="2" type="noConversion"/>
  </si>
  <si>
    <t>9789862195550 </t>
    <phoneticPr fontId="2" type="noConversion"/>
  </si>
  <si>
    <t>盜墓筆記漫畫版 4</t>
    <phoneticPr fontId="2" type="noConversion"/>
  </si>
  <si>
    <t>9789862196908 </t>
    <phoneticPr fontId="2" type="noConversion"/>
  </si>
  <si>
    <t>盜墓筆記漫畫版 5</t>
    <phoneticPr fontId="2" type="noConversion"/>
  </si>
  <si>
    <t>9789862198070 </t>
    <phoneticPr fontId="2" type="noConversion"/>
  </si>
  <si>
    <t>窗邊的小荳荳</t>
    <phoneticPr fontId="2" type="noConversion"/>
  </si>
  <si>
    <t>新潮社文化</t>
    <phoneticPr fontId="2" type="noConversion"/>
  </si>
  <si>
    <t>9789861678825</t>
    <phoneticPr fontId="2" type="noConversion"/>
  </si>
  <si>
    <t>窗邊的小荳荳（三十週年紀念版）</t>
    <phoneticPr fontId="2" type="noConversion"/>
  </si>
  <si>
    <t>9789869201346</t>
    <phoneticPr fontId="2" type="noConversion"/>
  </si>
  <si>
    <t>童年一定要做的N件事</t>
    <phoneticPr fontId="2" type="noConversion"/>
  </si>
  <si>
    <t>9789575749385</t>
    <phoneticPr fontId="2" type="noConversion"/>
  </si>
  <si>
    <r>
      <t>童年鳥事</t>
    </r>
    <r>
      <rPr>
        <sz val="12"/>
        <rFont val="標楷體"/>
        <family val="4"/>
        <charset val="136"/>
      </rPr>
      <t xml:space="preserve">                              </t>
    </r>
    <phoneticPr fontId="2" type="noConversion"/>
  </si>
  <si>
    <t xml:space="preserve">
莊正彬, 陳俊賢著</t>
    <phoneticPr fontId="2" type="noConversion"/>
  </si>
  <si>
    <r>
      <t>國立編譯館</t>
    </r>
    <r>
      <rPr>
        <sz val="12"/>
        <rFont val="標楷體"/>
        <family val="4"/>
        <charset val="136"/>
      </rPr>
      <t xml:space="preserve">    </t>
    </r>
    <phoneticPr fontId="2" type="noConversion"/>
  </si>
  <si>
    <t>童話DOREMI-森林奇緣‧青蛙王子</t>
    <phoneticPr fontId="2" type="noConversion"/>
  </si>
  <si>
    <t>林青慧</t>
    <phoneticPr fontId="2" type="noConversion"/>
  </si>
  <si>
    <t>9789571055824</t>
    <phoneticPr fontId="2" type="noConversion"/>
  </si>
  <si>
    <t xml:space="preserve">童話飛進名畫裡 </t>
    <phoneticPr fontId="2" type="noConversion"/>
  </si>
  <si>
    <t>林世仁作；蘇意傑繪</t>
    <phoneticPr fontId="2" type="noConversion"/>
  </si>
  <si>
    <t>9789866049330</t>
    <phoneticPr fontId="2" type="noConversion"/>
  </si>
  <si>
    <t>筆記勝經：活用4種顏色，複習重點1頁只要1秒！</t>
    <phoneticPr fontId="2" type="noConversion"/>
  </si>
  <si>
    <t>石井貴士</t>
    <phoneticPr fontId="2" type="noConversion"/>
  </si>
  <si>
    <t>八方</t>
    <phoneticPr fontId="2" type="noConversion"/>
  </si>
  <si>
    <t>9789863810216</t>
    <phoneticPr fontId="2" type="noConversion"/>
  </si>
  <si>
    <t>等一個人咖啡</t>
    <phoneticPr fontId="2" type="noConversion"/>
  </si>
  <si>
    <t>9789865706272 </t>
    <phoneticPr fontId="2" type="noConversion"/>
  </si>
  <si>
    <t>紫色大稻埕</t>
    <phoneticPr fontId="2" type="noConversion"/>
  </si>
  <si>
    <t>9789866565243</t>
    <phoneticPr fontId="2" type="noConversion"/>
  </si>
  <si>
    <t>結界師 1</t>
    <phoneticPr fontId="2" type="noConversion"/>
  </si>
  <si>
    <t>田邊イエロウ</t>
    <phoneticPr fontId="2" type="noConversion"/>
  </si>
  <si>
    <t>9789861154602 </t>
    <phoneticPr fontId="2" type="noConversion"/>
  </si>
  <si>
    <t>結界師 10</t>
    <phoneticPr fontId="2" type="noConversion"/>
  </si>
  <si>
    <t>9789861176956 </t>
    <phoneticPr fontId="2" type="noConversion"/>
  </si>
  <si>
    <t>結界師 11</t>
    <phoneticPr fontId="2" type="noConversion"/>
  </si>
  <si>
    <t>9789861182452 </t>
    <phoneticPr fontId="2" type="noConversion"/>
  </si>
  <si>
    <t>結界師 12</t>
    <phoneticPr fontId="2" type="noConversion"/>
  </si>
  <si>
    <t>9789861185712 </t>
    <phoneticPr fontId="2" type="noConversion"/>
  </si>
  <si>
    <t>結界師 13</t>
    <phoneticPr fontId="2" type="noConversion"/>
  </si>
  <si>
    <t>9789861191157 </t>
    <phoneticPr fontId="2" type="noConversion"/>
  </si>
  <si>
    <t>結界師 14</t>
    <phoneticPr fontId="2" type="noConversion"/>
  </si>
  <si>
    <t>9789861192062 </t>
    <phoneticPr fontId="2" type="noConversion"/>
  </si>
  <si>
    <t>結界師 15</t>
    <phoneticPr fontId="2" type="noConversion"/>
  </si>
  <si>
    <t>9789861195520 </t>
    <phoneticPr fontId="2" type="noConversion"/>
  </si>
  <si>
    <t>結界師 16</t>
    <phoneticPr fontId="2" type="noConversion"/>
  </si>
  <si>
    <t>9789861199603 </t>
    <phoneticPr fontId="2" type="noConversion"/>
  </si>
  <si>
    <t>結界師 17</t>
    <phoneticPr fontId="2" type="noConversion"/>
  </si>
  <si>
    <t>9789861003627 </t>
    <phoneticPr fontId="2" type="noConversion"/>
  </si>
  <si>
    <t>結界師 18</t>
    <phoneticPr fontId="2" type="noConversion"/>
  </si>
  <si>
    <t>9789861008615 </t>
    <phoneticPr fontId="2" type="noConversion"/>
  </si>
  <si>
    <t>結界師 19</t>
    <phoneticPr fontId="2" type="noConversion"/>
  </si>
  <si>
    <t>9789861013572 </t>
    <phoneticPr fontId="2" type="noConversion"/>
  </si>
  <si>
    <t>結界師 2</t>
    <phoneticPr fontId="2" type="noConversion"/>
  </si>
  <si>
    <t>9789861154619 </t>
    <phoneticPr fontId="2" type="noConversion"/>
  </si>
  <si>
    <t>結界師 20</t>
    <phoneticPr fontId="2" type="noConversion"/>
  </si>
  <si>
    <t>9789861017693 </t>
    <phoneticPr fontId="2" type="noConversion"/>
  </si>
  <si>
    <t>結界師 21</t>
    <phoneticPr fontId="2" type="noConversion"/>
  </si>
  <si>
    <t>9789861022499 </t>
    <phoneticPr fontId="2" type="noConversion"/>
  </si>
  <si>
    <t>結界師 22</t>
    <phoneticPr fontId="2" type="noConversion"/>
  </si>
  <si>
    <t>9789861027364 </t>
    <phoneticPr fontId="2" type="noConversion"/>
  </si>
  <si>
    <t>結界師 23</t>
    <phoneticPr fontId="2" type="noConversion"/>
  </si>
  <si>
    <t>9789861031958 </t>
    <phoneticPr fontId="2" type="noConversion"/>
  </si>
  <si>
    <t>結界師 24</t>
    <phoneticPr fontId="2" type="noConversion"/>
  </si>
  <si>
    <t>9789861036182 </t>
    <phoneticPr fontId="2" type="noConversion"/>
  </si>
  <si>
    <t>結界師 25</t>
    <phoneticPr fontId="2" type="noConversion"/>
  </si>
  <si>
    <t>9789861039855 </t>
    <phoneticPr fontId="2" type="noConversion"/>
  </si>
  <si>
    <t>結界師 26</t>
    <phoneticPr fontId="2" type="noConversion"/>
  </si>
  <si>
    <t>9789861044965 </t>
    <phoneticPr fontId="2" type="noConversion"/>
  </si>
  <si>
    <t>結界師 27</t>
    <phoneticPr fontId="2" type="noConversion"/>
  </si>
  <si>
    <t>9789861050355 </t>
    <phoneticPr fontId="2" type="noConversion"/>
  </si>
  <si>
    <t>結界師 28</t>
    <phoneticPr fontId="2" type="noConversion"/>
  </si>
  <si>
    <t>9789861053134 </t>
    <phoneticPr fontId="2" type="noConversion"/>
  </si>
  <si>
    <t>結界師 29</t>
    <phoneticPr fontId="2" type="noConversion"/>
  </si>
  <si>
    <t>9789861058092 </t>
    <phoneticPr fontId="2" type="noConversion"/>
  </si>
  <si>
    <t>結界師 3</t>
    <phoneticPr fontId="2" type="noConversion"/>
  </si>
  <si>
    <t>9789861157832 </t>
    <phoneticPr fontId="2" type="noConversion"/>
  </si>
  <si>
    <t>結界師 30</t>
    <phoneticPr fontId="2" type="noConversion"/>
  </si>
  <si>
    <t>9789861062259 </t>
    <phoneticPr fontId="2" type="noConversion"/>
  </si>
  <si>
    <t>結界師 31</t>
    <phoneticPr fontId="2" type="noConversion"/>
  </si>
  <si>
    <t>9789861066066 </t>
    <phoneticPr fontId="2" type="noConversion"/>
  </si>
  <si>
    <t>結界師 32</t>
    <phoneticPr fontId="2" type="noConversion"/>
  </si>
  <si>
    <t>9789861070025 </t>
    <phoneticPr fontId="2" type="noConversion"/>
  </si>
  <si>
    <t>結界師 33</t>
    <phoneticPr fontId="2" type="noConversion"/>
  </si>
  <si>
    <t>9789861074832 </t>
    <phoneticPr fontId="2" type="noConversion"/>
  </si>
  <si>
    <t>結界師 34</t>
    <phoneticPr fontId="2" type="noConversion"/>
  </si>
  <si>
    <t>9789861078687 </t>
    <phoneticPr fontId="2" type="noConversion"/>
  </si>
  <si>
    <t>結界師 35</t>
    <phoneticPr fontId="2" type="noConversion"/>
  </si>
  <si>
    <t>9789861083407 </t>
    <phoneticPr fontId="2" type="noConversion"/>
  </si>
  <si>
    <t>結界師 4</t>
    <phoneticPr fontId="2" type="noConversion"/>
  </si>
  <si>
    <t>9789861157849 </t>
    <phoneticPr fontId="2" type="noConversion"/>
  </si>
  <si>
    <t>結界師 5</t>
    <phoneticPr fontId="2" type="noConversion"/>
  </si>
  <si>
    <t>9789861166568 </t>
    <phoneticPr fontId="2" type="noConversion"/>
  </si>
  <si>
    <t>結界師 6</t>
    <phoneticPr fontId="2" type="noConversion"/>
  </si>
  <si>
    <t>9789861166575 </t>
    <phoneticPr fontId="2" type="noConversion"/>
  </si>
  <si>
    <t>結界師 7</t>
    <phoneticPr fontId="2" type="noConversion"/>
  </si>
  <si>
    <t>9789861169484 </t>
    <phoneticPr fontId="2" type="noConversion"/>
  </si>
  <si>
    <t>結界師 8</t>
    <phoneticPr fontId="2" type="noConversion"/>
  </si>
  <si>
    <t>9789861169491 </t>
    <phoneticPr fontId="2" type="noConversion"/>
  </si>
  <si>
    <t>結界師 9</t>
    <phoneticPr fontId="2" type="noConversion"/>
  </si>
  <si>
    <t>9789861173870 </t>
    <phoneticPr fontId="2" type="noConversion"/>
  </si>
  <si>
    <t>絕不逃避—我們的差別生活—(全)</t>
    <phoneticPr fontId="2" type="noConversion"/>
  </si>
  <si>
    <t>高上優里子</t>
    <phoneticPr fontId="2" type="noConversion"/>
  </si>
  <si>
    <t>絕代雙驕(一)</t>
    <phoneticPr fontId="2" type="noConversion"/>
  </si>
  <si>
    <r>
      <rPr>
        <sz val="11"/>
        <color indexed="8"/>
        <rFont val="標楷體"/>
        <family val="4"/>
        <charset val="136"/>
      </rPr>
      <t>風雲時代</t>
    </r>
    <phoneticPr fontId="2" type="noConversion"/>
  </si>
  <si>
    <t>絕代雙驕(二)</t>
    <phoneticPr fontId="2" type="noConversion"/>
  </si>
  <si>
    <r>
      <rPr>
        <sz val="10"/>
        <color indexed="8"/>
        <rFont val="標楷體"/>
        <family val="4"/>
        <charset val="136"/>
      </rPr>
      <t>古龍</t>
    </r>
    <phoneticPr fontId="2" type="noConversion"/>
  </si>
  <si>
    <t>絕代雙驕(三)</t>
    <phoneticPr fontId="2" type="noConversion"/>
  </si>
  <si>
    <t>絕代雙驕(五)</t>
    <phoneticPr fontId="2" type="noConversion"/>
  </si>
  <si>
    <t>絕代雙驕(四)</t>
    <phoneticPr fontId="2" type="noConversion"/>
  </si>
  <si>
    <r>
      <t>絕對小孩</t>
    </r>
    <r>
      <rPr>
        <sz val="12"/>
        <rFont val="標楷體"/>
        <family val="4"/>
        <charset val="136"/>
      </rPr>
      <t xml:space="preserve">                              </t>
    </r>
    <phoneticPr fontId="2" type="noConversion"/>
  </si>
  <si>
    <t>朱德庸作</t>
    <phoneticPr fontId="2" type="noConversion"/>
  </si>
  <si>
    <r>
      <t>絕對小孩</t>
    </r>
    <r>
      <rPr>
        <sz val="12"/>
        <rFont val="標楷體"/>
        <family val="4"/>
        <charset val="136"/>
      </rPr>
      <t xml:space="preserve">2                          </t>
    </r>
    <phoneticPr fontId="2" type="noConversion"/>
  </si>
  <si>
    <t>給中小學生讀的世界史. 中古卷, 羅馬時代到宗教改革</t>
    <phoneticPr fontId="2" type="noConversion"/>
  </si>
  <si>
    <t>維吉爾.希利爾</t>
    <phoneticPr fontId="2" type="noConversion"/>
  </si>
  <si>
    <t>小樹文化</t>
    <phoneticPr fontId="2" type="noConversion"/>
  </si>
  <si>
    <t>9789865837068</t>
    <phoneticPr fontId="2" type="noConversion"/>
  </si>
  <si>
    <t xml:space="preserve">給中小學生讀的世界史. 古代卷, 遠古時代到羅馬帝國 </t>
    <phoneticPr fontId="2" type="noConversion"/>
  </si>
  <si>
    <t>9789865837044</t>
    <phoneticPr fontId="2" type="noConversion"/>
  </si>
  <si>
    <t xml:space="preserve">給中小學生讀的世界史. 近現代卷, 大航海時代到第二次世界大戰 </t>
    <phoneticPr fontId="2" type="noConversion"/>
  </si>
  <si>
    <t>9789865837075</t>
    <phoneticPr fontId="2" type="noConversion"/>
  </si>
  <si>
    <t>給中小學生讀的世界地理(上冊)</t>
    <phoneticPr fontId="2" type="noConversion"/>
  </si>
  <si>
    <t>維吉爾.希利爾(Virgil Mores Hillyer)著; 王敏譯 </t>
    <phoneticPr fontId="2" type="noConversion"/>
  </si>
  <si>
    <t> 9789865837143 (上冊：平裝)</t>
    <phoneticPr fontId="2" type="noConversion"/>
  </si>
  <si>
    <t>給中小學生讀的世界地理(下冊)</t>
    <phoneticPr fontId="2" type="noConversion"/>
  </si>
  <si>
    <t> 9789865837150 (下冊：平裝)</t>
    <phoneticPr fontId="2" type="noConversion"/>
  </si>
  <si>
    <t>給中學生的生涯探索術</t>
    <phoneticPr fontId="2" type="noConversion"/>
  </si>
  <si>
    <t>給中學生的情緒管理術</t>
    <phoneticPr fontId="2" type="noConversion"/>
  </si>
  <si>
    <t>9789863980278</t>
    <phoneticPr fontId="2" type="noConversion"/>
  </si>
  <si>
    <t>給予:華頓商學院最啟發人心的一堂課</t>
    <phoneticPr fontId="2" type="noConversion"/>
  </si>
  <si>
    <t>Adam GRANT</t>
    <phoneticPr fontId="2" type="noConversion"/>
  </si>
  <si>
    <t>平安文化有限公司</t>
    <phoneticPr fontId="2" type="noConversion"/>
  </si>
  <si>
    <t>9789578038936</t>
    <phoneticPr fontId="2" type="noConversion"/>
  </si>
  <si>
    <t>給未來思想家的21封信</t>
    <phoneticPr fontId="2" type="noConversion"/>
  </si>
  <si>
    <t>游乾桂</t>
    <phoneticPr fontId="2" type="noConversion"/>
  </si>
  <si>
    <t>9789574449637</t>
    <phoneticPr fontId="2" type="noConversion"/>
  </si>
  <si>
    <t>給自己的10堂外語課：這是突破人生限制的希望之鑰！</t>
    <phoneticPr fontId="2" type="noConversion"/>
  </si>
  <si>
    <t>9789861792774</t>
    <phoneticPr fontId="2" type="noConversion"/>
  </si>
  <si>
    <t>給青年科學家的信</t>
    <phoneticPr fontId="2" type="noConversion"/>
  </si>
  <si>
    <t>愛德華‧奧斯本‧威爾森（Edward Osborne Wilson）</t>
    <phoneticPr fontId="2" type="noConversion"/>
  </si>
  <si>
    <t>9789570843422</t>
    <phoneticPr fontId="2" type="noConversion"/>
  </si>
  <si>
    <t>給愛兒的二十封信（三版）</t>
    <phoneticPr fontId="2" type="noConversion"/>
  </si>
  <si>
    <t>簡宛</t>
    <phoneticPr fontId="2" type="noConversion"/>
  </si>
  <si>
    <t>9789571459035</t>
    <phoneticPr fontId="2" type="noConversion"/>
  </si>
  <si>
    <t>絲路少年1</t>
    <phoneticPr fontId="2" type="noConversion"/>
  </si>
  <si>
    <t>タキヒロム</t>
    <phoneticPr fontId="2" type="noConversion"/>
  </si>
  <si>
    <t>絲路少年2</t>
    <phoneticPr fontId="2" type="noConversion"/>
  </si>
  <si>
    <t>絲路少年3</t>
    <phoneticPr fontId="2" type="noConversion"/>
  </si>
  <si>
    <r>
      <t>菜鳥里長日記</t>
    </r>
    <r>
      <rPr>
        <sz val="12"/>
        <rFont val="標楷體"/>
        <family val="4"/>
        <charset val="136"/>
      </rPr>
      <t xml:space="preserve">                                   </t>
    </r>
    <phoneticPr fontId="2" type="noConversion"/>
  </si>
  <si>
    <t xml:space="preserve">
蔡坤龍著</t>
    <phoneticPr fontId="2" type="noConversion"/>
  </si>
  <si>
    <r>
      <t>時報數位傳播</t>
    </r>
    <r>
      <rPr>
        <sz val="12"/>
        <rFont val="標楷體"/>
        <family val="4"/>
        <charset val="136"/>
      </rPr>
      <t xml:space="preserve">     </t>
    </r>
    <phoneticPr fontId="2" type="noConversion"/>
  </si>
  <si>
    <t>菜鳥闖情關</t>
    <phoneticPr fontId="2" type="noConversion"/>
  </si>
  <si>
    <t>9789866544453</t>
    <phoneticPr fontId="2" type="noConversion"/>
  </si>
  <si>
    <t>萊特屋謎案</t>
    <phoneticPr fontId="2" type="noConversion"/>
  </si>
  <si>
    <t>布露．巴利葉特</t>
    <phoneticPr fontId="2" type="noConversion"/>
  </si>
  <si>
    <t>9789864177448</t>
    <phoneticPr fontId="2" type="noConversion"/>
  </si>
  <si>
    <t>萌翻了！1000個可愛插畫大公開</t>
    <phoneticPr fontId="2" type="noConversion"/>
  </si>
  <si>
    <t>成美堂出版編集部</t>
    <phoneticPr fontId="2" type="noConversion"/>
  </si>
  <si>
    <t>虛線的惡意</t>
    <phoneticPr fontId="2" type="noConversion"/>
  </si>
  <si>
    <t>野沢尚</t>
    <phoneticPr fontId="2" type="noConversion"/>
  </si>
  <si>
    <t>9789869031721</t>
    <phoneticPr fontId="2" type="noConversion"/>
  </si>
  <si>
    <t>街頭日記</t>
    <phoneticPr fontId="2" type="noConversion"/>
  </si>
  <si>
    <t>艾琳.古薇爾</t>
    <phoneticPr fontId="2" type="noConversion"/>
  </si>
  <si>
    <t>978-9866582332</t>
    <phoneticPr fontId="2" type="noConversion"/>
  </si>
  <si>
    <t>裁縫新手的100堂課</t>
    <phoneticPr fontId="2" type="noConversion"/>
  </si>
  <si>
    <t>楊孟欣</t>
    <phoneticPr fontId="2" type="noConversion"/>
  </si>
  <si>
    <t>朱雀</t>
    <phoneticPr fontId="2" type="noConversion"/>
  </si>
  <si>
    <t>費瑪最後定理</t>
    <phoneticPr fontId="2" type="noConversion"/>
  </si>
  <si>
    <t>賽門‧辛</t>
    <phoneticPr fontId="2" type="noConversion"/>
  </si>
  <si>
    <t>超．殺人事件：推理作家的苦惱(新版)</t>
    <phoneticPr fontId="2" type="noConversion"/>
  </si>
  <si>
    <t>獨步文化</t>
    <phoneticPr fontId="2" type="noConversion"/>
  </si>
  <si>
    <t>1006211018</t>
    <phoneticPr fontId="2" type="noConversion"/>
  </si>
  <si>
    <t>超人不會飛-鋼鐵人醫生的逆襲</t>
    <phoneticPr fontId="2" type="noConversion"/>
  </si>
  <si>
    <t>黃述忱</t>
    <phoneticPr fontId="2" type="noConversion"/>
  </si>
  <si>
    <t>9789571178691</t>
    <phoneticPr fontId="2" type="noConversion"/>
  </si>
  <si>
    <t>超人氣小公主養成祕笈（漫畫版）：擁有好人緣的11招情緒魔法</t>
    <phoneticPr fontId="2" type="noConversion"/>
  </si>
  <si>
    <t>李佩紋</t>
    <phoneticPr fontId="2" type="noConversion"/>
  </si>
  <si>
    <t>超有效!談判專家教你如何和孩子溝通</t>
    <phoneticPr fontId="2" type="noConversion"/>
  </si>
  <si>
    <t>羅蘭‧康百伯</t>
    <phoneticPr fontId="2" type="noConversion"/>
  </si>
  <si>
    <t>9789578039278</t>
    <phoneticPr fontId="2" type="noConversion"/>
  </si>
  <si>
    <t>超科少年.SSJ: 力學奇葩牛頓 </t>
    <phoneticPr fontId="2" type="noConversion"/>
  </si>
  <si>
    <t>呂育修等親子天下編輯部作 </t>
    <phoneticPr fontId="2" type="noConversion"/>
  </si>
  <si>
    <t>9789869248624 (平裝)</t>
    <phoneticPr fontId="2" type="noConversion"/>
  </si>
  <si>
    <t>超科少年.SSJ: 生物怪才達爾文 </t>
    <phoneticPr fontId="2" type="noConversion"/>
  </si>
  <si>
    <t>周彥彤等親子天下編輯部作 </t>
    <phoneticPr fontId="2" type="noConversion"/>
  </si>
  <si>
    <t> 9789869248631 (平裝)</t>
    <phoneticPr fontId="2" type="noConversion"/>
  </si>
  <si>
    <t>超科少年.SSJ: 星際使者伽利略 </t>
    <phoneticPr fontId="2" type="noConversion"/>
  </si>
  <si>
    <t> 9789869248648 (平裝)</t>
    <phoneticPr fontId="2" type="noConversion"/>
  </si>
  <si>
    <t>超科少年.SSJ: 電學秘客法拉第 </t>
    <phoneticPr fontId="2" type="noConversion"/>
  </si>
  <si>
    <t>9789869248655 (平裝)</t>
    <phoneticPr fontId="2" type="noConversion"/>
  </si>
  <si>
    <t>超展開數學教室：數學宅X5個問題學生，揪出日常生活裡的數學BUG</t>
    <phoneticPr fontId="2" type="noConversion"/>
  </si>
  <si>
    <t>賴以威</t>
    <phoneticPr fontId="2" type="noConversion"/>
  </si>
  <si>
    <t>超級地震求生記</t>
    <phoneticPr fontId="2" type="noConversion"/>
  </si>
  <si>
    <t xml:space="preserve">國崎信江監修 </t>
    <phoneticPr fontId="2" type="noConversion"/>
  </si>
  <si>
    <t>超級好朋友（新版）</t>
    <phoneticPr fontId="2" type="noConversion"/>
  </si>
  <si>
    <t>賈桂琳．威爾森</t>
    <phoneticPr fontId="2" type="noConversion"/>
  </si>
  <si>
    <t>9789863208280</t>
    <phoneticPr fontId="2" type="noConversion"/>
  </si>
  <si>
    <t>超級乖寶寶</t>
    <phoneticPr fontId="2" type="noConversion"/>
  </si>
  <si>
    <t>海倫.薇娜勒</t>
    <phoneticPr fontId="2" type="noConversion"/>
  </si>
  <si>
    <t>超能冒險1：太陽神巨像</t>
    <phoneticPr fontId="2" type="noConversion"/>
  </si>
  <si>
    <t>彼得．勒朗吉斯</t>
    <phoneticPr fontId="2" type="noConversion"/>
  </si>
  <si>
    <t>9789869183147</t>
    <phoneticPr fontId="2" type="noConversion"/>
  </si>
  <si>
    <t>超能冒險2：失落的巴比倫</t>
    <phoneticPr fontId="2" type="noConversion"/>
  </si>
  <si>
    <t>9789869183154</t>
    <phoneticPr fontId="2" type="noConversion"/>
  </si>
  <si>
    <t>超能冒險3：暗影之墓</t>
    <phoneticPr fontId="2" type="noConversion"/>
  </si>
  <si>
    <t>9789869183161</t>
    <phoneticPr fontId="2" type="noConversion"/>
  </si>
  <si>
    <t>超‧超有趣到令人捨不得睡的數學</t>
    <phoneticPr fontId="2" type="noConversion"/>
  </si>
  <si>
    <t>櫻井進</t>
    <phoneticPr fontId="2" type="noConversion"/>
  </si>
  <si>
    <t>晶冠</t>
    <phoneticPr fontId="2" type="noConversion"/>
  </si>
  <si>
    <t>超越巧克力戰爭</t>
    <phoneticPr fontId="2" type="noConversion"/>
  </si>
  <si>
    <t>Robert Cormier</t>
    <phoneticPr fontId="2" type="noConversion"/>
  </si>
  <si>
    <t>9789573274827</t>
    <phoneticPr fontId="2" type="noConversion"/>
  </si>
  <si>
    <t>超越達人 2：陪孩子找自己的路</t>
    <phoneticPr fontId="2" type="noConversion"/>
  </si>
  <si>
    <t>王昀燕、張麗伽、楊泰興、鄭任汶、蕭麗英</t>
    <phoneticPr fontId="2" type="noConversion"/>
  </si>
  <si>
    <t>9789573274889</t>
    <phoneticPr fontId="2" type="noConversion"/>
  </si>
  <si>
    <t>超圖解米的基礎知識：了解稻米的營養、飲食文化與產業經濟</t>
    <phoneticPr fontId="2" type="noConversion"/>
  </si>
  <si>
    <t>八木宏典</t>
    <phoneticPr fontId="2" type="noConversion"/>
  </si>
  <si>
    <t>9789864430567</t>
    <phoneticPr fontId="2" type="noConversion"/>
  </si>
  <si>
    <t>超獸魂(第1~4集)</t>
    <phoneticPr fontId="2" type="noConversion"/>
  </si>
  <si>
    <t>葉志楓</t>
    <phoneticPr fontId="2" type="noConversion"/>
  </si>
  <si>
    <t>9789571046198</t>
    <phoneticPr fontId="2" type="noConversion"/>
  </si>
  <si>
    <t>越南尋寶記</t>
    <phoneticPr fontId="2" type="noConversion"/>
  </si>
  <si>
    <t>跋涉：西藏逆旅</t>
    <phoneticPr fontId="2" type="noConversion"/>
  </si>
  <si>
    <t>馬霍拉斯</t>
    <phoneticPr fontId="2" type="noConversion"/>
  </si>
  <si>
    <t>9789571360171</t>
    <phoneticPr fontId="2" type="noConversion"/>
  </si>
  <si>
    <t>跑過裂谷</t>
    <phoneticPr fontId="2" type="noConversion"/>
  </si>
  <si>
    <t>娜歐蜜．貝那隆(Naomi Benaron)</t>
    <phoneticPr fontId="2" type="noConversion"/>
  </si>
  <si>
    <t>進攻人盯人防守</t>
    <phoneticPr fontId="2" type="noConversion"/>
  </si>
  <si>
    <t>姜立嘉;周殿學</t>
    <phoneticPr fontId="2" type="noConversion"/>
  </si>
  <si>
    <t>進攻區域聯防</t>
    <phoneticPr fontId="2" type="noConversion"/>
  </si>
  <si>
    <t>譚朕斌</t>
    <phoneticPr fontId="2" type="noConversion"/>
  </si>
  <si>
    <t>開口吃遍USA 美國食用英語：EZ TALK 總編嚴選特刊</t>
    <phoneticPr fontId="2" type="noConversion"/>
  </si>
  <si>
    <t>9789862485323</t>
    <phoneticPr fontId="2" type="noConversion"/>
  </si>
  <si>
    <t>開心天使</t>
    <phoneticPr fontId="2" type="noConversion"/>
  </si>
  <si>
    <t>9789867107756</t>
    <phoneticPr fontId="2" type="noConversion"/>
  </si>
  <si>
    <t>陽台的自家菜園—有機天然，簡單又健康</t>
    <phoneticPr fontId="2" type="noConversion"/>
  </si>
  <si>
    <t>非馬</t>
    <phoneticPr fontId="2" type="noConversion"/>
  </si>
  <si>
    <t>9789866817663</t>
    <phoneticPr fontId="2" type="noConversion"/>
  </si>
  <si>
    <t xml:space="preserve">陽光少年身體和心理的祕密 </t>
    <phoneticPr fontId="2" type="noConversion"/>
  </si>
  <si>
    <t>9789862414095</t>
    <phoneticPr fontId="2" type="noConversion"/>
  </si>
  <si>
    <t>雅舍小品（精裝合訂本）</t>
    <phoneticPr fontId="2" type="noConversion"/>
  </si>
  <si>
    <t>梁實秋</t>
    <phoneticPr fontId="2" type="noConversion"/>
  </si>
  <si>
    <t>正中書局</t>
    <phoneticPr fontId="2" type="noConversion"/>
  </si>
  <si>
    <t>雅舍文選</t>
    <phoneticPr fontId="2" type="noConversion"/>
  </si>
  <si>
    <t>雲門舞集之父：林懷民的故事</t>
    <phoneticPr fontId="2" type="noConversion"/>
  </si>
  <si>
    <t>陳愫儀著；陳學建封面圖，張清龍內文圖</t>
    <phoneticPr fontId="2" type="noConversion"/>
  </si>
  <si>
    <t>9789576636318</t>
    <phoneticPr fontId="2" type="noConversion"/>
  </si>
  <si>
    <t>雲高深處的精靈</t>
    <phoneticPr fontId="2" type="noConversion"/>
  </si>
  <si>
    <t>作者：孫元勳 繪者：李宗青</t>
    <phoneticPr fontId="2" type="noConversion"/>
  </si>
  <si>
    <t>9789860426014</t>
    <phoneticPr fontId="2" type="noConversion"/>
  </si>
  <si>
    <t>黃昏的散步者</t>
    <phoneticPr fontId="2" type="noConversion"/>
  </si>
  <si>
    <t>黃昏的暴雨森林</t>
    <phoneticPr fontId="2" type="noConversion"/>
  </si>
  <si>
    <t>いわむらかずお</t>
    <phoneticPr fontId="2" type="noConversion"/>
  </si>
  <si>
    <t>9789862741764</t>
    <phoneticPr fontId="2" type="noConversion"/>
  </si>
  <si>
    <t>黃金比例：1.61803……的祕密</t>
    <phoneticPr fontId="2" type="noConversion"/>
  </si>
  <si>
    <t>李維歐</t>
    <phoneticPr fontId="2" type="noConversion"/>
  </si>
  <si>
    <r>
      <rPr>
        <sz val="11"/>
        <color indexed="8"/>
        <rFont val="標楷體"/>
        <family val="4"/>
        <charset val="136"/>
      </rPr>
      <t>黃金戰士大冒險1：來歷不明的生物</t>
    </r>
    <phoneticPr fontId="2" type="noConversion"/>
  </si>
  <si>
    <r>
      <t>Gomdori Co./</t>
    </r>
    <r>
      <rPr>
        <sz val="10"/>
        <color indexed="8"/>
        <rFont val="標楷體"/>
        <family val="4"/>
        <charset val="136"/>
      </rPr>
      <t>繪者：金新中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</si>
  <si>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黃金戰士大冒險2：沒有尾巴的戰士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</si>
  <si>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黃金戰士大冒險3：河馬大王的陷阱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</si>
  <si>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黃金戰士大冒險4：動物大逃亡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</si>
  <si>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黃金戰士大冒險5：最強的肉食動物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</si>
  <si>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黃金戰士大冒險6：沙漠動物的特技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</si>
  <si>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黃金戰士大冒險7：最強的求生本領</t>
    </r>
    <phoneticPr fontId="2" type="noConversion"/>
  </si>
  <si>
    <r>
      <rPr>
        <sz val="11"/>
        <color indexed="8"/>
        <rFont val="標楷體"/>
        <family val="4"/>
        <charset val="136"/>
      </rPr>
      <t>黃金戰士大冒險8：河神的傳說</t>
    </r>
    <phoneticPr fontId="2" type="noConversion"/>
  </si>
  <si>
    <t>黃泉錄 1</t>
    <phoneticPr fontId="2" type="noConversion"/>
  </si>
  <si>
    <t>西半球</t>
    <phoneticPr fontId="2" type="noConversion"/>
  </si>
  <si>
    <t>普天 </t>
    <phoneticPr fontId="2" type="noConversion"/>
  </si>
  <si>
    <t>9789862195932 </t>
    <phoneticPr fontId="2" type="noConversion"/>
  </si>
  <si>
    <t>黃泉錄 10</t>
    <phoneticPr fontId="2" type="noConversion"/>
  </si>
  <si>
    <t>9789862196427 </t>
    <phoneticPr fontId="2" type="noConversion"/>
  </si>
  <si>
    <t>黃泉錄 2</t>
    <phoneticPr fontId="2" type="noConversion"/>
  </si>
  <si>
    <t>9789862195949 </t>
    <phoneticPr fontId="2" type="noConversion"/>
  </si>
  <si>
    <t>黃泉錄 3</t>
    <phoneticPr fontId="2" type="noConversion"/>
  </si>
  <si>
    <t>9789862196021 </t>
    <phoneticPr fontId="2" type="noConversion"/>
  </si>
  <si>
    <t>黃泉錄 4</t>
    <phoneticPr fontId="2" type="noConversion"/>
  </si>
  <si>
    <t>9789862196038 </t>
    <phoneticPr fontId="2" type="noConversion"/>
  </si>
  <si>
    <t>黃泉錄 5</t>
    <phoneticPr fontId="2" type="noConversion"/>
  </si>
  <si>
    <t>9789862196151 </t>
    <phoneticPr fontId="2" type="noConversion"/>
  </si>
  <si>
    <t>黃泉錄 6</t>
    <phoneticPr fontId="2" type="noConversion"/>
  </si>
  <si>
    <t>9789862196168 </t>
    <phoneticPr fontId="2" type="noConversion"/>
  </si>
  <si>
    <t>黃泉錄 7</t>
    <phoneticPr fontId="2" type="noConversion"/>
  </si>
  <si>
    <t>9789862196298 </t>
    <phoneticPr fontId="2" type="noConversion"/>
  </si>
  <si>
    <t>黃泉錄 8</t>
    <phoneticPr fontId="2" type="noConversion"/>
  </si>
  <si>
    <t>9789862196304 </t>
    <phoneticPr fontId="2" type="noConversion"/>
  </si>
  <si>
    <t>黃泉錄 9</t>
    <phoneticPr fontId="2" type="noConversion"/>
  </si>
  <si>
    <t>9789862196410 </t>
    <phoneticPr fontId="2" type="noConversion"/>
  </si>
  <si>
    <t>199</t>
    <phoneticPr fontId="6" type="noConversion"/>
  </si>
  <si>
    <t>黑手玩家：手作與生活器物的美好交會</t>
    <phoneticPr fontId="2" type="noConversion"/>
  </si>
  <si>
    <t>阿默（文字）．赤牛仔（手作）</t>
    <phoneticPr fontId="2" type="noConversion"/>
  </si>
  <si>
    <t>9789576938443</t>
    <phoneticPr fontId="2" type="noConversion"/>
  </si>
  <si>
    <t>黑瓦與老樹：台南日治建築與綠色古蹟的對話</t>
    <phoneticPr fontId="2" type="noConversion"/>
  </si>
  <si>
    <t>王浩一/圖文</t>
    <phoneticPr fontId="2" type="noConversion"/>
  </si>
  <si>
    <t>心靈工坊</t>
    <phoneticPr fontId="2" type="noConversion"/>
  </si>
  <si>
    <t xml:space="preserve">黑西裝叔叔 </t>
    <phoneticPr fontId="2" type="noConversion"/>
  </si>
  <si>
    <t>林秀穗文；廖健宏圖</t>
    <phoneticPr fontId="2" type="noConversion"/>
  </si>
  <si>
    <t>8782775749262</t>
    <phoneticPr fontId="2" type="noConversion"/>
  </si>
  <si>
    <t>黑面慶仔</t>
    <phoneticPr fontId="2" type="noConversion"/>
  </si>
  <si>
    <t>洪醒夫</t>
    <phoneticPr fontId="2" type="noConversion"/>
  </si>
  <si>
    <t>爾雅</t>
    <phoneticPr fontId="2" type="noConversion"/>
  </si>
  <si>
    <t>9789576391095</t>
    <phoneticPr fontId="2" type="noConversion"/>
  </si>
  <si>
    <t>180</t>
    <phoneticPr fontId="2" type="noConversion"/>
  </si>
  <si>
    <t>黑執事 1</t>
    <phoneticPr fontId="2" type="noConversion"/>
  </si>
  <si>
    <t>枢やな</t>
    <phoneticPr fontId="2" type="noConversion"/>
  </si>
  <si>
    <t>9789861013923 </t>
    <phoneticPr fontId="2" type="noConversion"/>
  </si>
  <si>
    <t>黑執事 10</t>
    <phoneticPr fontId="2" type="noConversion"/>
  </si>
  <si>
    <t>9789861065076 </t>
    <phoneticPr fontId="2" type="noConversion"/>
  </si>
  <si>
    <t>黑執事 11</t>
    <phoneticPr fontId="2" type="noConversion"/>
  </si>
  <si>
    <t>9789861072081 </t>
    <phoneticPr fontId="2" type="noConversion"/>
  </si>
  <si>
    <t>黑執事 1-16</t>
    <phoneticPr fontId="2" type="noConversion"/>
  </si>
  <si>
    <t xml:space="preserve">譯者：尤靜慧
</t>
    <phoneticPr fontId="2" type="noConversion"/>
  </si>
  <si>
    <t>黑執事 12</t>
    <phoneticPr fontId="2" type="noConversion"/>
  </si>
  <si>
    <t>9789861081731 </t>
    <phoneticPr fontId="2" type="noConversion"/>
  </si>
  <si>
    <t>黑執事 13</t>
    <phoneticPr fontId="2" type="noConversion"/>
  </si>
  <si>
    <t>9789861092324 </t>
    <phoneticPr fontId="2" type="noConversion"/>
  </si>
  <si>
    <t>黑執事 14</t>
    <phoneticPr fontId="2" type="noConversion"/>
  </si>
  <si>
    <t>9789863170853 </t>
    <phoneticPr fontId="2" type="noConversion"/>
  </si>
  <si>
    <t>黑執事 15</t>
    <phoneticPr fontId="2" type="noConversion"/>
  </si>
  <si>
    <t>9789863241348 </t>
    <phoneticPr fontId="2" type="noConversion"/>
  </si>
  <si>
    <t>黑執事 16</t>
    <phoneticPr fontId="2" type="noConversion"/>
  </si>
  <si>
    <t>9789863322306 </t>
    <phoneticPr fontId="2" type="noConversion"/>
  </si>
  <si>
    <t>黑執事 17</t>
    <phoneticPr fontId="2" type="noConversion"/>
  </si>
  <si>
    <t>9789863372066 </t>
    <phoneticPr fontId="2" type="noConversion"/>
  </si>
  <si>
    <t>黑執事 18</t>
    <phoneticPr fontId="2" type="noConversion"/>
  </si>
  <si>
    <t>9789863482413 </t>
    <phoneticPr fontId="2" type="noConversion"/>
  </si>
  <si>
    <t>黑執事 19</t>
    <phoneticPr fontId="2" type="noConversion"/>
  </si>
  <si>
    <t>9789863652724 </t>
    <phoneticPr fontId="2" type="noConversion"/>
  </si>
  <si>
    <t>黑執事 2</t>
    <phoneticPr fontId="2" type="noConversion"/>
  </si>
  <si>
    <t>9789861013930 </t>
    <phoneticPr fontId="2" type="noConversion"/>
  </si>
  <si>
    <t>黑執事 20</t>
    <phoneticPr fontId="2" type="noConversion"/>
  </si>
  <si>
    <t>9789863824701 </t>
    <phoneticPr fontId="2" type="noConversion"/>
  </si>
  <si>
    <t>黑執事 21</t>
    <phoneticPr fontId="2" type="noConversion"/>
  </si>
  <si>
    <t>9789864315277 </t>
    <phoneticPr fontId="2" type="noConversion"/>
  </si>
  <si>
    <t>黑執事 22</t>
    <phoneticPr fontId="2" type="noConversion"/>
  </si>
  <si>
    <t>9789864626007 </t>
    <phoneticPr fontId="2" type="noConversion"/>
  </si>
  <si>
    <t>黑執事 3</t>
    <phoneticPr fontId="2" type="noConversion"/>
  </si>
  <si>
    <t>9789861013947 </t>
    <phoneticPr fontId="2" type="noConversion"/>
  </si>
  <si>
    <t>黑執事 4</t>
    <phoneticPr fontId="2" type="noConversion"/>
  </si>
  <si>
    <t>9789861018645 </t>
    <phoneticPr fontId="2" type="noConversion"/>
  </si>
  <si>
    <t>黑執事 5</t>
    <phoneticPr fontId="2" type="noConversion"/>
  </si>
  <si>
    <t>9789861025667 </t>
    <phoneticPr fontId="2" type="noConversion"/>
  </si>
  <si>
    <t>黑執事 6</t>
    <phoneticPr fontId="2" type="noConversion"/>
  </si>
  <si>
    <t>9789861031538 </t>
    <phoneticPr fontId="2" type="noConversion"/>
  </si>
  <si>
    <t>黑執事 7</t>
    <phoneticPr fontId="2" type="noConversion"/>
  </si>
  <si>
    <t>9789861039527 </t>
    <phoneticPr fontId="2" type="noConversion"/>
  </si>
  <si>
    <t>黑執事 8</t>
    <phoneticPr fontId="2" type="noConversion"/>
  </si>
  <si>
    <t>9789861049205 </t>
    <phoneticPr fontId="2" type="noConversion"/>
  </si>
  <si>
    <t>黑執事 9</t>
    <phoneticPr fontId="2" type="noConversion"/>
  </si>
  <si>
    <t>9789861059488 </t>
    <phoneticPr fontId="2" type="noConversion"/>
  </si>
  <si>
    <t>黑鳥湖畔的女巫The Witch of Blackbird Pond</t>
    <phoneticPr fontId="2" type="noConversion"/>
  </si>
  <si>
    <t>譯者：趙永芬</t>
    <phoneticPr fontId="2" type="noConversion"/>
  </si>
  <si>
    <r>
      <t>黑糖饅頭的日記</t>
    </r>
    <r>
      <rPr>
        <sz val="12"/>
        <rFont val="標楷體"/>
        <family val="4"/>
        <charset val="136"/>
      </rPr>
      <t xml:space="preserve">                          </t>
    </r>
    <phoneticPr fontId="2" type="noConversion"/>
  </si>
  <si>
    <t xml:space="preserve">
彭永成作</t>
    <phoneticPr fontId="2" type="noConversion"/>
  </si>
  <si>
    <t>黑鮪魚的旅行</t>
    <phoneticPr fontId="2" type="noConversion"/>
  </si>
  <si>
    <t>文/林滿秋 圖/孫心瑜</t>
    <phoneticPr fontId="2" type="noConversion"/>
  </si>
  <si>
    <t>9789862741634</t>
    <phoneticPr fontId="2" type="noConversion"/>
  </si>
  <si>
    <t>黑魔法來襲-魔法使雷娜01</t>
    <phoneticPr fontId="2" type="noConversion"/>
  </si>
  <si>
    <t>石崎洋司</t>
    <phoneticPr fontId="2" type="noConversion"/>
  </si>
  <si>
    <t>傲慢與偏見</t>
    <phoneticPr fontId="2" type="noConversion"/>
  </si>
  <si>
    <t>9789570835205</t>
    <phoneticPr fontId="2" type="noConversion"/>
  </si>
  <si>
    <t>9789861781204</t>
    <phoneticPr fontId="2" type="noConversion"/>
  </si>
  <si>
    <t>傳．真跡：十三位傳統手工職人的真誠故事</t>
    <phoneticPr fontId="2" type="noConversion"/>
  </si>
  <si>
    <t>陳鈞柏</t>
    <phoneticPr fontId="2" type="noConversion"/>
  </si>
  <si>
    <t>新銳文創</t>
    <phoneticPr fontId="2" type="noConversion"/>
  </si>
  <si>
    <t>9789865716462</t>
    <phoneticPr fontId="2" type="noConversion"/>
  </si>
  <si>
    <t xml:space="preserve">傷心咖啡店之歌(50萬冊紀念版) </t>
    <phoneticPr fontId="2" type="noConversion"/>
  </si>
  <si>
    <t>9789574449644</t>
    <phoneticPr fontId="2" type="noConversion"/>
  </si>
  <si>
    <t>圓月彎刀上</t>
    <phoneticPr fontId="2" type="noConversion"/>
  </si>
  <si>
    <t>圓月彎刀下</t>
    <phoneticPr fontId="2" type="noConversion"/>
  </si>
  <si>
    <t>圓月彎刀中</t>
    <phoneticPr fontId="2" type="noConversion"/>
  </si>
  <si>
    <t>圓桌武士</t>
    <phoneticPr fontId="2" type="noConversion"/>
  </si>
  <si>
    <t>霍華．派爾</t>
    <phoneticPr fontId="2" type="noConversion"/>
  </si>
  <si>
    <t>9789861771878</t>
    <phoneticPr fontId="2" type="noConversion"/>
  </si>
  <si>
    <t>塊肉餘生記 </t>
    <phoneticPr fontId="2" type="noConversion"/>
  </si>
  <si>
    <t>查爾士.狄更斯(Charles Dickens)著; 李怡萍譯 </t>
    <phoneticPr fontId="2" type="noConversion"/>
  </si>
  <si>
    <t>9789570835915 (平裝附光碟片)</t>
    <phoneticPr fontId="2" type="noConversion"/>
  </si>
  <si>
    <t>塗鴉小天才蓋湯姆系列套書Tom Gates Series</t>
    <phoneticPr fontId="2" type="noConversion"/>
  </si>
  <si>
    <t>莉茲‧派瓊</t>
    <phoneticPr fontId="2" type="noConversion"/>
  </si>
  <si>
    <t>奧妙的數學</t>
    <phoneticPr fontId="2" type="noConversion"/>
  </si>
  <si>
    <t>徐震</t>
    <phoneticPr fontId="2" type="noConversion"/>
  </si>
  <si>
    <t>旗林</t>
    <phoneticPr fontId="2" type="noConversion"/>
  </si>
  <si>
    <t>9789866655227</t>
    <phoneticPr fontId="2" type="noConversion"/>
  </si>
  <si>
    <t>奧運高手Fly high！1</t>
    <phoneticPr fontId="2" type="noConversion"/>
  </si>
  <si>
    <t>森末慎二,菊田洋之</t>
    <phoneticPr fontId="2" type="noConversion"/>
  </si>
  <si>
    <t>大然</t>
    <phoneticPr fontId="2" type="noConversion"/>
  </si>
  <si>
    <t>9789572523896 </t>
    <phoneticPr fontId="2" type="noConversion"/>
  </si>
  <si>
    <t>奧運高手Fly high！10</t>
    <phoneticPr fontId="2" type="noConversion"/>
  </si>
  <si>
    <t>9789572536643 </t>
    <phoneticPr fontId="2" type="noConversion"/>
  </si>
  <si>
    <t>奧運高手Fly high！11</t>
    <phoneticPr fontId="2" type="noConversion"/>
  </si>
  <si>
    <t>9789572538319 </t>
    <phoneticPr fontId="2" type="noConversion"/>
  </si>
  <si>
    <t>奧運高手Fly high！12</t>
    <phoneticPr fontId="2" type="noConversion"/>
  </si>
  <si>
    <t>9789572539774 </t>
    <phoneticPr fontId="2" type="noConversion"/>
  </si>
  <si>
    <t>奧運高手Fly high！13</t>
    <phoneticPr fontId="2" type="noConversion"/>
  </si>
  <si>
    <t>9789572541258 </t>
    <phoneticPr fontId="2" type="noConversion"/>
  </si>
  <si>
    <t>奧運高手Fly high！14</t>
    <phoneticPr fontId="2" type="noConversion"/>
  </si>
  <si>
    <t>9789572542392 </t>
    <phoneticPr fontId="2" type="noConversion"/>
  </si>
  <si>
    <t>奧運高手Fly high！15</t>
    <phoneticPr fontId="2" type="noConversion"/>
  </si>
  <si>
    <t>9789572543979 </t>
    <phoneticPr fontId="2" type="noConversion"/>
  </si>
  <si>
    <t>奧運高手Fly high！16</t>
    <phoneticPr fontId="2" type="noConversion"/>
  </si>
  <si>
    <t>9789572545607 </t>
    <phoneticPr fontId="2" type="noConversion"/>
  </si>
  <si>
    <t>奧運高手Fly high！17</t>
    <phoneticPr fontId="2" type="noConversion"/>
  </si>
  <si>
    <t>9789572546994 </t>
    <phoneticPr fontId="2" type="noConversion"/>
  </si>
  <si>
    <t>奧運高手Fly high！18</t>
    <phoneticPr fontId="2" type="noConversion"/>
  </si>
  <si>
    <t>9789572548356 </t>
    <phoneticPr fontId="2" type="noConversion"/>
  </si>
  <si>
    <t>奧運高手Fly high！19</t>
    <phoneticPr fontId="2" type="noConversion"/>
  </si>
  <si>
    <t>9789572549483 </t>
    <phoneticPr fontId="2" type="noConversion"/>
  </si>
  <si>
    <t>奧運高手Fly high！2</t>
    <phoneticPr fontId="2" type="noConversion"/>
  </si>
  <si>
    <t>9789572524350 </t>
    <phoneticPr fontId="2" type="noConversion"/>
  </si>
  <si>
    <t>奧運高手Fly high！20</t>
    <phoneticPr fontId="2" type="noConversion"/>
  </si>
  <si>
    <t>9789572550052 </t>
    <phoneticPr fontId="2" type="noConversion"/>
  </si>
  <si>
    <t>奧運高手Fly high！21</t>
    <phoneticPr fontId="2" type="noConversion"/>
  </si>
  <si>
    <t>9789572551295 </t>
    <phoneticPr fontId="2" type="noConversion"/>
  </si>
  <si>
    <t>奧運高手Fly high！22</t>
    <phoneticPr fontId="2" type="noConversion"/>
  </si>
  <si>
    <t>9789572552056 </t>
    <phoneticPr fontId="2" type="noConversion"/>
  </si>
  <si>
    <t>奧運高手Fly high！23</t>
    <phoneticPr fontId="2" type="noConversion"/>
  </si>
  <si>
    <t>9789572553114 </t>
    <phoneticPr fontId="2" type="noConversion"/>
  </si>
  <si>
    <t>奧運高手Fly high！24</t>
    <phoneticPr fontId="2" type="noConversion"/>
  </si>
  <si>
    <t>9789572553619 </t>
    <phoneticPr fontId="2" type="noConversion"/>
  </si>
  <si>
    <t>奧運高手Fly high！25</t>
    <phoneticPr fontId="2" type="noConversion"/>
  </si>
  <si>
    <t>9789572554425 </t>
    <phoneticPr fontId="2" type="noConversion"/>
  </si>
  <si>
    <t>奧運高手Fly high！26</t>
    <phoneticPr fontId="2" type="noConversion"/>
  </si>
  <si>
    <t>9789572555422 </t>
    <phoneticPr fontId="2" type="noConversion"/>
  </si>
  <si>
    <t>奧運高手Fly high！27</t>
    <phoneticPr fontId="2" type="noConversion"/>
  </si>
  <si>
    <t>9789572555903 </t>
    <phoneticPr fontId="2" type="noConversion"/>
  </si>
  <si>
    <t>奧運高手Fly high！28</t>
    <phoneticPr fontId="2" type="noConversion"/>
  </si>
  <si>
    <t>9789572556832 </t>
    <phoneticPr fontId="2" type="noConversion"/>
  </si>
  <si>
    <t>奧運高手Fly high！29</t>
    <phoneticPr fontId="2" type="noConversion"/>
  </si>
  <si>
    <t>9789572557686 </t>
    <phoneticPr fontId="2" type="noConversion"/>
  </si>
  <si>
    <t>奧運高手Fly high！3</t>
    <phoneticPr fontId="2" type="noConversion"/>
  </si>
  <si>
    <t>9789572524961 </t>
    <phoneticPr fontId="2" type="noConversion"/>
  </si>
  <si>
    <t>奧運高手Fly high！30</t>
    <phoneticPr fontId="2" type="noConversion"/>
  </si>
  <si>
    <t>9789572558324 </t>
    <phoneticPr fontId="2" type="noConversion"/>
  </si>
  <si>
    <t>奧運高手Fly high！31</t>
    <phoneticPr fontId="2" type="noConversion"/>
  </si>
  <si>
    <t>9789572558331 </t>
    <phoneticPr fontId="2" type="noConversion"/>
  </si>
  <si>
    <t>奧運高手Fly high！32</t>
    <phoneticPr fontId="2" type="noConversion"/>
  </si>
  <si>
    <t>9789572559697 </t>
    <phoneticPr fontId="2" type="noConversion"/>
  </si>
  <si>
    <t>奧運高手Fly high！33</t>
    <phoneticPr fontId="2" type="noConversion"/>
  </si>
  <si>
    <t>9789572561287 </t>
    <phoneticPr fontId="2" type="noConversion"/>
  </si>
  <si>
    <t>奧運高手Fly high！34</t>
    <phoneticPr fontId="2" type="noConversion"/>
  </si>
  <si>
    <t>9789572562949 </t>
    <phoneticPr fontId="2" type="noConversion"/>
  </si>
  <si>
    <t>奧運高手Fly high！4</t>
    <phoneticPr fontId="2" type="noConversion"/>
  </si>
  <si>
    <t>9789572525623 </t>
    <phoneticPr fontId="2" type="noConversion"/>
  </si>
  <si>
    <t>奧運高手Fly high！5</t>
    <phoneticPr fontId="2" type="noConversion"/>
  </si>
  <si>
    <t>9789572529317 </t>
    <phoneticPr fontId="2" type="noConversion"/>
  </si>
  <si>
    <t>奧運高手Fly high！6</t>
    <phoneticPr fontId="2" type="noConversion"/>
  </si>
  <si>
    <t>9789572532058 </t>
    <phoneticPr fontId="2" type="noConversion"/>
  </si>
  <si>
    <t>奧運高手Fly high！7</t>
    <phoneticPr fontId="2" type="noConversion"/>
  </si>
  <si>
    <t>9789572533086 </t>
    <phoneticPr fontId="2" type="noConversion"/>
  </si>
  <si>
    <t>奧運高手Fly high！8</t>
    <phoneticPr fontId="2" type="noConversion"/>
  </si>
  <si>
    <t>9789572533543 </t>
    <phoneticPr fontId="2" type="noConversion"/>
  </si>
  <si>
    <t>奧運高手Fly high！9</t>
    <phoneticPr fontId="2" type="noConversion"/>
  </si>
  <si>
    <t>9789572535738 </t>
    <phoneticPr fontId="2" type="noConversion"/>
  </si>
  <si>
    <t>媽，我來看你了</t>
    <phoneticPr fontId="2" type="noConversion"/>
  </si>
  <si>
    <t>9789575749422</t>
    <phoneticPr fontId="2" type="noConversion"/>
  </si>
  <si>
    <t>媽媽，謝謝妳！ 全</t>
    <phoneticPr fontId="2" type="noConversion"/>
  </si>
  <si>
    <t xml:space="preserve">折原美都
</t>
    <phoneticPr fontId="2" type="noConversion"/>
  </si>
  <si>
    <t xml:space="preserve">長鴻出版社
</t>
    <phoneticPr fontId="2" type="noConversion"/>
  </si>
  <si>
    <t>媽媽去哪裡？</t>
    <phoneticPr fontId="2" type="noConversion"/>
  </si>
  <si>
    <t>埃米爾•帕佛 / 尚• 荷紐</t>
    <phoneticPr fontId="2" type="noConversion"/>
  </si>
  <si>
    <t>9789862353462</t>
    <phoneticPr fontId="2" type="noConversion"/>
  </si>
  <si>
    <t>媽媽向前跑</t>
    <phoneticPr fontId="2" type="noConversion"/>
  </si>
  <si>
    <t>賽維爾—勞倫．佩提</t>
    <phoneticPr fontId="2" type="noConversion"/>
  </si>
  <si>
    <t>9789863201328</t>
    <phoneticPr fontId="2" type="noConversion"/>
  </si>
  <si>
    <t>媽媽的背影</t>
    <phoneticPr fontId="2" type="noConversion"/>
  </si>
  <si>
    <t>9789864490264</t>
    <phoneticPr fontId="2" type="noConversion"/>
  </si>
  <si>
    <t>媽媽的座頭鯨</t>
    <phoneticPr fontId="2" type="noConversion"/>
  </si>
  <si>
    <t>侯維玲著；王書曼繪</t>
    <phoneticPr fontId="2" type="noConversion"/>
  </si>
  <si>
    <t>9789863203605</t>
    <phoneticPr fontId="2" type="noConversion"/>
  </si>
  <si>
    <t>媽媽教我的事</t>
    <phoneticPr fontId="2" type="noConversion"/>
  </si>
  <si>
    <t>鄭石岩著</t>
    <phoneticPr fontId="2" type="noConversion"/>
  </si>
  <si>
    <t>9789573271574</t>
    <phoneticPr fontId="2" type="noConversion"/>
  </si>
  <si>
    <t>媽媽睡大頭覺</t>
    <phoneticPr fontId="2" type="noConversion"/>
  </si>
  <si>
    <t>阿涅絲.德.列斯特拉德</t>
    <phoneticPr fontId="2" type="noConversion"/>
  </si>
  <si>
    <t>徬徨之刃</t>
    <phoneticPr fontId="2" type="noConversion"/>
  </si>
  <si>
    <t>9789573323860</t>
    <phoneticPr fontId="2" type="noConversion"/>
  </si>
  <si>
    <t>微小中的巨大：小人物的巨大貢獻</t>
    <phoneticPr fontId="2" type="noConversion"/>
  </si>
  <si>
    <t>王擎天</t>
    <phoneticPr fontId="2" type="noConversion"/>
  </si>
  <si>
    <t>典藏閣</t>
    <phoneticPr fontId="2" type="noConversion"/>
  </si>
  <si>
    <t>微妙微俏：大自然的奇珍幻影</t>
    <phoneticPr fontId="2" type="noConversion"/>
  </si>
  <si>
    <t>郭昭翎，林俊聰，徐明光，許毓純，方建能作</t>
    <phoneticPr fontId="2" type="noConversion"/>
  </si>
  <si>
    <t>9789860371772</t>
    <phoneticPr fontId="2" type="noConversion"/>
  </si>
  <si>
    <t>微雨之城</t>
    <phoneticPr fontId="2" type="noConversion"/>
  </si>
  <si>
    <t>9789861204239 </t>
    <phoneticPr fontId="2" type="noConversion"/>
  </si>
  <si>
    <t>微塵眾: 紅樓夢小人物 5</t>
    <phoneticPr fontId="2" type="noConversion"/>
  </si>
  <si>
    <t>蔣勳</t>
    <phoneticPr fontId="2" type="noConversion"/>
  </si>
  <si>
    <t>9789573277446 (第5冊：平裝)</t>
    <phoneticPr fontId="2" type="noConversion"/>
  </si>
  <si>
    <t>微塵眾：紅樓夢小人物1</t>
    <phoneticPr fontId="2" type="noConversion"/>
  </si>
  <si>
    <t>9789573273424</t>
    <phoneticPr fontId="2" type="noConversion"/>
  </si>
  <si>
    <t>微塵眾：紅樓夢小人物2</t>
    <phoneticPr fontId="2" type="noConversion"/>
  </si>
  <si>
    <t>9789573274377</t>
    <phoneticPr fontId="2" type="noConversion"/>
  </si>
  <si>
    <t>微塵眾：紅樓夢小人物3</t>
    <phoneticPr fontId="2" type="noConversion"/>
  </si>
  <si>
    <t>9789573274865</t>
    <phoneticPr fontId="2" type="noConversion"/>
  </si>
  <si>
    <t>微塵眾：紅樓夢小人物4</t>
    <phoneticPr fontId="2" type="noConversion"/>
  </si>
  <si>
    <t> 9789573276296 (第4冊：平裝)</t>
    <phoneticPr fontId="2" type="noConversion"/>
  </si>
  <si>
    <t>微積分的歷史步道</t>
    <phoneticPr fontId="2" type="noConversion"/>
  </si>
  <si>
    <t>蔡聰明</t>
    <phoneticPr fontId="2" type="noConversion"/>
  </si>
  <si>
    <t>微積分基本要義</t>
    <phoneticPr fontId="2" type="noConversion"/>
  </si>
  <si>
    <t>9789571434551 (平裝)</t>
    <phoneticPr fontId="2" type="noConversion"/>
  </si>
  <si>
    <t>愛．犬：褚士瑩寫給人，也獻給狗的掏心話</t>
    <phoneticPr fontId="2" type="noConversion"/>
  </si>
  <si>
    <t>9789571355641</t>
    <phoneticPr fontId="2" type="noConversion"/>
  </si>
  <si>
    <t>愛上素描!隨心畫出生活點滴的輕鬆自學帖</t>
    <phoneticPr fontId="2" type="noConversion"/>
  </si>
  <si>
    <t>飛樂鳥工作室</t>
    <phoneticPr fontId="2" type="noConversion"/>
  </si>
  <si>
    <t>果禾文化</t>
    <phoneticPr fontId="2" type="noConversion"/>
  </si>
  <si>
    <t>9789572244128</t>
    <phoneticPr fontId="2" type="noConversion"/>
  </si>
  <si>
    <t>愛上甜點的條件菓子フェスの庭</t>
    <phoneticPr fontId="2" type="noConversion"/>
  </si>
  <si>
    <r>
      <rPr>
        <sz val="11"/>
        <color indexed="8"/>
        <rFont val="標楷體"/>
        <family val="4"/>
        <charset val="136"/>
      </rPr>
      <t>如何</t>
    </r>
    <phoneticPr fontId="2" type="noConversion"/>
  </si>
  <si>
    <r>
      <rPr>
        <sz val="11"/>
        <color indexed="8"/>
        <rFont val="標楷體"/>
        <family val="4"/>
        <charset val="136"/>
      </rPr>
      <t>愛上數學：悠遊數學世界的20個趣味故事</t>
    </r>
    <phoneticPr fontId="2" type="noConversion"/>
  </si>
  <si>
    <t>愛因斯坦: 他的人生 他的宇宙 </t>
    <phoneticPr fontId="2" type="noConversion"/>
  </si>
  <si>
    <t>華特.艾薩克森(Walter Isaacson)作; 郭兆林, 周念縈譯</t>
    <phoneticPr fontId="2" type="noConversion"/>
  </si>
  <si>
    <t>9789571350134 (平裝)</t>
    <phoneticPr fontId="2" type="noConversion"/>
  </si>
  <si>
    <t>590</t>
    <phoneticPr fontId="2" type="noConversion"/>
  </si>
  <si>
    <t>愛因斯坦在9 3/4月臺捉迷藏: 哈利波特的魔法科學</t>
    <phoneticPr fontId="2" type="noConversion"/>
  </si>
  <si>
    <t>鄭昌勳, 李庭模著; 南基雲譯</t>
    <phoneticPr fontId="2" type="noConversion"/>
  </si>
  <si>
    <t>9789867323972 (平裝)</t>
    <phoneticPr fontId="2" type="noConversion"/>
  </si>
  <si>
    <t>愛因斯坦的宇宙</t>
    <phoneticPr fontId="2" type="noConversion"/>
  </si>
  <si>
    <t>加來道雄</t>
    <phoneticPr fontId="2" type="noConversion"/>
  </si>
  <si>
    <t>9789571343785 (平裝)</t>
    <phoneticPr fontId="2" type="noConversion"/>
  </si>
  <si>
    <t>愛呆人生連加恩──複製幸福DNA</t>
    <phoneticPr fontId="2" type="noConversion"/>
  </si>
  <si>
    <t>愛呆西非連加恩：攝氏45度下的小醫生手記</t>
    <phoneticPr fontId="2" type="noConversion"/>
  </si>
  <si>
    <t xml:space="preserve">連加恩
</t>
    <phoneticPr fontId="2" type="noConversion"/>
  </si>
  <si>
    <t>9789861330013 (平裝)</t>
    <phoneticPr fontId="2" type="noConversion"/>
  </si>
  <si>
    <t>愛呆我家連加恩</t>
    <phoneticPr fontId="2" type="noConversion"/>
  </si>
  <si>
    <t>9789861331034</t>
    <phoneticPr fontId="2" type="noConversion"/>
  </si>
  <si>
    <t>連加恩, 連上恩著; 連阿嬤繪</t>
    <phoneticPr fontId="2" type="noConversion"/>
  </si>
  <si>
    <t>愛的教育：一個小四學生的成長日記</t>
    <phoneticPr fontId="2" type="noConversion"/>
  </si>
  <si>
    <t>愛德蒙多．得．亞米契斯</t>
    <phoneticPr fontId="2" type="noConversion"/>
  </si>
  <si>
    <t>9789863591306</t>
    <phoneticPr fontId="2" type="noConversion"/>
  </si>
  <si>
    <t>愛為什麼總矛盾</t>
    <phoneticPr fontId="2" type="noConversion"/>
  </si>
  <si>
    <t>9789579279673</t>
    <phoneticPr fontId="2" type="noConversion"/>
  </si>
  <si>
    <t>愛德華的神奇旅行</t>
    <phoneticPr fontId="2" type="noConversion"/>
  </si>
  <si>
    <t>凱特．狄卡密歐</t>
    <phoneticPr fontId="2" type="noConversion"/>
  </si>
  <si>
    <t xml:space="preserve">台灣東方 </t>
    <phoneticPr fontId="2" type="noConversion"/>
  </si>
  <si>
    <t>9789575708351 (精裝)</t>
    <phoneticPr fontId="2" type="noConversion"/>
  </si>
  <si>
    <t>愛樂讀─18位不朽的西方音樂家</t>
    <phoneticPr fontId="2" type="noConversion"/>
  </si>
  <si>
    <t>黃健琪著；吳姿蓉圖</t>
    <phoneticPr fontId="2" type="noConversion"/>
  </si>
  <si>
    <t>9789861517889</t>
    <phoneticPr fontId="2" type="noConversion"/>
  </si>
  <si>
    <t>愛‧邂逅──不可不知的17位西方經典藝文大師</t>
    <phoneticPr fontId="2" type="noConversion"/>
  </si>
  <si>
    <t>方秀雲</t>
    <phoneticPr fontId="2" type="noConversion"/>
  </si>
  <si>
    <t>9789865716325</t>
    <phoneticPr fontId="2" type="noConversion"/>
  </si>
  <si>
    <t>愛麗絲夢遊奇境</t>
    <phoneticPr fontId="2" type="noConversion"/>
  </si>
  <si>
    <t>路易斯．卡洛爾Lewis Carroll</t>
    <phoneticPr fontId="2" type="noConversion"/>
  </si>
  <si>
    <t>9789577517166</t>
    <phoneticPr fontId="2" type="noConversion"/>
  </si>
  <si>
    <r>
      <rPr>
        <sz val="11"/>
        <color indexed="8"/>
        <rFont val="標楷體"/>
        <family val="4"/>
        <charset val="136"/>
      </rPr>
      <t xml:space="preserve">感覺十書 </t>
    </r>
    <phoneticPr fontId="2" type="noConversion"/>
  </si>
  <si>
    <r>
      <rPr>
        <sz val="10"/>
        <color indexed="8"/>
        <rFont val="標楷體"/>
        <family val="4"/>
        <charset val="136"/>
      </rPr>
      <t xml:space="preserve">蔣勳 </t>
    </r>
    <phoneticPr fontId="2" type="noConversion"/>
  </si>
  <si>
    <r>
      <rPr>
        <sz val="11"/>
        <color indexed="8"/>
        <rFont val="標楷體"/>
        <family val="4"/>
        <charset val="136"/>
      </rPr>
      <t xml:space="preserve">聯經出版公司 </t>
    </r>
    <phoneticPr fontId="2" type="noConversion"/>
  </si>
  <si>
    <t>9789570833751</t>
    <phoneticPr fontId="2" type="noConversion"/>
  </si>
  <si>
    <r>
      <rPr>
        <sz val="11"/>
        <color indexed="8"/>
        <rFont val="標楷體"/>
        <family val="4"/>
        <charset val="136"/>
      </rPr>
      <t>搖籃媽媽：捲葉象鼻蟲法布爾爺爺教我的事</t>
    </r>
    <phoneticPr fontId="2" type="noConversion"/>
  </si>
  <si>
    <t>新工作大未來：從13歲開始迎向世界</t>
    <phoneticPr fontId="2" type="noConversion"/>
  </si>
  <si>
    <t>村上龍</t>
    <phoneticPr fontId="2" type="noConversion"/>
  </si>
  <si>
    <t>新世紀飲食(上下)</t>
    <phoneticPr fontId="2" type="noConversion"/>
  </si>
  <si>
    <t>約翰‧羅彬斯</t>
    <phoneticPr fontId="2" type="noConversion"/>
  </si>
  <si>
    <t>玻璃光</t>
    <phoneticPr fontId="2" type="noConversion"/>
  </si>
  <si>
    <t>9789578840027</t>
    <phoneticPr fontId="2" type="noConversion"/>
  </si>
  <si>
    <t>新台灣之光100:99個台灣人站上世界舞台的奮鬥故事</t>
    <phoneticPr fontId="2" type="noConversion"/>
  </si>
  <si>
    <t>遠見雜誌</t>
    <phoneticPr fontId="2" type="noConversion"/>
  </si>
  <si>
    <t>9789868707405</t>
    <phoneticPr fontId="2" type="noConversion"/>
  </si>
  <si>
    <t>新生</t>
    <phoneticPr fontId="2" type="noConversion"/>
  </si>
  <si>
    <t>羅伯特‧威廉斯</t>
    <phoneticPr fontId="2" type="noConversion"/>
  </si>
  <si>
    <t>9789864490028 </t>
    <phoneticPr fontId="2" type="noConversion"/>
  </si>
  <si>
    <t>新時代判讀力: 教你一眼看穿科學新聞的真偽</t>
    <phoneticPr fontId="2" type="noConversion"/>
  </si>
  <si>
    <t>黃俊儒等作</t>
    <phoneticPr fontId="2" type="noConversion"/>
  </si>
  <si>
    <t>方寸文創 </t>
    <phoneticPr fontId="2" type="noConversion"/>
  </si>
  <si>
    <t>9789869200349 (平裝)</t>
    <phoneticPr fontId="2" type="noConversion"/>
  </si>
  <si>
    <t>新聞地理：完全看懂時事的20堂地理課</t>
    <phoneticPr fontId="2" type="noConversion"/>
  </si>
  <si>
    <t>教育部地理學科中心、蕭坤松、戴彩霞、楊嵐雅、王翠華、呂展曄、莊宗達、黃美傳、郭靜如</t>
    <phoneticPr fontId="2" type="noConversion"/>
  </si>
  <si>
    <t xml:space="preserve">9789865967185 </t>
    <phoneticPr fontId="2" type="noConversion"/>
  </si>
  <si>
    <t>新潮救世主1</t>
    <phoneticPr fontId="2" type="noConversion"/>
  </si>
  <si>
    <t>新潮救世主2</t>
    <phoneticPr fontId="2" type="noConversion"/>
  </si>
  <si>
    <t>新潮救世主3</t>
    <phoneticPr fontId="2" type="noConversion"/>
  </si>
  <si>
    <t>新潮救世主4</t>
    <phoneticPr fontId="2" type="noConversion"/>
  </si>
  <si>
    <t>新潮救世主5</t>
    <phoneticPr fontId="2" type="noConversion"/>
  </si>
  <si>
    <t>楊家將</t>
    <phoneticPr fontId="2" type="noConversion"/>
  </si>
  <si>
    <t>熊大木/編撰,</t>
    <phoneticPr fontId="2" type="noConversion"/>
  </si>
  <si>
    <t>9789575749767</t>
    <phoneticPr fontId="2" type="noConversion"/>
  </si>
  <si>
    <t>楓之谷大冒險（1）</t>
    <phoneticPr fontId="2" type="noConversion"/>
  </si>
  <si>
    <t>宋道樹</t>
    <phoneticPr fontId="2" type="noConversion"/>
  </si>
  <si>
    <t>楓之谷大冒險（2）</t>
    <phoneticPr fontId="2" type="noConversion"/>
  </si>
  <si>
    <t>楓之谷大冒險（3）</t>
    <phoneticPr fontId="2" type="noConversion"/>
  </si>
  <si>
    <t>楓之谷數學神偷1：黑洞外的楓葉村</t>
    <phoneticPr fontId="2" type="noConversion"/>
  </si>
  <si>
    <t>楓之谷數學神偷2：水井中的蝸牛</t>
    <phoneticPr fontId="2" type="noConversion"/>
  </si>
  <si>
    <t>楓之谷數學神偷3：最美麗的黃金比例</t>
    <phoneticPr fontId="2" type="noConversion"/>
  </si>
  <si>
    <t>楓之谷數學神偷4：藏在地下室的祕密</t>
    <phoneticPr fontId="2" type="noConversion"/>
  </si>
  <si>
    <t>楓之谷數學神偷5：破解關鍵密碼</t>
    <phoneticPr fontId="2" type="noConversion"/>
  </si>
  <si>
    <t>極M!數學女孩</t>
    <phoneticPr fontId="2" type="noConversion"/>
  </si>
  <si>
    <t>安田まさえ作; 高詹燦, 黃正由譯</t>
    <phoneticPr fontId="2" type="noConversion"/>
  </si>
  <si>
    <t>三悅文化圖書</t>
    <phoneticPr fontId="2" type="noConversion"/>
  </si>
  <si>
    <t>9789865959135 (平裝)</t>
    <phoneticPr fontId="2" type="noConversion"/>
  </si>
  <si>
    <t>極M!數學女孩: 兵荒馬亂青春2次方</t>
    <phoneticPr fontId="2" type="noConversion"/>
  </si>
  <si>
    <t>9789865959500 (平裝)</t>
    <phoneticPr fontId="2" type="noConversion"/>
  </si>
  <si>
    <t>極M!數學女孩: 課餘時間的3角習題</t>
    <phoneticPr fontId="2" type="noConversion"/>
  </si>
  <si>
    <t>9789865959654 (平裝)</t>
    <phoneticPr fontId="2" type="noConversion"/>
  </si>
  <si>
    <t>極致之味：Yilan的18堂飲食課</t>
    <phoneticPr fontId="2" type="noConversion"/>
  </si>
  <si>
    <t>葉怡蘭</t>
    <phoneticPr fontId="2" type="noConversion"/>
  </si>
  <si>
    <t>源氏物語-新裝版1</t>
    <phoneticPr fontId="2" type="noConversion"/>
  </si>
  <si>
    <t xml:space="preserve">大和和紀/著
</t>
    <phoneticPr fontId="2" type="noConversion"/>
  </si>
  <si>
    <t>源氏物語-新裝版10</t>
    <phoneticPr fontId="2" type="noConversion"/>
  </si>
  <si>
    <t>源氏物語-新裝版11</t>
    <phoneticPr fontId="2" type="noConversion"/>
  </si>
  <si>
    <t>源氏物語-新裝版12</t>
    <phoneticPr fontId="2" type="noConversion"/>
  </si>
  <si>
    <t>源氏物語-新裝版13</t>
    <phoneticPr fontId="2" type="noConversion"/>
  </si>
  <si>
    <t>源氏物語-新裝版2</t>
    <phoneticPr fontId="2" type="noConversion"/>
  </si>
  <si>
    <t>源氏物語-新裝版3</t>
    <phoneticPr fontId="2" type="noConversion"/>
  </si>
  <si>
    <t>源氏物語-新裝版4</t>
    <phoneticPr fontId="2" type="noConversion"/>
  </si>
  <si>
    <t>源氏物語-新裝版5</t>
    <phoneticPr fontId="2" type="noConversion"/>
  </si>
  <si>
    <t>源氏物語-新裝版6</t>
    <phoneticPr fontId="2" type="noConversion"/>
  </si>
  <si>
    <t>源氏物語-新裝版7</t>
    <phoneticPr fontId="2" type="noConversion"/>
  </si>
  <si>
    <t>源氏物語-新裝版8</t>
    <phoneticPr fontId="2" type="noConversion"/>
  </si>
  <si>
    <t>源氏物語-新裝版9</t>
    <phoneticPr fontId="2" type="noConversion"/>
  </si>
  <si>
    <r>
      <rPr>
        <sz val="11"/>
        <color indexed="8"/>
        <rFont val="標楷體"/>
        <family val="4"/>
        <charset val="136"/>
      </rPr>
      <t>溫柔數學史：從古埃及到超級電腦(2版)</t>
    </r>
    <phoneticPr fontId="2" type="noConversion"/>
  </si>
  <si>
    <r>
      <t> </t>
    </r>
    <r>
      <rPr>
        <sz val="10"/>
        <color indexed="8"/>
        <rFont val="標楷體"/>
        <family val="4"/>
        <charset val="136"/>
      </rPr>
      <t>比爾．柏林霍夫, 佛南度．辜維亞</t>
    </r>
    <phoneticPr fontId="2" type="noConversion"/>
  </si>
  <si>
    <r>
      <rPr>
        <sz val="11"/>
        <color indexed="8"/>
        <rFont val="標楷體"/>
        <family val="4"/>
        <charset val="136"/>
      </rPr>
      <t>溫泉屋小女將10：誰是我的新娘候選人</t>
    </r>
    <phoneticPr fontId="2" type="noConversion"/>
  </si>
  <si>
    <r>
      <rPr>
        <sz val="11"/>
        <color indexed="8"/>
        <rFont val="標楷體"/>
        <family val="4"/>
        <charset val="136"/>
      </rPr>
      <t>溫泉屋小女將2 幽靈少年的過去</t>
    </r>
    <phoneticPr fontId="2" type="noConversion"/>
  </si>
  <si>
    <t>溫美玉老師的祕密武器4：神奇三秒教</t>
    <phoneticPr fontId="2" type="noConversion"/>
  </si>
  <si>
    <t>溫美玉</t>
    <phoneticPr fontId="2" type="noConversion"/>
  </si>
  <si>
    <t>爺爺的證明題：上帝存在嗎？</t>
    <phoneticPr fontId="2" type="noConversion"/>
  </si>
  <si>
    <t>高瑞夫、哈托許</t>
    <phoneticPr fontId="2" type="noConversion"/>
  </si>
  <si>
    <t>瑞士尋寶記</t>
    <phoneticPr fontId="2" type="noConversion"/>
  </si>
  <si>
    <t xml:space="preserve">Gomdori co. </t>
    <phoneticPr fontId="2" type="noConversion"/>
  </si>
  <si>
    <t>當年，我們就是一群蠢蛋！</t>
    <phoneticPr fontId="2" type="noConversion"/>
  </si>
  <si>
    <t>9789863424963</t>
    <phoneticPr fontId="2" type="noConversion"/>
  </si>
  <si>
    <t>當我們瘋在一起：無可救藥的韋斯特家族　1</t>
    <phoneticPr fontId="2" type="noConversion"/>
  </si>
  <si>
    <t>當我們瘋在一起：無可救藥的韋斯特家族　2</t>
    <phoneticPr fontId="2" type="noConversion"/>
  </si>
  <si>
    <t>當幸福來敲門</t>
    <phoneticPr fontId="2" type="noConversion"/>
  </si>
  <si>
    <t>克里斯.葛德納(Chris Gardner)著; 蔣宜臻譯</t>
    <phoneticPr fontId="2" type="noConversion"/>
  </si>
  <si>
    <t>當河馬想動的時候再去推牠：52個科學家的趣味思考，改變了這世界！</t>
    <phoneticPr fontId="2" type="noConversion"/>
  </si>
  <si>
    <t>當數學遇見文化</t>
    <phoneticPr fontId="2" type="noConversion"/>
  </si>
  <si>
    <t>洪萬生、英家銘、蘇意雯、蘇惠玉、楊瓊茹、劉柏宏、劉淑如</t>
    <phoneticPr fontId="2" type="noConversion"/>
  </si>
  <si>
    <t>禽獸</t>
    <phoneticPr fontId="2" type="noConversion"/>
  </si>
  <si>
    <t xml:space="preserve">沃爾特．狄恩．麥爾斯 </t>
    <phoneticPr fontId="2" type="noConversion"/>
  </si>
  <si>
    <r>
      <t>經典少年遊小說系列ⅠⅠ</t>
    </r>
    <r>
      <rPr>
        <b/>
        <sz val="20"/>
        <color indexed="8"/>
        <rFont val="Times New Roman"/>
        <family val="1"/>
      </rPr>
      <t/>
    </r>
    <phoneticPr fontId="2" type="noConversion"/>
  </si>
  <si>
    <t>作者： 鄒敦伶、 趙予彤、呂淑敏、唐香燕、邱慧敏、趙予彤、王洛夫、洪國隆、夏婉雲、洪國隆； 繪者：朱麗君、吳泳、李遠聰、麥震東、楊瀚橋、林虹亨、王韶薇、BO2、蘇奔、施怡如</t>
    <phoneticPr fontId="2" type="noConversion"/>
  </si>
  <si>
    <t>9789862135358</t>
    <phoneticPr fontId="2" type="noConversion"/>
  </si>
  <si>
    <t>經典常談</t>
    <phoneticPr fontId="2" type="noConversion"/>
  </si>
  <si>
    <t>朱自清著，龔鵬程導讀</t>
    <phoneticPr fontId="2" type="noConversion"/>
  </si>
  <si>
    <t>聖誕的魔法城. 2, 深海龍影 </t>
    <phoneticPr fontId="2" type="noConversion"/>
  </si>
  <si>
    <t>賴爾, 麥克.菲利普斯(Mike.Phillips)著 </t>
    <phoneticPr fontId="2" type="noConversion"/>
  </si>
  <si>
    <t>9789866503856 (平裝)</t>
    <phoneticPr fontId="2" type="noConversion"/>
  </si>
  <si>
    <t>聖誕的魔法城: 魔境謎蹤 </t>
    <phoneticPr fontId="2" type="noConversion"/>
  </si>
  <si>
    <t>賴爾, 邁克爾文; 賴爾譯 </t>
    <phoneticPr fontId="2" type="noConversion"/>
  </si>
  <si>
    <t>9789866503825 (平裝)</t>
    <phoneticPr fontId="2" type="noConversion"/>
  </si>
  <si>
    <t>腦筋急轉彎 (電影繪本版)</t>
    <phoneticPr fontId="2" type="noConversion"/>
  </si>
  <si>
    <t>鳴嵐國際</t>
    <phoneticPr fontId="2" type="noConversion"/>
  </si>
  <si>
    <t>9789865930899</t>
    <phoneticPr fontId="2" type="noConversion"/>
  </si>
  <si>
    <r>
      <rPr>
        <sz val="11"/>
        <color indexed="8"/>
        <rFont val="標楷體"/>
        <family val="4"/>
        <charset val="136"/>
      </rPr>
      <t>腦筋急轉彎：出奇制勝</t>
    </r>
    <phoneticPr fontId="2" type="noConversion"/>
  </si>
  <si>
    <r>
      <rPr>
        <sz val="10"/>
        <color indexed="8"/>
        <rFont val="標楷體"/>
        <family val="4"/>
        <charset val="136"/>
      </rPr>
      <t>人類智庫編輯部</t>
    </r>
    <phoneticPr fontId="2" type="noConversion"/>
  </si>
  <si>
    <r>
      <rPr>
        <sz val="11"/>
        <color indexed="8"/>
        <rFont val="標楷體"/>
        <family val="4"/>
        <charset val="136"/>
      </rPr>
      <t>人類智庫</t>
    </r>
    <phoneticPr fontId="2" type="noConversion"/>
  </si>
  <si>
    <r>
      <rPr>
        <sz val="11"/>
        <color indexed="8"/>
        <rFont val="標楷體"/>
        <family val="4"/>
        <charset val="136"/>
      </rPr>
      <t>腦筋急轉彎：急中生智(新版)</t>
    </r>
    <phoneticPr fontId="2" type="noConversion"/>
  </si>
  <si>
    <t>萬用淋醬．沾醬黃金比例345：照著作！就能掌握大廚級風味</t>
    <phoneticPr fontId="2" type="noConversion"/>
  </si>
  <si>
    <t>主婦與生活社/編集</t>
    <phoneticPr fontId="2" type="noConversion"/>
  </si>
  <si>
    <t>9789865787912</t>
    <phoneticPr fontId="2" type="noConversion"/>
  </si>
  <si>
    <t>萬用繩結百科</t>
    <phoneticPr fontId="2" type="noConversion"/>
  </si>
  <si>
    <t>富田光紀/監修</t>
    <phoneticPr fontId="2" type="noConversion"/>
  </si>
  <si>
    <t>9789868115323</t>
    <phoneticPr fontId="2" type="noConversion"/>
  </si>
  <si>
    <t>萬有引力之父: 牛頓</t>
    <phoneticPr fontId="2" type="noConversion"/>
  </si>
  <si>
    <t>萬能鑑定士Q的事件簿 (1-12)</t>
    <phoneticPr fontId="2" type="noConversion"/>
  </si>
  <si>
    <t>松岡圭祐</t>
    <phoneticPr fontId="2" type="noConversion"/>
  </si>
  <si>
    <t>圓神</t>
    <phoneticPr fontId="2" type="noConversion"/>
  </si>
  <si>
    <t>9789861334479等</t>
    <phoneticPr fontId="2" type="noConversion"/>
  </si>
  <si>
    <t>y</t>
    <phoneticPr fontId="2" type="noConversion"/>
  </si>
  <si>
    <t>葉丙成的機率驚豔：當數學遇上文學，學生考不好也會笑著離開</t>
    <phoneticPr fontId="2" type="noConversion"/>
  </si>
  <si>
    <t>葉丙成等</t>
    <phoneticPr fontId="2" type="noConversion"/>
  </si>
  <si>
    <t>究竟</t>
    <phoneticPr fontId="2" type="noConversion"/>
  </si>
  <si>
    <t>9789861371832</t>
    <phoneticPr fontId="2" type="noConversion"/>
  </si>
  <si>
    <r>
      <rPr>
        <sz val="11"/>
        <color indexed="8"/>
        <rFont val="標楷體"/>
        <family val="4"/>
        <charset val="136"/>
      </rPr>
      <t>否</t>
    </r>
    <phoneticPr fontId="2" type="noConversion"/>
  </si>
  <si>
    <t>葉石濤評傳</t>
    <phoneticPr fontId="2" type="noConversion"/>
  </si>
  <si>
    <t>彭瑞金</t>
    <phoneticPr fontId="2" type="noConversion"/>
  </si>
  <si>
    <t>春暉</t>
    <phoneticPr fontId="2" type="noConversion"/>
  </si>
  <si>
    <t>9789579347334</t>
    <phoneticPr fontId="2" type="noConversion"/>
  </si>
  <si>
    <t>葛老爹的推理遊戲 1</t>
    <phoneticPr fontId="2" type="noConversion"/>
  </si>
  <si>
    <t>葛登能(Martin Gardner)著; 葉偉文譯</t>
    <phoneticPr fontId="2" type="noConversion"/>
  </si>
  <si>
    <t>天下遠見</t>
    <phoneticPr fontId="2" type="noConversion"/>
  </si>
  <si>
    <t>9789576219962 (第1冊：平裝)</t>
    <phoneticPr fontId="2" type="noConversion"/>
  </si>
  <si>
    <r>
      <t>葛老爹的推理遊戲 2</t>
    </r>
    <r>
      <rPr>
        <sz val="12"/>
        <color theme="1"/>
        <rFont val="新細明體"/>
        <family val="1"/>
        <charset val="136"/>
        <scheme val="minor"/>
      </rPr>
      <t/>
    </r>
    <phoneticPr fontId="2" type="noConversion"/>
  </si>
  <si>
    <t> 9789576219979 (第2冊：平裝)</t>
    <phoneticPr fontId="2" type="noConversion"/>
  </si>
  <si>
    <t>董牧師說故事：部落傳說與記實敘事</t>
    <phoneticPr fontId="2" type="noConversion"/>
  </si>
  <si>
    <t>董森永</t>
    <phoneticPr fontId="2" type="noConversion"/>
  </si>
  <si>
    <t>國立交通大學(國立交通大學出版社)</t>
    <phoneticPr fontId="2" type="noConversion"/>
  </si>
  <si>
    <t>9789866301605</t>
    <phoneticPr fontId="2" type="noConversion"/>
  </si>
  <si>
    <r>
      <rPr>
        <sz val="11"/>
        <color indexed="8"/>
        <rFont val="標楷體"/>
        <family val="4"/>
        <charset val="136"/>
      </rPr>
      <t>蜀山少年1：赤峰四翼蛇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</si>
  <si>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 xml:space="preserve">夏生 </t>
    </r>
    <phoneticPr fontId="2" type="noConversion"/>
  </si>
  <si>
    <r>
      <rPr>
        <sz val="11"/>
        <color indexed="8"/>
        <rFont val="標楷體"/>
        <family val="4"/>
        <charset val="136"/>
      </rPr>
      <t>龍時代</t>
    </r>
    <phoneticPr fontId="2" type="noConversion"/>
  </si>
  <si>
    <r>
      <rPr>
        <sz val="11"/>
        <color indexed="8"/>
        <rFont val="標楷體"/>
        <family val="4"/>
        <charset val="136"/>
      </rPr>
      <t>臺灣</t>
    </r>
    <phoneticPr fontId="2" type="noConversion"/>
  </si>
  <si>
    <r>
      <rPr>
        <sz val="11"/>
        <color indexed="8"/>
        <rFont val="標楷體"/>
        <family val="4"/>
        <charset val="136"/>
      </rPr>
      <t>蜀山少年2：血影琉璃</t>
    </r>
    <phoneticPr fontId="2" type="noConversion"/>
  </si>
  <si>
    <r>
      <rPr>
        <sz val="11"/>
        <color indexed="8"/>
        <rFont val="標楷體"/>
        <family val="4"/>
        <charset val="136"/>
      </rPr>
      <t>蜀山少年3：六識寂滅術</t>
    </r>
    <phoneticPr fontId="2" type="noConversion"/>
  </si>
  <si>
    <r>
      <rPr>
        <sz val="11"/>
        <color indexed="8"/>
        <rFont val="標楷體"/>
        <family val="4"/>
        <charset val="136"/>
      </rPr>
      <t>蜀山少年4：迷幻桃花障</t>
    </r>
    <phoneticPr fontId="2" type="noConversion"/>
  </si>
  <si>
    <r>
      <rPr>
        <sz val="11"/>
        <color indexed="8"/>
        <rFont val="標楷體"/>
        <family val="4"/>
        <charset val="136"/>
      </rPr>
      <t>蜀山少年5：幻境迷宮</t>
    </r>
    <phoneticPr fontId="2" type="noConversion"/>
  </si>
  <si>
    <r>
      <rPr>
        <sz val="11"/>
        <color indexed="8"/>
        <rFont val="標楷體"/>
        <family val="4"/>
        <charset val="136"/>
      </rPr>
      <t>蜀山少年6：魔獸歸來</t>
    </r>
    <phoneticPr fontId="2" type="noConversion"/>
  </si>
  <si>
    <r>
      <rPr>
        <sz val="11"/>
        <color indexed="8"/>
        <rFont val="標楷體"/>
        <family val="4"/>
        <charset val="136"/>
      </rPr>
      <t>蜀山少年7：魔王轉世</t>
    </r>
    <phoneticPr fontId="2" type="noConversion"/>
  </si>
  <si>
    <r>
      <rPr>
        <sz val="11"/>
        <color indexed="8"/>
        <rFont val="標楷體"/>
        <family val="4"/>
        <charset val="136"/>
      </rPr>
      <t>蜀山少年8：羅漢伏魔</t>
    </r>
    <phoneticPr fontId="2" type="noConversion"/>
  </si>
  <si>
    <t>裡台灣</t>
    <phoneticPr fontId="2" type="noConversion"/>
  </si>
  <si>
    <t>劉克襄</t>
    <phoneticPr fontId="2" type="noConversion"/>
  </si>
  <si>
    <t>玉山社出版事業股份有限公司</t>
    <phoneticPr fontId="2" type="noConversion"/>
  </si>
  <si>
    <t>解開隱藏在數學符號裡的秘密</t>
    <phoneticPr fontId="2" type="noConversion"/>
  </si>
  <si>
    <t>川村康文.長谷川愛美.本丸諒.松本悠</t>
    <phoneticPr fontId="2" type="noConversion"/>
  </si>
  <si>
    <t>臺灣東販</t>
    <phoneticPr fontId="2" type="noConversion"/>
  </si>
  <si>
    <t>9789863310709</t>
    <phoneticPr fontId="2" type="noConversion"/>
  </si>
  <si>
    <t>解憂雜貨店</t>
    <phoneticPr fontId="2" type="noConversion"/>
  </si>
  <si>
    <t>東野圭吾</t>
    <phoneticPr fontId="2" type="noConversion"/>
  </si>
  <si>
    <t>皇冠</t>
    <phoneticPr fontId="2" type="noConversion"/>
  </si>
  <si>
    <t>9789573330127</t>
    <phoneticPr fontId="2" type="noConversion"/>
  </si>
  <si>
    <t>解題228：解開二二八事件處理大綱的歷史謎團</t>
    <phoneticPr fontId="2" type="noConversion"/>
  </si>
  <si>
    <t>陳君愷</t>
    <phoneticPr fontId="2" type="noConversion"/>
  </si>
  <si>
    <t>玉山社</t>
    <phoneticPr fontId="2" type="noConversion"/>
  </si>
  <si>
    <t>9789862940488</t>
    <phoneticPr fontId="2" type="noConversion"/>
  </si>
  <si>
    <t>詩無敵：李白</t>
    <phoneticPr fontId="2" type="noConversion"/>
  </si>
  <si>
    <t>高培耘撰寫；萊特斯繪圖</t>
    <phoneticPr fontId="2" type="noConversion"/>
  </si>
  <si>
    <t>天下雜誌</t>
    <phoneticPr fontId="2" type="noConversion"/>
  </si>
  <si>
    <t>9789862412091</t>
    <phoneticPr fontId="2" type="noConversion"/>
  </si>
  <si>
    <t>詩說歷史</t>
    <phoneticPr fontId="2" type="noConversion"/>
  </si>
  <si>
    <t>張之傑</t>
    <phoneticPr fontId="2" type="noConversion"/>
  </si>
  <si>
    <t>臺灣商務印書館</t>
    <phoneticPr fontId="2" type="noConversion"/>
  </si>
  <si>
    <t>9789570529104</t>
    <phoneticPr fontId="2" type="noConversion"/>
  </si>
  <si>
    <t>賈斯汀．摩根有匹小馬</t>
    <phoneticPr fontId="2" type="noConversion"/>
  </si>
  <si>
    <t>瑪格莉特．亨利</t>
    <phoneticPr fontId="2" type="noConversion"/>
  </si>
  <si>
    <t>維京國際</t>
    <phoneticPr fontId="2" type="noConversion"/>
  </si>
  <si>
    <t>9789864400218</t>
    <phoneticPr fontId="2" type="noConversion"/>
  </si>
  <si>
    <r>
      <rPr>
        <sz val="11"/>
        <color indexed="8"/>
        <rFont val="標楷體"/>
        <family val="4"/>
        <charset val="136"/>
      </rPr>
      <t>遠流</t>
    </r>
    <phoneticPr fontId="2" type="noConversion"/>
  </si>
  <si>
    <t>跟著Via一起全台吃透透玩透透(2012修訂版)</t>
    <phoneticPr fontId="2" type="noConversion"/>
  </si>
  <si>
    <t>Via</t>
    <phoneticPr fontId="2" type="noConversion"/>
  </si>
  <si>
    <t xml:space="preserve">幸福文化 </t>
    <phoneticPr fontId="2" type="noConversion"/>
  </si>
  <si>
    <t>跟著音樂家旅行</t>
    <phoneticPr fontId="2" type="noConversion"/>
  </si>
  <si>
    <t>Zoe佐依子</t>
    <phoneticPr fontId="2" type="noConversion"/>
  </si>
  <si>
    <t>9789575749910</t>
    <phoneticPr fontId="2" type="noConversion"/>
  </si>
  <si>
    <t>跟著節日去旅行. 秋季篇 </t>
    <phoneticPr fontId="2" type="noConversion"/>
  </si>
  <si>
    <t>楊小波文; 徐秀如插畫</t>
    <phoneticPr fontId="2" type="noConversion"/>
  </si>
  <si>
    <t>螢火蟲出版社</t>
    <phoneticPr fontId="2" type="noConversion"/>
  </si>
  <si>
    <t>9789865806125 (平裝)</t>
    <phoneticPr fontId="2" type="noConversion"/>
  </si>
  <si>
    <t>跟著節日去旅行-冬季篇</t>
    <phoneticPr fontId="2" type="noConversion"/>
  </si>
  <si>
    <t>楊小波</t>
    <phoneticPr fontId="2" type="noConversion"/>
  </si>
  <si>
    <t>9789865806378</t>
    <phoneticPr fontId="2" type="noConversion"/>
  </si>
  <si>
    <t>跟著節日去旅行-春季篇</t>
    <phoneticPr fontId="2" type="noConversion"/>
  </si>
  <si>
    <t>9789865806569</t>
    <phoneticPr fontId="2" type="noConversion"/>
  </si>
  <si>
    <t>跟著節日去旅行-夏季篇</t>
    <phoneticPr fontId="2" type="noConversion"/>
  </si>
  <si>
    <t>9789865806583</t>
    <phoneticPr fontId="2" type="noConversion"/>
  </si>
  <si>
    <t>跟誰都聊得來──心靈導師林慶昭送給孩子的溝通成長書</t>
    <phoneticPr fontId="2" type="noConversion"/>
  </si>
  <si>
    <t>林慶昭</t>
    <phoneticPr fontId="2" type="noConversion"/>
  </si>
  <si>
    <t>出色文化事業出版社</t>
    <phoneticPr fontId="2" type="noConversion"/>
  </si>
  <si>
    <t>9789865678135</t>
    <phoneticPr fontId="2" type="noConversion"/>
  </si>
  <si>
    <t>路易斯‧薩奇爾精選集</t>
    <phoneticPr fontId="2" type="noConversion"/>
  </si>
  <si>
    <t>路易斯．薩奇爾(Louis Sachar)</t>
    <phoneticPr fontId="2" type="noConversion"/>
  </si>
  <si>
    <t>路過：這個世界教我的事</t>
    <phoneticPr fontId="2" type="noConversion"/>
  </si>
  <si>
    <t>黃于洋</t>
    <phoneticPr fontId="2" type="noConversion"/>
  </si>
  <si>
    <t>9789571359250</t>
    <phoneticPr fontId="2" type="noConversion"/>
  </si>
  <si>
    <t>跳出思路的陷阱</t>
    <phoneticPr fontId="2" type="noConversion"/>
  </si>
  <si>
    <t>葛登能著; 薛美珍譯</t>
    <phoneticPr fontId="2" type="noConversion"/>
  </si>
  <si>
    <t>天下文化 </t>
    <phoneticPr fontId="2" type="noConversion"/>
  </si>
  <si>
    <t>9789576211898 (平裝)</t>
    <phoneticPr fontId="2" type="noConversion"/>
  </si>
  <si>
    <t>遇見</t>
    <phoneticPr fontId="2" type="noConversion"/>
  </si>
  <si>
    <t>9789573331254</t>
    <phoneticPr fontId="2" type="noConversion"/>
  </si>
  <si>
    <t>遇見莫那‧魯道</t>
    <phoneticPr fontId="2" type="noConversion"/>
  </si>
  <si>
    <t>9789865988746</t>
    <phoneticPr fontId="2" type="noConversion"/>
  </si>
  <si>
    <t>遇見貧民百萬富翁</t>
    <phoneticPr fontId="2" type="noConversion"/>
  </si>
  <si>
    <t>米花</t>
    <phoneticPr fontId="2" type="noConversion"/>
  </si>
  <si>
    <t>9789571351674</t>
    <phoneticPr fontId="2" type="noConversion"/>
  </si>
  <si>
    <t>遇見街貓Bob</t>
    <phoneticPr fontId="2" type="noConversion"/>
  </si>
  <si>
    <t>詹姆斯．伯恩著；沈憶君譯</t>
    <phoneticPr fontId="2" type="noConversion"/>
  </si>
  <si>
    <t>9789861776507</t>
    <phoneticPr fontId="2" type="noConversion"/>
  </si>
  <si>
    <t>遊園驚夢</t>
    <phoneticPr fontId="2" type="noConversion"/>
  </si>
  <si>
    <t>運動：天賦良藥</t>
    <phoneticPr fontId="2" type="noConversion"/>
  </si>
  <si>
    <t>瓊安‧曼森</t>
    <phoneticPr fontId="2" type="noConversion"/>
  </si>
  <si>
    <t>立緒文化</t>
    <phoneticPr fontId="2" type="noConversion"/>
  </si>
  <si>
    <t>9789570411461</t>
    <phoneticPr fontId="2" type="noConversion"/>
  </si>
  <si>
    <t>過一個歡樂的宋朝新年</t>
    <phoneticPr fontId="2" type="noConversion"/>
  </si>
  <si>
    <t>過於喧囂的孤獨</t>
    <phoneticPr fontId="2" type="noConversion"/>
  </si>
  <si>
    <t>赫拉巴爾</t>
    <phoneticPr fontId="2" type="noConversion"/>
  </si>
  <si>
    <t>9789867975638 (平裝)</t>
    <phoneticPr fontId="2" type="noConversion"/>
  </si>
  <si>
    <t>達人教你這樣做! 圖解機車模型製作法</t>
    <phoneticPr fontId="2" type="noConversion"/>
  </si>
  <si>
    <t>小田俊也、くろすぴー</t>
    <phoneticPr fontId="2" type="noConversion"/>
  </si>
  <si>
    <t>9789863314752</t>
    <phoneticPr fontId="2" type="noConversion"/>
  </si>
  <si>
    <t>達人開講！鐵道迷的第一本書：100個鐵道愛好者必懂的常識與非常識</t>
    <phoneticPr fontId="2" type="noConversion"/>
  </si>
  <si>
    <t>鄧志忠</t>
    <phoneticPr fontId="2" type="noConversion"/>
  </si>
  <si>
    <t>9789865787356</t>
    <phoneticPr fontId="2" type="noConversion"/>
  </si>
  <si>
    <t>鉛筆盒裡的祕密</t>
    <phoneticPr fontId="2" type="noConversion"/>
  </si>
  <si>
    <t>9789575749279</t>
    <phoneticPr fontId="2" type="noConversion"/>
  </si>
  <si>
    <t>隕石是怎麼到博物館?</t>
    <phoneticPr fontId="2" type="noConversion"/>
  </si>
  <si>
    <t>潔西‧哈特蘭</t>
    <phoneticPr fontId="2" type="noConversion"/>
  </si>
  <si>
    <t>9789866049620</t>
    <phoneticPr fontId="2" type="noConversion"/>
  </si>
  <si>
    <t>雍正皇帝(知書房)</t>
    <phoneticPr fontId="2" type="noConversion"/>
  </si>
  <si>
    <t>梁希哲</t>
    <phoneticPr fontId="2" type="noConversion"/>
  </si>
  <si>
    <t>9789866344602</t>
    <phoneticPr fontId="2" type="noConversion"/>
  </si>
  <si>
    <t>零下40度的勇氣</t>
    <phoneticPr fontId="2" type="noConversion"/>
  </si>
  <si>
    <t>陳彥博</t>
    <phoneticPr fontId="2" type="noConversion"/>
  </si>
  <si>
    <t>健行</t>
    <phoneticPr fontId="2" type="noConversion"/>
  </si>
  <si>
    <t>9789866798320</t>
    <phoneticPr fontId="2" type="noConversion"/>
  </si>
  <si>
    <t>零下任務——臺灣科學界第一次南極長征</t>
    <phoneticPr fontId="2" type="noConversion"/>
  </si>
  <si>
    <t>國立海洋生物博物館</t>
    <phoneticPr fontId="2" type="noConversion"/>
  </si>
  <si>
    <t>雷思瑪雅少年偵探社1：鑽石之謎</t>
    <phoneticPr fontId="2" type="noConversion"/>
  </si>
  <si>
    <t>馬丁‧威德馬克 Martin Widmark</t>
    <phoneticPr fontId="2" type="noConversion"/>
  </si>
  <si>
    <t>9789866215278</t>
    <phoneticPr fontId="2" type="noConversion"/>
  </si>
  <si>
    <t>雷思瑪雅少年偵探社2：木乃伊之謎</t>
    <phoneticPr fontId="2" type="noConversion"/>
  </si>
  <si>
    <r>
      <t>9789866215285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</si>
  <si>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雷思瑪雅少年偵探社3：學校之謎</t>
    <phoneticPr fontId="2" type="noConversion"/>
  </si>
  <si>
    <t>9789866215292</t>
    <phoneticPr fontId="2" type="noConversion"/>
  </si>
  <si>
    <t>雷思瑪雅少年偵探社4：電影院之謎</t>
    <phoneticPr fontId="2" type="noConversion"/>
  </si>
  <si>
    <r>
      <t>9789866215322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</si>
  <si>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雷思瑪雅少年偵探社5：圖書館之謎</t>
    <phoneticPr fontId="2" type="noConversion"/>
  </si>
  <si>
    <r>
      <t>9789866215339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</si>
  <si>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雷思瑪雅少年偵探社6：報紙之謎</t>
    <phoneticPr fontId="2" type="noConversion"/>
  </si>
  <si>
    <r>
      <t>9789866215407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</si>
  <si>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雷思瑪雅少年偵探社7：馬戲團之謎</t>
    <phoneticPr fontId="2" type="noConversion"/>
  </si>
  <si>
    <r>
      <t>9789866215414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</si>
  <si>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電子之星：池袋西口公園 4</t>
    <phoneticPr fontId="2" type="noConversion"/>
  </si>
  <si>
    <t>9867475801</t>
    <phoneticPr fontId="2" type="noConversion"/>
  </si>
  <si>
    <t xml:space="preserve">電影台都嘛有教的電視英文：EZ TALK 總編嚴選英文俚語特刊 </t>
    <phoneticPr fontId="2" type="noConversion"/>
  </si>
  <si>
    <t>9789862484319</t>
    <phoneticPr fontId="2" type="noConversion"/>
  </si>
  <si>
    <t>電影裡的生命教育2 夢想起飛的時刻：62部電影，滋養孩子的熱情、勇氣與冒險精神</t>
    <phoneticPr fontId="2" type="noConversion"/>
  </si>
  <si>
    <t>李偉文</t>
    <phoneticPr fontId="2" type="noConversion"/>
  </si>
  <si>
    <t>電學之父-法拉第的故事</t>
    <phoneticPr fontId="2" type="noConversion"/>
  </si>
  <si>
    <t>文經出版</t>
    <phoneticPr fontId="2" type="noConversion"/>
  </si>
  <si>
    <t>9789576632464</t>
    <phoneticPr fontId="2" type="noConversion"/>
  </si>
  <si>
    <t>預知宇宙紀事</t>
    <phoneticPr fontId="2" type="noConversion"/>
  </si>
  <si>
    <t>提摩西‧費瑞斯</t>
    <phoneticPr fontId="2" type="noConversion"/>
  </si>
  <si>
    <t>預約。幸福溫度──小小孩的12堂生活廚房課</t>
    <phoneticPr fontId="2" type="noConversion"/>
  </si>
  <si>
    <t>曾雅盈</t>
    <phoneticPr fontId="2" type="noConversion"/>
  </si>
  <si>
    <t>9789862726204</t>
    <phoneticPr fontId="2" type="noConversion"/>
  </si>
  <si>
    <t>頑皮貓熊歷險記</t>
    <phoneticPr fontId="2" type="noConversion"/>
  </si>
  <si>
    <t>頑童小番茄</t>
    <phoneticPr fontId="2" type="noConversion"/>
  </si>
  <si>
    <t>九歌文庫</t>
    <phoneticPr fontId="2" type="noConversion"/>
  </si>
  <si>
    <t>像青蛙坐定：給孩童的正念練習</t>
    <phoneticPr fontId="2" type="noConversion"/>
  </si>
  <si>
    <t>Eline Snel</t>
    <phoneticPr fontId="2" type="noConversion"/>
  </si>
  <si>
    <t>9789576938474</t>
    <phoneticPr fontId="2" type="noConversion"/>
  </si>
  <si>
    <t>圖書館戰爭</t>
    <phoneticPr fontId="2" type="noConversion"/>
  </si>
  <si>
    <t>有川浩</t>
    <phoneticPr fontId="2" type="noConversion"/>
  </si>
  <si>
    <t>台灣角川</t>
    <phoneticPr fontId="2" type="noConversion"/>
  </si>
  <si>
    <t>圖解：我的第一本作文書—跟著閱讀地圖走，讓你輕鬆寫出好作文</t>
    <phoneticPr fontId="2" type="noConversion"/>
  </si>
  <si>
    <t>高詩佳</t>
    <phoneticPr fontId="2" type="noConversion"/>
  </si>
  <si>
    <t>圖解100個印度史詩神話故事</t>
    <phoneticPr fontId="2" type="noConversion"/>
  </si>
  <si>
    <t>潘俊琳 貓頭鷹編輯室 黃柏棋</t>
    <phoneticPr fontId="2" type="noConversion"/>
  </si>
  <si>
    <t>978-986-262-084-7</t>
    <phoneticPr fontId="2" type="noConversion"/>
  </si>
  <si>
    <t>圖解三十六計【全彩精緻新版】</t>
    <phoneticPr fontId="2" type="noConversion"/>
  </si>
  <si>
    <t>張弓</t>
    <phoneticPr fontId="2" type="noConversion"/>
  </si>
  <si>
    <t>9789861783338</t>
    <phoneticPr fontId="2" type="noConversion"/>
  </si>
  <si>
    <t>圖解希臘三哲</t>
    <phoneticPr fontId="2" type="noConversion"/>
  </si>
  <si>
    <t>9789866434341</t>
    <phoneticPr fontId="2" type="noConversion"/>
  </si>
  <si>
    <t>圖解政治學</t>
    <phoneticPr fontId="2" type="noConversion"/>
  </si>
  <si>
    <t>賴映潔、曾采薇、王世傑、蕭堯、許韋婷、柯緯倫、黃崇祐、韓必忠</t>
    <phoneticPr fontId="2" type="noConversion"/>
  </si>
  <si>
    <t>易博士出版社</t>
    <phoneticPr fontId="2" type="noConversion"/>
  </si>
  <si>
    <t>9789866434112</t>
    <phoneticPr fontId="2" type="noConversion"/>
  </si>
  <si>
    <t>圖解第一本真的學得會的50個英文句型</t>
    <phoneticPr fontId="2" type="noConversion"/>
  </si>
  <si>
    <t>曾韋婕</t>
    <phoneticPr fontId="2" type="noConversion"/>
  </si>
  <si>
    <t>捷徑文化</t>
    <phoneticPr fontId="2" type="noConversion"/>
  </si>
  <si>
    <t>9789865698799</t>
    <phoneticPr fontId="2" type="noConversion"/>
  </si>
  <si>
    <t>圖解簡明世界局勢2016年版</t>
    <phoneticPr fontId="2" type="noConversion"/>
  </si>
  <si>
    <t>張道宜、林祖儀、 黃品維、 張蕎韻</t>
    <phoneticPr fontId="2" type="noConversion"/>
  </si>
  <si>
    <t>圖說 坂本龍馬</t>
    <phoneticPr fontId="2" type="noConversion"/>
  </si>
  <si>
    <t>津田太愚 著</t>
    <phoneticPr fontId="2" type="noConversion"/>
  </si>
  <si>
    <t>9789862511084</t>
    <phoneticPr fontId="2" type="noConversion"/>
  </si>
  <si>
    <t>圖說：新古文觀止的故事──從閱讀出發，必讀的文言文經典故事</t>
    <phoneticPr fontId="2" type="noConversion"/>
  </si>
  <si>
    <t>9789571175928</t>
    <phoneticPr fontId="2" type="noConversion"/>
  </si>
  <si>
    <t>圖說中國非物質文化遺產中國最美：皮影</t>
    <phoneticPr fontId="2" type="noConversion"/>
  </si>
  <si>
    <t>圖說台灣地名故事</t>
    <phoneticPr fontId="2" type="noConversion"/>
  </si>
  <si>
    <t>蔡培慧, 陳怡慧, 陸傳傑</t>
    <phoneticPr fontId="2" type="noConversion"/>
  </si>
  <si>
    <t>圖說西洋通史10:世界新格局</t>
    <phoneticPr fontId="2" type="noConversion"/>
  </si>
  <si>
    <t>郭方</t>
    <phoneticPr fontId="2" type="noConversion"/>
  </si>
  <si>
    <t>9789866344749</t>
    <phoneticPr fontId="2" type="noConversion"/>
  </si>
  <si>
    <t>圖說漢字密碼1：動植百物篇</t>
    <phoneticPr fontId="2" type="noConversion"/>
  </si>
  <si>
    <t>唐漢</t>
    <phoneticPr fontId="2" type="noConversion"/>
  </si>
  <si>
    <t>中華書局(香港)</t>
    <phoneticPr fontId="2" type="noConversion"/>
  </si>
  <si>
    <t>圖說漢字密碼2：人體兩性篇</t>
    <phoneticPr fontId="2" type="noConversion"/>
  </si>
  <si>
    <t>圖說漢字密碼3：天地兵戈篇</t>
    <phoneticPr fontId="2" type="noConversion"/>
  </si>
  <si>
    <t>圖說漢字密碼4：民生文化篇</t>
    <phoneticPr fontId="2" type="noConversion"/>
  </si>
  <si>
    <t>塵土記 </t>
    <phoneticPr fontId="2" type="noConversion"/>
  </si>
  <si>
    <t>9789868670167 (平裝)</t>
    <phoneticPr fontId="2" type="noConversion"/>
  </si>
  <si>
    <t>夢中的餅乾屋</t>
    <phoneticPr fontId="2" type="noConversion"/>
  </si>
  <si>
    <t>琦君</t>
    <phoneticPr fontId="2" type="noConversion"/>
  </si>
  <si>
    <t>9789574448753</t>
    <phoneticPr fontId="2" type="noConversion"/>
  </si>
  <si>
    <t>夢紅樓</t>
    <phoneticPr fontId="2" type="noConversion"/>
  </si>
  <si>
    <t>夢想•零極限：極地超馬選手陳彥博的熱血人生</t>
    <phoneticPr fontId="2" type="noConversion"/>
  </si>
  <si>
    <t>9789862418116</t>
    <phoneticPr fontId="2" type="noConversion"/>
  </si>
  <si>
    <t>夢想這條路踏上了，跪著也要走完。</t>
    <phoneticPr fontId="2" type="noConversion"/>
  </si>
  <si>
    <t>Peter Su</t>
    <phoneticPr fontId="2" type="noConversion"/>
  </si>
  <si>
    <t>9789863420880</t>
    <phoneticPr fontId="2" type="noConversion"/>
  </si>
  <si>
    <t>實用英語單字大全【mini book】：靈活運用英語必備的 15,000 單字</t>
    <phoneticPr fontId="2" type="noConversion"/>
  </si>
  <si>
    <t>王琪</t>
    <phoneticPr fontId="2" type="noConversion"/>
  </si>
  <si>
    <t>檸檬樹</t>
    <phoneticPr fontId="2" type="noConversion"/>
  </si>
  <si>
    <t>9789866703836</t>
    <phoneticPr fontId="2" type="noConversion"/>
  </si>
  <si>
    <t>實用繩結小百科</t>
    <phoneticPr fontId="2" type="noConversion"/>
  </si>
  <si>
    <t>羽根田治/監修</t>
    <phoneticPr fontId="2" type="noConversion"/>
  </si>
  <si>
    <t>9789866029318</t>
    <phoneticPr fontId="2" type="noConversion"/>
  </si>
  <si>
    <t>幕落</t>
    <phoneticPr fontId="2" type="noConversion"/>
  </si>
  <si>
    <t>賴維仁</t>
    <phoneticPr fontId="2" type="noConversion"/>
  </si>
  <si>
    <t>釀出版  </t>
    <phoneticPr fontId="2" type="noConversion"/>
  </si>
  <si>
    <t>9789864450572</t>
    <phoneticPr fontId="2" type="noConversion"/>
  </si>
  <si>
    <t>廖玉蕙老師的經典文學套書(7本)</t>
    <phoneticPr fontId="2" type="noConversion"/>
  </si>
  <si>
    <t>廖玉蕙/總策畫</t>
    <phoneticPr fontId="2" type="noConversion"/>
  </si>
  <si>
    <t>徹底圖解蔬菜種植：從基本知識到提高效率的種植技巧，一本就通！</t>
    <phoneticPr fontId="2" type="noConversion"/>
  </si>
  <si>
    <t>(監修)板木 利隆、川城 英夫</t>
    <phoneticPr fontId="2" type="noConversion"/>
  </si>
  <si>
    <t>9789865787363</t>
    <phoneticPr fontId="2" type="noConversion"/>
  </si>
  <si>
    <t>慢食府城：台南小吃的古早味全紀錄</t>
    <phoneticPr fontId="2" type="noConversion"/>
  </si>
  <si>
    <t xml:space="preserve">王浩一 </t>
    <phoneticPr fontId="2" type="noConversion"/>
  </si>
  <si>
    <t>9789866782039</t>
    <phoneticPr fontId="2" type="noConversion"/>
  </si>
  <si>
    <t>摺紙玩數學：日本摺紙大師的幾何學教育</t>
    <phoneticPr fontId="2" type="noConversion"/>
  </si>
  <si>
    <t>芳賀和夫</t>
    <phoneticPr fontId="2" type="noConversion"/>
  </si>
  <si>
    <t>世茂出版社</t>
    <phoneticPr fontId="2" type="noConversion"/>
  </si>
  <si>
    <t>摺紙戰士X</t>
    <phoneticPr fontId="2" type="noConversion"/>
  </si>
  <si>
    <t>周顯宗</t>
    <phoneticPr fontId="2" type="noConversion"/>
  </si>
  <si>
    <r>
      <rPr>
        <sz val="11"/>
        <color indexed="8"/>
        <rFont val="標楷體"/>
        <family val="4"/>
        <charset val="136"/>
      </rPr>
      <t>三民</t>
    </r>
    <phoneticPr fontId="2" type="noConversion"/>
  </si>
  <si>
    <t>榕樹下有鬼？（漫畫版）</t>
    <phoneticPr fontId="2" type="noConversion"/>
  </si>
  <si>
    <t>李赫著；賴有賢、吳春繪</t>
    <phoneticPr fontId="2" type="noConversion"/>
  </si>
  <si>
    <t>狗狗圖書有限公司</t>
    <phoneticPr fontId="2" type="noConversion"/>
  </si>
  <si>
    <t>9789866437830</t>
    <phoneticPr fontId="2" type="noConversion"/>
  </si>
  <si>
    <r>
      <t>榜首這樣</t>
    </r>
    <r>
      <rPr>
        <sz val="12"/>
        <rFont val="標楷體"/>
        <family val="4"/>
        <charset val="136"/>
      </rPr>
      <t xml:space="preserve">K書－－8位榜首親傳！獨門分科攻讀法                               </t>
    </r>
    <phoneticPr fontId="2" type="noConversion"/>
  </si>
  <si>
    <t>李孟賢, 陳韻如著</t>
    <phoneticPr fontId="2" type="noConversion"/>
  </si>
  <si>
    <t>演武弄樂下藥調情說金庸 </t>
    <phoneticPr fontId="2" type="noConversion"/>
  </si>
  <si>
    <t>馮翊綱</t>
    <phoneticPr fontId="2" type="noConversion"/>
  </si>
  <si>
    <t>9789573274513 (平裝)</t>
    <phoneticPr fontId="2" type="noConversion"/>
  </si>
  <si>
    <t>漢字百話</t>
    <phoneticPr fontId="2" type="noConversion"/>
  </si>
  <si>
    <t>白川 静</t>
    <phoneticPr fontId="2" type="noConversion"/>
  </si>
  <si>
    <t>遠足文化事業股份有限公司-大家出版</t>
    <phoneticPr fontId="2" type="noConversion"/>
  </si>
  <si>
    <t>漢字奇兵</t>
    <phoneticPr fontId="2" type="noConversion"/>
  </si>
  <si>
    <t>張之路</t>
    <phoneticPr fontId="2" type="noConversion"/>
  </si>
  <si>
    <t>漢字的故事</t>
    <phoneticPr fontId="2" type="noConversion"/>
  </si>
  <si>
    <t>林西莉</t>
    <phoneticPr fontId="2" type="noConversion"/>
  </si>
  <si>
    <t>漢字的魅力：發現妙趣橫生的文字遊戲</t>
    <phoneticPr fontId="2" type="noConversion"/>
  </si>
  <si>
    <t>滄浪著</t>
    <phoneticPr fontId="2" type="noConversion"/>
  </si>
  <si>
    <t>9789865967826</t>
    <phoneticPr fontId="2" type="noConversion"/>
  </si>
  <si>
    <t>漢字會說話</t>
    <phoneticPr fontId="2" type="noConversion"/>
  </si>
  <si>
    <t>陳伸創意設計; 伊藤越子圖</t>
    <phoneticPr fontId="2" type="noConversion"/>
  </si>
  <si>
    <t>9789862113844</t>
    <phoneticPr fontId="2" type="noConversion"/>
  </si>
  <si>
    <t>漢字樹3：與動植物相關的漢字</t>
    <phoneticPr fontId="2" type="noConversion"/>
  </si>
  <si>
    <t>廖文豪著</t>
    <phoneticPr fontId="2" type="noConversion"/>
  </si>
  <si>
    <t>9789573274858</t>
    <phoneticPr fontId="2" type="noConversion"/>
  </si>
  <si>
    <t>漫畫中國成語1-6</t>
    <phoneticPr fontId="2" type="noConversion"/>
  </si>
  <si>
    <t>漫畫六朝怪談.聊齋誌異 (漫畫中國經典系列)</t>
    <phoneticPr fontId="2" type="noConversion"/>
  </si>
  <si>
    <t>9789862134795</t>
    <phoneticPr fontId="2" type="noConversion"/>
  </si>
  <si>
    <r>
      <t>漫畫水滸傳</t>
    </r>
    <r>
      <rPr>
        <sz val="12"/>
        <rFont val="標楷體"/>
        <family val="4"/>
        <charset val="136"/>
      </rPr>
      <t xml:space="preserve">                   </t>
    </r>
    <phoneticPr fontId="2" type="noConversion"/>
  </si>
  <si>
    <t>孫泰奎/著</t>
    <phoneticPr fontId="2" type="noConversion"/>
  </si>
  <si>
    <r>
      <t>三采文化</t>
    </r>
    <r>
      <rPr>
        <sz val="12"/>
        <rFont val="標楷體"/>
        <family val="4"/>
        <charset val="136"/>
      </rPr>
      <t xml:space="preserve">      </t>
    </r>
    <phoneticPr fontId="2" type="noConversion"/>
  </si>
  <si>
    <t>漫畫水滸傳1</t>
    <phoneticPr fontId="2" type="noConversion"/>
  </si>
  <si>
    <t>孫泰奎</t>
    <phoneticPr fontId="2" type="noConversion"/>
  </si>
  <si>
    <t>9789867298751</t>
    <phoneticPr fontId="2" type="noConversion"/>
  </si>
  <si>
    <t>漫畫水滸傳1-6</t>
    <phoneticPr fontId="2" type="noConversion"/>
  </si>
  <si>
    <t>9867298756等</t>
    <phoneticPr fontId="2" type="noConversion"/>
  </si>
  <si>
    <t>漫畫水滸傳2</t>
    <phoneticPr fontId="2" type="noConversion"/>
  </si>
  <si>
    <t>9789867298768</t>
    <phoneticPr fontId="2" type="noConversion"/>
  </si>
  <si>
    <t>漫畫水滸傳3</t>
    <phoneticPr fontId="2" type="noConversion"/>
  </si>
  <si>
    <t>9789867298850</t>
    <phoneticPr fontId="2" type="noConversion"/>
  </si>
  <si>
    <t>漫畫水滸傳4</t>
    <phoneticPr fontId="2" type="noConversion"/>
  </si>
  <si>
    <t>9789867298904</t>
    <phoneticPr fontId="2" type="noConversion"/>
  </si>
  <si>
    <t>漫畫水滸傳5</t>
    <phoneticPr fontId="2" type="noConversion"/>
  </si>
  <si>
    <t>9789867298911</t>
    <phoneticPr fontId="2" type="noConversion"/>
  </si>
  <si>
    <t>漫畫水滸傳6</t>
    <phoneticPr fontId="2" type="noConversion"/>
  </si>
  <si>
    <t>9789867137166</t>
    <phoneticPr fontId="2" type="noConversion"/>
  </si>
  <si>
    <r>
      <t>漫畫台灣史</t>
    </r>
    <r>
      <rPr>
        <sz val="12"/>
        <rFont val="標楷體"/>
        <family val="4"/>
        <charset val="136"/>
      </rPr>
      <t>1~10（套書）</t>
    </r>
    <phoneticPr fontId="2" type="noConversion"/>
  </si>
  <si>
    <r>
      <t>劉素珍等</t>
    </r>
    <r>
      <rPr>
        <sz val="12"/>
        <rFont val="標楷體"/>
        <family val="4"/>
        <charset val="136"/>
      </rPr>
      <t>/漫畫繪製 許豐明等/劇本編寫, 吳密察</t>
    </r>
    <phoneticPr fontId="2" type="noConversion"/>
  </si>
  <si>
    <r>
      <t>自然風文化</t>
    </r>
    <r>
      <rPr>
        <sz val="12"/>
        <rFont val="Times New Roman"/>
        <family val="1"/>
      </rPr>
      <t/>
    </r>
    <phoneticPr fontId="2" type="noConversion"/>
  </si>
  <si>
    <t>漫畫台灣歷史故事（平裝版全套12冊）</t>
    <phoneticPr fontId="2" type="noConversion"/>
  </si>
  <si>
    <t>漫畫史記.世說新語 (漫畫中國經典系列)</t>
    <phoneticPr fontId="2" type="noConversion"/>
  </si>
  <si>
    <t>9789862134788</t>
    <phoneticPr fontId="2" type="noConversion"/>
  </si>
  <si>
    <t>漫畫四書</t>
    <phoneticPr fontId="2" type="noConversion"/>
  </si>
  <si>
    <t>蔡志忠 漫畫</t>
    <phoneticPr fontId="2" type="noConversion"/>
  </si>
  <si>
    <t>9789571335285等</t>
    <phoneticPr fontId="2" type="noConversion"/>
  </si>
  <si>
    <t>漫畫花神</t>
    <phoneticPr fontId="2" type="noConversion"/>
  </si>
  <si>
    <t>洪義男編著.繪圖</t>
    <phoneticPr fontId="2" type="noConversion"/>
  </si>
  <si>
    <t>漫畫封神榜</t>
    <phoneticPr fontId="2" type="noConversion"/>
  </si>
  <si>
    <t>漫畫科學實驗王1～22集</t>
    <phoneticPr fontId="2" type="noConversion"/>
  </si>
  <si>
    <t xml:space="preserve"> Gomdori co.</t>
    <phoneticPr fontId="2" type="noConversion"/>
  </si>
  <si>
    <t>4710415383587</t>
    <phoneticPr fontId="2" type="noConversion"/>
  </si>
  <si>
    <r>
      <rPr>
        <sz val="12"/>
        <color indexed="10"/>
        <rFont val="標楷體"/>
        <family val="4"/>
        <charset val="136"/>
      </rPr>
      <t>漫畫科學實驗王套書(E)(第1輯)</t>
    </r>
    <phoneticPr fontId="2" type="noConversion"/>
  </si>
  <si>
    <t>10冊</t>
    <phoneticPr fontId="2" type="noConversion"/>
  </si>
  <si>
    <r>
      <rPr>
        <sz val="12"/>
        <color indexed="10"/>
        <rFont val="標楷體"/>
        <family val="4"/>
        <charset val="136"/>
      </rPr>
      <t>漫畫科學實驗王套書(E)(第2輯)</t>
    </r>
    <r>
      <rPr>
        <sz val="12"/>
        <color indexed="8"/>
        <rFont val="新細明體"/>
        <family val="1"/>
        <charset val="136"/>
      </rPr>
      <t/>
    </r>
    <phoneticPr fontId="2" type="noConversion"/>
  </si>
  <si>
    <r>
      <rPr>
        <sz val="12"/>
        <color indexed="10"/>
        <rFont val="標楷體"/>
        <family val="4"/>
        <charset val="136"/>
      </rPr>
      <t>漫畫科學實驗王套書(E)(第3輯)</t>
    </r>
    <r>
      <rPr>
        <sz val="12"/>
        <color indexed="8"/>
        <rFont val="新細明體"/>
        <family val="1"/>
        <charset val="136"/>
      </rPr>
      <t/>
    </r>
    <phoneticPr fontId="2" type="noConversion"/>
  </si>
  <si>
    <r>
      <rPr>
        <sz val="12"/>
        <color indexed="10"/>
        <rFont val="標楷體"/>
        <family val="4"/>
        <charset val="136"/>
      </rPr>
      <t>漫畫科學實驗王套書(E)(第4輯)</t>
    </r>
    <r>
      <rPr>
        <sz val="12"/>
        <color indexed="8"/>
        <rFont val="新細明體"/>
        <family val="1"/>
        <charset val="136"/>
      </rPr>
      <t/>
    </r>
    <phoneticPr fontId="2" type="noConversion"/>
  </si>
  <si>
    <t>漫畫科學實驗王套書（第1輯）1-4</t>
    <phoneticPr fontId="2" type="noConversion"/>
  </si>
  <si>
    <t>漫畫科學實驗王套書（第2輯）5-8</t>
    <phoneticPr fontId="2" type="noConversion"/>
  </si>
  <si>
    <t>漫畫科學實驗王套書（第3輯）9-12</t>
    <phoneticPr fontId="2" type="noConversion"/>
  </si>
  <si>
    <t>漫畫科學實驗王套書（第4輯）13-16</t>
    <phoneticPr fontId="2" type="noConversion"/>
  </si>
  <si>
    <t>漫畫科學實驗王套書（第5輯）17-20</t>
    <phoneticPr fontId="2" type="noConversion"/>
  </si>
  <si>
    <t>9789862299265平</t>
    <phoneticPr fontId="2" type="noConversion"/>
  </si>
  <si>
    <t>1套4 冊</t>
    <phoneticPr fontId="2" type="noConversion"/>
  </si>
  <si>
    <t>漫畫科學實驗王套書（第6輯）21-24</t>
    <phoneticPr fontId="2" type="noConversion"/>
  </si>
  <si>
    <t>漫畫科學實驗王套書（第7輯）</t>
    <phoneticPr fontId="2" type="noConversion"/>
  </si>
  <si>
    <t xml:space="preserve"> Story a</t>
    <phoneticPr fontId="2" type="noConversion"/>
  </si>
  <si>
    <t>9789863423614</t>
    <phoneticPr fontId="2" type="noConversion"/>
  </si>
  <si>
    <t>漫畫科學實驗王套書（第7輯）25-28</t>
    <phoneticPr fontId="2" type="noConversion"/>
  </si>
  <si>
    <t>漫畫科學實驗王套書(第六輯)</t>
    <phoneticPr fontId="2" type="noConversion"/>
  </si>
  <si>
    <t xml:space="preserve"> Story a./著</t>
    <phoneticPr fontId="2" type="noConversion"/>
  </si>
  <si>
    <t>9789863421689</t>
    <phoneticPr fontId="2" type="noConversion"/>
  </si>
  <si>
    <t>漫畫唐詩三百首 (漫畫中國經典系列)</t>
    <phoneticPr fontId="2" type="noConversion"/>
  </si>
  <si>
    <t xml:space="preserve">9789862134818 </t>
    <phoneticPr fontId="2" type="noConversion"/>
  </si>
  <si>
    <t>漫畫唐詩說.宋詞說 (漫畫中國經典系列)</t>
    <phoneticPr fontId="2" type="noConversion"/>
  </si>
  <si>
    <t xml:space="preserve">9789862134801 </t>
    <phoneticPr fontId="2" type="noConversion"/>
  </si>
  <si>
    <t>漫畫孫子兵法(上)</t>
    <phoneticPr fontId="2" type="noConversion"/>
  </si>
  <si>
    <t>李洪鏞</t>
    <phoneticPr fontId="2" type="noConversion"/>
  </si>
  <si>
    <t>9789867469380</t>
    <phoneticPr fontId="2" type="noConversion"/>
  </si>
  <si>
    <t>漫畫孫子兵法(下)</t>
    <phoneticPr fontId="2" type="noConversion"/>
  </si>
  <si>
    <t>9789867469397</t>
    <phoneticPr fontId="2" type="noConversion"/>
  </si>
  <si>
    <t>漫畫孫子兵法.韓非子 (漫畫中國經典系列)</t>
    <phoneticPr fontId="2" type="noConversion"/>
  </si>
  <si>
    <t>9789862134771</t>
    <phoneticPr fontId="2" type="noConversion"/>
  </si>
  <si>
    <t>漫畫教科書：生活智慧王①</t>
    <phoneticPr fontId="2" type="noConversion"/>
  </si>
  <si>
    <t>Papyrus co.</t>
    <phoneticPr fontId="2" type="noConversion"/>
  </si>
  <si>
    <t>臺灣麥克股份有限公司</t>
    <phoneticPr fontId="2" type="noConversion"/>
  </si>
  <si>
    <t>9789862035443</t>
    <phoneticPr fontId="2" type="noConversion"/>
  </si>
  <si>
    <r>
      <rPr>
        <sz val="11"/>
        <color indexed="8"/>
        <rFont val="標楷體"/>
        <family val="4"/>
        <charset val="136"/>
      </rPr>
      <t>漫畫教科書：數學益智王 1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</si>
  <si>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林英濟/圖文</t>
    </r>
    <phoneticPr fontId="2" type="noConversion"/>
  </si>
  <si>
    <r>
      <rPr>
        <sz val="11"/>
        <color indexed="8"/>
        <rFont val="標楷體"/>
        <family val="4"/>
        <charset val="136"/>
      </rPr>
      <t>臺灣麥克</t>
    </r>
    <phoneticPr fontId="2" type="noConversion"/>
  </si>
  <si>
    <r>
      <rPr>
        <sz val="11"/>
        <color indexed="8"/>
        <rFont val="標楷體"/>
        <family val="4"/>
        <charset val="136"/>
      </rPr>
      <t>漫畫教科書：數學益智王 2</t>
    </r>
    <phoneticPr fontId="2" type="noConversion"/>
  </si>
  <si>
    <r>
      <rPr>
        <sz val="11"/>
        <color indexed="8"/>
        <rFont val="標楷體"/>
        <family val="4"/>
        <charset val="136"/>
      </rPr>
      <t>漫畫教科書：數學益智王③</t>
    </r>
    <phoneticPr fontId="2" type="noConversion"/>
  </si>
  <si>
    <r>
      <rPr>
        <sz val="11"/>
        <color indexed="8"/>
        <rFont val="標楷體"/>
        <family val="4"/>
        <charset val="136"/>
      </rPr>
      <t>漫畫教科書：數學益智王④</t>
    </r>
    <phoneticPr fontId="2" type="noConversion"/>
  </si>
  <si>
    <r>
      <rPr>
        <sz val="11"/>
        <color indexed="8"/>
        <rFont val="標楷體"/>
        <family val="4"/>
        <charset val="136"/>
      </rPr>
      <t>漫畫教科書：數學益智王⑤</t>
    </r>
    <phoneticPr fontId="2" type="noConversion"/>
  </si>
  <si>
    <r>
      <rPr>
        <sz val="11"/>
        <color indexed="8"/>
        <rFont val="標楷體"/>
        <family val="4"/>
        <charset val="136"/>
      </rPr>
      <t>漫畫教科書：數學益智王⑥</t>
    </r>
    <phoneticPr fontId="2" type="noConversion"/>
  </si>
  <si>
    <t>漫畫菜根譚.孝經 (漫畫中國經典系列)</t>
    <phoneticPr fontId="2" type="noConversion"/>
  </si>
  <si>
    <t>9789862134825</t>
    <phoneticPr fontId="2" type="noConversion"/>
  </si>
  <si>
    <t>漫畫道家思想 莊子說.老子說.列子說</t>
    <phoneticPr fontId="2" type="noConversion"/>
  </si>
  <si>
    <t>9789862133132</t>
    <phoneticPr fontId="2" type="noConversion"/>
  </si>
  <si>
    <t>漫畫福爾摩斯系列--血字的研究</t>
    <phoneticPr fontId="2" type="noConversion"/>
  </si>
  <si>
    <t>作 者:Arthur Conan Doyle 改 寫:Ian Edginton 繪 者:I.N.J. Culbard 譯 者:林玉茵</t>
    <phoneticPr fontId="2" type="noConversion"/>
  </si>
  <si>
    <t>奇卡文化出版社</t>
    <phoneticPr fontId="2" type="noConversion"/>
  </si>
  <si>
    <r>
      <rPr>
        <sz val="11"/>
        <color indexed="8"/>
        <rFont val="標楷體"/>
        <family val="4"/>
        <charset val="136"/>
      </rPr>
      <t>漫畫與文學的火花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</si>
  <si>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廖鴻基, 許榮哲, 張耀升/等著, 幼獅少年/策畫</t>
    </r>
    <phoneticPr fontId="2" type="noConversion"/>
  </si>
  <si>
    <r>
      <rPr>
        <sz val="11"/>
        <color indexed="8"/>
        <rFont val="標楷體"/>
        <family val="4"/>
        <charset val="136"/>
      </rPr>
      <t>幼獅文化</t>
    </r>
    <phoneticPr fontId="2" type="noConversion"/>
  </si>
  <si>
    <t>9789864490295</t>
    <phoneticPr fontId="2" type="noConversion"/>
  </si>
  <si>
    <t>漫畫儒家思想 孔子說.論語.孟子說.大學.中庸</t>
    <phoneticPr fontId="2" type="noConversion"/>
  </si>
  <si>
    <t>9789862133118</t>
    <phoneticPr fontId="2" type="noConversion"/>
  </si>
  <si>
    <t>漫畫靜思語</t>
    <phoneticPr fontId="2" type="noConversion"/>
  </si>
  <si>
    <t>靜思文化</t>
    <phoneticPr fontId="2" type="noConversion"/>
  </si>
  <si>
    <t>9789579913119</t>
    <phoneticPr fontId="2" type="noConversion"/>
  </si>
  <si>
    <t>漫遊府城：舊城老街裡的新靈魂</t>
    <phoneticPr fontId="2" type="noConversion"/>
  </si>
  <si>
    <r>
      <rPr>
        <sz val="10"/>
        <color rgb="FF666666"/>
        <rFont val="標楷體"/>
        <family val="4"/>
        <charset val="136"/>
      </rPr>
      <t>漸進曲</t>
    </r>
    <phoneticPr fontId="2" type="noConversion"/>
  </si>
  <si>
    <t>9789862725979 </t>
    <phoneticPr fontId="2" type="noConversion"/>
  </si>
  <si>
    <t>熊野的傳說</t>
    <phoneticPr fontId="2" type="noConversion"/>
  </si>
  <si>
    <t>水上美佐雄</t>
    <phoneticPr fontId="2" type="noConversion"/>
  </si>
  <si>
    <t>9789574514472</t>
    <phoneticPr fontId="2" type="noConversion"/>
  </si>
  <si>
    <t>瑪格麗特的聖誕節</t>
    <phoneticPr fontId="2" type="noConversion"/>
  </si>
  <si>
    <t>文／India Desjardins；圖／Pascal Blanchet　；譯／賴羽青</t>
    <phoneticPr fontId="2" type="noConversion"/>
  </si>
  <si>
    <t>9789861895475</t>
    <phoneticPr fontId="2" type="noConversion"/>
  </si>
  <si>
    <t>瘋火輪1</t>
    <phoneticPr fontId="2" type="noConversion"/>
  </si>
  <si>
    <t xml:space="preserve">發哥 </t>
    <phoneticPr fontId="2" type="noConversion"/>
  </si>
  <si>
    <t>瘋火輪2</t>
    <phoneticPr fontId="2" type="noConversion"/>
  </si>
  <si>
    <t>瘋火輪3</t>
    <phoneticPr fontId="2" type="noConversion"/>
  </si>
  <si>
    <t>瘋火輪4</t>
    <phoneticPr fontId="2" type="noConversion"/>
  </si>
  <si>
    <t>瘋多肉！跟著多肉玩家學組盆</t>
    <phoneticPr fontId="2" type="noConversion"/>
  </si>
  <si>
    <t>小宇</t>
    <phoneticPr fontId="2" type="noConversion"/>
  </si>
  <si>
    <t>福爾摩沙 災與難　Creative Comic Collection 創作集 第17集</t>
    <phoneticPr fontId="2" type="noConversion"/>
  </si>
  <si>
    <t>AKRU、B.c.N.y.、LONLON、左萱、米奇鰻、我神舞（Five）、李隆杰、咖哩東、蚩尤、馮筱鈞（xuelin）、漢寶包、簡嘉誠</t>
    <phoneticPr fontId="2" type="noConversion"/>
  </si>
  <si>
    <t>9789863191087</t>
    <phoneticPr fontId="2" type="noConversion"/>
  </si>
  <si>
    <t>福爾摩沙記事(馬偕台灣回憶錄)</t>
    <phoneticPr fontId="2" type="noConversion"/>
  </si>
  <si>
    <t>馬偕</t>
    <phoneticPr fontId="2" type="noConversion"/>
  </si>
  <si>
    <t>9789578015265</t>
    <phoneticPr fontId="2" type="noConversion"/>
  </si>
  <si>
    <t>福爾摩莎的奇幻旅程. 第一集, 尋找一個夢想的起點</t>
    <phoneticPr fontId="2" type="noConversion"/>
  </si>
  <si>
    <t>小童作</t>
    <phoneticPr fontId="2" type="noConversion"/>
  </si>
  <si>
    <t>小童</t>
    <phoneticPr fontId="2" type="noConversion"/>
  </si>
  <si>
    <t>福爾摩斯先生收III：來自台灣的委託</t>
    <phoneticPr fontId="2" type="noConversion"/>
  </si>
  <si>
    <t>Michael Robertson</t>
    <phoneticPr fontId="2" type="noConversion"/>
  </si>
  <si>
    <t>9789862353882</t>
    <phoneticPr fontId="2" type="noConversion"/>
  </si>
  <si>
    <t>福爾摩斯全集</t>
    <phoneticPr fontId="2" type="noConversion"/>
  </si>
  <si>
    <t>亞瑟．柯南．道爾</t>
    <phoneticPr fontId="2" type="noConversion"/>
  </si>
  <si>
    <t>福爾摩斯探案全集(10冊)</t>
    <phoneticPr fontId="2" type="noConversion"/>
  </si>
  <si>
    <t>Conan Doyle</t>
    <phoneticPr fontId="2" type="noConversion"/>
  </si>
  <si>
    <t>9789861218854</t>
    <phoneticPr fontId="2" type="noConversion"/>
  </si>
  <si>
    <r>
      <t>福爾摩斯經典探案全集</t>
    </r>
    <r>
      <rPr>
        <sz val="12"/>
        <rFont val="標楷體"/>
        <family val="4"/>
        <charset val="136"/>
      </rPr>
      <t xml:space="preserve">                                  </t>
    </r>
    <phoneticPr fontId="2" type="noConversion"/>
  </si>
  <si>
    <t>柯南.道爾著</t>
    <phoneticPr fontId="2" type="noConversion"/>
  </si>
  <si>
    <r>
      <t>漢湘文化</t>
    </r>
    <r>
      <rPr>
        <sz val="12"/>
        <rFont val="標楷體"/>
        <family val="4"/>
        <charset val="136"/>
      </rPr>
      <t xml:space="preserve">     </t>
    </r>
    <phoneticPr fontId="2" type="noConversion"/>
  </si>
  <si>
    <t>福衛二號救援檔案 來自第8蟲洞的訪客</t>
    <phoneticPr fontId="2" type="noConversion"/>
  </si>
  <si>
    <t>胡妙芬、阮光民</t>
    <phoneticPr fontId="2" type="noConversion"/>
  </si>
  <si>
    <t>財團法人國家實驗研究院國家太空中心</t>
    <phoneticPr fontId="2" type="noConversion"/>
  </si>
  <si>
    <t>9789869056021</t>
    <phoneticPr fontId="2" type="noConversion"/>
  </si>
  <si>
    <t>種樹的男人</t>
    <phoneticPr fontId="2" type="noConversion"/>
  </si>
  <si>
    <t>讓．紀沃諾著；麥克爾．馬可帝繪；邱瑞鑾譯</t>
    <phoneticPr fontId="2" type="noConversion"/>
  </si>
  <si>
    <t>9789869141505</t>
    <phoneticPr fontId="2" type="noConversion"/>
  </si>
  <si>
    <t>算法少女</t>
    <phoneticPr fontId="2" type="noConversion"/>
  </si>
  <si>
    <t>遠藤寬子</t>
    <phoneticPr fontId="2" type="noConversion"/>
  </si>
  <si>
    <t>管家琪說漢字故事Ⅱ</t>
    <phoneticPr fontId="2" type="noConversion"/>
  </si>
  <si>
    <t>9789575749347</t>
    <phoneticPr fontId="2" type="noConversion"/>
  </si>
  <si>
    <t>管教的勇氣：該管就要管，你要幫孩子變得更好</t>
    <phoneticPr fontId="2" type="noConversion"/>
  </si>
  <si>
    <t>彭菊仙</t>
    <phoneticPr fontId="2" type="noConversion"/>
  </si>
  <si>
    <t>精采的歷史與藝術</t>
    <phoneticPr fontId="2" type="noConversion"/>
  </si>
  <si>
    <t>精選‧偽英語教科書【單字大全篇】</t>
    <phoneticPr fontId="2" type="noConversion"/>
  </si>
  <si>
    <t>9789571057347</t>
    <phoneticPr fontId="2" type="noConversion"/>
  </si>
  <si>
    <t>精靈的贖金：阿特米斯奇幻歷險1</t>
    <phoneticPr fontId="2" type="noConversion"/>
  </si>
  <si>
    <t>艾歐因‧寇弗著；林說俐譯</t>
    <phoneticPr fontId="2" type="noConversion"/>
  </si>
  <si>
    <t>綠色能源島</t>
    <phoneticPr fontId="2" type="noConversion"/>
  </si>
  <si>
    <t>艾倫‧杜蒙文.圖；劉潔如譯</t>
    <phoneticPr fontId="2" type="noConversion"/>
  </si>
  <si>
    <t>9789862416600</t>
    <phoneticPr fontId="2" type="noConversion"/>
  </si>
  <si>
    <t>綠屋虹霓</t>
    <phoneticPr fontId="2" type="noConversion"/>
  </si>
  <si>
    <t>溫小平</t>
    <phoneticPr fontId="2" type="noConversion"/>
  </si>
  <si>
    <t>9789575748999</t>
    <phoneticPr fontId="2" type="noConversion"/>
  </si>
  <si>
    <t>綠野仙蹤</t>
    <phoneticPr fontId="2" type="noConversion"/>
  </si>
  <si>
    <t>法蘭克．包姆</t>
    <phoneticPr fontId="2" type="noConversion"/>
  </si>
  <si>
    <t>綠野蛛蹤</t>
    <phoneticPr fontId="2" type="noConversion"/>
  </si>
  <si>
    <t>楊維晟文.攝影；黃麗珍圖</t>
    <phoneticPr fontId="2" type="noConversion"/>
  </si>
  <si>
    <t>9789862417157</t>
    <phoneticPr fontId="2" type="noConversion"/>
  </si>
  <si>
    <t>9860084343</t>
    <phoneticPr fontId="2" type="noConversion"/>
  </si>
  <si>
    <t>臺北人(典藏版)</t>
    <phoneticPr fontId="2" type="noConversion"/>
  </si>
  <si>
    <t>白先勇</t>
    <phoneticPr fontId="2" type="noConversion"/>
  </si>
  <si>
    <t>臺灣女兒</t>
    <phoneticPr fontId="2" type="noConversion"/>
  </si>
  <si>
    <t>呂政達</t>
    <phoneticPr fontId="2" type="noConversion"/>
  </si>
  <si>
    <t>9789865813277</t>
    <phoneticPr fontId="2" type="noConversion"/>
  </si>
  <si>
    <t>臺灣尋寶記</t>
    <phoneticPr fontId="2" type="noConversion"/>
  </si>
  <si>
    <t>Sweet Factory </t>
    <phoneticPr fontId="2" type="noConversion"/>
  </si>
  <si>
    <r>
      <t>9789863421122</t>
    </r>
    <r>
      <rPr>
        <sz val="10"/>
        <color rgb="FF232323"/>
        <rFont val="標楷體"/>
        <family val="4"/>
        <charset val="136"/>
      </rPr>
      <t>精裝</t>
    </r>
    <phoneticPr fontId="2" type="noConversion"/>
  </si>
  <si>
    <t>與春光嬉戲(增訂新版)</t>
    <phoneticPr fontId="2" type="noConversion"/>
  </si>
  <si>
    <t>9789574449262</t>
    <phoneticPr fontId="2" type="noConversion"/>
  </si>
  <si>
    <t>蒼涼的獨白書寫《寒食帖》</t>
    <phoneticPr fontId="2" type="noConversion"/>
  </si>
  <si>
    <t>蜘蛛網中的女孩DET SOM INTE DÖDAR OSS</t>
    <phoneticPr fontId="2" type="noConversion"/>
  </si>
  <si>
    <t>大衛．拉格朗茲</t>
    <phoneticPr fontId="2" type="noConversion"/>
  </si>
  <si>
    <t>認得幾個字</t>
    <phoneticPr fontId="2" type="noConversion"/>
  </si>
  <si>
    <t>印刻</t>
    <phoneticPr fontId="2" type="noConversion"/>
  </si>
  <si>
    <t>認識台灣歷史. 1, 遠古時代 : 南島語族的天地</t>
    <phoneticPr fontId="2" type="noConversion"/>
  </si>
  <si>
    <t>吳密察</t>
    <phoneticPr fontId="2" type="noConversion"/>
  </si>
  <si>
    <t>9789576967269</t>
    <phoneticPr fontId="2" type="noConversion"/>
  </si>
  <si>
    <t>認識台灣歷史. 10, 戰後(下) : 改革與開放</t>
    <phoneticPr fontId="2" type="noConversion"/>
  </si>
  <si>
    <t>9789576967351</t>
    <phoneticPr fontId="2" type="noConversion"/>
  </si>
  <si>
    <t>認識台灣歷史. 2, 荷蘭時代 : 冒險者的樂園</t>
    <phoneticPr fontId="2" type="noConversion"/>
  </si>
  <si>
    <t>9789576967276</t>
    <phoneticPr fontId="2" type="noConversion"/>
  </si>
  <si>
    <t>認識台灣歷史. 3, 鄭家時代 : 鄭氏集團的興衰</t>
    <phoneticPr fontId="2" type="noConversion"/>
  </si>
  <si>
    <t>9789576967283</t>
    <phoneticPr fontId="2" type="noConversion"/>
  </si>
  <si>
    <t>認識台灣歷史. 4, 清朝時代(上) : 唐山過台灣</t>
    <phoneticPr fontId="2" type="noConversion"/>
  </si>
  <si>
    <t>9789576967290</t>
    <phoneticPr fontId="2" type="noConversion"/>
  </si>
  <si>
    <t>認識台灣歷史. 5, 清朝時代(中) : 羅漢腳的世界</t>
    <phoneticPr fontId="2" type="noConversion"/>
  </si>
  <si>
    <t>9789576967306</t>
    <phoneticPr fontId="2" type="noConversion"/>
  </si>
  <si>
    <t>認識台灣歷史. 6, 清朝時代(下) : 戰爭陰影下的建設</t>
    <phoneticPr fontId="2" type="noConversion"/>
  </si>
  <si>
    <t>9789576967313</t>
    <phoneticPr fontId="2" type="noConversion"/>
  </si>
  <si>
    <t>認識台灣歷史. 7, 日本時代(上) : 日本資本家的天堂</t>
    <phoneticPr fontId="2" type="noConversion"/>
  </si>
  <si>
    <t>9789576967320</t>
    <phoneticPr fontId="2" type="noConversion"/>
  </si>
  <si>
    <t>認識台灣歷史. 8, 日本時代(下) : 覺醒的年代</t>
    <phoneticPr fontId="2" type="noConversion"/>
  </si>
  <si>
    <t>9789576967337</t>
    <phoneticPr fontId="2" type="noConversion"/>
  </si>
  <si>
    <t>認識台灣歷史. 9, 戰後(上) : 强人天空下</t>
    <phoneticPr fontId="2" type="noConversion"/>
  </si>
  <si>
    <t>9789576967344</t>
    <phoneticPr fontId="2" type="noConversion"/>
  </si>
  <si>
    <t>說數</t>
    <phoneticPr fontId="2" type="noConversion"/>
  </si>
  <si>
    <t>張海潮</t>
    <phoneticPr fontId="2" type="noConversion"/>
  </si>
  <si>
    <t>說謊的母親</t>
    <phoneticPr fontId="2" type="noConversion"/>
  </si>
  <si>
    <t>艾美.布瑞(Amy Bourret)著; 王淑玫譯</t>
    <phoneticPr fontId="2" type="noConversion"/>
  </si>
  <si>
    <t>9789862132456</t>
    <phoneticPr fontId="2" type="noConversion"/>
  </si>
  <si>
    <t>說謊的阿大</t>
    <phoneticPr fontId="2" type="noConversion"/>
  </si>
  <si>
    <t>9789862418093</t>
    <phoneticPr fontId="2" type="noConversion"/>
  </si>
  <si>
    <t>趙氏孤兒</t>
    <phoneticPr fontId="2" type="noConversion"/>
  </si>
  <si>
    <t>9789575749521</t>
    <phoneticPr fontId="2" type="noConversion"/>
  </si>
  <si>
    <t>輕鬆考高分的圖像記憶法</t>
    <phoneticPr fontId="2" type="noConversion"/>
  </si>
  <si>
    <t>胡雅茹</t>
    <phoneticPr fontId="2" type="noConversion"/>
  </si>
  <si>
    <t>大樂文化</t>
    <phoneticPr fontId="2" type="noConversion"/>
  </si>
  <si>
    <t>9789869068062</t>
    <phoneticPr fontId="2" type="noConversion"/>
  </si>
  <si>
    <t>遜咖日記：不願面對的真相(平裝)</t>
    <phoneticPr fontId="2" type="noConversion"/>
  </si>
  <si>
    <t> Jeff Kinney</t>
    <phoneticPr fontId="2" type="noConversion"/>
  </si>
  <si>
    <t>9789866104152（平裝）</t>
    <phoneticPr fontId="2" type="noConversion"/>
  </si>
  <si>
    <t>遜咖日記：公路旅行落難記（平裝）</t>
    <phoneticPr fontId="2" type="noConversion"/>
  </si>
  <si>
    <r>
      <t>9789866104596</t>
    </r>
    <r>
      <rPr>
        <sz val="10"/>
        <color rgb="FF232323"/>
        <rFont val="標楷體"/>
        <family val="4"/>
        <charset val="136"/>
      </rPr>
      <t>（平裝）</t>
    </r>
    <phoneticPr fontId="2" type="noConversion"/>
  </si>
  <si>
    <t>遜咖日記：失控的暑假（平裝）</t>
    <phoneticPr fontId="2" type="noConversion"/>
  </si>
  <si>
    <t>9789866104022（平裝）</t>
    <phoneticPr fontId="2" type="noConversion"/>
  </si>
  <si>
    <t>遜咖日記：改造葛瑞大作戰（平裝）</t>
    <phoneticPr fontId="2" type="noConversion"/>
  </si>
  <si>
    <t>9789866104046（平裝）</t>
    <phoneticPr fontId="2" type="noConversion"/>
  </si>
  <si>
    <t>遜咖日記：神奇8號球（平裝）</t>
    <phoneticPr fontId="2" type="noConversion"/>
  </si>
  <si>
    <t>9789866104435（平裝）</t>
    <phoneticPr fontId="2" type="noConversion"/>
  </si>
  <si>
    <t>遜咖日記：葛瑞不能說的祕密(平裝)</t>
    <phoneticPr fontId="2" type="noConversion"/>
  </si>
  <si>
    <t>9789866104039（平裝）</t>
    <phoneticPr fontId="2" type="noConversion"/>
  </si>
  <si>
    <t>遜咖日記：葛瑞的中學求生記（平裝）</t>
    <phoneticPr fontId="2" type="noConversion"/>
  </si>
  <si>
    <t>9789866104053（平裝）</t>
    <phoneticPr fontId="2" type="noConversion"/>
  </si>
  <si>
    <t>遜咖日記：暴風雪驚魂記（平裝）</t>
    <phoneticPr fontId="2" type="noConversion"/>
  </si>
  <si>
    <t>9789866104169（平裝）</t>
    <phoneticPr fontId="2" type="noConversion"/>
  </si>
  <si>
    <t>遜咖日記：變調的情人節（平裝）</t>
    <phoneticPr fontId="2" type="noConversion"/>
  </si>
  <si>
    <t>9789866104275（平裝）</t>
    <phoneticPr fontId="2" type="noConversion"/>
  </si>
  <si>
    <t>遜咖日記10：往日情懷（平裝）</t>
    <phoneticPr fontId="2" type="noConversion"/>
  </si>
  <si>
    <r>
      <t>9789866104725(</t>
    </r>
    <r>
      <rPr>
        <sz val="10"/>
        <color rgb="FF232323"/>
        <rFont val="標楷體"/>
        <family val="4"/>
        <charset val="136"/>
      </rPr>
      <t>平裝)</t>
    </r>
    <phoneticPr fontId="2" type="noConversion"/>
  </si>
  <si>
    <t>遠山的回音</t>
    <phoneticPr fontId="2" type="noConversion"/>
  </si>
  <si>
    <t>卡勒德‧胡賽尼</t>
    <phoneticPr fontId="2" type="noConversion"/>
  </si>
  <si>
    <t xml:space="preserve">木馬 </t>
    <phoneticPr fontId="2" type="noConversion"/>
  </si>
  <si>
    <t>9789865829810</t>
    <phoneticPr fontId="2" type="noConversion"/>
  </si>
  <si>
    <t>酷啦！我有一雙鋼鐵腳</t>
    <phoneticPr fontId="2" type="noConversion"/>
  </si>
  <si>
    <t>莊雅菁</t>
    <phoneticPr fontId="2" type="noConversion"/>
  </si>
  <si>
    <t>原水文化</t>
    <phoneticPr fontId="2" type="noConversion"/>
  </si>
  <si>
    <t>9789865853723</t>
    <phoneticPr fontId="2" type="noConversion"/>
  </si>
  <si>
    <t>酷頭&amp;哈妹: 精彩四格. 2</t>
    <phoneticPr fontId="2" type="noConversion"/>
  </si>
  <si>
    <t>酷頭與哈妹</t>
    <phoneticPr fontId="2" type="noConversion"/>
  </si>
  <si>
    <t>銀之匙 1</t>
    <phoneticPr fontId="2" type="noConversion"/>
  </si>
  <si>
    <t>荒川弘</t>
    <phoneticPr fontId="2" type="noConversion"/>
  </si>
  <si>
    <t>9789861090726 </t>
    <phoneticPr fontId="2" type="noConversion"/>
  </si>
  <si>
    <t>銀之匙 10</t>
    <phoneticPr fontId="2" type="noConversion"/>
  </si>
  <si>
    <t>9789863482345 </t>
    <phoneticPr fontId="2" type="noConversion"/>
  </si>
  <si>
    <t>銀之匙 11</t>
    <phoneticPr fontId="2" type="noConversion"/>
  </si>
  <si>
    <t>9789863487272 </t>
    <phoneticPr fontId="2" type="noConversion"/>
  </si>
  <si>
    <t>銀之匙 12</t>
    <phoneticPr fontId="2" type="noConversion"/>
  </si>
  <si>
    <t>9789863656548 </t>
    <phoneticPr fontId="2" type="noConversion"/>
  </si>
  <si>
    <t>銀之匙 13</t>
    <phoneticPr fontId="2" type="noConversion"/>
  </si>
  <si>
    <t>9789864316977 </t>
    <phoneticPr fontId="2" type="noConversion"/>
  </si>
  <si>
    <t>銀之匙 2</t>
    <phoneticPr fontId="2" type="noConversion"/>
  </si>
  <si>
    <t>9789861090733 </t>
    <phoneticPr fontId="2" type="noConversion"/>
  </si>
  <si>
    <t>銀之匙 3</t>
    <phoneticPr fontId="2" type="noConversion"/>
  </si>
  <si>
    <t>9789861090740 </t>
    <phoneticPr fontId="2" type="noConversion"/>
  </si>
  <si>
    <t>銀之匙 4</t>
    <phoneticPr fontId="2" type="noConversion"/>
  </si>
  <si>
    <t>9789863175148 </t>
    <phoneticPr fontId="2" type="noConversion"/>
  </si>
  <si>
    <t>銀之匙 5</t>
    <phoneticPr fontId="2" type="noConversion"/>
  </si>
  <si>
    <t>9789863241294 </t>
    <phoneticPr fontId="2" type="noConversion"/>
  </si>
  <si>
    <t>銀之匙 6</t>
    <phoneticPr fontId="2" type="noConversion"/>
  </si>
  <si>
    <t>9789863248859 </t>
    <phoneticPr fontId="2" type="noConversion"/>
  </si>
  <si>
    <t>銀之匙 7</t>
    <phoneticPr fontId="2" type="noConversion"/>
  </si>
  <si>
    <t>9789863324898 </t>
    <phoneticPr fontId="2" type="noConversion"/>
  </si>
  <si>
    <t>銀之匙 8</t>
    <phoneticPr fontId="2" type="noConversion"/>
  </si>
  <si>
    <t>9789863371212 </t>
    <phoneticPr fontId="2" type="noConversion"/>
  </si>
  <si>
    <t>銀之匙 9</t>
    <phoneticPr fontId="2" type="noConversion"/>
  </si>
  <si>
    <t>9789863376507 </t>
    <phoneticPr fontId="2" type="noConversion"/>
  </si>
  <si>
    <t>銀河系大定位</t>
    <phoneticPr fontId="2" type="noConversion"/>
  </si>
  <si>
    <t>銀河的裂縫</t>
    <phoneticPr fontId="2" type="noConversion"/>
  </si>
  <si>
    <t>9789866104497</t>
    <phoneticPr fontId="2" type="noConversion"/>
  </si>
  <si>
    <t>銀魂 1</t>
    <phoneticPr fontId="2" type="noConversion"/>
  </si>
  <si>
    <r>
      <t>空知英秋作</t>
    </r>
    <r>
      <rPr>
        <sz val="10"/>
        <color rgb="FF666666"/>
        <rFont val="Arial"/>
        <family val="2"/>
      </rPr>
      <t/>
    </r>
    <phoneticPr fontId="2" type="noConversion"/>
  </si>
  <si>
    <t>銀魂 10</t>
    <phoneticPr fontId="2" type="noConversion"/>
  </si>
  <si>
    <t>9789861177939 </t>
    <phoneticPr fontId="2" type="noConversion"/>
  </si>
  <si>
    <t>銀魂 11</t>
    <phoneticPr fontId="2" type="noConversion"/>
  </si>
  <si>
    <t>9789861179452 </t>
    <phoneticPr fontId="2" type="noConversion"/>
  </si>
  <si>
    <t>銀魂 12</t>
    <phoneticPr fontId="2" type="noConversion"/>
  </si>
  <si>
    <t>9789861179469 </t>
    <phoneticPr fontId="2" type="noConversion"/>
  </si>
  <si>
    <t>銀魂 13</t>
    <phoneticPr fontId="2" type="noConversion"/>
  </si>
  <si>
    <t>9789861188126 </t>
    <phoneticPr fontId="2" type="noConversion"/>
  </si>
  <si>
    <t>銀魂 14</t>
    <phoneticPr fontId="2" type="noConversion"/>
  </si>
  <si>
    <t>9789861188133 </t>
    <phoneticPr fontId="2" type="noConversion"/>
  </si>
  <si>
    <t>銀魂 15</t>
    <phoneticPr fontId="2" type="noConversion"/>
  </si>
  <si>
    <t>9789861193045 </t>
    <phoneticPr fontId="2" type="noConversion"/>
  </si>
  <si>
    <t>銀魂 16</t>
    <phoneticPr fontId="2" type="noConversion"/>
  </si>
  <si>
    <t>9789861193052 </t>
    <phoneticPr fontId="2" type="noConversion"/>
  </si>
  <si>
    <t>銀魂 17</t>
    <phoneticPr fontId="2" type="noConversion"/>
  </si>
  <si>
    <t>9789861194554 </t>
    <phoneticPr fontId="2" type="noConversion"/>
  </si>
  <si>
    <t>銀魂 18</t>
    <phoneticPr fontId="2" type="noConversion"/>
  </si>
  <si>
    <t>9789861194561 </t>
    <phoneticPr fontId="2" type="noConversion"/>
  </si>
  <si>
    <t>銀魂 19</t>
    <phoneticPr fontId="2" type="noConversion"/>
  </si>
  <si>
    <t>9789861005447 </t>
    <phoneticPr fontId="2" type="noConversion"/>
  </si>
  <si>
    <t>銀魂 2</t>
    <phoneticPr fontId="2" type="noConversion"/>
  </si>
  <si>
    <t>銀魂 20</t>
    <phoneticPr fontId="2" type="noConversion"/>
  </si>
  <si>
    <t>9789861008721 </t>
    <phoneticPr fontId="2" type="noConversion"/>
  </si>
  <si>
    <t>銀魂 21</t>
    <phoneticPr fontId="2" type="noConversion"/>
  </si>
  <si>
    <t>9789861011646 </t>
    <phoneticPr fontId="2" type="noConversion"/>
  </si>
  <si>
    <t>銀魂 22</t>
    <phoneticPr fontId="2" type="noConversion"/>
  </si>
  <si>
    <t>9789861015118 </t>
    <phoneticPr fontId="2" type="noConversion"/>
  </si>
  <si>
    <t>銀魂 23</t>
    <phoneticPr fontId="2" type="noConversion"/>
  </si>
  <si>
    <t>9789861017235 </t>
    <phoneticPr fontId="2" type="noConversion"/>
  </si>
  <si>
    <t>銀魂 24</t>
    <phoneticPr fontId="2" type="noConversion"/>
  </si>
  <si>
    <t>9789861022666 </t>
    <phoneticPr fontId="2" type="noConversion"/>
  </si>
  <si>
    <t>銀魂 25</t>
    <phoneticPr fontId="2" type="noConversion"/>
  </si>
  <si>
    <t>9789861025520 </t>
    <phoneticPr fontId="2" type="noConversion"/>
  </si>
  <si>
    <t>銀魂 26</t>
    <phoneticPr fontId="2" type="noConversion"/>
  </si>
  <si>
    <t>9789861029733 </t>
    <phoneticPr fontId="2" type="noConversion"/>
  </si>
  <si>
    <t>銀魂 27</t>
    <phoneticPr fontId="2" type="noConversion"/>
  </si>
  <si>
    <t>9789861033525 </t>
    <phoneticPr fontId="2" type="noConversion"/>
  </si>
  <si>
    <t>銀魂 28</t>
    <phoneticPr fontId="2" type="noConversion"/>
  </si>
  <si>
    <t>9789861035741 </t>
    <phoneticPr fontId="2" type="noConversion"/>
  </si>
  <si>
    <t>銀魂 29</t>
    <phoneticPr fontId="2" type="noConversion"/>
  </si>
  <si>
    <t>9789861040851 </t>
    <phoneticPr fontId="2" type="noConversion"/>
  </si>
  <si>
    <t>銀魂 3</t>
    <phoneticPr fontId="2" type="noConversion"/>
  </si>
  <si>
    <t>銀魂 30</t>
    <phoneticPr fontId="2" type="noConversion"/>
  </si>
  <si>
    <t>9789861044293 </t>
    <phoneticPr fontId="2" type="noConversion"/>
  </si>
  <si>
    <t>銀魂 31</t>
    <phoneticPr fontId="2" type="noConversion"/>
  </si>
  <si>
    <t>9789861048277 </t>
    <phoneticPr fontId="2" type="noConversion"/>
  </si>
  <si>
    <t>銀魂 32</t>
    <phoneticPr fontId="2" type="noConversion"/>
  </si>
  <si>
    <t>9789861051703 </t>
    <phoneticPr fontId="2" type="noConversion"/>
  </si>
  <si>
    <t>銀魂 33</t>
    <phoneticPr fontId="2" type="noConversion"/>
  </si>
  <si>
    <t>9789861055329 </t>
    <phoneticPr fontId="2" type="noConversion"/>
  </si>
  <si>
    <t>銀魂 34</t>
    <phoneticPr fontId="2" type="noConversion"/>
  </si>
  <si>
    <t>9789861055336 </t>
    <phoneticPr fontId="2" type="noConversion"/>
  </si>
  <si>
    <t>銀魂 35</t>
    <phoneticPr fontId="2" type="noConversion"/>
  </si>
  <si>
    <t>9789861061740 </t>
    <phoneticPr fontId="2" type="noConversion"/>
  </si>
  <si>
    <t>銀魂 36</t>
    <phoneticPr fontId="2" type="noConversion"/>
  </si>
  <si>
    <t>9789861066042 </t>
    <phoneticPr fontId="2" type="noConversion"/>
  </si>
  <si>
    <t>銀魂 37</t>
    <phoneticPr fontId="2" type="noConversion"/>
  </si>
  <si>
    <t>9789861068886 </t>
    <phoneticPr fontId="2" type="noConversion"/>
  </si>
  <si>
    <t>銀魂 38</t>
    <phoneticPr fontId="2" type="noConversion"/>
  </si>
  <si>
    <t>9789861072050 </t>
    <phoneticPr fontId="2" type="noConversion"/>
  </si>
  <si>
    <t>銀魂 39</t>
    <phoneticPr fontId="2" type="noConversion"/>
  </si>
  <si>
    <t>9789861076881 </t>
    <phoneticPr fontId="2" type="noConversion"/>
  </si>
  <si>
    <t>銀魂 4</t>
    <phoneticPr fontId="2" type="noConversion"/>
  </si>
  <si>
    <t>銀魂 40</t>
    <phoneticPr fontId="2" type="noConversion"/>
  </si>
  <si>
    <t>9789861081656 </t>
    <phoneticPr fontId="2" type="noConversion"/>
  </si>
  <si>
    <t>銀魂 41</t>
    <phoneticPr fontId="2" type="noConversion"/>
  </si>
  <si>
    <t>9789861085784 </t>
    <phoneticPr fontId="2" type="noConversion"/>
  </si>
  <si>
    <t>銀魂 42</t>
    <phoneticPr fontId="2" type="noConversion"/>
  </si>
  <si>
    <t>9789861089485 </t>
    <phoneticPr fontId="2" type="noConversion"/>
  </si>
  <si>
    <t>銀魂 43</t>
    <phoneticPr fontId="2" type="noConversion"/>
  </si>
  <si>
    <t>9789861095837 </t>
    <phoneticPr fontId="2" type="noConversion"/>
  </si>
  <si>
    <t>銀魂 44</t>
    <phoneticPr fontId="2" type="noConversion"/>
  </si>
  <si>
    <t>9789861099880 </t>
    <phoneticPr fontId="2" type="noConversion"/>
  </si>
  <si>
    <t>銀魂 45</t>
    <phoneticPr fontId="2" type="noConversion"/>
  </si>
  <si>
    <t>9789863175070 </t>
    <phoneticPr fontId="2" type="noConversion"/>
  </si>
  <si>
    <t>銀魂 46</t>
    <phoneticPr fontId="2" type="noConversion"/>
  </si>
  <si>
    <t>9789863241188 </t>
    <phoneticPr fontId="2" type="noConversion"/>
  </si>
  <si>
    <t>銀魂 47</t>
    <phoneticPr fontId="2" type="noConversion"/>
  </si>
  <si>
    <t>9789863245704 </t>
    <phoneticPr fontId="2" type="noConversion"/>
  </si>
  <si>
    <t>銀魂 48</t>
    <phoneticPr fontId="2" type="noConversion"/>
  </si>
  <si>
    <t>9789863320814 </t>
    <phoneticPr fontId="2" type="noConversion"/>
  </si>
  <si>
    <t>銀魂 49</t>
    <phoneticPr fontId="2" type="noConversion"/>
  </si>
  <si>
    <t>9789863325574 </t>
    <phoneticPr fontId="2" type="noConversion"/>
  </si>
  <si>
    <t>銀魂 5</t>
    <phoneticPr fontId="2" type="noConversion"/>
  </si>
  <si>
    <t>銀魂 50</t>
    <phoneticPr fontId="2" type="noConversion"/>
  </si>
  <si>
    <t>9789863371090 </t>
    <phoneticPr fontId="2" type="noConversion"/>
  </si>
  <si>
    <t>銀魂 51</t>
    <phoneticPr fontId="2" type="noConversion"/>
  </si>
  <si>
    <t>9789863373674 </t>
    <phoneticPr fontId="2" type="noConversion"/>
  </si>
  <si>
    <t>銀魂 52</t>
    <phoneticPr fontId="2" type="noConversion"/>
  </si>
  <si>
    <t>9789863377450 </t>
    <phoneticPr fontId="2" type="noConversion"/>
  </si>
  <si>
    <t>銀魂 53</t>
    <phoneticPr fontId="2" type="noConversion"/>
  </si>
  <si>
    <t>9789863484646 </t>
    <phoneticPr fontId="2" type="noConversion"/>
  </si>
  <si>
    <t>銀魂 54</t>
    <phoneticPr fontId="2" type="noConversion"/>
  </si>
  <si>
    <t>9789863651482 </t>
    <phoneticPr fontId="2" type="noConversion"/>
  </si>
  <si>
    <t>銀魂 55</t>
    <phoneticPr fontId="2" type="noConversion"/>
  </si>
  <si>
    <t>9789863653622 </t>
    <phoneticPr fontId="2" type="noConversion"/>
  </si>
  <si>
    <t>銀魂 56</t>
    <phoneticPr fontId="2" type="noConversion"/>
  </si>
  <si>
    <t>9789863820772 </t>
    <phoneticPr fontId="2" type="noConversion"/>
  </si>
  <si>
    <t>銀魂 57</t>
    <phoneticPr fontId="2" type="noConversion"/>
  </si>
  <si>
    <t>9789863826842 </t>
    <phoneticPr fontId="2" type="noConversion"/>
  </si>
  <si>
    <t>銀魂 58</t>
    <phoneticPr fontId="2" type="noConversion"/>
  </si>
  <si>
    <t>9789864312320 </t>
    <phoneticPr fontId="2" type="noConversion"/>
  </si>
  <si>
    <t>銀魂 59</t>
    <phoneticPr fontId="2" type="noConversion"/>
  </si>
  <si>
    <t>9789864316793 </t>
    <phoneticPr fontId="2" type="noConversion"/>
  </si>
  <si>
    <t>銀魂 6</t>
    <phoneticPr fontId="2" type="noConversion"/>
  </si>
  <si>
    <t>9789861171555 </t>
    <phoneticPr fontId="2" type="noConversion"/>
  </si>
  <si>
    <t>銀魂 60</t>
    <phoneticPr fontId="2" type="noConversion"/>
  </si>
  <si>
    <t>9789864620494 </t>
    <phoneticPr fontId="2" type="noConversion"/>
  </si>
  <si>
    <t>銀魂 61</t>
    <phoneticPr fontId="2" type="noConversion"/>
  </si>
  <si>
    <t>9789864625116 </t>
    <phoneticPr fontId="2" type="noConversion"/>
  </si>
  <si>
    <t>銀魂 62</t>
    <phoneticPr fontId="2" type="noConversion"/>
  </si>
  <si>
    <t>9789864628858 </t>
    <phoneticPr fontId="2" type="noConversion"/>
  </si>
  <si>
    <t>銀魂 63</t>
    <phoneticPr fontId="2" type="noConversion"/>
  </si>
  <si>
    <t>9789863655626 </t>
    <phoneticPr fontId="2" type="noConversion"/>
  </si>
  <si>
    <t>銀魂 64</t>
    <phoneticPr fontId="2" type="noConversion"/>
  </si>
  <si>
    <t>9789864704019 </t>
    <phoneticPr fontId="2" type="noConversion"/>
  </si>
  <si>
    <t>銀魂 7</t>
    <phoneticPr fontId="2" type="noConversion"/>
  </si>
  <si>
    <t>銀魂 8</t>
    <phoneticPr fontId="2" type="noConversion"/>
  </si>
  <si>
    <t>9789861175317 </t>
    <phoneticPr fontId="2" type="noConversion"/>
  </si>
  <si>
    <t>銀魂 9</t>
    <phoneticPr fontId="2" type="noConversion"/>
  </si>
  <si>
    <t>9789861177922 </t>
    <phoneticPr fontId="2" type="noConversion"/>
  </si>
  <si>
    <t>閣樓上的秘密</t>
    <phoneticPr fontId="2" type="noConversion"/>
  </si>
  <si>
    <t>菲利浦‧甘貝爾</t>
    <phoneticPr fontId="2" type="noConversion"/>
  </si>
  <si>
    <t>9789867759603</t>
    <phoneticPr fontId="2" type="noConversion"/>
  </si>
  <si>
    <r>
      <rPr>
        <sz val="11"/>
        <color indexed="8"/>
        <rFont val="標楷體"/>
        <family val="4"/>
        <charset val="136"/>
      </rPr>
      <t>閩南語國中1(附CD)</t>
    </r>
    <phoneticPr fontId="2" type="noConversion"/>
  </si>
  <si>
    <r>
      <rPr>
        <sz val="10"/>
        <color indexed="8"/>
        <rFont val="標楷體"/>
        <family val="4"/>
        <charset val="136"/>
      </rPr>
      <t>編輯部</t>
    </r>
    <phoneticPr fontId="2" type="noConversion"/>
  </si>
  <si>
    <r>
      <rPr>
        <sz val="11"/>
        <color indexed="8"/>
        <rFont val="標楷體"/>
        <family val="4"/>
        <charset val="136"/>
      </rPr>
      <t>真平</t>
    </r>
    <phoneticPr fontId="2" type="noConversion"/>
  </si>
  <si>
    <r>
      <rPr>
        <sz val="11"/>
        <color indexed="8"/>
        <rFont val="標楷體"/>
        <family val="4"/>
        <charset val="136"/>
      </rPr>
      <t>閩南語國中2(附CD)</t>
    </r>
    <phoneticPr fontId="2" type="noConversion"/>
  </si>
  <si>
    <r>
      <rPr>
        <sz val="11"/>
        <color indexed="8"/>
        <rFont val="標楷體"/>
        <family val="4"/>
        <charset val="136"/>
      </rPr>
      <t>閩南語國中3(附CD)</t>
    </r>
    <phoneticPr fontId="2" type="noConversion"/>
  </si>
  <si>
    <r>
      <rPr>
        <sz val="11"/>
        <color indexed="8"/>
        <rFont val="標楷體"/>
        <family val="4"/>
        <charset val="136"/>
      </rPr>
      <t>閩南語國中4(附CD)</t>
    </r>
    <phoneticPr fontId="2" type="noConversion"/>
  </si>
  <si>
    <t>鳶</t>
    <phoneticPr fontId="2" type="noConversion"/>
  </si>
  <si>
    <t>9789866000997</t>
    <phoneticPr fontId="2" type="noConversion"/>
  </si>
  <si>
    <t>億載金城之暗夜謎蹤</t>
    <phoneticPr fontId="2" type="noConversion"/>
  </si>
  <si>
    <t>廖炳焜</t>
    <phoneticPr fontId="2" type="noConversion"/>
  </si>
  <si>
    <t>劉邦</t>
    <phoneticPr fontId="2" type="noConversion"/>
  </si>
  <si>
    <t>季燁</t>
    <phoneticPr fontId="2" type="noConversion"/>
  </si>
  <si>
    <t>9789866344688</t>
    <phoneticPr fontId="2" type="noConversion"/>
  </si>
  <si>
    <t>劉邦大傳(3版1刷)</t>
    <phoneticPr fontId="2" type="noConversion"/>
  </si>
  <si>
    <t>陳文德</t>
    <phoneticPr fontId="2" type="noConversion"/>
  </si>
  <si>
    <t>噍吧哖一九一五</t>
    <phoneticPr fontId="2" type="noConversion"/>
  </si>
  <si>
    <t>蕭景文</t>
    <phoneticPr fontId="2" type="noConversion"/>
  </si>
  <si>
    <t>9789860453423</t>
    <phoneticPr fontId="2" type="noConversion"/>
  </si>
  <si>
    <t>墮落天使2:試煉</t>
    <phoneticPr fontId="2" type="noConversion"/>
  </si>
  <si>
    <t>蘿倫‧凱特</t>
    <phoneticPr fontId="2" type="noConversion"/>
  </si>
  <si>
    <t>墮落天使外傳</t>
    <phoneticPr fontId="2" type="noConversion"/>
  </si>
  <si>
    <t>寫出漂亮的硬筆字</t>
    <phoneticPr fontId="2" type="noConversion"/>
  </si>
  <si>
    <t>蔡秋秋</t>
    <phoneticPr fontId="2" type="noConversion"/>
  </si>
  <si>
    <t>文國書局</t>
    <phoneticPr fontId="2" type="noConversion"/>
  </si>
  <si>
    <t>寫在課本留白處</t>
    <phoneticPr fontId="2" type="noConversion"/>
  </si>
  <si>
    <t>徐國能</t>
    <phoneticPr fontId="2" type="noConversion"/>
  </si>
  <si>
    <t>9789574449842</t>
    <phoneticPr fontId="2" type="noConversion"/>
  </si>
  <si>
    <t>寫字基本功 附錄：三種字帖(鋼筆、原子筆、中性筆書寫)</t>
    <phoneticPr fontId="2" type="noConversion"/>
  </si>
  <si>
    <t>鄭文彬</t>
    <phoneticPr fontId="2" type="noConversion"/>
  </si>
  <si>
    <t>筆博士</t>
    <phoneticPr fontId="2" type="noConversion"/>
  </si>
  <si>
    <t>9789868624023</t>
    <phoneticPr fontId="2" type="noConversion"/>
  </si>
  <si>
    <t>寫作力: 只要讀懂題目,國文作文就能成功得分,陳家英老師的SUPER好用寫作法 </t>
    <phoneticPr fontId="2" type="noConversion"/>
  </si>
  <si>
    <t>陳嘉英編著</t>
    <phoneticPr fontId="2" type="noConversion"/>
  </si>
  <si>
    <t>9789861738819 (平裝)</t>
    <phoneticPr fontId="2" type="noConversion"/>
  </si>
  <si>
    <t>寫信給哈利波特</t>
    <phoneticPr fontId="2" type="noConversion"/>
  </si>
  <si>
    <t>比爾.艾德勒(Bill Adler)編; 鄭淑芬譯</t>
    <phoneticPr fontId="2" type="noConversion"/>
  </si>
  <si>
    <t>時報文化 </t>
    <phoneticPr fontId="2" type="noConversion"/>
  </si>
  <si>
    <t>9789571346649 (平裝)</t>
    <phoneticPr fontId="2" type="noConversion"/>
  </si>
  <si>
    <t>寫給少女:那些十七歲前該懂的事</t>
    <phoneticPr fontId="2" type="noConversion"/>
  </si>
  <si>
    <t>謝理雅</t>
    <phoneticPr fontId="2" type="noConversion"/>
  </si>
  <si>
    <t>9789866314285</t>
    <phoneticPr fontId="2" type="noConversion"/>
  </si>
  <si>
    <t>寫給少男:那些十七歲前該懂的事</t>
    <phoneticPr fontId="2" type="noConversion"/>
  </si>
  <si>
    <t>9789866314292</t>
    <phoneticPr fontId="2" type="noConversion"/>
  </si>
  <si>
    <t>寫給未來的日記</t>
    <phoneticPr fontId="2" type="noConversion"/>
  </si>
  <si>
    <t>原文作者：Jessi Kirby</t>
    <phoneticPr fontId="2" type="noConversion"/>
  </si>
  <si>
    <t>寫給年輕：法律的背後是愛</t>
    <phoneticPr fontId="2" type="noConversion"/>
  </si>
  <si>
    <t>蘇兒真</t>
    <phoneticPr fontId="2" type="noConversion"/>
  </si>
  <si>
    <t>寫給年輕人的巴洛克與印象派：超圖解西洋美術史Ⅱ</t>
    <phoneticPr fontId="2" type="noConversion"/>
  </si>
  <si>
    <t>高階秀爾</t>
    <phoneticPr fontId="2" type="noConversion"/>
  </si>
  <si>
    <t>原點出版</t>
    <phoneticPr fontId="2" type="noConversion"/>
  </si>
  <si>
    <t>9789866408915(平裝)</t>
    <phoneticPr fontId="2" type="noConversion"/>
  </si>
  <si>
    <t>寫給年輕人的文藝復興：超圖解西洋美術史Ｉ</t>
    <phoneticPr fontId="2" type="noConversion"/>
  </si>
  <si>
    <t>9789866408878(平裝)</t>
    <phoneticPr fontId="2" type="noConversion"/>
  </si>
  <si>
    <t>寫給年輕人的現代藝術：超圖解西洋美術史Ⅲ</t>
    <phoneticPr fontId="2" type="noConversion"/>
  </si>
  <si>
    <t>9789866408939(平裝)</t>
    <phoneticPr fontId="2" type="noConversion"/>
  </si>
  <si>
    <t>寫給兒童的臺灣美術奇幻之旅</t>
    <phoneticPr fontId="2" type="noConversion"/>
  </si>
  <si>
    <t>黃啟倫</t>
    <phoneticPr fontId="2" type="noConversion"/>
  </si>
  <si>
    <t>9789574741366</t>
    <phoneticPr fontId="2" type="noConversion"/>
  </si>
  <si>
    <t>寫給孩子的邏輯思考書</t>
    <phoneticPr fontId="2" type="noConversion"/>
  </si>
  <si>
    <t>苅野進;野村龍一</t>
    <phoneticPr fontId="2" type="noConversion"/>
  </si>
  <si>
    <t>經濟新潮社</t>
    <phoneticPr fontId="2" type="noConversion"/>
  </si>
  <si>
    <t>寫給高中生的電機科技．做中學</t>
    <phoneticPr fontId="2" type="noConversion"/>
  </si>
  <si>
    <t>國立交通大學電機工程學系</t>
    <phoneticPr fontId="2" type="noConversion"/>
  </si>
  <si>
    <t>交通大學</t>
    <phoneticPr fontId="2" type="noConversion"/>
  </si>
  <si>
    <t>9789866301599</t>
    <phoneticPr fontId="2" type="noConversion"/>
  </si>
  <si>
    <t>寫給國中生的第一本書</t>
    <phoneticPr fontId="2" type="noConversion"/>
  </si>
  <si>
    <t>林進材、林香河</t>
    <phoneticPr fontId="2" type="noConversion"/>
  </si>
  <si>
    <r>
      <rPr>
        <sz val="11"/>
        <color indexed="8"/>
        <rFont val="標楷體"/>
        <family val="4"/>
        <charset val="136"/>
      </rPr>
      <t>寫給國中生的第一本書：教孩子一生受用的130個智慧</t>
    </r>
    <phoneticPr fontId="2" type="noConversion"/>
  </si>
  <si>
    <t>廚房</t>
    <phoneticPr fontId="2" type="noConversion"/>
  </si>
  <si>
    <t>吉本芭娜娜</t>
    <phoneticPr fontId="2" type="noConversion"/>
  </si>
  <si>
    <t>廚房之歌</t>
    <phoneticPr fontId="2" type="noConversion"/>
  </si>
  <si>
    <t>蔡穎卿</t>
    <phoneticPr fontId="2" type="noConversion"/>
  </si>
  <si>
    <t>廚房裡的小科學家（4）</t>
    <phoneticPr fontId="2" type="noConversion"/>
  </si>
  <si>
    <t>學研</t>
    <phoneticPr fontId="2" type="noConversion"/>
  </si>
  <si>
    <t>廚房裡的小科學家（5）</t>
    <phoneticPr fontId="2" type="noConversion"/>
  </si>
  <si>
    <t>廚房裡的秘密: 飲食的科學及文化 </t>
    <phoneticPr fontId="2" type="noConversion"/>
  </si>
  <si>
    <t>二魚</t>
    <phoneticPr fontId="2" type="noConversion"/>
  </si>
  <si>
    <t>廚藝好好玩：探究真正飲食科學．破解廚房祕技．料理好食物</t>
    <phoneticPr fontId="2" type="noConversion"/>
  </si>
  <si>
    <t>Jeff potter  譯者:潘昱均</t>
    <phoneticPr fontId="2" type="noConversion"/>
  </si>
  <si>
    <t>影劇六村 惡傳</t>
    <phoneticPr fontId="2" type="noConversion"/>
  </si>
  <si>
    <t>馮翊綱、【相聲瓦舍】著</t>
    <phoneticPr fontId="2" type="noConversion"/>
  </si>
  <si>
    <t>9789573087670 (平裝附光碟)</t>
    <phoneticPr fontId="2" type="noConversion"/>
  </si>
  <si>
    <t>影響未來的10大天文學家</t>
    <phoneticPr fontId="2" type="noConversion"/>
  </si>
  <si>
    <t>宣煥燦著 </t>
    <phoneticPr fontId="2" type="noConversion"/>
  </si>
  <si>
    <t>世潮 </t>
    <phoneticPr fontId="2" type="noConversion"/>
  </si>
  <si>
    <t> 9789577764874 (平裝)</t>
    <phoneticPr fontId="2" type="noConversion"/>
  </si>
  <si>
    <t>德米安：徬徨少年時</t>
    <phoneticPr fontId="2" type="noConversion"/>
  </si>
  <si>
    <t>赫曼‧赫塞</t>
    <phoneticPr fontId="2" type="noConversion"/>
  </si>
  <si>
    <t>德國流「物質減法，心靈加法」整理術：每天只要五分鐘，環境清爽簡單，人生輕盈沒負擔！</t>
    <phoneticPr fontId="2" type="noConversion"/>
  </si>
  <si>
    <t>沖幸子</t>
    <phoneticPr fontId="2" type="noConversion"/>
  </si>
  <si>
    <t>憤怒少女</t>
    <phoneticPr fontId="2" type="noConversion"/>
  </si>
  <si>
    <t>摩根警官事件簿: 口袋裡的證據</t>
    <phoneticPr fontId="2" type="noConversion"/>
  </si>
  <si>
    <t>關景峰</t>
    <phoneticPr fontId="2" type="noConversion"/>
  </si>
  <si>
    <t>9789868687370</t>
    <phoneticPr fontId="2" type="noConversion"/>
  </si>
  <si>
    <t>撒哈拉的故事</t>
    <phoneticPr fontId="2" type="noConversion"/>
  </si>
  <si>
    <t>三毛</t>
    <phoneticPr fontId="2" type="noConversion"/>
  </si>
  <si>
    <t>9789573305545</t>
    <phoneticPr fontId="2" type="noConversion"/>
  </si>
  <si>
    <t>敵我之間: 一場歷史的思辨之旅. 3 </t>
    <phoneticPr fontId="2" type="noConversion"/>
  </si>
  <si>
    <t>9789578039735 (平裝)</t>
    <phoneticPr fontId="2" type="noConversion"/>
  </si>
  <si>
    <t>數字看天下</t>
    <phoneticPr fontId="2" type="noConversion"/>
  </si>
  <si>
    <t>莊銘國，柯子超作</t>
    <phoneticPr fontId="2" type="noConversion"/>
  </si>
  <si>
    <t xml:space="preserve">9789861219547 </t>
    <phoneticPr fontId="2" type="noConversion"/>
  </si>
  <si>
    <t>數理化通俗演義上</t>
    <phoneticPr fontId="2" type="noConversion"/>
  </si>
  <si>
    <t>梁衡</t>
    <phoneticPr fontId="2" type="noConversion"/>
  </si>
  <si>
    <t>理藝</t>
    <phoneticPr fontId="2" type="noConversion"/>
  </si>
  <si>
    <t>9789578642126 (上册：平裝)</t>
    <phoneticPr fontId="2" type="noConversion"/>
  </si>
  <si>
    <t>數理化通俗演義下</t>
    <phoneticPr fontId="2" type="noConversion"/>
  </si>
  <si>
    <t> 9789578642133 (下册：平裝)</t>
    <phoneticPr fontId="2" type="noConversion"/>
  </si>
  <si>
    <t>數學女孩: 伽羅瓦理論 </t>
    <phoneticPr fontId="2" type="noConversion"/>
  </si>
  <si>
    <t>結城浩作; 陳冠貴譯 </t>
    <phoneticPr fontId="2" type="noConversion"/>
  </si>
  <si>
    <t>9789865779450 (平裝)</t>
    <phoneticPr fontId="2" type="noConversion"/>
  </si>
  <si>
    <t>數學女孩: 哥德爾不完備定理 </t>
    <phoneticPr fontId="2" type="noConversion"/>
  </si>
  <si>
    <t>結城浩著; 鍾霓譯</t>
    <phoneticPr fontId="2" type="noConversion"/>
  </si>
  <si>
    <t> 9789866097416 (平裝)</t>
    <phoneticPr fontId="2" type="noConversion"/>
  </si>
  <si>
    <t>數學女孩: 費馬最後定理</t>
    <phoneticPr fontId="2" type="noConversion"/>
  </si>
  <si>
    <t>結城浩作; 鍾霓譯</t>
    <phoneticPr fontId="2" type="noConversion"/>
  </si>
  <si>
    <t>9789866097010 (平裝)</t>
    <phoneticPr fontId="2" type="noConversion"/>
  </si>
  <si>
    <t>數學女孩: 隨機演算法 </t>
    <phoneticPr fontId="2" type="noConversion"/>
  </si>
  <si>
    <t>結成浩作; 陳冠貴譯 </t>
    <phoneticPr fontId="2" type="noConversion"/>
  </si>
  <si>
    <t>9789866097898 (平裝)</t>
    <phoneticPr fontId="2" type="noConversion"/>
  </si>
  <si>
    <t>數學女孩：伽羅瓦理論</t>
    <phoneticPr fontId="2" type="noConversion"/>
  </si>
  <si>
    <t>結城 浩</t>
    <phoneticPr fontId="2" type="noConversion"/>
  </si>
  <si>
    <t>數學女孩：費馬最後定理</t>
    <phoneticPr fontId="2" type="noConversion"/>
  </si>
  <si>
    <t>結城浩</t>
    <phoneticPr fontId="2" type="noConversion"/>
  </si>
  <si>
    <t xml:space="preserve">9789866097010
</t>
    <phoneticPr fontId="2" type="noConversion"/>
  </si>
  <si>
    <t>數學女孩：隨機演算法</t>
    <phoneticPr fontId="2" type="noConversion"/>
  </si>
  <si>
    <t>9789866097898</t>
    <phoneticPr fontId="2" type="noConversion"/>
  </si>
  <si>
    <t>數學女孩秘密筆記. 公式．圖形篇 </t>
    <phoneticPr fontId="2" type="noConversion"/>
  </si>
  <si>
    <t>結城浩作; 陳朕疆譯</t>
    <phoneticPr fontId="2" type="noConversion"/>
  </si>
  <si>
    <t> 9789865779580 (平裝)</t>
    <phoneticPr fontId="2" type="noConversion"/>
  </si>
  <si>
    <t>數學女孩秘密筆記. 圓圓的三角函數篇 </t>
    <phoneticPr fontId="2" type="noConversion"/>
  </si>
  <si>
    <t> 9789865779955 (平裝)</t>
    <phoneticPr fontId="2" type="noConversion"/>
  </si>
  <si>
    <t>數學女孩秘密筆記. 整數篇 </t>
    <phoneticPr fontId="2" type="noConversion"/>
  </si>
  <si>
    <t>9789865779795 (平裝)</t>
    <phoneticPr fontId="2" type="noConversion"/>
  </si>
  <si>
    <t>數學女孩秘密筆記: 數列廣場 </t>
    <phoneticPr fontId="2" type="noConversion"/>
  </si>
  <si>
    <t>9789869283748 (平裝)</t>
    <phoneticPr fontId="2" type="noConversion"/>
  </si>
  <si>
    <t>數學女孩秘密筆記：公式‧圖形篇</t>
    <phoneticPr fontId="2" type="noConversion"/>
  </si>
  <si>
    <t>數學女孩費馬最後定理 1</t>
    <phoneticPr fontId="2" type="noConversion"/>
  </si>
  <si>
    <t>結城浩原作; 春日旬作畫; 郭名珊譯</t>
    <phoneticPr fontId="2" type="noConversion"/>
  </si>
  <si>
    <t> 9789863378525 (第1冊：平裝)</t>
    <phoneticPr fontId="2" type="noConversion"/>
  </si>
  <si>
    <t>數學女孩費馬最後定理 2</t>
    <phoneticPr fontId="2" type="noConversion"/>
  </si>
  <si>
    <t>9789863378532 (第2冊：平裝)</t>
    <phoneticPr fontId="2" type="noConversion"/>
  </si>
  <si>
    <t>數學女孩費馬最後定理 3</t>
    <phoneticPr fontId="2" type="noConversion"/>
  </si>
  <si>
    <t>9789863378549 (第3冊：平裝)</t>
    <phoneticPr fontId="2" type="noConversion"/>
  </si>
  <si>
    <t>數學小偵探2─壞蛋軍團的逆襲</t>
    <phoneticPr fontId="2" type="noConversion"/>
  </si>
  <si>
    <t>施曉蘭</t>
    <phoneticPr fontId="2" type="noConversion"/>
  </si>
  <si>
    <t>康軒文教事業股份有限公司</t>
    <phoneticPr fontId="2" type="noConversion"/>
  </si>
  <si>
    <t>9789861518282</t>
    <phoneticPr fontId="2" type="noConversion"/>
  </si>
  <si>
    <t>數學小精靈</t>
    <phoneticPr fontId="2" type="noConversion"/>
  </si>
  <si>
    <t>漢斯 安森柏格</t>
    <phoneticPr fontId="2" type="noConversion"/>
  </si>
  <si>
    <t>9789571357935</t>
    <phoneticPr fontId="2" type="noConversion"/>
  </si>
  <si>
    <t>數學小魔女</t>
    <phoneticPr fontId="2" type="noConversion"/>
  </si>
  <si>
    <t>莎拉.夫蘭納里</t>
    <phoneticPr fontId="2" type="noConversion"/>
  </si>
  <si>
    <t>9789576217951</t>
    <phoneticPr fontId="2" type="noConversion"/>
  </si>
  <si>
    <t>數學天才_x001D__x001D_營_x001C_闖關遊_x001F__x001F_戲</t>
    <phoneticPr fontId="2" type="noConversion"/>
  </si>
  <si>
    <t>9789574514380</t>
    <phoneticPr fontId="2" type="noConversion"/>
  </si>
  <si>
    <t>數學天方夜譚:撒米爾的奇幻之旅</t>
    <phoneticPr fontId="2" type="noConversion"/>
  </si>
  <si>
    <t>馬爾巴塔罕</t>
    <phoneticPr fontId="2" type="noConversion"/>
  </si>
  <si>
    <t>9789862621400</t>
    <phoneticPr fontId="2" type="noConversion"/>
  </si>
  <si>
    <r>
      <rPr>
        <sz val="11"/>
        <color indexed="8"/>
        <rFont val="標楷體"/>
        <family val="4"/>
        <charset val="136"/>
      </rPr>
      <t>數學和數學家故事4</t>
    </r>
    <phoneticPr fontId="2" type="noConversion"/>
  </si>
  <si>
    <t>數學冒險玩1 希臘迷宮大進擊</t>
    <phoneticPr fontId="2" type="noConversion"/>
  </si>
  <si>
    <t>曾俊雄</t>
    <phoneticPr fontId="2" type="noConversion"/>
  </si>
  <si>
    <t>9789573269939</t>
    <phoneticPr fontId="2" type="noConversion"/>
  </si>
  <si>
    <t>數學冒險玩1：希臘迷宮大進擊</t>
    <phoneticPr fontId="2" type="noConversion"/>
  </si>
  <si>
    <t>安素玎；姜尚均／文</t>
    <phoneticPr fontId="2" type="noConversion"/>
  </si>
  <si>
    <t>數學冒險玩2 埃及金字塔大逃亡</t>
    <phoneticPr fontId="2" type="noConversion"/>
  </si>
  <si>
    <t>9789573269946</t>
    <phoneticPr fontId="2" type="noConversion"/>
  </si>
  <si>
    <t>數學冒險玩2：埃及金字塔大逃亡</t>
    <phoneticPr fontId="2" type="noConversion"/>
  </si>
  <si>
    <r>
      <rPr>
        <sz val="11"/>
        <color indexed="8"/>
        <rFont val="標楷體"/>
        <family val="4"/>
        <charset val="136"/>
      </rPr>
      <t>數學家的傳奇歷險記 1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</si>
  <si>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鄭守娟/韓鍾天</t>
    </r>
    <phoneticPr fontId="2" type="noConversion"/>
  </si>
  <si>
    <r>
      <rPr>
        <sz val="11"/>
        <color indexed="8"/>
        <rFont val="標楷體"/>
        <family val="4"/>
        <charset val="136"/>
      </rPr>
      <t>三采文化股份有限公司</t>
    </r>
    <phoneticPr fontId="2" type="noConversion"/>
  </si>
  <si>
    <r>
      <rPr>
        <sz val="11"/>
        <color indexed="8"/>
        <rFont val="標楷體"/>
        <family val="4"/>
        <charset val="136"/>
      </rPr>
      <t>台灣</t>
    </r>
    <phoneticPr fontId="6" type="noConversion"/>
  </si>
  <si>
    <r>
      <rPr>
        <sz val="11"/>
        <color indexed="8"/>
        <rFont val="標楷體"/>
        <family val="4"/>
        <charset val="136"/>
      </rPr>
      <t>數學家的傳奇歷險記 2</t>
    </r>
    <phoneticPr fontId="2" type="noConversion"/>
  </si>
  <si>
    <r>
      <rPr>
        <sz val="11"/>
        <color indexed="8"/>
        <rFont val="標楷體"/>
        <family val="4"/>
        <charset val="136"/>
      </rPr>
      <t>數學家的傳奇歷險記 3: 卡爾達諾</t>
    </r>
    <phoneticPr fontId="2" type="noConversion"/>
  </si>
  <si>
    <r>
      <rPr>
        <sz val="11"/>
        <color indexed="8"/>
        <rFont val="標楷體"/>
        <family val="4"/>
        <charset val="136"/>
      </rPr>
      <t>臺灣</t>
    </r>
    <phoneticPr fontId="6" type="noConversion"/>
  </si>
  <si>
    <r>
      <rPr>
        <sz val="11"/>
        <color indexed="8"/>
        <rFont val="標楷體"/>
        <family val="4"/>
        <charset val="136"/>
      </rPr>
      <t>數學偵探王</t>
    </r>
    <phoneticPr fontId="2" type="noConversion"/>
  </si>
  <si>
    <r>
      <t> </t>
    </r>
    <r>
      <rPr>
        <sz val="10"/>
        <color indexed="8"/>
        <rFont val="標楷體"/>
        <family val="4"/>
        <charset val="136"/>
      </rPr>
      <t>徐任宏</t>
    </r>
    <phoneticPr fontId="2" type="noConversion"/>
  </si>
  <si>
    <r>
      <rPr>
        <sz val="11"/>
        <color indexed="8"/>
        <rFont val="標楷體"/>
        <family val="4"/>
        <charset val="136"/>
      </rPr>
      <t>數學偵探物語(2版)</t>
    </r>
    <phoneticPr fontId="2" type="noConversion"/>
  </si>
  <si>
    <t>李斯．哈斯奧</t>
    <phoneticPr fontId="2" type="noConversion"/>
  </si>
  <si>
    <r>
      <rPr>
        <sz val="11"/>
        <color indexed="8"/>
        <rFont val="標楷體"/>
        <family val="4"/>
        <charset val="136"/>
      </rPr>
      <t>書泉</t>
    </r>
    <phoneticPr fontId="2" type="noConversion"/>
  </si>
  <si>
    <t>數學解題王 1</t>
    <phoneticPr fontId="2" type="noConversion"/>
  </si>
  <si>
    <t>柳己韻</t>
    <phoneticPr fontId="2" type="noConversion"/>
  </si>
  <si>
    <t>數學解題王 2</t>
    <phoneticPr fontId="2" type="noConversion"/>
  </si>
  <si>
    <t>數學解題王 4</t>
    <phoneticPr fontId="2" type="noConversion"/>
  </si>
  <si>
    <t>數學解題王（3）</t>
    <phoneticPr fontId="2" type="noConversion"/>
  </si>
  <si>
    <r>
      <rPr>
        <sz val="11"/>
        <color indexed="8"/>
        <rFont val="標楷體"/>
        <family val="4"/>
        <charset val="136"/>
      </rPr>
      <t>數學與頭腦相遇的地方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</si>
  <si>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柯爾</t>
    </r>
    <phoneticPr fontId="2" type="noConversion"/>
  </si>
  <si>
    <t>數學魔術：27個數學概念奇蹟</t>
    <phoneticPr fontId="2" type="noConversion"/>
  </si>
  <si>
    <t>林壽福、吳如皓</t>
    <phoneticPr fontId="2" type="noConversion"/>
  </si>
  <si>
    <t>林碧珍, 蔡寶桂</t>
    <phoneticPr fontId="2" type="noConversion"/>
  </si>
  <si>
    <t>敻虹詩精選集・抒情詩</t>
    <phoneticPr fontId="2" type="noConversion"/>
  </si>
  <si>
    <t>敻虹</t>
    <phoneticPr fontId="2" type="noConversion"/>
  </si>
  <si>
    <t>佛光文化事業有限公司</t>
    <phoneticPr fontId="2" type="noConversion"/>
  </si>
  <si>
    <t>9789865777302</t>
    <phoneticPr fontId="2" type="noConversion"/>
  </si>
  <si>
    <t>歐_x001E_巴馬—美國第_x001D_一_x001C_位黑_x001C_人_x001F_總統</t>
    <phoneticPr fontId="2" type="noConversion"/>
  </si>
  <si>
    <t>9789574514069</t>
    <phoneticPr fontId="2" type="noConversion"/>
  </si>
  <si>
    <r>
      <rPr>
        <sz val="11"/>
        <color indexed="8"/>
        <rFont val="標楷體"/>
        <family val="4"/>
        <charset val="136"/>
      </rPr>
      <t>歐吉桑ㄍㄨㄥ數學：你1~9年級數學資優生了沒？！代數篇</t>
    </r>
    <phoneticPr fontId="2" type="noConversion"/>
  </si>
  <si>
    <r>
      <rPr>
        <sz val="11"/>
        <color indexed="8"/>
        <rFont val="標楷體"/>
        <family val="4"/>
        <charset val="136"/>
      </rPr>
      <t>歐吉桑ㄍㄨㄥ數學：你1~9年級數學資優生了沒？！規律、判斷篇</t>
    </r>
    <phoneticPr fontId="2" type="noConversion"/>
  </si>
  <si>
    <t>歐洲GO了沒: 彎彎旅行日記. 2</t>
    <phoneticPr fontId="2" type="noConversion"/>
  </si>
  <si>
    <t>自轉星球文化</t>
    <phoneticPr fontId="2" type="noConversion"/>
  </si>
  <si>
    <t>歐珀的詭計：阿特米斯奇幻歷險4</t>
    <phoneticPr fontId="2" type="noConversion"/>
  </si>
  <si>
    <t>艾歐因.寇弗</t>
    <phoneticPr fontId="2" type="noConversion"/>
  </si>
  <si>
    <t>9789867759825</t>
    <phoneticPr fontId="2" type="noConversion"/>
  </si>
  <si>
    <t>歐陽修</t>
    <phoneticPr fontId="2" type="noConversion"/>
  </si>
  <si>
    <t>郭正忠</t>
    <phoneticPr fontId="2" type="noConversion"/>
  </si>
  <si>
    <t>歐陽靖寫給女生的跑步書：連我都能跑了，妳一定也可以！</t>
    <phoneticPr fontId="2" type="noConversion"/>
  </si>
  <si>
    <t>歐陽靖</t>
    <phoneticPr fontId="2" type="noConversion"/>
  </si>
  <si>
    <t>9789862134764</t>
    <phoneticPr fontId="2" type="noConversion"/>
  </si>
  <si>
    <t>歐赫貝的祕密2：席雅拉的旅行</t>
    <phoneticPr fontId="2" type="noConversion"/>
  </si>
  <si>
    <t>法蘭斯瓦‧普拉斯著；陳太乙譯</t>
    <phoneticPr fontId="2" type="noConversion"/>
  </si>
  <si>
    <t>9789862417751</t>
    <phoneticPr fontId="2" type="noConversion"/>
  </si>
  <si>
    <t>熱血ONLINE</t>
    <phoneticPr fontId="2" type="noConversion"/>
  </si>
  <si>
    <t>貞德</t>
    <phoneticPr fontId="2" type="noConversion"/>
  </si>
  <si>
    <t>理海文化</t>
    <phoneticPr fontId="2" type="noConversion"/>
  </si>
  <si>
    <t>9789868796720</t>
    <phoneticPr fontId="2" type="noConversion"/>
  </si>
  <si>
    <t>皺紋男孩與說謊女孩</t>
    <phoneticPr fontId="2" type="noConversion"/>
  </si>
  <si>
    <t>陳沛慈</t>
    <phoneticPr fontId="2" type="noConversion"/>
  </si>
  <si>
    <t>9789578624993</t>
    <phoneticPr fontId="2" type="noConversion"/>
  </si>
  <si>
    <t>緬甸小日子</t>
    <phoneticPr fontId="2" type="noConversion"/>
  </si>
  <si>
    <t>居‧得立勒</t>
    <phoneticPr fontId="2" type="noConversion"/>
  </si>
  <si>
    <t>9789862353127</t>
    <phoneticPr fontId="2" type="noConversion"/>
  </si>
  <si>
    <t>蔡阿嘎揪你逗陣玩台灣：9條獨家玩樂路線不藏私</t>
    <phoneticPr fontId="2" type="noConversion"/>
  </si>
  <si>
    <t>蔡阿嘎</t>
    <phoneticPr fontId="2" type="noConversion"/>
  </si>
  <si>
    <t>今周刊</t>
    <phoneticPr fontId="2" type="noConversion"/>
  </si>
  <si>
    <t xml:space="preserve">9789868938410 </t>
    <phoneticPr fontId="2" type="noConversion"/>
  </si>
  <si>
    <t>蔡阿嘎瘋環島：台灣100個必打卡之最</t>
    <phoneticPr fontId="2" type="noConversion"/>
  </si>
  <si>
    <t>今周</t>
    <phoneticPr fontId="2" type="noConversion"/>
  </si>
  <si>
    <t>9789869137119(平裝)</t>
    <phoneticPr fontId="2" type="noConversion"/>
  </si>
  <si>
    <t>蔬菜的島</t>
    <phoneticPr fontId="2" type="noConversion"/>
  </si>
  <si>
    <t>9789860428308</t>
    <phoneticPr fontId="2" type="noConversion"/>
  </si>
  <si>
    <t>蝴蝶、斑馬與胚胎: 探索演化發生學之美</t>
    <phoneticPr fontId="2" type="noConversion"/>
  </si>
  <si>
    <t>西恩．卡洛</t>
    <phoneticPr fontId="2" type="noConversion"/>
  </si>
  <si>
    <t>蝴蝶生活史圖鑑</t>
    <phoneticPr fontId="2" type="noConversion"/>
  </si>
  <si>
    <t>呂至堅、陳建仁</t>
    <phoneticPr fontId="2" type="noConversion"/>
  </si>
  <si>
    <t>9789861777849</t>
    <phoneticPr fontId="2" type="noConversion"/>
  </si>
  <si>
    <t>衛斯理傳奇之不死藥 </t>
    <phoneticPr fontId="2" type="noConversion"/>
  </si>
  <si>
    <t>倪匡著 </t>
    <phoneticPr fontId="2" type="noConversion"/>
  </si>
  <si>
    <t>9789575694906 (精裝)</t>
    <phoneticPr fontId="2" type="noConversion"/>
  </si>
  <si>
    <t>衛斯理傳奇之天書 </t>
    <phoneticPr fontId="2" type="noConversion"/>
  </si>
  <si>
    <t>9789575695095 (精裝)</t>
    <phoneticPr fontId="2" type="noConversion"/>
  </si>
  <si>
    <t>衛斯理傳奇之天涯</t>
    <phoneticPr fontId="2" type="noConversion"/>
  </si>
  <si>
    <t>9789575694357 (精裝)</t>
    <phoneticPr fontId="2" type="noConversion"/>
  </si>
  <si>
    <t>衛斯理傳奇之支離人</t>
    <phoneticPr fontId="2" type="noConversion"/>
  </si>
  <si>
    <t> 9789575694494 (精裝)</t>
    <phoneticPr fontId="2" type="noConversion"/>
  </si>
  <si>
    <t>衛斯理傳奇之木炭</t>
    <phoneticPr fontId="2" type="noConversion"/>
  </si>
  <si>
    <t>9789575695118 (精裝)</t>
    <phoneticPr fontId="2" type="noConversion"/>
  </si>
  <si>
    <t>衛斯理傳奇之仙境 </t>
    <phoneticPr fontId="2" type="noConversion"/>
  </si>
  <si>
    <t> 9789575694517 (精裝)</t>
    <phoneticPr fontId="2" type="noConversion"/>
  </si>
  <si>
    <t>衛斯理傳奇之地圖</t>
    <phoneticPr fontId="2" type="noConversion"/>
  </si>
  <si>
    <t> 9789861465555 (平裝)</t>
    <phoneticPr fontId="2" type="noConversion"/>
  </si>
  <si>
    <t>衛斯理傳奇之地圖 </t>
    <phoneticPr fontId="2" type="noConversion"/>
  </si>
  <si>
    <t>9789575694463 (精裝)</t>
    <phoneticPr fontId="2" type="noConversion"/>
  </si>
  <si>
    <t>衛斯理傳奇之老貓 </t>
    <phoneticPr fontId="2" type="noConversion"/>
  </si>
  <si>
    <t>9789575694890 (精裝)</t>
    <phoneticPr fontId="2" type="noConversion"/>
  </si>
  <si>
    <t>衛斯理傳奇之妖火</t>
    <phoneticPr fontId="2" type="noConversion"/>
  </si>
  <si>
    <t>9789575694371 (精裝)</t>
    <phoneticPr fontId="2" type="noConversion"/>
  </si>
  <si>
    <t>衛斯理傳奇之奇門</t>
    <phoneticPr fontId="2" type="noConversion"/>
  </si>
  <si>
    <t>9789575694401 (精裝)</t>
    <phoneticPr fontId="2" type="noConversion"/>
  </si>
  <si>
    <t>衛斯理傳奇之玩具</t>
    <phoneticPr fontId="2" type="noConversion"/>
  </si>
  <si>
    <t>9789575695088 (精裝)</t>
    <phoneticPr fontId="2" type="noConversion"/>
  </si>
  <si>
    <t>衛斯理傳奇之雨花臺石</t>
    <phoneticPr fontId="2" type="noConversion"/>
  </si>
  <si>
    <t>9789575694869 (精裝)</t>
    <phoneticPr fontId="2" type="noConversion"/>
  </si>
  <si>
    <t>衛斯理傳奇之後備</t>
    <phoneticPr fontId="2" type="noConversion"/>
  </si>
  <si>
    <t>9789575695064 (精裝)</t>
    <phoneticPr fontId="2" type="noConversion"/>
  </si>
  <si>
    <t>衛斯理傳奇之星環 </t>
    <phoneticPr fontId="2" type="noConversion"/>
  </si>
  <si>
    <t>9789575694883 (精裝)</t>
    <phoneticPr fontId="2" type="noConversion"/>
  </si>
  <si>
    <t>衛斯理傳奇之活俑 </t>
    <phoneticPr fontId="2" type="noConversion"/>
  </si>
  <si>
    <t>9789575695255 (精裝)</t>
    <phoneticPr fontId="2" type="noConversion"/>
  </si>
  <si>
    <t>衛斯理傳奇之原子空間</t>
    <phoneticPr fontId="2" type="noConversion"/>
  </si>
  <si>
    <t>9789575694500 (精裝)</t>
    <phoneticPr fontId="2" type="noConversion"/>
  </si>
  <si>
    <t>衛斯理傳奇之神仙</t>
    <phoneticPr fontId="2" type="noConversion"/>
  </si>
  <si>
    <t>9789575695279 (精裝)</t>
    <phoneticPr fontId="2" type="noConversion"/>
  </si>
  <si>
    <t>衛斯理傳奇之茫點 </t>
    <phoneticPr fontId="2" type="noConversion"/>
  </si>
  <si>
    <t>9789575695286 (精裝)</t>
    <phoneticPr fontId="2" type="noConversion"/>
  </si>
  <si>
    <t>衛斯理傳奇之異寶 </t>
    <phoneticPr fontId="2" type="noConversion"/>
  </si>
  <si>
    <t>9789575695453 (精裝)</t>
    <phoneticPr fontId="2" type="noConversion"/>
  </si>
  <si>
    <t>衛斯理傳奇之第二種人</t>
    <phoneticPr fontId="2" type="noConversion"/>
  </si>
  <si>
    <t>9789575695309 (精裝)</t>
    <phoneticPr fontId="2" type="noConversion"/>
  </si>
  <si>
    <t>衛斯理傳奇之透明光 </t>
    <phoneticPr fontId="2" type="noConversion"/>
  </si>
  <si>
    <t>9789575694487 (精裝)</t>
    <phoneticPr fontId="2" type="noConversion"/>
  </si>
  <si>
    <t>衛斯理傳奇之尋夢 </t>
    <phoneticPr fontId="2" type="noConversion"/>
  </si>
  <si>
    <t>9789575695071 (精裝)</t>
    <phoneticPr fontId="2" type="noConversion"/>
  </si>
  <si>
    <t>衛斯理傳奇之犀照</t>
    <phoneticPr fontId="2" type="noConversion"/>
  </si>
  <si>
    <t>9789575695422 (精裝)</t>
    <phoneticPr fontId="2" type="noConversion"/>
  </si>
  <si>
    <t>衛斯理傳奇之盜墓 </t>
    <phoneticPr fontId="2" type="noConversion"/>
  </si>
  <si>
    <t> 9789575694470 (精裝)</t>
    <phoneticPr fontId="2" type="noConversion"/>
  </si>
  <si>
    <t>衛斯理傳奇之虛像 </t>
    <phoneticPr fontId="2" type="noConversion"/>
  </si>
  <si>
    <t>9789575695262 (精裝)</t>
    <phoneticPr fontId="2" type="noConversion"/>
  </si>
  <si>
    <t>衛斯理傳奇之搜靈</t>
    <phoneticPr fontId="2" type="noConversion"/>
  </si>
  <si>
    <t>9789575695293 (精裝)</t>
    <phoneticPr fontId="2" type="noConversion"/>
  </si>
  <si>
    <t>衛斯理傳奇之蜂雲</t>
    <phoneticPr fontId="2" type="noConversion"/>
  </si>
  <si>
    <t> 9789575694395 (精裝)</t>
    <phoneticPr fontId="2" type="noConversion"/>
  </si>
  <si>
    <t>衛斯理傳奇之頭髮 </t>
    <phoneticPr fontId="2" type="noConversion"/>
  </si>
  <si>
    <t>9789575694944 (精裝)</t>
    <phoneticPr fontId="2" type="noConversion"/>
  </si>
  <si>
    <t>衛斯理傳奇之邂逅 </t>
    <phoneticPr fontId="2" type="noConversion"/>
  </si>
  <si>
    <t>9789575694364 (精裝)</t>
    <phoneticPr fontId="2" type="noConversion"/>
  </si>
  <si>
    <t>衛斯理傳奇之藍血人</t>
    <phoneticPr fontId="2" type="noConversion"/>
  </si>
  <si>
    <t>9789575694388 (精裝)</t>
    <phoneticPr fontId="2" type="noConversion"/>
  </si>
  <si>
    <t>衛斯理傳奇之願望猴神</t>
    <phoneticPr fontId="2" type="noConversion"/>
  </si>
  <si>
    <t>9789575695101 (精裝)</t>
    <phoneticPr fontId="2" type="noConversion"/>
  </si>
  <si>
    <t>衛斯理傳奇之魔磁 </t>
    <phoneticPr fontId="2" type="noConversion"/>
  </si>
  <si>
    <t>9789575694876 (精裝)</t>
    <phoneticPr fontId="2" type="noConversion"/>
  </si>
  <si>
    <t>衛斯理與白素:衛斯理傳奇. 1 </t>
    <phoneticPr fontId="2" type="noConversion"/>
  </si>
  <si>
    <t>倪匡原著; 黃展鳴漫畫 </t>
    <phoneticPr fontId="2" type="noConversion"/>
  </si>
  <si>
    <t>9789571317793 (平裝)</t>
    <phoneticPr fontId="2" type="noConversion"/>
  </si>
  <si>
    <r>
      <rPr>
        <sz val="11"/>
        <color indexed="8"/>
        <rFont val="標楷體"/>
        <family val="4"/>
        <charset val="136"/>
      </rPr>
      <t>衝突的年代：一張地圖看懂全球區域紛爭</t>
    </r>
    <phoneticPr fontId="2" type="noConversion"/>
  </si>
  <si>
    <r>
      <rPr>
        <sz val="10"/>
        <color indexed="8"/>
        <rFont val="標楷體"/>
        <family val="4"/>
        <charset val="136"/>
      </rPr>
      <t>生命科學編輯團隊 Life Science</t>
    </r>
    <phoneticPr fontId="2" type="noConversion"/>
  </si>
  <si>
    <r>
      <rPr>
        <sz val="11"/>
        <color indexed="8"/>
        <rFont val="標楷體"/>
        <family val="4"/>
        <charset val="136"/>
      </rPr>
      <t>商周</t>
    </r>
    <phoneticPr fontId="2" type="noConversion"/>
  </si>
  <si>
    <t>誰伸出看不見的手？：中國人的命理玄機</t>
    <phoneticPr fontId="2" type="noConversion"/>
  </si>
  <si>
    <t>9789866281594</t>
    <phoneticPr fontId="2" type="noConversion"/>
  </si>
  <si>
    <t>誰能在馬桶上拉小提琴？</t>
    <phoneticPr fontId="2" type="noConversion"/>
  </si>
  <si>
    <t>張文亮著; 陳玉嵐繪 </t>
    <phoneticPr fontId="2" type="noConversion"/>
  </si>
  <si>
    <t>國語日報 </t>
    <phoneticPr fontId="2" type="noConversion"/>
  </si>
  <si>
    <t>9789577516527 (平裝)</t>
    <phoneticPr fontId="2" type="noConversion"/>
  </si>
  <si>
    <t>誰偷了維梅爾？</t>
    <phoneticPr fontId="2" type="noConversion"/>
  </si>
  <si>
    <t>9789864175239</t>
    <phoneticPr fontId="2" type="noConversion"/>
  </si>
  <si>
    <t>誰都喜歡の超可愛對稱剪紙439款：喀擦喀擦 會拿剪刀就會剪</t>
    <phoneticPr fontId="2" type="noConversion"/>
  </si>
  <si>
    <t>石川真理子, 武內千尋, 匡子</t>
    <phoneticPr fontId="2" type="noConversion"/>
  </si>
  <si>
    <t>邦聯文化</t>
    <phoneticPr fontId="2" type="noConversion"/>
  </si>
  <si>
    <t>9789865944742</t>
    <phoneticPr fontId="2" type="noConversion"/>
  </si>
  <si>
    <t>請問侯文詠：一場與內在對話的旅程</t>
    <phoneticPr fontId="2" type="noConversion"/>
  </si>
  <si>
    <t>9789573331278</t>
    <phoneticPr fontId="2" type="noConversion"/>
  </si>
  <si>
    <t>請問洪蘭老師</t>
    <phoneticPr fontId="2" type="noConversion"/>
  </si>
  <si>
    <r>
      <rPr>
        <sz val="12"/>
        <color indexed="63"/>
        <rFont val="標楷體"/>
        <family val="4"/>
        <charset val="136"/>
      </rPr>
      <t>王淑芬文; 徐至宏圖</t>
    </r>
    <phoneticPr fontId="2" type="noConversion"/>
  </si>
  <si>
    <t>請登入遊戲</t>
    <phoneticPr fontId="2" type="noConversion"/>
  </si>
  <si>
    <t>蔣亞妮</t>
    <phoneticPr fontId="2" type="noConversion"/>
  </si>
  <si>
    <t>9789574449835</t>
    <phoneticPr fontId="2" type="noConversion"/>
  </si>
  <si>
    <t>請輕輕踩我的夢</t>
    <phoneticPr fontId="2" type="noConversion"/>
  </si>
  <si>
    <t>文／William Butler Yeats；譯／袁可嘉</t>
    <phoneticPr fontId="2" type="noConversion"/>
  </si>
  <si>
    <t>9789861900322</t>
    <phoneticPr fontId="2" type="noConversion"/>
  </si>
  <si>
    <t>論語的故事(漫畫版)</t>
    <phoneticPr fontId="2" type="noConversion"/>
  </si>
  <si>
    <t>寶篋園文化設計坊</t>
    <phoneticPr fontId="2" type="noConversion"/>
  </si>
  <si>
    <t>能仁</t>
    <phoneticPr fontId="2" type="noConversion"/>
  </si>
  <si>
    <t>論語的故事(漫畫版)2</t>
    <phoneticPr fontId="2" type="noConversion"/>
  </si>
  <si>
    <t>論語的故事(漫畫版)3</t>
    <phoneticPr fontId="2" type="noConversion"/>
  </si>
  <si>
    <t>諸葛亮傳奇</t>
    <phoneticPr fontId="2" type="noConversion"/>
  </si>
  <si>
    <t> 安樂生</t>
    <phoneticPr fontId="2" type="noConversion"/>
  </si>
  <si>
    <t>9789864290253 (平裝)</t>
    <phoneticPr fontId="2" type="noConversion"/>
  </si>
  <si>
    <t>賣橘子的字我解嘲：馮翊綱劇本‧極短篇</t>
    <phoneticPr fontId="2" type="noConversion"/>
  </si>
  <si>
    <t>遠流 </t>
    <phoneticPr fontId="2" type="noConversion"/>
  </si>
  <si>
    <t>9789573276937 (平裝)</t>
    <phoneticPr fontId="2" type="noConversion"/>
  </si>
  <si>
    <t>趣味數學營</t>
    <phoneticPr fontId="2" type="noConversion"/>
  </si>
  <si>
    <t>鄭在恩</t>
    <phoneticPr fontId="2" type="noConversion"/>
  </si>
  <si>
    <t>人類智庫</t>
    <phoneticPr fontId="2" type="noConversion"/>
  </si>
  <si>
    <t>9789864132249</t>
    <phoneticPr fontId="2" type="noConversion"/>
  </si>
  <si>
    <t>遷 村</t>
    <phoneticPr fontId="2" type="noConversion"/>
  </si>
  <si>
    <t>作者：巫秀淇 繪者：陳沛珛</t>
    <phoneticPr fontId="2" type="noConversion"/>
  </si>
  <si>
    <t>9789860426038</t>
    <phoneticPr fontId="2" type="noConversion"/>
  </si>
  <si>
    <t>鄧力軍: 相聲瓦舍20週年經典創作</t>
    <phoneticPr fontId="2" type="noConversion"/>
  </si>
  <si>
    <t>9789575227326 (平裝)</t>
    <phoneticPr fontId="2" type="noConversion"/>
  </si>
  <si>
    <t>鄭成功密碼</t>
    <phoneticPr fontId="2" type="noConversion"/>
  </si>
  <si>
    <t>讀癮</t>
    <phoneticPr fontId="2" type="noConversion"/>
  </si>
  <si>
    <t>9789869101233</t>
    <phoneticPr fontId="2" type="noConversion"/>
  </si>
  <si>
    <t>鄭和下西洋</t>
    <phoneticPr fontId="2" type="noConversion"/>
  </si>
  <si>
    <t>蘇尚耀改寫</t>
    <phoneticPr fontId="2" type="noConversion"/>
  </si>
  <si>
    <t>9789575709747</t>
    <phoneticPr fontId="2" type="noConversion"/>
  </si>
  <si>
    <t>醉漢走路：機率如何左右你我的命運和機會</t>
    <phoneticPr fontId="2" type="noConversion"/>
  </si>
  <si>
    <t>曼羅迪諾</t>
    <phoneticPr fontId="2" type="noConversion"/>
  </si>
  <si>
    <t> 9789862163245 (平裝)</t>
    <phoneticPr fontId="2" type="noConversion"/>
  </si>
  <si>
    <t>閱讀大人物~社會人文篇</t>
    <phoneticPr fontId="2" type="noConversion"/>
  </si>
  <si>
    <t>Top945編輯組</t>
    <phoneticPr fontId="2" type="noConversion"/>
  </si>
  <si>
    <t>閱讀大人物~科學探索篇</t>
    <phoneticPr fontId="2" type="noConversion"/>
  </si>
  <si>
    <t>閱讀大人物~藝術文學篇</t>
    <phoneticPr fontId="2" type="noConversion"/>
  </si>
  <si>
    <t>閱讀是最浪漫的教養：AB寶的親子交換日記</t>
    <phoneticPr fontId="2" type="noConversion"/>
  </si>
  <si>
    <t>李偉文、雙胞胎AB寶</t>
    <phoneticPr fontId="2" type="noConversion"/>
  </si>
  <si>
    <t>閱讀裡的生命教育：從繪本裡預見美麗人生</t>
    <phoneticPr fontId="2" type="noConversion"/>
  </si>
  <si>
    <t>劉彥清</t>
    <phoneticPr fontId="2" type="noConversion"/>
  </si>
  <si>
    <t>養貓幸福百科：所有好主人該知道的事+讓愛貓和我都幸福</t>
    <phoneticPr fontId="2" type="noConversion"/>
  </si>
  <si>
    <t>金炳穆</t>
    <phoneticPr fontId="2" type="noConversion"/>
  </si>
  <si>
    <t>太雅出版有限公司</t>
    <phoneticPr fontId="2" type="noConversion"/>
  </si>
  <si>
    <t>9789863360568</t>
    <phoneticPr fontId="2" type="noConversion"/>
  </si>
  <si>
    <t>學生</t>
    <phoneticPr fontId="2" type="noConversion"/>
  </si>
  <si>
    <t>林明進</t>
    <phoneticPr fontId="2" type="noConversion"/>
  </si>
  <si>
    <t>學校不敢教的小說</t>
    <phoneticPr fontId="2" type="noConversion"/>
  </si>
  <si>
    <t>朱宥勳</t>
    <phoneticPr fontId="2" type="noConversion"/>
  </si>
  <si>
    <t>9789865896669</t>
    <phoneticPr fontId="2" type="noConversion"/>
  </si>
  <si>
    <t>學校沒教的101堂人生功課</t>
    <phoneticPr fontId="2" type="noConversion"/>
  </si>
  <si>
    <t>何權峰, 曾昭旭, 王乾任, 王溢嘉, 周慶華, 歐宗智, 郝譽翔, 劉軒, 張友漁, 傅佩榮, 曾漢塘</t>
    <phoneticPr fontId="2" type="noConversion"/>
  </si>
  <si>
    <t>9789577517159</t>
    <phoneticPr fontId="2" type="noConversion"/>
  </si>
  <si>
    <t>學校是我們的1：謎之金幣</t>
    <phoneticPr fontId="2" type="noConversion"/>
  </si>
  <si>
    <t>Andrew Clements</t>
    <phoneticPr fontId="2" type="noConversion"/>
  </si>
  <si>
    <t>9789573274797</t>
    <phoneticPr fontId="2" type="noConversion"/>
  </si>
  <si>
    <t>學校是我們的1-5</t>
    <phoneticPr fontId="2" type="noConversion"/>
  </si>
  <si>
    <t>9789573274797等</t>
    <phoneticPr fontId="2" type="noConversion"/>
  </si>
  <si>
    <t>學校是我們的2：五聲鐘響</t>
    <phoneticPr fontId="2" type="noConversion"/>
  </si>
  <si>
    <t>9789573275022</t>
    <phoneticPr fontId="2" type="noConversion"/>
  </si>
  <si>
    <t>學校是我們的3：四乘四之後</t>
    <phoneticPr fontId="2" type="noConversion"/>
  </si>
  <si>
    <t>9789573275121</t>
    <phoneticPr fontId="2" type="noConversion"/>
  </si>
  <si>
    <t>學校是我們的4：致命地帶</t>
    <phoneticPr fontId="2" type="noConversion"/>
  </si>
  <si>
    <t>9789573275435</t>
    <phoneticPr fontId="2" type="noConversion"/>
  </si>
  <si>
    <t>學校是我們的5：最後的盟友</t>
    <phoneticPr fontId="2" type="noConversion"/>
  </si>
  <si>
    <t>9789573275626</t>
    <phoneticPr fontId="2" type="noConversion"/>
  </si>
  <si>
    <t>學校這樣教數學就好了!(上): 最有趣的故事，啟發你用數字思考的能力</t>
    <phoneticPr fontId="2" type="noConversion"/>
  </si>
  <si>
    <t>大是</t>
    <phoneticPr fontId="2" type="noConversion"/>
  </si>
  <si>
    <t>9789866037474</t>
    <phoneticPr fontId="2" type="noConversion"/>
  </si>
  <si>
    <t>學校這樣教數學就好了!(下): 數學家的故事,讓你發現數學很有用　</t>
    <phoneticPr fontId="2" type="noConversion"/>
  </si>
  <si>
    <t>9789866037481</t>
    <phoneticPr fontId="2" type="noConversion"/>
  </si>
  <si>
    <r>
      <t>學習之神</t>
    </r>
    <r>
      <rPr>
        <sz val="12"/>
        <rFont val="標楷體"/>
        <family val="4"/>
        <charset val="136"/>
      </rPr>
      <t xml:space="preserve"> 上                                 </t>
    </r>
    <phoneticPr fontId="2" type="noConversion"/>
  </si>
  <si>
    <t>新手父母編輯部</t>
    <phoneticPr fontId="2" type="noConversion"/>
  </si>
  <si>
    <r>
      <t>新手父母</t>
    </r>
    <r>
      <rPr>
        <sz val="12"/>
        <rFont val="標楷體"/>
        <family val="4"/>
        <charset val="136"/>
      </rPr>
      <t xml:space="preserve">      </t>
    </r>
    <phoneticPr fontId="2" type="noConversion"/>
  </si>
  <si>
    <r>
      <t>學習之神</t>
    </r>
    <r>
      <rPr>
        <sz val="12"/>
        <rFont val="標楷體"/>
        <family val="4"/>
        <charset val="136"/>
      </rPr>
      <t xml:space="preserve"> 下                               </t>
    </r>
    <phoneticPr fontId="2" type="noConversion"/>
  </si>
  <si>
    <t>學習要像加勒比海盜</t>
    <phoneticPr fontId="2" type="noConversion"/>
  </si>
  <si>
    <t>JAMES MARCUS BACH</t>
    <phoneticPr fontId="2" type="noConversion"/>
  </si>
  <si>
    <r>
      <rPr>
        <sz val="11"/>
        <color indexed="8"/>
        <rFont val="標楷體"/>
        <family val="4"/>
        <charset val="136"/>
      </rPr>
      <t>學習效率超高！練好專注力的40個技巧</t>
    </r>
    <phoneticPr fontId="2" type="noConversion"/>
  </si>
  <si>
    <r>
      <t xml:space="preserve"> </t>
    </r>
    <r>
      <rPr>
        <sz val="10"/>
        <color indexed="8"/>
        <rFont val="標楷體"/>
        <family val="4"/>
        <charset val="136"/>
      </rPr>
      <t>宋侖信</t>
    </r>
    <phoneticPr fontId="2" type="noConversion"/>
  </si>
  <si>
    <r>
      <rPr>
        <sz val="11"/>
        <color indexed="8"/>
        <rFont val="標楷體"/>
        <family val="4"/>
        <charset val="136"/>
      </rPr>
      <t>三采</t>
    </r>
    <phoneticPr fontId="2" type="noConversion"/>
  </si>
  <si>
    <t>9789863426066</t>
    <phoneticPr fontId="2" type="noConversion"/>
  </si>
  <si>
    <t>學會過生活</t>
    <phoneticPr fontId="2" type="noConversion"/>
  </si>
  <si>
    <t>吳淡如</t>
    <phoneticPr fontId="2" type="noConversion"/>
  </si>
  <si>
    <t>導演的人生筆記</t>
    <phoneticPr fontId="2" type="noConversion"/>
  </si>
  <si>
    <t>蕭菊貞</t>
    <phoneticPr fontId="2" type="noConversion"/>
  </si>
  <si>
    <t>9789862135365</t>
    <phoneticPr fontId="2" type="noConversion"/>
  </si>
  <si>
    <t>戰火下的小花</t>
    <phoneticPr fontId="2" type="noConversion"/>
  </si>
  <si>
    <t>戰國廁: 相聲瓦舍20週年經典創作 </t>
    <phoneticPr fontId="2" type="noConversion"/>
  </si>
  <si>
    <t>9789575227654 (平裝)</t>
    <phoneticPr fontId="2" type="noConversion"/>
  </si>
  <si>
    <t>擁有七個名字的女孩：一個北韓叛逃者的真實故事</t>
    <phoneticPr fontId="2" type="noConversion"/>
  </si>
  <si>
    <t>李晛瑞  譯者：朱浩一</t>
    <phoneticPr fontId="2" type="noConversion"/>
  </si>
  <si>
    <t>9789869193818</t>
    <phoneticPr fontId="2" type="noConversion"/>
  </si>
  <si>
    <t>操控潛意識，訓練更厲害的自己！</t>
    <phoneticPr fontId="2" type="noConversion"/>
  </si>
  <si>
    <t>哈利．卡本特</t>
    <phoneticPr fontId="2" type="noConversion"/>
  </si>
  <si>
    <t>大寫出版</t>
    <phoneticPr fontId="2" type="noConversion"/>
  </si>
  <si>
    <t>9789866316036</t>
    <phoneticPr fontId="2" type="noConversion"/>
  </si>
  <si>
    <t>操縱彩虹的少年</t>
    <phoneticPr fontId="2" type="noConversion"/>
  </si>
  <si>
    <t>整個世界只剩下我們倆</t>
    <phoneticPr fontId="2" type="noConversion"/>
  </si>
  <si>
    <t>路易絲‧布瑟（Louise Booth）</t>
    <phoneticPr fontId="2" type="noConversion"/>
  </si>
  <si>
    <t>9789571360287</t>
    <phoneticPr fontId="2" type="noConversion"/>
  </si>
  <si>
    <t>樹真好</t>
    <phoneticPr fontId="2" type="noConversion"/>
  </si>
  <si>
    <t>珍妮絲.梅</t>
    <phoneticPr fontId="2" type="noConversion"/>
  </si>
  <si>
    <t>上誼文化</t>
    <phoneticPr fontId="2" type="noConversion"/>
  </si>
  <si>
    <t>9789577625823</t>
    <phoneticPr fontId="2" type="noConversion"/>
  </si>
  <si>
    <t>橘子咖啡</t>
    <phoneticPr fontId="2" type="noConversion"/>
  </si>
  <si>
    <t>林惠珍</t>
    <phoneticPr fontId="2" type="noConversion"/>
  </si>
  <si>
    <t>9789867107763</t>
    <phoneticPr fontId="2" type="noConversion"/>
  </si>
  <si>
    <t>橘子紅了</t>
    <phoneticPr fontId="2" type="noConversion"/>
  </si>
  <si>
    <t>9579525854</t>
    <phoneticPr fontId="2" type="noConversion"/>
  </si>
  <si>
    <t>機率好好玩</t>
    <phoneticPr fontId="2" type="noConversion"/>
  </si>
  <si>
    <t>張振華</t>
    <phoneticPr fontId="2" type="noConversion"/>
  </si>
  <si>
    <t>五南出版社</t>
    <phoneticPr fontId="2" type="noConversion"/>
  </si>
  <si>
    <t>9789571177397</t>
    <phoneticPr fontId="2" type="noConversion"/>
  </si>
  <si>
    <t>機器人上電視</t>
    <phoneticPr fontId="2" type="noConversion"/>
  </si>
  <si>
    <t>機器人大決戰(上/下)</t>
    <phoneticPr fontId="2" type="noConversion"/>
  </si>
  <si>
    <t>機器人比賽</t>
    <phoneticPr fontId="2" type="noConversion"/>
  </si>
  <si>
    <t>機器人奇案</t>
    <phoneticPr fontId="2" type="noConversion"/>
  </si>
  <si>
    <t>機器人看馬戲</t>
    <phoneticPr fontId="2" type="noConversion"/>
  </si>
  <si>
    <t>機器人捉老虎</t>
    <phoneticPr fontId="2" type="noConversion"/>
  </si>
  <si>
    <t>機器人海底大進軍(上/下)</t>
    <phoneticPr fontId="2" type="noConversion"/>
  </si>
  <si>
    <t>機器人逃亡</t>
    <phoneticPr fontId="2" type="noConversion"/>
  </si>
  <si>
    <t>機器人鬥惡魔</t>
    <phoneticPr fontId="2" type="noConversion"/>
  </si>
  <si>
    <t>機器人救難</t>
    <phoneticPr fontId="2" type="noConversion"/>
  </si>
  <si>
    <t>機器人報恩</t>
    <phoneticPr fontId="2" type="noConversion"/>
  </si>
  <si>
    <t>機器人馴賊記</t>
    <phoneticPr fontId="2" type="noConversion"/>
  </si>
  <si>
    <t>機器人誕生</t>
    <phoneticPr fontId="2" type="noConversion"/>
  </si>
  <si>
    <t>機器人戰飛碟</t>
    <phoneticPr fontId="2" type="noConversion"/>
  </si>
  <si>
    <t>機器人戰豹人</t>
    <phoneticPr fontId="2" type="noConversion"/>
  </si>
  <si>
    <r>
      <rPr>
        <sz val="12"/>
        <color indexed="10"/>
        <rFont val="標楷體"/>
        <family val="4"/>
        <charset val="136"/>
      </rPr>
      <t>機器人戰魔神(上、下)</t>
    </r>
    <phoneticPr fontId="2" type="noConversion"/>
  </si>
  <si>
    <t>機器人歷險記(上/下)</t>
    <phoneticPr fontId="2" type="noConversion"/>
  </si>
  <si>
    <t>機器人幫泰山決戰象牙谷(上/中/下)</t>
    <phoneticPr fontId="2" type="noConversion"/>
  </si>
  <si>
    <t>機器人賺大錢(上/下)</t>
    <phoneticPr fontId="2" type="noConversion"/>
  </si>
  <si>
    <t>橡樹部落Ⅰ：托比大逃亡</t>
    <phoneticPr fontId="2" type="noConversion"/>
  </si>
  <si>
    <t>蒂莫泰‧德‧豐拜勒</t>
    <phoneticPr fontId="2" type="noConversion"/>
  </si>
  <si>
    <t>橡樹部落Ⅱ：艾立莎的眼淚</t>
    <phoneticPr fontId="2" type="noConversion"/>
  </si>
  <si>
    <t>歷史名人堂 Hall of Fame：你不可不知的歷史名人 EZ TALK總編嚴選閱讀特刊</t>
    <phoneticPr fontId="2" type="noConversion"/>
  </si>
  <si>
    <t>9789862483046</t>
    <phoneticPr fontId="2" type="noConversion"/>
  </si>
  <si>
    <t xml:space="preserve">歷史的那些事兒：沉魚落雁江山醉 </t>
    <phoneticPr fontId="2" type="noConversion"/>
  </si>
  <si>
    <t>宿春禮、邢群麟</t>
    <phoneticPr fontId="2" type="noConversion"/>
  </si>
  <si>
    <t>益智書坊</t>
    <phoneticPr fontId="2" type="noConversion"/>
  </si>
  <si>
    <t>歷史的那些事兒：耐人尋味是花邊</t>
    <phoneticPr fontId="2" type="noConversion"/>
  </si>
  <si>
    <t xml:space="preserve">歷史的那些事兒：最是無情帝王家 </t>
    <phoneticPr fontId="2" type="noConversion"/>
  </si>
  <si>
    <t xml:space="preserve">歷史的那些事兒：傾城傾國非傳說 </t>
    <phoneticPr fontId="2" type="noConversion"/>
  </si>
  <si>
    <t>歷史課本沒寫出的隱情：那些帝王將相才子的苦痛</t>
    <phoneticPr fontId="2" type="noConversion"/>
  </si>
  <si>
    <t>譚健鍬</t>
    <phoneticPr fontId="2" type="noConversion"/>
  </si>
  <si>
    <t>9789571359410</t>
    <phoneticPr fontId="2" type="noConversion"/>
  </si>
  <si>
    <t>歷史課本聞不到的銅臭味</t>
    <phoneticPr fontId="2" type="noConversion"/>
  </si>
  <si>
    <t>9789571358246</t>
    <phoneticPr fontId="2" type="noConversion"/>
  </si>
  <si>
    <t>澡堂裡遇見阿基米德：生活中的有趣數學</t>
    <phoneticPr fontId="2" type="noConversion"/>
  </si>
  <si>
    <t>李光延</t>
    <phoneticPr fontId="2" type="noConversion"/>
  </si>
  <si>
    <t>大都會文化</t>
    <phoneticPr fontId="2" type="noConversion"/>
  </si>
  <si>
    <t>9789866152498</t>
    <phoneticPr fontId="2" type="noConversion"/>
  </si>
  <si>
    <t>激流三勇士</t>
    <phoneticPr fontId="2" type="noConversion"/>
  </si>
  <si>
    <t>小熊出版社</t>
    <phoneticPr fontId="2" type="noConversion"/>
  </si>
  <si>
    <t>9789865863418</t>
    <phoneticPr fontId="2" type="noConversion"/>
  </si>
  <si>
    <t>燃燒的星空</t>
    <phoneticPr fontId="2" type="noConversion"/>
  </si>
  <si>
    <t>文生．梵谷</t>
    <phoneticPr fontId="2" type="noConversion"/>
  </si>
  <si>
    <t>9789861895444</t>
    <phoneticPr fontId="2" type="noConversion"/>
  </si>
  <si>
    <t>獨角仙在哪裡?</t>
    <phoneticPr fontId="2" type="noConversion"/>
  </si>
  <si>
    <t>松岡達英</t>
    <phoneticPr fontId="2" type="noConversion"/>
  </si>
  <si>
    <t>青林國際</t>
    <phoneticPr fontId="2" type="noConversion"/>
  </si>
  <si>
    <t>9789862740217</t>
    <phoneticPr fontId="2" type="noConversion"/>
  </si>
  <si>
    <t>盧卡與生命之火</t>
    <phoneticPr fontId="2" type="noConversion"/>
  </si>
  <si>
    <t>薩爾曼˙魯西迪文；簡漢平書封圖；蔡宜容譯</t>
    <phoneticPr fontId="2" type="noConversion"/>
  </si>
  <si>
    <t>9789862741573</t>
    <phoneticPr fontId="2" type="noConversion"/>
  </si>
  <si>
    <t>磚頭和瓦片</t>
    <phoneticPr fontId="2" type="noConversion"/>
  </si>
  <si>
    <t>作者：張致中 繪者：張致中</t>
    <phoneticPr fontId="2" type="noConversion"/>
  </si>
  <si>
    <t>9789860425987</t>
    <phoneticPr fontId="2" type="noConversion"/>
  </si>
  <si>
    <t>窺看印度</t>
    <phoneticPr fontId="2" type="noConversion"/>
  </si>
  <si>
    <t>妹尾河童</t>
    <phoneticPr fontId="2" type="noConversion"/>
  </si>
  <si>
    <t>9789573270768</t>
    <phoneticPr fontId="2" type="noConversion"/>
  </si>
  <si>
    <t>蕭十一郎上</t>
    <phoneticPr fontId="2" type="noConversion"/>
  </si>
  <si>
    <t>9789861465340 (上冊：平裝)</t>
    <phoneticPr fontId="2" type="noConversion"/>
  </si>
  <si>
    <t>蕭十一郎下</t>
    <phoneticPr fontId="2" type="noConversion"/>
  </si>
  <si>
    <t> 9789861465357 (下冊：平裝)</t>
    <phoneticPr fontId="2" type="noConversion"/>
  </si>
  <si>
    <t>螞蟻破案</t>
    <phoneticPr fontId="2" type="noConversion"/>
  </si>
  <si>
    <t>楊紅櫻著</t>
    <phoneticPr fontId="2" type="noConversion"/>
  </si>
  <si>
    <t>龍時代</t>
    <phoneticPr fontId="2" type="noConversion"/>
  </si>
  <si>
    <t>9789868908321 (平裝)</t>
    <phoneticPr fontId="2" type="noConversion"/>
  </si>
  <si>
    <t>親吻一朵微笑---幕前‧幕後‧人生</t>
    <phoneticPr fontId="2" type="noConversion"/>
  </si>
  <si>
    <t>馬健君</t>
    <phoneticPr fontId="2" type="noConversion"/>
  </si>
  <si>
    <t>親愛的孔子老師</t>
    <phoneticPr fontId="2" type="noConversion"/>
  </si>
  <si>
    <t>吳甘霖</t>
    <phoneticPr fontId="2" type="noConversion"/>
  </si>
  <si>
    <t>親愛的安德烈:兩代共讀的36封家書</t>
    <phoneticPr fontId="2" type="noConversion"/>
  </si>
  <si>
    <t>龍應台,安德烈著</t>
    <phoneticPr fontId="2" type="noConversion"/>
  </si>
  <si>
    <t>9789866759253</t>
    <phoneticPr fontId="2" type="noConversion"/>
  </si>
  <si>
    <t>諺語運動會之超級數一數</t>
    <phoneticPr fontId="2" type="noConversion"/>
  </si>
  <si>
    <t>王家珍</t>
    <phoneticPr fontId="2" type="noConversion"/>
  </si>
  <si>
    <t>9789869148573</t>
    <phoneticPr fontId="2" type="noConversion"/>
  </si>
  <si>
    <t>諾貝爾大師散文選：中學生好享讀</t>
    <phoneticPr fontId="2" type="noConversion"/>
  </si>
  <si>
    <t>張子樟  編  ；陳狐狸  繪 </t>
    <phoneticPr fontId="2" type="noConversion"/>
  </si>
  <si>
    <t>9789863205258</t>
    <phoneticPr fontId="2" type="noConversion"/>
  </si>
  <si>
    <t>貓村開麥拉</t>
    <phoneticPr fontId="2" type="noConversion"/>
  </si>
  <si>
    <t>陳榕笙文；周瑞萍圖</t>
    <phoneticPr fontId="2" type="noConversion"/>
  </si>
  <si>
    <t>9789866039294</t>
    <phoneticPr fontId="2" type="noConversion"/>
  </si>
  <si>
    <t>貓咪可不可以去上班</t>
    <phoneticPr fontId="2" type="noConversion"/>
  </si>
  <si>
    <t>妙卡卡</t>
    <phoneticPr fontId="2" type="noConversion"/>
  </si>
  <si>
    <r>
      <t>貓貓交換日記</t>
    </r>
    <r>
      <rPr>
        <sz val="12"/>
        <rFont val="標楷體"/>
        <family val="4"/>
        <charset val="136"/>
      </rPr>
      <t xml:space="preserve">                                 </t>
    </r>
    <phoneticPr fontId="2" type="noConversion"/>
  </si>
  <si>
    <r>
      <t>貓頭鷹</t>
    </r>
    <r>
      <rPr>
        <sz val="12"/>
        <rFont val="標楷體"/>
        <family val="4"/>
        <charset val="136"/>
      </rPr>
      <t xml:space="preserve">      </t>
    </r>
    <phoneticPr fontId="2" type="noConversion"/>
  </si>
  <si>
    <t>貓頭鷹守護神【1~5】套書</t>
    <phoneticPr fontId="2" type="noConversion"/>
  </si>
  <si>
    <t>凱瑟琳．拉斯基</t>
    <phoneticPr fontId="2" type="noConversion"/>
  </si>
  <si>
    <t>貓頭鷹守護神【11~15】套書</t>
    <phoneticPr fontId="2" type="noConversion"/>
  </si>
  <si>
    <t>貓頭鷹守護神【6~10】套書</t>
    <phoneticPr fontId="2" type="noConversion"/>
  </si>
  <si>
    <t>貓頭鷹是不是只能吃晚餐？──41個最奇怪的動物謎題</t>
    <phoneticPr fontId="2" type="noConversion"/>
  </si>
  <si>
    <t>張東君、林哲宏、林榕珊、范中衍、蔡岱樺</t>
    <phoneticPr fontId="2" type="noConversion"/>
  </si>
  <si>
    <t>9789862622117</t>
    <phoneticPr fontId="2" type="noConversion"/>
  </si>
  <si>
    <r>
      <rPr>
        <sz val="11"/>
        <color indexed="8"/>
        <rFont val="標楷體"/>
        <family val="4"/>
        <charset val="136"/>
      </rPr>
      <t>輸在起跑點的哈佛男孩</t>
    </r>
    <phoneticPr fontId="2" type="noConversion"/>
  </si>
  <si>
    <r>
      <rPr>
        <sz val="10"/>
        <color indexed="8"/>
        <rFont val="標楷體"/>
        <family val="4"/>
        <charset val="136"/>
      </rPr>
      <t>于智博</t>
    </r>
    <phoneticPr fontId="2" type="noConversion"/>
  </si>
  <si>
    <r>
      <rPr>
        <sz val="11"/>
        <color indexed="8"/>
        <rFont val="標楷體"/>
        <family val="4"/>
        <charset val="136"/>
      </rPr>
      <t>圓神</t>
    </r>
    <phoneticPr fontId="2" type="noConversion"/>
  </si>
  <si>
    <t>9789861334462</t>
    <phoneticPr fontId="2" type="noConversion"/>
  </si>
  <si>
    <t>錢買不到的東西：金錢與正義的攻防</t>
    <phoneticPr fontId="2" type="noConversion"/>
  </si>
  <si>
    <t>先覺 </t>
    <phoneticPr fontId="2" type="noConversion"/>
  </si>
  <si>
    <t>9789861341965(平裝)</t>
    <phoneticPr fontId="2" type="noConversion"/>
  </si>
  <si>
    <t>錦囊</t>
    <phoneticPr fontId="2" type="noConversion"/>
  </si>
  <si>
    <t>呂政達著；貓。果然如是圖</t>
    <phoneticPr fontId="2" type="noConversion"/>
  </si>
  <si>
    <t>9789862113905</t>
    <phoneticPr fontId="2" type="noConversion"/>
  </si>
  <si>
    <t>隧道</t>
    <phoneticPr fontId="2" type="noConversion"/>
  </si>
  <si>
    <t>羅德里克.戈登, 布萊恩.威廉斯著; 肖毛譯</t>
    <phoneticPr fontId="2" type="noConversion"/>
  </si>
  <si>
    <t>9789866503016 (平裝)</t>
    <phoneticPr fontId="2" type="noConversion"/>
  </si>
  <si>
    <t>隧道2部曲：深溝Deeper</t>
    <phoneticPr fontId="2" type="noConversion"/>
  </si>
  <si>
    <t>9789866503146 (平裝)</t>
    <phoneticPr fontId="2" type="noConversion"/>
  </si>
  <si>
    <t>隧道3部曲：地核</t>
    <phoneticPr fontId="2" type="noConversion"/>
  </si>
  <si>
    <t>9789866503252 (平裝)</t>
    <phoneticPr fontId="2" type="noConversion"/>
  </si>
  <si>
    <t>隨手可摺紙雜貨：75招超便利回收紙應用提案</t>
    <phoneticPr fontId="2" type="noConversion"/>
  </si>
  <si>
    <t xml:space="preserve"> BOUTIQUE-SHA</t>
    <phoneticPr fontId="2" type="noConversion"/>
  </si>
  <si>
    <t>Elegant-Boutique 新手作</t>
    <phoneticPr fontId="2" type="noConversion"/>
  </si>
  <si>
    <t>9789865905279</t>
    <phoneticPr fontId="2" type="noConversion"/>
  </si>
  <si>
    <t>霍金陪你漫遊宇宙</t>
    <phoneticPr fontId="2" type="noConversion"/>
  </si>
  <si>
    <t>大衛‧霍爾金</t>
    <phoneticPr fontId="2" type="noConversion"/>
  </si>
  <si>
    <t>9789578306035 (平裝)</t>
    <phoneticPr fontId="2" type="noConversion"/>
  </si>
  <si>
    <t>霍爾頓的奇幻大冒險</t>
    <phoneticPr fontId="2" type="noConversion"/>
  </si>
  <si>
    <t>Lissa Evans</t>
    <phoneticPr fontId="2" type="noConversion"/>
  </si>
  <si>
    <t>9789862741702</t>
    <phoneticPr fontId="2" type="noConversion"/>
  </si>
  <si>
    <t>靜子</t>
    <phoneticPr fontId="2" type="noConversion"/>
  </si>
  <si>
    <t>佐野洋子</t>
    <phoneticPr fontId="2" type="noConversion"/>
  </si>
  <si>
    <t>9789869014731</t>
    <phoneticPr fontId="2" type="noConversion"/>
  </si>
  <si>
    <t>靜能量：找回內在平衡的25個心靈處方</t>
    <phoneticPr fontId="2" type="noConversion"/>
  </si>
  <si>
    <t>Christophe André</t>
    <phoneticPr fontId="2" type="noConversion"/>
  </si>
  <si>
    <t>9789863570080</t>
    <phoneticPr fontId="2" type="noConversion"/>
  </si>
  <si>
    <t>頭目優瑪2：小女巫鬧翻天</t>
    <phoneticPr fontId="2" type="noConversion"/>
  </si>
  <si>
    <t>骸骨之城</t>
    <phoneticPr fontId="2" type="noConversion"/>
  </si>
  <si>
    <t xml:space="preserve">9789866000379 </t>
    <phoneticPr fontId="2" type="noConversion"/>
  </si>
  <si>
    <t>龍泉俠大戰謎霧人</t>
    <phoneticPr fontId="2" type="noConversion"/>
  </si>
  <si>
    <t>漢寶包</t>
    <phoneticPr fontId="2" type="noConversion"/>
  </si>
  <si>
    <t>9789863191018</t>
    <phoneticPr fontId="2" type="noConversion"/>
  </si>
  <si>
    <t>龍紋身的女孩Man som hatar kvinnor</t>
    <phoneticPr fontId="2" type="noConversion"/>
  </si>
  <si>
    <t>史迪格．拉森</t>
    <phoneticPr fontId="2" type="noConversion"/>
  </si>
  <si>
    <t>懂得交朋友</t>
    <phoneticPr fontId="2" type="noConversion"/>
  </si>
  <si>
    <t>9789866679995</t>
    <phoneticPr fontId="2" type="noConversion"/>
  </si>
  <si>
    <t>戲癮：台灣小劇場剖面</t>
    <phoneticPr fontId="2" type="noConversion"/>
  </si>
  <si>
    <t>洪欣慈、胡乃文、陳燕珩、蔡雯琪</t>
    <phoneticPr fontId="2" type="noConversion"/>
  </si>
  <si>
    <t>國立交通大學(國立交通大學出版社)</t>
    <phoneticPr fontId="2" type="noConversion"/>
  </si>
  <si>
    <t>9789866301728</t>
    <phoneticPr fontId="2" type="noConversion"/>
  </si>
  <si>
    <t>燦爛千陽</t>
    <phoneticPr fontId="2" type="noConversion"/>
  </si>
  <si>
    <t> 卡勒德．胡賽尼著/李靜宜譯</t>
    <phoneticPr fontId="2" type="noConversion"/>
  </si>
  <si>
    <r>
      <t>燦爛千陽</t>
    </r>
    <r>
      <rPr>
        <sz val="12"/>
        <rFont val="標楷體"/>
        <family val="4"/>
        <charset val="136"/>
      </rPr>
      <t xml:space="preserve">                                    </t>
    </r>
    <phoneticPr fontId="2" type="noConversion"/>
  </si>
  <si>
    <t>卡勒德．胡賽尼</t>
    <phoneticPr fontId="2" type="noConversion"/>
  </si>
  <si>
    <t>環遊世界城市之旅</t>
    <phoneticPr fontId="2" type="noConversion"/>
  </si>
  <si>
    <t>伊娃．希施帕洛瓦</t>
    <phoneticPr fontId="2" type="noConversion"/>
  </si>
  <si>
    <t>9789862035863</t>
    <phoneticPr fontId="2" type="noConversion"/>
  </si>
  <si>
    <t>療癒密碼</t>
    <phoneticPr fontId="2" type="noConversion"/>
  </si>
  <si>
    <t>亞歷山大‧洛伊德;班‧強生</t>
    <phoneticPr fontId="2" type="noConversion"/>
  </si>
  <si>
    <t>糟糕，我扮鬼臉了！</t>
    <phoneticPr fontId="2" type="noConversion"/>
  </si>
  <si>
    <t>9789862416174</t>
    <phoneticPr fontId="2" type="noConversion"/>
  </si>
  <si>
    <t>聰明學習靠運動</t>
    <phoneticPr fontId="2" type="noConversion"/>
  </si>
  <si>
    <t>約翰‧瑞提醫師</t>
    <phoneticPr fontId="2" type="noConversion"/>
  </si>
  <si>
    <t>9789866158865</t>
    <phoneticPr fontId="2" type="noConversion"/>
  </si>
  <si>
    <t>膽子訓練營</t>
    <phoneticPr fontId="2" type="noConversion"/>
  </si>
  <si>
    <t>9789864490394</t>
    <phoneticPr fontId="2" type="noConversion"/>
  </si>
  <si>
    <r>
      <rPr>
        <sz val="11"/>
        <color indexed="8"/>
        <rFont val="標楷體"/>
        <family val="4"/>
        <charset val="136"/>
      </rPr>
      <t>臨時空缺</t>
    </r>
    <phoneticPr fontId="2" type="noConversion"/>
  </si>
  <si>
    <r>
      <t> J.K.</t>
    </r>
    <r>
      <rPr>
        <sz val="10"/>
        <color indexed="8"/>
        <rFont val="標楷體"/>
        <family val="4"/>
        <charset val="136"/>
      </rPr>
      <t>羅琳</t>
    </r>
    <phoneticPr fontId="2" type="noConversion"/>
  </si>
  <si>
    <r>
      <rPr>
        <sz val="11"/>
        <color indexed="8"/>
        <rFont val="標楷體"/>
        <family val="4"/>
        <charset val="136"/>
      </rPr>
      <t>皇冠</t>
    </r>
    <phoneticPr fontId="2" type="noConversion"/>
  </si>
  <si>
    <t>薄荷般的綠眼睛</t>
    <phoneticPr fontId="2" type="noConversion"/>
  </si>
  <si>
    <t>薛丁山征西</t>
    <phoneticPr fontId="2" type="noConversion"/>
  </si>
  <si>
    <t>冷翔雲編寫</t>
    <phoneticPr fontId="2" type="noConversion"/>
  </si>
  <si>
    <t>9789571457451 (平裝)</t>
    <phoneticPr fontId="2" type="noConversion"/>
  </si>
  <si>
    <t>薛仁貴征東 </t>
    <phoneticPr fontId="2" type="noConversion"/>
  </si>
  <si>
    <t>陳佩萱編寫</t>
    <phoneticPr fontId="2" type="noConversion"/>
  </si>
  <si>
    <t>9789571455990 (平裝)</t>
    <phoneticPr fontId="2" type="noConversion"/>
  </si>
  <si>
    <t>薛剛鬧花燈</t>
    <phoneticPr fontId="2" type="noConversion"/>
  </si>
  <si>
    <t> 朱傳譽</t>
    <phoneticPr fontId="2" type="noConversion"/>
  </si>
  <si>
    <t xml:space="preserve">蟋蟀先生，今天氣溫幾度？：愛因斯坦也不知道的109個科學謎題 </t>
    <phoneticPr fontId="2" type="noConversion"/>
  </si>
  <si>
    <t>三言社</t>
    <phoneticPr fontId="2" type="noConversion"/>
  </si>
  <si>
    <t>9789862353608</t>
    <phoneticPr fontId="2" type="noConversion"/>
  </si>
  <si>
    <t>謊話連篇</t>
    <phoneticPr fontId="2" type="noConversion"/>
  </si>
  <si>
    <t>潔若婷．麥考琳</t>
    <phoneticPr fontId="2" type="noConversion"/>
  </si>
  <si>
    <t>9789862115015</t>
    <phoneticPr fontId="2" type="noConversion"/>
  </si>
  <si>
    <t>謝謝你，在這世界的一隅找到我（上）</t>
    <phoneticPr fontId="2" type="noConversion"/>
  </si>
  <si>
    <t>9789865956998</t>
    <phoneticPr fontId="2" type="noConversion"/>
  </si>
  <si>
    <t>謝謝你，在這世界的一隅找到我（下）</t>
    <phoneticPr fontId="2" type="noConversion"/>
  </si>
  <si>
    <t>9789865671006</t>
    <phoneticPr fontId="2" type="noConversion"/>
  </si>
  <si>
    <t>謝謝你的愛 : 懷恩文學獎得獎作品選</t>
    <phoneticPr fontId="2" type="noConversion"/>
  </si>
  <si>
    <t>懷恩文學獎得主</t>
    <phoneticPr fontId="2" type="noConversion"/>
  </si>
  <si>
    <t xml:space="preserve">聯經出版 </t>
    <phoneticPr fontId="2" type="noConversion"/>
  </si>
  <si>
    <t>9789570844443</t>
    <phoneticPr fontId="2" type="noConversion"/>
  </si>
  <si>
    <r>
      <t>賽德克．巴萊【電影書封最新修訂版】</t>
    </r>
    <r>
      <rPr>
        <sz val="12"/>
        <rFont val="標楷體"/>
        <family val="4"/>
        <charset val="136"/>
      </rPr>
      <t xml:space="preserve">                         </t>
    </r>
    <phoneticPr fontId="2" type="noConversion"/>
  </si>
  <si>
    <t>魏德聖原著; 嚴云農小說</t>
    <phoneticPr fontId="2" type="noConversion"/>
  </si>
  <si>
    <r>
      <t>平裝本</t>
    </r>
    <r>
      <rPr>
        <sz val="12"/>
        <rFont val="標楷體"/>
        <family val="4"/>
        <charset val="136"/>
      </rPr>
      <t xml:space="preserve">    </t>
    </r>
    <phoneticPr fontId="2" type="noConversion"/>
  </si>
  <si>
    <t>還好，我們可以練習快樂</t>
    <phoneticPr fontId="2" type="noConversion"/>
  </si>
  <si>
    <t>Rafael Santandreu</t>
    <phoneticPr fontId="2" type="noConversion"/>
  </si>
  <si>
    <t>9789578039230</t>
    <phoneticPr fontId="2" type="noConversion"/>
  </si>
  <si>
    <t>醜小鴨</t>
    <phoneticPr fontId="2" type="noConversion"/>
  </si>
  <si>
    <t>漢斯.克利斯丁.安徒生</t>
    <phoneticPr fontId="2" type="noConversion"/>
  </si>
  <si>
    <t>鍾理和長篇小說集: 笠山農場</t>
    <phoneticPr fontId="2" type="noConversion"/>
  </si>
  <si>
    <t>鍾理和</t>
    <phoneticPr fontId="2" type="noConversion"/>
  </si>
  <si>
    <t>9789866950810</t>
    <phoneticPr fontId="2" type="noConversion"/>
  </si>
  <si>
    <t>韓國的智慧</t>
    <phoneticPr fontId="2" type="noConversion"/>
  </si>
  <si>
    <t>邵毅平</t>
    <phoneticPr fontId="2" type="noConversion"/>
  </si>
  <si>
    <t>林鬱</t>
    <phoneticPr fontId="2" type="noConversion"/>
  </si>
  <si>
    <t>9789861679686</t>
    <phoneticPr fontId="2" type="noConversion"/>
  </si>
  <si>
    <t>鮭鮭向前衝</t>
    <phoneticPr fontId="2" type="noConversion"/>
  </si>
  <si>
    <t>叢林之書&amp;叢林之書續篇(套書)</t>
    <phoneticPr fontId="2" type="noConversion"/>
  </si>
  <si>
    <t>魯德亞德•吉卜林著；姚怡平譯</t>
    <phoneticPr fontId="2" type="noConversion"/>
  </si>
  <si>
    <t>木馬文化事業股份有限公司</t>
    <phoneticPr fontId="2" type="noConversion"/>
  </si>
  <si>
    <t>8667106503938</t>
    <phoneticPr fontId="2" type="noConversion"/>
  </si>
  <si>
    <t>嚕嚕米漫畫全集(第1卷)</t>
    <phoneticPr fontId="2" type="noConversion"/>
  </si>
  <si>
    <t>朵貝．楊笙</t>
    <phoneticPr fontId="2" type="noConversion"/>
  </si>
  <si>
    <t>9789866437663</t>
    <phoneticPr fontId="2" type="noConversion"/>
  </si>
  <si>
    <t>嚕嚕米漫畫全集(第2卷)</t>
    <phoneticPr fontId="2" type="noConversion"/>
  </si>
  <si>
    <t>9789866437281</t>
    <phoneticPr fontId="2" type="noConversion"/>
  </si>
  <si>
    <t>嚕嚕米漫畫全集(第3卷)</t>
    <phoneticPr fontId="2" type="noConversion"/>
  </si>
  <si>
    <t>9789866437731</t>
    <phoneticPr fontId="2" type="noConversion"/>
  </si>
  <si>
    <t>擺盤設計解構全書</t>
    <phoneticPr fontId="2" type="noConversion"/>
  </si>
  <si>
    <t>町山千保　</t>
    <phoneticPr fontId="2" type="noConversion"/>
  </si>
  <si>
    <t>麥浩斯　</t>
    <phoneticPr fontId="2" type="noConversion"/>
  </si>
  <si>
    <t>斷捨離：斷絕不需要的東西，捨棄多餘的廢物，脫離對物品的執著，改變30萬人的史上最強人生整理術！</t>
    <phoneticPr fontId="2" type="noConversion"/>
  </si>
  <si>
    <t>山下英子</t>
    <phoneticPr fontId="2" type="noConversion"/>
  </si>
  <si>
    <t>檸檬水戰爭</t>
    <phoneticPr fontId="2" type="noConversion"/>
  </si>
  <si>
    <t>賈桂林‧戴維斯作；薛慧瑩、陳佳蕙繪；謝靜雯譯</t>
    <phoneticPr fontId="2" type="noConversion"/>
  </si>
  <si>
    <t>9789862418529</t>
    <phoneticPr fontId="2" type="noConversion"/>
  </si>
  <si>
    <t>獵月：骸骨之城4</t>
    <phoneticPr fontId="2" type="noConversion"/>
  </si>
  <si>
    <t>9789866000447</t>
    <phoneticPr fontId="2" type="noConversion"/>
  </si>
  <si>
    <t>獵犬情深</t>
    <phoneticPr fontId="2" type="noConversion"/>
  </si>
  <si>
    <t>9789574514519</t>
    <phoneticPr fontId="2" type="noConversion"/>
  </si>
  <si>
    <t>獵殺潘朵拉</t>
    <phoneticPr fontId="2" type="noConversion"/>
  </si>
  <si>
    <t>卡爾‧歐斯貝格</t>
    <phoneticPr fontId="2" type="noConversion"/>
  </si>
  <si>
    <t>9789866385209</t>
    <phoneticPr fontId="2" type="noConversion"/>
  </si>
  <si>
    <t>簡明台灣圖史（全新增修版）</t>
    <phoneticPr fontId="2" type="noConversion"/>
  </si>
  <si>
    <t>石文誠、陳怡宏、蔡承豪、蕭軒竹、謝仕淵</t>
    <phoneticPr fontId="2" type="noConversion"/>
  </si>
  <si>
    <t>如果出版事業股份有限公司</t>
    <phoneticPr fontId="2" type="noConversion"/>
  </si>
  <si>
    <t>翻糖花的奇幻裝飾造型</t>
    <phoneticPr fontId="2" type="noConversion"/>
  </si>
  <si>
    <t>Patricia Santoro</t>
    <phoneticPr fontId="2" type="noConversion"/>
  </si>
  <si>
    <t>9789865783266</t>
    <phoneticPr fontId="2" type="noConversion"/>
  </si>
  <si>
    <t>職人誌──52個頂真職人，認真打拚的故事報乎恁知</t>
    <phoneticPr fontId="2" type="noConversion"/>
  </si>
  <si>
    <t>黃靖懿 嚴芷婕</t>
    <phoneticPr fontId="2" type="noConversion"/>
  </si>
  <si>
    <t>藍色星星的孩子國</t>
    <phoneticPr fontId="2" type="noConversion"/>
  </si>
  <si>
    <t>安德里．斯奈．德納森</t>
    <phoneticPr fontId="2" type="noConversion"/>
  </si>
  <si>
    <t>9789863204435</t>
    <phoneticPr fontId="2" type="noConversion"/>
  </si>
  <si>
    <t>藍色箱子/ 藍色棍子</t>
    <phoneticPr fontId="2" type="noConversion"/>
  </si>
  <si>
    <t>齊米雷絲卡</t>
    <phoneticPr fontId="2" type="noConversion"/>
  </si>
  <si>
    <t>聯經出版</t>
    <phoneticPr fontId="2" type="noConversion"/>
  </si>
  <si>
    <t>藍海少女1</t>
    <phoneticPr fontId="2" type="noConversion"/>
  </si>
  <si>
    <t>天野</t>
    <phoneticPr fontId="2" type="noConversion"/>
  </si>
  <si>
    <t>藍海少女2</t>
    <phoneticPr fontId="2" type="noConversion"/>
  </si>
  <si>
    <t>藍海少女3</t>
    <phoneticPr fontId="2" type="noConversion"/>
  </si>
  <si>
    <t>藏在數字裡的謊言</t>
    <phoneticPr fontId="2" type="noConversion"/>
  </si>
  <si>
    <t>野口哲典</t>
    <phoneticPr fontId="2" type="noConversion"/>
  </si>
  <si>
    <t>商周出版社</t>
    <phoneticPr fontId="2" type="noConversion"/>
  </si>
  <si>
    <t>9789862723760</t>
    <phoneticPr fontId="2" type="noConversion"/>
  </si>
  <si>
    <t>藏地密碼1</t>
    <phoneticPr fontId="2" type="noConversion"/>
  </si>
  <si>
    <t>何馬</t>
    <phoneticPr fontId="2" type="noConversion"/>
  </si>
  <si>
    <t>藏地密碼2</t>
    <phoneticPr fontId="2" type="noConversion"/>
  </si>
  <si>
    <t>藏地密碼2-1</t>
    <phoneticPr fontId="2" type="noConversion"/>
  </si>
  <si>
    <t>藏地密碼2-2</t>
    <phoneticPr fontId="2" type="noConversion"/>
  </si>
  <si>
    <t>藏地密碼2-3</t>
    <phoneticPr fontId="2" type="noConversion"/>
  </si>
  <si>
    <t>9789862193204 </t>
    <phoneticPr fontId="2" type="noConversion"/>
  </si>
  <si>
    <t>藏地密碼2-4</t>
    <phoneticPr fontId="2" type="noConversion"/>
  </si>
  <si>
    <t>藏地密碼2-5</t>
    <phoneticPr fontId="2" type="noConversion"/>
  </si>
  <si>
    <t>藏地密碼2-6</t>
    <phoneticPr fontId="2" type="noConversion"/>
  </si>
  <si>
    <t>藏地密碼2-7</t>
    <phoneticPr fontId="2" type="noConversion"/>
  </si>
  <si>
    <t>藏地密碼3</t>
    <phoneticPr fontId="2" type="noConversion"/>
  </si>
  <si>
    <t>藏地密碼4</t>
    <phoneticPr fontId="2" type="noConversion"/>
  </si>
  <si>
    <t>藏地密碼5</t>
    <phoneticPr fontId="2" type="noConversion"/>
  </si>
  <si>
    <t>藏地密碼6</t>
    <phoneticPr fontId="2" type="noConversion"/>
  </si>
  <si>
    <t>藏地密碼7</t>
    <phoneticPr fontId="2" type="noConversion"/>
  </si>
  <si>
    <t>蟲洞書簡</t>
    <phoneticPr fontId="2" type="noConversion"/>
  </si>
  <si>
    <t>957879519X</t>
    <phoneticPr fontId="2" type="noConversion"/>
  </si>
  <si>
    <t>轉個彎，一樣有路走：讓孩子自信過一生</t>
    <phoneticPr fontId="2" type="noConversion"/>
  </si>
  <si>
    <t>9789868551374</t>
    <phoneticPr fontId="2" type="noConversion"/>
  </si>
  <si>
    <t>轉學生亞美</t>
    <phoneticPr fontId="2" type="noConversion"/>
  </si>
  <si>
    <t>鄒敦怜文；翁紹宜圖</t>
    <phoneticPr fontId="2" type="noConversion"/>
  </si>
  <si>
    <t>小螢火蟲</t>
    <phoneticPr fontId="2" type="noConversion"/>
  </si>
  <si>
    <t>9789865941659</t>
    <phoneticPr fontId="2" type="noConversion"/>
  </si>
  <si>
    <t>轉學生的惡作劇：穿越時空找回勇氣的成長冒險旅程
おいべっさんと不思議な母子</t>
    <phoneticPr fontId="2" type="noConversion"/>
  </si>
  <si>
    <t>喜多川泰
譯者：劉姿君</t>
    <phoneticPr fontId="2" type="noConversion"/>
  </si>
  <si>
    <t>野人出版</t>
    <phoneticPr fontId="2" type="noConversion"/>
  </si>
  <si>
    <t>9789863840251</t>
    <phoneticPr fontId="2" type="noConversion"/>
  </si>
  <si>
    <t>醫生的翻譯員</t>
    <phoneticPr fontId="2" type="noConversion"/>
  </si>
  <si>
    <t>鍾芭．拉希莉</t>
    <phoneticPr fontId="2" type="noConversion"/>
  </si>
  <si>
    <t>9789575607623</t>
    <phoneticPr fontId="2" type="noConversion"/>
  </si>
  <si>
    <t>醫生哪有這麼萌：Nikumon的實習生活全紀錄</t>
    <phoneticPr fontId="2" type="noConversion"/>
  </si>
  <si>
    <t> Nikumon</t>
    <phoneticPr fontId="2" type="noConversion"/>
  </si>
  <si>
    <t>醫院也瘋狂：一位醫師的奇幻爆笑旅程</t>
    <phoneticPr fontId="2" type="noConversion"/>
  </si>
  <si>
    <t>林子堯；梁德垣</t>
    <phoneticPr fontId="2" type="noConversion"/>
  </si>
  <si>
    <t>白象</t>
    <phoneticPr fontId="2" type="noConversion"/>
  </si>
  <si>
    <t>9789574308514</t>
    <phoneticPr fontId="2" type="noConversion"/>
  </si>
  <si>
    <t>醫院也瘋狂2：鄉民救世界</t>
    <phoneticPr fontId="2" type="noConversion"/>
  </si>
  <si>
    <t>醫院也瘋狂3：台灣本土醫院漫畫</t>
    <phoneticPr fontId="2" type="noConversion"/>
  </si>
  <si>
    <t>林子堯(雷亞)等</t>
    <phoneticPr fontId="2" type="noConversion"/>
  </si>
  <si>
    <t>醫院也瘋狂4</t>
    <phoneticPr fontId="2" type="noConversion"/>
  </si>
  <si>
    <t>9789869082068</t>
    <phoneticPr fontId="2" type="noConversion"/>
  </si>
  <si>
    <t>醫龍1</t>
    <phoneticPr fontId="2" type="noConversion"/>
  </si>
  <si>
    <t>乃木坂太郎, 永井明作; 張芳馨譯</t>
    <phoneticPr fontId="2" type="noConversion"/>
  </si>
  <si>
    <t>東立 </t>
    <phoneticPr fontId="2" type="noConversion"/>
  </si>
  <si>
    <t>9789861120904 (第1冊：平裝)</t>
    <phoneticPr fontId="2" type="noConversion"/>
  </si>
  <si>
    <t>醫龍10</t>
    <phoneticPr fontId="2" type="noConversion"/>
  </si>
  <si>
    <t>9789861173757 (第10冊：平裝)</t>
    <phoneticPr fontId="2" type="noConversion"/>
  </si>
  <si>
    <t>醫龍11</t>
    <phoneticPr fontId="2" type="noConversion"/>
  </si>
  <si>
    <t> 9789861179735 (第11冊：平裝)</t>
    <phoneticPr fontId="2" type="noConversion"/>
  </si>
  <si>
    <t>醫龍12</t>
    <phoneticPr fontId="2" type="noConversion"/>
  </si>
  <si>
    <t> 9789861191201 (第12冊：平裝)</t>
    <phoneticPr fontId="2" type="noConversion"/>
  </si>
  <si>
    <t>醫龍13</t>
    <phoneticPr fontId="2" type="noConversion"/>
  </si>
  <si>
    <t> 9789861198255 (第13冊：平裝)</t>
    <phoneticPr fontId="2" type="noConversion"/>
  </si>
  <si>
    <t>醫龍14</t>
    <phoneticPr fontId="2" type="noConversion"/>
  </si>
  <si>
    <t> 9789861003689 (第14冊：平裝)</t>
    <phoneticPr fontId="2" type="noConversion"/>
  </si>
  <si>
    <t>醫龍15</t>
    <phoneticPr fontId="2" type="noConversion"/>
  </si>
  <si>
    <t> 9789861010588 (第15冊：平裝)</t>
    <phoneticPr fontId="2" type="noConversion"/>
  </si>
  <si>
    <t>醫龍16</t>
    <phoneticPr fontId="2" type="noConversion"/>
  </si>
  <si>
    <t> 9789861014654 (第16冊：平裝)</t>
    <phoneticPr fontId="2" type="noConversion"/>
  </si>
  <si>
    <t>醫龍17</t>
    <phoneticPr fontId="2" type="noConversion"/>
  </si>
  <si>
    <t> 9789861019413 (第17冊：平裝)</t>
    <phoneticPr fontId="2" type="noConversion"/>
  </si>
  <si>
    <t>醫龍18</t>
    <phoneticPr fontId="2" type="noConversion"/>
  </si>
  <si>
    <t>9789861022550 (第18冊：平裝)</t>
    <phoneticPr fontId="2" type="noConversion"/>
  </si>
  <si>
    <t>醫龍19</t>
    <phoneticPr fontId="2" type="noConversion"/>
  </si>
  <si>
    <t> 9789861030241 (第19冊：平裝)</t>
    <phoneticPr fontId="2" type="noConversion"/>
  </si>
  <si>
    <t>醫龍2</t>
    <phoneticPr fontId="2" type="noConversion"/>
  </si>
  <si>
    <t>9789861120911 (第2冊：平裝)</t>
    <phoneticPr fontId="2" type="noConversion"/>
  </si>
  <si>
    <t>醫龍20</t>
    <phoneticPr fontId="2" type="noConversion"/>
  </si>
  <si>
    <t>9789861034058 (第20冊：平裝)</t>
    <phoneticPr fontId="2" type="noConversion"/>
  </si>
  <si>
    <t>醫龍21</t>
    <phoneticPr fontId="2" type="noConversion"/>
  </si>
  <si>
    <t>9789861044996 (第21冊：平裝)</t>
    <phoneticPr fontId="2" type="noConversion"/>
  </si>
  <si>
    <t>醫龍22</t>
    <phoneticPr fontId="2" type="noConversion"/>
  </si>
  <si>
    <t>9789861051802 (第22冊：平裝)</t>
    <phoneticPr fontId="2" type="noConversion"/>
  </si>
  <si>
    <t>醫龍23</t>
    <phoneticPr fontId="2" type="noConversion"/>
  </si>
  <si>
    <t> 9789861059914 (第23冊：平裝)</t>
    <phoneticPr fontId="2" type="noConversion"/>
  </si>
  <si>
    <t>醫龍24</t>
    <phoneticPr fontId="2" type="noConversion"/>
  </si>
  <si>
    <t>9789861066073 (第24冊：平裝)</t>
    <phoneticPr fontId="2" type="noConversion"/>
  </si>
  <si>
    <t>醫龍25</t>
    <phoneticPr fontId="2" type="noConversion"/>
  </si>
  <si>
    <t>9789861074894 (第25冊：平裝)</t>
    <phoneticPr fontId="2" type="noConversion"/>
  </si>
  <si>
    <t>醫龍3</t>
    <phoneticPr fontId="2" type="noConversion"/>
  </si>
  <si>
    <t>9789861129334 (第3冊：平裝)</t>
    <phoneticPr fontId="2" type="noConversion"/>
  </si>
  <si>
    <t>醫龍4</t>
    <phoneticPr fontId="2" type="noConversion"/>
  </si>
  <si>
    <t>9789861131849 (第4冊：平裝)</t>
    <phoneticPr fontId="2" type="noConversion"/>
  </si>
  <si>
    <t>醫龍5</t>
    <phoneticPr fontId="2" type="noConversion"/>
  </si>
  <si>
    <t>9789861143422 (第5冊：平裝)</t>
    <phoneticPr fontId="2" type="noConversion"/>
  </si>
  <si>
    <t>醫龍6</t>
    <phoneticPr fontId="2" type="noConversion"/>
  </si>
  <si>
    <t>9789861145457 (第6冊：平裝)</t>
    <phoneticPr fontId="2" type="noConversion"/>
  </si>
  <si>
    <t>醫龍7</t>
    <phoneticPr fontId="2" type="noConversion"/>
  </si>
  <si>
    <r>
      <t> 9789861154404 (</t>
    </r>
    <r>
      <rPr>
        <sz val="10"/>
        <color rgb="FF666666"/>
        <rFont val="標楷體"/>
        <family val="4"/>
        <charset val="136"/>
      </rPr>
      <t>第7冊：平裝)</t>
    </r>
    <phoneticPr fontId="2" type="noConversion"/>
  </si>
  <si>
    <t>醫龍8</t>
    <phoneticPr fontId="2" type="noConversion"/>
  </si>
  <si>
    <t>9789861168654 (第8冊：平裝)</t>
    <phoneticPr fontId="2" type="noConversion"/>
  </si>
  <si>
    <t>醫龍9</t>
    <phoneticPr fontId="2" type="noConversion"/>
  </si>
  <si>
    <t>9789861169774 (第9冊：平裝)</t>
    <phoneticPr fontId="2" type="noConversion"/>
  </si>
  <si>
    <t>醫龍物語: 鮮血、腎上腺素與說不完的故事</t>
    <phoneticPr fontId="2" type="noConversion"/>
  </si>
  <si>
    <t>劉育志</t>
    <phoneticPr fontId="2" type="noConversion"/>
  </si>
  <si>
    <t>活字出版</t>
    <phoneticPr fontId="2" type="noConversion"/>
  </si>
  <si>
    <t>9789869158008 (平裝)</t>
    <phoneticPr fontId="2" type="noConversion"/>
  </si>
  <si>
    <t>鎮邪甲冑劍獅(01)</t>
    <phoneticPr fontId="2" type="noConversion"/>
  </si>
  <si>
    <t>BARZ</t>
    <phoneticPr fontId="2" type="noConversion"/>
  </si>
  <si>
    <t>9789571047546</t>
    <phoneticPr fontId="2" type="noConversion"/>
  </si>
  <si>
    <t>鎮邪甲冑劍獅(02)</t>
    <phoneticPr fontId="2" type="noConversion"/>
  </si>
  <si>
    <t>9789571049496</t>
    <phoneticPr fontId="2" type="noConversion"/>
  </si>
  <si>
    <t>鎮邪甲冑劍獅(03)</t>
    <phoneticPr fontId="2" type="noConversion"/>
  </si>
  <si>
    <t>9789571052410</t>
    <phoneticPr fontId="2" type="noConversion"/>
  </si>
  <si>
    <t>9789571055497</t>
    <phoneticPr fontId="2" type="noConversion"/>
  </si>
  <si>
    <r>
      <rPr>
        <sz val="11"/>
        <color indexed="8"/>
        <rFont val="標楷體"/>
        <family val="4"/>
        <charset val="136"/>
      </rPr>
      <t>雙刀獵手:螳螂法布爾爺爺教我的事</t>
    </r>
    <phoneticPr fontId="2" type="noConversion"/>
  </si>
  <si>
    <r>
      <rPr>
        <sz val="10"/>
        <color indexed="8"/>
        <rFont val="標楷體"/>
        <family val="4"/>
        <charset val="136"/>
      </rPr>
      <t>文／小林清之介；圖／金尾惠子</t>
    </r>
    <phoneticPr fontId="2" type="noConversion"/>
  </si>
  <si>
    <t>雙城記</t>
    <phoneticPr fontId="2" type="noConversion"/>
  </si>
  <si>
    <t>查爾斯.狄更斯原著</t>
    <phoneticPr fontId="2" type="noConversion"/>
  </si>
  <si>
    <t>9789864290567 (平裝)</t>
    <phoneticPr fontId="2" type="noConversion"/>
  </si>
  <si>
    <t>雙面人生</t>
    <phoneticPr fontId="2" type="noConversion"/>
  </si>
  <si>
    <t>Jenny Valentine</t>
    <phoneticPr fontId="2" type="noConversion"/>
  </si>
  <si>
    <t>9789575749712</t>
    <phoneticPr fontId="2" type="noConversion"/>
  </si>
  <si>
    <t>雙面小偵探</t>
    <phoneticPr fontId="2" type="noConversion"/>
  </si>
  <si>
    <t>蕭喜云</t>
    <phoneticPr fontId="2" type="noConversion"/>
  </si>
  <si>
    <t>雙面小提琴</t>
    <phoneticPr fontId="2" type="noConversion"/>
  </si>
  <si>
    <t>帕羅‧莫倫西</t>
    <phoneticPr fontId="2" type="noConversion"/>
  </si>
  <si>
    <t>9789575607722</t>
    <phoneticPr fontId="2" type="noConversion"/>
  </si>
  <si>
    <t>雙面葛蕾絲</t>
    <phoneticPr fontId="2" type="noConversion"/>
  </si>
  <si>
    <t>瑪格麗特‧愛特伍</t>
    <phoneticPr fontId="2" type="noConversion"/>
  </si>
  <si>
    <t>9789867759580</t>
    <phoneticPr fontId="2" type="noConversion"/>
  </si>
  <si>
    <t>雙鼠記：一個老鼠、公主、湯和棉線的故事</t>
    <phoneticPr fontId="2" type="noConversion"/>
  </si>
  <si>
    <t>雙語學校的第一本親子英語學習書：日常生活情境英文</t>
    <phoneticPr fontId="2" type="noConversion"/>
  </si>
  <si>
    <t> Nexus Editorial Team</t>
    <phoneticPr fontId="2" type="noConversion"/>
  </si>
  <si>
    <t>資料夾文化出版事業有限公司</t>
    <phoneticPr fontId="2" type="noConversion"/>
  </si>
  <si>
    <t>9789866010859</t>
    <phoneticPr fontId="2" type="noConversion"/>
  </si>
  <si>
    <t>雞皮疙瘩 1</t>
    <phoneticPr fontId="2" type="noConversion"/>
  </si>
  <si>
    <t>R.L.史坦恩</t>
    <phoneticPr fontId="2" type="noConversion"/>
  </si>
  <si>
    <t>雞皮疙瘩 10</t>
    <phoneticPr fontId="2" type="noConversion"/>
  </si>
  <si>
    <t>雞皮疙瘩 11</t>
    <phoneticPr fontId="2" type="noConversion"/>
  </si>
  <si>
    <t>雞皮疙瘩 12</t>
    <phoneticPr fontId="2" type="noConversion"/>
  </si>
  <si>
    <t>雞皮疙瘩 13</t>
    <phoneticPr fontId="2" type="noConversion"/>
  </si>
  <si>
    <t>雞皮疙瘩 14</t>
    <phoneticPr fontId="2" type="noConversion"/>
  </si>
  <si>
    <t>雞皮疙瘩 15</t>
    <phoneticPr fontId="2" type="noConversion"/>
  </si>
  <si>
    <t>雞皮疙瘩 16</t>
    <phoneticPr fontId="2" type="noConversion"/>
  </si>
  <si>
    <t>雞皮疙瘩 17</t>
    <phoneticPr fontId="2" type="noConversion"/>
  </si>
  <si>
    <t>雞皮疙瘩 18</t>
    <phoneticPr fontId="2" type="noConversion"/>
  </si>
  <si>
    <t>雞皮疙瘩 19</t>
    <phoneticPr fontId="2" type="noConversion"/>
  </si>
  <si>
    <t>雞皮疙瘩 2</t>
    <phoneticPr fontId="2" type="noConversion"/>
  </si>
  <si>
    <t>雞皮疙瘩 20</t>
    <phoneticPr fontId="2" type="noConversion"/>
  </si>
  <si>
    <t>雞皮疙瘩 21</t>
    <phoneticPr fontId="2" type="noConversion"/>
  </si>
  <si>
    <t>雞皮疙瘩 22</t>
    <phoneticPr fontId="2" type="noConversion"/>
  </si>
  <si>
    <t>雞皮疙瘩 23</t>
    <phoneticPr fontId="2" type="noConversion"/>
  </si>
  <si>
    <t>雞皮疙瘩 3</t>
    <phoneticPr fontId="2" type="noConversion"/>
  </si>
  <si>
    <t>雞皮疙瘩 4</t>
    <phoneticPr fontId="2" type="noConversion"/>
  </si>
  <si>
    <t>雞皮疙瘩 5</t>
    <phoneticPr fontId="2" type="noConversion"/>
  </si>
  <si>
    <t>雞皮疙瘩 6</t>
    <phoneticPr fontId="2" type="noConversion"/>
  </si>
  <si>
    <t>雞皮疙瘩 7</t>
    <phoneticPr fontId="2" type="noConversion"/>
  </si>
  <si>
    <t>雞皮疙瘩 8</t>
    <phoneticPr fontId="2" type="noConversion"/>
  </si>
  <si>
    <t>雞皮疙瘩 9</t>
    <phoneticPr fontId="2" type="noConversion"/>
  </si>
  <si>
    <t>鞦韆上的鸚鵡</t>
    <phoneticPr fontId="2" type="noConversion"/>
  </si>
  <si>
    <t>9789866544507</t>
    <phoneticPr fontId="2" type="noConversion"/>
  </si>
  <si>
    <t>寵物到底在想什麼</t>
    <phoneticPr fontId="2" type="noConversion"/>
  </si>
  <si>
    <t>支倉槙人</t>
    <phoneticPr fontId="2" type="noConversion"/>
  </si>
  <si>
    <t>9789861778853</t>
    <phoneticPr fontId="2" type="noConversion"/>
  </si>
  <si>
    <t>攀岩大冒險</t>
    <phoneticPr fontId="2" type="noConversion"/>
  </si>
  <si>
    <t>洪在徹、金在潤</t>
    <phoneticPr fontId="2" type="noConversion"/>
  </si>
  <si>
    <t>爆笑三國志 (套)</t>
    <phoneticPr fontId="2" type="noConversion"/>
  </si>
  <si>
    <t>編者：京中玉國際</t>
    <phoneticPr fontId="2" type="noConversion"/>
  </si>
  <si>
    <t>閣林</t>
    <phoneticPr fontId="2" type="noConversion"/>
  </si>
  <si>
    <t>爆笑烏龍院1</t>
    <phoneticPr fontId="2" type="noConversion"/>
  </si>
  <si>
    <t>爆笑烏龍院2</t>
    <phoneticPr fontId="2" type="noConversion"/>
  </si>
  <si>
    <t>爆笑烏龍院3</t>
    <phoneticPr fontId="2" type="noConversion"/>
  </si>
  <si>
    <t>爆笑烏龍院4</t>
    <phoneticPr fontId="2" type="noConversion"/>
  </si>
  <si>
    <t>爆笑烏龍院5</t>
    <phoneticPr fontId="2" type="noConversion"/>
  </si>
  <si>
    <t>繪本菸樓</t>
    <phoneticPr fontId="2" type="noConversion"/>
  </si>
  <si>
    <t>鍾理和文；黃淑英圖</t>
    <phoneticPr fontId="2" type="noConversion"/>
  </si>
  <si>
    <t>高市府客家事務委員會</t>
    <phoneticPr fontId="2" type="noConversion"/>
  </si>
  <si>
    <t>9789860342642</t>
    <phoneticPr fontId="2" type="noConversion"/>
  </si>
  <si>
    <t>羅生門</t>
    <phoneticPr fontId="2" type="noConversion"/>
  </si>
  <si>
    <t>文／芥川龍之介；譯／文潔若</t>
    <phoneticPr fontId="2" type="noConversion"/>
  </si>
  <si>
    <t>9789861900315</t>
    <phoneticPr fontId="2" type="noConversion"/>
  </si>
  <si>
    <t>羅馬少年偵探團：奧斯提亞的竊賊</t>
    <phoneticPr fontId="2" type="noConversion"/>
  </si>
  <si>
    <t>卡洛琳‧勞倫斯</t>
    <phoneticPr fontId="2" type="noConversion"/>
  </si>
  <si>
    <t>羅馬少年偵探團─維蘇威火山的秘密首部羅馬推理探案故事集</t>
    <phoneticPr fontId="2" type="noConversion"/>
  </si>
  <si>
    <t>羅馬少年偵探團─龐貝城的海盜首部羅馬推理探案故事集</t>
    <phoneticPr fontId="2" type="noConversion"/>
  </si>
  <si>
    <t>羅馬少年偵探團--加伯亞之神鬼戰士</t>
    <phoneticPr fontId="2" type="noConversion"/>
  </si>
  <si>
    <t>9574504131</t>
    <phoneticPr fontId="2" type="noConversion"/>
  </si>
  <si>
    <t>羅馬少年偵探團--朱比特的敵人</t>
    <phoneticPr fontId="2" type="noConversion"/>
  </si>
  <si>
    <t>9574503852</t>
    <phoneticPr fontId="2" type="noConversion"/>
  </si>
  <si>
    <t>羅馬少年偵探團--芙拉薇亞的十二項任務</t>
    <phoneticPr fontId="2" type="noConversion"/>
  </si>
  <si>
    <t>9574502880</t>
    <phoneticPr fontId="2" type="noConversion"/>
  </si>
  <si>
    <t>羅馬少年偵探團--勞蘭登的海豚</t>
    <phoneticPr fontId="2" type="noConversion"/>
  </si>
  <si>
    <t>9574502686</t>
    <phoneticPr fontId="2" type="noConversion"/>
  </si>
  <si>
    <t>羅馬少年偵探團--羅馬的刺客首部羅馬推理探案故事集</t>
    <phoneticPr fontId="2" type="noConversion"/>
  </si>
  <si>
    <t>羅通掃北</t>
    <phoneticPr fontId="2" type="noConversion"/>
  </si>
  <si>
    <t>鴛湖漁叟校訂; 劉倩校注 </t>
    <phoneticPr fontId="2" type="noConversion"/>
  </si>
  <si>
    <t>羅輯思維：有種·有趣·有料</t>
    <phoneticPr fontId="2" type="noConversion"/>
  </si>
  <si>
    <t> 羅振宇</t>
    <phoneticPr fontId="2" type="noConversion"/>
  </si>
  <si>
    <t>長江文藝出版社</t>
    <phoneticPr fontId="2" type="noConversion"/>
  </si>
  <si>
    <t>9787535469977</t>
    <phoneticPr fontId="2" type="noConversion"/>
  </si>
  <si>
    <r>
      <rPr>
        <sz val="11"/>
        <color indexed="8"/>
        <rFont val="標楷體"/>
        <family val="4"/>
        <charset val="136"/>
      </rPr>
      <t>藝曲趣教遊</t>
    </r>
    <phoneticPr fontId="2" type="noConversion"/>
  </si>
  <si>
    <r>
      <t> </t>
    </r>
    <r>
      <rPr>
        <sz val="10"/>
        <color indexed="8"/>
        <rFont val="標楷體"/>
        <family val="4"/>
        <charset val="136"/>
      </rPr>
      <t>葉怡均/著、徐至宏/封面繪圖 </t>
    </r>
    <phoneticPr fontId="2" type="noConversion"/>
  </si>
  <si>
    <r>
      <rPr>
        <sz val="11"/>
        <color indexed="8"/>
        <rFont val="標楷體"/>
        <family val="4"/>
        <charset val="136"/>
      </rPr>
      <t>幼獅文化 </t>
    </r>
    <phoneticPr fontId="2" type="noConversion"/>
  </si>
  <si>
    <t>藝曲趣教遊2－藝遊未盡（附雙DVD）</t>
    <phoneticPr fontId="2" type="noConversion"/>
  </si>
  <si>
    <t>葉怡均、臺北曲藝團</t>
    <phoneticPr fontId="2" type="noConversion"/>
  </si>
  <si>
    <t>9789575749651</t>
    <phoneticPr fontId="2" type="noConversion"/>
  </si>
  <si>
    <t>邊境</t>
    <phoneticPr fontId="2" type="noConversion"/>
  </si>
  <si>
    <t>沃伊切赫．古瑞茨基</t>
    <phoneticPr fontId="2" type="noConversion"/>
  </si>
  <si>
    <t>允晨文化</t>
    <phoneticPr fontId="2" type="noConversion"/>
  </si>
  <si>
    <t>鏡花緣</t>
    <phoneticPr fontId="2" type="noConversion"/>
  </si>
  <si>
    <t>李汝珍著 </t>
    <phoneticPr fontId="2" type="noConversion"/>
  </si>
  <si>
    <t>聯經 </t>
    <phoneticPr fontId="2" type="noConversion"/>
  </si>
  <si>
    <t>9789570846645 (平裝)</t>
    <phoneticPr fontId="2" type="noConversion"/>
  </si>
  <si>
    <t>關於法律的100個故事</t>
    <phoneticPr fontId="2" type="noConversion"/>
  </si>
  <si>
    <t>徐子良</t>
    <phoneticPr fontId="2" type="noConversion"/>
  </si>
  <si>
    <t>9789576599767(平裝)</t>
    <phoneticPr fontId="2" type="noConversion"/>
  </si>
  <si>
    <t>關於邏輯學的100個故事</t>
    <phoneticPr fontId="2" type="noConversion"/>
  </si>
  <si>
    <t>吳正榮</t>
    <phoneticPr fontId="2" type="noConversion"/>
  </si>
  <si>
    <t>9789576599828</t>
    <phoneticPr fontId="2" type="noConversion"/>
  </si>
  <si>
    <t>難以迴避的抉擇</t>
    <phoneticPr fontId="2" type="noConversion"/>
  </si>
  <si>
    <t>Al Gore</t>
    <phoneticPr fontId="2" type="noConversion"/>
  </si>
  <si>
    <t>9789862725450</t>
    <phoneticPr fontId="2" type="noConversion"/>
  </si>
  <si>
    <t>顛覆世界史的蒙古</t>
    <phoneticPr fontId="2" type="noConversion"/>
  </si>
  <si>
    <t>杉山正明（すぎやままさあき）</t>
    <phoneticPr fontId="2" type="noConversion"/>
  </si>
  <si>
    <t>9789865842192</t>
    <phoneticPr fontId="2" type="noConversion"/>
  </si>
  <si>
    <t>顛覆成語，一玩就會的成語遊戲</t>
    <phoneticPr fontId="2" type="noConversion"/>
  </si>
  <si>
    <t>東雨編輯部</t>
    <phoneticPr fontId="2" type="noConversion"/>
  </si>
  <si>
    <t>東雨文化事業有限公司</t>
    <phoneticPr fontId="2" type="noConversion"/>
  </si>
  <si>
    <t>9789865995744</t>
    <phoneticPr fontId="2" type="noConversion"/>
  </si>
  <si>
    <t>騙子老爸</t>
    <phoneticPr fontId="2" type="noConversion"/>
  </si>
  <si>
    <t>9789867107817</t>
    <phoneticPr fontId="2" type="noConversion"/>
  </si>
  <si>
    <t>勸服</t>
    <phoneticPr fontId="2" type="noConversion"/>
  </si>
  <si>
    <t>9789861781419</t>
    <phoneticPr fontId="2" type="noConversion"/>
  </si>
  <si>
    <t>寶貝小禮物：曹俊彥的私房珍藏×手繪圖文</t>
    <phoneticPr fontId="2" type="noConversion"/>
  </si>
  <si>
    <t>曹俊彥著、繪</t>
    <phoneticPr fontId="2" type="noConversion"/>
  </si>
  <si>
    <t>9789577517388</t>
    <phoneticPr fontId="2" type="noConversion"/>
  </si>
  <si>
    <t>寶貝熊BABY BEAR</t>
    <phoneticPr fontId="2" type="noConversion"/>
  </si>
  <si>
    <t xml:space="preserve">寶島小遊記：我的第一本臺灣地圖書（三版） </t>
    <phoneticPr fontId="2" type="noConversion"/>
  </si>
  <si>
    <t>莊永明</t>
    <phoneticPr fontId="2" type="noConversion"/>
  </si>
  <si>
    <t>信誼基金出版社</t>
    <phoneticPr fontId="2" type="noConversion"/>
  </si>
  <si>
    <t>籃球小王牌 1</t>
    <phoneticPr fontId="2" type="noConversion"/>
  </si>
  <si>
    <t>金美英文; 申載換圖</t>
    <phoneticPr fontId="2" type="noConversion"/>
  </si>
  <si>
    <t>籃球小王牌 2</t>
    <phoneticPr fontId="2" type="noConversion"/>
  </si>
  <si>
    <t>籃球男孩21</t>
    <phoneticPr fontId="2" type="noConversion"/>
  </si>
  <si>
    <t xml:space="preserve">原口秀昭 </t>
    <phoneticPr fontId="2" type="noConversion"/>
  </si>
  <si>
    <t>9789869201315</t>
    <phoneticPr fontId="2" type="noConversion"/>
  </si>
  <si>
    <t>籃球救世主1</t>
    <phoneticPr fontId="2" type="noConversion"/>
  </si>
  <si>
    <t>川口幸範</t>
    <phoneticPr fontId="2" type="noConversion"/>
  </si>
  <si>
    <t>籃球救世主2</t>
    <phoneticPr fontId="2" type="noConversion"/>
  </si>
  <si>
    <t>繼父</t>
    <phoneticPr fontId="2" type="noConversion"/>
  </si>
  <si>
    <t>9789865651107</t>
    <phoneticPr fontId="2" type="noConversion"/>
  </si>
  <si>
    <t>蘇老師化學五四三: 懂3點化學很有用 </t>
    <phoneticPr fontId="2" type="noConversion"/>
  </si>
  <si>
    <t>蘇瓦茲(Joe Schwarcz)著; 葉偉文譯</t>
    <phoneticPr fontId="2" type="noConversion"/>
  </si>
  <si>
    <t> 9789864173860 (平裝)</t>
    <phoneticPr fontId="2" type="noConversion"/>
  </si>
  <si>
    <t>蘇老師化學聊是非: 懂4點化學很有用</t>
    <phoneticPr fontId="2" type="noConversion"/>
  </si>
  <si>
    <t>9789864176038 (平裝)</t>
    <phoneticPr fontId="2" type="noConversion"/>
  </si>
  <si>
    <t>蘇老師化學黑白講: 懂2點化學很有用</t>
    <phoneticPr fontId="2" type="noConversion"/>
  </si>
  <si>
    <t>蘇瓦茲(Joe Schwarcz Ball)著; 葉偉文譯 </t>
    <phoneticPr fontId="2" type="noConversion"/>
  </si>
  <si>
    <t>9789864173464 (平裝)</t>
    <phoneticPr fontId="2" type="noConversion"/>
  </si>
  <si>
    <t>蘇老師生活化學快問妙答</t>
    <phoneticPr fontId="2" type="noConversion"/>
  </si>
  <si>
    <t> 9789862160541 (平裝)</t>
    <phoneticPr fontId="2" type="noConversion"/>
  </si>
  <si>
    <t>蘇老師掰化學: 懂1點化學很有用</t>
    <phoneticPr fontId="2" type="noConversion"/>
  </si>
  <si>
    <t>9789864173006 (平裝)</t>
    <phoneticPr fontId="2" type="noConversion"/>
  </si>
  <si>
    <t>蘇西的世界</t>
    <phoneticPr fontId="2" type="noConversion"/>
  </si>
  <si>
    <t>艾莉絲．希柏德</t>
    <phoneticPr fontId="2" type="noConversion"/>
  </si>
  <si>
    <t>9789571339795</t>
    <phoneticPr fontId="2" type="noConversion"/>
  </si>
  <si>
    <t>蘇東坡傳</t>
    <phoneticPr fontId="2" type="noConversion"/>
  </si>
  <si>
    <t>蘇格拉底的旅程</t>
    <phoneticPr fontId="2" type="noConversion"/>
  </si>
  <si>
    <t>Dan Millman</t>
    <phoneticPr fontId="2" type="noConversion"/>
  </si>
  <si>
    <t>9789863570158</t>
    <phoneticPr fontId="2" type="noConversion"/>
  </si>
  <si>
    <r>
      <rPr>
        <sz val="11"/>
        <color indexed="8"/>
        <rFont val="標楷體"/>
        <family val="4"/>
        <charset val="136"/>
      </rPr>
      <t>蘇菲的日記</t>
    </r>
    <phoneticPr fontId="2" type="noConversion"/>
  </si>
  <si>
    <t> Dora Musielak</t>
    <phoneticPr fontId="2" type="noConversion"/>
  </si>
  <si>
    <t>蘇軾　</t>
    <phoneticPr fontId="2" type="noConversion"/>
  </si>
  <si>
    <t>王水照</t>
    <phoneticPr fontId="2" type="noConversion"/>
  </si>
  <si>
    <t>蘋果偷偷變老了：陳老師的科學雜貨鋪</t>
    <phoneticPr fontId="2" type="noConversion"/>
  </si>
  <si>
    <t>陳偉民</t>
    <phoneticPr fontId="2" type="noConversion"/>
  </si>
  <si>
    <t>9789575749668</t>
    <phoneticPr fontId="2" type="noConversion"/>
  </si>
  <si>
    <t>警犬向前衝1</t>
    <phoneticPr fontId="2" type="noConversion"/>
  </si>
  <si>
    <t>小森陽一</t>
    <phoneticPr fontId="2" type="noConversion"/>
  </si>
  <si>
    <t>警犬向前衝2</t>
    <phoneticPr fontId="2" type="noConversion"/>
  </si>
  <si>
    <t>釋迦愛上小黑貓</t>
    <phoneticPr fontId="2" type="noConversion"/>
  </si>
  <si>
    <t>9789864490110</t>
    <phoneticPr fontId="2" type="noConversion"/>
  </si>
  <si>
    <t>鐘樓怪人</t>
    <phoneticPr fontId="2" type="noConversion"/>
  </si>
  <si>
    <t>雨果(Hugo)著; 李玉民譯</t>
    <phoneticPr fontId="2" type="noConversion"/>
  </si>
  <si>
    <t>商周 </t>
    <phoneticPr fontId="2" type="noConversion"/>
  </si>
  <si>
    <t> 9789861244266 (平裝)</t>
    <phoneticPr fontId="2" type="noConversion"/>
  </si>
  <si>
    <t>雨果原著; 蘇瑞瑛改寫 </t>
    <phoneticPr fontId="2" type="noConversion"/>
  </si>
  <si>
    <t> 9789867481238 (平裝)</t>
    <phoneticPr fontId="2" type="noConversion"/>
  </si>
  <si>
    <t>麵包大師─吳寶春的故事</t>
    <phoneticPr fontId="2" type="noConversion"/>
  </si>
  <si>
    <t>謝文賢著；張清龍圖</t>
    <phoneticPr fontId="2" type="noConversion"/>
  </si>
  <si>
    <t>9789576636875</t>
    <phoneticPr fontId="2" type="noConversion"/>
  </si>
  <si>
    <t>麵包魔法師-吳寶春的台灣麥方</t>
    <phoneticPr fontId="2" type="noConversion"/>
  </si>
  <si>
    <t>五南圖書</t>
    <phoneticPr fontId="2" type="noConversion"/>
  </si>
  <si>
    <t>9789571183749</t>
    <phoneticPr fontId="2" type="noConversion"/>
  </si>
  <si>
    <t>灌籃高手 1</t>
    <phoneticPr fontId="2" type="noConversion"/>
  </si>
  <si>
    <t>井上雄彥</t>
    <phoneticPr fontId="2" type="noConversion"/>
  </si>
  <si>
    <t>9789577252272 </t>
    <phoneticPr fontId="2" type="noConversion"/>
  </si>
  <si>
    <t>灌籃高手 10</t>
    <phoneticPr fontId="2" type="noConversion"/>
  </si>
  <si>
    <t>9789577253682 </t>
    <phoneticPr fontId="2" type="noConversion"/>
  </si>
  <si>
    <t>灌籃高手 11</t>
    <phoneticPr fontId="2" type="noConversion"/>
  </si>
  <si>
    <t>9789577254306 </t>
    <phoneticPr fontId="2" type="noConversion"/>
  </si>
  <si>
    <t>灌籃高手 12</t>
    <phoneticPr fontId="2" type="noConversion"/>
  </si>
  <si>
    <t>9789577255303 </t>
    <phoneticPr fontId="2" type="noConversion"/>
  </si>
  <si>
    <t>灌籃高手 13</t>
    <phoneticPr fontId="2" type="noConversion"/>
  </si>
  <si>
    <t>9789577257123 </t>
    <phoneticPr fontId="2" type="noConversion"/>
  </si>
  <si>
    <t>灌籃高手 14</t>
    <phoneticPr fontId="2" type="noConversion"/>
  </si>
  <si>
    <t>9789577259172 </t>
    <phoneticPr fontId="2" type="noConversion"/>
  </si>
  <si>
    <t>灌籃高手 15</t>
    <phoneticPr fontId="2" type="noConversion"/>
  </si>
  <si>
    <t>9789577259189 </t>
    <phoneticPr fontId="2" type="noConversion"/>
  </si>
  <si>
    <t>灌籃高手 16</t>
    <phoneticPr fontId="2" type="noConversion"/>
  </si>
  <si>
    <t>9789577259196 </t>
    <phoneticPr fontId="2" type="noConversion"/>
  </si>
  <si>
    <t>灌籃高手 17</t>
    <phoneticPr fontId="2" type="noConversion"/>
  </si>
  <si>
    <t>9789572503591 </t>
    <phoneticPr fontId="2" type="noConversion"/>
  </si>
  <si>
    <t>灌籃高手 18</t>
    <phoneticPr fontId="2" type="noConversion"/>
  </si>
  <si>
    <t>9789572503607 </t>
    <phoneticPr fontId="2" type="noConversion"/>
  </si>
  <si>
    <t>灌籃高手 19</t>
    <phoneticPr fontId="2" type="noConversion"/>
  </si>
  <si>
    <t>9789572503614 </t>
    <phoneticPr fontId="2" type="noConversion"/>
  </si>
  <si>
    <t>灌籃高手 2</t>
    <phoneticPr fontId="2" type="noConversion"/>
  </si>
  <si>
    <t>9789577252289 </t>
    <phoneticPr fontId="2" type="noConversion"/>
  </si>
  <si>
    <t>灌籃高手 20</t>
    <phoneticPr fontId="2" type="noConversion"/>
  </si>
  <si>
    <t>9789572503621 </t>
    <phoneticPr fontId="2" type="noConversion"/>
  </si>
  <si>
    <t>灌籃高手 21</t>
    <phoneticPr fontId="2" type="noConversion"/>
  </si>
  <si>
    <t>9789572513347 </t>
    <phoneticPr fontId="2" type="noConversion"/>
  </si>
  <si>
    <t>灌籃高手 22</t>
    <phoneticPr fontId="2" type="noConversion"/>
  </si>
  <si>
    <t>9789572513354 </t>
    <phoneticPr fontId="2" type="noConversion"/>
  </si>
  <si>
    <t>灌籃高手 23</t>
    <phoneticPr fontId="2" type="noConversion"/>
  </si>
  <si>
    <t>9789572513361 </t>
    <phoneticPr fontId="2" type="noConversion"/>
  </si>
  <si>
    <t>灌籃高手 24</t>
    <phoneticPr fontId="2" type="noConversion"/>
  </si>
  <si>
    <t>9789572513378 </t>
    <phoneticPr fontId="2" type="noConversion"/>
  </si>
  <si>
    <t>灌籃高手 25</t>
    <phoneticPr fontId="2" type="noConversion"/>
  </si>
  <si>
    <t>9789572513385 </t>
    <phoneticPr fontId="2" type="noConversion"/>
  </si>
  <si>
    <t>灌籃高手 26</t>
    <phoneticPr fontId="2" type="noConversion"/>
  </si>
  <si>
    <t>9789572520956 </t>
    <phoneticPr fontId="2" type="noConversion"/>
  </si>
  <si>
    <t>灌籃高手 27</t>
    <phoneticPr fontId="2" type="noConversion"/>
  </si>
  <si>
    <t>9789572520963 </t>
    <phoneticPr fontId="2" type="noConversion"/>
  </si>
  <si>
    <t>灌籃高手 28</t>
    <phoneticPr fontId="2" type="noConversion"/>
  </si>
  <si>
    <t>9789572520970 </t>
    <phoneticPr fontId="2" type="noConversion"/>
  </si>
  <si>
    <t>灌籃高手 29</t>
    <phoneticPr fontId="2" type="noConversion"/>
  </si>
  <si>
    <t>9789572520987 </t>
    <phoneticPr fontId="2" type="noConversion"/>
  </si>
  <si>
    <t>灌籃高手 3</t>
    <phoneticPr fontId="2" type="noConversion"/>
  </si>
  <si>
    <t>9789577252296 </t>
    <phoneticPr fontId="2" type="noConversion"/>
  </si>
  <si>
    <t>灌籃高手 30</t>
    <phoneticPr fontId="2" type="noConversion"/>
  </si>
  <si>
    <t>9789572520994 </t>
    <phoneticPr fontId="2" type="noConversion"/>
  </si>
  <si>
    <t>灌籃高手 31</t>
    <phoneticPr fontId="2" type="noConversion"/>
  </si>
  <si>
    <t>9789572525838 </t>
    <phoneticPr fontId="2" type="noConversion"/>
  </si>
  <si>
    <t>灌籃高手 4</t>
    <phoneticPr fontId="2" type="noConversion"/>
  </si>
  <si>
    <t>9789577252302 </t>
    <phoneticPr fontId="2" type="noConversion"/>
  </si>
  <si>
    <t>灌籃高手 5</t>
    <phoneticPr fontId="2" type="noConversion"/>
  </si>
  <si>
    <t>9789577252319 </t>
    <phoneticPr fontId="2" type="noConversion"/>
  </si>
  <si>
    <t>灌籃高手 6</t>
    <phoneticPr fontId="2" type="noConversion"/>
  </si>
  <si>
    <t>9789577252326 </t>
    <phoneticPr fontId="2" type="noConversion"/>
  </si>
  <si>
    <t>灌籃高手 7</t>
    <phoneticPr fontId="2" type="noConversion"/>
  </si>
  <si>
    <t>9789577252333 </t>
    <phoneticPr fontId="2" type="noConversion"/>
  </si>
  <si>
    <t>灌籃高手 8</t>
    <phoneticPr fontId="2" type="noConversion"/>
  </si>
  <si>
    <t>9789577252340 </t>
    <phoneticPr fontId="2" type="noConversion"/>
  </si>
  <si>
    <t>灌籃高手 9</t>
    <phoneticPr fontId="2" type="noConversion"/>
  </si>
  <si>
    <t>9789577252357 </t>
    <phoneticPr fontId="2" type="noConversion"/>
  </si>
  <si>
    <t>蘭陵王傳奇</t>
    <phoneticPr fontId="2" type="noConversion"/>
  </si>
  <si>
    <t>張雲風著</t>
    <phoneticPr fontId="2" type="noConversion"/>
  </si>
  <si>
    <t>大地 </t>
    <phoneticPr fontId="2" type="noConversion"/>
  </si>
  <si>
    <t> 9789865800024 (平裝)</t>
    <phoneticPr fontId="2" type="noConversion"/>
  </si>
  <si>
    <t>蘭陵王與陸貞傳奇: 大動盪的魏晉南北朝史 </t>
    <phoneticPr fontId="2" type="noConversion"/>
  </si>
  <si>
    <t>王擎天作</t>
    <phoneticPr fontId="2" type="noConversion"/>
  </si>
  <si>
    <t>典藏閣 </t>
    <phoneticPr fontId="2" type="noConversion"/>
  </si>
  <si>
    <t> 9789868744325 (平裝)</t>
    <phoneticPr fontId="2" type="noConversion"/>
  </si>
  <si>
    <t>蘭嶼、飛魚、巨人和故事</t>
    <phoneticPr fontId="2" type="noConversion"/>
  </si>
  <si>
    <t>9789866039638</t>
    <phoneticPr fontId="2" type="noConversion"/>
  </si>
  <si>
    <t>蠢蛋公車記事</t>
    <phoneticPr fontId="2" type="noConversion"/>
  </si>
  <si>
    <t>蒂蒂</t>
    <phoneticPr fontId="2" type="noConversion"/>
  </si>
  <si>
    <t>鐵道．旅人繪</t>
    <phoneticPr fontId="2" type="noConversion"/>
  </si>
  <si>
    <t>吳昭明</t>
    <phoneticPr fontId="2" type="noConversion"/>
  </si>
  <si>
    <t>9789865787752</t>
    <phoneticPr fontId="2" type="noConversion"/>
  </si>
  <si>
    <t>飆球</t>
    <phoneticPr fontId="2" type="noConversion"/>
  </si>
  <si>
    <t>9789865988845</t>
    <phoneticPr fontId="2" type="noConversion"/>
  </si>
  <si>
    <t>魔幻烘焙坊</t>
    <phoneticPr fontId="2" type="noConversion"/>
  </si>
  <si>
    <t>米奧</t>
    <phoneticPr fontId="2" type="noConversion"/>
  </si>
  <si>
    <t>9789571056708</t>
    <phoneticPr fontId="2" type="noConversion"/>
  </si>
  <si>
    <t>魔戒二部曲 : 雙城奇謀</t>
    <phoneticPr fontId="2" type="noConversion"/>
  </si>
  <si>
    <t>托爾金</t>
    <phoneticPr fontId="2" type="noConversion"/>
  </si>
  <si>
    <t>9789570841015</t>
    <phoneticPr fontId="2" type="noConversion"/>
  </si>
  <si>
    <t>魔戒三部曲 : 王者再臨</t>
    <phoneticPr fontId="2" type="noConversion"/>
  </si>
  <si>
    <t>9789570841022</t>
    <phoneticPr fontId="2" type="noConversion"/>
  </si>
  <si>
    <t>魔戒首部曲 : 魔戒現身</t>
    <phoneticPr fontId="2" type="noConversion"/>
  </si>
  <si>
    <t>9789570841008</t>
    <phoneticPr fontId="2" type="noConversion"/>
  </si>
  <si>
    <t xml:space="preserve">魔法地理：人文地理篇 </t>
    <phoneticPr fontId="2" type="noConversion"/>
  </si>
  <si>
    <t>李威立</t>
    <phoneticPr fontId="2" type="noConversion"/>
  </si>
  <si>
    <t xml:space="preserve">鶴立 </t>
    <phoneticPr fontId="2" type="noConversion"/>
  </si>
  <si>
    <t>9789866343452</t>
    <phoneticPr fontId="2" type="noConversion"/>
  </si>
  <si>
    <t xml:space="preserve">魔法地理：自然地理篇 </t>
    <phoneticPr fontId="2" type="noConversion"/>
  </si>
  <si>
    <t>9789866343384</t>
    <phoneticPr fontId="2" type="noConversion"/>
  </si>
  <si>
    <t>魔法昆蟲使1~6</t>
    <phoneticPr fontId="2" type="noConversion"/>
  </si>
  <si>
    <t>串間 美千惠</t>
    <phoneticPr fontId="2" type="noConversion"/>
  </si>
  <si>
    <t>9789861777511等</t>
    <phoneticPr fontId="2" type="noConversion"/>
  </si>
  <si>
    <t>魔法校車 : 北極探險號</t>
    <phoneticPr fontId="2" type="noConversion"/>
  </si>
  <si>
    <t>喬安娜‧柯爾</t>
    <phoneticPr fontId="2" type="noConversion"/>
  </si>
  <si>
    <t>9573250012</t>
    <phoneticPr fontId="2" type="noConversion"/>
  </si>
  <si>
    <t>魔法校車 : 昆蟲大進擊</t>
    <phoneticPr fontId="2" type="noConversion"/>
  </si>
  <si>
    <t>9573249545</t>
    <phoneticPr fontId="2" type="noConversion"/>
  </si>
  <si>
    <t>魔法校車 : 怒海賞鯨</t>
    <phoneticPr fontId="2" type="noConversion"/>
  </si>
  <si>
    <t xml:space="preserve">9573249561 </t>
    <phoneticPr fontId="2" type="noConversion"/>
  </si>
  <si>
    <t>魔法校車 : 逃離巨鯊</t>
    <phoneticPr fontId="2" type="noConversion"/>
  </si>
  <si>
    <t>9573250004</t>
    <phoneticPr fontId="2" type="noConversion"/>
  </si>
  <si>
    <t>魔法校車 : 尋找失骨</t>
    <phoneticPr fontId="2" type="noConversion"/>
  </si>
  <si>
    <t>9573249979</t>
    <phoneticPr fontId="2" type="noConversion"/>
  </si>
  <si>
    <t>魔法校車 : 蝙蝠真相</t>
    <phoneticPr fontId="2" type="noConversion"/>
  </si>
  <si>
    <t>9573249995</t>
    <phoneticPr fontId="2" type="noConversion"/>
  </si>
  <si>
    <t>魔法校車: 企鵝謎題</t>
    <phoneticPr fontId="2" type="noConversion"/>
  </si>
  <si>
    <t>9573249553</t>
    <phoneticPr fontId="2" type="noConversion"/>
  </si>
  <si>
    <t>魔法校車: 超强病毒</t>
    <phoneticPr fontId="2" type="noConversion"/>
  </si>
  <si>
    <t>9573249499</t>
    <phoneticPr fontId="2" type="noConversion"/>
  </si>
  <si>
    <t>魔法校車: 雷電大風暴</t>
    <phoneticPr fontId="2" type="noConversion"/>
  </si>
  <si>
    <t xml:space="preserve">9573249987 </t>
    <phoneticPr fontId="2" type="noConversion"/>
  </si>
  <si>
    <t>魔法校車: 澳洲遠征隊</t>
    <phoneticPr fontId="2" type="noConversion"/>
  </si>
  <si>
    <t xml:space="preserve">9573249537 </t>
    <phoneticPr fontId="2" type="noConversion"/>
  </si>
  <si>
    <t>魔法森林二部曲：龍王歷險</t>
    <phoneticPr fontId="2" type="noConversion"/>
  </si>
  <si>
    <t>派翠西亞 C.蕾德著；柯清心譯</t>
    <phoneticPr fontId="2" type="noConversion"/>
  </si>
  <si>
    <t>9789861245898</t>
    <phoneticPr fontId="2" type="noConversion"/>
  </si>
  <si>
    <t>魔法森林三部曲：魔劍風雲</t>
    <phoneticPr fontId="2" type="noConversion"/>
  </si>
  <si>
    <t>9789861245904</t>
    <phoneticPr fontId="2" type="noConversion"/>
  </si>
  <si>
    <t>魔法森林四部曲：王子復國</t>
    <phoneticPr fontId="2" type="noConversion"/>
  </si>
  <si>
    <t>9789861245911</t>
    <phoneticPr fontId="2" type="noConversion"/>
  </si>
  <si>
    <t>魔法森林首部曲：魔龍傳奇</t>
    <phoneticPr fontId="2" type="noConversion"/>
  </si>
  <si>
    <t>986124588X</t>
    <phoneticPr fontId="2" type="noConversion"/>
  </si>
  <si>
    <t>魔法豬鼻子</t>
    <phoneticPr fontId="2" type="noConversion"/>
  </si>
  <si>
    <t>周姚萍文；陳盈帆圖</t>
    <phoneticPr fontId="2" type="noConversion"/>
  </si>
  <si>
    <t>魔鬼的叢林</t>
    <phoneticPr fontId="2" type="noConversion"/>
  </si>
  <si>
    <t>Upton Sinclair</t>
    <phoneticPr fontId="2" type="noConversion"/>
  </si>
  <si>
    <t>9789866191688</t>
    <phoneticPr fontId="2" type="noConversion"/>
  </si>
  <si>
    <t>魔眼少女佩姬蘇. 七部曲, 角龍大反擊</t>
    <phoneticPr fontId="2" type="noConversion"/>
  </si>
  <si>
    <t>賽奇．布魯梭羅</t>
    <phoneticPr fontId="2" type="noConversion"/>
  </si>
  <si>
    <t>9574504255</t>
    <phoneticPr fontId="2" type="noConversion"/>
  </si>
  <si>
    <t>魔眼少女佩姬蘇. 二部曲, 沈睡的惡魔</t>
    <phoneticPr fontId="2" type="noConversion"/>
  </si>
  <si>
    <t>9574501582</t>
    <phoneticPr fontId="2" type="noConversion"/>
  </si>
  <si>
    <t>魔眼少女佩姬蘇. 三部曲, 深淵的蝴蝶</t>
    <phoneticPr fontId="2" type="noConversion"/>
  </si>
  <si>
    <t xml:space="preserve">9574501574 </t>
    <phoneticPr fontId="2" type="noConversion"/>
  </si>
  <si>
    <t>魔眼少女佩姬蘇. 五部曲, 恐怖黑城堡</t>
    <phoneticPr fontId="2" type="noConversion"/>
  </si>
  <si>
    <t>957450395X</t>
    <phoneticPr fontId="2" type="noConversion"/>
  </si>
  <si>
    <t>魔眼少女佩姬蘇. 六部曲 : 地底的怪獸</t>
    <phoneticPr fontId="2" type="noConversion"/>
  </si>
  <si>
    <t>9574503844</t>
    <phoneticPr fontId="2" type="noConversion"/>
  </si>
  <si>
    <t>魔眼少女佩姬蘇. 四部曲, 鬼怪動物園</t>
    <phoneticPr fontId="2" type="noConversion"/>
  </si>
  <si>
    <t>9574502651</t>
    <phoneticPr fontId="2" type="noConversion"/>
  </si>
  <si>
    <t>魔眼少女佩姬蘇. 首部曲, 藍狗的日子</t>
    <phoneticPr fontId="2" type="noConversion"/>
  </si>
  <si>
    <t>9574501396</t>
    <phoneticPr fontId="2" type="noConversion"/>
  </si>
  <si>
    <t>魔術師的大象</t>
    <phoneticPr fontId="2" type="noConversion"/>
  </si>
  <si>
    <t>魔電聯盟. 2, 變種電鼠危機 </t>
    <phoneticPr fontId="2" type="noConversion"/>
  </si>
  <si>
    <t>理查.保羅.伊凡斯(Richard Paul Evans)著; 陳信宏譯</t>
    <phoneticPr fontId="2" type="noConversion"/>
  </si>
  <si>
    <t>9789863201847 (平裝)</t>
    <phoneticPr fontId="2" type="noConversion"/>
  </si>
  <si>
    <t>魔電聯盟. 3, 電風暴: 安培號之戰 </t>
    <phoneticPr fontId="2" type="noConversion"/>
  </si>
  <si>
    <t>9789863205678 (平裝)</t>
    <phoneticPr fontId="2" type="noConversion"/>
  </si>
  <si>
    <t>魔電聯盟. 4, 攔截獵龍行動 </t>
    <phoneticPr fontId="2" type="noConversion"/>
  </si>
  <si>
    <t>9789863206767 (平裝)</t>
    <phoneticPr fontId="2" type="noConversion"/>
  </si>
  <si>
    <t>魔電聯盟. 5, 生存倒數</t>
    <phoneticPr fontId="2" type="noConversion"/>
  </si>
  <si>
    <t>9789863209430 (平裝)</t>
    <phoneticPr fontId="2" type="noConversion"/>
  </si>
  <si>
    <t>魔電聯盟: 第25號囚室</t>
    <phoneticPr fontId="2" type="noConversion"/>
  </si>
  <si>
    <t>9789862169575 (平裝)</t>
    <phoneticPr fontId="2" type="noConversion"/>
  </si>
  <si>
    <t>歡迎光臨我的博物館</t>
    <phoneticPr fontId="2" type="noConversion"/>
  </si>
  <si>
    <t>劉旭恭等作；劉旭恭等繪</t>
    <phoneticPr fontId="2" type="noConversion"/>
  </si>
  <si>
    <t>9789577516640</t>
    <phoneticPr fontId="2" type="noConversion"/>
  </si>
  <si>
    <t>歡樂三國志(英雄慶功版)</t>
    <phoneticPr fontId="2" type="noConversion"/>
  </si>
  <si>
    <t>侯文詠、蔡康永</t>
    <phoneticPr fontId="2" type="noConversion"/>
  </si>
  <si>
    <t>9789573330516</t>
    <phoneticPr fontId="2" type="noConversion"/>
  </si>
  <si>
    <t>聽笨金魚唱歌</t>
    <phoneticPr fontId="2" type="noConversion"/>
  </si>
  <si>
    <t>9789867892614 </t>
    <phoneticPr fontId="2" type="noConversion"/>
  </si>
  <si>
    <t>讀哈利波特學英文1</t>
    <phoneticPr fontId="2" type="noConversion"/>
  </si>
  <si>
    <t>朱文章</t>
    <phoneticPr fontId="2" type="noConversion"/>
  </si>
  <si>
    <t>9789571336060 (第1冊：平裝)</t>
    <phoneticPr fontId="2" type="noConversion"/>
  </si>
  <si>
    <t>讀哈利波特學英文2</t>
    <phoneticPr fontId="2" type="noConversion"/>
  </si>
  <si>
    <t>9789571336381 (第2冊：平裝)</t>
    <phoneticPr fontId="2" type="noConversion"/>
  </si>
  <si>
    <t>讀故事，學創新：創意企業家金點子紫皮書</t>
    <phoneticPr fontId="2" type="noConversion"/>
  </si>
  <si>
    <t>李錫東</t>
    <phoneticPr fontId="2" type="noConversion"/>
  </si>
  <si>
    <t>樂果文化事業有限公司</t>
    <phoneticPr fontId="2" type="noConversion"/>
  </si>
  <si>
    <t>9789865983550</t>
    <phoneticPr fontId="2" type="noConversion"/>
  </si>
  <si>
    <t>讀經典學作文:小婦人</t>
    <phoneticPr fontId="2" type="noConversion"/>
  </si>
  <si>
    <t>徐詩淵 故事改寫</t>
    <phoneticPr fontId="2" type="noConversion"/>
  </si>
  <si>
    <t>明天</t>
    <phoneticPr fontId="2" type="noConversion"/>
  </si>
  <si>
    <t>9789866321160(平裝)</t>
    <phoneticPr fontId="2" type="noConversion"/>
  </si>
  <si>
    <t>讀經典學作文:小鍚兵</t>
    <phoneticPr fontId="2" type="noConversion"/>
  </si>
  <si>
    <t>蘇永傑改寫</t>
    <phoneticPr fontId="2" type="noConversion"/>
  </si>
  <si>
    <t>9789866321252(平裝)</t>
    <phoneticPr fontId="2" type="noConversion"/>
  </si>
  <si>
    <t>讀經典學作文:柳林中的風聲</t>
    <phoneticPr fontId="2" type="noConversion"/>
  </si>
  <si>
    <t>劉湘湄改寫</t>
    <phoneticPr fontId="2" type="noConversion"/>
  </si>
  <si>
    <t>9789866321139(平裝)</t>
    <phoneticPr fontId="2" type="noConversion"/>
  </si>
  <si>
    <t>讀經典學作文:美女與野獸</t>
    <phoneticPr fontId="2" type="noConversion"/>
  </si>
  <si>
    <t>9789866321238(平裝)</t>
    <phoneticPr fontId="2" type="noConversion"/>
  </si>
  <si>
    <t>讀經典學作文:祕密花園</t>
    <phoneticPr fontId="2" type="noConversion"/>
  </si>
  <si>
    <t>陳姿君改寫</t>
    <phoneticPr fontId="2" type="noConversion"/>
  </si>
  <si>
    <t>9789866321146(平裝)</t>
    <phoneticPr fontId="2" type="noConversion"/>
  </si>
  <si>
    <t>讀經典學作文:漁夫和他的妻子</t>
    <phoneticPr fontId="2" type="noConversion"/>
  </si>
  <si>
    <t>9789866321245(平裝)</t>
    <phoneticPr fontId="2" type="noConversion"/>
  </si>
  <si>
    <t>讀經典學作文:糖果屋</t>
    <phoneticPr fontId="2" type="noConversion"/>
  </si>
  <si>
    <t>劉惠琴改</t>
    <phoneticPr fontId="2" type="noConversion"/>
  </si>
  <si>
    <t>9789866321221(平裝)</t>
    <phoneticPr fontId="2" type="noConversion"/>
  </si>
  <si>
    <t>讀詩常識</t>
    <phoneticPr fontId="2" type="noConversion"/>
  </si>
  <si>
    <t>吳丈蜀</t>
    <phoneticPr fontId="2" type="noConversion"/>
  </si>
  <si>
    <t>戀戀銅鑼燒</t>
    <phoneticPr fontId="2" type="noConversion"/>
  </si>
  <si>
    <t>多利安助川</t>
    <phoneticPr fontId="2" type="noConversion"/>
  </si>
  <si>
    <t>9789866104671</t>
    <phoneticPr fontId="2" type="noConversion"/>
  </si>
  <si>
    <t>纖纖小手讓你握著</t>
    <phoneticPr fontId="2" type="noConversion"/>
  </si>
  <si>
    <t>童同(Tung Tung)</t>
    <phoneticPr fontId="2" type="noConversion"/>
  </si>
  <si>
    <t>愛孩子愛自己工作室</t>
    <phoneticPr fontId="2" type="noConversion"/>
  </si>
  <si>
    <t>蘿拉的異想世界. 1, 蘿拉來了! </t>
    <phoneticPr fontId="2" type="noConversion"/>
  </si>
  <si>
    <t>9789862251997 (平裝)</t>
    <phoneticPr fontId="2" type="noConversion"/>
  </si>
  <si>
    <t>蘿拉的異想世界. 2, 超級記者蘿拉! </t>
    <phoneticPr fontId="2" type="noConversion"/>
  </si>
  <si>
    <t>9789862252789 (平裝)</t>
    <phoneticPr fontId="2" type="noConversion"/>
  </si>
  <si>
    <t>蘿拉的異想世界. 3, 終極間諜蘿拉! </t>
    <phoneticPr fontId="2" type="noConversion"/>
  </si>
  <si>
    <t> 9789862253014 (平裝)</t>
    <phoneticPr fontId="2" type="noConversion"/>
  </si>
  <si>
    <t>蘿拉的異想世界. 4, 閃亮大明星蘿拉! </t>
    <phoneticPr fontId="2" type="noConversion"/>
  </si>
  <si>
    <t>9789862253335 (平裝)</t>
    <phoneticPr fontId="2" type="noConversion"/>
  </si>
  <si>
    <t>蘿拉的異想世界. 5, 神祕獅心蘿拉! </t>
    <phoneticPr fontId="2" type="noConversion"/>
  </si>
  <si>
    <t> 9789862253717 (平裝)</t>
    <phoneticPr fontId="2" type="noConversion"/>
  </si>
  <si>
    <t>蘿拉的異想世界. 6, 婚禮設計師蘿拉! </t>
    <phoneticPr fontId="2" type="noConversion"/>
  </si>
  <si>
    <t>9789862253854 (平裝)</t>
    <phoneticPr fontId="2" type="noConversion"/>
  </si>
  <si>
    <t>蘿拉的異想世界. 7, 萬能保母蘿拉! </t>
    <phoneticPr fontId="2" type="noConversion"/>
  </si>
  <si>
    <t>9789862253885 (平裝)</t>
    <phoneticPr fontId="2" type="noConversion"/>
  </si>
  <si>
    <t>蘿拉的異想世界. 8, 五星大主廚蘿拉! </t>
    <phoneticPr fontId="2" type="noConversion"/>
  </si>
  <si>
    <t>9789862253915 (平裝)</t>
    <phoneticPr fontId="2" type="noConversion"/>
  </si>
  <si>
    <r>
      <t>變成松鼠的女孩</t>
    </r>
    <r>
      <rPr>
        <sz val="12"/>
        <rFont val="標楷體"/>
        <family val="4"/>
        <charset val="136"/>
      </rPr>
      <t xml:space="preserve">                              </t>
    </r>
    <phoneticPr fontId="2" type="noConversion"/>
  </si>
  <si>
    <t>陳維著; 貝果圖</t>
    <phoneticPr fontId="2" type="noConversion"/>
  </si>
  <si>
    <r>
      <t>九歌</t>
    </r>
    <r>
      <rPr>
        <sz val="12"/>
        <rFont val="標楷體"/>
        <family val="4"/>
        <charset val="136"/>
      </rPr>
      <t xml:space="preserve">        </t>
    </r>
    <phoneticPr fontId="2" type="noConversion"/>
  </si>
  <si>
    <t>變色熊</t>
    <phoneticPr fontId="2" type="noConversion"/>
  </si>
  <si>
    <t>9789575749378</t>
    <phoneticPr fontId="2" type="noConversion"/>
  </si>
  <si>
    <t>驚恐日本：父母子的日本全火車旅行</t>
    <phoneticPr fontId="2" type="noConversion"/>
  </si>
  <si>
    <t>吳祥輝</t>
    <phoneticPr fontId="2" type="noConversion"/>
  </si>
  <si>
    <t>蝴蝶蘭文創</t>
    <phoneticPr fontId="2" type="noConversion"/>
  </si>
  <si>
    <t xml:space="preserve">9789868918108
</t>
    <phoneticPr fontId="2" type="noConversion"/>
  </si>
  <si>
    <r>
      <rPr>
        <sz val="11"/>
        <color indexed="8"/>
        <rFont val="標楷體"/>
        <family val="4"/>
        <charset val="136"/>
      </rPr>
      <t>體育老師沒告訴你的事：一窺隱藏於運動背後的數字秘密</t>
    </r>
    <phoneticPr fontId="2" type="noConversion"/>
  </si>
  <si>
    <t> Joel Levy</t>
    <phoneticPr fontId="2" type="noConversion"/>
  </si>
  <si>
    <r>
      <rPr>
        <sz val="11"/>
        <color indexed="8"/>
        <rFont val="標楷體"/>
        <family val="4"/>
        <charset val="136"/>
      </rPr>
      <t>松崗資產管理</t>
    </r>
    <phoneticPr fontId="2" type="noConversion"/>
  </si>
  <si>
    <t>讓天賦飛翔：放對位置就是追夢天才</t>
    <phoneticPr fontId="2" type="noConversion"/>
  </si>
  <si>
    <t>9789571361109</t>
    <phoneticPr fontId="2" type="noConversion"/>
  </si>
  <si>
    <t>觀念化學小學堂</t>
    <phoneticPr fontId="2" type="noConversion"/>
  </si>
  <si>
    <t>遠見天下文化</t>
    <phoneticPr fontId="2" type="noConversion"/>
  </si>
  <si>
    <t>9789863200123</t>
    <phoneticPr fontId="2" type="noConversion"/>
  </si>
  <si>
    <t>觀念生物小學堂</t>
    <phoneticPr fontId="2" type="noConversion"/>
  </si>
  <si>
    <t>9789863200475 (精裝)</t>
    <phoneticPr fontId="2" type="noConversion"/>
  </si>
  <si>
    <t>觀念物理小學堂</t>
    <phoneticPr fontId="2" type="noConversion"/>
  </si>
  <si>
    <t>觀念數學小學堂</t>
    <phoneticPr fontId="2" type="noConversion"/>
  </si>
  <si>
    <t>鱷魚手記</t>
    <phoneticPr fontId="2" type="noConversion"/>
  </si>
  <si>
    <t>邱妙津</t>
    <phoneticPr fontId="2" type="noConversion"/>
  </si>
  <si>
    <t>9867108787</t>
    <phoneticPr fontId="2" type="noConversion"/>
  </si>
  <si>
    <t>我的草根翻轉：MAPS教學法</t>
    <phoneticPr fontId="2" type="noConversion"/>
  </si>
  <si>
    <t> 王政忠</t>
    <phoneticPr fontId="2" type="noConversion"/>
  </si>
  <si>
    <t>卡珊卓拉.克蕾兒(Cassandra Clare)著; 向慕華譯 </t>
    <phoneticPr fontId="2" type="noConversion"/>
  </si>
  <si>
    <t>9789866000829 (平裝)</t>
    <phoneticPr fontId="2" type="noConversion"/>
  </si>
  <si>
    <t>心蠱: 骸骨之城前傳. 4</t>
    <phoneticPr fontId="2" type="noConversion"/>
  </si>
  <si>
    <t>卡珊卓拉.克蕾兒(Cassandra Clare)著; 唐亞東譯 </t>
    <phoneticPr fontId="2" type="noConversion"/>
  </si>
  <si>
    <t>9789865706326 (平裝)</t>
    <phoneticPr fontId="2" type="noConversion"/>
  </si>
  <si>
    <t>貝恩年代紀: 骸骨之城外傳 </t>
    <phoneticPr fontId="2" type="noConversion"/>
  </si>
  <si>
    <t>卡珊卓拉.克蕾兒(Cassandra Clare)著; 費咪譯</t>
    <phoneticPr fontId="2" type="noConversion"/>
  </si>
  <si>
    <t>機械王子: 骸骨之城前傳. 3 </t>
    <phoneticPr fontId="2" type="noConversion"/>
  </si>
  <si>
    <t>9789865706241 (平裝)</t>
    <phoneticPr fontId="2" type="noConversion"/>
  </si>
  <si>
    <t>叛愛: 骸骨之城前傳. 2 </t>
    <phoneticPr fontId="2" type="noConversion"/>
  </si>
  <si>
    <t>9789866000911 (平裝)</t>
    <phoneticPr fontId="2" type="noConversion"/>
  </si>
  <si>
    <t>機械天使: 骸骨之城前傳 </t>
    <phoneticPr fontId="2" type="noConversion"/>
  </si>
  <si>
    <t>9789866000843 (平裝)</t>
    <phoneticPr fontId="2" type="noConversion"/>
  </si>
  <si>
    <t>天罪: 骸骨之城. 10</t>
    <phoneticPr fontId="2" type="noConversion"/>
  </si>
  <si>
    <t>卡珊卓拉.克蕾兒(Cassandra Clare)著; 費咪譯 </t>
    <phoneticPr fontId="2" type="noConversion"/>
  </si>
  <si>
    <t>9789866000812 (平裝)</t>
    <phoneticPr fontId="2" type="noConversion"/>
  </si>
  <si>
    <t>遊魂之城: 骸骨之城. 9 </t>
    <phoneticPr fontId="2" type="noConversion"/>
  </si>
  <si>
    <t> 9789866000799 (平裝)</t>
    <phoneticPr fontId="2" type="noConversion"/>
  </si>
  <si>
    <t>戮愛: 骸骨之城. 8 </t>
    <phoneticPr fontId="2" type="noConversion"/>
  </si>
  <si>
    <t>墮落天使之城: 骸骨之城. 7</t>
    <phoneticPr fontId="2" type="noConversion"/>
  </si>
  <si>
    <t>9789866000621 (平裝)</t>
    <phoneticPr fontId="2" type="noConversion"/>
  </si>
  <si>
    <t>鏡夢: 骸骨之城. 6 </t>
    <phoneticPr fontId="2" type="noConversion"/>
  </si>
  <si>
    <t> 9789866000515 (平裝)</t>
    <phoneticPr fontId="2" type="noConversion"/>
  </si>
  <si>
    <t>玻璃之城: 骸骨之城. 5 </t>
    <phoneticPr fontId="2" type="noConversion"/>
  </si>
  <si>
    <t>獵月: 骸骨之城. 4</t>
    <phoneticPr fontId="2" type="noConversion"/>
  </si>
  <si>
    <t> 9789866000447 (平裝)</t>
    <phoneticPr fontId="2" type="noConversion"/>
  </si>
  <si>
    <t>灰燼之城: 骸骨之城. 3 </t>
    <phoneticPr fontId="2" type="noConversion"/>
  </si>
  <si>
    <t> 9789866000423 (平裝)</t>
    <phoneticPr fontId="2" type="noConversion"/>
  </si>
  <si>
    <t>星燦: 骸骨之城. 2 </t>
    <phoneticPr fontId="2" type="noConversion"/>
  </si>
  <si>
    <t>禁忌圖書館</t>
    <phoneticPr fontId="2" type="noConversion"/>
  </si>
  <si>
    <t>謙柯.韋斯樂(Django Wexler)著; 謝靜雯譯</t>
    <phoneticPr fontId="2" type="noConversion"/>
  </si>
  <si>
    <t> 9789573332077 (平裝)</t>
    <phoneticPr fontId="2" type="noConversion"/>
  </si>
  <si>
    <t>禁忌圖書館. II, 幻變迷宮</t>
    <phoneticPr fontId="2" type="noConversion"/>
  </si>
  <si>
    <t>9789573332367 (平裝)</t>
    <phoneticPr fontId="2" type="noConversion"/>
  </si>
  <si>
    <t>禁忌之子</t>
    <phoneticPr fontId="2" type="noConversion"/>
  </si>
  <si>
    <t>莎莉.葛林(Sally Green)著; 祁怡瑋譯</t>
    <phoneticPr fontId="2" type="noConversion"/>
  </si>
  <si>
    <t>9789862355060 (平裝)</t>
    <phoneticPr fontId="2" type="noConversion"/>
  </si>
  <si>
    <t>禁忌之子. 2 </t>
    <phoneticPr fontId="2" type="noConversion"/>
  </si>
  <si>
    <t>9789862355107 (平裝)</t>
    <phoneticPr fontId="2" type="noConversion"/>
  </si>
  <si>
    <t>丹麥女孩</t>
    <phoneticPr fontId="2" type="noConversion"/>
  </si>
  <si>
    <t>大衛.埃博雪夫(David Ebershoff)作; 王敏雯譯</t>
    <phoneticPr fontId="2" type="noConversion"/>
  </si>
  <si>
    <t>9789863443025 (平裝)</t>
    <phoneticPr fontId="2" type="noConversion"/>
  </si>
  <si>
    <t>列車上的女孩 </t>
    <phoneticPr fontId="2" type="noConversion"/>
  </si>
  <si>
    <t>葆拉.霍金斯(Paula Hawkins)著; 王欣欣譯 </t>
    <phoneticPr fontId="2" type="noConversion"/>
  </si>
  <si>
    <t> 9789869170901 (平裝)</t>
    <phoneticPr fontId="2" type="noConversion"/>
  </si>
  <si>
    <t>亞森‧羅蘋全集(全套30冊4200元/每冊140元)</t>
    <phoneticPr fontId="2" type="noConversion"/>
  </si>
  <si>
    <t>魔數小子全集(1-25冊)</t>
    <phoneticPr fontId="2" type="noConversion"/>
  </si>
  <si>
    <t>瑪瑞琳．伯恩斯</t>
    <phoneticPr fontId="2" type="noConversion"/>
  </si>
  <si>
    <t>遠流出版公司(出版社)</t>
    <phoneticPr fontId="2" type="noConversion"/>
  </si>
  <si>
    <t>說不完的故事</t>
    <phoneticPr fontId="2" type="noConversion"/>
  </si>
  <si>
    <t>麥克安迪</t>
    <phoneticPr fontId="2" type="noConversion"/>
  </si>
  <si>
    <t>張曉風精選集</t>
    <phoneticPr fontId="2" type="noConversion"/>
  </si>
  <si>
    <t>張曉風</t>
    <phoneticPr fontId="2" type="noConversion"/>
  </si>
  <si>
    <t>五南</t>
    <phoneticPr fontId="2" type="noConversion"/>
  </si>
  <si>
    <t>台灣</t>
    <phoneticPr fontId="2" type="noConversion"/>
  </si>
  <si>
    <t>否</t>
    <phoneticPr fontId="2" type="noConversion"/>
  </si>
  <si>
    <t>木馬文化</t>
    <phoneticPr fontId="2" type="noConversion"/>
  </si>
  <si>
    <t>文經社 </t>
    <phoneticPr fontId="2" type="noConversion"/>
  </si>
  <si>
    <t>夏日</t>
    <phoneticPr fontId="2" type="noConversion"/>
  </si>
  <si>
    <t>正中</t>
    <phoneticPr fontId="2" type="noConversion"/>
  </si>
  <si>
    <t>志文</t>
    <phoneticPr fontId="2" type="noConversion"/>
  </si>
  <si>
    <r>
      <rPr>
        <sz val="8"/>
        <color rgb="FF666666"/>
        <rFont val="標楷體"/>
        <family val="4"/>
        <charset val="136"/>
      </rPr>
      <t>莫泊桑短篇全集 四</t>
    </r>
    <phoneticPr fontId="2" type="noConversion"/>
  </si>
  <si>
    <t>合計</t>
    <phoneticPr fontId="2" type="noConversion"/>
  </si>
  <si>
    <t>伊莎貝爾.阿貝迪(Isabel Abedi)</t>
    <phoneticPr fontId="2" type="noConversion"/>
  </si>
  <si>
    <t>艾力克斯.弗斯(Alex Frith), 麗莎.葛拉斯彼(Lisa Jane Gillespie)著</t>
    <phoneticPr fontId="2" type="noConversion"/>
  </si>
  <si>
    <t>海索.瑪斯凱爾(Hazel Maskell)</t>
    <phoneticPr fontId="2" type="noConversion"/>
  </si>
  <si>
    <t>凱特.戴維斯(Kate Davies)</t>
    <phoneticPr fontId="2" type="noConversion"/>
  </si>
  <si>
    <t>艾力克斯‧弗斯等著</t>
    <phoneticPr fontId="2" type="noConversion"/>
  </si>
  <si>
    <t>總冊數</t>
    <phoneticPr fontId="2" type="noConversion"/>
  </si>
  <si>
    <t>100個禪繞畫的創意練習</t>
    <phoneticPr fontId="2" type="noConversion"/>
  </si>
  <si>
    <t>台南市立麻豆國中105年度書單採購</t>
    <phoneticPr fontId="2" type="noConversion"/>
  </si>
  <si>
    <r>
      <t>說明：
1.請各校填寫書單需求時，以依</t>
    </r>
    <r>
      <rPr>
        <u/>
        <sz val="16"/>
        <color indexed="8"/>
        <rFont val="標楷體"/>
        <family val="4"/>
        <charset val="136"/>
      </rPr>
      <t>2倍核定金額</t>
    </r>
    <r>
      <rPr>
        <sz val="16"/>
        <color indexed="8"/>
        <rFont val="標楷體"/>
        <family val="4"/>
        <charset val="136"/>
      </rPr>
      <t>估計，且依</t>
    </r>
    <r>
      <rPr>
        <u/>
        <sz val="16"/>
        <color indexed="8"/>
        <rFont val="標楷體"/>
        <family val="4"/>
        <charset val="136"/>
      </rPr>
      <t>核定金額除以150元後所得商作為各校圖書採購本數最小量</t>
    </r>
    <r>
      <rPr>
        <sz val="16"/>
        <color indexed="8"/>
        <rFont val="標楷體"/>
        <family val="4"/>
        <charset val="136"/>
      </rPr>
      <t>，提交</t>
    </r>
    <r>
      <rPr>
        <u/>
        <sz val="16"/>
        <color indexed="8"/>
        <rFont val="標楷體"/>
        <family val="4"/>
        <charset val="136"/>
      </rPr>
      <t>原始價格之書單</t>
    </r>
    <r>
      <rPr>
        <sz val="16"/>
        <color indexed="8"/>
        <rFont val="標楷體"/>
        <family val="4"/>
        <charset val="136"/>
      </rPr>
      <t>，並</t>
    </r>
    <r>
      <rPr>
        <u/>
        <sz val="16"/>
        <color indexed="8"/>
        <rFont val="標楷體"/>
        <family val="4"/>
        <charset val="136"/>
      </rPr>
      <t>依據需求排序</t>
    </r>
    <r>
      <rPr>
        <sz val="16"/>
        <color indexed="8"/>
        <rFont val="標楷體"/>
        <family val="4"/>
        <charset val="136"/>
      </rPr>
      <t>，表格不足時請自行增列。
2.書名、作者(譯者)、出版社、出版國、ISBN、採購數量、是否含光碟等資料請各校務必填寫確實，若是套書或是班級共讀用書亦請註明數量。
3.各校填寫之採購書單，若出版地為臺灣以外者，ISBN需與原文書名能相互勾稽，以免無法尋書。
4.書籍定價請以新臺幣報價為主，若書籍定價為外幣者，請各校自動調整為新臺幣(加計匯率，關稅與營業稅)。
5.書籍請寫訂價(原始價格)，不要以折扣價填寫。
6.如學校採購之圖書欲配合共讀活動或課堂教學時，請於備註欄加註「○」,並另附課程規劃備查。</t>
    </r>
    <phoneticPr fontId="2" type="noConversion"/>
  </si>
  <si>
    <t>校名：臺南市立麻豆國中
填表人：鄧潔梨                       教務主任：廖淑苹                 校長：何政謀
連絡電話：(065722128#37</t>
    <phoneticPr fontId="2" type="noConversion"/>
  </si>
  <si>
    <t>名偵探柯南特別篇1</t>
    <phoneticPr fontId="2" type="noConversion"/>
  </si>
  <si>
    <t>名偵探柯南特別篇2</t>
    <phoneticPr fontId="2" type="noConversion"/>
  </si>
  <si>
    <t>名偵探柯南特別篇3</t>
    <phoneticPr fontId="2" type="noConversion"/>
  </si>
  <si>
    <t>名偵探柯南特別篇4</t>
    <phoneticPr fontId="2" type="noConversion"/>
  </si>
  <si>
    <t>名偵探柯南特別篇5</t>
    <phoneticPr fontId="2" type="noConversion"/>
  </si>
  <si>
    <t>名偵探柯南特別篇6</t>
    <phoneticPr fontId="2" type="noConversion"/>
  </si>
  <si>
    <t>名偵探柯南特別篇7</t>
    <phoneticPr fontId="2" type="noConversion"/>
  </si>
  <si>
    <t>名偵探柯南特別篇8</t>
    <phoneticPr fontId="2" type="noConversion"/>
  </si>
  <si>
    <t>名偵探柯南特別篇9</t>
    <phoneticPr fontId="2" type="noConversion"/>
  </si>
  <si>
    <t>名偵探柯南特別篇10</t>
    <phoneticPr fontId="2" type="noConversion"/>
  </si>
  <si>
    <t>名偵探柯南特別篇11</t>
    <phoneticPr fontId="2" type="noConversion"/>
  </si>
  <si>
    <t>名偵探柯南特別篇12</t>
    <phoneticPr fontId="2" type="noConversion"/>
  </si>
  <si>
    <t>名偵探柯南特別篇13</t>
    <phoneticPr fontId="2" type="noConversion"/>
  </si>
  <si>
    <t>名偵探柯南特別篇14</t>
    <phoneticPr fontId="2" type="noConversion"/>
  </si>
  <si>
    <t>名偵探柯南特別篇15</t>
    <phoneticPr fontId="2" type="noConversion"/>
  </si>
  <si>
    <t>名偵探柯南特別篇16</t>
    <phoneticPr fontId="2" type="noConversion"/>
  </si>
  <si>
    <t>名偵探柯南特別篇17</t>
    <phoneticPr fontId="2" type="noConversion"/>
  </si>
  <si>
    <t>名偵探柯南特別篇18</t>
    <phoneticPr fontId="2" type="noConversion"/>
  </si>
  <si>
    <t>名偵探柯南特別篇19</t>
    <phoneticPr fontId="2" type="noConversion"/>
  </si>
  <si>
    <t>名偵探柯南特別篇20</t>
    <phoneticPr fontId="2" type="noConversion"/>
  </si>
  <si>
    <t>名偵探柯南特別篇21</t>
    <phoneticPr fontId="2" type="noConversion"/>
  </si>
  <si>
    <t>名偵探柯南特別篇22</t>
    <phoneticPr fontId="2" type="noConversion"/>
  </si>
  <si>
    <t>名偵探柯南特別篇23</t>
    <phoneticPr fontId="2" type="noConversion"/>
  </si>
  <si>
    <t>名偵探柯南特別篇24</t>
    <phoneticPr fontId="2" type="noConversion"/>
  </si>
  <si>
    <t>名偵探柯南特別篇25</t>
    <phoneticPr fontId="2" type="noConversion"/>
  </si>
  <si>
    <t>名偵探柯南特別篇26</t>
    <phoneticPr fontId="2" type="noConversion"/>
  </si>
  <si>
    <t>名偵探柯南特別篇27</t>
    <phoneticPr fontId="2" type="noConversion"/>
  </si>
  <si>
    <t>名偵探柯南特別篇28</t>
    <phoneticPr fontId="2" type="noConversion"/>
  </si>
  <si>
    <t>名偵探柯南特別篇29</t>
    <phoneticPr fontId="2" type="noConversion"/>
  </si>
  <si>
    <t>名偵探柯南特別篇30</t>
    <phoneticPr fontId="2" type="noConversion"/>
  </si>
  <si>
    <t>名偵探柯南特別篇31</t>
    <phoneticPr fontId="2" type="noConversion"/>
  </si>
  <si>
    <t>名偵探柯南特別篇32</t>
    <phoneticPr fontId="2" type="noConversion"/>
  </si>
  <si>
    <t>名偵探柯南特別篇33</t>
    <phoneticPr fontId="2" type="noConversion"/>
  </si>
  <si>
    <t>名偵探柯南特別篇34</t>
    <phoneticPr fontId="2" type="noConversion"/>
  </si>
  <si>
    <t>名偵探柯南特別篇35</t>
    <phoneticPr fontId="2" type="noConversion"/>
  </si>
  <si>
    <t>名偵探柯南特別篇36</t>
    <phoneticPr fontId="2" type="noConversion"/>
  </si>
  <si>
    <t>名偵探柯南特別篇37</t>
    <phoneticPr fontId="2" type="noConversion"/>
  </si>
  <si>
    <t>名偵探柯南特別篇38</t>
    <phoneticPr fontId="2" type="noConversion"/>
  </si>
  <si>
    <t>名偵探柯南特別篇39</t>
    <phoneticPr fontId="2" type="noConversion"/>
  </si>
  <si>
    <r>
      <rPr>
        <sz val="11"/>
        <rFont val="細明體"/>
        <family val="3"/>
        <charset val="136"/>
      </rPr>
      <t>飆速宅男</t>
    </r>
    <r>
      <rPr>
        <sz val="11"/>
        <rFont val="Arial"/>
        <family val="2"/>
      </rPr>
      <t>1</t>
    </r>
    <phoneticPr fontId="2" type="noConversion"/>
  </si>
  <si>
    <t>渡邊航</t>
    <phoneticPr fontId="2" type="noConversion"/>
  </si>
  <si>
    <t>飆速宅男2</t>
    <phoneticPr fontId="2" type="noConversion"/>
  </si>
  <si>
    <t>飆速宅男3</t>
    <phoneticPr fontId="2" type="noConversion"/>
  </si>
  <si>
    <t>飆速宅男4</t>
    <phoneticPr fontId="2" type="noConversion"/>
  </si>
  <si>
    <t>飆速宅男5</t>
    <phoneticPr fontId="2" type="noConversion"/>
  </si>
  <si>
    <t>飆速宅男6</t>
    <phoneticPr fontId="2" type="noConversion"/>
  </si>
  <si>
    <t>飆速宅男7</t>
    <phoneticPr fontId="2" type="noConversion"/>
  </si>
  <si>
    <t>飆速宅男8</t>
    <phoneticPr fontId="2" type="noConversion"/>
  </si>
  <si>
    <t>飆速宅男9</t>
    <phoneticPr fontId="2" type="noConversion"/>
  </si>
  <si>
    <t>飆速宅男10</t>
    <phoneticPr fontId="2" type="noConversion"/>
  </si>
  <si>
    <t>飆速宅男11</t>
    <phoneticPr fontId="2" type="noConversion"/>
  </si>
  <si>
    <t>飆速宅男12</t>
    <phoneticPr fontId="2" type="noConversion"/>
  </si>
  <si>
    <t>飆速宅男13</t>
    <phoneticPr fontId="2" type="noConversion"/>
  </si>
  <si>
    <t>飆速宅男14</t>
    <phoneticPr fontId="2" type="noConversion"/>
  </si>
  <si>
    <t>飆速宅男15</t>
    <phoneticPr fontId="2" type="noConversion"/>
  </si>
  <si>
    <t>飆速宅男16</t>
    <phoneticPr fontId="2" type="noConversion"/>
  </si>
  <si>
    <t>飆速宅男17</t>
    <phoneticPr fontId="2" type="noConversion"/>
  </si>
  <si>
    <t>飆速宅男18</t>
    <phoneticPr fontId="2" type="noConversion"/>
  </si>
  <si>
    <t>飆速宅男19</t>
    <phoneticPr fontId="2" type="noConversion"/>
  </si>
  <si>
    <t>飆速宅男20</t>
    <phoneticPr fontId="2" type="noConversion"/>
  </si>
  <si>
    <t>飆速宅男21</t>
    <phoneticPr fontId="2" type="noConversion"/>
  </si>
  <si>
    <t>飆速宅男22</t>
    <phoneticPr fontId="2" type="noConversion"/>
  </si>
  <si>
    <t>飆速宅男23</t>
    <phoneticPr fontId="2" type="noConversion"/>
  </si>
  <si>
    <t>飆速宅男24</t>
    <phoneticPr fontId="2" type="noConversion"/>
  </si>
  <si>
    <t>飆速宅男25</t>
    <phoneticPr fontId="2" type="noConversion"/>
  </si>
  <si>
    <t>飆速宅男26</t>
    <phoneticPr fontId="2" type="noConversion"/>
  </si>
  <si>
    <t>飆速宅男27</t>
    <phoneticPr fontId="2" type="noConversion"/>
  </si>
  <si>
    <t>飆速宅男28</t>
    <phoneticPr fontId="2" type="noConversion"/>
  </si>
  <si>
    <t>飆速宅男29</t>
    <phoneticPr fontId="2" type="noConversion"/>
  </si>
  <si>
    <t>飆速宅男30</t>
    <phoneticPr fontId="2" type="noConversion"/>
  </si>
  <si>
    <t>飆速宅男31</t>
    <phoneticPr fontId="2" type="noConversion"/>
  </si>
  <si>
    <t>飆速宅男32</t>
    <phoneticPr fontId="2" type="noConversion"/>
  </si>
  <si>
    <t>飆速宅男33</t>
    <phoneticPr fontId="2" type="noConversion"/>
  </si>
  <si>
    <t>神之雫1</t>
    <phoneticPr fontId="2" type="noConversion"/>
  </si>
  <si>
    <t xml:space="preserve">亞樹直 </t>
    <phoneticPr fontId="2" type="noConversion"/>
  </si>
  <si>
    <t>神之雫2</t>
    <phoneticPr fontId="2" type="noConversion"/>
  </si>
  <si>
    <t>神之雫3</t>
    <phoneticPr fontId="2" type="noConversion"/>
  </si>
  <si>
    <t>神之雫4</t>
    <phoneticPr fontId="2" type="noConversion"/>
  </si>
  <si>
    <t>神之雫5</t>
    <phoneticPr fontId="2" type="noConversion"/>
  </si>
  <si>
    <t>神之雫6</t>
    <phoneticPr fontId="2" type="noConversion"/>
  </si>
  <si>
    <t>神之雫7</t>
    <phoneticPr fontId="2" type="noConversion"/>
  </si>
  <si>
    <t>神之雫8</t>
    <phoneticPr fontId="2" type="noConversion"/>
  </si>
  <si>
    <t>神之雫9</t>
    <phoneticPr fontId="2" type="noConversion"/>
  </si>
  <si>
    <t>神之雫10</t>
    <phoneticPr fontId="2" type="noConversion"/>
  </si>
  <si>
    <t>神之雫11</t>
    <phoneticPr fontId="2" type="noConversion"/>
  </si>
  <si>
    <t>神之雫12</t>
    <phoneticPr fontId="2" type="noConversion"/>
  </si>
  <si>
    <t>神之雫13</t>
    <phoneticPr fontId="2" type="noConversion"/>
  </si>
  <si>
    <t>神之雫14</t>
    <phoneticPr fontId="2" type="noConversion"/>
  </si>
  <si>
    <t>神之雫15</t>
    <phoneticPr fontId="2" type="noConversion"/>
  </si>
  <si>
    <t>神之雫16</t>
    <phoneticPr fontId="2" type="noConversion"/>
  </si>
  <si>
    <t>神之雫17</t>
    <phoneticPr fontId="2" type="noConversion"/>
  </si>
  <si>
    <t>神之雫18</t>
    <phoneticPr fontId="2" type="noConversion"/>
  </si>
  <si>
    <t>神之雫19</t>
    <phoneticPr fontId="2" type="noConversion"/>
  </si>
  <si>
    <t>神之雫20</t>
    <phoneticPr fontId="2" type="noConversion"/>
  </si>
  <si>
    <t>神之雫21</t>
    <phoneticPr fontId="2" type="noConversion"/>
  </si>
  <si>
    <t>神之雫22</t>
    <phoneticPr fontId="2" type="noConversion"/>
  </si>
  <si>
    <t>神之雫23</t>
    <phoneticPr fontId="2" type="noConversion"/>
  </si>
  <si>
    <t>神之雫24</t>
    <phoneticPr fontId="2" type="noConversion"/>
  </si>
  <si>
    <t>神之雫25</t>
    <phoneticPr fontId="2" type="noConversion"/>
  </si>
  <si>
    <t>神之雫26</t>
    <phoneticPr fontId="2" type="noConversion"/>
  </si>
  <si>
    <t>神之雫27</t>
    <phoneticPr fontId="2" type="noConversion"/>
  </si>
  <si>
    <t>神之雫28</t>
    <phoneticPr fontId="2" type="noConversion"/>
  </si>
  <si>
    <t>神之雫29</t>
    <phoneticPr fontId="2" type="noConversion"/>
  </si>
  <si>
    <t>神之雫30</t>
    <phoneticPr fontId="2" type="noConversion"/>
  </si>
  <si>
    <t>神之雫31</t>
    <phoneticPr fontId="2" type="noConversion"/>
  </si>
  <si>
    <t>神之雫32</t>
    <phoneticPr fontId="2" type="noConversion"/>
  </si>
  <si>
    <t>神之雫33</t>
    <phoneticPr fontId="2" type="noConversion"/>
  </si>
  <si>
    <t>神之雫34</t>
    <phoneticPr fontId="2" type="noConversion"/>
  </si>
  <si>
    <t>神之雫35</t>
    <phoneticPr fontId="2" type="noConversion"/>
  </si>
  <si>
    <t>神之雫36</t>
    <phoneticPr fontId="2" type="noConversion"/>
  </si>
  <si>
    <t>神之雫37</t>
    <phoneticPr fontId="2" type="noConversion"/>
  </si>
  <si>
    <t>神之雫38</t>
    <phoneticPr fontId="2" type="noConversion"/>
  </si>
  <si>
    <t>神之雫39</t>
    <phoneticPr fontId="2" type="noConversion"/>
  </si>
  <si>
    <t>神之雫40</t>
    <phoneticPr fontId="2" type="noConversion"/>
  </si>
  <si>
    <t>神之雫41</t>
    <phoneticPr fontId="2" type="noConversion"/>
  </si>
  <si>
    <t>神之雫42</t>
    <phoneticPr fontId="2" type="noConversion"/>
  </si>
  <si>
    <t>莫泊桑著; 蕭逢年譯</t>
    <phoneticPr fontId="2" type="noConversion"/>
  </si>
  <si>
    <t>9789575453060 (第四冊：平裝)</t>
    <phoneticPr fontId="2" type="noConversion"/>
  </si>
  <si>
    <t>我家有個風火輪</t>
    <phoneticPr fontId="2" type="noConversion"/>
  </si>
  <si>
    <t>張曼娟</t>
    <phoneticPr fontId="2" type="noConversion"/>
  </si>
  <si>
    <t>978-986-658-241-7</t>
    <phoneticPr fontId="2" type="noConversion"/>
  </si>
  <si>
    <t>火裡來，水裡去</t>
    <phoneticPr fontId="2" type="noConversion"/>
  </si>
  <si>
    <t>978-986-658-242-4</t>
    <phoneticPr fontId="2" type="noConversion"/>
  </si>
  <si>
    <t>花開了</t>
    <phoneticPr fontId="2" type="noConversion"/>
  </si>
  <si>
    <t>978-986-658-243-1</t>
    <phoneticPr fontId="2" type="noConversion"/>
  </si>
  <si>
    <r>
      <rPr>
        <sz val="11"/>
        <color indexed="8"/>
        <rFont val="新細明體"/>
        <family val="1"/>
        <charset val="136"/>
      </rPr>
      <t>看我</t>
    </r>
    <r>
      <rPr>
        <sz val="11"/>
        <rFont val="Arial"/>
        <family val="2"/>
      </rPr>
      <t>72</t>
    </r>
    <r>
      <rPr>
        <sz val="11"/>
        <color indexed="8"/>
        <rFont val="新細明體"/>
        <family val="1"/>
        <charset val="136"/>
      </rPr>
      <t>變</t>
    </r>
    <phoneticPr fontId="2" type="noConversion"/>
  </si>
  <si>
    <t>978-986-658-240-0</t>
    <phoneticPr fontId="2" type="noConversion"/>
  </si>
  <si>
    <t>野蠻遊戲</t>
    <phoneticPr fontId="2" type="noConversion"/>
  </si>
  <si>
    <t>尋獸記</t>
    <phoneticPr fontId="2" type="noConversion"/>
  </si>
  <si>
    <t>我是光芒！</t>
    <phoneticPr fontId="2" type="noConversion"/>
  </si>
  <si>
    <t>爺爺泡的茶</t>
    <phoneticPr fontId="2" type="noConversion"/>
  </si>
  <si>
    <t>胖嘟嘟</t>
    <phoneticPr fontId="2" type="noConversion"/>
  </si>
  <si>
    <t>978-986-241-068-4</t>
    <phoneticPr fontId="2" type="noConversion"/>
  </si>
  <si>
    <t>完美特務</t>
    <phoneticPr fontId="2" type="noConversion"/>
  </si>
  <si>
    <t>978-986-241-067-7</t>
    <phoneticPr fontId="2" type="noConversion"/>
  </si>
  <si>
    <t>山米和浪花的夏天</t>
    <phoneticPr fontId="2" type="noConversion"/>
  </si>
  <si>
    <t>978-986-241-066-0</t>
    <phoneticPr fontId="2" type="noConversion"/>
  </si>
  <si>
    <t>星星壞掉了</t>
    <phoneticPr fontId="2" type="noConversion"/>
  </si>
  <si>
    <t>978-986-241-065-3</t>
    <phoneticPr fontId="2" type="noConversion"/>
  </si>
  <si>
    <t>神之雫43</t>
    <phoneticPr fontId="2" type="noConversion"/>
  </si>
  <si>
    <t xml:space="preserve">亞樹直 </t>
    <phoneticPr fontId="2" type="noConversion"/>
  </si>
  <si>
    <t>尖端</t>
    <phoneticPr fontId="2" type="noConversion"/>
  </si>
  <si>
    <t>神之雫44</t>
    <phoneticPr fontId="2" type="noConversion"/>
  </si>
  <si>
    <t>夏子的酒文庫版套書(01-12完)</t>
    <phoneticPr fontId="2" type="noConversion"/>
  </si>
  <si>
    <t>尾瀨朗</t>
    <phoneticPr fontId="2" type="noConversion"/>
  </si>
  <si>
    <t>管教的勇氣</t>
    <phoneticPr fontId="2" type="noConversion"/>
  </si>
  <si>
    <t>彭菊仙</t>
    <phoneticPr fontId="2" type="noConversion"/>
  </si>
  <si>
    <t>時報</t>
    <phoneticPr fontId="2" type="noConversion"/>
  </si>
  <si>
    <t>交心 啟動孩子的內在動機：親師SOS2</t>
    <phoneticPr fontId="2" type="noConversion"/>
  </si>
  <si>
    <t>蘇明進</t>
    <phoneticPr fontId="2" type="noConversion"/>
  </si>
  <si>
    <t>親師SOS</t>
    <phoneticPr fontId="2" type="noConversion"/>
  </si>
  <si>
    <t>教室high課：班級經營100招</t>
    <phoneticPr fontId="2" type="noConversion"/>
  </si>
  <si>
    <t>賴秋江, 曾冠蓉, 許碧月</t>
    <phoneticPr fontId="2" type="noConversion"/>
  </si>
  <si>
    <t>天衛</t>
    <phoneticPr fontId="2" type="noConversion"/>
  </si>
  <si>
    <t>讓孩子潛能大大發光：希望教室</t>
    <phoneticPr fontId="2" type="noConversion"/>
  </si>
  <si>
    <t>寶瓶</t>
    <phoneticPr fontId="2" type="noConversion"/>
  </si>
  <si>
    <t>第一次學做羊毛氈</t>
    <phoneticPr fontId="2" type="noConversion"/>
  </si>
  <si>
    <t>羊毛氈手創館</t>
    <phoneticPr fontId="2" type="noConversion"/>
  </si>
  <si>
    <t>立體的呦！動手戳戳可愛又迷人の羊毛氈</t>
    <phoneticPr fontId="2" type="noConversion"/>
  </si>
  <si>
    <t>須佐沙知子</t>
    <phoneticPr fontId="2" type="noConversion"/>
  </si>
  <si>
    <t>雅書堂</t>
    <phoneticPr fontId="2" type="noConversion"/>
  </si>
  <si>
    <t xml:space="preserve">一生必讀的100個睿智故事                                                                                                                                                                                 </t>
    <phoneticPr fontId="2" type="noConversion"/>
  </si>
  <si>
    <t>y</t>
  </si>
  <si>
    <t>y</t>
    <phoneticPr fontId="2" type="noConversion"/>
  </si>
  <si>
    <t>n</t>
  </si>
  <si>
    <t>n</t>
    <phoneticPr fontId="2" type="noConversion"/>
  </si>
  <si>
    <t>50 Fun &amp; Easy Brain-Based Activities For Young Learners</t>
  </si>
  <si>
    <t>Ellen Booth Church</t>
  </si>
  <si>
    <t>Scholastic Book Services Inc.</t>
  </si>
  <si>
    <t>A Friend, Indeed (PAPERBACK)</t>
  </si>
  <si>
    <t>Pendergrass, Daphne</t>
  </si>
  <si>
    <t>Simon Spotlight</t>
  </si>
  <si>
    <t>978-1-4814-4131-5</t>
  </si>
  <si>
    <t>A Gathering of Days (Newbery Medal) </t>
  </si>
  <si>
    <t>Blos, Joan W.</t>
  </si>
  <si>
    <t>Simon &amp; Schuster</t>
  </si>
  <si>
    <t>9780689714191</t>
  </si>
  <si>
    <t>A Solitary Blue</t>
  </si>
  <si>
    <t>Cynthia Voigt</t>
  </si>
  <si>
    <t>美國</t>
  </si>
  <si>
    <t>9781442428805</t>
  </si>
  <si>
    <t>A Year Down Younder (Newbery Medal) </t>
  </si>
  <si>
    <t>Peck, Richard</t>
  </si>
  <si>
    <t>Penguin Group USA</t>
  </si>
  <si>
    <t>9780142300701</t>
  </si>
  <si>
    <t>Adventures in Lego City</t>
  </si>
  <si>
    <t>Sander, Sonia/ Easton, Marilyn/ Brooke, Samantha/ Steele, Michael Anthony/ King, Trey</t>
  </si>
  <si>
    <t>Scholastic</t>
  </si>
  <si>
    <t>9780545808613</t>
  </si>
  <si>
    <t>Amos Fortune, Free Man(Newbery Medal) 自由人 </t>
  </si>
  <si>
    <t>Yates, Elizabeth/ Unwin, Nora Spicer (ILT)</t>
  </si>
  <si>
    <t>9780140341584</t>
  </si>
  <si>
    <t>And Now Miguel (Newbery Medal) </t>
  </si>
  <si>
    <t>Krumgold, Joseph</t>
  </si>
  <si>
    <t>9780064401432</t>
  </si>
  <si>
    <t>Animal Idioms in Action Through Pictures 1</t>
  </si>
  <si>
    <t>Stephen, Curtis</t>
  </si>
  <si>
    <t>Learners</t>
  </si>
  <si>
    <t>978-981-4333-09-2</t>
  </si>
  <si>
    <t>Annie and Snowball and the Cozy Nest</t>
  </si>
  <si>
    <t>Rylant, Cynthia/ Stevenson, Sucie (ILT)</t>
  </si>
  <si>
    <t xml:space="preserve">Simon &amp; Schuster Merchandise </t>
  </si>
  <si>
    <t>Annie and Snowball and the Wintry Freeze</t>
  </si>
  <si>
    <t>Austin, Lost in America: A Geography Adventure (4-8 years)</t>
  </si>
  <si>
    <t>Czekaj, Jef</t>
  </si>
  <si>
    <t>Balzer + Bray</t>
  </si>
  <si>
    <t>978-0-06-228017-6</t>
  </si>
  <si>
    <t>Baby Brains Book + DVD</t>
  </si>
  <si>
    <t>walker books</t>
  </si>
  <si>
    <t>Baby Penguins Love their Mama(3-5 years)</t>
  </si>
  <si>
    <t>Guion, Melissa</t>
  </si>
  <si>
    <t>Philomel</t>
  </si>
  <si>
    <t>978-0-399-17552-7</t>
  </si>
  <si>
    <t>Bell And the Science of the Telephone</t>
  </si>
  <si>
    <t>Williams, Brian/ Antram, David (ILT)</t>
  </si>
  <si>
    <t>Barrons Juveniles</t>
  </si>
  <si>
    <t>英國</t>
  </si>
  <si>
    <t>Bookworms Library 1: A Little Princess (400字) N/e 小公主</t>
  </si>
  <si>
    <t>Bookworms Library 1: Aladdin and the Enchanted Lamp (400字) N/e 阿拉丁神燈</t>
  </si>
  <si>
    <t>Bookworms Library 1: Christmas in Prague (400字) N/e 布拉格聖誕夜</t>
  </si>
  <si>
    <t>Bookworms Library 1: Goodbye, Mr. Hollywood (400字) N/e 好萊塢先生再見</t>
  </si>
  <si>
    <t>Bookworms Library 1: Little Lord Fauntleroy (400字) N/e</t>
  </si>
  <si>
    <t>Bookworms Library 1: Love or Money? (400字) N/e 愛或錢？</t>
  </si>
  <si>
    <t>Bookworms Library 1: Mary, Queen of Scots (400字) N/e 蘇格蘭的瑪麗一世</t>
  </si>
  <si>
    <t>Bookworms Library 1: Mutiny on the Bounty (400字) N/e 叛艦喋血記</t>
  </si>
  <si>
    <t>Bookworms Library 1: Ned Kelly  A True Story (400字) N/e</t>
  </si>
  <si>
    <t>Bookworms Library 1: OneWay Ticket (400字) N/e 單程車票</t>
  </si>
  <si>
    <t>Bookworms Library 1: Pocahontas (400字) N/e 風中奇緣</t>
  </si>
  <si>
    <t>Bookworms Library 1: Remember Miranda (400字) N/e 憶米蘭達</t>
  </si>
  <si>
    <t>Bookworms Library 1: Sherlock Holmes and the Duke's Son (400字) N/e</t>
  </si>
  <si>
    <t>Bookworms Library 1: Sherlock Holmes and the Sport of Kings (400字) N/e 福爾摩斯探案</t>
  </si>
  <si>
    <t>Bookworms Library 1: Shirley Homes &amp; Lithuanian (400字) N/e</t>
  </si>
  <si>
    <t>Bookworms Library 1: Sister Love and Other Crime Stories (400字) N/e</t>
  </si>
  <si>
    <t>Bookworms Library 1: The Adventures of Tom Sawyer (400字) N/e 湯姆歷險記</t>
  </si>
  <si>
    <t>Bookworms Library 1: The Bridge and Other Love Stories (400字) N/e</t>
  </si>
  <si>
    <t>Bookworms Library 1: The Coldest Place on Earth (400字) N/e 地球上最冷的地方</t>
  </si>
  <si>
    <t>Bookworms Library 1: The Elephant Man (400字) N/e 象人</t>
  </si>
  <si>
    <t>Bookworms Library 1: The Lottery Winner (400字) N/e 樂透得獎人</t>
  </si>
  <si>
    <t>Bookworms Library 1: The Monkey's Paw (400字) N/e 猴爪</t>
  </si>
  <si>
    <t>Bookworms Library 1: The Omega Files (400字) N/e</t>
  </si>
  <si>
    <t>Bookworms Library 1: The Phantom of the Opera (400字) N/e 歌劇魅影</t>
  </si>
  <si>
    <t>Bookworms Library 1: The President's Murderer (400字) N/e 誰殺了總統?</t>
  </si>
  <si>
    <t>Bookworms Library 1: The Witches of Pendle (400字) N/e 彭德爾女巫</t>
  </si>
  <si>
    <t>Bookworms Library 1: The Withered Arm (400字) N/e 枯萎的雙臂</t>
  </si>
  <si>
    <t>Bookworms Library 1: The Wizard of Oz (400字) N/e 綠野仙蹤</t>
  </si>
  <si>
    <t>Bookworms Library 1: Under the Moon (400字) N/e 月光下</t>
  </si>
  <si>
    <t>Bookworms Library 1: White Death (400字) N/e</t>
  </si>
  <si>
    <t>Bookworms Library 2: Agatha Christie, Woman of Mystery (700字) N/e 克莉絲蒂偵探推理故事</t>
  </si>
  <si>
    <t>Bookworms Library 2: Alice's Adventures in Wonderland (700字) N/e 愛麗絲夢遊仙境 (經典電影)</t>
  </si>
  <si>
    <t>Bookworms Library 2: Dead Man's Island (700字) N/e 亡靈島</t>
  </si>
  <si>
    <t>Bookworms Library 2: Dracula (700字) N/e 德古拉吸血鬼</t>
  </si>
  <si>
    <t>Bookworms Library 2: EarRings from Frankfurt (700字) N/e 來自法蘭克福的耳環</t>
  </si>
  <si>
    <t>Bookworms Library 2: Five Children and It (700字) N/e 沙仙活地魔</t>
  </si>
  <si>
    <t>Bookworms Library 2: Grace Darling (700字) N/e 葛瑞絲？達玲</t>
  </si>
  <si>
    <t>Bookworms Library 2: Henry VIII and His Six Wives (700字) N/e 亨利八世及他的六位妻子</t>
  </si>
  <si>
    <t>Bookworms Library 2: Love Among the Haystacks (700字) N/e 草堆上的愛情</t>
  </si>
  <si>
    <t>Bookworms Library 2: Songs From the Soul (700字) N/e</t>
  </si>
  <si>
    <t>Bookworms Library 2: Stories from the Five Towns (700字) N/e 來自五個鄉鎮的故事</t>
  </si>
  <si>
    <t>Bookworms Library 2: Tales from Longpuddle (700字) N/e</t>
  </si>
  <si>
    <t>Bookworms Library 2: The Children of the New Forest (700字) N/e 新森林的孩子</t>
  </si>
  <si>
    <t>Bookworms Library 2: The Death of Karen Silkwood (700字) N/e 斯克伍事件</t>
  </si>
  <si>
    <t>Bookworms Library 2: The Jungle Book (700字) N/e 森林王子</t>
  </si>
  <si>
    <t>Bookworms Library 2: The Mystery of Allegra (700字) N/e  Allegra之謎</t>
  </si>
  <si>
    <t>Bookworms Library Starter: A Connecticut Yankee In King Arthur's Court (250字) N/e</t>
  </si>
  <si>
    <t>Bookworms Library Starter: Dead Man's Money (250字) N/e</t>
  </si>
  <si>
    <t>Bookworms Library Starter: Drive Into Danger (250字) N/e</t>
  </si>
  <si>
    <t>Bookworms Library Starter: Escape (250字) N/e</t>
  </si>
  <si>
    <t>Bookworms Library Starter: Girl on a Motorcycle (250字) N/e 騎機車的長髮女孩</t>
  </si>
  <si>
    <t>Bookworms Library Starter: Give Us the Money (250字) N/e 擒匪記</t>
  </si>
  <si>
    <t>Bookworms Library Starter: King Arthur (250字) N/e 亞瑟王</t>
  </si>
  <si>
    <t>Bookworms Library Starter: Last Chance (250字) N/e</t>
  </si>
  <si>
    <t>Bookworms Library Starter: Mystery in London (250字) N/e</t>
  </si>
  <si>
    <t>Bookworms Library Starter: New York Cafe (250字) N/e</t>
  </si>
  <si>
    <t>Bookworms Library Starter: Oranges in the Snow (250字) N/e</t>
  </si>
  <si>
    <t>Bookworms Library Starter: Orca (250字) N/e</t>
  </si>
  <si>
    <t>Bookworms Library Starter: Pirate Treasure (250字) N/e</t>
  </si>
  <si>
    <t>Bookworms Library Starter: Police TV (250字) N/e</t>
  </si>
  <si>
    <t>Bookworms Library Starter: Red Roses (250字) N/e</t>
  </si>
  <si>
    <t>Bookworms Library Starter: Robin Hood (250字) N/e</t>
  </si>
  <si>
    <t>Bookworms Library Starter: Sally's Phone (250字) N/e 手機情緣</t>
  </si>
  <si>
    <t>Bookworms Library Starter: Star Reporter (250字) N/e</t>
  </si>
  <si>
    <t>Bookworms Library Starter: Starman (250字) N/e</t>
  </si>
  <si>
    <t>Bookworms Library Starter: Survive! (250字) N/e 落難者記事</t>
  </si>
  <si>
    <t>Bookworms Library Starter: Taxi of Terror (250字) N/e</t>
  </si>
  <si>
    <t>Bookworms Library Starter: The Fifteenth Character (250字) N/e</t>
  </si>
  <si>
    <t>Bookworms Library Starter: The Girl with Green Eyes (250字) N/e</t>
  </si>
  <si>
    <t>Bookworms Library Starter: The Girl with Red Hair (250字) N/e</t>
  </si>
  <si>
    <t>Bookworms Library Starter: The Ransom of Red Chief (250字) N/e</t>
  </si>
  <si>
    <t>Bookworms Library Starter: The White Stones (250字) N/e</t>
  </si>
  <si>
    <t>Bookworms Library Starter: Vampire Killer (250字) N/e</t>
  </si>
  <si>
    <t>Bringing Down the Moon Book + DVD</t>
  </si>
  <si>
    <t>Bud, Not Buddy 我叫巴德,不叫巴弟@ (Newbery Medal) (Ages: 9-12) </t>
  </si>
  <si>
    <t>Curtis- Chri</t>
  </si>
  <si>
    <t xml:space="preserve">Random House </t>
  </si>
  <si>
    <t>9780440413288</t>
  </si>
  <si>
    <t>Busy Alice</t>
  </si>
  <si>
    <t>Ruth Christelle,Colonel Moutarde</t>
  </si>
  <si>
    <t>Campbell Books</t>
  </si>
  <si>
    <t>9781447277699</t>
  </si>
  <si>
    <t>Call It Courage (Newbery Medal) 海上小勇士 </t>
  </si>
  <si>
    <t xml:space="preserve"> Sperry, Armstrong</t>
  </si>
  <si>
    <t>9780689713910</t>
  </si>
  <si>
    <t>Can’t You Sleep, Little Bear ? (Book + DVD)</t>
  </si>
  <si>
    <t>Carlo and the Really Nice Librarian（Book + DVD</t>
  </si>
  <si>
    <t>Cowboy Baby（Book + DVD）</t>
  </si>
  <si>
    <t>Dancing on the Edge </t>
  </si>
  <si>
    <t>Han Nolan</t>
  </si>
  <si>
    <t>Houghton Mifflin Harcourt</t>
  </si>
  <si>
    <t>9780152058845</t>
  </si>
  <si>
    <t>Dead End in Norvelt </t>
  </si>
  <si>
    <t>Gantos   Jack</t>
  </si>
  <si>
    <t>Square Fish</t>
  </si>
  <si>
    <t>9781250010230</t>
  </si>
  <si>
    <t>Dominoes N/e 系列 Level 1 : Deep Trouble</t>
  </si>
  <si>
    <t>Dominoes N/e 系列 Level 1 : Five Canterbury Tales</t>
  </si>
  <si>
    <t>Dominoes N/e 系列 Level 1 : Frankenstein</t>
  </si>
  <si>
    <t>Dominoes N/e 系列 Level 1 : From the Earth to the Moon</t>
  </si>
  <si>
    <t>Dominoes N/e 系列 Level 1 : From the Heart</t>
  </si>
  <si>
    <t>Dominoes N/e 系列 Level 1 : Housemates</t>
  </si>
  <si>
    <t>Dominoes N/e 系列 Level 1 : Jake's Parrot</t>
  </si>
  <si>
    <t>Dominoes N/e 系列 Level 1 : Journey to the West</t>
  </si>
  <si>
    <t>Dominoes N/e 系列 Level 1 : Macbeth</t>
  </si>
  <si>
    <t xml:space="preserve">Dominoes N/e 系列 Level 1 : Mystery in Muscat </t>
  </si>
  <si>
    <t>Dominoes N/e 系列 Level 1 : Pollyanna</t>
  </si>
  <si>
    <t>Dominoes N/e 系列 Level 1 : Sherlock Holmes: The Blue Diamond</t>
  </si>
  <si>
    <t>Dominoes N/e 系列 Level 1 : Sherlock Holmes: The Emerald Crown</t>
  </si>
  <si>
    <t>Dominoes N/e 系列 Level 1 : Sherlock Holmes: The Top Secret Plans</t>
  </si>
  <si>
    <t>Dominoes N/e 系列 Level 1 : Studio Five</t>
  </si>
  <si>
    <t>Dominoes N/e 系列 Level 1 : Swiss Family Robinson</t>
  </si>
  <si>
    <t>Dominoes N/e 系列 Level 1 : The Curse of the Mummy</t>
  </si>
  <si>
    <t>Dominoes N/e 系列 Level 1 : The Real McCoy and Other Ghost Stories</t>
  </si>
  <si>
    <t>Dominoes N/e 系列 Level 1 : The Teacher's Secret and Other Folk Tales</t>
  </si>
  <si>
    <t>Dominoes N/e 系列 Level 1 : The Travels of Ibn Battuta</t>
  </si>
  <si>
    <t>Dominoes N/e 系列 Level 1 : The Wild West</t>
  </si>
  <si>
    <t>Dominoes N/e 系列 Level 1 : The Wrong Trousers</t>
  </si>
  <si>
    <t>Dominoes N/e 系列 Level 1 : True Heroes of Sport</t>
  </si>
  <si>
    <t>Dominoes N/e 系列 Level 1 : Twenty Thousand Leagues Under the Sea</t>
  </si>
  <si>
    <t>Dominoes N/e 系列 Quick Starter : Ali Baba and the Forty Thieves</t>
  </si>
  <si>
    <t>Dominoes N/e 系列 Quick Starter : Crying Wolf and Other Tales</t>
  </si>
  <si>
    <t>Dominoes N/e 系列 Quick Starter : Lisa's Song</t>
  </si>
  <si>
    <t>Dominoes N/e 系列 Quick Starter : Merlin</t>
  </si>
  <si>
    <t>Dominoes N/e 系列 Quick Starter : Pebbles on the Beach</t>
  </si>
  <si>
    <t>Dominoes N/e 系列 Quick Starter : Perseus</t>
  </si>
  <si>
    <t>Dominoes N/e 系列 Quick Starter : The First Flying Man</t>
  </si>
  <si>
    <t>Dominoes N/e 系列 Quick Starter : The Little Match Girl</t>
  </si>
  <si>
    <t>Dominoes N/e 系列 Quick Starter : The Selfish Giant</t>
  </si>
  <si>
    <t>Dominoes N/e 系列 Quick Starter : The Skateboarder</t>
  </si>
  <si>
    <t>Dominoes N/e 系列 Quick Starter : The Sorcerer's Apprentice</t>
  </si>
  <si>
    <t>Dominoes N/e 系列 Quick Starter : Troy</t>
  </si>
  <si>
    <t>Dominoes N/e 系列 Quick Starter : Zombie Attack!</t>
  </si>
  <si>
    <t>Dominoes N/e 系列 Starter : A Pretty Face</t>
  </si>
  <si>
    <t>Dominoes N/e 系列 Starter : Around the World in Eighty Days</t>
  </si>
  <si>
    <t>Dominoes N/e 系列 Starter : Blackbeard</t>
  </si>
  <si>
    <t>Dominoes N/e 系列 Starter : Changing Places</t>
  </si>
  <si>
    <t>Dominoes N/e 系列 Starter : Heidi</t>
  </si>
  <si>
    <t>Dominoes N/e 系列 Starter : Hercules</t>
  </si>
  <si>
    <t>Dominoes N/e 系列 Starter : Journey to the Centre of the Earth</t>
  </si>
  <si>
    <t>Dominoes N/e 系列 Starter : Kidnap</t>
  </si>
  <si>
    <t>Dominoes N/e 系列 Starter : Moby-Dick</t>
  </si>
  <si>
    <t>Dominoes N/e 系列 Starter : Mulan</t>
  </si>
  <si>
    <t>Dominoes N/e 系列 Starter : Rip Van Winkle and The Legend of Sleepy Hollow</t>
  </si>
  <si>
    <t>Dominoes N/e 系列 Starter : Sheherazade</t>
  </si>
  <si>
    <t>Dominoes N/e 系列 Starter : Sherlock Holmes: The Speckled Band</t>
  </si>
  <si>
    <t>Dominoes N/e 系列 Starter : Sinbad</t>
  </si>
  <si>
    <t>Dominoes N/e 系列 Starter : The Big Story</t>
  </si>
  <si>
    <t>Dominoes N/e 系列 Starter : The Bottle Imp</t>
  </si>
  <si>
    <t>Dominoes N/e 系列 Starter : The Great Fire of London</t>
  </si>
  <si>
    <t>Dominoes N/e 系列 Starter : The Happy Prince</t>
  </si>
  <si>
    <t>Dominoes N/e 系列 Starter : The Tempest</t>
  </si>
  <si>
    <t>Dominoes N/e 系列 Starter : Tristan and Isolde</t>
  </si>
  <si>
    <t>Dominoes N/e 系列 Starter : William Tell and Other Stories</t>
  </si>
  <si>
    <t>Everybody Feels Angry! (Ages 4+)</t>
  </si>
  <si>
    <t>Butterfield, Moira</t>
  </si>
  <si>
    <t>978-9-814-72978-9</t>
  </si>
  <si>
    <t>Everybody Feels Happy!(Ages 4+)</t>
  </si>
  <si>
    <t>978-9-814-72975-8</t>
  </si>
  <si>
    <t>Everybody Feels Sad!(Ages 4+)</t>
  </si>
  <si>
    <t>978-9-814-72977-2</t>
  </si>
  <si>
    <t>Everybody Feels Scared! (Ages 4+)</t>
  </si>
  <si>
    <t>978-9-814-72976-5</t>
  </si>
  <si>
    <t>Fancy Nancy: 5-Minute Fancy Nancy Stories (4-8 years)</t>
  </si>
  <si>
    <t>O’Connor, Jane</t>
  </si>
  <si>
    <t>HarperFestival</t>
  </si>
  <si>
    <t>978-0-06-241216-4</t>
  </si>
  <si>
    <t>Farmer Duck Book + DVD</t>
  </si>
  <si>
    <t>Fire and Hemlock</t>
  </si>
  <si>
    <t>Diana Wynne Jones</t>
  </si>
  <si>
    <t>006447352X</t>
  </si>
  <si>
    <t>Frog and Fly: Four Slurpy Stories</t>
  </si>
  <si>
    <t>Jeff Mack</t>
  </si>
  <si>
    <t>PHILOMEL BOOKS</t>
  </si>
  <si>
    <t>9780399256172</t>
  </si>
  <si>
    <t>Frozen Magical Story</t>
  </si>
  <si>
    <t>Parragon Publishing Pty Ltd</t>
  </si>
  <si>
    <t>Goblin Secrets</t>
  </si>
  <si>
    <t>William Alexander</t>
  </si>
  <si>
    <t>Margaret K McElderry</t>
  </si>
  <si>
    <t>9781442427273</t>
  </si>
  <si>
    <t>Good Masters! Sweet Ladies! </t>
  </si>
  <si>
    <t xml:space="preserve"> Schlitz, Laura Amy/ Byrd, Robert (ILT)</t>
  </si>
  <si>
    <t>Candlewick Pr</t>
  </si>
  <si>
    <t>9780763650940</t>
  </si>
  <si>
    <t>Goodnight Harry Book + DVD</t>
  </si>
  <si>
    <t>140630882X</t>
  </si>
  <si>
    <t>Grammar in Action Through Pictures 1</t>
  </si>
  <si>
    <t>Fergusson, Rosalind</t>
  </si>
  <si>
    <t>978-981-4333-37-5</t>
  </si>
  <si>
    <t>Guess How Much I Love You Book + DVD</t>
  </si>
  <si>
    <t>Happiness is</t>
  </si>
  <si>
    <t>Lisa Swerling&amp; Ralph Lazar</t>
  </si>
  <si>
    <t>Happiness is…500 things to be happy about</t>
  </si>
  <si>
    <t>Lisa/ Lazar,Ralph Swerling</t>
  </si>
  <si>
    <t xml:space="preserve">CHRONICLE BOOKS </t>
  </si>
  <si>
    <t>9781452136004</t>
  </si>
  <si>
    <t>Happy Street: Bakery (3+ years)</t>
  </si>
  <si>
    <t>Abbott, Simon</t>
  </si>
  <si>
    <t>Egmont</t>
  </si>
  <si>
    <t>978-1-4052-7521-7</t>
  </si>
  <si>
    <t>Happy Street: School (3+ years)</t>
  </si>
  <si>
    <t>978-1-4052-7522-4</t>
  </si>
  <si>
    <t>he Devil's Arithmetic </t>
  </si>
  <si>
    <t>Jane Yolen </t>
  </si>
  <si>
    <t>9780142401095</t>
  </si>
  <si>
    <t>Homeless Bird </t>
  </si>
  <si>
    <t>Gloria Whelan</t>
  </si>
  <si>
    <t>9780064408196</t>
  </si>
  <si>
    <t>Hooray for Fish Book+DVD</t>
  </si>
  <si>
    <t>How Do Dinosaurs Say Good Night?</t>
  </si>
  <si>
    <t>YOLEN, JANE</t>
  </si>
  <si>
    <t>HARPER COLLINS PUBLISHERS LTD.</t>
  </si>
  <si>
    <t>9780007137282</t>
  </si>
  <si>
    <t>How many bugs in a box?</t>
  </si>
  <si>
    <t>David A. Carter</t>
  </si>
  <si>
    <t>9781416908043</t>
  </si>
  <si>
    <t>How to…</t>
  </si>
  <si>
    <t>Julie Morstad</t>
  </si>
  <si>
    <t>Simply Read Books</t>
  </si>
  <si>
    <t>9781897476574</t>
  </si>
  <si>
    <t>Howl’s Moving Castle </t>
  </si>
  <si>
    <t>9780061478789</t>
  </si>
  <si>
    <t>I can be anything</t>
  </si>
  <si>
    <t>Jerry Spinelli</t>
  </si>
  <si>
    <t>LITTLE BROWN AND COMPANY</t>
  </si>
  <si>
    <t>9780316102445</t>
  </si>
  <si>
    <t>I Didn’t Do My Homework Because…</t>
  </si>
  <si>
    <t>Davide Cali</t>
  </si>
  <si>
    <t>9781452125510</t>
  </si>
  <si>
    <t>I, Juan de Pareja (Newbery Medal) (Ages 10 and up) </t>
  </si>
  <si>
    <t> Trevino, Elizabeth Borton De</t>
  </si>
  <si>
    <t>Feiwel &amp; Friends</t>
  </si>
  <si>
    <t>9780312380052</t>
  </si>
  <si>
    <t>If My Dad Were an Animal</t>
  </si>
  <si>
    <t xml:space="preserve">Jedda   Robaard </t>
  </si>
  <si>
    <t>Little Bee Books Inc</t>
  </si>
  <si>
    <t>9781499800364</t>
  </si>
  <si>
    <t>If…</t>
  </si>
  <si>
    <t>Sarah Perry</t>
  </si>
  <si>
    <t>J Paul Getty Museum Pubns</t>
  </si>
  <si>
    <t>9780892363216</t>
  </si>
  <si>
    <t>Inside Out &amp; Back Again</t>
  </si>
  <si>
    <t>Thanhha Lai</t>
  </si>
  <si>
    <t>9780061962790</t>
  </si>
  <si>
    <t>Invincible Louisa(Newbery Medal) </t>
  </si>
  <si>
    <t>Meigs- Cornelia</t>
  </si>
  <si>
    <t xml:space="preserve">Little Brown &amp; Co </t>
  </si>
  <si>
    <t>9780316565943</t>
  </si>
  <si>
    <t>It Looked Like Spilt Milk</t>
  </si>
  <si>
    <t>Charles G.   Shaw</t>
  </si>
  <si>
    <t>Harperfestival</t>
  </si>
  <si>
    <t>9780694004911</t>
  </si>
  <si>
    <t>It’s Not Yours, It’s Mine</t>
  </si>
  <si>
    <t>Moores   Susanna</t>
  </si>
  <si>
    <t xml:space="preserve">Childs Play Intl Ltd </t>
  </si>
  <si>
    <t>9781846435959</t>
  </si>
  <si>
    <t>It's okay to make mistakes</t>
  </si>
  <si>
    <t>Todd Parr</t>
  </si>
  <si>
    <t>Little Brown &amp; Co</t>
  </si>
  <si>
    <t>9780316230537</t>
  </si>
  <si>
    <t>Jacob Have I Loved 為我憂慮一分鐘@ (Newbery Medal) (Ages: 10 Up) </t>
  </si>
  <si>
    <t> Paterson, Katherine</t>
  </si>
  <si>
    <t>9780064403689</t>
  </si>
  <si>
    <t>Johnny Tremain (Newbery Medal)強尼．雷特蒙 </t>
  </si>
  <si>
    <t xml:space="preserve"> Forbes, Esther/ Ward, Lynd (ILT)</t>
  </si>
  <si>
    <t>Random House Childrens Books</t>
  </si>
  <si>
    <t>9780440442509</t>
  </si>
  <si>
    <t>Julie Of The Wolves 狼王的女兒 </t>
  </si>
  <si>
    <t> George, Jean Craighead</t>
  </si>
  <si>
    <t>9780064400589</t>
  </si>
  <si>
    <t>King of the Wind (Newbery Medal) </t>
  </si>
  <si>
    <t>HENRY, MARGUERITE</t>
  </si>
  <si>
    <t>Aladdin Paperbacks</t>
  </si>
  <si>
    <t>9781416927860</t>
  </si>
  <si>
    <t>Kiss Good Night, Sam（Book + DVD）</t>
  </si>
  <si>
    <t>Kitanai’s Healthy Habits: Brush Their Teeth (Ages 4+)</t>
  </si>
  <si>
    <t>Troupe, Thomas Kingsley</t>
  </si>
  <si>
    <t>978-9-810-95019-4</t>
  </si>
  <si>
    <t>Kitanai’s Healthy Habits: Wash Up (Ages 4+)</t>
  </si>
  <si>
    <t>978-9-810-95020-0</t>
  </si>
  <si>
    <t>Lead On, Snoopy</t>
  </si>
  <si>
    <t>Schulz, Charles M.</t>
  </si>
  <si>
    <t>Random House</t>
  </si>
  <si>
    <t>USA</t>
  </si>
  <si>
    <t>Letters from Rifka </t>
  </si>
  <si>
    <t>Karen Hesse </t>
  </si>
  <si>
    <t>9780312535612</t>
  </si>
  <si>
    <t>Little Beaver and The Echo Book + DVD</t>
  </si>
  <si>
    <t>Little Mouse’s Big Book of Beasts</t>
  </si>
  <si>
    <t>Emily Gravett</t>
  </si>
  <si>
    <t>Macmillan Children’s Books</t>
  </si>
  <si>
    <t>Little Rabbit Foo Foo Book + DVD</t>
  </si>
  <si>
    <t>Lucie Babbidge's House </t>
  </si>
  <si>
    <t>Sylvia Cassedy </t>
  </si>
  <si>
    <t>9780380718122</t>
  </si>
  <si>
    <t>Magic Tree House 01: Dinosaurs Before Dark 神奇樹屋1：恐龍谷大冒險 (Ages 6-9)</t>
  </si>
  <si>
    <t>Magic Tree House 02: The Knight At Dawn 神奇樹屋2：黑夜裡的騎士 (Ages 6-9)</t>
  </si>
  <si>
    <t>Magic Tree House 03: Mummies In The Morning 神奇樹屋3：木乃伊之謎 (Ages 6-9)</t>
  </si>
  <si>
    <t>Magic Tree House 04: Pirates Past Noon 神奇樹屋4：海盜的藏寶圖 (Ages: 6-9)</t>
  </si>
  <si>
    <t>Magic Tree House 05: Night Of The Ninjas 神奇樹屋05：忍者的祕密 (Ages: 6-9)</t>
  </si>
  <si>
    <t xml:space="preserve">9780679863717
</t>
  </si>
  <si>
    <t>Magic Tree House 06: Afternoon On The Amazon 神奇樹屋6：雨林大驚奇 (Ages: 6-9)</t>
  </si>
  <si>
    <t>Magic Tree House 07: Sunset Of The Sabertooth 神奇樹屋7：冰原上的劍齒虎(Ages: 6-9)</t>
  </si>
  <si>
    <t>Magic Tree House 08: Midnight On The Moon</t>
  </si>
  <si>
    <t>Magic Tree House 09: Dolphins At Daybreak</t>
  </si>
  <si>
    <t>Magic Tree House 10: Ghost Town At Sundown</t>
  </si>
  <si>
    <t>Magic Tree House 11: Lions At Lunchtime</t>
  </si>
  <si>
    <t>Magic Tree House 12: Polar Bears Past Bedtime</t>
  </si>
  <si>
    <t>Magic Tree House 13: Vacation Under The Volcano</t>
  </si>
  <si>
    <t>Magic Tree House 14: Day Of The Dragon King</t>
  </si>
  <si>
    <t>Magic Tree House 15: Viking Ships At Sunrise 神奇樹屋15：逃離維京海盜 (Ages: 6-9)</t>
  </si>
  <si>
    <t>Magic Tree House 16: Hour Of The Olympics 神奇樹屋16：勇闖古奧運 (Ages 6-9)</t>
  </si>
  <si>
    <t>Magic Tree House 17: Tonight On The Titanic 神奇樹屋17：鐵達尼驚魂記 (Ages 6-9)</t>
  </si>
  <si>
    <t>Magic Tree House 18: Buffalo Before Breakfast</t>
  </si>
  <si>
    <t>Magic Tree House 19: Tigers At Twilight</t>
  </si>
  <si>
    <t xml:space="preserve"> 9780679890652
</t>
  </si>
  <si>
    <t>Magic Tree House 20: Dingoes At Dinnertime</t>
  </si>
  <si>
    <t>Magic Tree House 21: Civil War On Sunday</t>
  </si>
  <si>
    <t>Magic Tree House 22: Revolutionary War In Wednesday</t>
  </si>
  <si>
    <t>Magic Tree House 23: Twister On Tuesday</t>
  </si>
  <si>
    <t>Magic Tree House 24: Earthquake In The Early Morning</t>
  </si>
  <si>
    <t>Magic Tree House 25: Stage Fright On A Summer Night 神奇樹屋25：莎士比亞的舞台(Ages 6-9)</t>
  </si>
  <si>
    <t>Magic Tree House 26:Good Morning, Gorillas</t>
  </si>
  <si>
    <t>Magic Tree House 27: Thanksgiving On Thursday</t>
  </si>
  <si>
    <t>Magic Tree House 28: High Tide In Hawaii</t>
  </si>
  <si>
    <t xml:space="preserve">Magic Tree House 29: Christmas in Camelot 神奇樹屋29：消失的圓桌武士(Ages: 710) (Lexile 420L) (SRC) </t>
  </si>
  <si>
    <t xml:space="preserve">Magic Tree House 30: Haunted Castle on Hallows Eve 神奇樹屋30：幽靈城堡的寶藏(Ages: 710) (Lexile 390L) </t>
  </si>
  <si>
    <t xml:space="preserve">Magic Tree House 31: Summer of the Sea Serpent 神奇樹屋31：驚天大海怪(Ages 610) (Lexile 550L) (SRC) </t>
  </si>
  <si>
    <t xml:space="preserve">Magic Tree House 32: Winter of the Ice Wizard 神奇樹屋32：獨眼冰巫師(Ages: 69) (Lexile 530L) (SRC) </t>
  </si>
  <si>
    <t>Magic Tree House 33: Carnival at Candlelight</t>
  </si>
  <si>
    <t>Magic Tree House 34: Season of the Sandstorms</t>
  </si>
  <si>
    <t xml:space="preserve">Magic Tree House 35: Night of the New Magicians 神奇樹屋35：魔法師大對決(Ages 69) (Lexile 590L) (SRC) </t>
  </si>
  <si>
    <t xml:space="preserve">Magic Tree House 36: Blizzard of the Blue Moon 神奇樹屋36：拯救獨角獸(Ages: 710) (Lexile 570L) (SRC) </t>
  </si>
  <si>
    <t xml:space="preserve">Magic Tree House 37: Dragon of the Red Dawn 神奇樹屋37：江戶城雲龍傳說(Ages: 710) (Lexile 580L) (SRC) </t>
  </si>
  <si>
    <t xml:space="preserve">Magic Tree House 38: Monday with a Mad Genius 神奇樹屋38：瘋狂天才達文西(Ages: 711) (Lexile 590L) (SRC) </t>
  </si>
  <si>
    <t xml:space="preserve">Magic Tree House 39: Dark Day in the Deep Sea 神奇樹屋39：深海大章魚(Ages: 812) (Lexile 520L) (SRC) </t>
  </si>
  <si>
    <t>Magic Tree House 40: Eve of the Emperor Penguin</t>
  </si>
  <si>
    <t xml:space="preserve">Magic Tree House 41: Moonlight on the Magic Flute 神奇樹屋41：月光下的魔笛(Ages: 712) (Lexile 500L) (SRC) </t>
  </si>
  <si>
    <t xml:space="preserve">Magic Tree House 42: A Good Night for Ghosts 神奇樹屋42：鬼屋裡的音樂家(Ages: 712) (Lexile 490L) (SRC) </t>
  </si>
  <si>
    <t xml:space="preserve">Magic Tree House 43: Leprechaun in Late Winter 神奇樹屋43：愛爾蘭任務(Ages: 712) (Lexile 500L) (SRC) </t>
  </si>
  <si>
    <t xml:space="preserve">Magic Tree House 44: A Ghost Tale for Christmas Time 神奇樹屋44：狄更斯的耶誕頌(Ages 712) (Lexile 520L) (SRC) </t>
  </si>
  <si>
    <t xml:space="preserve">Magic Tree House 45: A Crazy Day with Cobras 神奇樹屋45：印度尋寶記(710 years) ) (Lexile 570L) (SRC) </t>
  </si>
  <si>
    <t xml:space="preserve">Magic Tree House 46: Dogs in the Dead of Night 神奇樹屋46：阿爾卑斯山歷險(710 years) (Lexile 530L) (SRC) </t>
  </si>
  <si>
    <t xml:space="preserve">Magic Tree House 47: Abe Lincoln at Last! 神奇樹屋47：希望之父林肯(7-10 years) (Lexile 470L) (SRC) </t>
  </si>
  <si>
    <t xml:space="preserve">Magic Tree House 48: A Perfect Time for Pandas 神奇樹屋48：大貓熊救援行動(7-10 years) (Lexile 540L) (SRC) </t>
  </si>
  <si>
    <t xml:space="preserve">Magic Tree House 49: Stallion by Starlight 神奇樹屋49：星光下的戰馬(7-10 years) (Lexile 500L) (SRC) </t>
  </si>
  <si>
    <t>Magic Tree House 50: Hurry Up, Houdini! 神奇樹屋50：大魔術師胡迪尼 (7-10 years)</t>
  </si>
  <si>
    <t>Maisy’s Adventures Set</t>
  </si>
  <si>
    <t> Lucy Cousins</t>
  </si>
  <si>
    <t>Walker Books Ltd.</t>
  </si>
  <si>
    <t>9781406358346</t>
  </si>
  <si>
    <t>Malcolm X: By Any Means Necessary</t>
  </si>
  <si>
    <t> Myers, Walter Dean</t>
  </si>
  <si>
    <t>9780590481090</t>
  </si>
  <si>
    <t>Millions of Cats</t>
  </si>
  <si>
    <t xml:space="preserve"> Gag, Wanda</t>
  </si>
  <si>
    <t>Puffin</t>
  </si>
  <si>
    <t>9780142407080</t>
  </si>
  <si>
    <t>Miss Hickory (Ages: 7-12) </t>
  </si>
  <si>
    <t xml:space="preserve"> Bailey, Carolyn Sherwin/ Gannett, Ruth Chrisman</t>
  </si>
  <si>
    <t>9780140309560</t>
  </si>
  <si>
    <t>Mockingbird</t>
  </si>
  <si>
    <t>Kathryn Erskine</t>
  </si>
  <si>
    <t>9780142417751</t>
  </si>
  <si>
    <t>My Brother</t>
  </si>
  <si>
    <t>Anthony Browne</t>
  </si>
  <si>
    <t>0552560219</t>
  </si>
  <si>
    <t>My Dad (Board Book)</t>
  </si>
  <si>
    <t>0385606133</t>
  </si>
  <si>
    <t>My Life生活英語圖解(全新擴編版)</t>
  </si>
  <si>
    <t>LiveABC編輯群</t>
  </si>
  <si>
    <t>希伯崙股份有限公司</t>
  </si>
  <si>
    <t>9789865776626</t>
  </si>
  <si>
    <t>My Mom</t>
  </si>
  <si>
    <t>My Mum (Board Book)</t>
  </si>
  <si>
    <t>0385613679</t>
  </si>
  <si>
    <t>My Taiwan Journal: Eric’s Best Vacation Ever！</t>
  </si>
  <si>
    <t>吳立萍, Jeff Leard</t>
  </si>
  <si>
    <t>天下文化</t>
  </si>
  <si>
    <t>臺灣</t>
  </si>
  <si>
    <t>9789863209584</t>
  </si>
  <si>
    <t>Never Too Little to Love</t>
  </si>
  <si>
    <t>Jan (ILT)   Jeanne/ Fearnley</t>
  </si>
  <si>
    <t>9780763666569</t>
  </si>
  <si>
    <t>No Way . . . Way!: Are You My Dinner? (8-12 years)</t>
  </si>
  <si>
    <t>West, Tracey</t>
  </si>
  <si>
    <t>Grosset ＆ Dunlap</t>
  </si>
  <si>
    <t>978-0-448-48689-5</t>
  </si>
  <si>
    <t>Noah’s Ark Book + DVD</t>
  </si>
  <si>
    <t>Oh, David!: A Pocket Library</t>
  </si>
  <si>
    <t>Shannon, David</t>
  </si>
  <si>
    <t>9780545377775</t>
  </si>
  <si>
    <t>Olive and the big secret</t>
  </si>
  <si>
    <t>Tor Freeman</t>
  </si>
  <si>
    <t>Templar Company PLC</t>
  </si>
  <si>
    <t>9781848773530</t>
  </si>
  <si>
    <t>Once Upon a Memory</t>
  </si>
  <si>
    <t>Nina Laden</t>
  </si>
  <si>
    <t>9780316208161</t>
  </si>
  <si>
    <t>One Bird</t>
  </si>
  <si>
    <t>Kyoko Mori</t>
  </si>
  <si>
    <t>9780449704530</t>
  </si>
  <si>
    <t>Oscar and the Frog Book+DVD</t>
  </si>
  <si>
    <t>Oxford Read and Discover</t>
  </si>
  <si>
    <t>9780194644211</t>
  </si>
  <si>
    <t>Oxford Story Tree New Edition 1-Red: Can You See Me?</t>
  </si>
  <si>
    <t>Hunt, Rederick</t>
  </si>
  <si>
    <t>OUP-HK</t>
  </si>
  <si>
    <t>978-0-19-944018-4</t>
  </si>
  <si>
    <t>Oxford Story Tree New Edition 1-Red: Good Old Mum</t>
  </si>
  <si>
    <t>978-0-19-944012-2</t>
  </si>
  <si>
    <t>Oxford Story Tree New Edition 1-Red: I See</t>
  </si>
  <si>
    <t>978-0-19-944003-0</t>
  </si>
  <si>
    <t>Oxford Story Tree New Edition 1-Red: Kipper’s Diary</t>
  </si>
  <si>
    <t>978-0-19-944017-7</t>
  </si>
  <si>
    <t>Oxford Story Tree New Edition 1-Red: Making Faces</t>
  </si>
  <si>
    <t>978-0-19-944010-8</t>
  </si>
  <si>
    <t>Oxford Story Tree New Edition 1-Red: One Wheel</t>
  </si>
  <si>
    <t>978-0-19-944015-3</t>
  </si>
  <si>
    <t>Oxford Story Tree New Edition 1-Red: Reds and Blues</t>
  </si>
  <si>
    <t>978-0-19-944013-9</t>
  </si>
  <si>
    <t>Oxford Story Tree New Edition 1-Red: Shopping</t>
  </si>
  <si>
    <t>978-0-19-944016-0</t>
  </si>
  <si>
    <t>Oxford Story Tree New Edition 1-Red: The Pancake</t>
  </si>
  <si>
    <t>978-0-19-944014-6</t>
  </si>
  <si>
    <t>Oxford Story Tree New Edition 1-Red: What Dogs Like</t>
  </si>
  <si>
    <t>978-0-19-944011-5</t>
  </si>
  <si>
    <t>Oxford Story Tree New Edition 2-Blue: Book Week</t>
  </si>
  <si>
    <t>978-0-19-944019-1</t>
  </si>
  <si>
    <t>Oxford Story Tree New Edition 2-Blue: Chip’s Robot</t>
  </si>
  <si>
    <t>978-0-19-944020-7</t>
  </si>
  <si>
    <t>Peanuts: Happy Birthday Snoopy! (Ages: 4-7)</t>
  </si>
  <si>
    <t>Schulz, Charles</t>
  </si>
  <si>
    <t>978-0-7232-9938-7</t>
  </si>
  <si>
    <t>Penguin Book + DVD</t>
  </si>
  <si>
    <t>Playtown: Emergency</t>
  </si>
  <si>
    <t> Roger Priddy</t>
  </si>
  <si>
    <t>Priddy Books</t>
  </si>
  <si>
    <t>Q is for Duck</t>
  </si>
  <si>
    <t xml:space="preserve"> Elting   Jack (ILT)   Mary/ Folsom   Michael/ Kent </t>
  </si>
  <si>
    <t xml:space="preserve"> Houghton Mifflin Harcourt</t>
  </si>
  <si>
    <t>9780618574124</t>
  </si>
  <si>
    <t>Quick as a Cricket</t>
  </si>
  <si>
    <t>Audrey Wood</t>
  </si>
  <si>
    <t>WOOD, AUDREY</t>
  </si>
  <si>
    <t>Childs Play Intl Ltd</t>
  </si>
  <si>
    <t>9780859536646</t>
  </si>
  <si>
    <t>Roger Is Reading a Book</t>
  </si>
  <si>
    <t>Van Biesen, Koen</t>
  </si>
  <si>
    <t>Eerdmans Pub Co</t>
  </si>
  <si>
    <t>9780802854421</t>
  </si>
  <si>
    <t>Roller Skates (Newbery Medal)滑輪女孩露欣達 </t>
  </si>
  <si>
    <t> Sawyer, Ruth/ Angelo, Valenti (ILT)</t>
  </si>
  <si>
    <t>9780140303582</t>
  </si>
  <si>
    <t>Secret of the Andes(Newbery Medal) </t>
  </si>
  <si>
    <t xml:space="preserve"> Clark, Ann Nolan/ Charlot, Jean</t>
  </si>
  <si>
    <t>9780140309263</t>
  </si>
  <si>
    <t>Shadow of a Bull (Newbery Medal) </t>
  </si>
  <si>
    <t xml:space="preserve">Maia Wojciechowska </t>
  </si>
  <si>
    <t>9781416933953</t>
  </si>
  <si>
    <t>Shakespeare：A Three-Dimensional Expanding Pocket Guide</t>
  </si>
  <si>
    <t>Nina Cosford</t>
  </si>
  <si>
    <t>9781406356243</t>
  </si>
  <si>
    <t>Shark in the Park</t>
  </si>
  <si>
    <t>Nick Sharratt</t>
  </si>
  <si>
    <t>CORGI</t>
  </si>
  <si>
    <t>9780552549776</t>
  </si>
  <si>
    <t>Shark in the Park on a Windy Day!</t>
  </si>
  <si>
    <t>9780552573108</t>
  </si>
  <si>
    <t>Silly Suzy Goose Book + DVD</t>
  </si>
  <si>
    <t>Snoopy's Book of Words (1-3 years)</t>
  </si>
  <si>
    <t>Andrews McMeel</t>
  </si>
  <si>
    <t>978-1-4494-7221-4</t>
  </si>
  <si>
    <t>Some Dogs Do Book + DVD</t>
  </si>
  <si>
    <t>Some Things Are Scary</t>
  </si>
  <si>
    <t>HEIDE, FLORENCE PARRY</t>
  </si>
  <si>
    <t>WALKER BOOKS LIMITED</t>
  </si>
  <si>
    <t>9780744598490</t>
  </si>
  <si>
    <t>Someday (HARDCOVER)</t>
  </si>
  <si>
    <t>McGhee, Alison</t>
  </si>
  <si>
    <t>Little Simon</t>
  </si>
  <si>
    <t>978-1-4814-6012-5</t>
  </si>
  <si>
    <t>Step Into Reading 1-5</t>
  </si>
  <si>
    <t>敦煌</t>
  </si>
  <si>
    <t>2000000197890</t>
  </si>
  <si>
    <t>Stepping on the Cracks </t>
  </si>
  <si>
    <t>Mary Downing Hahn </t>
  </si>
  <si>
    <t>9780547076607</t>
  </si>
  <si>
    <t>Taste of Salt: A Story of Modern Haiti </t>
  </si>
  <si>
    <t>Frances Temple </t>
  </si>
  <si>
    <t>Harperteen</t>
  </si>
  <si>
    <t>9780064471367</t>
  </si>
  <si>
    <t>Thankful</t>
  </si>
  <si>
    <t>Eileen Spinelli</t>
  </si>
  <si>
    <t>Zondervan</t>
  </si>
  <si>
    <t>9780310000884</t>
  </si>
  <si>
    <t>That is not a good idea</t>
  </si>
  <si>
    <t>Mo Willems</t>
  </si>
  <si>
    <t>9781406355581</t>
  </si>
  <si>
    <t>That's mine</t>
  </si>
  <si>
    <t>Michel Van Zeveren</t>
  </si>
  <si>
    <t>Gecko Press</t>
  </si>
  <si>
    <t>9781877579288</t>
  </si>
  <si>
    <t>The 7 Habits of Happy Kids</t>
  </si>
  <si>
    <t>Simon &amp; Schuster Childrens</t>
  </si>
  <si>
    <t>9780743574679</t>
  </si>
  <si>
    <t>The Art of Zootopia</t>
  </si>
  <si>
    <t>Jessica Julius</t>
  </si>
  <si>
    <t>Chronicle</t>
  </si>
  <si>
    <t>The Beginner’s Bible Come Celebrate Easter Sticker &amp; Activity Book</t>
  </si>
  <si>
    <t>Zonderkidz (COR)</t>
  </si>
  <si>
    <t>The big bigger biggest book</t>
  </si>
  <si>
    <t>Sami</t>
  </si>
  <si>
    <t>Blue Apple Books</t>
  </si>
  <si>
    <t>9781934706398</t>
  </si>
  <si>
    <t>The Catalogue of the Universe</t>
  </si>
  <si>
    <t>Margaret Mahy</t>
  </si>
  <si>
    <t>068985353X</t>
  </si>
  <si>
    <t>The Fantastic Ferris Wheel (5-9 years)</t>
  </si>
  <si>
    <t>Kraft, Betsy Harvey</t>
  </si>
  <si>
    <t>Henry Holt</t>
  </si>
  <si>
    <t>978-1-62779-072-7</t>
  </si>
  <si>
    <t>The Lion King</t>
  </si>
  <si>
    <t>Parragon Books (COR)</t>
  </si>
  <si>
    <t>Parragon Inc</t>
  </si>
  <si>
    <t>The Little Prince</t>
  </si>
  <si>
    <t>Antoine de Saint-Exupery</t>
  </si>
  <si>
    <t>Bookman</t>
  </si>
  <si>
    <t>The Matchlock Gun(Newbery Medal) </t>
  </si>
  <si>
    <t xml:space="preserve"> Edmonds, Walter D./ Lantz, Paul (ILT</t>
  </si>
  <si>
    <t>9780698116801</t>
  </si>
  <si>
    <t>The Missing Piece Meets the Big O
失落的一角遇見大圓滿</t>
  </si>
  <si>
    <t xml:space="preserve">  Shel Silverstein</t>
  </si>
  <si>
    <t>HARPERCOLLINS PUBLISHERS</t>
  </si>
  <si>
    <t>The Mumsnet Book of Animal Stories (3 years +)</t>
  </si>
  <si>
    <t>Various</t>
  </si>
  <si>
    <t>Walker</t>
  </si>
  <si>
    <t>978-1-4063-6104-9</t>
  </si>
  <si>
    <t>The New Year Dragon Dilemma</t>
  </si>
  <si>
    <t>Roy, Ron/ Gurney, John Steven (ILT)</t>
  </si>
  <si>
    <t>The Night Gardener</t>
  </si>
  <si>
    <t> Fan, Terry/ Fan, Eric</t>
  </si>
  <si>
    <t>9781481439787</t>
  </si>
  <si>
    <t>The Night Journey</t>
  </si>
  <si>
    <t>Kathryn Lasky</t>
  </si>
  <si>
    <t>9780142403228</t>
  </si>
  <si>
    <t>The Old Man and the Sea</t>
  </si>
  <si>
    <t xml:space="preserve"> Ernest Hemingway </t>
  </si>
  <si>
    <t>寂天</t>
  </si>
  <si>
    <t>The One and Only Ivan 八號出口的猩猩 (Newbery Medal) (8-12 years) </t>
  </si>
  <si>
    <t> Applegate   Katherine/ Castelao   Patricia (ILT)</t>
  </si>
  <si>
    <t>9780061992278</t>
  </si>
  <si>
    <t>The Peanuts Movie: Snoopy the Flying Ace: Figurine and Sticker Book Kit</t>
  </si>
  <si>
    <t>Running Press (COR)</t>
  </si>
  <si>
    <t>Running Pr Miniature Editions</t>
  </si>
  <si>
    <t>The Rainbow Book</t>
  </si>
  <si>
    <t>Ohrt, Kate</t>
  </si>
  <si>
    <t xml:space="preserve">ANDREWS &amp; MCMEEL </t>
  </si>
  <si>
    <t>9781449401719</t>
  </si>
  <si>
    <t>The Ravenous Beast Book + DVD</t>
  </si>
  <si>
    <t>The Sky’s the Limit, Snoopy!</t>
  </si>
  <si>
    <t>Shaw, Natalie (ADP)</t>
  </si>
  <si>
    <t>The thankful book</t>
  </si>
  <si>
    <t>9780316181013</t>
  </si>
  <si>
    <t>The Trumpeter of Krakow 波蘭吹號手 </t>
  </si>
  <si>
    <t xml:space="preserve"> Kelly, Eric Philbrook/ Domanska, Janina (ILT)</t>
  </si>
  <si>
    <t>9780689715716</t>
  </si>
  <si>
    <t>The Wheel on the School(Newbery Medal) </t>
  </si>
  <si>
    <t xml:space="preserve"> De Jong, Meindert</t>
  </si>
  <si>
    <t>9780064400213</t>
  </si>
  <si>
    <t>The Whipping Boy 挨鞭童(Ages 8~12) </t>
  </si>
  <si>
    <t> Fleischman, Sid/ Sis, Peter (ILT)</t>
  </si>
  <si>
    <t>Greenwillow</t>
  </si>
  <si>
    <t>9780060521226</t>
  </si>
  <si>
    <t>The White Stag(Newbery Medal) </t>
  </si>
  <si>
    <t xml:space="preserve"> Seredy, Kate</t>
  </si>
  <si>
    <t>9780140312584</t>
  </si>
  <si>
    <t>Things I Like</t>
  </si>
  <si>
    <t>9780744598582</t>
  </si>
  <si>
    <t>This Is Our House Book + DVD</t>
  </si>
  <si>
    <t>Three Kingdoms 1: Heros and Chaos 三國演義</t>
  </si>
  <si>
    <t>Chen, Wei Dong</t>
  </si>
  <si>
    <t>J R Comics</t>
  </si>
  <si>
    <t>978-89-94208-89-3</t>
  </si>
  <si>
    <t>Three Kingdoms 10: War of Words 三國演義</t>
  </si>
  <si>
    <t>9788998341237</t>
  </si>
  <si>
    <t>Three Kingdoms 11: The Battle of Red Cliffs 三國演義</t>
  </si>
  <si>
    <t>9788998341244</t>
  </si>
  <si>
    <t>Three Kingdoms 12: Wagers and Vows 三國演義</t>
  </si>
  <si>
    <t>9788998341251</t>
  </si>
  <si>
    <t>Three Kingdoms 13: The Unlikely Partners 三國演義</t>
  </si>
  <si>
    <t>978-89-98341-26-8</t>
  </si>
  <si>
    <t>Three Kingdoms 14: To the West 三國演義</t>
  </si>
  <si>
    <t>978-89-98341-27-5</t>
  </si>
  <si>
    <t>Three Kingdoms 15: Divide and Conquer 三國演義</t>
  </si>
  <si>
    <t>978-89-98341-28-2</t>
  </si>
  <si>
    <t>Three Kingdoms 16: Defending the Keep 三國演義</t>
  </si>
  <si>
    <t>978-89-98341-29-9</t>
  </si>
  <si>
    <t>Three Kingdoms 17: The Mortal Remains 三國演義</t>
  </si>
  <si>
    <t>978-89-98341-30-5</t>
  </si>
  <si>
    <t>Three Kingdoms 18: The Kingdoms Crumble 三國演義</t>
  </si>
  <si>
    <t>978-89-98341-31-2</t>
  </si>
  <si>
    <t>Three Kingdoms 19: After the Fall 三國演義</t>
  </si>
  <si>
    <t>978-89-98341-32-9</t>
  </si>
  <si>
    <t>Three Kingdoms 2: The Family Plot 三國演義</t>
  </si>
  <si>
    <t>978-89-94208-91-6</t>
  </si>
  <si>
    <t>Three Kingdoms 20: A New Dynasty 三國演義</t>
  </si>
  <si>
    <t>978-89-98341-33-6</t>
  </si>
  <si>
    <t>Three Kingdoms 3: To Pledge Allegiance 三國演義</t>
  </si>
  <si>
    <t>978-89-94208-93-0</t>
  </si>
  <si>
    <t>Three Kingdoms 4: Revenge and Betrayal 三國演義</t>
  </si>
  <si>
    <t>978-89-94208-95-4</t>
  </si>
  <si>
    <t>Three Kingdoms 5: Etched in Blood 三國演義</t>
  </si>
  <si>
    <t>9788994208978</t>
  </si>
  <si>
    <t>Three Kingdoms 6: Blood and Honor 三國演義</t>
  </si>
  <si>
    <t>9788994208992</t>
  </si>
  <si>
    <t>Three Kingdoms 7: The Brotherhood Restored 三國演義</t>
  </si>
  <si>
    <t>9788994208671</t>
  </si>
  <si>
    <t>Three Kingdoms 8: The Fortunate Sons 三國演義</t>
  </si>
  <si>
    <t>9788998341213</t>
  </si>
  <si>
    <t>Three Kingdoms 9: The Three Kingdoms 三國演義</t>
  </si>
  <si>
    <t>9788998341220</t>
  </si>
  <si>
    <t>Tomorrow's Alphabet</t>
  </si>
  <si>
    <t>George Shann</t>
  </si>
  <si>
    <t>Harper Trophy</t>
  </si>
  <si>
    <t>9780688164249</t>
  </si>
  <si>
    <t>Twelve Years a Slave (+MP3)</t>
  </si>
  <si>
    <t>Solomon Northup/ 原著; David A. Hill/ 改寫</t>
  </si>
  <si>
    <t>寂天文化事業</t>
  </si>
  <si>
    <t>Up &amp; Down</t>
  </si>
  <si>
    <t>Britta Teckentrup</t>
  </si>
  <si>
    <t>up &amp; down</t>
  </si>
  <si>
    <t>Templar Company PLC.</t>
  </si>
  <si>
    <t>9781783701018</t>
  </si>
  <si>
    <t>Waiting</t>
  </si>
  <si>
    <t>Henkes, Kevin</t>
  </si>
  <si>
    <t>9780062368430</t>
  </si>
  <si>
    <t>We without you</t>
  </si>
  <si>
    <t>Lisa/ Lazar Ralph Swerling</t>
  </si>
  <si>
    <t>Chronicle Books Llc</t>
  </si>
  <si>
    <t>9781452122328</t>
  </si>
  <si>
    <t>We’re Going On a Bear Hunt and Other Stories Pack</t>
  </si>
  <si>
    <t> Walker Books Ltd.</t>
  </si>
  <si>
    <t>Walker Books Ltd</t>
  </si>
  <si>
    <t>9781406364552</t>
  </si>
  <si>
    <t>We’re Going on a Bear Hunt Book + DVD</t>
  </si>
  <si>
    <t>Weetzie Bat </t>
  </si>
  <si>
    <t>Francesca Lia Block </t>
  </si>
  <si>
    <t>9780060736255</t>
  </si>
  <si>
    <t>What If?: Serious Scientific Answers to Absurd Hypothetical Questions</t>
  </si>
  <si>
    <t>Randall Munroe</t>
  </si>
  <si>
    <t>John Murray</t>
  </si>
  <si>
    <t>When Zachary Beaver Came to Town</t>
  </si>
  <si>
    <t>Kimberly Willis Holt</t>
  </si>
  <si>
    <t>9780312632120</t>
  </si>
  <si>
    <t>Where’s Woodstock?</t>
  </si>
  <si>
    <t>Lundell, Margo/ Schulz, Charles M. (ILT)/ Ellis, Kim (ILT)</t>
  </si>
  <si>
    <t>Golden Books</t>
  </si>
  <si>
    <t>Who Is / Was 系列 : Who Is Barack Obama?</t>
  </si>
  <si>
    <t>Edwards, Roberta</t>
  </si>
  <si>
    <t>9780448453309</t>
  </si>
  <si>
    <t>Who Is / Was 系列 : Who Is Bill Gates?</t>
  </si>
  <si>
    <t>Brennan, Patricia</t>
  </si>
  <si>
    <t>9780448463322</t>
  </si>
  <si>
    <t>Who Is / Was 系列 : Who is Bob Dylan?</t>
  </si>
  <si>
    <t>O'Connor, Jim</t>
  </si>
  <si>
    <t>9780448464619</t>
  </si>
  <si>
    <t>Who Is / Was 系列 : Who Is Dolly Parton?</t>
  </si>
  <si>
    <t>Kelley, True</t>
  </si>
  <si>
    <t>9780448478920</t>
  </si>
  <si>
    <t>Who Is / Was 系列 : Who Is Elton John?</t>
  </si>
  <si>
    <t>Anderson, Kirsten</t>
  </si>
  <si>
    <t>9780448488462</t>
  </si>
  <si>
    <t>Who Is / Was 系列 : Who Is George Lucas?</t>
  </si>
  <si>
    <t>Pollack, Pamela D.</t>
  </si>
  <si>
    <t>9780448479477</t>
  </si>
  <si>
    <t>Who Is / Was 系列 : Who Is J.K. Rowling?</t>
  </si>
  <si>
    <t>Pollack, Pam</t>
  </si>
  <si>
    <t>9780448458724</t>
  </si>
  <si>
    <t>Who Is / Was 系列 : Who Is Jane Goodall?</t>
  </si>
  <si>
    <t>9780448461922</t>
  </si>
  <si>
    <t>Who Is / Was 系列 : Who Is Malala Yousafzai?</t>
  </si>
  <si>
    <t>Brown, Dinah</t>
  </si>
  <si>
    <t>9780448489377</t>
  </si>
  <si>
    <t>Who Is / Was 系列 : Who Is Maria Tallchief? 芭蕾舞家 瑪麗亞‧托爾契夫</t>
  </si>
  <si>
    <t>Gourley, Catherine</t>
  </si>
  <si>
    <t>9780448426754</t>
  </si>
  <si>
    <t>Who Is / Was 系列 : Who Is Muhammad Ali?</t>
  </si>
  <si>
    <t>Buckley, James</t>
  </si>
  <si>
    <t>9780448479552</t>
  </si>
  <si>
    <t>Who Is / Was 系列 : Who Is Steven Spielberg?</t>
  </si>
  <si>
    <t>Spinner, Stephanie</t>
  </si>
  <si>
    <t>9780448479354</t>
  </si>
  <si>
    <t xml:space="preserve">Who Is / Was 系列 : Who Was Abigail Adams? </t>
  </si>
  <si>
    <t>9780448478906</t>
  </si>
  <si>
    <t>Who Is / Was 系列 : Who Was Abraham Lincoln?美國最偉大的總統 林肯</t>
  </si>
  <si>
    <t>Pascal, Janet</t>
  </si>
  <si>
    <t>9780448448862</t>
  </si>
  <si>
    <t>Who Is / Was 系列 : Who Was Albert Einstein? 現代物理之父 愛因斯坦</t>
  </si>
  <si>
    <t xml:space="preserve">Spinner, Stephanie </t>
  </si>
  <si>
    <t>0448424967</t>
  </si>
  <si>
    <t xml:space="preserve">Who Is / Was 系列 : Who Was Alexander Graham Bell? </t>
  </si>
  <si>
    <t>Bader, Bonnie</t>
  </si>
  <si>
    <t>9780448464602</t>
  </si>
  <si>
    <t>Who Is / Was 系列 : Who Was Amelia Earhart?</t>
  </si>
  <si>
    <t>Jerome, Kate Boehm</t>
  </si>
  <si>
    <t>9780448428567</t>
  </si>
  <si>
    <t>Who Is / Was 系列 : Who Was Anne Frank?勇氣的女孩 安妮 法蘭克</t>
  </si>
  <si>
    <t>Abramson, Ann</t>
  </si>
  <si>
    <t>Penguin USA</t>
  </si>
  <si>
    <t>0448444828</t>
  </si>
  <si>
    <t>Who Is / Was 系列 : Who Was Annie Oakley? 神槍手 安妮‧歐克麗</t>
  </si>
  <si>
    <t>Who Is / Was 系列 : Who Was Babe Ruth?</t>
  </si>
  <si>
    <t>Holub, Joan</t>
  </si>
  <si>
    <t>9780448455860</t>
  </si>
  <si>
    <t>Who Is / Was 系列 : Who Was Ben Franklin?</t>
  </si>
  <si>
    <t>Fradin, Dennis Brind</t>
  </si>
  <si>
    <t>0448424959</t>
  </si>
  <si>
    <t>Who Is / Was 系列 : Who Was Bruce Lee?</t>
  </si>
  <si>
    <t>Gigliotti, Jim</t>
  </si>
  <si>
    <t>9780448479491</t>
  </si>
  <si>
    <t>Who Is / Was 系列 : Who Was Charles Darwin?生物學家 達爾文</t>
  </si>
  <si>
    <t>Hopkinson, Deborah</t>
  </si>
  <si>
    <t>0448437643</t>
  </si>
  <si>
    <t xml:space="preserve">Who Is / Was 系列 : Who Was Christopher Columbus? </t>
  </si>
  <si>
    <t>9780448463339</t>
  </si>
  <si>
    <t>Who Is / Was 系列 : Who Was Claude Monet?印象派大師 莫內</t>
  </si>
  <si>
    <t>Waldron, Ann</t>
  </si>
  <si>
    <t>9780448449852</t>
  </si>
  <si>
    <t>Who Is / Was 系列 : Who Was Daniel Boone? 拓荒者 尼爾‧布恩</t>
  </si>
  <si>
    <t>Kramer, Sydelle</t>
  </si>
  <si>
    <t>9780448439020</t>
  </si>
  <si>
    <t xml:space="preserve">Who Is / Was 系列 : Who Was Davy Crockett? </t>
  </si>
  <si>
    <t>Herman, Gail</t>
  </si>
  <si>
    <t>9780448467047</t>
  </si>
  <si>
    <t>Who Is / Was 系列 : Who Was Dr. Seuss?</t>
  </si>
  <si>
    <t>9780448455853</t>
  </si>
  <si>
    <t>Who Is / Was 系列 : Who Was Eleanor Roosevelt? 第一夫人 愛倫諾‧羅斯褔</t>
  </si>
  <si>
    <t>Thompson, Gare</t>
  </si>
  <si>
    <t>9780448435091</t>
  </si>
  <si>
    <t>Who Is / Was 系列 : Who Was Elvis Presley?搖滾貓王 艾維斯·普利斯萊</t>
  </si>
  <si>
    <t>Edgers, Geoff</t>
  </si>
  <si>
    <t>9780448446424</t>
  </si>
  <si>
    <t>Who Is / Was 系列 : Who Was Ernest Shackleton?</t>
  </si>
  <si>
    <t>9780448479316</t>
  </si>
  <si>
    <t>Who Is / Was 系列 : Who Was Ferdinand Magellan?</t>
  </si>
  <si>
    <t>Kramer, S. A.</t>
  </si>
  <si>
    <t>9780448431055</t>
  </si>
  <si>
    <t>Who Is / Was 系列 : Who Was Franklin Roosevelt? 美國總統 富蘭克林‧羅斯福</t>
  </si>
  <si>
    <t>Frith, Margaret</t>
  </si>
  <si>
    <t>9780448453460</t>
  </si>
  <si>
    <t>Who Is / Was 系列 : Who Was Frida Kahlo?</t>
  </si>
  <si>
    <t>Fabiny, Sarah</t>
  </si>
  <si>
    <t>9780448479385</t>
  </si>
  <si>
    <t>Who Is / Was 系列 : Who Was George Washington? 美國國父 華盛頓</t>
  </si>
  <si>
    <t>9780448448923</t>
  </si>
  <si>
    <t>Who Is / Was 系列 : Who Was Harriet Tubman?摩西祖母 塔布曼</t>
  </si>
  <si>
    <t>McDonough, Yona Zeldis</t>
  </si>
  <si>
    <t>9780448428895</t>
  </si>
  <si>
    <t>Who Is / Was 系列 : Who Was Harry Houdini?魔術大師 胡迪尼</t>
  </si>
  <si>
    <t>Sutherland, Tui</t>
  </si>
  <si>
    <t>9780448426860</t>
  </si>
  <si>
    <t xml:space="preserve">Who Is / Was 系列 : Who Was Helen Keller? 教育家 海倫凱勒 </t>
  </si>
  <si>
    <t>0448431440</t>
  </si>
  <si>
    <t xml:space="preserve">Who Is / Was 系列 : Who Was Isaac Newton? </t>
  </si>
  <si>
    <t>9780448479132</t>
  </si>
  <si>
    <t>Who Is / Was 系列 : Who Was Jackie Robinson?</t>
  </si>
  <si>
    <t>9780448455570</t>
  </si>
  <si>
    <t>Who Is / Was 系列 : Who Was Jim Henson?</t>
  </si>
  <si>
    <t>9780448454061</t>
  </si>
  <si>
    <t>Who Is / Was 系列 : Who Was John F Kennedy? 美國最年輕的總統 甘迺迪</t>
  </si>
  <si>
    <t>Yona Zeldis McDonough</t>
  </si>
  <si>
    <t>9780448437439</t>
  </si>
  <si>
    <t>Who Is / Was 系列 : Who Was Jonny Appleseed? 美國民間英雄 約翰‧蘋果子</t>
  </si>
  <si>
    <t>9780448439686</t>
  </si>
  <si>
    <t xml:space="preserve">Who Is / Was 系列 : Who Was Julius Caesar? </t>
  </si>
  <si>
    <t>Medina, Nico</t>
  </si>
  <si>
    <t>9780448480831</t>
  </si>
  <si>
    <t>Who Is / Was 系列 : Who Was King Tut?</t>
  </si>
  <si>
    <t>0448443600</t>
  </si>
  <si>
    <t>Who Is / Was 系列 : Who Was Leonardo da Vinci?藝術家 達文西</t>
  </si>
  <si>
    <t>Edwards, Roberts</t>
  </si>
  <si>
    <t>0448443015</t>
  </si>
  <si>
    <t>Who Is / Was 系列 : Who Was Louis Armstrong ?爵士樂者 路易斯·阿姆斯壯</t>
  </si>
  <si>
    <t>9780448433684</t>
  </si>
  <si>
    <t>Who Is / Was 系列 : Who Was Louis Braille?</t>
  </si>
  <si>
    <t>9780448479033</t>
  </si>
  <si>
    <t>Who Is / Was 系列 : Who Was Marco Polo?旅行商人 馬可波羅</t>
  </si>
  <si>
    <t>9780448445403</t>
  </si>
  <si>
    <t>Who Is / Was 系列 : Who Was Marie Curie?</t>
  </si>
  <si>
    <t>Stine, Megan</t>
  </si>
  <si>
    <t>9780448478968</t>
  </si>
  <si>
    <t>Who Is / Was 系列 : Who Was Mark Twain?幽默作家 馬克吐溫</t>
  </si>
  <si>
    <t>Prince, April Jones</t>
  </si>
  <si>
    <t>0448433192</t>
  </si>
  <si>
    <t>Who Is / Was 系列 : Who Was Martin Luther King, Jr.? 民權運動領袖 馬丁·路德·金恩</t>
  </si>
  <si>
    <t>9780448447230</t>
  </si>
  <si>
    <t xml:space="preserve">Who Is / Was 系列 : Who Was Maurice Sendak? </t>
  </si>
  <si>
    <t>9780448465005</t>
  </si>
  <si>
    <t>Who Is / Was 系列 : Who Was Milton Hershey?</t>
  </si>
  <si>
    <t>9780448479361</t>
  </si>
  <si>
    <t>Who Is / Was 系列 : Who Was Neil Armstrong?  首位登陸月球的美國太空人阿姆斯壯</t>
  </si>
  <si>
    <t>9780448449074</t>
  </si>
  <si>
    <t>Who Is / Was 系列 : Who Was Nelson Mandela?</t>
  </si>
  <si>
    <t>Belviso, Meg</t>
  </si>
  <si>
    <t>9780448479330</t>
  </si>
  <si>
    <t>Who Is / Was 系列 : Who Was Pablo Picasso?現代藝術大師 畢卡索</t>
  </si>
  <si>
    <t>9780448449876</t>
  </si>
  <si>
    <t xml:space="preserve">Who Is / Was 系列 : Who Was Paul Revere? </t>
  </si>
  <si>
    <t>9780448457154</t>
  </si>
  <si>
    <t>Who Is / Was 系列 : Who Was Queen Elizabeth? 英明女王 伊莉莎白一世</t>
  </si>
  <si>
    <t>Eding, June</t>
  </si>
  <si>
    <t>9780448448398</t>
  </si>
  <si>
    <t>Who Is / Was 系列 : Who Was Queen Victoria?</t>
  </si>
  <si>
    <t>9780448481821</t>
  </si>
  <si>
    <t>Who Is / Was 系列 : Who Was Roald Dahl?</t>
  </si>
  <si>
    <t>9780448461465</t>
  </si>
  <si>
    <t>Who Is / Was 系列 : Who Was Robert E. Lee?</t>
  </si>
  <si>
    <t>9780448479095</t>
  </si>
  <si>
    <t>Who Is / Was 系列 : Who Was Ronald Reagan ? 偉大的溝通者 隆納·雷根</t>
  </si>
  <si>
    <t>Joyce Milton</t>
  </si>
  <si>
    <t>9780448433448</t>
  </si>
  <si>
    <t>Who Is / Was 系列 : Who Was Rosa Parks?</t>
  </si>
  <si>
    <t>9780448454429</t>
  </si>
  <si>
    <t>Who Is / Was 系列 : Who Was Sacagawea? 探險家 莎卡嘉薇亞</t>
  </si>
  <si>
    <t>Fradin, Judith Bloom</t>
  </si>
  <si>
    <t xml:space="preserve">Who Is / Was 系列 : Who Was Sally Ride? </t>
  </si>
  <si>
    <t>9780448466873</t>
  </si>
  <si>
    <t>Who Is / Was 系列 : Who Was Steve Jobs?</t>
  </si>
  <si>
    <t>9780448462110</t>
  </si>
  <si>
    <t xml:space="preserve">Who Is / Was 系列 : Who Was Theodore Roosevelt? </t>
  </si>
  <si>
    <t>Burgan, Michael</t>
  </si>
  <si>
    <t>9780448479453</t>
  </si>
  <si>
    <t>Who Is / Was 系列 : Who Was Thomas Alva Edison?發明家 愛迪生</t>
  </si>
  <si>
    <t>0448437651</t>
  </si>
  <si>
    <t>Who Is / Was 系列 : Who Was Thomas Jefferson？美國獨立宣言 傑佛遜</t>
  </si>
  <si>
    <t>Dennis Brindell Fradin</t>
  </si>
  <si>
    <t>0448431459</t>
  </si>
  <si>
    <t xml:space="preserve">Who Is / Was 系列 : Who Was Ulysses S. Grant? </t>
  </si>
  <si>
    <t>9780448478944</t>
  </si>
  <si>
    <t>Who Is / Was 系列 : Who Was Walt Disney? 夢想的創意家 華特‧迪士尼</t>
  </si>
  <si>
    <t>Stewart, Whitney</t>
  </si>
  <si>
    <t>9780448450520</t>
  </si>
  <si>
    <t>Who Is / Was 系列 : Who Was William Shakespeare?劇作家 莎士比亞</t>
  </si>
  <si>
    <t>Mannis, Celeste</t>
  </si>
  <si>
    <t>9780448439044</t>
  </si>
  <si>
    <t>Who Is / Was 系列 : Who Was Wolfgang Amadeus Mozart? 音樂神童 莫札特</t>
  </si>
  <si>
    <t>0448431041</t>
  </si>
  <si>
    <t>Who Is / Was 系列 : Who Were The Beatles? 搖滾樂團 披頭四</t>
  </si>
  <si>
    <t>Geoff Edgers</t>
  </si>
  <si>
    <t>9780448439068</t>
  </si>
  <si>
    <t xml:space="preserve">Who Is / Was 系列 : Who Were the Wright Brothers? </t>
  </si>
  <si>
    <t>9780448479514</t>
  </si>
  <si>
    <t>You Do!</t>
  </si>
  <si>
    <t>Kes Gray</t>
  </si>
  <si>
    <t>RED FOX</t>
  </si>
  <si>
    <t>9780099438731</t>
  </si>
  <si>
    <t>You’re All My Favourites Book + DVD</t>
  </si>
  <si>
    <t>Z Is for Moose</t>
  </si>
  <si>
    <t xml:space="preserve"> Bingham, Kelly/ Zelinsky, Paul O. (ILT)</t>
  </si>
  <si>
    <t>Z is for moose</t>
  </si>
  <si>
    <t>Kelly Bingham</t>
  </si>
  <si>
    <t>ANDERSEN PRESS LTD.</t>
  </si>
  <si>
    <t>9781849397810</t>
  </si>
  <si>
    <t>Za-za’s Baby Brother（Book + DVD）</t>
  </si>
  <si>
    <t>Zootopia</t>
  </si>
  <si>
    <t>Knowles, Heather (ADP)/ Wu, Vivien (ILT)</t>
  </si>
  <si>
    <t xml:space="preserve"> Knowles, Heather (ADP)/ Wu, Vivien (ILT)</t>
  </si>
  <si>
    <t>9780736433891</t>
  </si>
  <si>
    <t>Zootopia Read-Along</t>
  </si>
  <si>
    <t>Saxon, Vickie (ADP)/ Disney Storybook Art Team</t>
  </si>
  <si>
    <t>Disney Pr</t>
  </si>
  <si>
    <t>9781484721049</t>
  </si>
  <si>
    <t>Zootopia: The Junior Novelization</t>
  </si>
  <si>
    <t>Francis, Suzanne (ADP)</t>
  </si>
  <si>
    <t>Disney Books for Young Readers</t>
  </si>
  <si>
    <t>9780736433945</t>
  </si>
  <si>
    <t>用Google Earth穿越古今: 地理課沒教的事. 2</t>
    <phoneticPr fontId="2" type="noConversion"/>
  </si>
  <si>
    <t>9789571357454 (平裝附光碟片)</t>
  </si>
  <si>
    <t>y</t>
    <phoneticPr fontId="2" type="noConversion"/>
  </si>
  <si>
    <t>9789573309208等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</si>
</sst>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76" formatCode="0_);[Red]\(0\)"/>
    <numFmt numFmtId="177" formatCode="0.00_);[Red]\(0.00\)"/>
  </numFmts>
  <fonts count="47">
    <font>
      <sz val="12"/>
      <color theme="1"/>
      <name val="新細明體"/>
      <family val="1"/>
      <charset val="136"/>
      <scheme val="minor"/>
    </font>
    <font>
      <sz val="12"/>
      <color theme="1"/>
      <name val="新細明體"/>
      <family val="2"/>
      <charset val="136"/>
      <scheme val="minor"/>
    </font>
    <font>
      <sz val="9"/>
      <name val="新細明體"/>
      <family val="1"/>
      <charset val="136"/>
    </font>
    <font>
      <sz val="12"/>
      <name val="新細明體"/>
      <family val="1"/>
      <charset val="136"/>
    </font>
    <font>
      <sz val="12"/>
      <color indexed="8"/>
      <name val="新細明體"/>
      <family val="1"/>
      <charset val="136"/>
    </font>
    <font>
      <sz val="12"/>
      <color theme="1"/>
      <name val="新細明體"/>
      <family val="1"/>
      <charset val="136"/>
      <scheme val="minor"/>
    </font>
    <font>
      <sz val="9"/>
      <name val="新細明體"/>
      <family val="2"/>
      <charset val="136"/>
      <scheme val="minor"/>
    </font>
    <font>
      <sz val="9"/>
      <name val="細明體"/>
      <family val="3"/>
      <charset val="136"/>
    </font>
    <font>
      <sz val="12"/>
      <color theme="1"/>
      <name val="標楷體"/>
      <family val="4"/>
      <charset val="136"/>
    </font>
    <font>
      <b/>
      <sz val="20"/>
      <color indexed="8"/>
      <name val="Times New Roman"/>
      <family val="1"/>
    </font>
    <font>
      <sz val="10"/>
      <color rgb="FF666666"/>
      <name val="Arial"/>
      <family val="2"/>
    </font>
    <font>
      <sz val="12"/>
      <color indexed="17"/>
      <name val="新細明體"/>
      <family val="1"/>
      <charset val="136"/>
    </font>
    <font>
      <sz val="12"/>
      <color indexed="20"/>
      <name val="新細明體"/>
      <family val="1"/>
      <charset val="136"/>
    </font>
    <font>
      <sz val="12"/>
      <color theme="1"/>
      <name val="Arial"/>
      <family val="2"/>
    </font>
    <font>
      <sz val="12"/>
      <name val="Times New Roman"/>
      <family val="1"/>
    </font>
    <font>
      <sz val="8"/>
      <color rgb="FF000000"/>
      <name val="Arial"/>
      <family val="2"/>
    </font>
    <font>
      <sz val="12"/>
      <name val="標楷體"/>
      <family val="4"/>
      <charset val="136"/>
    </font>
    <font>
      <sz val="12"/>
      <color rgb="FF666666"/>
      <name val="標楷體"/>
      <family val="4"/>
      <charset val="136"/>
    </font>
    <font>
      <sz val="12"/>
      <color indexed="63"/>
      <name val="標楷體"/>
      <family val="4"/>
      <charset val="136"/>
    </font>
    <font>
      <sz val="12"/>
      <color rgb="FF333333"/>
      <name val="標楷體"/>
      <family val="4"/>
      <charset val="136"/>
    </font>
    <font>
      <sz val="12"/>
      <color rgb="FF000000"/>
      <name val="標楷體"/>
      <family val="4"/>
      <charset val="136"/>
    </font>
    <font>
      <u/>
      <sz val="12"/>
      <color rgb="FF63358D"/>
      <name val="標楷體"/>
      <family val="4"/>
      <charset val="136"/>
    </font>
    <font>
      <sz val="12"/>
      <color indexed="10"/>
      <name val="標楷體"/>
      <family val="4"/>
      <charset val="136"/>
    </font>
    <font>
      <sz val="11"/>
      <color indexed="8"/>
      <name val="標楷體"/>
      <family val="4"/>
      <charset val="136"/>
    </font>
    <font>
      <sz val="10"/>
      <color indexed="8"/>
      <name val="標楷體"/>
      <family val="4"/>
      <charset val="136"/>
    </font>
    <font>
      <sz val="11"/>
      <name val="標楷體"/>
      <family val="4"/>
      <charset val="136"/>
    </font>
    <font>
      <sz val="10"/>
      <name val="標楷體"/>
      <family val="4"/>
      <charset val="136"/>
    </font>
    <font>
      <sz val="8"/>
      <color rgb="FF333333"/>
      <name val="標楷體"/>
      <family val="4"/>
      <charset val="136"/>
    </font>
    <font>
      <sz val="8"/>
      <color rgb="FF666666"/>
      <name val="標楷體"/>
      <family val="4"/>
      <charset val="136"/>
    </font>
    <font>
      <sz val="12"/>
      <color indexed="8"/>
      <name val="標楷體"/>
      <family val="4"/>
      <charset val="136"/>
    </font>
    <font>
      <sz val="10"/>
      <color theme="1"/>
      <name val="標楷體"/>
      <family val="4"/>
      <charset val="136"/>
    </font>
    <font>
      <sz val="10"/>
      <color rgb="FF666666"/>
      <name val="標楷體"/>
      <family val="4"/>
      <charset val="136"/>
    </font>
    <font>
      <sz val="10"/>
      <color rgb="FF232323"/>
      <name val="標楷體"/>
      <family val="4"/>
      <charset val="136"/>
    </font>
    <font>
      <u/>
      <sz val="12"/>
      <color theme="10"/>
      <name val="新細明體"/>
      <family val="1"/>
      <charset val="136"/>
    </font>
    <font>
      <sz val="14"/>
      <color indexed="8"/>
      <name val="標楷體"/>
      <family val="4"/>
      <charset val="136"/>
    </font>
    <font>
      <sz val="7"/>
      <color rgb="FF666666"/>
      <name val="標楷體"/>
      <family val="4"/>
      <charset val="136"/>
    </font>
    <font>
      <b/>
      <sz val="10"/>
      <color rgb="FF333333"/>
      <name val="標楷體"/>
      <family val="4"/>
      <charset val="136"/>
    </font>
    <font>
      <u/>
      <sz val="12"/>
      <color theme="10"/>
      <name val="標楷體"/>
      <family val="4"/>
      <charset val="136"/>
    </font>
    <font>
      <sz val="8"/>
      <color rgb="FF232323"/>
      <name val="標楷體"/>
      <family val="4"/>
      <charset val="136"/>
    </font>
    <font>
      <sz val="10.8"/>
      <color rgb="FF666666"/>
      <name val="標楷體"/>
      <family val="4"/>
      <charset val="136"/>
    </font>
    <font>
      <sz val="16"/>
      <color indexed="8"/>
      <name val="標楷體"/>
      <family val="4"/>
      <charset val="136"/>
    </font>
    <font>
      <u/>
      <sz val="16"/>
      <color indexed="8"/>
      <name val="標楷體"/>
      <family val="4"/>
      <charset val="136"/>
    </font>
    <font>
      <sz val="11"/>
      <name val="Arial"/>
      <family val="2"/>
    </font>
    <font>
      <sz val="11"/>
      <name val="細明體"/>
      <family val="3"/>
      <charset val="136"/>
    </font>
    <font>
      <sz val="11"/>
      <color indexed="8"/>
      <name val="新細明體"/>
      <family val="1"/>
      <charset val="136"/>
    </font>
    <font>
      <sz val="9"/>
      <name val="新細明體"/>
      <family val="1"/>
      <charset val="136"/>
      <scheme val="minor"/>
    </font>
    <font>
      <sz val="7"/>
      <color rgb="FF666666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rgb="FF80D0E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rgb="FFCCCCCC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1">
    <xf numFmtId="0" fontId="0" fillId="0" borderId="0">
      <alignment vertical="center"/>
    </xf>
    <xf numFmtId="0" fontId="3" fillId="0" borderId="0"/>
    <xf numFmtId="43" fontId="4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>
      <alignment vertical="center"/>
    </xf>
    <xf numFmtId="0" fontId="5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2" fillId="3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</cellStyleXfs>
  <cellXfs count="46">
    <xf numFmtId="0" fontId="0" fillId="0" borderId="0" xfId="0">
      <alignment vertical="center"/>
    </xf>
    <xf numFmtId="0" fontId="8" fillId="0" borderId="1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25" fillId="2" borderId="1" xfId="1" applyFont="1" applyFill="1" applyBorder="1" applyAlignment="1">
      <alignment horizontal="left" vertical="center" wrapText="1"/>
    </xf>
    <xf numFmtId="0" fontId="16" fillId="2" borderId="1" xfId="1" applyFont="1" applyFill="1" applyBorder="1" applyAlignment="1">
      <alignment horizontal="left" vertical="center" wrapText="1"/>
    </xf>
    <xf numFmtId="176" fontId="30" fillId="0" borderId="1" xfId="0" applyNumberFormat="1" applyFont="1" applyFill="1" applyBorder="1" applyAlignment="1">
      <alignment horizontal="left" vertical="center" wrapText="1"/>
    </xf>
    <xf numFmtId="176" fontId="30" fillId="0" borderId="1" xfId="0" applyNumberFormat="1" applyFont="1" applyBorder="1" applyAlignment="1">
      <alignment horizontal="left" vertical="center"/>
    </xf>
    <xf numFmtId="176" fontId="30" fillId="0" borderId="1" xfId="0" applyNumberFormat="1" applyFont="1" applyFill="1" applyBorder="1" applyAlignment="1">
      <alignment horizontal="left" vertical="center" shrinkToFit="1"/>
    </xf>
    <xf numFmtId="176" fontId="26" fillId="2" borderId="1" xfId="1" applyNumberFormat="1" applyFont="1" applyFill="1" applyBorder="1" applyAlignment="1">
      <alignment horizontal="left" vertical="center" shrinkToFit="1"/>
    </xf>
    <xf numFmtId="176" fontId="26" fillId="2" borderId="0" xfId="1" applyNumberFormat="1" applyFont="1" applyFill="1" applyBorder="1" applyAlignment="1">
      <alignment horizontal="left" vertical="center" shrinkToFit="1"/>
    </xf>
    <xf numFmtId="176" fontId="26" fillId="2" borderId="1" xfId="1" applyNumberFormat="1" applyFont="1" applyFill="1" applyBorder="1" applyAlignment="1" applyProtection="1">
      <alignment horizontal="left" vertical="center" shrinkToFit="1"/>
      <protection locked="0"/>
    </xf>
    <xf numFmtId="176" fontId="26" fillId="2" borderId="1" xfId="1" applyNumberFormat="1" applyFont="1" applyFill="1" applyBorder="1" applyAlignment="1" applyProtection="1">
      <alignment horizontal="left" vertical="center" shrinkToFit="1"/>
    </xf>
    <xf numFmtId="176" fontId="30" fillId="0" borderId="0" xfId="0" applyNumberFormat="1" applyFont="1" applyFill="1" applyBorder="1" applyAlignment="1">
      <alignment horizontal="left" vertical="center" shrinkToFit="1"/>
    </xf>
    <xf numFmtId="0" fontId="35" fillId="0" borderId="1" xfId="0" applyFont="1" applyBorder="1" applyAlignment="1">
      <alignment vertical="center" shrinkToFit="1"/>
    </xf>
    <xf numFmtId="176" fontId="16" fillId="0" borderId="1" xfId="0" applyNumberFormat="1" applyFont="1" applyBorder="1" applyAlignment="1">
      <alignment horizontal="left" vertical="center" shrinkToFit="1"/>
    </xf>
    <xf numFmtId="0" fontId="38" fillId="0" borderId="1" xfId="0" applyFont="1" applyBorder="1" applyAlignment="1">
      <alignment vertical="center" shrinkToFit="1"/>
    </xf>
    <xf numFmtId="176" fontId="38" fillId="0" borderId="1" xfId="0" applyNumberFormat="1" applyFont="1" applyBorder="1" applyAlignment="1">
      <alignment vertical="center" shrinkToFit="1"/>
    </xf>
    <xf numFmtId="0" fontId="8" fillId="0" borderId="0" xfId="0" applyFont="1">
      <alignment vertical="center"/>
    </xf>
    <xf numFmtId="0" fontId="8" fillId="0" borderId="1" xfId="0" applyFont="1" applyBorder="1" applyAlignment="1">
      <alignment horizontal="left" vertical="center" shrinkToFit="1"/>
    </xf>
    <xf numFmtId="0" fontId="8" fillId="0" borderId="0" xfId="0" applyFont="1" applyAlignment="1">
      <alignment horizontal="left" vertical="center" shrinkToFit="1"/>
    </xf>
    <xf numFmtId="0" fontId="16" fillId="2" borderId="1" xfId="1" applyFont="1" applyFill="1" applyBorder="1" applyAlignment="1">
      <alignment horizontal="left" vertical="center" shrinkToFit="1"/>
    </xf>
    <xf numFmtId="0" fontId="25" fillId="2" borderId="1" xfId="1" applyFont="1" applyFill="1" applyBorder="1" applyAlignment="1">
      <alignment horizontal="left" vertical="center" shrinkToFit="1"/>
    </xf>
    <xf numFmtId="0" fontId="8" fillId="0" borderId="1" xfId="0" applyNumberFormat="1" applyFont="1" applyBorder="1" applyAlignment="1">
      <alignment horizontal="left" vertical="center" shrinkToFit="1"/>
    </xf>
    <xf numFmtId="0" fontId="26" fillId="2" borderId="1" xfId="1" applyFont="1" applyFill="1" applyBorder="1" applyAlignment="1">
      <alignment horizontal="left" vertical="center" shrinkToFit="1"/>
    </xf>
    <xf numFmtId="0" fontId="25" fillId="2" borderId="1" xfId="1" applyFont="1" applyFill="1" applyBorder="1" applyAlignment="1" applyProtection="1">
      <alignment horizontal="left" vertical="center" shrinkToFit="1"/>
      <protection locked="0"/>
    </xf>
    <xf numFmtId="0" fontId="26" fillId="2" borderId="1" xfId="1" applyFont="1" applyFill="1" applyBorder="1" applyAlignment="1" applyProtection="1">
      <alignment horizontal="left" vertical="center" shrinkToFit="1"/>
      <protection locked="0"/>
    </xf>
    <xf numFmtId="0" fontId="28" fillId="0" borderId="1" xfId="0" applyFont="1" applyBorder="1" applyAlignment="1">
      <alignment vertical="center" shrinkToFit="1"/>
    </xf>
    <xf numFmtId="0" fontId="25" fillId="0" borderId="1" xfId="0" applyFont="1" applyBorder="1" applyAlignment="1">
      <alignment horizontal="left" vertical="center" shrinkToFit="1"/>
    </xf>
    <xf numFmtId="0" fontId="8" fillId="2" borderId="1" xfId="0" applyFont="1" applyFill="1" applyBorder="1" applyAlignment="1" applyProtection="1">
      <alignment horizontal="left" vertical="center" shrinkToFit="1"/>
      <protection locked="0"/>
    </xf>
    <xf numFmtId="0" fontId="36" fillId="0" borderId="1" xfId="0" applyFont="1" applyBorder="1" applyAlignment="1">
      <alignment vertical="center" shrinkToFit="1"/>
    </xf>
    <xf numFmtId="0" fontId="37" fillId="0" borderId="1" xfId="10" applyFont="1" applyBorder="1" applyAlignment="1" applyProtection="1">
      <alignment vertical="center" shrinkToFit="1"/>
    </xf>
    <xf numFmtId="0" fontId="25" fillId="2" borderId="1" xfId="1" applyFont="1" applyFill="1" applyBorder="1" applyAlignment="1" applyProtection="1">
      <alignment horizontal="left" vertical="center" shrinkToFit="1"/>
    </xf>
    <xf numFmtId="0" fontId="26" fillId="2" borderId="1" xfId="1" applyFont="1" applyFill="1" applyBorder="1" applyAlignment="1" applyProtection="1">
      <alignment horizontal="left" vertical="center" shrinkToFit="1"/>
    </xf>
    <xf numFmtId="0" fontId="8" fillId="0" borderId="0" xfId="0" applyFont="1" applyBorder="1" applyAlignment="1">
      <alignment horizontal="left" vertical="center" shrinkToFit="1"/>
    </xf>
    <xf numFmtId="0" fontId="39" fillId="5" borderId="1" xfId="0" applyFont="1" applyFill="1" applyBorder="1" applyAlignment="1">
      <alignment horizontal="left" vertical="center" shrinkToFit="1"/>
    </xf>
    <xf numFmtId="0" fontId="8" fillId="0" borderId="2" xfId="0" applyFont="1" applyBorder="1" applyAlignment="1">
      <alignment horizontal="left" vertical="center" shrinkToFit="1"/>
    </xf>
    <xf numFmtId="0" fontId="25" fillId="2" borderId="0" xfId="1" applyFont="1" applyFill="1" applyBorder="1" applyAlignment="1">
      <alignment horizontal="left" vertical="center" shrinkToFit="1"/>
    </xf>
    <xf numFmtId="177" fontId="8" fillId="0" borderId="1" xfId="0" applyNumberFormat="1" applyFont="1" applyBorder="1" applyAlignment="1">
      <alignment horizontal="left" vertical="center" shrinkToFit="1"/>
    </xf>
    <xf numFmtId="0" fontId="8" fillId="0" borderId="0" xfId="0" applyFont="1" applyBorder="1" applyAlignment="1">
      <alignment horizontal="left" vertical="center"/>
    </xf>
    <xf numFmtId="0" fontId="25" fillId="2" borderId="8" xfId="1" applyFont="1" applyFill="1" applyBorder="1" applyAlignment="1">
      <alignment horizontal="left" vertical="center" shrinkToFit="1"/>
    </xf>
    <xf numFmtId="0" fontId="46" fillId="0" borderId="0" xfId="0" applyFont="1">
      <alignment vertical="center"/>
    </xf>
    <xf numFmtId="0" fontId="40" fillId="0" borderId="3" xfId="0" applyFont="1" applyBorder="1" applyAlignment="1">
      <alignment horizontal="left" vertical="top" wrapText="1"/>
    </xf>
    <xf numFmtId="0" fontId="34" fillId="0" borderId="7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</cellXfs>
  <cellStyles count="11">
    <cellStyle name="一般" xfId="0" builtinId="0"/>
    <cellStyle name="一般 2" xfId="1"/>
    <cellStyle name="一般 3" xfId="7"/>
    <cellStyle name="一般 3 2" xfId="4"/>
    <cellStyle name="一般 4" xfId="5"/>
    <cellStyle name="一般 6" xfId="6"/>
    <cellStyle name="千分位 2" xfId="2"/>
    <cellStyle name="千分位 2 2" xfId="3"/>
    <cellStyle name="好_正式書單" xfId="8"/>
    <cellStyle name="超連結" xfId="10" builtinId="8"/>
    <cellStyle name="壞_正式書單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5130</xdr:row>
      <xdr:rowOff>1</xdr:rowOff>
    </xdr:from>
    <xdr:to>
      <xdr:col>10</xdr:col>
      <xdr:colOff>38100</xdr:colOff>
      <xdr:row>5160</xdr:row>
      <xdr:rowOff>43505</xdr:rowOff>
    </xdr:to>
    <xdr:pic>
      <xdr:nvPicPr>
        <xdr:cNvPr id="2" name="圖片 1" descr="清單核定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097798161"/>
          <a:ext cx="9631680" cy="64443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://isbn.ncl.edu.tw/NCL_ISBNNet/F00_DisplayRecord.php?PHPSESSID=b8bq8pu0uqpqn7cv06rqi13kh6&amp;Pact=init&amp;Pstart=11" TargetMode="External"/><Relationship Id="rId299" Type="http://schemas.openxmlformats.org/officeDocument/2006/relationships/hyperlink" Target="http://isbn.ncl.edu.tw/NCL_ISBNNet/F00_DisplayRecord.php?PHPSESSID=9sb45ktgbd6tj22l7a7n7dis22&amp;Pact=init&amp;Pstart=69" TargetMode="External"/><Relationship Id="rId21" Type="http://schemas.openxmlformats.org/officeDocument/2006/relationships/hyperlink" Target="http://search.books.com.tw/exep/prod_search.php?key=%E8%A8%B1%E4%BB%B2%E7%90%B3&amp;f=author" TargetMode="External"/><Relationship Id="rId63" Type="http://schemas.openxmlformats.org/officeDocument/2006/relationships/hyperlink" Target="http://search.books.com.tw/exep/prod_search.php?key=%BCB%BF%B3%B4%DC&amp;f=author" TargetMode="External"/><Relationship Id="rId159" Type="http://schemas.openxmlformats.org/officeDocument/2006/relationships/hyperlink" Target="http://isbn.ncl.edu.tw/NCL_ISBNNet/F00_DisplayRecord.php?PHPSESSID=b8bq8pu0uqpqn7cv06rqi13kh6&amp;Pact=init&amp;Pstart=10" TargetMode="External"/><Relationship Id="rId324" Type="http://schemas.openxmlformats.org/officeDocument/2006/relationships/hyperlink" Target="http://search.books.com.tw/exep/prod_search.php?key=%A4%E1%A5%7E%A5X%AA%A9%AA%C0%BDs%C4%B6&amp;f=author" TargetMode="External"/><Relationship Id="rId366" Type="http://schemas.openxmlformats.org/officeDocument/2006/relationships/hyperlink" Target="http://www.books.com.tw/web/sys_puballb/books/?pubid=omnibook" TargetMode="External"/><Relationship Id="rId170" Type="http://schemas.openxmlformats.org/officeDocument/2006/relationships/hyperlink" Target="http://isbn.ncl.edu.tw/NCL_ISBNNet/F00_DisplayRecord.php?PHPSESSID=b8bq8pu0uqpqn7cv06rqi13kh6&amp;Pact=init&amp;Pstart=2" TargetMode="External"/><Relationship Id="rId226" Type="http://schemas.openxmlformats.org/officeDocument/2006/relationships/hyperlink" Target="http://isbn.ncl.edu.tw/NCL_ISBNNet/F00_DisplayRecord.php?PHPSESSID=b8bq8pu0uqpqn7cv06rqi13kh6&amp;Pact=init&amp;Pstart=37" TargetMode="External"/><Relationship Id="rId268" Type="http://schemas.openxmlformats.org/officeDocument/2006/relationships/hyperlink" Target="http://isbn.ncl.edu.tw/NCL_ISBNNet/F00_DisplayRecord.php?PHPSESSID=9sb45ktgbd6tj22l7a7n7dis22&amp;Pact=init&amp;Pstart=49" TargetMode="External"/><Relationship Id="rId32" Type="http://schemas.openxmlformats.org/officeDocument/2006/relationships/hyperlink" Target="http://www.books.com.tw/web/sys_puballb/books/?pubid=fenyi" TargetMode="External"/><Relationship Id="rId74" Type="http://schemas.openxmlformats.org/officeDocument/2006/relationships/hyperlink" Target="http://www.books.com.tw/exep/pub_book.php?pubid=linking" TargetMode="External"/><Relationship Id="rId128" Type="http://schemas.openxmlformats.org/officeDocument/2006/relationships/hyperlink" Target="http://isbn.ncl.edu.tw/NCL_ISBNNet/F00_DisplayRecord.php?PHPSESSID=b8bq8pu0uqpqn7cv06rqi13kh6&amp;Pact=init&amp;Pstart=13" TargetMode="External"/><Relationship Id="rId335" Type="http://schemas.openxmlformats.org/officeDocument/2006/relationships/hyperlink" Target="http://search.books.com.tw/exep/prod_search.php?cat=&amp;key=%E9%98%BF%E6%B6%85%E7%B5%B2.%E5%BE%B7.%E9%9B%B7%E5%8F%B2%E5%A1%94%E5%BE%B7&amp;f=author" TargetMode="External"/><Relationship Id="rId377" Type="http://schemas.openxmlformats.org/officeDocument/2006/relationships/hyperlink" Target="http://search.books.com.tw/exep/prod_search.php?key=Jeff+Kinney&amp;f=author" TargetMode="External"/><Relationship Id="rId5" Type="http://schemas.openxmlformats.org/officeDocument/2006/relationships/hyperlink" Target="http://search.books.com.tw/exep/prod_search_redir.php?key=%E7%9A%87%E5%AE%B6%E9%A8%8E%E5%A3%AB&amp;area=mid&amp;item=0010593814&amp;page=1&amp;idx=9&amp;cat=001&amp;pdf=1" TargetMode="External"/><Relationship Id="rId181" Type="http://schemas.openxmlformats.org/officeDocument/2006/relationships/hyperlink" Target="http://isbn.ncl.edu.tw/NCL_ISBNNet/F00_DisplayRecord.php?PHPSESSID=b8bq8pu0uqpqn7cv06rqi13kh6&amp;Pact=init&amp;Pstart=2" TargetMode="External"/><Relationship Id="rId237" Type="http://schemas.openxmlformats.org/officeDocument/2006/relationships/hyperlink" Target="http://isbn.ncl.edu.tw/NCL_ISBNNet/F00_DisplayRecord.php?PHPSESSID=9sb45ktgbd6tj22l7a7n7dis22&amp;Pact=init&amp;Pstart=9" TargetMode="External"/><Relationship Id="rId402" Type="http://schemas.openxmlformats.org/officeDocument/2006/relationships/hyperlink" Target="http://search.books.com.tw/exep/prod_search.php?key=%E7%86%8A%E8%B0%B7%E8%81%B0%2F%E5%9C%96%E6%96%87&amp;f=author" TargetMode="External"/><Relationship Id="rId258" Type="http://schemas.openxmlformats.org/officeDocument/2006/relationships/hyperlink" Target="http://isbn.ncl.edu.tw/NCL_ISBNNet/F00_DisplayRecord.php?PHPSESSID=9sb45ktgbd6tj22l7a7n7dis22&amp;Pact=init&amp;Pstart=34" TargetMode="External"/><Relationship Id="rId279" Type="http://schemas.openxmlformats.org/officeDocument/2006/relationships/hyperlink" Target="http://isbn.ncl.edu.tw/NCL_ISBNNet/F00_DisplayRecord.php?PHPSESSID=9sb45ktgbd6tj22l7a7n7dis22&amp;Pact=init&amp;Pstart=69" TargetMode="External"/><Relationship Id="rId22" Type="http://schemas.openxmlformats.org/officeDocument/2006/relationships/hyperlink" Target="http://search.books.com.tw/exep/prod_search.php?key=%E5%AE%89%E6%A8%82%E7%94%9F&amp;f=author" TargetMode="External"/><Relationship Id="rId43" Type="http://schemas.openxmlformats.org/officeDocument/2006/relationships/hyperlink" Target="http://isbn.ncl.edu.tw/NCL_ISBNNet/F00_DisplayRecord.php?PHPSESSID=b8bq8pu0uqpqn7cv06rqi13kh6&amp;Pact=init&amp;Pstart=36" TargetMode="External"/><Relationship Id="rId64" Type="http://schemas.openxmlformats.org/officeDocument/2006/relationships/hyperlink" Target="http://search.books.com.tw/exep/prod_search.php?key=%BCB%BF%B3%B4%DC&amp;f=author" TargetMode="External"/><Relationship Id="rId118" Type="http://schemas.openxmlformats.org/officeDocument/2006/relationships/hyperlink" Target="http://isbn.ncl.edu.tw/NCL_ISBNNet/F00_DisplayRecord.php?PHPSESSID=b8bq8pu0uqpqn7cv06rqi13kh6&amp;Pact=init&amp;Pstart=13" TargetMode="External"/><Relationship Id="rId139" Type="http://schemas.openxmlformats.org/officeDocument/2006/relationships/hyperlink" Target="http://search.books.com.tw/exep/prod_search.php?cat=&amp;key=%E9%9B%B7%E5%A4%AB.%E8%89%BE%E6%96%AF%E5%A5%8E&amp;f=author" TargetMode="External"/><Relationship Id="rId290" Type="http://schemas.openxmlformats.org/officeDocument/2006/relationships/hyperlink" Target="http://isbn.ncl.edu.tw/NCL_ISBNNet/F00_DisplayRecord.php?PHPSESSID=9sb45ktgbd6tj22l7a7n7dis22&amp;Pact=init&amp;Pstart=18" TargetMode="External"/><Relationship Id="rId304" Type="http://schemas.openxmlformats.org/officeDocument/2006/relationships/hyperlink" Target="http://isbn.ncl.edu.tw/NCL_ISBNNet/F00_DisplayRecord.php?PHPSESSID=9sb45ktgbd6tj22l7a7n7dis22&amp;Pact=init&amp;Pstart=61" TargetMode="External"/><Relationship Id="rId325" Type="http://schemas.openxmlformats.org/officeDocument/2006/relationships/hyperlink" Target="http://www.books.com.tw/exep/pub_book.php?pubid=outdoor" TargetMode="External"/><Relationship Id="rId346" Type="http://schemas.openxmlformats.org/officeDocument/2006/relationships/hyperlink" Target="http://search.books.com.tw/exep/prod_search_redir.php?key=%E5%BE%88%E5%A5%BD%E8%AE%80%E8%8B%B1%E6%96%87%E6%95%85%E4%BA%8B&amp;area=mid_publish&amp;pubid=scwpc&amp;page=1&amp;type=001&amp;item=0010624308&amp;idx=18&amp;cat=001&amp;pdf=1" TargetMode="External"/><Relationship Id="rId367" Type="http://schemas.openxmlformats.org/officeDocument/2006/relationships/hyperlink" Target="http://search.books.com.tw/exep/prod_search.php?key=Jeff+Kinney&amp;f=author" TargetMode="External"/><Relationship Id="rId388" Type="http://schemas.openxmlformats.org/officeDocument/2006/relationships/hyperlink" Target="http://search.books.com.tw/exep/prod_search.php?key=%E8%94%9A%E7%AB%A5%2F%E6%94%B9%E5%AF%AB&amp;f=author" TargetMode="External"/><Relationship Id="rId85" Type="http://schemas.openxmlformats.org/officeDocument/2006/relationships/hyperlink" Target="http://www.books.com.tw/exep/pub_book.php?pubid=linking" TargetMode="External"/><Relationship Id="rId150" Type="http://schemas.openxmlformats.org/officeDocument/2006/relationships/hyperlink" Target="http://isbn.ncl.edu.tw/NCL_ISBNNet/F00_DisplayRecord.php?PHPSESSID=b8bq8pu0uqpqn7cv06rqi13kh6&amp;Pact=init&amp;Pstart=30" TargetMode="External"/><Relationship Id="rId171" Type="http://schemas.openxmlformats.org/officeDocument/2006/relationships/hyperlink" Target="http://isbn.ncl.edu.tw/NCL_ISBNNet/F00_DisplayRecord.php?PHPSESSID=b8bq8pu0uqpqn7cv06rqi13kh6&amp;Pact=init&amp;Pstart=5" TargetMode="External"/><Relationship Id="rId192" Type="http://schemas.openxmlformats.org/officeDocument/2006/relationships/hyperlink" Target="http://isbn.ncl.edu.tw/NCL_ISBNNet/F00_DisplayRecord.php?PHPSESSID=b8bq8pu0uqpqn7cv06rqi13kh6&amp;Pact=init&amp;Pstart=13" TargetMode="External"/><Relationship Id="rId206" Type="http://schemas.openxmlformats.org/officeDocument/2006/relationships/hyperlink" Target="http://isbn.ncl.edu.tw/NCL_ISBNNet/F00_DisplayRecord.php?PHPSESSID=b8bq8pu0uqpqn7cv06rqi13kh6&amp;Pact=init&amp;Pstart=32" TargetMode="External"/><Relationship Id="rId227" Type="http://schemas.openxmlformats.org/officeDocument/2006/relationships/hyperlink" Target="http://isbn.ncl.edu.tw/NCL_ISBNNet/F00_DisplayRecord.php?PHPSESSID=b8bq8pu0uqpqn7cv06rqi13kh6&amp;Pact=init&amp;Pstart=40" TargetMode="External"/><Relationship Id="rId413" Type="http://schemas.openxmlformats.org/officeDocument/2006/relationships/hyperlink" Target="javascript:%20location.href=SearchLink('Little%20Brown','&#20840;&#39208;&#25628;&#23563;','bl');" TargetMode="External"/><Relationship Id="rId248" Type="http://schemas.openxmlformats.org/officeDocument/2006/relationships/hyperlink" Target="http://isbn.ncl.edu.tw/NCL_ISBNNet/F00_DisplayRecord.php?PHPSESSID=9sb45ktgbd6tj22l7a7n7dis22&amp;Pact=init&amp;Pstart=21" TargetMode="External"/><Relationship Id="rId269" Type="http://schemas.openxmlformats.org/officeDocument/2006/relationships/hyperlink" Target="http://isbn.ncl.edu.tw/NCL_ISBNNet/F00_DisplayRecord.php?PHPSESSID=9sb45ktgbd6tj22l7a7n7dis22&amp;Pact=init&amp;Pstart=52" TargetMode="External"/><Relationship Id="rId12" Type="http://schemas.openxmlformats.org/officeDocument/2006/relationships/hyperlink" Target="http://www.books.com.tw/products/0010708440?loc=P_005_007" TargetMode="External"/><Relationship Id="rId33" Type="http://schemas.openxmlformats.org/officeDocument/2006/relationships/hyperlink" Target="http://www.books.com.tw/web/sys_puballb/books/?pubid=fenyi" TargetMode="External"/><Relationship Id="rId108" Type="http://schemas.openxmlformats.org/officeDocument/2006/relationships/hyperlink" Target="http://isbn.ncl.edu.tw/NCL_ISBNNet/F00_DisplayRecord.php?PHPSESSID=b8bq8pu0uqpqn7cv06rqi13kh6&amp;Pact=init&amp;Pstart=11" TargetMode="External"/><Relationship Id="rId129" Type="http://schemas.openxmlformats.org/officeDocument/2006/relationships/hyperlink" Target="http://isbn.ncl.edu.tw/NCL_ISBNNet/F00_DisplayRecord.php?PHPSESSID=b8bq8pu0uqpqn7cv06rqi13kh6&amp;Pact=init&amp;Pstart=13" TargetMode="External"/><Relationship Id="rId280" Type="http://schemas.openxmlformats.org/officeDocument/2006/relationships/hyperlink" Target="http://isbn.ncl.edu.tw/NCL_ISBNNet/F00_DisplayRecord.php?PHPSESSID=9sb45ktgbd6tj22l7a7n7dis22&amp;Pact=init&amp;Pstart=70" TargetMode="External"/><Relationship Id="rId315" Type="http://schemas.openxmlformats.org/officeDocument/2006/relationships/hyperlink" Target="http://www.books.com.tw/exep/pub_book.php?pubid=ctpubco" TargetMode="External"/><Relationship Id="rId336" Type="http://schemas.openxmlformats.org/officeDocument/2006/relationships/hyperlink" Target="http://search.books.com.tw/exep/prod_search.php?cat=&amp;key=%E6%B5%B7%E5%80%AB.%E8%96%87%E5%A8%9C%E5%8B%92&amp;f=author" TargetMode="External"/><Relationship Id="rId357" Type="http://schemas.openxmlformats.org/officeDocument/2006/relationships/hyperlink" Target="http://search.books.com.tw/exep/prod_search_redir.php?key=%E9%99%B3%E9%9B%85%E8%8C%9C&amp;area=mid&amp;item=0010598002&amp;page=1&amp;idx=2&amp;cat=001&amp;pdf=1" TargetMode="External"/><Relationship Id="rId54" Type="http://schemas.openxmlformats.org/officeDocument/2006/relationships/hyperlink" Target="http://search.books.com.tw/exep/prod_search.php?key=%BCB%BF%B3%B4%DC&amp;f=author" TargetMode="External"/><Relationship Id="rId75" Type="http://schemas.openxmlformats.org/officeDocument/2006/relationships/hyperlink" Target="http://www.books.com.tw/exep/pub_book.php?pubid=linking" TargetMode="External"/><Relationship Id="rId96" Type="http://schemas.openxmlformats.org/officeDocument/2006/relationships/hyperlink" Target="http://www.books.com.tw/exep/pub_book.php?pubid=linking" TargetMode="External"/><Relationship Id="rId140" Type="http://schemas.openxmlformats.org/officeDocument/2006/relationships/hyperlink" Target="http://search.books.com.tw/exep/prod_search.php?cat=&amp;key=%E5%93%B2%E4%B9%9F&amp;f=author" TargetMode="External"/><Relationship Id="rId161" Type="http://schemas.openxmlformats.org/officeDocument/2006/relationships/hyperlink" Target="http://isbn.ncl.edu.tw/NCL_ISBNNet/F00_DisplayRecord.php?PHPSESSID=b8bq8pu0uqpqn7cv06rqi13kh6&amp;Pact=init&amp;Pstart=16" TargetMode="External"/><Relationship Id="rId182" Type="http://schemas.openxmlformats.org/officeDocument/2006/relationships/hyperlink" Target="http://isbn.ncl.edu.tw/NCL_ISBNNet/F00_DisplayRecord.php?PHPSESSID=b8bq8pu0uqpqn7cv06rqi13kh6&amp;Pact=init&amp;Pstart=3" TargetMode="External"/><Relationship Id="rId217" Type="http://schemas.openxmlformats.org/officeDocument/2006/relationships/hyperlink" Target="http://isbn.ncl.edu.tw/NCL_ISBNNet/F00_DisplayRecord.php?PHPSESSID=b8bq8pu0uqpqn7cv06rqi13kh6&amp;Pact=init&amp;Pstart=46" TargetMode="External"/><Relationship Id="rId378" Type="http://schemas.openxmlformats.org/officeDocument/2006/relationships/hyperlink" Target="http://search.books.com.tw/exep/prod_search.php?key=Jeff+Kinney&amp;f=author" TargetMode="External"/><Relationship Id="rId399" Type="http://schemas.openxmlformats.org/officeDocument/2006/relationships/hyperlink" Target="http://www.books.com.tw/web/sys_puballb/books/?pubid=eastern" TargetMode="External"/><Relationship Id="rId403" Type="http://schemas.openxmlformats.org/officeDocument/2006/relationships/hyperlink" Target="http://www.books.com.tw/web/sys_puballb/books/?pubid=cw" TargetMode="External"/><Relationship Id="rId6" Type="http://schemas.openxmlformats.org/officeDocument/2006/relationships/hyperlink" Target="http://search.books.com.tw/exep/prod_search.php?key=%E9%82%81%E5%8F%AF%EF%BC%8E%E6%A1%91%E5%BE%B7%E7%88%BE&amp;f=author" TargetMode="External"/><Relationship Id="rId238" Type="http://schemas.openxmlformats.org/officeDocument/2006/relationships/hyperlink" Target="http://isbn.ncl.edu.tw/NCL_ISBNNet/F00_DisplayRecord.php?PHPSESSID=9sb45ktgbd6tj22l7a7n7dis22&amp;Pact=init&amp;Pstart=10" TargetMode="External"/><Relationship Id="rId259" Type="http://schemas.openxmlformats.org/officeDocument/2006/relationships/hyperlink" Target="http://isbn.ncl.edu.tw/NCL_ISBNNet/F00_DisplayRecord.php?PHPSESSID=9sb45ktgbd6tj22l7a7n7dis22&amp;Pact=init&amp;Pstart=35" TargetMode="External"/><Relationship Id="rId23" Type="http://schemas.openxmlformats.org/officeDocument/2006/relationships/hyperlink" Target="http://search.books.com.tw/exep/prod_search_redir.php?key=%E5%8C%96%E5%AD%B8%E5%8D%A1&amp;area=mid&amp;item=0010159224&amp;page=1&amp;idx=1&amp;cat=001&amp;pdf=1" TargetMode="External"/><Relationship Id="rId119" Type="http://schemas.openxmlformats.org/officeDocument/2006/relationships/hyperlink" Target="http://isbn.ncl.edu.tw/NCL_ISBNNet/F00_DisplayRecord.php?PHPSESSID=b8bq8pu0uqpqn7cv06rqi13kh6&amp;Pact=init&amp;Pstart=13" TargetMode="External"/><Relationship Id="rId270" Type="http://schemas.openxmlformats.org/officeDocument/2006/relationships/hyperlink" Target="http://isbn.ncl.edu.tw/NCL_ISBNNet/F00_DisplayRecord.php?PHPSESSID=9sb45ktgbd6tj22l7a7n7dis22&amp;Pact=init&amp;Pstart=55" TargetMode="External"/><Relationship Id="rId291" Type="http://schemas.openxmlformats.org/officeDocument/2006/relationships/hyperlink" Target="http://isbn.ncl.edu.tw/NCL_ISBNNet/F00_DisplayRecord.php?PHPSESSID=9sb45ktgbd6tj22l7a7n7dis22&amp;Pact=init&amp;Pstart=20" TargetMode="External"/><Relationship Id="rId305" Type="http://schemas.openxmlformats.org/officeDocument/2006/relationships/hyperlink" Target="http://isbn.ncl.edu.tw/NCL_ISBNNet/F00_DisplayRecord.php?PHPSESSID=9sb45ktgbd6tj22l7a7n7dis22&amp;Pact=init&amp;Pstart=61" TargetMode="External"/><Relationship Id="rId326" Type="http://schemas.openxmlformats.org/officeDocument/2006/relationships/hyperlink" Target="http://search.books.com.tw/exep/prod_search.php?key=%A6%E6%B9M%A4%D1%A4U%AFS%B7j%A4p%B2%D5&amp;f=author" TargetMode="External"/><Relationship Id="rId347" Type="http://schemas.openxmlformats.org/officeDocument/2006/relationships/hyperlink" Target="http://search.books.com.tw/exep/prod_search.php?key=%E9%83%9D%E5%BB%A3%E6%89%8D&amp;f=author" TargetMode="External"/><Relationship Id="rId44" Type="http://schemas.openxmlformats.org/officeDocument/2006/relationships/hyperlink" Target="http://isbn.ncl.edu.tw/NCL_ISBNNet/F00_DisplayRecord.php?PHPSESSID=b8bq8pu0uqpqn7cv06rqi13kh6&amp;Pact=init&amp;Pstart=33" TargetMode="External"/><Relationship Id="rId65" Type="http://schemas.openxmlformats.org/officeDocument/2006/relationships/hyperlink" Target="http://search.books.com.tw/exep/prod_search.php?key=%BCB%BF%B3%B4%DC&amp;f=author" TargetMode="External"/><Relationship Id="rId86" Type="http://schemas.openxmlformats.org/officeDocument/2006/relationships/hyperlink" Target="http://www.books.com.tw/exep/pub_book.php?pubid=linking" TargetMode="External"/><Relationship Id="rId130" Type="http://schemas.openxmlformats.org/officeDocument/2006/relationships/hyperlink" Target="http://isbn.ncl.edu.tw/NCL_ISBNNet/F00_DisplayRecord.php?PHPSESSID=b8bq8pu0uqpqn7cv06rqi13kh6&amp;Pact=init&amp;Pstart=13" TargetMode="External"/><Relationship Id="rId151" Type="http://schemas.openxmlformats.org/officeDocument/2006/relationships/hyperlink" Target="http://isbn.ncl.edu.tw/NCL_ISBNNet/F00_DisplayRecord.php?PHPSESSID=b8bq8pu0uqpqn7cv06rqi13kh6&amp;Pact=init&amp;Pstart=30" TargetMode="External"/><Relationship Id="rId368" Type="http://schemas.openxmlformats.org/officeDocument/2006/relationships/hyperlink" Target="http://www.books.com.tw/web/sys_puballb/books/?pubid=omnibook" TargetMode="External"/><Relationship Id="rId389" Type="http://schemas.openxmlformats.org/officeDocument/2006/relationships/hyperlink" Target="http://www.books.com.tw/web/sys_puballb/books/?pubid=megas" TargetMode="External"/><Relationship Id="rId172" Type="http://schemas.openxmlformats.org/officeDocument/2006/relationships/hyperlink" Target="http://isbn.ncl.edu.tw/NCL_ISBNNet/F00_DisplayRecord.php?PHPSESSID=b8bq8pu0uqpqn7cv06rqi13kh6&amp;Pact=init&amp;Pstart=7" TargetMode="External"/><Relationship Id="rId193" Type="http://schemas.openxmlformats.org/officeDocument/2006/relationships/hyperlink" Target="http://isbn.ncl.edu.tw/NCL_ISBNNet/F00_DisplayRecord.php?PHPSESSID=b8bq8pu0uqpqn7cv06rqi13kh6&amp;Pact=init&amp;Pstart=14" TargetMode="External"/><Relationship Id="rId207" Type="http://schemas.openxmlformats.org/officeDocument/2006/relationships/hyperlink" Target="http://isbn.ncl.edu.tw/NCL_ISBNNet/F00_DisplayRecord.php?PHPSESSID=b8bq8pu0uqpqn7cv06rqi13kh6&amp;Pact=init&amp;Pstart=34" TargetMode="External"/><Relationship Id="rId228" Type="http://schemas.openxmlformats.org/officeDocument/2006/relationships/hyperlink" Target="http://isbn.ncl.edu.tw/NCL_ISBNNet/F00_DisplayRecord.php?PHPSESSID=b8bq8pu0uqpqn7cv06rqi13kh6&amp;Pact=init&amp;Pstart=40" TargetMode="External"/><Relationship Id="rId249" Type="http://schemas.openxmlformats.org/officeDocument/2006/relationships/hyperlink" Target="http://isbn.ncl.edu.tw/NCL_ISBNNet/F00_DisplayRecord.php?PHPSESSID=9sb45ktgbd6tj22l7a7n7dis22&amp;Pact=init&amp;Pstart=22" TargetMode="External"/><Relationship Id="rId414" Type="http://schemas.openxmlformats.org/officeDocument/2006/relationships/printerSettings" Target="../printerSettings/printerSettings1.bin"/><Relationship Id="rId13" Type="http://schemas.openxmlformats.org/officeDocument/2006/relationships/hyperlink" Target="http://www.books.com.tw/products/0010708442?loc=P_007_003" TargetMode="External"/><Relationship Id="rId109" Type="http://schemas.openxmlformats.org/officeDocument/2006/relationships/hyperlink" Target="http://isbn.ncl.edu.tw/NCL_ISBNNet/F00_DisplayRecord.php?PHPSESSID=b8bq8pu0uqpqn7cv06rqi13kh6&amp;Pact=init&amp;Pstart=11" TargetMode="External"/><Relationship Id="rId260" Type="http://schemas.openxmlformats.org/officeDocument/2006/relationships/hyperlink" Target="http://isbn.ncl.edu.tw/NCL_ISBNNet/F00_DisplayRecord.php?PHPSESSID=9sb45ktgbd6tj22l7a7n7dis22&amp;Pact=init&amp;Pstart=38" TargetMode="External"/><Relationship Id="rId281" Type="http://schemas.openxmlformats.org/officeDocument/2006/relationships/hyperlink" Target="http://isbn.ncl.edu.tw/NCL_ISBNNet/F00_DisplayRecord.php?PHPSESSID=9sb45ktgbd6tj22l7a7n7dis22&amp;Pact=init&amp;Pstart=71" TargetMode="External"/><Relationship Id="rId316" Type="http://schemas.openxmlformats.org/officeDocument/2006/relationships/hyperlink" Target="http://www.books.com.tw/exep/pub_book.php?pubid=highbaby" TargetMode="External"/><Relationship Id="rId337" Type="http://schemas.openxmlformats.org/officeDocument/2006/relationships/hyperlink" Target="http://search.books.com.tw/exep/prod_search.php?cat=&amp;key=%E9%98%BF%E6%B6%85%E7%B5%B2.%E5%BE%B7.%E5%88%97%E6%96%AF%E7%89%B9%E6%8B%89%E5%BE%B7&amp;f=author" TargetMode="External"/><Relationship Id="rId34" Type="http://schemas.openxmlformats.org/officeDocument/2006/relationships/hyperlink" Target="http://search.books.com.tw/exep/prod_search.php?key=%E8%B6%99%E5%8C%A1%E8%8F%AF&amp;f=author" TargetMode="External"/><Relationship Id="rId55" Type="http://schemas.openxmlformats.org/officeDocument/2006/relationships/hyperlink" Target="http://search.books.com.tw/exep/prod_search.php?key=%BCB%BF%B3%B4%DC&amp;f=author" TargetMode="External"/><Relationship Id="rId76" Type="http://schemas.openxmlformats.org/officeDocument/2006/relationships/hyperlink" Target="http://www.books.com.tw/exep/pub_book.php?pubid=linking" TargetMode="External"/><Relationship Id="rId97" Type="http://schemas.openxmlformats.org/officeDocument/2006/relationships/hyperlink" Target="http://search.books.com.tw/exep/prod_search.php?key=%BCB%BF%B3%B4%DC&amp;f=author" TargetMode="External"/><Relationship Id="rId120" Type="http://schemas.openxmlformats.org/officeDocument/2006/relationships/hyperlink" Target="http://isbn.ncl.edu.tw/NCL_ISBNNet/F00_DisplayRecord.php?PHPSESSID=b8bq8pu0uqpqn7cv06rqi13kh6&amp;Pact=init&amp;Pstart=13" TargetMode="External"/><Relationship Id="rId141" Type="http://schemas.openxmlformats.org/officeDocument/2006/relationships/hyperlink" Target="http://www.books.com.tw/exep/pub_book.php?pubid=ctpubco" TargetMode="External"/><Relationship Id="rId358" Type="http://schemas.openxmlformats.org/officeDocument/2006/relationships/hyperlink" Target="http://www.books.com.tw/web/sys_puballb/books/?pubid=scwpc" TargetMode="External"/><Relationship Id="rId379" Type="http://schemas.openxmlformats.org/officeDocument/2006/relationships/hyperlink" Target="http://www.books.com.tw/web/sys_puballb/books/?pubid=omnibook" TargetMode="External"/><Relationship Id="rId7" Type="http://schemas.openxmlformats.org/officeDocument/2006/relationships/hyperlink" Target="http://www.books.com.tw/web/sys_puballb/books/?pubid=goodword" TargetMode="External"/><Relationship Id="rId162" Type="http://schemas.openxmlformats.org/officeDocument/2006/relationships/hyperlink" Target="http://isbn.ncl.edu.tw/NCL_ISBNNet/F00_DisplayRecord.php?PHPSESSID=b8bq8pu0uqpqn7cv06rqi13kh6&amp;Pact=init&amp;Pstart=17" TargetMode="External"/><Relationship Id="rId183" Type="http://schemas.openxmlformats.org/officeDocument/2006/relationships/hyperlink" Target="http://isbn.ncl.edu.tw/NCL_ISBNNet/F00_DisplayRecord.php?PHPSESSID=b8bq8pu0uqpqn7cv06rqi13kh6&amp;Pact=init&amp;Pstart=4" TargetMode="External"/><Relationship Id="rId218" Type="http://schemas.openxmlformats.org/officeDocument/2006/relationships/hyperlink" Target="http://isbn.ncl.edu.tw/NCL_ISBNNet/F00_DisplayRecord.php?PHPSESSID=b8bq8pu0uqpqn7cv06rqi13kh6&amp;Pact=init&amp;Pstart=5" TargetMode="External"/><Relationship Id="rId239" Type="http://schemas.openxmlformats.org/officeDocument/2006/relationships/hyperlink" Target="http://isbn.ncl.edu.tw/NCL_ISBNNet/F00_DisplayRecord.php?PHPSESSID=9sb45ktgbd6tj22l7a7n7dis22&amp;Pact=init&amp;Pstart=11" TargetMode="External"/><Relationship Id="rId390" Type="http://schemas.openxmlformats.org/officeDocument/2006/relationships/hyperlink" Target="http://search.books.com.tw/exep/prod_search.php?key=%E8%94%9A%E7%AB%A5%2F%E6%94%B9%E5%AF%AB&amp;f=author" TargetMode="External"/><Relationship Id="rId404" Type="http://schemas.openxmlformats.org/officeDocument/2006/relationships/hyperlink" Target="http://www.books.com.tw/web/sys_puballb/books/?pubid=cw" TargetMode="External"/><Relationship Id="rId250" Type="http://schemas.openxmlformats.org/officeDocument/2006/relationships/hyperlink" Target="http://isbn.ncl.edu.tw/NCL_ISBNNet/F00_DisplayRecord.php?PHPSESSID=9sb45ktgbd6tj22l7a7n7dis22&amp;Pact=init&amp;Pstart=23" TargetMode="External"/><Relationship Id="rId271" Type="http://schemas.openxmlformats.org/officeDocument/2006/relationships/hyperlink" Target="http://isbn.ncl.edu.tw/NCL_ISBNNet/F00_DisplayRecord.php?PHPSESSID=9sb45ktgbd6tj22l7a7n7dis22&amp;Pact=init&amp;Pstart=56" TargetMode="External"/><Relationship Id="rId292" Type="http://schemas.openxmlformats.org/officeDocument/2006/relationships/hyperlink" Target="http://isbn.ncl.edu.tw/NCL_ISBNNet/F00_DisplayRecord.php?PHPSESSID=9sb45ktgbd6tj22l7a7n7dis22&amp;Pact=init&amp;Pstart=20" TargetMode="External"/><Relationship Id="rId306" Type="http://schemas.openxmlformats.org/officeDocument/2006/relationships/hyperlink" Target="http://isbn.ncl.edu.tw/NCL_ISBNNet/F00_DisplayRecord.php?PHPSESSID=9sb45ktgbd6tj22l7a7n7dis22&amp;Pact=init&amp;Pstart=61" TargetMode="External"/><Relationship Id="rId24" Type="http://schemas.openxmlformats.org/officeDocument/2006/relationships/hyperlink" Target="http://search.books.com.tw/exep/prod_search.php?key=%E4%BA%95%E4%B8%8A%E9%9B%84%E5%BD%A5&amp;f=author" TargetMode="External"/><Relationship Id="rId45" Type="http://schemas.openxmlformats.org/officeDocument/2006/relationships/hyperlink" Target="http://isbn.ncl.edu.tw/NCL_ISBNNet/F00_DisplayRecord.php?PHPSESSID=9sb45ktgbd6tj22l7a7n7dis22&amp;Pact=init&amp;Pstart=24" TargetMode="External"/><Relationship Id="rId66" Type="http://schemas.openxmlformats.org/officeDocument/2006/relationships/hyperlink" Target="http://search.books.com.tw/exep/prod_search.php?key=%BCB%BF%B3%B4%DC&amp;f=author" TargetMode="External"/><Relationship Id="rId87" Type="http://schemas.openxmlformats.org/officeDocument/2006/relationships/hyperlink" Target="http://www.books.com.tw/exep/pub_book.php?pubid=linking" TargetMode="External"/><Relationship Id="rId110" Type="http://schemas.openxmlformats.org/officeDocument/2006/relationships/hyperlink" Target="http://isbn.ncl.edu.tw/NCL_ISBNNet/F00_DisplayRecord.php?PHPSESSID=b8bq8pu0uqpqn7cv06rqi13kh6&amp;Pact=init&amp;Pstart=11" TargetMode="External"/><Relationship Id="rId131" Type="http://schemas.openxmlformats.org/officeDocument/2006/relationships/hyperlink" Target="http://isbn.ncl.edu.tw/NCL_ISBNNet/F00_DisplayRecord.php?PHPSESSID=b8bq8pu0uqpqn7cv06rqi13kh6&amp;Pact=init&amp;Pstart=13" TargetMode="External"/><Relationship Id="rId327" Type="http://schemas.openxmlformats.org/officeDocument/2006/relationships/hyperlink" Target="http://www.books.com.tw/exep/pub_book.php?pubid=hongshuo" TargetMode="External"/><Relationship Id="rId348" Type="http://schemas.openxmlformats.org/officeDocument/2006/relationships/hyperlink" Target="http://www.books.com.tw/web/sys_puballb/books/?pubid=yuanliou" TargetMode="External"/><Relationship Id="rId369" Type="http://schemas.openxmlformats.org/officeDocument/2006/relationships/hyperlink" Target="http://search.books.com.tw/exep/prod_search.php?key=Jeff+Kinney&amp;f=author" TargetMode="External"/><Relationship Id="rId152" Type="http://schemas.openxmlformats.org/officeDocument/2006/relationships/hyperlink" Target="http://www.books.com.tw/exep/pub_book.php?pubid=hsiaolu" TargetMode="External"/><Relationship Id="rId173" Type="http://schemas.openxmlformats.org/officeDocument/2006/relationships/hyperlink" Target="http://isbn.ncl.edu.tw/NCL_ISBNNet/F00_DisplayRecord.php?PHPSESSID=b8bq8pu0uqpqn7cv06rqi13kh6&amp;Pact=init&amp;Pstart=9" TargetMode="External"/><Relationship Id="rId194" Type="http://schemas.openxmlformats.org/officeDocument/2006/relationships/hyperlink" Target="http://isbn.ncl.edu.tw/NCL_ISBNNet/F00_DisplayRecord.php?PHPSESSID=b8bq8pu0uqpqn7cv06rqi13kh6&amp;Pact=init&amp;Pstart=15" TargetMode="External"/><Relationship Id="rId208" Type="http://schemas.openxmlformats.org/officeDocument/2006/relationships/hyperlink" Target="http://isbn.ncl.edu.tw/NCL_ISBNNet/F00_DisplayRecord.php?PHPSESSID=b8bq8pu0uqpqn7cv06rqi13kh6&amp;Pact=init&amp;Pstart=35" TargetMode="External"/><Relationship Id="rId229" Type="http://schemas.openxmlformats.org/officeDocument/2006/relationships/hyperlink" Target="http://isbn.ncl.edu.tw/NCL_ISBNNet/F00_DisplayRecord.php?PHPSESSID=b8bq8pu0uqpqn7cv06rqi13kh6&amp;Pact=init&amp;Pstart=40" TargetMode="External"/><Relationship Id="rId380" Type="http://schemas.openxmlformats.org/officeDocument/2006/relationships/hyperlink" Target="http://www.books.com.tw/web/sys_puballb/books/?pubid=omnibook" TargetMode="External"/><Relationship Id="rId415" Type="http://schemas.openxmlformats.org/officeDocument/2006/relationships/drawing" Target="../drawings/drawing1.xml"/><Relationship Id="rId240" Type="http://schemas.openxmlformats.org/officeDocument/2006/relationships/hyperlink" Target="http://isbn.ncl.edu.tw/NCL_ISBNNet/F00_DisplayRecord.php?PHPSESSID=9sb45ktgbd6tj22l7a7n7dis22&amp;Pact=init&amp;Pstart=12" TargetMode="External"/><Relationship Id="rId261" Type="http://schemas.openxmlformats.org/officeDocument/2006/relationships/hyperlink" Target="http://isbn.ncl.edu.tw/NCL_ISBNNet/F00_DisplayRecord.php?PHPSESSID=9sb45ktgbd6tj22l7a7n7dis22&amp;Pact=init&amp;Pstart=39" TargetMode="External"/><Relationship Id="rId14" Type="http://schemas.openxmlformats.org/officeDocument/2006/relationships/hyperlink" Target="http://search.books.com.tw/exep/prod_search.php?key=%E5%88%9D%E6%9B%89&amp;f=author" TargetMode="External"/><Relationship Id="rId35" Type="http://schemas.openxmlformats.org/officeDocument/2006/relationships/hyperlink" Target="http://www.books.com.tw/web/sys_puballb/books/?pubid=fenyi" TargetMode="External"/><Relationship Id="rId56" Type="http://schemas.openxmlformats.org/officeDocument/2006/relationships/hyperlink" Target="http://search.books.com.tw/exep/prod_search.php?key=%BCB%BF%B3%B4%DC&amp;f=author" TargetMode="External"/><Relationship Id="rId77" Type="http://schemas.openxmlformats.org/officeDocument/2006/relationships/hyperlink" Target="http://www.books.com.tw/exep/pub_book.php?pubid=linking" TargetMode="External"/><Relationship Id="rId100" Type="http://schemas.openxmlformats.org/officeDocument/2006/relationships/hyperlink" Target="http://www.books.com.tw/exep/pub_book.php?pubid=kadokawa" TargetMode="External"/><Relationship Id="rId282" Type="http://schemas.openxmlformats.org/officeDocument/2006/relationships/hyperlink" Target="http://isbn.ncl.edu.tw/NCL_ISBNNet/F00_DisplayRecord.php?PHPSESSID=9sb45ktgbd6tj22l7a7n7dis22&amp;Pact=init&amp;Pstart=18" TargetMode="External"/><Relationship Id="rId317" Type="http://schemas.openxmlformats.org/officeDocument/2006/relationships/hyperlink" Target="http://www.books.com.tw/exep/pub_book.php?pubid=worldlife" TargetMode="External"/><Relationship Id="rId338" Type="http://schemas.openxmlformats.org/officeDocument/2006/relationships/hyperlink" Target="http://search.books.com.tw/exep/prod_search.php?cat=&amp;key=%E5%BC%B5%E6%9B%BC%E5%A8%9F.%E9%AB%98%E5%B2%B1%E5%90%9B&amp;f=author" TargetMode="External"/><Relationship Id="rId359" Type="http://schemas.openxmlformats.org/officeDocument/2006/relationships/hyperlink" Target="http://search.books.com.tw/exep/prod_search.php?key=%E9%99%B3%E9%9B%85%E8%8C%9C&amp;f=author" TargetMode="External"/><Relationship Id="rId8" Type="http://schemas.openxmlformats.org/officeDocument/2006/relationships/hyperlink" Target="http://search.books.com.tw/exep/prod_search.php?key=%E9%82%81%E5%8F%AF%EF%BC%8E%E6%A1%91%E5%BE%B7%E7%88%BE&amp;f=author" TargetMode="External"/><Relationship Id="rId98" Type="http://schemas.openxmlformats.org/officeDocument/2006/relationships/hyperlink" Target="http://www.books.com.tw/exep/pub_book.php?pubid=kadokawa" TargetMode="External"/><Relationship Id="rId121" Type="http://schemas.openxmlformats.org/officeDocument/2006/relationships/hyperlink" Target="http://isbn.ncl.edu.tw/NCL_ISBNNet/F00_DisplayRecord.php?PHPSESSID=b8bq8pu0uqpqn7cv06rqi13kh6&amp;Pact=init&amp;Pstart=13" TargetMode="External"/><Relationship Id="rId142" Type="http://schemas.openxmlformats.org/officeDocument/2006/relationships/hyperlink" Target="http://www.books.com.tw/exep/pub_book.php?pubid=easy" TargetMode="External"/><Relationship Id="rId163" Type="http://schemas.openxmlformats.org/officeDocument/2006/relationships/hyperlink" Target="http://isbn.ncl.edu.tw/NCL_ISBNNet/F00_DisplayRecord.php?PHPSESSID=b8bq8pu0uqpqn7cv06rqi13kh6&amp;Pact=init&amp;Pstart=7" TargetMode="External"/><Relationship Id="rId184" Type="http://schemas.openxmlformats.org/officeDocument/2006/relationships/hyperlink" Target="http://isbn.ncl.edu.tw/NCL_ISBNNet/F00_DisplayRecord.php?PHPSESSID=b8bq8pu0uqpqn7cv06rqi13kh6&amp;Pact=init&amp;Pstart=5" TargetMode="External"/><Relationship Id="rId219" Type="http://schemas.openxmlformats.org/officeDocument/2006/relationships/hyperlink" Target="http://isbn.ncl.edu.tw/NCL_ISBNNet/F00_DisplayRecord.php?PHPSESSID=b8bq8pu0uqpqn7cv06rqi13kh6&amp;Pact=init&amp;Pstart=5" TargetMode="External"/><Relationship Id="rId370" Type="http://schemas.openxmlformats.org/officeDocument/2006/relationships/hyperlink" Target="http://www.books.com.tw/web/sys_puballb/books/?pubid=omnibook" TargetMode="External"/><Relationship Id="rId391" Type="http://schemas.openxmlformats.org/officeDocument/2006/relationships/hyperlink" Target="http://www.books.com.tw/web/sys_puballb/books/?pubid=megas" TargetMode="External"/><Relationship Id="rId405" Type="http://schemas.openxmlformats.org/officeDocument/2006/relationships/hyperlink" Target="http://search.books.com.tw/exep/prod_search.php?key=%E7%8E%8B%E6%94%BF%E5%BF%A0&amp;f=author" TargetMode="External"/><Relationship Id="rId230" Type="http://schemas.openxmlformats.org/officeDocument/2006/relationships/hyperlink" Target="http://isbn.ncl.edu.tw/NCL_ISBNNet/F00_DisplayRecord.php?PHPSESSID=b8bq8pu0uqpqn7cv06rqi13kh6&amp;Pact=init&amp;Pstart=40" TargetMode="External"/><Relationship Id="rId251" Type="http://schemas.openxmlformats.org/officeDocument/2006/relationships/hyperlink" Target="http://isbn.ncl.edu.tw/NCL_ISBNNet/F00_DisplayRecord.php?PHPSESSID=9sb45ktgbd6tj22l7a7n7dis22&amp;Pact=init&amp;Pstart=26" TargetMode="External"/><Relationship Id="rId25" Type="http://schemas.openxmlformats.org/officeDocument/2006/relationships/hyperlink" Target="http://www.books.com.tw/web/sys_puballb/books/?pubid=sharppnt" TargetMode="External"/><Relationship Id="rId46" Type="http://schemas.openxmlformats.org/officeDocument/2006/relationships/hyperlink" Target="http://isbn.ncl.edu.tw/NCL_ISBNNet/F00_DisplayRecord.php?PHPSESSID=9sb45ktgbd6tj22l7a7n7dis22&amp;Pact=init&amp;Pstart=25" TargetMode="External"/><Relationship Id="rId67" Type="http://schemas.openxmlformats.org/officeDocument/2006/relationships/hyperlink" Target="http://search.books.com.tw/exep/prod_search.php?key=%BCB%BF%B3%B4%DC&amp;f=author" TargetMode="External"/><Relationship Id="rId272" Type="http://schemas.openxmlformats.org/officeDocument/2006/relationships/hyperlink" Target="http://isbn.ncl.edu.tw/NCL_ISBNNet/F00_DisplayRecord.php?PHPSESSID=9sb45ktgbd6tj22l7a7n7dis22&amp;Pact=init&amp;Pstart=57" TargetMode="External"/><Relationship Id="rId293" Type="http://schemas.openxmlformats.org/officeDocument/2006/relationships/hyperlink" Target="http://isbn.ncl.edu.tw/NCL_ISBNNet/F00_DisplayRecord.php?PHPSESSID=9sb45ktgbd6tj22l7a7n7dis22&amp;Pact=init&amp;Pstart=20" TargetMode="External"/><Relationship Id="rId307" Type="http://schemas.openxmlformats.org/officeDocument/2006/relationships/hyperlink" Target="http://www.books.com.tw/exep/pub_book.php?pubid=how" TargetMode="External"/><Relationship Id="rId328" Type="http://schemas.openxmlformats.org/officeDocument/2006/relationships/hyperlink" Target="http://search.books.com.tw/exep/prod_search.php?key=%C1%C2%AC%C2%A5%C9&amp;f=author" TargetMode="External"/><Relationship Id="rId349" Type="http://schemas.openxmlformats.org/officeDocument/2006/relationships/hyperlink" Target="http://search.books.com.tw/exep/prod_search_redir.php?key=%E5%BE%88%E5%A5%BD%E8%AE%80%E8%8B%B1%E6%96%87%E6%95%85%E4%BA%8B&amp;area=mid&amp;item=0010591937&amp;page=1&amp;idx=19&amp;cat=001&amp;pdf=1" TargetMode="External"/><Relationship Id="rId88" Type="http://schemas.openxmlformats.org/officeDocument/2006/relationships/hyperlink" Target="http://www.books.com.tw/exep/pub_book.php?pubid=linking" TargetMode="External"/><Relationship Id="rId111" Type="http://schemas.openxmlformats.org/officeDocument/2006/relationships/hyperlink" Target="http://isbn.ncl.edu.tw/NCL_ISBNNet/F00_DisplayRecord.php?PHPSESSID=b8bq8pu0uqpqn7cv06rqi13kh6&amp;Pact=init&amp;Pstart=11" TargetMode="External"/><Relationship Id="rId132" Type="http://schemas.openxmlformats.org/officeDocument/2006/relationships/hyperlink" Target="http://isbn.ncl.edu.tw/NCL_ISBNNet/F00_DisplayRecord.php?PHPSESSID=b8bq8pu0uqpqn7cv06rqi13kh6&amp;Pact=init&amp;Pstart=13" TargetMode="External"/><Relationship Id="rId153" Type="http://schemas.openxmlformats.org/officeDocument/2006/relationships/hyperlink" Target="http://www.books.com.tw/exep/pub_book.php?pubid=hsiaolu" TargetMode="External"/><Relationship Id="rId174" Type="http://schemas.openxmlformats.org/officeDocument/2006/relationships/hyperlink" Target="http://isbn.ncl.edu.tw/NCL_ISBNNet/F00_DisplayRecord.php?PHPSESSID=b8bq8pu0uqpqn7cv06rqi13kh6&amp;Pact=init&amp;Pstart=16" TargetMode="External"/><Relationship Id="rId195" Type="http://schemas.openxmlformats.org/officeDocument/2006/relationships/hyperlink" Target="http://isbn.ncl.edu.tw/NCL_ISBNNet/F00_DisplayRecord.php?PHPSESSID=b8bq8pu0uqpqn7cv06rqi13kh6&amp;Pact=init&amp;Pstart=16" TargetMode="External"/><Relationship Id="rId209" Type="http://schemas.openxmlformats.org/officeDocument/2006/relationships/hyperlink" Target="http://isbn.ncl.edu.tw/NCL_ISBNNet/F00_DisplayRecord.php?PHPSESSID=b8bq8pu0uqpqn7cv06rqi13kh6&amp;Pact=init&amp;Pstart=37" TargetMode="External"/><Relationship Id="rId360" Type="http://schemas.openxmlformats.org/officeDocument/2006/relationships/hyperlink" Target="http://search.books.com.tw/exep/prod_search.php?key=Sweet+Factory&amp;f=author" TargetMode="External"/><Relationship Id="rId381" Type="http://schemas.openxmlformats.org/officeDocument/2006/relationships/hyperlink" Target="http://search.books.com.tw/exep/prod_search.php?key=Jeff+Kinney&amp;f=author" TargetMode="External"/><Relationship Id="rId220" Type="http://schemas.openxmlformats.org/officeDocument/2006/relationships/hyperlink" Target="http://isbn.ncl.edu.tw/NCL_ISBNNet/F00_DisplayRecord.php?PHPSESSID=b8bq8pu0uqpqn7cv06rqi13kh6&amp;Pact=init&amp;Pstart=11" TargetMode="External"/><Relationship Id="rId241" Type="http://schemas.openxmlformats.org/officeDocument/2006/relationships/hyperlink" Target="http://isbn.ncl.edu.tw/NCL_ISBNNet/F00_DisplayRecord.php?PHPSESSID=9sb45ktgbd6tj22l7a7n7dis22&amp;Pact=init&amp;Pstart=14" TargetMode="External"/><Relationship Id="rId15" Type="http://schemas.openxmlformats.org/officeDocument/2006/relationships/hyperlink" Target="http://search.books.com.tw/exep/prod_search.php?key=%E6%96%B9%E7%AB%8B&amp;f=author" TargetMode="External"/><Relationship Id="rId36" Type="http://schemas.openxmlformats.org/officeDocument/2006/relationships/hyperlink" Target="http://search.books.com.tw/exep/prod_search.php?key=%E8%B6%99%E5%8C%A1%E8%8F%AF&amp;f=author" TargetMode="External"/><Relationship Id="rId57" Type="http://schemas.openxmlformats.org/officeDocument/2006/relationships/hyperlink" Target="http://search.books.com.tw/exep/prod_search.php?key=%BCB%BF%B3%B4%DC&amp;f=author" TargetMode="External"/><Relationship Id="rId262" Type="http://schemas.openxmlformats.org/officeDocument/2006/relationships/hyperlink" Target="http://isbn.ncl.edu.tw/NCL_ISBNNet/F00_DisplayRecord.php?PHPSESSID=9sb45ktgbd6tj22l7a7n7dis22&amp;Pact=init&amp;Pstart=40" TargetMode="External"/><Relationship Id="rId283" Type="http://schemas.openxmlformats.org/officeDocument/2006/relationships/hyperlink" Target="http://isbn.ncl.edu.tw/NCL_ISBNNet/F00_DisplayRecord.php?PHPSESSID=9sb45ktgbd6tj22l7a7n7dis22&amp;Pact=init&amp;Pstart=18" TargetMode="External"/><Relationship Id="rId318" Type="http://schemas.openxmlformats.org/officeDocument/2006/relationships/hyperlink" Target="http://search.books.com.tw/exep/prod_search.php?key=%B3%FC%B6g%A5Z%AC%FC%AD%B9%AE%C8%B9C%B2%D5&amp;f=author" TargetMode="External"/><Relationship Id="rId339" Type="http://schemas.openxmlformats.org/officeDocument/2006/relationships/hyperlink" Target="http://search.books.com.tw/exep/prod_search.php?cat=&amp;key=%E5%BC%B5%E6%9B%BC%E5%A8%9F.%E5%AD%AB%E6%A2%93%E8%A9%95&amp;f=author" TargetMode="External"/><Relationship Id="rId78" Type="http://schemas.openxmlformats.org/officeDocument/2006/relationships/hyperlink" Target="http://www.books.com.tw/exep/pub_book.php?pubid=linking" TargetMode="External"/><Relationship Id="rId99" Type="http://schemas.openxmlformats.org/officeDocument/2006/relationships/hyperlink" Target="http://www.books.com.tw/exep/pub_book.php?pubid=kadokawa" TargetMode="External"/><Relationship Id="rId101" Type="http://schemas.openxmlformats.org/officeDocument/2006/relationships/hyperlink" Target="http://isbn.ncl.edu.tw/NCL_ISBNNet/F00_DisplayRecord.php?PHPSESSID=9sb45ktgbd6tj22l7a7n7dis22&amp;Pact=init&amp;Pstart=5" TargetMode="External"/><Relationship Id="rId122" Type="http://schemas.openxmlformats.org/officeDocument/2006/relationships/hyperlink" Target="http://isbn.ncl.edu.tw/NCL_ISBNNet/F00_DisplayRecord.php?PHPSESSID=b8bq8pu0uqpqn7cv06rqi13kh6&amp;Pact=init&amp;Pstart=13" TargetMode="External"/><Relationship Id="rId143" Type="http://schemas.openxmlformats.org/officeDocument/2006/relationships/hyperlink" Target="http://www.books.com.tw/exep/pub_book.php?pubid=commercial" TargetMode="External"/><Relationship Id="rId164" Type="http://schemas.openxmlformats.org/officeDocument/2006/relationships/hyperlink" Target="http://isbn.ncl.edu.tw/NCL_ISBNNet/F00_DisplayRecord.php?PHPSESSID=b8bq8pu0uqpqn7cv06rqi13kh6&amp;Pact=init&amp;Pstart=7" TargetMode="External"/><Relationship Id="rId185" Type="http://schemas.openxmlformats.org/officeDocument/2006/relationships/hyperlink" Target="http://isbn.ncl.edu.tw/NCL_ISBNNet/F00_DisplayRecord.php?PHPSESSID=b8bq8pu0uqpqn7cv06rqi13kh6&amp;Pact=init&amp;Pstart=6" TargetMode="External"/><Relationship Id="rId350" Type="http://schemas.openxmlformats.org/officeDocument/2006/relationships/hyperlink" Target="http://search.books.com.tw/exep/prod_search.php?key=%E9%83%AD%26%2328702%3B%E5%A9%B7&amp;f=author" TargetMode="External"/><Relationship Id="rId371" Type="http://schemas.openxmlformats.org/officeDocument/2006/relationships/hyperlink" Target="http://search.books.com.tw/exep/prod_search.php?key=Jeff+Kinney&amp;f=author" TargetMode="External"/><Relationship Id="rId406" Type="http://schemas.openxmlformats.org/officeDocument/2006/relationships/hyperlink" Target="http://www.books.com.tw/web/sys_puballb/books/?pubid=cw" TargetMode="External"/><Relationship Id="rId9" Type="http://schemas.openxmlformats.org/officeDocument/2006/relationships/hyperlink" Target="http://www.books.com.tw/web/sys_puballb/books/?pubid=yuance6c" TargetMode="External"/><Relationship Id="rId210" Type="http://schemas.openxmlformats.org/officeDocument/2006/relationships/hyperlink" Target="http://isbn.ncl.edu.tw/NCL_ISBNNet/F00_DisplayRecord.php?PHPSESSID=b8bq8pu0uqpqn7cv06rqi13kh6&amp;Pact=init&amp;Pstart=38" TargetMode="External"/><Relationship Id="rId392" Type="http://schemas.openxmlformats.org/officeDocument/2006/relationships/hyperlink" Target="http://search.books.com.tw/exep/prod_search.php?key=%E8%B6%99%E6%95%8F%E4%BF%AE%2F%E6%94%B9%E5%AF%AB&amp;f=author" TargetMode="External"/><Relationship Id="rId26" Type="http://schemas.openxmlformats.org/officeDocument/2006/relationships/hyperlink" Target="http://search.books.com.tw/exep/prod_search.php?key=%E5%8D%A1%E2%80%A7%E9%A6%AC%E8%AB%BE%E6%B4%9B%E5%A4%AB&amp;f=author" TargetMode="External"/><Relationship Id="rId231" Type="http://schemas.openxmlformats.org/officeDocument/2006/relationships/hyperlink" Target="http://isbn.ncl.edu.tw/NCL_ISBNNet/F00_DisplayRecord.php?PHPSESSID=9sb45ktgbd6tj22l7a7n7dis22&amp;Pact=init&amp;Pstart=1" TargetMode="External"/><Relationship Id="rId252" Type="http://schemas.openxmlformats.org/officeDocument/2006/relationships/hyperlink" Target="http://isbn.ncl.edu.tw/NCL_ISBNNet/F00_DisplayRecord.php?PHPSESSID=9sb45ktgbd6tj22l7a7n7dis22&amp;Pact=init&amp;Pstart=27" TargetMode="External"/><Relationship Id="rId273" Type="http://schemas.openxmlformats.org/officeDocument/2006/relationships/hyperlink" Target="http://isbn.ncl.edu.tw/NCL_ISBNNet/F00_DisplayRecord.php?PHPSESSID=9sb45ktgbd6tj22l7a7n7dis22&amp;Pact=init&amp;Pstart=61" TargetMode="External"/><Relationship Id="rId294" Type="http://schemas.openxmlformats.org/officeDocument/2006/relationships/hyperlink" Target="http://isbn.ncl.edu.tw/NCL_ISBNNet/F00_DisplayRecord.php?PHPSESSID=9sb45ktgbd6tj22l7a7n7dis22&amp;Pact=init&amp;Pstart=30" TargetMode="External"/><Relationship Id="rId308" Type="http://schemas.openxmlformats.org/officeDocument/2006/relationships/hyperlink" Target="http://www.books.com.tw/exep/pub_book.php?pubid=safe" TargetMode="External"/><Relationship Id="rId329" Type="http://schemas.openxmlformats.org/officeDocument/2006/relationships/hyperlink" Target="http://www.books.com.tw/exep/pub_book.php?pubid=wunangov405" TargetMode="External"/><Relationship Id="rId47" Type="http://schemas.openxmlformats.org/officeDocument/2006/relationships/hyperlink" Target="http://isbn.ncl.edu.tw/NCL_ISBNNet/F00_DisplayRecord.php?PHPSESSID=9sb45ktgbd6tj22l7a7n7dis22&amp;Pact=init&amp;Pstart=36" TargetMode="External"/><Relationship Id="rId68" Type="http://schemas.openxmlformats.org/officeDocument/2006/relationships/hyperlink" Target="http://search.books.com.tw/exep/prod_search.php?key=%BCB%BF%B3%B4%DC&amp;f=author" TargetMode="External"/><Relationship Id="rId89" Type="http://schemas.openxmlformats.org/officeDocument/2006/relationships/hyperlink" Target="http://www.books.com.tw/exep/pub_book.php?pubid=linking" TargetMode="External"/><Relationship Id="rId112" Type="http://schemas.openxmlformats.org/officeDocument/2006/relationships/hyperlink" Target="http://isbn.ncl.edu.tw/NCL_ISBNNet/F00_DisplayRecord.php?PHPSESSID=b8bq8pu0uqpqn7cv06rqi13kh6&amp;Pact=init&amp;Pstart=11" TargetMode="External"/><Relationship Id="rId133" Type="http://schemas.openxmlformats.org/officeDocument/2006/relationships/hyperlink" Target="http://isbn.ncl.edu.tw/NCL_ISBNNet/F00_DisplayRecord.php?PHPSESSID=b8bq8pu0uqpqn7cv06rqi13kh6&amp;Pact=init&amp;Pstart=13" TargetMode="External"/><Relationship Id="rId154" Type="http://schemas.openxmlformats.org/officeDocument/2006/relationships/hyperlink" Target="http://isbn.ncl.edu.tw/NCL_ISBNNet/F00_DisplayRecord.php?PHPSESSID=b8bq8pu0uqpqn7cv06rqi13kh6&amp;Pact=init&amp;Pstart=1" TargetMode="External"/><Relationship Id="rId175" Type="http://schemas.openxmlformats.org/officeDocument/2006/relationships/hyperlink" Target="http://isbn.ncl.edu.tw/NCL_ISBNNet/F00_DisplayRecord.php?PHPSESSID=b8bq8pu0uqpqn7cv06rqi13kh6&amp;Pact=init&amp;Pstart=22" TargetMode="External"/><Relationship Id="rId340" Type="http://schemas.openxmlformats.org/officeDocument/2006/relationships/hyperlink" Target="http://search.books.com.tw/exep/prod_search.php?cat=&amp;key=%E5%BC%B5%E6%9B%BC%E5%A8%9F.%E5%BC%B5%E7%B6%AD%E4%B8%AD&amp;f=author" TargetMode="External"/><Relationship Id="rId361" Type="http://schemas.openxmlformats.org/officeDocument/2006/relationships/hyperlink" Target="http://www.books.com.tw/web/sys_puballb/books/?pubid=suntriumph" TargetMode="External"/><Relationship Id="rId196" Type="http://schemas.openxmlformats.org/officeDocument/2006/relationships/hyperlink" Target="http://isbn.ncl.edu.tw/NCL_ISBNNet/F00_DisplayRecord.php?PHPSESSID=b8bq8pu0uqpqn7cv06rqi13kh6&amp;Pact=init&amp;Pstart=17" TargetMode="External"/><Relationship Id="rId200" Type="http://schemas.openxmlformats.org/officeDocument/2006/relationships/hyperlink" Target="http://isbn.ncl.edu.tw/NCL_ISBNNet/F00_DisplayRecord.php?PHPSESSID=b8bq8pu0uqpqn7cv06rqi13kh6&amp;Pact=init&amp;Pstart=23" TargetMode="External"/><Relationship Id="rId382" Type="http://schemas.openxmlformats.org/officeDocument/2006/relationships/hyperlink" Target="http://search.books.com.tw/exep/prod_search.php?key=Jeff+Kinney&amp;f=author" TargetMode="External"/><Relationship Id="rId16" Type="http://schemas.openxmlformats.org/officeDocument/2006/relationships/hyperlink" Target="http://search.books.com.tw/exep/prod_search.php?key=%E8%98%85%E5%A1%98%E9%80%80%E5%A3%AB&amp;f=author" TargetMode="External"/><Relationship Id="rId221" Type="http://schemas.openxmlformats.org/officeDocument/2006/relationships/hyperlink" Target="http://isbn.ncl.edu.tw/NCL_ISBNNet/F00_DisplayRecord.php?PHPSESSID=b8bq8pu0uqpqn7cv06rqi13kh6&amp;Pact=init&amp;Pstart=11" TargetMode="External"/><Relationship Id="rId242" Type="http://schemas.openxmlformats.org/officeDocument/2006/relationships/hyperlink" Target="http://isbn.ncl.edu.tw/NCL_ISBNNet/F00_DisplayRecord.php?PHPSESSID=9sb45ktgbd6tj22l7a7n7dis22&amp;Pact=init&amp;Pstart=15" TargetMode="External"/><Relationship Id="rId263" Type="http://schemas.openxmlformats.org/officeDocument/2006/relationships/hyperlink" Target="http://isbn.ncl.edu.tw/NCL_ISBNNet/F00_DisplayRecord.php?PHPSESSID=9sb45ktgbd6tj22l7a7n7dis22&amp;Pact=init&amp;Pstart=41" TargetMode="External"/><Relationship Id="rId284" Type="http://schemas.openxmlformats.org/officeDocument/2006/relationships/hyperlink" Target="http://isbn.ncl.edu.tw/NCL_ISBNNet/F00_DisplayRecord.php?PHPSESSID=9sb45ktgbd6tj22l7a7n7dis22&amp;Pact=init&amp;Pstart=18" TargetMode="External"/><Relationship Id="rId319" Type="http://schemas.openxmlformats.org/officeDocument/2006/relationships/hyperlink" Target="http://www.books.com.tw/exep/pub_book.php?pubid=how" TargetMode="External"/><Relationship Id="rId37" Type="http://schemas.openxmlformats.org/officeDocument/2006/relationships/hyperlink" Target="http://search.books.com.tw/exep/prod_search.php?key=%E9%83%AD%E5%A5%95%E7%8E%B2%EF%BC%8C%E6%B2%88%E6%85%A7%E5%90%9B&amp;f=author" TargetMode="External"/><Relationship Id="rId58" Type="http://schemas.openxmlformats.org/officeDocument/2006/relationships/hyperlink" Target="http://search.books.com.tw/exep/prod_search.php?key=%BCB%BF%B3%B4%DC&amp;f=author" TargetMode="External"/><Relationship Id="rId79" Type="http://schemas.openxmlformats.org/officeDocument/2006/relationships/hyperlink" Target="http://www.books.com.tw/exep/pub_book.php?pubid=linking" TargetMode="External"/><Relationship Id="rId102" Type="http://schemas.openxmlformats.org/officeDocument/2006/relationships/hyperlink" Target="http://isbn.ncl.edu.tw/NCL_ISBNNet/F00_DisplayRecord.php?PHPSESSID=9sb45ktgbd6tj22l7a7n7dis22&amp;Pact=init&amp;Pstart=5" TargetMode="External"/><Relationship Id="rId123" Type="http://schemas.openxmlformats.org/officeDocument/2006/relationships/hyperlink" Target="http://isbn.ncl.edu.tw/NCL_ISBNNet/F00_DisplayRecord.php?PHPSESSID=b8bq8pu0uqpqn7cv06rqi13kh6&amp;Pact=init&amp;Pstart=13" TargetMode="External"/><Relationship Id="rId144" Type="http://schemas.openxmlformats.org/officeDocument/2006/relationships/hyperlink" Target="http://search.books.com.tw/exep/prod_search.php?key=%C1%FA%AC%DB%A8k&amp;f=author" TargetMode="External"/><Relationship Id="rId330" Type="http://schemas.openxmlformats.org/officeDocument/2006/relationships/hyperlink" Target="http://search.books.com.tw/exep/prod_search.php?key=%B0%EA%A5%DF%B9%FC%A4%C6%A5%CD%AC%A1%AC%FC%BE%C7%C0%5D&amp;f=author" TargetMode="External"/><Relationship Id="rId90" Type="http://schemas.openxmlformats.org/officeDocument/2006/relationships/hyperlink" Target="http://www.books.com.tw/exep/pub_book.php?pubid=linking" TargetMode="External"/><Relationship Id="rId165" Type="http://schemas.openxmlformats.org/officeDocument/2006/relationships/hyperlink" Target="http://isbn.ncl.edu.tw/NCL_ISBNNet/F00_DisplayRecord.php?PHPSESSID=b8bq8pu0uqpqn7cv06rqi13kh6&amp;Pact=init&amp;Pstart=7" TargetMode="External"/><Relationship Id="rId186" Type="http://schemas.openxmlformats.org/officeDocument/2006/relationships/hyperlink" Target="http://isbn.ncl.edu.tw/NCL_ISBNNet/F00_DisplayRecord.php?PHPSESSID=b8bq8pu0uqpqn7cv06rqi13kh6&amp;Pact=init&amp;Pstart=7" TargetMode="External"/><Relationship Id="rId351" Type="http://schemas.openxmlformats.org/officeDocument/2006/relationships/hyperlink" Target="http://www.books.com.tw/web/sys_puballb/books/?pubid=cw" TargetMode="External"/><Relationship Id="rId372" Type="http://schemas.openxmlformats.org/officeDocument/2006/relationships/hyperlink" Target="http://search.books.com.tw/exep/prod_search.php?key=Jeff+Kinney&amp;f=author" TargetMode="External"/><Relationship Id="rId393" Type="http://schemas.openxmlformats.org/officeDocument/2006/relationships/hyperlink" Target="http://www.books.com.tw/web/sys_puballb/books/?pubid=megas" TargetMode="External"/><Relationship Id="rId407" Type="http://schemas.openxmlformats.org/officeDocument/2006/relationships/hyperlink" Target="http://search.books.com.tw/exep/prod_search.php?key=%E9%BA%A5%E5%85%8B%E5%AE%89%E8%BF%AA&amp;f=author" TargetMode="External"/><Relationship Id="rId211" Type="http://schemas.openxmlformats.org/officeDocument/2006/relationships/hyperlink" Target="http://isbn.ncl.edu.tw/NCL_ISBNNet/F00_DisplayRecord.php?PHPSESSID=b8bq8pu0uqpqn7cv06rqi13kh6&amp;Pact=init&amp;Pstart=39" TargetMode="External"/><Relationship Id="rId232" Type="http://schemas.openxmlformats.org/officeDocument/2006/relationships/hyperlink" Target="http://isbn.ncl.edu.tw/NCL_ISBNNet/F00_DisplayRecord.php?PHPSESSID=9sb45ktgbd6tj22l7a7n7dis22&amp;Pact=init&amp;Pstart=2" TargetMode="External"/><Relationship Id="rId253" Type="http://schemas.openxmlformats.org/officeDocument/2006/relationships/hyperlink" Target="http://isbn.ncl.edu.tw/NCL_ISBNNet/F00_DisplayRecord.php?PHPSESSID=9sb45ktgbd6tj22l7a7n7dis22&amp;Pact=init&amp;Pstart=28" TargetMode="External"/><Relationship Id="rId274" Type="http://schemas.openxmlformats.org/officeDocument/2006/relationships/hyperlink" Target="http://isbn.ncl.edu.tw/NCL_ISBNNet/F00_DisplayRecord.php?PHPSESSID=9sb45ktgbd6tj22l7a7n7dis22&amp;Pact=init&amp;Pstart=62" TargetMode="External"/><Relationship Id="rId295" Type="http://schemas.openxmlformats.org/officeDocument/2006/relationships/hyperlink" Target="http://isbn.ncl.edu.tw/NCL_ISBNNet/F00_DisplayRecord.php?PHPSESSID=9sb45ktgbd6tj22l7a7n7dis22&amp;Pact=init&amp;Pstart=38" TargetMode="External"/><Relationship Id="rId309" Type="http://schemas.openxmlformats.org/officeDocument/2006/relationships/hyperlink" Target="http://www.books.com.tw/exep/pub_book.php?pubid=yuanshen" TargetMode="External"/><Relationship Id="rId27" Type="http://schemas.openxmlformats.org/officeDocument/2006/relationships/hyperlink" Target="http://www.books.com.tw/web/sys_puballb/books/?pubid=fenyi" TargetMode="External"/><Relationship Id="rId48" Type="http://schemas.openxmlformats.org/officeDocument/2006/relationships/hyperlink" Target="http://isbn.ncl.edu.tw/NCL_ISBNNet/F00_DisplayRecord.php?PHPSESSID=9sb45ktgbd6tj22l7a7n7dis22&amp;Pact=init&amp;Pstart=37" TargetMode="External"/><Relationship Id="rId69" Type="http://schemas.openxmlformats.org/officeDocument/2006/relationships/hyperlink" Target="http://search.books.com.tw/exep/prod_search.php?key=%BCB%BF%B3%B4%DC&amp;f=author" TargetMode="External"/><Relationship Id="rId113" Type="http://schemas.openxmlformats.org/officeDocument/2006/relationships/hyperlink" Target="http://isbn.ncl.edu.tw/NCL_ISBNNet/F00_DisplayRecord.php?PHPSESSID=b8bq8pu0uqpqn7cv06rqi13kh6&amp;Pact=init&amp;Pstart=11" TargetMode="External"/><Relationship Id="rId134" Type="http://schemas.openxmlformats.org/officeDocument/2006/relationships/hyperlink" Target="http://isbn.ncl.edu.tw/NCL_ISBNNet/F00_DisplayRecord.php?PHPSESSID=b8bq8pu0uqpqn7cv06rqi13kh6&amp;Pact=init&amp;Pstart=13" TargetMode="External"/><Relationship Id="rId320" Type="http://schemas.openxmlformats.org/officeDocument/2006/relationships/hyperlink" Target="http://search.books.com.tw/exep/prod_search.php?key=%B8%AD%A9%C9%C4%F5&amp;f=author" TargetMode="External"/><Relationship Id="rId80" Type="http://schemas.openxmlformats.org/officeDocument/2006/relationships/hyperlink" Target="http://www.books.com.tw/exep/pub_book.php?pubid=linking" TargetMode="External"/><Relationship Id="rId155" Type="http://schemas.openxmlformats.org/officeDocument/2006/relationships/hyperlink" Target="http://isbn.ncl.edu.tw/NCL_ISBNNet/F00_DisplayRecord.php?PHPSESSID=b8bq8pu0uqpqn7cv06rqi13kh6&amp;Pact=init&amp;Pstart=4" TargetMode="External"/><Relationship Id="rId176" Type="http://schemas.openxmlformats.org/officeDocument/2006/relationships/hyperlink" Target="http://isbn.ncl.edu.tw/NCL_ISBNNet/F00_DisplayRecord.php?PHPSESSID=b8bq8pu0uqpqn7cv06rqi13kh6&amp;Pact=init&amp;Pstart=1" TargetMode="External"/><Relationship Id="rId197" Type="http://schemas.openxmlformats.org/officeDocument/2006/relationships/hyperlink" Target="http://isbn.ncl.edu.tw/NCL_ISBNNet/F00_DisplayRecord.php?PHPSESSID=b8bq8pu0uqpqn7cv06rqi13kh6&amp;Pact=init&amp;Pstart=18" TargetMode="External"/><Relationship Id="rId341" Type="http://schemas.openxmlformats.org/officeDocument/2006/relationships/hyperlink" Target="http://search.books.com.tw/exep/prod_search.php?cat=&amp;key=%E5%93%B2%E4%B9%9F&amp;f=author" TargetMode="External"/><Relationship Id="rId362" Type="http://schemas.openxmlformats.org/officeDocument/2006/relationships/hyperlink" Target="http://search.books.com.tw/exep/prod_search_redir.php?key=%E5%BC%B5%E5%AD%90%E6%A8%9F&amp;area=mid&amp;item=0010584884&amp;page=1&amp;idx=2&amp;cat=001&amp;pdf=1" TargetMode="External"/><Relationship Id="rId383" Type="http://schemas.openxmlformats.org/officeDocument/2006/relationships/hyperlink" Target="http://www.books.com.tw/web/sys_puballb/books/?pubid=omnibook" TargetMode="External"/><Relationship Id="rId201" Type="http://schemas.openxmlformats.org/officeDocument/2006/relationships/hyperlink" Target="http://isbn.ncl.edu.tw/NCL_ISBNNet/F00_DisplayRecord.php?PHPSESSID=b8bq8pu0uqpqn7cv06rqi13kh6&amp;Pact=init&amp;Pstart=26" TargetMode="External"/><Relationship Id="rId222" Type="http://schemas.openxmlformats.org/officeDocument/2006/relationships/hyperlink" Target="http://isbn.ncl.edu.tw/NCL_ISBNNet/F00_DisplayRecord.php?PHPSESSID=b8bq8pu0uqpqn7cv06rqi13kh6&amp;Pact=init&amp;Pstart=11" TargetMode="External"/><Relationship Id="rId243" Type="http://schemas.openxmlformats.org/officeDocument/2006/relationships/hyperlink" Target="http://isbn.ncl.edu.tw/NCL_ISBNNet/F00_DisplayRecord.php?PHPSESSID=9sb45ktgbd6tj22l7a7n7dis22&amp;Pact=init&amp;Pstart=16" TargetMode="External"/><Relationship Id="rId264" Type="http://schemas.openxmlformats.org/officeDocument/2006/relationships/hyperlink" Target="http://isbn.ncl.edu.tw/NCL_ISBNNet/F00_DisplayRecord.php?PHPSESSID=9sb45ktgbd6tj22l7a7n7dis22&amp;Pact=init&amp;Pstart=42" TargetMode="External"/><Relationship Id="rId285" Type="http://schemas.openxmlformats.org/officeDocument/2006/relationships/hyperlink" Target="http://isbn.ncl.edu.tw/NCL_ISBNNet/F00_DisplayRecord.php?PHPSESSID=9sb45ktgbd6tj22l7a7n7dis22&amp;Pact=init&amp;Pstart=18" TargetMode="External"/><Relationship Id="rId17" Type="http://schemas.openxmlformats.org/officeDocument/2006/relationships/hyperlink" Target="http://search.books.com.tw/exep/prod_search.php?key=%E5%8F%B8%E9%A6%AC%E9%81%B7%2F%E5%8E%9F%E4%BD%9C%E3%80%81%E6%A5%8A%E5%AF%8C%E6%A3%AE%2F%E7%B7%A8%E8%91%97&amp;f=author" TargetMode="External"/><Relationship Id="rId38" Type="http://schemas.openxmlformats.org/officeDocument/2006/relationships/hyperlink" Target="http://www.books.com.tw/web/sys_puballb/books/?pubid=fenyi" TargetMode="External"/><Relationship Id="rId59" Type="http://schemas.openxmlformats.org/officeDocument/2006/relationships/hyperlink" Target="http://search.books.com.tw/exep/prod_search.php?key=%BCB%BF%B3%B4%DC&amp;f=author" TargetMode="External"/><Relationship Id="rId103" Type="http://schemas.openxmlformats.org/officeDocument/2006/relationships/hyperlink" Target="http://isbn.ncl.edu.tw/NCL_ISBNNet/F00_DisplayRecord.php?PHPSESSID=9sb45ktgbd6tj22l7a7n7dis22&amp;Pact=init&amp;Pstart=5" TargetMode="External"/><Relationship Id="rId124" Type="http://schemas.openxmlformats.org/officeDocument/2006/relationships/hyperlink" Target="http://isbn.ncl.edu.tw/NCL_ISBNNet/F00_DisplayRecord.php?PHPSESSID=b8bq8pu0uqpqn7cv06rqi13kh6&amp;Pact=init&amp;Pstart=13" TargetMode="External"/><Relationship Id="rId310" Type="http://schemas.openxmlformats.org/officeDocument/2006/relationships/hyperlink" Target="http://www.books.com.tw/exep/pub_book.php?pubid=yuanshen" TargetMode="External"/><Relationship Id="rId70" Type="http://schemas.openxmlformats.org/officeDocument/2006/relationships/hyperlink" Target="http://search.books.com.tw/exep/prod_search.php?key=%BCB%BF%B3%B4%DC&amp;f=author" TargetMode="External"/><Relationship Id="rId91" Type="http://schemas.openxmlformats.org/officeDocument/2006/relationships/hyperlink" Target="http://www.books.com.tw/exep/pub_book.php?pubid=linking" TargetMode="External"/><Relationship Id="rId145" Type="http://schemas.openxmlformats.org/officeDocument/2006/relationships/hyperlink" Target="http://search.books.com.tw/exep/prod_search.php?key=%B3%C1%AD%DB%A1D%A4%D7%A7B%AE%E6&amp;f=author" TargetMode="External"/><Relationship Id="rId166" Type="http://schemas.openxmlformats.org/officeDocument/2006/relationships/hyperlink" Target="http://isbn.ncl.edu.tw/NCL_ISBNNet/F00_DisplayRecord.php?PHPSESSID=b8bq8pu0uqpqn7cv06rqi13kh6&amp;Pact=init&amp;Pstart=7" TargetMode="External"/><Relationship Id="rId187" Type="http://schemas.openxmlformats.org/officeDocument/2006/relationships/hyperlink" Target="http://isbn.ncl.edu.tw/NCL_ISBNNet/F00_DisplayRecord.php?PHPSESSID=b8bq8pu0uqpqn7cv06rqi13kh6&amp;Pact=init&amp;Pstart=8" TargetMode="External"/><Relationship Id="rId331" Type="http://schemas.openxmlformats.org/officeDocument/2006/relationships/hyperlink" Target="http://search.books.com.tw/exep/prod_search.php?key=%B0%EA%A5%DF%B9%FC%A4%C6%A5%CD%AC%A1%AC%FC%BE%C7%C0%5D&amp;f=author" TargetMode="External"/><Relationship Id="rId352" Type="http://schemas.openxmlformats.org/officeDocument/2006/relationships/hyperlink" Target="http://search.books.com.tw/exep/prod_search.php?key=%E9%83%AD%26%2328702%3B%E5%A9%B7&amp;f=author" TargetMode="External"/><Relationship Id="rId373" Type="http://schemas.openxmlformats.org/officeDocument/2006/relationships/hyperlink" Target="http://search.books.com.tw/exep/prod_search.php?key=Jeff+Kinney&amp;f=author" TargetMode="External"/><Relationship Id="rId394" Type="http://schemas.openxmlformats.org/officeDocument/2006/relationships/hyperlink" Target="http://search.books.com.tw/exep/prod_search.php?key=%E8%94%9A%E7%AB%A5%2F%E6%94%B9%E5%AF%AB&amp;f=author" TargetMode="External"/><Relationship Id="rId408" Type="http://schemas.openxmlformats.org/officeDocument/2006/relationships/hyperlink" Target="http://www.books.com.tw/web/sys_puballb/books/?pubid=yumuchu" TargetMode="External"/><Relationship Id="rId1" Type="http://schemas.openxmlformats.org/officeDocument/2006/relationships/hyperlink" Target="http://www.books.com.tw/web/sys_puballb/books/?pubid=shymau" TargetMode="External"/><Relationship Id="rId212" Type="http://schemas.openxmlformats.org/officeDocument/2006/relationships/hyperlink" Target="http://isbn.ncl.edu.tw/NCL_ISBNNet/F00_DisplayRecord.php?PHPSESSID=b8bq8pu0uqpqn7cv06rqi13kh6&amp;Pact=init&amp;Pstart=40" TargetMode="External"/><Relationship Id="rId233" Type="http://schemas.openxmlformats.org/officeDocument/2006/relationships/hyperlink" Target="http://isbn.ncl.edu.tw/NCL_ISBNNet/F00_DisplayRecord.php?PHPSESSID=9sb45ktgbd6tj22l7a7n7dis22&amp;Pact=init&amp;Pstart=4" TargetMode="External"/><Relationship Id="rId254" Type="http://schemas.openxmlformats.org/officeDocument/2006/relationships/hyperlink" Target="http://isbn.ncl.edu.tw/NCL_ISBNNet/F00_DisplayRecord.php?PHPSESSID=9sb45ktgbd6tj22l7a7n7dis22&amp;Pact=init&amp;Pstart=29" TargetMode="External"/><Relationship Id="rId28" Type="http://schemas.openxmlformats.org/officeDocument/2006/relationships/hyperlink" Target="http://search.books.com.tw/exep/prod_search.php?key=%E5%8D%A1%E2%80%A7%E9%A6%AC%E8%AB%BE%E6%B4%9B%E5%A4%AB&amp;f=author" TargetMode="External"/><Relationship Id="rId49" Type="http://schemas.openxmlformats.org/officeDocument/2006/relationships/hyperlink" Target="http://isbn.ncl.edu.tw/NCL_ISBNNet/F00_DisplayRecord.php?PHPSESSID=9sb45ktgbd6tj22l7a7n7dis22&amp;Pact=init&amp;Pstart=45" TargetMode="External"/><Relationship Id="rId114" Type="http://schemas.openxmlformats.org/officeDocument/2006/relationships/hyperlink" Target="http://isbn.ncl.edu.tw/NCL_ISBNNet/F00_DisplayRecord.php?PHPSESSID=b8bq8pu0uqpqn7cv06rqi13kh6&amp;Pact=init&amp;Pstart=11" TargetMode="External"/><Relationship Id="rId275" Type="http://schemas.openxmlformats.org/officeDocument/2006/relationships/hyperlink" Target="http://isbn.ncl.edu.tw/NCL_ISBNNet/F00_DisplayRecord.php?PHPSESSID=9sb45ktgbd6tj22l7a7n7dis22&amp;Pact=init&amp;Pstart=65" TargetMode="External"/><Relationship Id="rId296" Type="http://schemas.openxmlformats.org/officeDocument/2006/relationships/hyperlink" Target="http://isbn.ncl.edu.tw/NCL_ISBNNet/F00_DisplayRecord.php?PHPSESSID=9sb45ktgbd6tj22l7a7n7dis22&amp;Pact=init&amp;Pstart=52" TargetMode="External"/><Relationship Id="rId300" Type="http://schemas.openxmlformats.org/officeDocument/2006/relationships/hyperlink" Target="http://isbn.ncl.edu.tw/NCL_ISBNNet/F00_DisplayRecord.php?PHPSESSID=9sb45ktgbd6tj22l7a7n7dis22&amp;Pact=init&amp;Pstart=67" TargetMode="External"/><Relationship Id="rId60" Type="http://schemas.openxmlformats.org/officeDocument/2006/relationships/hyperlink" Target="http://search.books.com.tw/exep/prod_search.php?key=%BCB%BF%B3%B4%DC&amp;f=author" TargetMode="External"/><Relationship Id="rId81" Type="http://schemas.openxmlformats.org/officeDocument/2006/relationships/hyperlink" Target="http://www.books.com.tw/exep/pub_book.php?pubid=linking" TargetMode="External"/><Relationship Id="rId135" Type="http://schemas.openxmlformats.org/officeDocument/2006/relationships/hyperlink" Target="http://isbn.ncl.edu.tw/NCL_ISBNNet/F00_DisplayRecord.php?PHPSESSID=b8bq8pu0uqpqn7cv06rqi13kh6&amp;Pact=init&amp;Pstart=11" TargetMode="External"/><Relationship Id="rId156" Type="http://schemas.openxmlformats.org/officeDocument/2006/relationships/hyperlink" Target="http://isbn.ncl.edu.tw/NCL_ISBNNet/F00_DisplayRecord.php?PHPSESSID=b8bq8pu0uqpqn7cv06rqi13kh6&amp;Pact=init&amp;Pstart=5" TargetMode="External"/><Relationship Id="rId177" Type="http://schemas.openxmlformats.org/officeDocument/2006/relationships/hyperlink" Target="http://isbn.ncl.edu.tw/NCL_ISBNNet/F00_DisplayRecord.php?PHPSESSID=b8bq8pu0uqpqn7cv06rqi13kh6&amp;Pact=init&amp;Pstart=1" TargetMode="External"/><Relationship Id="rId198" Type="http://schemas.openxmlformats.org/officeDocument/2006/relationships/hyperlink" Target="http://isbn.ncl.edu.tw/NCL_ISBNNet/F00_DisplayRecord.php?PHPSESSID=b8bq8pu0uqpqn7cv06rqi13kh6&amp;Pact=init&amp;Pstart=19" TargetMode="External"/><Relationship Id="rId321" Type="http://schemas.openxmlformats.org/officeDocument/2006/relationships/hyperlink" Target="http://www.books.com.tw/exep/pub_book.php?pubid=crown" TargetMode="External"/><Relationship Id="rId342" Type="http://schemas.openxmlformats.org/officeDocument/2006/relationships/hyperlink" Target="http://www.books.com.tw/exep/pub_book.php?pubid=perenial" TargetMode="External"/><Relationship Id="rId363" Type="http://schemas.openxmlformats.org/officeDocument/2006/relationships/hyperlink" Target="http://www.books.com.tw/web/sys_puballb/books/?pubid=globalview" TargetMode="External"/><Relationship Id="rId384" Type="http://schemas.openxmlformats.org/officeDocument/2006/relationships/hyperlink" Target="http://www.books.com.tw/web/sys_puballb/books/?pubid=omnibook" TargetMode="External"/><Relationship Id="rId202" Type="http://schemas.openxmlformats.org/officeDocument/2006/relationships/hyperlink" Target="http://isbn.ncl.edu.tw/NCL_ISBNNet/F00_DisplayRecord.php?PHPSESSID=b8bq8pu0uqpqn7cv06rqi13kh6&amp;Pact=init&amp;Pstart=27" TargetMode="External"/><Relationship Id="rId223" Type="http://schemas.openxmlformats.org/officeDocument/2006/relationships/hyperlink" Target="http://isbn.ncl.edu.tw/NCL_ISBNNet/F00_DisplayRecord.php?PHPSESSID=b8bq8pu0uqpqn7cv06rqi13kh6&amp;Pact=init&amp;Pstart=11" TargetMode="External"/><Relationship Id="rId244" Type="http://schemas.openxmlformats.org/officeDocument/2006/relationships/hyperlink" Target="http://isbn.ncl.edu.tw/NCL_ISBNNet/F00_DisplayRecord.php?PHPSESSID=9sb45ktgbd6tj22l7a7n7dis22&amp;Pact=init&amp;Pstart=17" TargetMode="External"/><Relationship Id="rId18" Type="http://schemas.openxmlformats.org/officeDocument/2006/relationships/hyperlink" Target="http://search.books.com.tw/exep/prod_search.php?key=%E7%B7%A8%E8%BC%AF%E9%83%A8&amp;f=author" TargetMode="External"/><Relationship Id="rId39" Type="http://schemas.openxmlformats.org/officeDocument/2006/relationships/hyperlink" Target="http://search.books.com.tw/exep/prod_search.php?key=%28%E6%B8%85%29%E6%9D%8E%E5%AF%B6%E5%98%89&amp;f=author" TargetMode="External"/><Relationship Id="rId265" Type="http://schemas.openxmlformats.org/officeDocument/2006/relationships/hyperlink" Target="http://isbn.ncl.edu.tw/NCL_ISBNNet/F00_DisplayRecord.php?PHPSESSID=9sb45ktgbd6tj22l7a7n7dis22&amp;Pact=init&amp;Pstart=43" TargetMode="External"/><Relationship Id="rId286" Type="http://schemas.openxmlformats.org/officeDocument/2006/relationships/hyperlink" Target="http://isbn.ncl.edu.tw/NCL_ISBNNet/F00_DisplayRecord.php?PHPSESSID=9sb45ktgbd6tj22l7a7n7dis22&amp;Pact=init&amp;Pstart=18" TargetMode="External"/><Relationship Id="rId50" Type="http://schemas.openxmlformats.org/officeDocument/2006/relationships/hyperlink" Target="http://search.books.com.tw/exep/prod_search.php?key=%BCB%BF%B3%B4%DC&amp;f=author" TargetMode="External"/><Relationship Id="rId104" Type="http://schemas.openxmlformats.org/officeDocument/2006/relationships/hyperlink" Target="http://isbn.ncl.edu.tw/NCL_ISBNNet/F00_DisplayRecord.php?PHPSESSID=9sb45ktgbd6tj22l7a7n7dis22&amp;Pact=init&amp;Pstart=5" TargetMode="External"/><Relationship Id="rId125" Type="http://schemas.openxmlformats.org/officeDocument/2006/relationships/hyperlink" Target="http://isbn.ncl.edu.tw/NCL_ISBNNet/F00_DisplayRecord.php?PHPSESSID=b8bq8pu0uqpqn7cv06rqi13kh6&amp;Pact=init&amp;Pstart=13" TargetMode="External"/><Relationship Id="rId146" Type="http://schemas.openxmlformats.org/officeDocument/2006/relationships/hyperlink" Target="http://search.books.com.tw/exep/prod_search.php?key=%A6%BF%A8%B3&amp;f=author" TargetMode="External"/><Relationship Id="rId167" Type="http://schemas.openxmlformats.org/officeDocument/2006/relationships/hyperlink" Target="http://isbn.ncl.edu.tw/NCL_ISBNNet/F00_DisplayRecord.php?PHPSESSID=b8bq8pu0uqpqn7cv06rqi13kh6&amp;Pact=init&amp;Pstart=17" TargetMode="External"/><Relationship Id="rId188" Type="http://schemas.openxmlformats.org/officeDocument/2006/relationships/hyperlink" Target="http://isbn.ncl.edu.tw/NCL_ISBNNet/F00_DisplayRecord.php?PHPSESSID=b8bq8pu0uqpqn7cv06rqi13kh6&amp;Pact=init&amp;Pstart=9" TargetMode="External"/><Relationship Id="rId311" Type="http://schemas.openxmlformats.org/officeDocument/2006/relationships/hyperlink" Target="http://www.books.com.tw/exep/pub_book.php?pubid=tongli" TargetMode="External"/><Relationship Id="rId332" Type="http://schemas.openxmlformats.org/officeDocument/2006/relationships/hyperlink" Target="http://search.books.com.tw/exep/prod_search.php?key=Rachel%20Corenblit&amp;f=author" TargetMode="External"/><Relationship Id="rId353" Type="http://schemas.openxmlformats.org/officeDocument/2006/relationships/hyperlink" Target="http://www.books.com.tw/web/sys_puballb/books/?pubid=cw" TargetMode="External"/><Relationship Id="rId374" Type="http://schemas.openxmlformats.org/officeDocument/2006/relationships/hyperlink" Target="http://www.books.com.tw/web/sys_puballb/books/?pubid=omnibook" TargetMode="External"/><Relationship Id="rId395" Type="http://schemas.openxmlformats.org/officeDocument/2006/relationships/hyperlink" Target="http://www.books.com.tw/web/sys_puballb/books/?pubid=megas" TargetMode="External"/><Relationship Id="rId409" Type="http://schemas.openxmlformats.org/officeDocument/2006/relationships/hyperlink" Target="http://search.books.com.tw/exep/prod_search.php?key=%E6%96%B0%E6%BD%AE%E6%96%87%E5%BA%AB&amp;f=author" TargetMode="External"/><Relationship Id="rId71" Type="http://schemas.openxmlformats.org/officeDocument/2006/relationships/hyperlink" Target="http://search.books.com.tw/exep/prod_search.php?key=%BCB%BF%B3%B4%DC&amp;f=author" TargetMode="External"/><Relationship Id="rId92" Type="http://schemas.openxmlformats.org/officeDocument/2006/relationships/hyperlink" Target="http://www.books.com.tw/exep/pub_book.php?pubid=linking" TargetMode="External"/><Relationship Id="rId213" Type="http://schemas.openxmlformats.org/officeDocument/2006/relationships/hyperlink" Target="http://isbn.ncl.edu.tw/NCL_ISBNNet/F00_DisplayRecord.php?PHPSESSID=b8bq8pu0uqpqn7cv06rqi13kh6&amp;Pact=init&amp;Pstart=41" TargetMode="External"/><Relationship Id="rId234" Type="http://schemas.openxmlformats.org/officeDocument/2006/relationships/hyperlink" Target="http://isbn.ncl.edu.tw/NCL_ISBNNet/F00_DisplayRecord.php?PHPSESSID=9sb45ktgbd6tj22l7a7n7dis22&amp;Pact=init&amp;Pstart=6" TargetMode="External"/><Relationship Id="rId2" Type="http://schemas.openxmlformats.org/officeDocument/2006/relationships/hyperlink" Target="http://search.books.com.tw/exep/prod_search.php?key=Nikumon&amp;f=author" TargetMode="External"/><Relationship Id="rId29" Type="http://schemas.openxmlformats.org/officeDocument/2006/relationships/hyperlink" Target="http://www.books.com.tw/web/sys_puballb/books/?pubid=fenyi" TargetMode="External"/><Relationship Id="rId255" Type="http://schemas.openxmlformats.org/officeDocument/2006/relationships/hyperlink" Target="http://isbn.ncl.edu.tw/NCL_ISBNNet/F00_DisplayRecord.php?PHPSESSID=9sb45ktgbd6tj22l7a7n7dis22&amp;Pact=init&amp;Pstart=30" TargetMode="External"/><Relationship Id="rId276" Type="http://schemas.openxmlformats.org/officeDocument/2006/relationships/hyperlink" Target="http://isbn.ncl.edu.tw/NCL_ISBNNet/F00_DisplayRecord.php?PHPSESSID=9sb45ktgbd6tj22l7a7n7dis22&amp;Pact=init&amp;Pstart=66" TargetMode="External"/><Relationship Id="rId297" Type="http://schemas.openxmlformats.org/officeDocument/2006/relationships/hyperlink" Target="http://isbn.ncl.edu.tw/NCL_ISBNNet/F00_DisplayRecord.php?PHPSESSID=9sb45ktgbd6tj22l7a7n7dis22&amp;Pact=init&amp;Pstart=52" TargetMode="External"/><Relationship Id="rId40" Type="http://schemas.openxmlformats.org/officeDocument/2006/relationships/hyperlink" Target="http://search.books.com.tw/exep/prod_search.php?key=%E8%83%A1%E7%90%87%E9%9B%85&amp;f=author" TargetMode="External"/><Relationship Id="rId115" Type="http://schemas.openxmlformats.org/officeDocument/2006/relationships/hyperlink" Target="http://isbn.ncl.edu.tw/NCL_ISBNNet/F00_DisplayRecord.php?PHPSESSID=b8bq8pu0uqpqn7cv06rqi13kh6&amp;Pact=init&amp;Pstart=11" TargetMode="External"/><Relationship Id="rId136" Type="http://schemas.openxmlformats.org/officeDocument/2006/relationships/hyperlink" Target="http://isbn.ncl.edu.tw/NCL_ISBNNet/F00_DisplayRecord.php?PHPSESSID=b8bq8pu0uqpqn7cv06rqi13kh6&amp;Pact=init&amp;Pstart=11" TargetMode="External"/><Relationship Id="rId157" Type="http://schemas.openxmlformats.org/officeDocument/2006/relationships/hyperlink" Target="http://isbn.ncl.edu.tw/NCL_ISBNNet/F00_DisplayRecord.php?PHPSESSID=b8bq8pu0uqpqn7cv06rqi13kh6&amp;Pact=init&amp;Pstart=6" TargetMode="External"/><Relationship Id="rId178" Type="http://schemas.openxmlformats.org/officeDocument/2006/relationships/hyperlink" Target="http://isbn.ncl.edu.tw/NCL_ISBNNet/F00_DisplayRecord.php?PHPSESSID=b8bq8pu0uqpqn7cv06rqi13kh6&amp;Pact=init&amp;Pstart=1" TargetMode="External"/><Relationship Id="rId301" Type="http://schemas.openxmlformats.org/officeDocument/2006/relationships/hyperlink" Target="http://isbn.ncl.edu.tw/NCL_ISBNNet/F00_DisplayRecord.php?PHPSESSID=9sb45ktgbd6tj22l7a7n7dis22&amp;Pact=init&amp;Pstart=67" TargetMode="External"/><Relationship Id="rId322" Type="http://schemas.openxmlformats.org/officeDocument/2006/relationships/hyperlink" Target="http://search.books.com.tw/exep/prod_search.php?key=%B3%AF%B4%40%AA%DA%A1B%AF%CE%BA%D1%BD%AC%A1B%B6%C0%ABG%B1%A9%A1B%A6%E6%B9M%A4%D1%A4U%B0O%AA%CC%B8s&amp;f=author" TargetMode="External"/><Relationship Id="rId343" Type="http://schemas.openxmlformats.org/officeDocument/2006/relationships/hyperlink" Target="http://www.books.com.tw/exep/pub_book.php?pubid=books" TargetMode="External"/><Relationship Id="rId364" Type="http://schemas.openxmlformats.org/officeDocument/2006/relationships/hyperlink" Target="http://search.books.com.tw/exep/prod_search_redir.php?key=%E5%BE%88%E5%A5%BD%E8%AE%80%E8%8B%B1%E6%96%87%E6%95%85%E4%BA%8B%E7%B3%BB%E5%88%97&amp;area=mid&amp;item=0010709597&amp;page=1&amp;idx=4&amp;cat=001&amp;pdf=1" TargetMode="External"/><Relationship Id="rId61" Type="http://schemas.openxmlformats.org/officeDocument/2006/relationships/hyperlink" Target="http://search.books.com.tw/exep/prod_search.php?key=%BCB%BF%B3%B4%DC&amp;f=author" TargetMode="External"/><Relationship Id="rId82" Type="http://schemas.openxmlformats.org/officeDocument/2006/relationships/hyperlink" Target="http://www.books.com.tw/exep/pub_book.php?pubid=linking" TargetMode="External"/><Relationship Id="rId199" Type="http://schemas.openxmlformats.org/officeDocument/2006/relationships/hyperlink" Target="http://isbn.ncl.edu.tw/NCL_ISBNNet/F00_DisplayRecord.php?PHPSESSID=b8bq8pu0uqpqn7cv06rqi13kh6&amp;Pact=init&amp;Pstart=20" TargetMode="External"/><Relationship Id="rId203" Type="http://schemas.openxmlformats.org/officeDocument/2006/relationships/hyperlink" Target="http://isbn.ncl.edu.tw/NCL_ISBNNet/F00_DisplayRecord.php?PHPSESSID=b8bq8pu0uqpqn7cv06rqi13kh6&amp;Pact=init&amp;Pstart=28" TargetMode="External"/><Relationship Id="rId385" Type="http://schemas.openxmlformats.org/officeDocument/2006/relationships/hyperlink" Target="http://search.books.com.tw/exep/prod_search_redir.php?key=%E5%BC%B5%E5%AD%90%E6%A8%9F&amp;area=mid&amp;item=0010083697&amp;page=1&amp;idx=16&amp;cat=001&amp;pdf=1" TargetMode="External"/><Relationship Id="rId19" Type="http://schemas.openxmlformats.org/officeDocument/2006/relationships/hyperlink" Target="http://search.books.com.tw/exep/prod_search.php?key=%E7%BE%85%E8%B2%AB%E4%B8%AD&amp;f=author" TargetMode="External"/><Relationship Id="rId224" Type="http://schemas.openxmlformats.org/officeDocument/2006/relationships/hyperlink" Target="http://isbn.ncl.edu.tw/NCL_ISBNNet/F00_DisplayRecord.php?PHPSESSID=b8bq8pu0uqpqn7cv06rqi13kh6&amp;Pact=init&amp;Pstart=26" TargetMode="External"/><Relationship Id="rId245" Type="http://schemas.openxmlformats.org/officeDocument/2006/relationships/hyperlink" Target="http://isbn.ncl.edu.tw/NCL_ISBNNet/F00_DisplayRecord.php?PHPSESSID=9sb45ktgbd6tj22l7a7n7dis22&amp;Pact=init&amp;Pstart=18" TargetMode="External"/><Relationship Id="rId266" Type="http://schemas.openxmlformats.org/officeDocument/2006/relationships/hyperlink" Target="http://isbn.ncl.edu.tw/NCL_ISBNNet/F00_DisplayRecord.php?PHPSESSID=9sb45ktgbd6tj22l7a7n7dis22&amp;Pact=init&amp;Pstart=44" TargetMode="External"/><Relationship Id="rId287" Type="http://schemas.openxmlformats.org/officeDocument/2006/relationships/hyperlink" Target="http://isbn.ncl.edu.tw/NCL_ISBNNet/F00_DisplayRecord.php?PHPSESSID=9sb45ktgbd6tj22l7a7n7dis22&amp;Pact=init&amp;Pstart=18" TargetMode="External"/><Relationship Id="rId410" Type="http://schemas.openxmlformats.org/officeDocument/2006/relationships/hyperlink" Target="http://www.books.com.tw/web/sys_puballb/books/?pubid=savage" TargetMode="External"/><Relationship Id="rId30" Type="http://schemas.openxmlformats.org/officeDocument/2006/relationships/hyperlink" Target="http://search.books.com.tw/exep/prod_search.php?key=%E5%8D%A1%E2%80%A7%E9%A6%AC%E8%AB%BE%E6%B4%9B%E5%A4%AB&amp;f=author" TargetMode="External"/><Relationship Id="rId105" Type="http://schemas.openxmlformats.org/officeDocument/2006/relationships/hyperlink" Target="http://www.books.com.tw/exep/pub_book.php?pubid=ctpubco" TargetMode="External"/><Relationship Id="rId126" Type="http://schemas.openxmlformats.org/officeDocument/2006/relationships/hyperlink" Target="http://isbn.ncl.edu.tw/NCL_ISBNNet/F00_DisplayRecord.php?PHPSESSID=b8bq8pu0uqpqn7cv06rqi13kh6&amp;Pact=init&amp;Pstart=13" TargetMode="External"/><Relationship Id="rId147" Type="http://schemas.openxmlformats.org/officeDocument/2006/relationships/hyperlink" Target="http://search.books.com.tw/exep/prod_search.php?key=%B4%5E%A9%FA%BD%F7&amp;f=author" TargetMode="External"/><Relationship Id="rId168" Type="http://schemas.openxmlformats.org/officeDocument/2006/relationships/hyperlink" Target="http://isbn.ncl.edu.tw/NCL_ISBNNet/F00_DisplayRecord.php?PHPSESSID=b8bq8pu0uqpqn7cv06rqi13kh6&amp;Pact=init&amp;Pstart=17" TargetMode="External"/><Relationship Id="rId312" Type="http://schemas.openxmlformats.org/officeDocument/2006/relationships/hyperlink" Target="http://www.books.com.tw/exep/pub_book.php?pubid=tongli" TargetMode="External"/><Relationship Id="rId333" Type="http://schemas.openxmlformats.org/officeDocument/2006/relationships/hyperlink" Target="http://search.books.com.tw/exep/prod_search.php?cat=1&amp;key=%E5%91%82%E6%B7%91%E6%95%8F&amp;f=author" TargetMode="External"/><Relationship Id="rId354" Type="http://schemas.openxmlformats.org/officeDocument/2006/relationships/hyperlink" Target="http://search.books.com.tw/exep/prod_search.php?key=%E9%83%AD%26%2328702%3B%E5%A9%B7&amp;f=author" TargetMode="External"/><Relationship Id="rId51" Type="http://schemas.openxmlformats.org/officeDocument/2006/relationships/hyperlink" Target="http://search.books.com.tw/exep/prod_search.php?key=%BCB%BF%B3%B4%DC&amp;f=author" TargetMode="External"/><Relationship Id="rId72" Type="http://schemas.openxmlformats.org/officeDocument/2006/relationships/hyperlink" Target="http://www.books.com.tw/exep/pub_book.php?pubid=linking" TargetMode="External"/><Relationship Id="rId93" Type="http://schemas.openxmlformats.org/officeDocument/2006/relationships/hyperlink" Target="http://www.books.com.tw/exep/pub_book.php?pubid=linking" TargetMode="External"/><Relationship Id="rId189" Type="http://schemas.openxmlformats.org/officeDocument/2006/relationships/hyperlink" Target="http://isbn.ncl.edu.tw/NCL_ISBNNet/F00_DisplayRecord.php?PHPSESSID=b8bq8pu0uqpqn7cv06rqi13kh6&amp;Pact=init&amp;Pstart=10" TargetMode="External"/><Relationship Id="rId375" Type="http://schemas.openxmlformats.org/officeDocument/2006/relationships/hyperlink" Target="http://www.books.com.tw/web/sys_puballb/books/?pubid=omnibook" TargetMode="External"/><Relationship Id="rId396" Type="http://schemas.openxmlformats.org/officeDocument/2006/relationships/hyperlink" Target="http://search.books.com.tw/exep/prod_search.php?key=%E8%8A%B1%E7%94%B0%E9%B3%A9%E5%AD%90&amp;f=author" TargetMode="External"/><Relationship Id="rId3" Type="http://schemas.openxmlformats.org/officeDocument/2006/relationships/hyperlink" Target="http://search.books.com.tw/exep/prod_search_redir.php?key=%E7%9A%87%E5%AE%B6%E9%A8%8E%E5%A3%AB&amp;area=mid&amp;item=0010535644&amp;page=1&amp;idx=11&amp;cat=001&amp;pdf=1" TargetMode="External"/><Relationship Id="rId214" Type="http://schemas.openxmlformats.org/officeDocument/2006/relationships/hyperlink" Target="http://isbn.ncl.edu.tw/NCL_ISBNNet/F00_DisplayRecord.php?PHPSESSID=b8bq8pu0uqpqn7cv06rqi13kh6&amp;Pact=init&amp;Pstart=42" TargetMode="External"/><Relationship Id="rId235" Type="http://schemas.openxmlformats.org/officeDocument/2006/relationships/hyperlink" Target="http://isbn.ncl.edu.tw/NCL_ISBNNet/F00_DisplayRecord.php?PHPSESSID=9sb45ktgbd6tj22l7a7n7dis22&amp;Pact=init&amp;Pstart=7" TargetMode="External"/><Relationship Id="rId256" Type="http://schemas.openxmlformats.org/officeDocument/2006/relationships/hyperlink" Target="http://isbn.ncl.edu.tw/NCL_ISBNNet/F00_DisplayRecord.php?PHPSESSID=9sb45ktgbd6tj22l7a7n7dis22&amp;Pact=init&amp;Pstart=31" TargetMode="External"/><Relationship Id="rId277" Type="http://schemas.openxmlformats.org/officeDocument/2006/relationships/hyperlink" Target="http://isbn.ncl.edu.tw/NCL_ISBNNet/F00_DisplayRecord.php?PHPSESSID=9sb45ktgbd6tj22l7a7n7dis22&amp;Pact=init&amp;Pstart=67" TargetMode="External"/><Relationship Id="rId298" Type="http://schemas.openxmlformats.org/officeDocument/2006/relationships/hyperlink" Target="http://isbn.ncl.edu.tw/NCL_ISBNNet/F00_DisplayRecord.php?PHPSESSID=9sb45ktgbd6tj22l7a7n7dis22&amp;Pact=init&amp;Pstart=70" TargetMode="External"/><Relationship Id="rId400" Type="http://schemas.openxmlformats.org/officeDocument/2006/relationships/hyperlink" Target="http://search.books.com.tw/exep/prod_search.php?key=%E7%86%8A%E8%B0%B7%E8%81%B0%2F%E5%9C%96%E6%96%87&amp;f=author" TargetMode="External"/><Relationship Id="rId116" Type="http://schemas.openxmlformats.org/officeDocument/2006/relationships/hyperlink" Target="http://isbn.ncl.edu.tw/NCL_ISBNNet/F00_DisplayRecord.php?PHPSESSID=b8bq8pu0uqpqn7cv06rqi13kh6&amp;Pact=init&amp;Pstart=11" TargetMode="External"/><Relationship Id="rId137" Type="http://schemas.openxmlformats.org/officeDocument/2006/relationships/hyperlink" Target="http://www.books.com.tw/exep/pub_book.php?pubid=highbaby" TargetMode="External"/><Relationship Id="rId158" Type="http://schemas.openxmlformats.org/officeDocument/2006/relationships/hyperlink" Target="http://isbn.ncl.edu.tw/NCL_ISBNNet/F00_DisplayRecord.php?PHPSESSID=b8bq8pu0uqpqn7cv06rqi13kh6&amp;Pact=init&amp;Pstart=7" TargetMode="External"/><Relationship Id="rId302" Type="http://schemas.openxmlformats.org/officeDocument/2006/relationships/hyperlink" Target="http://www.books.com.tw/exep/pub_book.php?pubid=yuanshen" TargetMode="External"/><Relationship Id="rId323" Type="http://schemas.openxmlformats.org/officeDocument/2006/relationships/hyperlink" Target="http://www.books.com.tw/exep/pub_book.php?pubid=hongshuo" TargetMode="External"/><Relationship Id="rId344" Type="http://schemas.openxmlformats.org/officeDocument/2006/relationships/hyperlink" Target="http://www.books.com.tw/exep/pub_book.php?pubid=wunan" TargetMode="External"/><Relationship Id="rId20" Type="http://schemas.openxmlformats.org/officeDocument/2006/relationships/hyperlink" Target="http://search.books.com.tw/exep/prod_search.php?key=%E6%96%BD%E8%80%90%E5%BA%B5&amp;f=author" TargetMode="External"/><Relationship Id="rId41" Type="http://schemas.openxmlformats.org/officeDocument/2006/relationships/hyperlink" Target="http://search.books.com.tw/exep/prod_search.php?key=%E8%83%A1%E7%90%87%E9%9B%85&amp;f=author" TargetMode="External"/><Relationship Id="rId62" Type="http://schemas.openxmlformats.org/officeDocument/2006/relationships/hyperlink" Target="http://search.books.com.tw/exep/prod_search.php?key=%BCB%BF%B3%B4%DC&amp;f=author" TargetMode="External"/><Relationship Id="rId83" Type="http://schemas.openxmlformats.org/officeDocument/2006/relationships/hyperlink" Target="http://www.books.com.tw/exep/pub_book.php?pubid=linking" TargetMode="External"/><Relationship Id="rId179" Type="http://schemas.openxmlformats.org/officeDocument/2006/relationships/hyperlink" Target="http://isbn.ncl.edu.tw/NCL_ISBNNet/F00_DisplayRecord.php?PHPSESSID=b8bq8pu0uqpqn7cv06rqi13kh6&amp;Pact=init&amp;Pstart=1" TargetMode="External"/><Relationship Id="rId365" Type="http://schemas.openxmlformats.org/officeDocument/2006/relationships/hyperlink" Target="http://search.books.com.tw/exep/prod_search.php?key=Jeff+Kinney&amp;f=author" TargetMode="External"/><Relationship Id="rId386" Type="http://schemas.openxmlformats.org/officeDocument/2006/relationships/hyperlink" Target="http://search.books.com.tw/exep/prod_search_redir.php?key=%E5%BC%B5%E5%AD%90%E6%A8%9F&amp;area=mid&amp;item=0010083696&amp;page=2&amp;idx=16&amp;cat=001&amp;pdf=0" TargetMode="External"/><Relationship Id="rId190" Type="http://schemas.openxmlformats.org/officeDocument/2006/relationships/hyperlink" Target="http://isbn.ncl.edu.tw/NCL_ISBNNet/F00_DisplayRecord.php?PHPSESSID=b8bq8pu0uqpqn7cv06rqi13kh6&amp;Pact=init&amp;Pstart=11" TargetMode="External"/><Relationship Id="rId204" Type="http://schemas.openxmlformats.org/officeDocument/2006/relationships/hyperlink" Target="http://isbn.ncl.edu.tw/NCL_ISBNNet/F00_DisplayRecord.php?PHPSESSID=b8bq8pu0uqpqn7cv06rqi13kh6&amp;Pact=init&amp;Pstart=29" TargetMode="External"/><Relationship Id="rId225" Type="http://schemas.openxmlformats.org/officeDocument/2006/relationships/hyperlink" Target="http://isbn.ncl.edu.tw/NCL_ISBNNet/F00_DisplayRecord.php?PHPSESSID=b8bq8pu0uqpqn7cv06rqi13kh6&amp;Pact=init&amp;Pstart=37" TargetMode="External"/><Relationship Id="rId246" Type="http://schemas.openxmlformats.org/officeDocument/2006/relationships/hyperlink" Target="http://isbn.ncl.edu.tw/NCL_ISBNNet/F00_DisplayRecord.php?PHPSESSID=9sb45ktgbd6tj22l7a7n7dis22&amp;Pact=init&amp;Pstart=19" TargetMode="External"/><Relationship Id="rId267" Type="http://schemas.openxmlformats.org/officeDocument/2006/relationships/hyperlink" Target="http://isbn.ncl.edu.tw/NCL_ISBNNet/F00_DisplayRecord.php?PHPSESSID=9sb45ktgbd6tj22l7a7n7dis22&amp;Pact=init&amp;Pstart=48" TargetMode="External"/><Relationship Id="rId288" Type="http://schemas.openxmlformats.org/officeDocument/2006/relationships/hyperlink" Target="http://isbn.ncl.edu.tw/NCL_ISBNNet/F00_DisplayRecord.php?PHPSESSID=9sb45ktgbd6tj22l7a7n7dis22&amp;Pact=init&amp;Pstart=18" TargetMode="External"/><Relationship Id="rId411" Type="http://schemas.openxmlformats.org/officeDocument/2006/relationships/hyperlink" Target="http://search.books.com.tw/exep/prod_search.php?key=%E6%96%B0%E6%BD%AE%E6%96%87%E5%BA%AB&amp;f=author" TargetMode="External"/><Relationship Id="rId106" Type="http://schemas.openxmlformats.org/officeDocument/2006/relationships/hyperlink" Target="http://isbn.ncl.edu.tw/NCL_ISBNNet/F00_DisplayRecord.php?PHPSESSID=b8bq8pu0uqpqn7cv06rqi13kh6&amp;Pact=init&amp;Pstart=11" TargetMode="External"/><Relationship Id="rId127" Type="http://schemas.openxmlformats.org/officeDocument/2006/relationships/hyperlink" Target="http://isbn.ncl.edu.tw/NCL_ISBNNet/F00_DisplayRecord.php?PHPSESSID=b8bq8pu0uqpqn7cv06rqi13kh6&amp;Pact=init&amp;Pstart=13" TargetMode="External"/><Relationship Id="rId313" Type="http://schemas.openxmlformats.org/officeDocument/2006/relationships/hyperlink" Target="http://www.books.com.tw/exep/pub_book.php?pubid=ctpubco" TargetMode="External"/><Relationship Id="rId10" Type="http://schemas.openxmlformats.org/officeDocument/2006/relationships/hyperlink" Target="http://search.books.com.tw/exep/prod_search.php?key=%E6%9E%A1%E9%87%8E%E4%BF%8A%E6%98%8E&amp;f=author" TargetMode="External"/><Relationship Id="rId31" Type="http://schemas.openxmlformats.org/officeDocument/2006/relationships/hyperlink" Target="http://search.books.com.tw/exep/prod_search.php?key=%E5%8D%A1%E2%80%A7%E9%A6%AC%E8%AB%BE%E6%B4%9B%E5%A4%AB&amp;f=author" TargetMode="External"/><Relationship Id="rId52" Type="http://schemas.openxmlformats.org/officeDocument/2006/relationships/hyperlink" Target="http://search.books.com.tw/exep/prod_search.php?key=%BCB%BF%B3%B4%DC&amp;f=author" TargetMode="External"/><Relationship Id="rId73" Type="http://schemas.openxmlformats.org/officeDocument/2006/relationships/hyperlink" Target="http://www.books.com.tw/exep/pub_book.php?pubid=linking" TargetMode="External"/><Relationship Id="rId94" Type="http://schemas.openxmlformats.org/officeDocument/2006/relationships/hyperlink" Target="http://search.books.com.tw/exep/prod_search.php?key=%AE%E4%B5%D8&amp;f=author" TargetMode="External"/><Relationship Id="rId148" Type="http://schemas.openxmlformats.org/officeDocument/2006/relationships/hyperlink" Target="http://isbn.ncl.edu.tw/NCL_ISBNNet/F00_DisplayRecord.php?PHPSESSID=b8bq8pu0uqpqn7cv06rqi13kh6&amp;Pact=init&amp;Pstart=30" TargetMode="External"/><Relationship Id="rId169" Type="http://schemas.openxmlformats.org/officeDocument/2006/relationships/hyperlink" Target="http://isbn.ncl.edu.tw/NCL_ISBNNet/F00_DisplayRecord.php?PHPSESSID=b8bq8pu0uqpqn7cv06rqi13kh6&amp;Pact=init&amp;Pstart=1" TargetMode="External"/><Relationship Id="rId334" Type="http://schemas.openxmlformats.org/officeDocument/2006/relationships/hyperlink" Target="http://search.books.com.tw/exep/prod_search.php?cat=&amp;key=%E4%BC%8A%E6%BC%A2%E5%A8%9C.%E5%AF%87%E6%81%A9-%E7%93%8A%E5%8D%A1&amp;f=author" TargetMode="External"/><Relationship Id="rId355" Type="http://schemas.openxmlformats.org/officeDocument/2006/relationships/hyperlink" Target="http://www.books.com.tw/web/sys_puballb/books/?pubid=cw" TargetMode="External"/><Relationship Id="rId376" Type="http://schemas.openxmlformats.org/officeDocument/2006/relationships/hyperlink" Target="http://www.books.com.tw/web/sys_puballb/books/?pubid=omnibook" TargetMode="External"/><Relationship Id="rId397" Type="http://schemas.openxmlformats.org/officeDocument/2006/relationships/hyperlink" Target="http://www.books.com.tw/web/sys_puballb/books/?pubid=eastern" TargetMode="External"/><Relationship Id="rId4" Type="http://schemas.openxmlformats.org/officeDocument/2006/relationships/hyperlink" Target="http://search.books.com.tw/exep/prod_search_redir.php?key=%E7%9A%87%E5%AE%B6%E9%A8%8E%E5%A3%AB&amp;area=mid&amp;item=0010549015&amp;page=1&amp;idx=10&amp;cat=001&amp;pdf=1" TargetMode="External"/><Relationship Id="rId180" Type="http://schemas.openxmlformats.org/officeDocument/2006/relationships/hyperlink" Target="http://isbn.ncl.edu.tw/NCL_ISBNNet/F00_DisplayRecord.php?PHPSESSID=b8bq8pu0uqpqn7cv06rqi13kh6&amp;Pact=init&amp;Pstart=1" TargetMode="External"/><Relationship Id="rId215" Type="http://schemas.openxmlformats.org/officeDocument/2006/relationships/hyperlink" Target="http://isbn.ncl.edu.tw/NCL_ISBNNet/F00_DisplayRecord.php?PHPSESSID=b8bq8pu0uqpqn7cv06rqi13kh6&amp;Pact=init&amp;Pstart=43" TargetMode="External"/><Relationship Id="rId236" Type="http://schemas.openxmlformats.org/officeDocument/2006/relationships/hyperlink" Target="http://isbn.ncl.edu.tw/NCL_ISBNNet/F00_DisplayRecord.php?PHPSESSID=9sb45ktgbd6tj22l7a7n7dis22&amp;Pact=init&amp;Pstart=8" TargetMode="External"/><Relationship Id="rId257" Type="http://schemas.openxmlformats.org/officeDocument/2006/relationships/hyperlink" Target="http://isbn.ncl.edu.tw/NCL_ISBNNet/F00_DisplayRecord.php?PHPSESSID=9sb45ktgbd6tj22l7a7n7dis22&amp;Pact=init&amp;Pstart=33" TargetMode="External"/><Relationship Id="rId278" Type="http://schemas.openxmlformats.org/officeDocument/2006/relationships/hyperlink" Target="http://isbn.ncl.edu.tw/NCL_ISBNNet/F00_DisplayRecord.php?PHPSESSID=9sb45ktgbd6tj22l7a7n7dis22&amp;Pact=init&amp;Pstart=68" TargetMode="External"/><Relationship Id="rId401" Type="http://schemas.openxmlformats.org/officeDocument/2006/relationships/hyperlink" Target="http://www.books.com.tw/web/sys_puballb/books/?pubid=cw" TargetMode="External"/><Relationship Id="rId303" Type="http://schemas.openxmlformats.org/officeDocument/2006/relationships/hyperlink" Target="http://www.books.com.tw/exep/pub_book.php?pubid=revolution" TargetMode="External"/><Relationship Id="rId42" Type="http://schemas.openxmlformats.org/officeDocument/2006/relationships/hyperlink" Target="http://isbn.ncl.edu.tw/NCL_ISBNNet/F00_DisplayRecord.php?PHPSESSID=b8bq8pu0uqpqn7cv06rqi13kh6&amp;Pact=init&amp;Pstart=33" TargetMode="External"/><Relationship Id="rId84" Type="http://schemas.openxmlformats.org/officeDocument/2006/relationships/hyperlink" Target="http://www.books.com.tw/exep/pub_book.php?pubid=linking" TargetMode="External"/><Relationship Id="rId138" Type="http://schemas.openxmlformats.org/officeDocument/2006/relationships/hyperlink" Target="http://search.books.com.tw/exep/prod_search.php?cat=&amp;key=%E5%93%B2%E4%B9%9F&amp;f=author" TargetMode="External"/><Relationship Id="rId345" Type="http://schemas.openxmlformats.org/officeDocument/2006/relationships/hyperlink" Target="http://search.books.com.tw/exep/prod_search_redir.php?key=%E5%BE%88%E5%A5%BD%E8%AE%80%E8%8B%B1%E6%96%87%E6%95%85%E4%BA%8B&amp;area=mid&amp;item=0010624308&amp;page=1&amp;idx=18&amp;cat=001&amp;pdf=1" TargetMode="External"/><Relationship Id="rId387" Type="http://schemas.openxmlformats.org/officeDocument/2006/relationships/hyperlink" Target="http://isbn.ncl.edu.tw/NCL_ISBNNet/main_DisplayRecord.php?PHPSESSID=4rcmol3b2f1qq0rvcdlhjk75c0&amp;Pact=init&amp;Pstart=1" TargetMode="External"/><Relationship Id="rId191" Type="http://schemas.openxmlformats.org/officeDocument/2006/relationships/hyperlink" Target="http://isbn.ncl.edu.tw/NCL_ISBNNet/F00_DisplayRecord.php?PHPSESSID=b8bq8pu0uqpqn7cv06rqi13kh6&amp;Pact=init&amp;Pstart=12" TargetMode="External"/><Relationship Id="rId205" Type="http://schemas.openxmlformats.org/officeDocument/2006/relationships/hyperlink" Target="http://isbn.ncl.edu.tw/NCL_ISBNNet/F00_DisplayRecord.php?PHPSESSID=b8bq8pu0uqpqn7cv06rqi13kh6&amp;Pact=init&amp;Pstart=31" TargetMode="External"/><Relationship Id="rId247" Type="http://schemas.openxmlformats.org/officeDocument/2006/relationships/hyperlink" Target="http://isbn.ncl.edu.tw/NCL_ISBNNet/F00_DisplayRecord.php?PHPSESSID=9sb45ktgbd6tj22l7a7n7dis22&amp;Pact=init&amp;Pstart=20" TargetMode="External"/><Relationship Id="rId412" Type="http://schemas.openxmlformats.org/officeDocument/2006/relationships/hyperlink" Target="http://www.books.com.tw/web/sys_puballb/books/?pubid=savage" TargetMode="External"/><Relationship Id="rId107" Type="http://schemas.openxmlformats.org/officeDocument/2006/relationships/hyperlink" Target="http://isbn.ncl.edu.tw/NCL_ISBNNet/F00_DisplayRecord.php?PHPSESSID=b8bq8pu0uqpqn7cv06rqi13kh6&amp;Pact=init&amp;Pstart=13" TargetMode="External"/><Relationship Id="rId289" Type="http://schemas.openxmlformats.org/officeDocument/2006/relationships/hyperlink" Target="http://isbn.ncl.edu.tw/NCL_ISBNNet/F00_DisplayRecord.php?PHPSESSID=9sb45ktgbd6tj22l7a7n7dis22&amp;Pact=init&amp;Pstart=18" TargetMode="External"/><Relationship Id="rId11" Type="http://schemas.openxmlformats.org/officeDocument/2006/relationships/hyperlink" Target="http://www.books.com.tw/web/sys_puballb/books/?pubid=springpub" TargetMode="External"/><Relationship Id="rId53" Type="http://schemas.openxmlformats.org/officeDocument/2006/relationships/hyperlink" Target="http://search.books.com.tw/exep/prod_search.php?key=%BCB%BF%B3%B4%DC&amp;f=author" TargetMode="External"/><Relationship Id="rId149" Type="http://schemas.openxmlformats.org/officeDocument/2006/relationships/hyperlink" Target="http://isbn.ncl.edu.tw/NCL_ISBNNet/F00_DisplayRecord.php?PHPSESSID=b8bq8pu0uqpqn7cv06rqi13kh6&amp;Pact=init&amp;Pstart=30" TargetMode="External"/><Relationship Id="rId314" Type="http://schemas.openxmlformats.org/officeDocument/2006/relationships/hyperlink" Target="http://www.books.com.tw/exep/pub_book.php?pubid=youth" TargetMode="External"/><Relationship Id="rId356" Type="http://schemas.openxmlformats.org/officeDocument/2006/relationships/hyperlink" Target="http://search.books.com.tw/exep/prod_search_redir.php?key=%E9%9B%B7%E6%80%9D%E7%91%AA%E9%9B%85%E5%B0%91%E5%B9%B4%E5%81%B5%E6%8E%A2%E7%A4%BE&amp;area=mid&amp;item=0010633931&amp;page=1&amp;idx=3&amp;cat=001&amp;pdf=1" TargetMode="External"/><Relationship Id="rId398" Type="http://schemas.openxmlformats.org/officeDocument/2006/relationships/hyperlink" Target="http://search.books.com.tw/exep/prod_search.php?key=%E6%9C%B1%E5%82%B3%E8%AD%BD&amp;f=author" TargetMode="External"/><Relationship Id="rId95" Type="http://schemas.openxmlformats.org/officeDocument/2006/relationships/hyperlink" Target="http://www.books.com.tw/exep/pub_book.php?pubid=savage" TargetMode="External"/><Relationship Id="rId160" Type="http://schemas.openxmlformats.org/officeDocument/2006/relationships/hyperlink" Target="http://isbn.ncl.edu.tw/NCL_ISBNNet/F00_DisplayRecord.php?PHPSESSID=b8bq8pu0uqpqn7cv06rqi13kh6&amp;Pact=init&amp;Pstart=15" TargetMode="External"/><Relationship Id="rId216" Type="http://schemas.openxmlformats.org/officeDocument/2006/relationships/hyperlink" Target="http://isbn.ncl.edu.tw/NCL_ISBNNet/F00_DisplayRecord.php?PHPSESSID=b8bq8pu0uqpqn7cv06rqi13kh6&amp;Pact=init&amp;Pstart=4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309"/>
  <sheetViews>
    <sheetView tabSelected="1" view="pageBreakPreview" topLeftCell="A5120" zoomScaleNormal="100" zoomScaleSheetLayoutView="100" workbookViewId="0">
      <selection activeCell="G5128" sqref="G5128"/>
    </sheetView>
  </sheetViews>
  <sheetFormatPr defaultColWidth="8.875" defaultRowHeight="17.45" customHeight="1"/>
  <cols>
    <col min="1" max="1" width="6.5" style="1" customWidth="1"/>
    <col min="2" max="2" width="45.75" style="1" customWidth="1"/>
    <col min="3" max="3" width="23.375" style="1" customWidth="1"/>
    <col min="4" max="4" width="9.75" style="1" customWidth="1"/>
    <col min="5" max="5" width="6.5" style="1" customWidth="1"/>
    <col min="6" max="6" width="19.375" style="6" customWidth="1"/>
    <col min="7" max="7" width="6.25" style="1" customWidth="1"/>
    <col min="8" max="8" width="7.25" style="1" customWidth="1"/>
    <col min="9" max="9" width="8" style="1" customWidth="1"/>
    <col min="10" max="10" width="6.375" style="1" customWidth="1"/>
    <col min="11" max="11" width="7.5" style="1" customWidth="1"/>
    <col min="12" max="12" width="6.375" style="1" customWidth="1"/>
    <col min="13" max="16384" width="8.875" style="1"/>
  </cols>
  <sheetData>
    <row r="1" spans="1:256" s="38" customFormat="1" ht="17.45" customHeight="1">
      <c r="A1" s="43" t="s">
        <v>11571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5"/>
    </row>
    <row r="2" spans="1:256" s="19" customFormat="1" ht="17.45" customHeight="1">
      <c r="A2" s="18" t="s">
        <v>1031</v>
      </c>
      <c r="B2" s="18" t="s">
        <v>1032</v>
      </c>
      <c r="C2" s="18" t="s">
        <v>1033</v>
      </c>
      <c r="D2" s="18" t="s">
        <v>1034</v>
      </c>
      <c r="E2" s="18" t="s">
        <v>1035</v>
      </c>
      <c r="F2" s="7" t="s">
        <v>1036</v>
      </c>
      <c r="G2" s="18" t="s">
        <v>1037</v>
      </c>
      <c r="H2" s="18" t="s">
        <v>1038</v>
      </c>
      <c r="I2" s="18" t="s">
        <v>1039</v>
      </c>
      <c r="J2" s="18" t="s">
        <v>1040</v>
      </c>
      <c r="K2" s="18" t="s">
        <v>1557</v>
      </c>
      <c r="L2" s="18" t="s">
        <v>11569</v>
      </c>
    </row>
    <row r="3" spans="1:256" s="19" customFormat="1" ht="16.5">
      <c r="A3" s="20">
        <v>1</v>
      </c>
      <c r="B3" s="18" t="s">
        <v>1149</v>
      </c>
      <c r="C3" s="18" t="s">
        <v>1150</v>
      </c>
      <c r="D3" s="18" t="s">
        <v>1151</v>
      </c>
      <c r="E3" s="18"/>
      <c r="F3" s="7">
        <v>9780439201094</v>
      </c>
      <c r="G3" s="18">
        <v>8</v>
      </c>
      <c r="H3" s="18">
        <v>400</v>
      </c>
      <c r="I3" s="21">
        <f t="shared" ref="I3:I11" si="0">G3*H3</f>
        <v>3200</v>
      </c>
      <c r="J3" s="18"/>
      <c r="K3" s="18"/>
      <c r="L3" s="18">
        <f t="shared" ref="L3:L34" si="1">G3</f>
        <v>8</v>
      </c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</row>
    <row r="4" spans="1:256" s="19" customFormat="1" ht="16.5">
      <c r="A4" s="20">
        <v>2</v>
      </c>
      <c r="B4" s="18" t="s">
        <v>1161</v>
      </c>
      <c r="C4" s="18" t="s">
        <v>1162</v>
      </c>
      <c r="D4" s="18" t="s">
        <v>644</v>
      </c>
      <c r="E4" s="18"/>
      <c r="F4" s="7" t="s">
        <v>1163</v>
      </c>
      <c r="G4" s="18">
        <v>8</v>
      </c>
      <c r="H4" s="18">
        <v>155</v>
      </c>
      <c r="I4" s="21">
        <f t="shared" si="0"/>
        <v>1240</v>
      </c>
      <c r="J4" s="18" t="s">
        <v>399</v>
      </c>
      <c r="K4" s="18"/>
      <c r="L4" s="18">
        <f t="shared" si="1"/>
        <v>8</v>
      </c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  <c r="IM4" s="38"/>
      <c r="IN4" s="38"/>
      <c r="IO4" s="38"/>
      <c r="IP4" s="38"/>
      <c r="IQ4" s="38"/>
      <c r="IR4" s="38"/>
      <c r="IS4" s="38"/>
      <c r="IT4" s="38"/>
      <c r="IU4" s="38"/>
      <c r="IV4" s="38"/>
    </row>
    <row r="5" spans="1:256" s="19" customFormat="1" ht="16.5">
      <c r="A5" s="20">
        <v>3</v>
      </c>
      <c r="B5" s="18" t="s">
        <v>1164</v>
      </c>
      <c r="C5" s="18" t="s">
        <v>1165</v>
      </c>
      <c r="D5" s="18" t="s">
        <v>642</v>
      </c>
      <c r="E5" s="18" t="s">
        <v>2</v>
      </c>
      <c r="F5" s="7" t="s">
        <v>1166</v>
      </c>
      <c r="G5" s="18">
        <v>8</v>
      </c>
      <c r="H5" s="18">
        <v>280</v>
      </c>
      <c r="I5" s="21">
        <f t="shared" si="0"/>
        <v>2240</v>
      </c>
      <c r="J5" s="21" t="s">
        <v>7</v>
      </c>
      <c r="K5" s="21" t="s">
        <v>7</v>
      </c>
      <c r="L5" s="18">
        <f t="shared" si="1"/>
        <v>8</v>
      </c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</row>
    <row r="6" spans="1:256" s="19" customFormat="1" ht="16.5">
      <c r="A6" s="20">
        <v>4</v>
      </c>
      <c r="B6" s="18" t="s">
        <v>1167</v>
      </c>
      <c r="C6" s="18" t="s">
        <v>1168</v>
      </c>
      <c r="D6" s="18" t="s">
        <v>642</v>
      </c>
      <c r="E6" s="18" t="s">
        <v>638</v>
      </c>
      <c r="F6" s="7" t="s">
        <v>1169</v>
      </c>
      <c r="G6" s="18">
        <v>8</v>
      </c>
      <c r="H6" s="18">
        <v>280</v>
      </c>
      <c r="I6" s="21">
        <f t="shared" si="0"/>
        <v>2240</v>
      </c>
      <c r="J6" s="18" t="s">
        <v>399</v>
      </c>
      <c r="K6" s="18"/>
      <c r="L6" s="18">
        <f t="shared" si="1"/>
        <v>8</v>
      </c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</row>
    <row r="7" spans="1:256" s="19" customFormat="1" ht="16.5">
      <c r="A7" s="20">
        <v>5</v>
      </c>
      <c r="B7" s="18" t="s">
        <v>1170</v>
      </c>
      <c r="C7" s="18" t="s">
        <v>1312</v>
      </c>
      <c r="D7" s="18" t="s">
        <v>639</v>
      </c>
      <c r="E7" s="18" t="s">
        <v>638</v>
      </c>
      <c r="F7" s="7" t="s">
        <v>1171</v>
      </c>
      <c r="G7" s="18">
        <v>8</v>
      </c>
      <c r="H7" s="18">
        <v>245</v>
      </c>
      <c r="I7" s="21">
        <f t="shared" si="0"/>
        <v>1960</v>
      </c>
      <c r="J7" s="18" t="s">
        <v>399</v>
      </c>
      <c r="K7" s="18"/>
      <c r="L7" s="18">
        <f t="shared" si="1"/>
        <v>8</v>
      </c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</row>
    <row r="8" spans="1:256" s="19" customFormat="1" ht="16.5">
      <c r="A8" s="20">
        <v>6</v>
      </c>
      <c r="B8" s="18" t="s">
        <v>1175</v>
      </c>
      <c r="C8" s="18" t="s">
        <v>1313</v>
      </c>
      <c r="D8" s="18" t="s">
        <v>1072</v>
      </c>
      <c r="E8" s="18" t="s">
        <v>638</v>
      </c>
      <c r="F8" s="7" t="s">
        <v>1176</v>
      </c>
      <c r="G8" s="18">
        <v>8</v>
      </c>
      <c r="H8" s="18">
        <v>875</v>
      </c>
      <c r="I8" s="21">
        <f t="shared" si="0"/>
        <v>7000</v>
      </c>
      <c r="J8" s="18"/>
      <c r="K8" s="18"/>
      <c r="L8" s="18">
        <f t="shared" si="1"/>
        <v>8</v>
      </c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</row>
    <row r="9" spans="1:256" s="19" customFormat="1" ht="16.5">
      <c r="A9" s="20">
        <v>7</v>
      </c>
      <c r="B9" s="18" t="s">
        <v>1177</v>
      </c>
      <c r="C9" s="18" t="s">
        <v>1178</v>
      </c>
      <c r="D9" s="18" t="s">
        <v>639</v>
      </c>
      <c r="E9" s="18" t="s">
        <v>638</v>
      </c>
      <c r="F9" s="7" t="s">
        <v>1179</v>
      </c>
      <c r="G9" s="18">
        <v>8</v>
      </c>
      <c r="H9" s="18">
        <v>245</v>
      </c>
      <c r="I9" s="21">
        <f t="shared" si="0"/>
        <v>1960</v>
      </c>
      <c r="J9" s="18" t="s">
        <v>399</v>
      </c>
      <c r="K9" s="18"/>
      <c r="L9" s="18">
        <f t="shared" si="1"/>
        <v>8</v>
      </c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DZ9" s="38"/>
      <c r="EA9" s="38"/>
      <c r="EB9" s="38"/>
      <c r="EC9" s="38"/>
      <c r="ED9" s="38"/>
      <c r="EE9" s="38"/>
      <c r="EF9" s="38"/>
      <c r="EG9" s="38"/>
      <c r="EH9" s="38"/>
      <c r="EI9" s="38"/>
      <c r="EJ9" s="38"/>
      <c r="EK9" s="38"/>
      <c r="EL9" s="38"/>
      <c r="EM9" s="38"/>
      <c r="EN9" s="38"/>
      <c r="EO9" s="38"/>
      <c r="EP9" s="38"/>
      <c r="EQ9" s="38"/>
      <c r="ER9" s="38"/>
      <c r="ES9" s="38"/>
      <c r="ET9" s="38"/>
      <c r="EU9" s="38"/>
      <c r="EV9" s="38"/>
      <c r="EW9" s="38"/>
      <c r="EX9" s="38"/>
      <c r="EY9" s="38"/>
      <c r="EZ9" s="38"/>
      <c r="FA9" s="38"/>
      <c r="FB9" s="38"/>
      <c r="FC9" s="38"/>
      <c r="FD9" s="38"/>
      <c r="FE9" s="38"/>
      <c r="FF9" s="38"/>
      <c r="FG9" s="38"/>
      <c r="FH9" s="38"/>
      <c r="FI9" s="38"/>
      <c r="FJ9" s="38"/>
      <c r="FK9" s="38"/>
      <c r="FL9" s="38"/>
      <c r="FM9" s="38"/>
      <c r="FN9" s="38"/>
      <c r="FO9" s="38"/>
      <c r="FP9" s="38"/>
      <c r="FQ9" s="38"/>
      <c r="FR9" s="38"/>
      <c r="FS9" s="38"/>
      <c r="FT9" s="38"/>
      <c r="FU9" s="38"/>
      <c r="FV9" s="38"/>
      <c r="FW9" s="38"/>
      <c r="FX9" s="38"/>
      <c r="FY9" s="38"/>
      <c r="FZ9" s="38"/>
      <c r="GA9" s="38"/>
      <c r="GB9" s="38"/>
      <c r="GC9" s="38"/>
      <c r="GD9" s="38"/>
      <c r="GE9" s="38"/>
      <c r="GF9" s="38"/>
      <c r="GG9" s="38"/>
      <c r="GH9" s="38"/>
      <c r="GI9" s="38"/>
      <c r="GJ9" s="38"/>
      <c r="GK9" s="38"/>
      <c r="GL9" s="38"/>
      <c r="GM9" s="38"/>
      <c r="GN9" s="38"/>
      <c r="GO9" s="38"/>
      <c r="GP9" s="38"/>
      <c r="GQ9" s="38"/>
      <c r="GR9" s="38"/>
      <c r="GS9" s="38"/>
      <c r="GT9" s="38"/>
      <c r="GU9" s="38"/>
      <c r="GV9" s="38"/>
      <c r="GW9" s="38"/>
      <c r="GX9" s="38"/>
      <c r="GY9" s="38"/>
      <c r="GZ9" s="38"/>
      <c r="HA9" s="38"/>
      <c r="HB9" s="38"/>
      <c r="HC9" s="38"/>
      <c r="HD9" s="38"/>
      <c r="HE9" s="38"/>
      <c r="HF9" s="38"/>
      <c r="HG9" s="38"/>
      <c r="HH9" s="38"/>
      <c r="HI9" s="38"/>
      <c r="HJ9" s="38"/>
      <c r="HK9" s="38"/>
      <c r="HL9" s="38"/>
      <c r="HM9" s="38"/>
      <c r="HN9" s="38"/>
      <c r="HO9" s="38"/>
      <c r="HP9" s="38"/>
      <c r="HQ9" s="38"/>
      <c r="HR9" s="38"/>
      <c r="HS9" s="38"/>
      <c r="HT9" s="38"/>
      <c r="HU9" s="38"/>
      <c r="HV9" s="38"/>
      <c r="HW9" s="38"/>
      <c r="HX9" s="38"/>
      <c r="HY9" s="38"/>
      <c r="HZ9" s="38"/>
      <c r="IA9" s="38"/>
      <c r="IB9" s="38"/>
      <c r="IC9" s="38"/>
      <c r="ID9" s="38"/>
      <c r="IE9" s="38"/>
      <c r="IF9" s="38"/>
      <c r="IG9" s="38"/>
      <c r="IH9" s="38"/>
      <c r="II9" s="38"/>
      <c r="IJ9" s="38"/>
      <c r="IK9" s="38"/>
      <c r="IL9" s="38"/>
      <c r="IM9" s="38"/>
      <c r="IN9" s="38"/>
      <c r="IO9" s="38"/>
      <c r="IP9" s="38"/>
      <c r="IQ9" s="38"/>
      <c r="IR9" s="38"/>
      <c r="IS9" s="38"/>
      <c r="IT9" s="38"/>
      <c r="IU9" s="38"/>
      <c r="IV9" s="38"/>
    </row>
    <row r="10" spans="1:256" s="19" customFormat="1" ht="16.5">
      <c r="A10" s="20">
        <v>8</v>
      </c>
      <c r="B10" s="18" t="s">
        <v>1180</v>
      </c>
      <c r="C10" s="18" t="s">
        <v>1314</v>
      </c>
      <c r="D10" s="18" t="s">
        <v>643</v>
      </c>
      <c r="E10" s="18" t="s">
        <v>638</v>
      </c>
      <c r="F10" s="7" t="s">
        <v>1181</v>
      </c>
      <c r="G10" s="18">
        <v>8</v>
      </c>
      <c r="H10" s="18">
        <v>245</v>
      </c>
      <c r="I10" s="21">
        <f t="shared" si="0"/>
        <v>1960</v>
      </c>
      <c r="J10" s="18"/>
      <c r="K10" s="18"/>
      <c r="L10" s="18">
        <f t="shared" si="1"/>
        <v>8</v>
      </c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  <c r="BI10" s="38"/>
      <c r="BJ10" s="38"/>
      <c r="BK10" s="38"/>
      <c r="BL10" s="38"/>
      <c r="BM10" s="38"/>
      <c r="BN10" s="38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  <c r="DN10" s="38"/>
      <c r="DO10" s="38"/>
      <c r="DP10" s="38"/>
      <c r="DQ10" s="38"/>
      <c r="DR10" s="38"/>
      <c r="DS10" s="38"/>
      <c r="DT10" s="38"/>
      <c r="DU10" s="38"/>
      <c r="DV10" s="38"/>
      <c r="DW10" s="38"/>
      <c r="DX10" s="38"/>
      <c r="DY10" s="38"/>
      <c r="DZ10" s="38"/>
      <c r="EA10" s="38"/>
      <c r="EB10" s="38"/>
      <c r="EC10" s="38"/>
      <c r="ED10" s="38"/>
      <c r="EE10" s="38"/>
      <c r="EF10" s="38"/>
      <c r="EG10" s="38"/>
      <c r="EH10" s="38"/>
      <c r="EI10" s="38"/>
      <c r="EJ10" s="38"/>
      <c r="EK10" s="38"/>
      <c r="EL10" s="38"/>
      <c r="EM10" s="38"/>
      <c r="EN10" s="38"/>
      <c r="EO10" s="38"/>
      <c r="EP10" s="38"/>
      <c r="EQ10" s="38"/>
      <c r="ER10" s="38"/>
      <c r="ES10" s="38"/>
      <c r="ET10" s="38"/>
      <c r="EU10" s="38"/>
      <c r="EV10" s="38"/>
      <c r="EW10" s="38"/>
      <c r="EX10" s="38"/>
      <c r="EY10" s="38"/>
      <c r="EZ10" s="38"/>
      <c r="FA10" s="38"/>
      <c r="FB10" s="38"/>
      <c r="FC10" s="38"/>
      <c r="FD10" s="38"/>
      <c r="FE10" s="38"/>
      <c r="FF10" s="38"/>
      <c r="FG10" s="38"/>
      <c r="FH10" s="38"/>
      <c r="FI10" s="38"/>
      <c r="FJ10" s="38"/>
      <c r="FK10" s="38"/>
      <c r="FL10" s="38"/>
      <c r="FM10" s="38"/>
      <c r="FN10" s="38"/>
      <c r="FO10" s="38"/>
      <c r="FP10" s="38"/>
      <c r="FQ10" s="38"/>
      <c r="FR10" s="38"/>
      <c r="FS10" s="38"/>
      <c r="FT10" s="38"/>
      <c r="FU10" s="38"/>
      <c r="FV10" s="38"/>
      <c r="FW10" s="38"/>
      <c r="FX10" s="38"/>
      <c r="FY10" s="38"/>
      <c r="FZ10" s="38"/>
      <c r="GA10" s="38"/>
      <c r="GB10" s="38"/>
      <c r="GC10" s="38"/>
      <c r="GD10" s="38"/>
      <c r="GE10" s="38"/>
      <c r="GF10" s="38"/>
      <c r="GG10" s="38"/>
      <c r="GH10" s="38"/>
      <c r="GI10" s="38"/>
      <c r="GJ10" s="38"/>
      <c r="GK10" s="38"/>
      <c r="GL10" s="38"/>
      <c r="GM10" s="38"/>
      <c r="GN10" s="38"/>
      <c r="GO10" s="38"/>
      <c r="GP10" s="38"/>
      <c r="GQ10" s="38"/>
      <c r="GR10" s="38"/>
      <c r="GS10" s="38"/>
      <c r="GT10" s="38"/>
      <c r="GU10" s="38"/>
      <c r="GV10" s="38"/>
      <c r="GW10" s="38"/>
      <c r="GX10" s="38"/>
      <c r="GY10" s="38"/>
      <c r="GZ10" s="38"/>
      <c r="HA10" s="38"/>
      <c r="HB10" s="38"/>
      <c r="HC10" s="38"/>
      <c r="HD10" s="38"/>
      <c r="HE10" s="38"/>
      <c r="HF10" s="38"/>
      <c r="HG10" s="38"/>
      <c r="HH10" s="38"/>
      <c r="HI10" s="38"/>
      <c r="HJ10" s="38"/>
      <c r="HK10" s="38"/>
      <c r="HL10" s="38"/>
      <c r="HM10" s="38"/>
      <c r="HN10" s="38"/>
      <c r="HO10" s="38"/>
      <c r="HP10" s="38"/>
      <c r="HQ10" s="38"/>
      <c r="HR10" s="38"/>
      <c r="HS10" s="38"/>
      <c r="HT10" s="38"/>
      <c r="HU10" s="38"/>
      <c r="HV10" s="38"/>
      <c r="HW10" s="38"/>
      <c r="HX10" s="38"/>
      <c r="HY10" s="38"/>
      <c r="HZ10" s="38"/>
      <c r="IA10" s="38"/>
      <c r="IB10" s="38"/>
      <c r="IC10" s="38"/>
      <c r="ID10" s="38"/>
      <c r="IE10" s="38"/>
      <c r="IF10" s="38"/>
      <c r="IG10" s="38"/>
      <c r="IH10" s="38"/>
      <c r="II10" s="38"/>
      <c r="IJ10" s="38"/>
      <c r="IK10" s="38"/>
      <c r="IL10" s="38"/>
      <c r="IM10" s="38"/>
      <c r="IN10" s="38"/>
      <c r="IO10" s="38"/>
      <c r="IP10" s="38"/>
      <c r="IQ10" s="38"/>
      <c r="IR10" s="38"/>
      <c r="IS10" s="38"/>
      <c r="IT10" s="38"/>
      <c r="IU10" s="38"/>
      <c r="IV10" s="38"/>
    </row>
    <row r="11" spans="1:256" s="19" customFormat="1" ht="16.5">
      <c r="A11" s="20">
        <v>9</v>
      </c>
      <c r="B11" s="18" t="s">
        <v>1182</v>
      </c>
      <c r="C11" s="18" t="s">
        <v>1183</v>
      </c>
      <c r="D11" s="18" t="s">
        <v>1184</v>
      </c>
      <c r="E11" s="18" t="s">
        <v>638</v>
      </c>
      <c r="F11" s="7" t="s">
        <v>1185</v>
      </c>
      <c r="G11" s="18">
        <v>8</v>
      </c>
      <c r="H11" s="18">
        <v>200</v>
      </c>
      <c r="I11" s="21">
        <f t="shared" si="0"/>
        <v>1600</v>
      </c>
      <c r="J11" s="18"/>
      <c r="K11" s="18"/>
      <c r="L11" s="18">
        <f t="shared" si="1"/>
        <v>8</v>
      </c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</row>
    <row r="12" spans="1:256" s="19" customFormat="1" ht="24" customHeight="1">
      <c r="A12" s="20">
        <v>10</v>
      </c>
      <c r="B12" s="21" t="s">
        <v>1186</v>
      </c>
      <c r="C12" s="23" t="s">
        <v>1187</v>
      </c>
      <c r="D12" s="21" t="s">
        <v>1316</v>
      </c>
      <c r="E12" s="21" t="s">
        <v>646</v>
      </c>
      <c r="F12" s="8" ph="1">
        <v>9781416939474</v>
      </c>
      <c r="G12" s="21">
        <v>8</v>
      </c>
      <c r="H12" s="21">
        <v>140</v>
      </c>
      <c r="I12" s="21">
        <f t="shared" ref="I12:I75" si="2">G12*H12</f>
        <v>1120</v>
      </c>
      <c r="J12" s="18"/>
      <c r="K12" s="18"/>
      <c r="L12" s="18">
        <f t="shared" si="1"/>
        <v>8</v>
      </c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</row>
    <row r="13" spans="1:256" s="19" customFormat="1" ht="24" customHeight="1">
      <c r="A13" s="20">
        <v>11</v>
      </c>
      <c r="B13" s="21" t="s">
        <v>1188</v>
      </c>
      <c r="C13" s="23" t="s">
        <v>1187</v>
      </c>
      <c r="D13" s="21" t="s">
        <v>1316</v>
      </c>
      <c r="E13" s="21" t="s">
        <v>646</v>
      </c>
      <c r="F13" s="8" ph="1">
        <v>9781416972068</v>
      </c>
      <c r="G13" s="21">
        <v>8</v>
      </c>
      <c r="H13" s="21">
        <v>140</v>
      </c>
      <c r="I13" s="21">
        <f t="shared" si="2"/>
        <v>1120</v>
      </c>
      <c r="J13" s="18"/>
      <c r="K13" s="18"/>
      <c r="L13" s="18">
        <f t="shared" si="1"/>
        <v>8</v>
      </c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</row>
    <row r="14" spans="1:256" s="19" customFormat="1" ht="16.5">
      <c r="A14" s="20">
        <v>12</v>
      </c>
      <c r="B14" s="18" t="s">
        <v>1189</v>
      </c>
      <c r="C14" s="18" t="s">
        <v>1190</v>
      </c>
      <c r="D14" s="18" t="s">
        <v>1191</v>
      </c>
      <c r="E14" s="18"/>
      <c r="F14" s="7" t="s">
        <v>1192</v>
      </c>
      <c r="G14" s="18">
        <v>8</v>
      </c>
      <c r="H14" s="18">
        <v>685</v>
      </c>
      <c r="I14" s="21">
        <f t="shared" si="2"/>
        <v>5480</v>
      </c>
      <c r="J14" s="21" t="s">
        <v>7</v>
      </c>
      <c r="K14" s="21" t="s">
        <v>7</v>
      </c>
      <c r="L14" s="18">
        <f t="shared" si="1"/>
        <v>8</v>
      </c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</row>
    <row r="15" spans="1:256" s="19" customFormat="1" ht="16.5">
      <c r="A15" s="20">
        <v>13</v>
      </c>
      <c r="B15" s="18" t="s">
        <v>1193</v>
      </c>
      <c r="C15" s="18" t="s">
        <v>489</v>
      </c>
      <c r="D15" s="18"/>
      <c r="E15" s="18" t="s">
        <v>638</v>
      </c>
      <c r="F15" s="7">
        <v>1406310719</v>
      </c>
      <c r="G15" s="18">
        <v>8</v>
      </c>
      <c r="H15" s="18">
        <v>600</v>
      </c>
      <c r="I15" s="21">
        <f t="shared" si="2"/>
        <v>4800</v>
      </c>
      <c r="J15" s="21" t="s">
        <v>7</v>
      </c>
      <c r="K15" s="21" t="s">
        <v>7</v>
      </c>
      <c r="L15" s="18">
        <f t="shared" si="1"/>
        <v>8</v>
      </c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</row>
    <row r="16" spans="1:256" s="19" customFormat="1" ht="16.5">
      <c r="A16" s="20">
        <v>14</v>
      </c>
      <c r="B16" s="18" t="s">
        <v>1194</v>
      </c>
      <c r="C16" s="18" t="s">
        <v>1195</v>
      </c>
      <c r="D16" s="18" t="s">
        <v>1196</v>
      </c>
      <c r="E16" s="18" t="s">
        <v>638</v>
      </c>
      <c r="F16" s="7" t="s">
        <v>1197</v>
      </c>
      <c r="G16" s="18">
        <v>8</v>
      </c>
      <c r="H16" s="18">
        <v>270</v>
      </c>
      <c r="I16" s="21">
        <f t="shared" si="2"/>
        <v>2160</v>
      </c>
      <c r="J16" s="18"/>
      <c r="K16" s="18"/>
      <c r="L16" s="18">
        <f t="shared" si="1"/>
        <v>8</v>
      </c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8"/>
      <c r="EX16" s="38"/>
      <c r="EY16" s="38"/>
      <c r="EZ16" s="38"/>
      <c r="FA16" s="38"/>
      <c r="FB16" s="38"/>
      <c r="FC16" s="38"/>
      <c r="FD16" s="38"/>
      <c r="FE16" s="38"/>
      <c r="FF16" s="38"/>
      <c r="FG16" s="38"/>
      <c r="FH16" s="38"/>
      <c r="FI16" s="38"/>
      <c r="FJ16" s="38"/>
      <c r="FK16" s="38"/>
      <c r="FL16" s="38"/>
      <c r="FM16" s="38"/>
      <c r="FN16" s="38"/>
      <c r="FO16" s="38"/>
      <c r="FP16" s="38"/>
      <c r="FQ16" s="38"/>
      <c r="FR16" s="38"/>
      <c r="FS16" s="38"/>
      <c r="FT16" s="38"/>
      <c r="FU16" s="38"/>
      <c r="FV16" s="38"/>
      <c r="FW16" s="38"/>
      <c r="FX16" s="38"/>
      <c r="FY16" s="38"/>
      <c r="FZ16" s="38"/>
      <c r="GA16" s="38"/>
      <c r="GB16" s="38"/>
      <c r="GC16" s="38"/>
      <c r="GD16" s="38"/>
      <c r="GE16" s="38"/>
      <c r="GF16" s="38"/>
      <c r="GG16" s="38"/>
      <c r="GH16" s="38"/>
      <c r="GI16" s="38"/>
      <c r="GJ16" s="38"/>
      <c r="GK16" s="38"/>
      <c r="GL16" s="38"/>
      <c r="GM16" s="38"/>
      <c r="GN16" s="38"/>
      <c r="GO16" s="38"/>
      <c r="GP16" s="38"/>
      <c r="GQ16" s="38"/>
      <c r="GR16" s="38"/>
      <c r="GS16" s="38"/>
      <c r="GT16" s="38"/>
      <c r="GU16" s="38"/>
      <c r="GV16" s="38"/>
      <c r="GW16" s="38"/>
      <c r="GX16" s="38"/>
      <c r="GY16" s="38"/>
      <c r="GZ16" s="38"/>
      <c r="HA16" s="38"/>
      <c r="HB16" s="38"/>
      <c r="HC16" s="38"/>
      <c r="HD16" s="38"/>
      <c r="HE16" s="38"/>
      <c r="HF16" s="38"/>
      <c r="HG16" s="38"/>
      <c r="HH16" s="38"/>
      <c r="HI16" s="38"/>
      <c r="HJ16" s="38"/>
      <c r="HK16" s="38"/>
      <c r="HL16" s="38"/>
      <c r="HM16" s="38"/>
      <c r="HN16" s="38"/>
      <c r="HO16" s="38"/>
      <c r="HP16" s="38"/>
      <c r="HQ16" s="38"/>
      <c r="HR16" s="38"/>
      <c r="HS16" s="38"/>
      <c r="HT16" s="38"/>
      <c r="HU16" s="38"/>
      <c r="HV16" s="38"/>
      <c r="HW16" s="38"/>
      <c r="HX16" s="38"/>
      <c r="HY16" s="38"/>
      <c r="HZ16" s="38"/>
      <c r="IA16" s="38"/>
      <c r="IB16" s="38"/>
      <c r="IC16" s="38"/>
      <c r="ID16" s="38"/>
      <c r="IE16" s="38"/>
      <c r="IF16" s="38"/>
      <c r="IG16" s="38"/>
      <c r="IH16" s="38"/>
      <c r="II16" s="38"/>
      <c r="IJ16" s="38"/>
      <c r="IK16" s="38"/>
      <c r="IL16" s="38"/>
      <c r="IM16" s="38"/>
      <c r="IN16" s="38"/>
      <c r="IO16" s="38"/>
      <c r="IP16" s="38"/>
      <c r="IQ16" s="38"/>
      <c r="IR16" s="38"/>
      <c r="IS16" s="38"/>
      <c r="IT16" s="38"/>
      <c r="IU16" s="38"/>
      <c r="IV16" s="38"/>
    </row>
    <row r="17" spans="1:256" s="19" customFormat="1" ht="16.5">
      <c r="A17" s="20">
        <v>15</v>
      </c>
      <c r="B17" s="18" t="s">
        <v>1198</v>
      </c>
      <c r="C17" s="18" t="s">
        <v>1199</v>
      </c>
      <c r="D17" s="18" t="s">
        <v>1200</v>
      </c>
      <c r="E17" s="18" t="s">
        <v>638</v>
      </c>
      <c r="F17" s="7">
        <v>764134884</v>
      </c>
      <c r="G17" s="18">
        <v>16</v>
      </c>
      <c r="H17" s="18">
        <v>245</v>
      </c>
      <c r="I17" s="21">
        <f t="shared" si="2"/>
        <v>3920</v>
      </c>
      <c r="J17" s="18"/>
      <c r="K17" s="18" t="s">
        <v>738</v>
      </c>
      <c r="L17" s="18">
        <f t="shared" si="1"/>
        <v>16</v>
      </c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8"/>
      <c r="GB17" s="38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8"/>
      <c r="IJ17" s="38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</row>
    <row r="18" spans="1:256" s="19" customFormat="1" ht="16.5">
      <c r="A18" s="20">
        <v>16</v>
      </c>
      <c r="B18" s="21" t="s">
        <v>208</v>
      </c>
      <c r="C18" s="23" t="s">
        <v>150</v>
      </c>
      <c r="D18" s="21" t="s">
        <v>1201</v>
      </c>
      <c r="E18" s="21" t="s">
        <v>637</v>
      </c>
      <c r="F18" s="8" t="s">
        <v>209</v>
      </c>
      <c r="G18" s="21">
        <v>8</v>
      </c>
      <c r="H18" s="21">
        <v>160</v>
      </c>
      <c r="I18" s="21">
        <f t="shared" si="2"/>
        <v>1280</v>
      </c>
      <c r="J18" s="18"/>
      <c r="K18" s="18"/>
      <c r="L18" s="18">
        <f t="shared" si="1"/>
        <v>8</v>
      </c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</row>
    <row r="19" spans="1:256" s="19" customFormat="1" ht="16.5">
      <c r="A19" s="20">
        <v>17</v>
      </c>
      <c r="B19" s="21" t="s">
        <v>415</v>
      </c>
      <c r="C19" s="23" t="s">
        <v>218</v>
      </c>
      <c r="D19" s="21" t="s">
        <v>1201</v>
      </c>
      <c r="E19" s="21" t="s">
        <v>637</v>
      </c>
      <c r="F19" s="8" t="s">
        <v>219</v>
      </c>
      <c r="G19" s="21">
        <v>16</v>
      </c>
      <c r="H19" s="21">
        <v>160</v>
      </c>
      <c r="I19" s="21">
        <f t="shared" si="2"/>
        <v>2560</v>
      </c>
      <c r="J19" s="18" t="s">
        <v>0</v>
      </c>
      <c r="K19" s="18"/>
      <c r="L19" s="18">
        <f t="shared" si="1"/>
        <v>16</v>
      </c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</row>
    <row r="20" spans="1:256" s="19" customFormat="1" ht="16.5">
      <c r="A20" s="20">
        <v>18</v>
      </c>
      <c r="B20" s="21" t="s">
        <v>416</v>
      </c>
      <c r="C20" s="23" t="s">
        <v>183</v>
      </c>
      <c r="D20" s="21" t="s">
        <v>1201</v>
      </c>
      <c r="E20" s="21" t="s">
        <v>637</v>
      </c>
      <c r="F20" s="8" t="s">
        <v>184</v>
      </c>
      <c r="G20" s="21">
        <v>16</v>
      </c>
      <c r="H20" s="21">
        <v>160</v>
      </c>
      <c r="I20" s="21">
        <f t="shared" si="2"/>
        <v>2560</v>
      </c>
      <c r="J20" s="21" t="s">
        <v>7</v>
      </c>
      <c r="K20" s="21" t="s">
        <v>7</v>
      </c>
      <c r="L20" s="18">
        <f t="shared" si="1"/>
        <v>16</v>
      </c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</row>
    <row r="21" spans="1:256" s="19" customFormat="1" ht="16.5">
      <c r="A21" s="20">
        <v>19</v>
      </c>
      <c r="B21" s="21" t="s">
        <v>417</v>
      </c>
      <c r="C21" s="23" t="s">
        <v>215</v>
      </c>
      <c r="D21" s="21" t="s">
        <v>1201</v>
      </c>
      <c r="E21" s="21" t="s">
        <v>637</v>
      </c>
      <c r="F21" s="8" t="s">
        <v>216</v>
      </c>
      <c r="G21" s="21">
        <v>16</v>
      </c>
      <c r="H21" s="21">
        <v>160</v>
      </c>
      <c r="I21" s="21">
        <f t="shared" si="2"/>
        <v>2560</v>
      </c>
      <c r="J21" s="21" t="s">
        <v>7</v>
      </c>
      <c r="K21" s="21" t="s">
        <v>7</v>
      </c>
      <c r="L21" s="18">
        <f t="shared" si="1"/>
        <v>16</v>
      </c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</row>
    <row r="22" spans="1:256" s="19" customFormat="1" ht="16.5">
      <c r="A22" s="20">
        <v>20</v>
      </c>
      <c r="B22" s="21" t="s">
        <v>418</v>
      </c>
      <c r="C22" s="23" t="s">
        <v>144</v>
      </c>
      <c r="D22" s="21" t="s">
        <v>1201</v>
      </c>
      <c r="E22" s="21" t="s">
        <v>637</v>
      </c>
      <c r="F22" s="8" t="s">
        <v>180</v>
      </c>
      <c r="G22" s="21">
        <v>16</v>
      </c>
      <c r="H22" s="21">
        <v>160</v>
      </c>
      <c r="I22" s="21">
        <f t="shared" si="2"/>
        <v>2560</v>
      </c>
      <c r="J22" s="21" t="s">
        <v>7</v>
      </c>
      <c r="K22" s="21" t="s">
        <v>7</v>
      </c>
      <c r="L22" s="18">
        <f t="shared" si="1"/>
        <v>16</v>
      </c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8"/>
      <c r="GB22" s="38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8"/>
      <c r="IJ22" s="38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</row>
    <row r="23" spans="1:256" s="19" customFormat="1" ht="16.5">
      <c r="A23" s="20">
        <v>21</v>
      </c>
      <c r="B23" s="21" t="s">
        <v>419</v>
      </c>
      <c r="C23" s="23" t="s">
        <v>235</v>
      </c>
      <c r="D23" s="21" t="s">
        <v>1201</v>
      </c>
      <c r="E23" s="21" t="s">
        <v>637</v>
      </c>
      <c r="F23" s="8" t="s">
        <v>236</v>
      </c>
      <c r="G23" s="21">
        <v>16</v>
      </c>
      <c r="H23" s="21">
        <v>160</v>
      </c>
      <c r="I23" s="21">
        <f t="shared" si="2"/>
        <v>2560</v>
      </c>
      <c r="J23" s="21" t="s">
        <v>7</v>
      </c>
      <c r="K23" s="21" t="s">
        <v>7</v>
      </c>
      <c r="L23" s="18">
        <f t="shared" si="1"/>
        <v>16</v>
      </c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8"/>
      <c r="EX23" s="38"/>
      <c r="EY23" s="38"/>
      <c r="EZ23" s="38"/>
      <c r="FA23" s="38"/>
      <c r="FB23" s="38"/>
      <c r="FC23" s="38"/>
      <c r="FD23" s="38"/>
      <c r="FE23" s="38"/>
      <c r="FF23" s="38"/>
      <c r="FG23" s="38"/>
      <c r="FH23" s="38"/>
      <c r="FI23" s="38"/>
      <c r="FJ23" s="38"/>
      <c r="FK23" s="38"/>
      <c r="FL23" s="38"/>
      <c r="FM23" s="38"/>
      <c r="FN23" s="38"/>
      <c r="FO23" s="38"/>
      <c r="FP23" s="38"/>
      <c r="FQ23" s="38"/>
      <c r="FR23" s="38"/>
      <c r="FS23" s="38"/>
      <c r="FT23" s="38"/>
      <c r="FU23" s="38"/>
      <c r="FV23" s="38"/>
      <c r="FW23" s="38"/>
      <c r="FX23" s="38"/>
      <c r="FY23" s="38"/>
      <c r="FZ23" s="38"/>
      <c r="GA23" s="38"/>
      <c r="GB23" s="38"/>
      <c r="GC23" s="38"/>
      <c r="GD23" s="38"/>
      <c r="GE23" s="38"/>
      <c r="GF23" s="38"/>
      <c r="GG23" s="38"/>
      <c r="GH23" s="38"/>
      <c r="GI23" s="38"/>
      <c r="GJ23" s="38"/>
      <c r="GK23" s="38"/>
      <c r="GL23" s="38"/>
      <c r="GM23" s="38"/>
      <c r="GN23" s="38"/>
      <c r="GO23" s="38"/>
      <c r="GP23" s="38"/>
      <c r="GQ23" s="38"/>
      <c r="GR23" s="38"/>
      <c r="GS23" s="38"/>
      <c r="GT23" s="38"/>
      <c r="GU23" s="38"/>
      <c r="GV23" s="38"/>
      <c r="GW23" s="38"/>
      <c r="GX23" s="38"/>
      <c r="GY23" s="38"/>
      <c r="GZ23" s="38"/>
      <c r="HA23" s="38"/>
      <c r="HB23" s="38"/>
      <c r="HC23" s="38"/>
      <c r="HD23" s="38"/>
      <c r="HE23" s="38"/>
      <c r="HF23" s="38"/>
      <c r="HG23" s="38"/>
      <c r="HH23" s="38"/>
      <c r="HI23" s="38"/>
      <c r="HJ23" s="38"/>
      <c r="HK23" s="38"/>
      <c r="HL23" s="38"/>
      <c r="HM23" s="38"/>
      <c r="HN23" s="38"/>
      <c r="HO23" s="38"/>
      <c r="HP23" s="38"/>
      <c r="HQ23" s="38"/>
      <c r="HR23" s="38"/>
      <c r="HS23" s="38"/>
      <c r="HT23" s="38"/>
      <c r="HU23" s="38"/>
      <c r="HV23" s="38"/>
      <c r="HW23" s="38"/>
      <c r="HX23" s="38"/>
      <c r="HY23" s="38"/>
      <c r="HZ23" s="38"/>
      <c r="IA23" s="38"/>
      <c r="IB23" s="38"/>
      <c r="IC23" s="38"/>
      <c r="ID23" s="38"/>
      <c r="IE23" s="38"/>
      <c r="IF23" s="38"/>
      <c r="IG23" s="38"/>
      <c r="IH23" s="38"/>
      <c r="II23" s="38"/>
      <c r="IJ23" s="38"/>
      <c r="IK23" s="38"/>
      <c r="IL23" s="38"/>
      <c r="IM23" s="38"/>
      <c r="IN23" s="38"/>
      <c r="IO23" s="38"/>
      <c r="IP23" s="38"/>
      <c r="IQ23" s="38"/>
      <c r="IR23" s="38"/>
      <c r="IS23" s="38"/>
      <c r="IT23" s="38"/>
      <c r="IU23" s="38"/>
      <c r="IV23" s="38"/>
    </row>
    <row r="24" spans="1:256" s="19" customFormat="1" ht="16.5">
      <c r="A24" s="20">
        <v>22</v>
      </c>
      <c r="B24" s="21" t="s">
        <v>420</v>
      </c>
      <c r="C24" s="23" t="s">
        <v>191</v>
      </c>
      <c r="D24" s="21" t="s">
        <v>1201</v>
      </c>
      <c r="E24" s="21" t="s">
        <v>637</v>
      </c>
      <c r="F24" s="8" t="s">
        <v>192</v>
      </c>
      <c r="G24" s="21">
        <v>16</v>
      </c>
      <c r="H24" s="21">
        <v>160</v>
      </c>
      <c r="I24" s="21">
        <f t="shared" si="2"/>
        <v>2560</v>
      </c>
      <c r="J24" s="21" t="s">
        <v>7</v>
      </c>
      <c r="K24" s="21" t="s">
        <v>7</v>
      </c>
      <c r="L24" s="18">
        <f t="shared" si="1"/>
        <v>16</v>
      </c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  <c r="EI24" s="38"/>
      <c r="EJ24" s="38"/>
      <c r="EK24" s="38"/>
      <c r="EL24" s="38"/>
      <c r="EM24" s="38"/>
      <c r="EN24" s="38"/>
      <c r="EO24" s="38"/>
      <c r="EP24" s="38"/>
      <c r="EQ24" s="38"/>
      <c r="ER24" s="38"/>
      <c r="ES24" s="38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8"/>
      <c r="FK24" s="38"/>
      <c r="FL24" s="38"/>
      <c r="FM24" s="38"/>
      <c r="FN24" s="38"/>
      <c r="FO24" s="38"/>
      <c r="FP24" s="38"/>
      <c r="FQ24" s="38"/>
      <c r="FR24" s="38"/>
      <c r="FS24" s="38"/>
      <c r="FT24" s="38"/>
      <c r="FU24" s="38"/>
      <c r="FV24" s="38"/>
      <c r="FW24" s="38"/>
      <c r="FX24" s="38"/>
      <c r="FY24" s="38"/>
      <c r="FZ24" s="38"/>
      <c r="GA24" s="38"/>
      <c r="GB24" s="38"/>
      <c r="GC24" s="38"/>
      <c r="GD24" s="38"/>
      <c r="GE24" s="38"/>
      <c r="GF24" s="38"/>
      <c r="GG24" s="38"/>
      <c r="GH24" s="38"/>
      <c r="GI24" s="38"/>
      <c r="GJ24" s="38"/>
      <c r="GK24" s="38"/>
      <c r="GL24" s="38"/>
      <c r="GM24" s="38"/>
      <c r="GN24" s="38"/>
      <c r="GO24" s="38"/>
      <c r="GP24" s="38"/>
      <c r="GQ24" s="38"/>
      <c r="GR24" s="38"/>
      <c r="GS24" s="38"/>
      <c r="GT24" s="38"/>
      <c r="GU24" s="38"/>
      <c r="GV24" s="38"/>
      <c r="GW24" s="38"/>
      <c r="GX24" s="38"/>
      <c r="GY24" s="38"/>
      <c r="GZ24" s="38"/>
      <c r="HA24" s="38"/>
      <c r="HB24" s="38"/>
      <c r="HC24" s="38"/>
      <c r="HD24" s="38"/>
      <c r="HE24" s="38"/>
      <c r="HF24" s="38"/>
      <c r="HG24" s="38"/>
      <c r="HH24" s="38"/>
      <c r="HI24" s="38"/>
      <c r="HJ24" s="38"/>
      <c r="HK24" s="38"/>
      <c r="HL24" s="38"/>
      <c r="HM24" s="38"/>
      <c r="HN24" s="38"/>
      <c r="HO24" s="38"/>
      <c r="HP24" s="38"/>
      <c r="HQ24" s="38"/>
      <c r="HR24" s="38"/>
      <c r="HS24" s="38"/>
      <c r="HT24" s="38"/>
      <c r="HU24" s="38"/>
      <c r="HV24" s="38"/>
      <c r="HW24" s="38"/>
      <c r="HX24" s="38"/>
      <c r="HY24" s="38"/>
      <c r="HZ24" s="38"/>
      <c r="IA24" s="38"/>
      <c r="IB24" s="38"/>
      <c r="IC24" s="38"/>
      <c r="ID24" s="38"/>
      <c r="IE24" s="38"/>
      <c r="IF24" s="38"/>
      <c r="IG24" s="38"/>
      <c r="IH24" s="38"/>
      <c r="II24" s="38"/>
      <c r="IJ24" s="38"/>
      <c r="IK24" s="38"/>
      <c r="IL24" s="38"/>
      <c r="IM24" s="38"/>
      <c r="IN24" s="38"/>
      <c r="IO24" s="38"/>
      <c r="IP24" s="38"/>
      <c r="IQ24" s="38"/>
      <c r="IR24" s="38"/>
      <c r="IS24" s="38"/>
      <c r="IT24" s="38"/>
      <c r="IU24" s="38"/>
      <c r="IV24" s="38"/>
    </row>
    <row r="25" spans="1:256" s="19" customFormat="1" ht="16.5">
      <c r="A25" s="20">
        <v>23</v>
      </c>
      <c r="B25" s="21" t="s">
        <v>421</v>
      </c>
      <c r="C25" s="23" t="s">
        <v>157</v>
      </c>
      <c r="D25" s="21" t="s">
        <v>1201</v>
      </c>
      <c r="E25" s="21" t="s">
        <v>637</v>
      </c>
      <c r="F25" s="8" t="s">
        <v>220</v>
      </c>
      <c r="G25" s="21">
        <v>16</v>
      </c>
      <c r="H25" s="21">
        <v>160</v>
      </c>
      <c r="I25" s="21">
        <f t="shared" si="2"/>
        <v>2560</v>
      </c>
      <c r="J25" s="21" t="s">
        <v>7</v>
      </c>
      <c r="K25" s="21" t="s">
        <v>7</v>
      </c>
      <c r="L25" s="18">
        <f t="shared" si="1"/>
        <v>16</v>
      </c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  <c r="EI25" s="38"/>
      <c r="EJ25" s="38"/>
      <c r="EK25" s="38"/>
      <c r="EL25" s="38"/>
      <c r="EM25" s="38"/>
      <c r="EN25" s="38"/>
      <c r="EO25" s="38"/>
      <c r="EP25" s="38"/>
      <c r="EQ25" s="38"/>
      <c r="ER25" s="38"/>
      <c r="ES25" s="38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  <c r="FT25" s="38"/>
      <c r="FU25" s="38"/>
      <c r="FV25" s="38"/>
      <c r="FW25" s="38"/>
      <c r="FX25" s="38"/>
      <c r="FY25" s="38"/>
      <c r="FZ25" s="38"/>
      <c r="GA25" s="38"/>
      <c r="GB25" s="38"/>
      <c r="GC25" s="38"/>
      <c r="GD25" s="38"/>
      <c r="GE25" s="38"/>
      <c r="GF25" s="38"/>
      <c r="GG25" s="38"/>
      <c r="GH25" s="38"/>
      <c r="GI25" s="38"/>
      <c r="GJ25" s="38"/>
      <c r="GK25" s="38"/>
      <c r="GL25" s="38"/>
      <c r="GM25" s="38"/>
      <c r="GN25" s="38"/>
      <c r="GO25" s="38"/>
      <c r="GP25" s="38"/>
      <c r="GQ25" s="38"/>
      <c r="GR25" s="38"/>
      <c r="GS25" s="38"/>
      <c r="GT25" s="38"/>
      <c r="GU25" s="38"/>
      <c r="GV25" s="38"/>
      <c r="GW25" s="38"/>
      <c r="GX25" s="38"/>
      <c r="GY25" s="38"/>
      <c r="GZ25" s="38"/>
      <c r="HA25" s="38"/>
      <c r="HB25" s="38"/>
      <c r="HC25" s="38"/>
      <c r="HD25" s="38"/>
      <c r="HE25" s="38"/>
      <c r="HF25" s="38"/>
      <c r="HG25" s="38"/>
      <c r="HH25" s="38"/>
      <c r="HI25" s="38"/>
      <c r="HJ25" s="38"/>
      <c r="HK25" s="38"/>
      <c r="HL25" s="38"/>
      <c r="HM25" s="38"/>
      <c r="HN25" s="38"/>
      <c r="HO25" s="38"/>
      <c r="HP25" s="38"/>
      <c r="HQ25" s="38"/>
      <c r="HR25" s="38"/>
      <c r="HS25" s="38"/>
      <c r="HT25" s="38"/>
      <c r="HU25" s="38"/>
      <c r="HV25" s="38"/>
      <c r="HW25" s="38"/>
      <c r="HX25" s="38"/>
      <c r="HY25" s="38"/>
      <c r="HZ25" s="38"/>
      <c r="IA25" s="38"/>
      <c r="IB25" s="38"/>
      <c r="IC25" s="38"/>
      <c r="ID25" s="38"/>
      <c r="IE25" s="38"/>
      <c r="IF25" s="38"/>
      <c r="IG25" s="38"/>
      <c r="IH25" s="38"/>
      <c r="II25" s="38"/>
      <c r="IJ25" s="38"/>
      <c r="IK25" s="38"/>
      <c r="IL25" s="38"/>
      <c r="IM25" s="38"/>
      <c r="IN25" s="38"/>
      <c r="IO25" s="38"/>
      <c r="IP25" s="38"/>
      <c r="IQ25" s="38"/>
      <c r="IR25" s="38"/>
      <c r="IS25" s="38"/>
      <c r="IT25" s="38"/>
      <c r="IU25" s="38"/>
      <c r="IV25" s="38"/>
    </row>
    <row r="26" spans="1:256" s="19" customFormat="1" ht="16.5">
      <c r="A26" s="20">
        <v>24</v>
      </c>
      <c r="B26" s="21" t="s">
        <v>422</v>
      </c>
      <c r="C26" s="23" t="s">
        <v>157</v>
      </c>
      <c r="D26" s="21" t="s">
        <v>1201</v>
      </c>
      <c r="E26" s="21" t="s">
        <v>637</v>
      </c>
      <c r="F26" s="8" t="s">
        <v>195</v>
      </c>
      <c r="G26" s="21">
        <v>16</v>
      </c>
      <c r="H26" s="21">
        <v>160</v>
      </c>
      <c r="I26" s="21">
        <f t="shared" si="2"/>
        <v>2560</v>
      </c>
      <c r="J26" s="21" t="s">
        <v>7</v>
      </c>
      <c r="K26" s="21" t="s">
        <v>7</v>
      </c>
      <c r="L26" s="18">
        <f t="shared" si="1"/>
        <v>16</v>
      </c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  <c r="FT26" s="38"/>
      <c r="FU26" s="38"/>
      <c r="FV26" s="38"/>
      <c r="FW26" s="38"/>
      <c r="FX26" s="38"/>
      <c r="FY26" s="38"/>
      <c r="FZ26" s="38"/>
      <c r="GA26" s="38"/>
      <c r="GB26" s="38"/>
      <c r="GC26" s="38"/>
      <c r="GD26" s="38"/>
      <c r="GE26" s="38"/>
      <c r="GF26" s="38"/>
      <c r="GG26" s="38"/>
      <c r="GH26" s="38"/>
      <c r="GI26" s="38"/>
      <c r="GJ26" s="38"/>
      <c r="GK26" s="38"/>
      <c r="GL26" s="38"/>
      <c r="GM26" s="38"/>
      <c r="GN26" s="38"/>
      <c r="GO26" s="38"/>
      <c r="GP26" s="38"/>
      <c r="GQ26" s="38"/>
      <c r="GR26" s="38"/>
      <c r="GS26" s="38"/>
      <c r="GT26" s="38"/>
      <c r="GU26" s="38"/>
      <c r="GV26" s="38"/>
      <c r="GW26" s="38"/>
      <c r="GX26" s="38"/>
      <c r="GY26" s="38"/>
      <c r="GZ26" s="38"/>
      <c r="HA26" s="38"/>
      <c r="HB26" s="38"/>
      <c r="HC26" s="38"/>
      <c r="HD26" s="38"/>
      <c r="HE26" s="38"/>
      <c r="HF26" s="38"/>
      <c r="HG26" s="38"/>
      <c r="HH26" s="38"/>
      <c r="HI26" s="38"/>
      <c r="HJ26" s="38"/>
      <c r="HK26" s="38"/>
      <c r="HL26" s="38"/>
      <c r="HM26" s="38"/>
      <c r="HN26" s="38"/>
      <c r="HO26" s="38"/>
      <c r="HP26" s="38"/>
      <c r="HQ26" s="38"/>
      <c r="HR26" s="38"/>
      <c r="HS26" s="38"/>
      <c r="HT26" s="38"/>
      <c r="HU26" s="38"/>
      <c r="HV26" s="38"/>
      <c r="HW26" s="38"/>
      <c r="HX26" s="38"/>
      <c r="HY26" s="38"/>
      <c r="HZ26" s="38"/>
      <c r="IA26" s="38"/>
      <c r="IB26" s="38"/>
      <c r="IC26" s="38"/>
      <c r="ID26" s="38"/>
      <c r="IE26" s="38"/>
      <c r="IF26" s="38"/>
      <c r="IG26" s="38"/>
      <c r="IH26" s="38"/>
      <c r="II26" s="38"/>
      <c r="IJ26" s="38"/>
      <c r="IK26" s="38"/>
      <c r="IL26" s="38"/>
      <c r="IM26" s="38"/>
      <c r="IN26" s="38"/>
      <c r="IO26" s="38"/>
      <c r="IP26" s="38"/>
      <c r="IQ26" s="38"/>
      <c r="IR26" s="38"/>
      <c r="IS26" s="38"/>
      <c r="IT26" s="38"/>
      <c r="IU26" s="38"/>
      <c r="IV26" s="38"/>
    </row>
    <row r="27" spans="1:256" s="19" customFormat="1" ht="16.5">
      <c r="A27" s="20">
        <v>25</v>
      </c>
      <c r="B27" s="21" t="s">
        <v>423</v>
      </c>
      <c r="C27" s="23" t="s">
        <v>160</v>
      </c>
      <c r="D27" s="21" t="s">
        <v>1201</v>
      </c>
      <c r="E27" s="21" t="s">
        <v>637</v>
      </c>
      <c r="F27" s="8" t="s">
        <v>221</v>
      </c>
      <c r="G27" s="21">
        <v>16</v>
      </c>
      <c r="H27" s="21">
        <v>160</v>
      </c>
      <c r="I27" s="21">
        <f t="shared" si="2"/>
        <v>2560</v>
      </c>
      <c r="J27" s="21" t="s">
        <v>7</v>
      </c>
      <c r="K27" s="21" t="s">
        <v>7</v>
      </c>
      <c r="L27" s="18">
        <f t="shared" si="1"/>
        <v>16</v>
      </c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8"/>
      <c r="GB27" s="38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8"/>
      <c r="IJ27" s="38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</row>
    <row r="28" spans="1:256" s="19" customFormat="1" ht="16.5">
      <c r="A28" s="20">
        <v>26</v>
      </c>
      <c r="B28" s="21" t="s">
        <v>424</v>
      </c>
      <c r="C28" s="23" t="s">
        <v>196</v>
      </c>
      <c r="D28" s="21" t="s">
        <v>1201</v>
      </c>
      <c r="E28" s="21" t="s">
        <v>637</v>
      </c>
      <c r="F28" s="8" t="s">
        <v>222</v>
      </c>
      <c r="G28" s="21">
        <v>16</v>
      </c>
      <c r="H28" s="21">
        <v>160</v>
      </c>
      <c r="I28" s="21">
        <f t="shared" si="2"/>
        <v>2560</v>
      </c>
      <c r="J28" s="21" t="s">
        <v>7</v>
      </c>
      <c r="K28" s="21" t="s">
        <v>7</v>
      </c>
      <c r="L28" s="18">
        <f t="shared" si="1"/>
        <v>16</v>
      </c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  <c r="EI28" s="38"/>
      <c r="EJ28" s="38"/>
      <c r="EK28" s="38"/>
      <c r="EL28" s="38"/>
      <c r="EM28" s="38"/>
      <c r="EN28" s="38"/>
      <c r="EO28" s="38"/>
      <c r="EP28" s="38"/>
      <c r="EQ28" s="38"/>
      <c r="ER28" s="38"/>
      <c r="ES28" s="38"/>
      <c r="ET28" s="38"/>
      <c r="EU28" s="38"/>
      <c r="EV28" s="38"/>
      <c r="EW28" s="38"/>
      <c r="EX28" s="38"/>
      <c r="EY28" s="38"/>
      <c r="EZ28" s="38"/>
      <c r="FA28" s="38"/>
      <c r="FB28" s="38"/>
      <c r="FC28" s="38"/>
      <c r="FD28" s="38"/>
      <c r="FE28" s="38"/>
      <c r="FF28" s="38"/>
      <c r="FG28" s="38"/>
      <c r="FH28" s="38"/>
      <c r="FI28" s="38"/>
      <c r="FJ28" s="38"/>
      <c r="FK28" s="38"/>
      <c r="FL28" s="38"/>
      <c r="FM28" s="38"/>
      <c r="FN28" s="38"/>
      <c r="FO28" s="38"/>
      <c r="FP28" s="38"/>
      <c r="FQ28" s="38"/>
      <c r="FR28" s="38"/>
      <c r="FS28" s="38"/>
      <c r="FT28" s="38"/>
      <c r="FU28" s="38"/>
      <c r="FV28" s="38"/>
      <c r="FW28" s="38"/>
      <c r="FX28" s="38"/>
      <c r="FY28" s="38"/>
      <c r="FZ28" s="38"/>
      <c r="GA28" s="38"/>
      <c r="GB28" s="38"/>
      <c r="GC28" s="38"/>
      <c r="GD28" s="38"/>
      <c r="GE28" s="38"/>
      <c r="GF28" s="38"/>
      <c r="GG28" s="38"/>
      <c r="GH28" s="38"/>
      <c r="GI28" s="38"/>
      <c r="GJ28" s="38"/>
      <c r="GK28" s="38"/>
      <c r="GL28" s="38"/>
      <c r="GM28" s="38"/>
      <c r="GN28" s="38"/>
      <c r="GO28" s="38"/>
      <c r="GP28" s="38"/>
      <c r="GQ28" s="38"/>
      <c r="GR28" s="38"/>
      <c r="GS28" s="38"/>
      <c r="GT28" s="38"/>
      <c r="GU28" s="38"/>
      <c r="GV28" s="38"/>
      <c r="GW28" s="38"/>
      <c r="GX28" s="38"/>
      <c r="GY28" s="38"/>
      <c r="GZ28" s="38"/>
      <c r="HA28" s="38"/>
      <c r="HB28" s="38"/>
      <c r="HC28" s="38"/>
      <c r="HD28" s="38"/>
      <c r="HE28" s="38"/>
      <c r="HF28" s="38"/>
      <c r="HG28" s="38"/>
      <c r="HH28" s="38"/>
      <c r="HI28" s="38"/>
      <c r="HJ28" s="38"/>
      <c r="HK28" s="38"/>
      <c r="HL28" s="38"/>
      <c r="HM28" s="38"/>
      <c r="HN28" s="38"/>
      <c r="HO28" s="38"/>
      <c r="HP28" s="38"/>
      <c r="HQ28" s="38"/>
      <c r="HR28" s="38"/>
      <c r="HS28" s="38"/>
      <c r="HT28" s="38"/>
      <c r="HU28" s="38"/>
      <c r="HV28" s="38"/>
      <c r="HW28" s="38"/>
      <c r="HX28" s="38"/>
      <c r="HY28" s="38"/>
      <c r="HZ28" s="38"/>
      <c r="IA28" s="38"/>
      <c r="IB28" s="38"/>
      <c r="IC28" s="38"/>
      <c r="ID28" s="38"/>
      <c r="IE28" s="38"/>
      <c r="IF28" s="38"/>
      <c r="IG28" s="38"/>
      <c r="IH28" s="38"/>
      <c r="II28" s="38"/>
      <c r="IJ28" s="38"/>
      <c r="IK28" s="38"/>
      <c r="IL28" s="38"/>
      <c r="IM28" s="38"/>
      <c r="IN28" s="38"/>
      <c r="IO28" s="38"/>
      <c r="IP28" s="38"/>
      <c r="IQ28" s="38"/>
      <c r="IR28" s="38"/>
      <c r="IS28" s="38"/>
      <c r="IT28" s="38"/>
      <c r="IU28" s="38"/>
      <c r="IV28" s="38"/>
    </row>
    <row r="29" spans="1:256" s="19" customFormat="1" ht="16.5">
      <c r="A29" s="20">
        <v>27</v>
      </c>
      <c r="B29" s="21" t="s">
        <v>425</v>
      </c>
      <c r="C29" s="23" t="s">
        <v>157</v>
      </c>
      <c r="D29" s="21" t="s">
        <v>1201</v>
      </c>
      <c r="E29" s="21" t="s">
        <v>637</v>
      </c>
      <c r="F29" s="8" t="s">
        <v>226</v>
      </c>
      <c r="G29" s="21">
        <v>16</v>
      </c>
      <c r="H29" s="21">
        <v>160</v>
      </c>
      <c r="I29" s="21">
        <f t="shared" si="2"/>
        <v>2560</v>
      </c>
      <c r="J29" s="21" t="s">
        <v>7</v>
      </c>
      <c r="K29" s="21" t="s">
        <v>7</v>
      </c>
      <c r="L29" s="18">
        <f t="shared" si="1"/>
        <v>16</v>
      </c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</row>
    <row r="30" spans="1:256" s="19" customFormat="1" ht="16.5">
      <c r="A30" s="20">
        <v>28</v>
      </c>
      <c r="B30" s="21" t="s">
        <v>426</v>
      </c>
      <c r="C30" s="23" t="s">
        <v>191</v>
      </c>
      <c r="D30" s="21" t="s">
        <v>1201</v>
      </c>
      <c r="E30" s="21" t="s">
        <v>637</v>
      </c>
      <c r="F30" s="8" t="s">
        <v>200</v>
      </c>
      <c r="G30" s="21">
        <v>16</v>
      </c>
      <c r="H30" s="21">
        <v>160</v>
      </c>
      <c r="I30" s="21">
        <f t="shared" si="2"/>
        <v>2560</v>
      </c>
      <c r="J30" s="21" t="s">
        <v>7</v>
      </c>
      <c r="K30" s="21" t="s">
        <v>7</v>
      </c>
      <c r="L30" s="18">
        <f t="shared" si="1"/>
        <v>16</v>
      </c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8"/>
      <c r="BG30" s="38"/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8"/>
      <c r="CG30" s="38"/>
      <c r="CH30" s="38"/>
      <c r="CI30" s="38"/>
      <c r="CJ30" s="38"/>
      <c r="CK30" s="38"/>
      <c r="CL30" s="38"/>
      <c r="CM30" s="38"/>
      <c r="CN30" s="38"/>
      <c r="CO30" s="38"/>
      <c r="CP30" s="38"/>
      <c r="CQ30" s="38"/>
      <c r="CR30" s="38"/>
      <c r="CS30" s="38"/>
      <c r="CT30" s="38"/>
      <c r="CU30" s="38"/>
      <c r="CV30" s="38"/>
      <c r="CW30" s="38"/>
      <c r="CX30" s="38"/>
      <c r="CY30" s="38"/>
      <c r="CZ30" s="38"/>
      <c r="DA30" s="38"/>
      <c r="DB30" s="38"/>
      <c r="DC30" s="38"/>
      <c r="DD30" s="38"/>
      <c r="DE30" s="38"/>
      <c r="DF30" s="38"/>
      <c r="DG30" s="38"/>
      <c r="DH30" s="38"/>
      <c r="DI30" s="38"/>
      <c r="DJ30" s="38"/>
      <c r="DK30" s="38"/>
      <c r="DL30" s="38"/>
      <c r="DM30" s="38"/>
      <c r="DN30" s="38"/>
      <c r="DO30" s="38"/>
      <c r="DP30" s="38"/>
      <c r="DQ30" s="38"/>
      <c r="DR30" s="38"/>
      <c r="DS30" s="38"/>
      <c r="DT30" s="38"/>
      <c r="DU30" s="38"/>
      <c r="DV30" s="38"/>
      <c r="DW30" s="38"/>
      <c r="DX30" s="38"/>
      <c r="DY30" s="38"/>
      <c r="DZ30" s="38"/>
      <c r="EA30" s="38"/>
      <c r="EB30" s="38"/>
      <c r="EC30" s="38"/>
      <c r="ED30" s="38"/>
      <c r="EE30" s="38"/>
      <c r="EF30" s="38"/>
      <c r="EG30" s="38"/>
      <c r="EH30" s="38"/>
      <c r="EI30" s="38"/>
      <c r="EJ30" s="38"/>
      <c r="EK30" s="38"/>
      <c r="EL30" s="38"/>
      <c r="EM30" s="38"/>
      <c r="EN30" s="38"/>
      <c r="EO30" s="38"/>
      <c r="EP30" s="38"/>
      <c r="EQ30" s="38"/>
      <c r="ER30" s="38"/>
      <c r="ES30" s="38"/>
      <c r="ET30" s="38"/>
      <c r="EU30" s="38"/>
      <c r="EV30" s="38"/>
      <c r="EW30" s="38"/>
      <c r="EX30" s="38"/>
      <c r="EY30" s="38"/>
      <c r="EZ30" s="38"/>
      <c r="FA30" s="38"/>
      <c r="FB30" s="38"/>
      <c r="FC30" s="38"/>
      <c r="FD30" s="38"/>
      <c r="FE30" s="38"/>
      <c r="FF30" s="38"/>
      <c r="FG30" s="38"/>
      <c r="FH30" s="38"/>
      <c r="FI30" s="38"/>
      <c r="FJ30" s="38"/>
      <c r="FK30" s="38"/>
      <c r="FL30" s="38"/>
      <c r="FM30" s="38"/>
      <c r="FN30" s="38"/>
      <c r="FO30" s="38"/>
      <c r="FP30" s="38"/>
      <c r="FQ30" s="38"/>
      <c r="FR30" s="38"/>
      <c r="FS30" s="38"/>
      <c r="FT30" s="38"/>
      <c r="FU30" s="38"/>
      <c r="FV30" s="38"/>
      <c r="FW30" s="38"/>
      <c r="FX30" s="38"/>
      <c r="FY30" s="38"/>
      <c r="FZ30" s="38"/>
      <c r="GA30" s="38"/>
      <c r="GB30" s="38"/>
      <c r="GC30" s="38"/>
      <c r="GD30" s="38"/>
      <c r="GE30" s="38"/>
      <c r="GF30" s="38"/>
      <c r="GG30" s="38"/>
      <c r="GH30" s="38"/>
      <c r="GI30" s="38"/>
      <c r="GJ30" s="38"/>
      <c r="GK30" s="38"/>
      <c r="GL30" s="38"/>
      <c r="GM30" s="38"/>
      <c r="GN30" s="38"/>
      <c r="GO30" s="38"/>
      <c r="GP30" s="38"/>
      <c r="GQ30" s="38"/>
      <c r="GR30" s="38"/>
      <c r="GS30" s="38"/>
      <c r="GT30" s="38"/>
      <c r="GU30" s="38"/>
      <c r="GV30" s="38"/>
      <c r="GW30" s="38"/>
      <c r="GX30" s="38"/>
      <c r="GY30" s="38"/>
      <c r="GZ30" s="38"/>
      <c r="HA30" s="38"/>
      <c r="HB30" s="38"/>
      <c r="HC30" s="38"/>
      <c r="HD30" s="38"/>
      <c r="HE30" s="38"/>
      <c r="HF30" s="38"/>
      <c r="HG30" s="38"/>
      <c r="HH30" s="38"/>
      <c r="HI30" s="38"/>
      <c r="HJ30" s="38"/>
      <c r="HK30" s="38"/>
      <c r="HL30" s="38"/>
      <c r="HM30" s="38"/>
      <c r="HN30" s="38"/>
      <c r="HO30" s="38"/>
      <c r="HP30" s="38"/>
      <c r="HQ30" s="38"/>
      <c r="HR30" s="38"/>
      <c r="HS30" s="38"/>
      <c r="HT30" s="38"/>
      <c r="HU30" s="38"/>
      <c r="HV30" s="38"/>
      <c r="HW30" s="38"/>
      <c r="HX30" s="38"/>
      <c r="HY30" s="38"/>
      <c r="HZ30" s="38"/>
      <c r="IA30" s="38"/>
      <c r="IB30" s="38"/>
      <c r="IC30" s="38"/>
      <c r="ID30" s="38"/>
      <c r="IE30" s="38"/>
      <c r="IF30" s="38"/>
      <c r="IG30" s="38"/>
      <c r="IH30" s="38"/>
      <c r="II30" s="38"/>
      <c r="IJ30" s="38"/>
      <c r="IK30" s="38"/>
      <c r="IL30" s="38"/>
      <c r="IM30" s="38"/>
      <c r="IN30" s="38"/>
      <c r="IO30" s="38"/>
      <c r="IP30" s="38"/>
      <c r="IQ30" s="38"/>
      <c r="IR30" s="38"/>
      <c r="IS30" s="38"/>
      <c r="IT30" s="38"/>
      <c r="IU30" s="38"/>
      <c r="IV30" s="38"/>
    </row>
    <row r="31" spans="1:256" s="19" customFormat="1" ht="16.5">
      <c r="A31" s="20">
        <v>29</v>
      </c>
      <c r="B31" s="21" t="s">
        <v>427</v>
      </c>
      <c r="C31" s="23" t="s">
        <v>201</v>
      </c>
      <c r="D31" s="21" t="s">
        <v>1201</v>
      </c>
      <c r="E31" s="21" t="s">
        <v>637</v>
      </c>
      <c r="F31" s="8" t="s">
        <v>202</v>
      </c>
      <c r="G31" s="21">
        <v>16</v>
      </c>
      <c r="H31" s="21">
        <v>160</v>
      </c>
      <c r="I31" s="21">
        <f t="shared" si="2"/>
        <v>2560</v>
      </c>
      <c r="J31" s="21" t="s">
        <v>7</v>
      </c>
      <c r="K31" s="21" t="s">
        <v>7</v>
      </c>
      <c r="L31" s="18">
        <f t="shared" si="1"/>
        <v>16</v>
      </c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  <c r="EE31" s="38"/>
      <c r="EF31" s="38"/>
      <c r="EG31" s="38"/>
      <c r="EH31" s="38"/>
      <c r="EI31" s="38"/>
      <c r="EJ31" s="38"/>
      <c r="EK31" s="38"/>
      <c r="EL31" s="38"/>
      <c r="EM31" s="38"/>
      <c r="EN31" s="38"/>
      <c r="EO31" s="38"/>
      <c r="EP31" s="38"/>
      <c r="EQ31" s="38"/>
      <c r="ER31" s="38"/>
      <c r="ES31" s="38"/>
      <c r="ET31" s="38"/>
      <c r="EU31" s="38"/>
      <c r="EV31" s="38"/>
      <c r="EW31" s="38"/>
      <c r="EX31" s="38"/>
      <c r="EY31" s="38"/>
      <c r="EZ31" s="38"/>
      <c r="FA31" s="38"/>
      <c r="FB31" s="38"/>
      <c r="FC31" s="38"/>
      <c r="FD31" s="38"/>
      <c r="FE31" s="38"/>
      <c r="FF31" s="38"/>
      <c r="FG31" s="38"/>
      <c r="FH31" s="38"/>
      <c r="FI31" s="38"/>
      <c r="FJ31" s="38"/>
      <c r="FK31" s="38"/>
      <c r="FL31" s="38"/>
      <c r="FM31" s="38"/>
      <c r="FN31" s="38"/>
      <c r="FO31" s="38"/>
      <c r="FP31" s="38"/>
      <c r="FQ31" s="38"/>
      <c r="FR31" s="38"/>
      <c r="FS31" s="38"/>
      <c r="FT31" s="38"/>
      <c r="FU31" s="38"/>
      <c r="FV31" s="38"/>
      <c r="FW31" s="38"/>
      <c r="FX31" s="38"/>
      <c r="FY31" s="38"/>
      <c r="FZ31" s="38"/>
      <c r="GA31" s="38"/>
      <c r="GB31" s="38"/>
      <c r="GC31" s="38"/>
      <c r="GD31" s="38"/>
      <c r="GE31" s="38"/>
      <c r="GF31" s="38"/>
      <c r="GG31" s="38"/>
      <c r="GH31" s="38"/>
      <c r="GI31" s="38"/>
      <c r="GJ31" s="38"/>
      <c r="GK31" s="38"/>
      <c r="GL31" s="38"/>
      <c r="GM31" s="38"/>
      <c r="GN31" s="38"/>
      <c r="GO31" s="38"/>
      <c r="GP31" s="38"/>
      <c r="GQ31" s="38"/>
      <c r="GR31" s="38"/>
      <c r="GS31" s="38"/>
      <c r="GT31" s="38"/>
      <c r="GU31" s="38"/>
      <c r="GV31" s="38"/>
      <c r="GW31" s="38"/>
      <c r="GX31" s="38"/>
      <c r="GY31" s="38"/>
      <c r="GZ31" s="38"/>
      <c r="HA31" s="38"/>
      <c r="HB31" s="38"/>
      <c r="HC31" s="38"/>
      <c r="HD31" s="38"/>
      <c r="HE31" s="38"/>
      <c r="HF31" s="38"/>
      <c r="HG31" s="38"/>
      <c r="HH31" s="38"/>
      <c r="HI31" s="38"/>
      <c r="HJ31" s="38"/>
      <c r="HK31" s="38"/>
      <c r="HL31" s="38"/>
      <c r="HM31" s="38"/>
      <c r="HN31" s="38"/>
      <c r="HO31" s="38"/>
      <c r="HP31" s="38"/>
      <c r="HQ31" s="38"/>
      <c r="HR31" s="38"/>
      <c r="HS31" s="38"/>
      <c r="HT31" s="38"/>
      <c r="HU31" s="38"/>
      <c r="HV31" s="38"/>
      <c r="HW31" s="38"/>
      <c r="HX31" s="38"/>
      <c r="HY31" s="38"/>
      <c r="HZ31" s="38"/>
      <c r="IA31" s="38"/>
      <c r="IB31" s="38"/>
      <c r="IC31" s="38"/>
      <c r="ID31" s="38"/>
      <c r="IE31" s="38"/>
      <c r="IF31" s="38"/>
      <c r="IG31" s="38"/>
      <c r="IH31" s="38"/>
      <c r="II31" s="38"/>
      <c r="IJ31" s="38"/>
      <c r="IK31" s="38"/>
      <c r="IL31" s="38"/>
      <c r="IM31" s="38"/>
      <c r="IN31" s="38"/>
      <c r="IO31" s="38"/>
      <c r="IP31" s="38"/>
      <c r="IQ31" s="38"/>
      <c r="IR31" s="38"/>
      <c r="IS31" s="38"/>
      <c r="IT31" s="38"/>
      <c r="IU31" s="38"/>
      <c r="IV31" s="38"/>
    </row>
    <row r="32" spans="1:256" s="19" customFormat="1" ht="16.5">
      <c r="A32" s="20">
        <v>30</v>
      </c>
      <c r="B32" s="21" t="s">
        <v>428</v>
      </c>
      <c r="C32" s="23" t="s">
        <v>201</v>
      </c>
      <c r="D32" s="21" t="s">
        <v>1201</v>
      </c>
      <c r="E32" s="21" t="s">
        <v>637</v>
      </c>
      <c r="F32" s="8" t="s">
        <v>207</v>
      </c>
      <c r="G32" s="21">
        <v>16</v>
      </c>
      <c r="H32" s="21">
        <v>160</v>
      </c>
      <c r="I32" s="21">
        <f t="shared" si="2"/>
        <v>2560</v>
      </c>
      <c r="J32" s="21" t="s">
        <v>7</v>
      </c>
      <c r="K32" s="21" t="s">
        <v>7</v>
      </c>
      <c r="L32" s="18">
        <f t="shared" si="1"/>
        <v>16</v>
      </c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8"/>
      <c r="GB32" s="38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8"/>
      <c r="IJ32" s="38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</row>
    <row r="33" spans="1:256" s="19" customFormat="1" ht="16.5">
      <c r="A33" s="20">
        <v>31</v>
      </c>
      <c r="B33" s="21" t="s">
        <v>429</v>
      </c>
      <c r="C33" s="23" t="s">
        <v>150</v>
      </c>
      <c r="D33" s="21" t="s">
        <v>1201</v>
      </c>
      <c r="E33" s="21" t="s">
        <v>637</v>
      </c>
      <c r="F33" s="8" t="s">
        <v>250</v>
      </c>
      <c r="G33" s="21">
        <v>16</v>
      </c>
      <c r="H33" s="21">
        <v>160</v>
      </c>
      <c r="I33" s="21">
        <f t="shared" si="2"/>
        <v>2560</v>
      </c>
      <c r="J33" s="21" t="s">
        <v>7</v>
      </c>
      <c r="K33" s="21" t="s">
        <v>7</v>
      </c>
      <c r="L33" s="18">
        <f t="shared" si="1"/>
        <v>16</v>
      </c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  <c r="EE33" s="38"/>
      <c r="EF33" s="38"/>
      <c r="EG33" s="38"/>
      <c r="EH33" s="38"/>
      <c r="EI33" s="38"/>
      <c r="EJ33" s="38"/>
      <c r="EK33" s="38"/>
      <c r="EL33" s="38"/>
      <c r="EM33" s="38"/>
      <c r="EN33" s="38"/>
      <c r="EO33" s="38"/>
      <c r="EP33" s="38"/>
      <c r="EQ33" s="38"/>
      <c r="ER33" s="38"/>
      <c r="ES33" s="38"/>
      <c r="ET33" s="38"/>
      <c r="EU33" s="38"/>
      <c r="EV33" s="38"/>
      <c r="EW33" s="38"/>
      <c r="EX33" s="38"/>
      <c r="EY33" s="38"/>
      <c r="EZ33" s="38"/>
      <c r="FA33" s="38"/>
      <c r="FB33" s="38"/>
      <c r="FC33" s="38"/>
      <c r="FD33" s="38"/>
      <c r="FE33" s="38"/>
      <c r="FF33" s="38"/>
      <c r="FG33" s="38"/>
      <c r="FH33" s="38"/>
      <c r="FI33" s="38"/>
      <c r="FJ33" s="38"/>
      <c r="FK33" s="38"/>
      <c r="FL33" s="38"/>
      <c r="FM33" s="38"/>
      <c r="FN33" s="38"/>
      <c r="FO33" s="38"/>
      <c r="FP33" s="38"/>
      <c r="FQ33" s="38"/>
      <c r="FR33" s="38"/>
      <c r="FS33" s="38"/>
      <c r="FT33" s="38"/>
      <c r="FU33" s="38"/>
      <c r="FV33" s="38"/>
      <c r="FW33" s="38"/>
      <c r="FX33" s="38"/>
      <c r="FY33" s="38"/>
      <c r="FZ33" s="38"/>
      <c r="GA33" s="38"/>
      <c r="GB33" s="38"/>
      <c r="GC33" s="38"/>
      <c r="GD33" s="38"/>
      <c r="GE33" s="38"/>
      <c r="GF33" s="38"/>
      <c r="GG33" s="38"/>
      <c r="GH33" s="38"/>
      <c r="GI33" s="38"/>
      <c r="GJ33" s="38"/>
      <c r="GK33" s="38"/>
      <c r="GL33" s="38"/>
      <c r="GM33" s="38"/>
      <c r="GN33" s="38"/>
      <c r="GO33" s="38"/>
      <c r="GP33" s="38"/>
      <c r="GQ33" s="38"/>
      <c r="GR33" s="38"/>
      <c r="GS33" s="38"/>
      <c r="GT33" s="38"/>
      <c r="GU33" s="38"/>
      <c r="GV33" s="38"/>
      <c r="GW33" s="38"/>
      <c r="GX33" s="38"/>
      <c r="GY33" s="38"/>
      <c r="GZ33" s="38"/>
      <c r="HA33" s="38"/>
      <c r="HB33" s="38"/>
      <c r="HC33" s="38"/>
      <c r="HD33" s="38"/>
      <c r="HE33" s="38"/>
      <c r="HF33" s="38"/>
      <c r="HG33" s="38"/>
      <c r="HH33" s="38"/>
      <c r="HI33" s="38"/>
      <c r="HJ33" s="38"/>
      <c r="HK33" s="38"/>
      <c r="HL33" s="38"/>
      <c r="HM33" s="38"/>
      <c r="HN33" s="38"/>
      <c r="HO33" s="38"/>
      <c r="HP33" s="38"/>
      <c r="HQ33" s="38"/>
      <c r="HR33" s="38"/>
      <c r="HS33" s="38"/>
      <c r="HT33" s="38"/>
      <c r="HU33" s="38"/>
      <c r="HV33" s="38"/>
      <c r="HW33" s="38"/>
      <c r="HX33" s="38"/>
      <c r="HY33" s="38"/>
      <c r="HZ33" s="38"/>
      <c r="IA33" s="38"/>
      <c r="IB33" s="38"/>
      <c r="IC33" s="38"/>
      <c r="ID33" s="38"/>
      <c r="IE33" s="38"/>
      <c r="IF33" s="38"/>
      <c r="IG33" s="38"/>
      <c r="IH33" s="38"/>
      <c r="II33" s="38"/>
      <c r="IJ33" s="38"/>
      <c r="IK33" s="38"/>
      <c r="IL33" s="38"/>
      <c r="IM33" s="38"/>
      <c r="IN33" s="38"/>
      <c r="IO33" s="38"/>
      <c r="IP33" s="38"/>
      <c r="IQ33" s="38"/>
      <c r="IR33" s="38"/>
      <c r="IS33" s="38"/>
      <c r="IT33" s="38"/>
      <c r="IU33" s="38"/>
      <c r="IV33" s="38"/>
    </row>
    <row r="34" spans="1:256" s="19" customFormat="1" ht="16.5">
      <c r="A34" s="20">
        <v>32</v>
      </c>
      <c r="B34" s="21" t="s">
        <v>178</v>
      </c>
      <c r="C34" s="23" t="s">
        <v>150</v>
      </c>
      <c r="D34" s="21" t="s">
        <v>1201</v>
      </c>
      <c r="E34" s="21" t="s">
        <v>637</v>
      </c>
      <c r="F34" s="8" t="s">
        <v>179</v>
      </c>
      <c r="G34" s="21">
        <v>16</v>
      </c>
      <c r="H34" s="21">
        <v>160</v>
      </c>
      <c r="I34" s="21">
        <f t="shared" si="2"/>
        <v>2560</v>
      </c>
      <c r="J34" s="21" t="s">
        <v>7</v>
      </c>
      <c r="K34" s="21" t="s">
        <v>7</v>
      </c>
      <c r="L34" s="18">
        <f t="shared" si="1"/>
        <v>16</v>
      </c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  <c r="EI34" s="38"/>
      <c r="EJ34" s="38"/>
      <c r="EK34" s="38"/>
      <c r="EL34" s="38"/>
      <c r="EM34" s="38"/>
      <c r="EN34" s="38"/>
      <c r="EO34" s="38"/>
      <c r="EP34" s="38"/>
      <c r="EQ34" s="38"/>
      <c r="ER34" s="38"/>
      <c r="ES34" s="38"/>
      <c r="ET34" s="38"/>
      <c r="EU34" s="38"/>
      <c r="EV34" s="38"/>
      <c r="EW34" s="38"/>
      <c r="EX34" s="38"/>
      <c r="EY34" s="38"/>
      <c r="EZ34" s="38"/>
      <c r="FA34" s="38"/>
      <c r="FB34" s="38"/>
      <c r="FC34" s="38"/>
      <c r="FD34" s="38"/>
      <c r="FE34" s="38"/>
      <c r="FF34" s="38"/>
      <c r="FG34" s="38"/>
      <c r="FH34" s="38"/>
      <c r="FI34" s="38"/>
      <c r="FJ34" s="38"/>
      <c r="FK34" s="38"/>
      <c r="FL34" s="38"/>
      <c r="FM34" s="38"/>
      <c r="FN34" s="38"/>
      <c r="FO34" s="38"/>
      <c r="FP34" s="38"/>
      <c r="FQ34" s="38"/>
      <c r="FR34" s="38"/>
      <c r="FS34" s="38"/>
      <c r="FT34" s="38"/>
      <c r="FU34" s="38"/>
      <c r="FV34" s="38"/>
      <c r="FW34" s="38"/>
      <c r="FX34" s="38"/>
      <c r="FY34" s="38"/>
      <c r="FZ34" s="38"/>
      <c r="GA34" s="38"/>
      <c r="GB34" s="38"/>
      <c r="GC34" s="38"/>
      <c r="GD34" s="38"/>
      <c r="GE34" s="38"/>
      <c r="GF34" s="38"/>
      <c r="GG34" s="38"/>
      <c r="GH34" s="38"/>
      <c r="GI34" s="38"/>
      <c r="GJ34" s="38"/>
      <c r="GK34" s="38"/>
      <c r="GL34" s="38"/>
      <c r="GM34" s="38"/>
      <c r="GN34" s="38"/>
      <c r="GO34" s="38"/>
      <c r="GP34" s="38"/>
      <c r="GQ34" s="38"/>
      <c r="GR34" s="38"/>
      <c r="GS34" s="38"/>
      <c r="GT34" s="38"/>
      <c r="GU34" s="38"/>
      <c r="GV34" s="38"/>
      <c r="GW34" s="38"/>
      <c r="GX34" s="38"/>
      <c r="GY34" s="38"/>
      <c r="GZ34" s="38"/>
      <c r="HA34" s="38"/>
      <c r="HB34" s="38"/>
      <c r="HC34" s="38"/>
      <c r="HD34" s="38"/>
      <c r="HE34" s="38"/>
      <c r="HF34" s="38"/>
      <c r="HG34" s="38"/>
      <c r="HH34" s="38"/>
      <c r="HI34" s="38"/>
      <c r="HJ34" s="38"/>
      <c r="HK34" s="38"/>
      <c r="HL34" s="38"/>
      <c r="HM34" s="38"/>
      <c r="HN34" s="38"/>
      <c r="HO34" s="38"/>
      <c r="HP34" s="38"/>
      <c r="HQ34" s="38"/>
      <c r="HR34" s="38"/>
      <c r="HS34" s="38"/>
      <c r="HT34" s="38"/>
      <c r="HU34" s="38"/>
      <c r="HV34" s="38"/>
      <c r="HW34" s="38"/>
      <c r="HX34" s="38"/>
      <c r="HY34" s="38"/>
      <c r="HZ34" s="38"/>
      <c r="IA34" s="38"/>
      <c r="IB34" s="38"/>
      <c r="IC34" s="38"/>
      <c r="ID34" s="38"/>
      <c r="IE34" s="38"/>
      <c r="IF34" s="38"/>
      <c r="IG34" s="38"/>
      <c r="IH34" s="38"/>
      <c r="II34" s="38"/>
      <c r="IJ34" s="38"/>
      <c r="IK34" s="38"/>
      <c r="IL34" s="38"/>
      <c r="IM34" s="38"/>
      <c r="IN34" s="38"/>
      <c r="IO34" s="38"/>
      <c r="IP34" s="38"/>
      <c r="IQ34" s="38"/>
      <c r="IR34" s="38"/>
      <c r="IS34" s="38"/>
      <c r="IT34" s="38"/>
      <c r="IU34" s="38"/>
      <c r="IV34" s="38"/>
    </row>
    <row r="35" spans="1:256" s="19" customFormat="1" ht="16.5">
      <c r="A35" s="20">
        <v>33</v>
      </c>
      <c r="B35" s="21" t="s">
        <v>430</v>
      </c>
      <c r="C35" s="23" t="s">
        <v>144</v>
      </c>
      <c r="D35" s="21" t="s">
        <v>1201</v>
      </c>
      <c r="E35" s="21" t="s">
        <v>637</v>
      </c>
      <c r="F35" s="8" t="s">
        <v>231</v>
      </c>
      <c r="G35" s="21">
        <v>16</v>
      </c>
      <c r="H35" s="21">
        <v>160</v>
      </c>
      <c r="I35" s="21">
        <f t="shared" si="2"/>
        <v>2560</v>
      </c>
      <c r="J35" s="21" t="s">
        <v>7</v>
      </c>
      <c r="K35" s="21" t="s">
        <v>7</v>
      </c>
      <c r="L35" s="18">
        <f t="shared" ref="L35:L59" si="3">G35</f>
        <v>16</v>
      </c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  <c r="EE35" s="38"/>
      <c r="EF35" s="38"/>
      <c r="EG35" s="38"/>
      <c r="EH35" s="38"/>
      <c r="EI35" s="38"/>
      <c r="EJ35" s="38"/>
      <c r="EK35" s="38"/>
      <c r="EL35" s="38"/>
      <c r="EM35" s="38"/>
      <c r="EN35" s="38"/>
      <c r="EO35" s="38"/>
      <c r="EP35" s="38"/>
      <c r="EQ35" s="38"/>
      <c r="ER35" s="38"/>
      <c r="ES35" s="38"/>
      <c r="ET35" s="38"/>
      <c r="EU35" s="38"/>
      <c r="EV35" s="38"/>
      <c r="EW35" s="38"/>
      <c r="EX35" s="38"/>
      <c r="EY35" s="38"/>
      <c r="EZ35" s="38"/>
      <c r="FA35" s="38"/>
      <c r="FB35" s="38"/>
      <c r="FC35" s="38"/>
      <c r="FD35" s="38"/>
      <c r="FE35" s="38"/>
      <c r="FF35" s="38"/>
      <c r="FG35" s="38"/>
      <c r="FH35" s="38"/>
      <c r="FI35" s="38"/>
      <c r="FJ35" s="38"/>
      <c r="FK35" s="38"/>
      <c r="FL35" s="38"/>
      <c r="FM35" s="38"/>
      <c r="FN35" s="38"/>
      <c r="FO35" s="38"/>
      <c r="FP35" s="38"/>
      <c r="FQ35" s="38"/>
      <c r="FR35" s="38"/>
      <c r="FS35" s="38"/>
      <c r="FT35" s="38"/>
      <c r="FU35" s="38"/>
      <c r="FV35" s="38"/>
      <c r="FW35" s="38"/>
      <c r="FX35" s="38"/>
      <c r="FY35" s="38"/>
      <c r="FZ35" s="38"/>
      <c r="GA35" s="38"/>
      <c r="GB35" s="38"/>
      <c r="GC35" s="38"/>
      <c r="GD35" s="38"/>
      <c r="GE35" s="38"/>
      <c r="GF35" s="38"/>
      <c r="GG35" s="38"/>
      <c r="GH35" s="38"/>
      <c r="GI35" s="38"/>
      <c r="GJ35" s="38"/>
      <c r="GK35" s="38"/>
      <c r="GL35" s="38"/>
      <c r="GM35" s="38"/>
      <c r="GN35" s="38"/>
      <c r="GO35" s="38"/>
      <c r="GP35" s="38"/>
      <c r="GQ35" s="38"/>
      <c r="GR35" s="38"/>
      <c r="GS35" s="38"/>
      <c r="GT35" s="38"/>
      <c r="GU35" s="38"/>
      <c r="GV35" s="38"/>
      <c r="GW35" s="38"/>
      <c r="GX35" s="38"/>
      <c r="GY35" s="38"/>
      <c r="GZ35" s="38"/>
      <c r="HA35" s="38"/>
      <c r="HB35" s="38"/>
      <c r="HC35" s="38"/>
      <c r="HD35" s="38"/>
      <c r="HE35" s="38"/>
      <c r="HF35" s="38"/>
      <c r="HG35" s="38"/>
      <c r="HH35" s="38"/>
      <c r="HI35" s="38"/>
      <c r="HJ35" s="38"/>
      <c r="HK35" s="38"/>
      <c r="HL35" s="38"/>
      <c r="HM35" s="38"/>
      <c r="HN35" s="38"/>
      <c r="HO35" s="38"/>
      <c r="HP35" s="38"/>
      <c r="HQ35" s="38"/>
      <c r="HR35" s="38"/>
      <c r="HS35" s="38"/>
      <c r="HT35" s="38"/>
      <c r="HU35" s="38"/>
      <c r="HV35" s="38"/>
      <c r="HW35" s="38"/>
      <c r="HX35" s="38"/>
      <c r="HY35" s="38"/>
      <c r="HZ35" s="38"/>
      <c r="IA35" s="38"/>
      <c r="IB35" s="38"/>
      <c r="IC35" s="38"/>
      <c r="ID35" s="38"/>
      <c r="IE35" s="38"/>
      <c r="IF35" s="38"/>
      <c r="IG35" s="38"/>
      <c r="IH35" s="38"/>
      <c r="II35" s="38"/>
      <c r="IJ35" s="38"/>
      <c r="IK35" s="38"/>
      <c r="IL35" s="38"/>
      <c r="IM35" s="38"/>
      <c r="IN35" s="38"/>
      <c r="IO35" s="38"/>
      <c r="IP35" s="38"/>
      <c r="IQ35" s="38"/>
      <c r="IR35" s="38"/>
      <c r="IS35" s="38"/>
      <c r="IT35" s="38"/>
      <c r="IU35" s="38"/>
      <c r="IV35" s="38"/>
    </row>
    <row r="36" spans="1:256" s="19" customFormat="1" ht="16.5">
      <c r="A36" s="20">
        <v>34</v>
      </c>
      <c r="B36" s="21" t="s">
        <v>431</v>
      </c>
      <c r="C36" s="23" t="s">
        <v>181</v>
      </c>
      <c r="D36" s="21" t="s">
        <v>1201</v>
      </c>
      <c r="E36" s="21" t="s">
        <v>637</v>
      </c>
      <c r="F36" s="8" t="s">
        <v>182</v>
      </c>
      <c r="G36" s="21">
        <v>16</v>
      </c>
      <c r="H36" s="21">
        <v>160</v>
      </c>
      <c r="I36" s="21">
        <f t="shared" si="2"/>
        <v>2560</v>
      </c>
      <c r="J36" s="21" t="s">
        <v>7</v>
      </c>
      <c r="K36" s="21" t="s">
        <v>7</v>
      </c>
      <c r="L36" s="18">
        <f t="shared" si="3"/>
        <v>16</v>
      </c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38"/>
      <c r="CI36" s="38"/>
      <c r="CJ36" s="38"/>
      <c r="CK36" s="38"/>
      <c r="CL36" s="38"/>
      <c r="CM36" s="38"/>
      <c r="CN36" s="38"/>
      <c r="CO36" s="38"/>
      <c r="CP36" s="38"/>
      <c r="CQ36" s="38"/>
      <c r="CR36" s="38"/>
      <c r="CS36" s="38"/>
      <c r="CT36" s="38"/>
      <c r="CU36" s="38"/>
      <c r="CV36" s="38"/>
      <c r="CW36" s="38"/>
      <c r="CX36" s="38"/>
      <c r="CY36" s="38"/>
      <c r="CZ36" s="38"/>
      <c r="DA36" s="38"/>
      <c r="DB36" s="38"/>
      <c r="DC36" s="38"/>
      <c r="DD36" s="38"/>
      <c r="DE36" s="38"/>
      <c r="DF36" s="38"/>
      <c r="DG36" s="38"/>
      <c r="DH36" s="38"/>
      <c r="DI36" s="38"/>
      <c r="DJ36" s="38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38"/>
      <c r="EC36" s="38"/>
      <c r="ED36" s="38"/>
      <c r="EE36" s="38"/>
      <c r="EF36" s="38"/>
      <c r="EG36" s="38"/>
      <c r="EH36" s="38"/>
      <c r="EI36" s="38"/>
      <c r="EJ36" s="38"/>
      <c r="EK36" s="38"/>
      <c r="EL36" s="38"/>
      <c r="EM36" s="38"/>
      <c r="EN36" s="38"/>
      <c r="EO36" s="38"/>
      <c r="EP36" s="38"/>
      <c r="EQ36" s="38"/>
      <c r="ER36" s="38"/>
      <c r="ES36" s="38"/>
      <c r="ET36" s="38"/>
      <c r="EU36" s="38"/>
      <c r="EV36" s="38"/>
      <c r="EW36" s="38"/>
      <c r="EX36" s="38"/>
      <c r="EY36" s="38"/>
      <c r="EZ36" s="38"/>
      <c r="FA36" s="38"/>
      <c r="FB36" s="38"/>
      <c r="FC36" s="38"/>
      <c r="FD36" s="38"/>
      <c r="FE36" s="38"/>
      <c r="FF36" s="38"/>
      <c r="FG36" s="38"/>
      <c r="FH36" s="38"/>
      <c r="FI36" s="38"/>
      <c r="FJ36" s="38"/>
      <c r="FK36" s="38"/>
      <c r="FL36" s="38"/>
      <c r="FM36" s="38"/>
      <c r="FN36" s="38"/>
      <c r="FO36" s="38"/>
      <c r="FP36" s="38"/>
      <c r="FQ36" s="38"/>
      <c r="FR36" s="38"/>
      <c r="FS36" s="38"/>
      <c r="FT36" s="38"/>
      <c r="FU36" s="38"/>
      <c r="FV36" s="38"/>
      <c r="FW36" s="38"/>
      <c r="FX36" s="38"/>
      <c r="FY36" s="38"/>
      <c r="FZ36" s="38"/>
      <c r="GA36" s="38"/>
      <c r="GB36" s="38"/>
      <c r="GC36" s="38"/>
      <c r="GD36" s="38"/>
      <c r="GE36" s="38"/>
      <c r="GF36" s="38"/>
      <c r="GG36" s="38"/>
      <c r="GH36" s="38"/>
      <c r="GI36" s="38"/>
      <c r="GJ36" s="38"/>
      <c r="GK36" s="38"/>
      <c r="GL36" s="38"/>
      <c r="GM36" s="38"/>
      <c r="GN36" s="38"/>
      <c r="GO36" s="38"/>
      <c r="GP36" s="38"/>
      <c r="GQ36" s="38"/>
      <c r="GR36" s="38"/>
      <c r="GS36" s="38"/>
      <c r="GT36" s="38"/>
      <c r="GU36" s="38"/>
      <c r="GV36" s="38"/>
      <c r="GW36" s="38"/>
      <c r="GX36" s="38"/>
      <c r="GY36" s="38"/>
      <c r="GZ36" s="38"/>
      <c r="HA36" s="38"/>
      <c r="HB36" s="38"/>
      <c r="HC36" s="38"/>
      <c r="HD36" s="38"/>
      <c r="HE36" s="38"/>
      <c r="HF36" s="38"/>
      <c r="HG36" s="38"/>
      <c r="HH36" s="38"/>
      <c r="HI36" s="38"/>
      <c r="HJ36" s="38"/>
      <c r="HK36" s="38"/>
      <c r="HL36" s="38"/>
      <c r="HM36" s="38"/>
      <c r="HN36" s="38"/>
      <c r="HO36" s="38"/>
      <c r="HP36" s="38"/>
      <c r="HQ36" s="38"/>
      <c r="HR36" s="38"/>
      <c r="HS36" s="38"/>
      <c r="HT36" s="38"/>
      <c r="HU36" s="38"/>
      <c r="HV36" s="38"/>
      <c r="HW36" s="38"/>
      <c r="HX36" s="38"/>
      <c r="HY36" s="38"/>
      <c r="HZ36" s="38"/>
      <c r="IA36" s="38"/>
      <c r="IB36" s="38"/>
      <c r="IC36" s="38"/>
      <c r="ID36" s="38"/>
      <c r="IE36" s="38"/>
      <c r="IF36" s="38"/>
      <c r="IG36" s="38"/>
      <c r="IH36" s="38"/>
      <c r="II36" s="38"/>
      <c r="IJ36" s="38"/>
      <c r="IK36" s="38"/>
      <c r="IL36" s="38"/>
      <c r="IM36" s="38"/>
      <c r="IN36" s="38"/>
      <c r="IO36" s="38"/>
      <c r="IP36" s="38"/>
      <c r="IQ36" s="38"/>
      <c r="IR36" s="38"/>
      <c r="IS36" s="38"/>
      <c r="IT36" s="38"/>
      <c r="IU36" s="38"/>
      <c r="IV36" s="38"/>
    </row>
    <row r="37" spans="1:256" s="19" customFormat="1" ht="16.5">
      <c r="A37" s="20">
        <v>35</v>
      </c>
      <c r="B37" s="21" t="s">
        <v>432</v>
      </c>
      <c r="C37" s="23" t="s">
        <v>160</v>
      </c>
      <c r="D37" s="21" t="s">
        <v>1201</v>
      </c>
      <c r="E37" s="21" t="s">
        <v>637</v>
      </c>
      <c r="F37" s="8" t="s">
        <v>203</v>
      </c>
      <c r="G37" s="21">
        <v>16</v>
      </c>
      <c r="H37" s="21">
        <v>160</v>
      </c>
      <c r="I37" s="21">
        <f t="shared" si="2"/>
        <v>2560</v>
      </c>
      <c r="J37" s="21" t="s">
        <v>7</v>
      </c>
      <c r="K37" s="21" t="s">
        <v>7</v>
      </c>
      <c r="L37" s="18">
        <f t="shared" si="3"/>
        <v>16</v>
      </c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8"/>
      <c r="DU37" s="38"/>
      <c r="DV37" s="38"/>
      <c r="DW37" s="38"/>
      <c r="DX37" s="38"/>
      <c r="DY37" s="38"/>
      <c r="DZ37" s="38"/>
      <c r="EA37" s="38"/>
      <c r="EB37" s="38"/>
      <c r="EC37" s="38"/>
      <c r="ED37" s="38"/>
      <c r="EE37" s="38"/>
      <c r="EF37" s="38"/>
      <c r="EG37" s="38"/>
      <c r="EH37" s="38"/>
      <c r="EI37" s="38"/>
      <c r="EJ37" s="38"/>
      <c r="EK37" s="38"/>
      <c r="EL37" s="38"/>
      <c r="EM37" s="38"/>
      <c r="EN37" s="38"/>
      <c r="EO37" s="38"/>
      <c r="EP37" s="38"/>
      <c r="EQ37" s="38"/>
      <c r="ER37" s="38"/>
      <c r="ES37" s="38"/>
      <c r="ET37" s="38"/>
      <c r="EU37" s="38"/>
      <c r="EV37" s="38"/>
      <c r="EW37" s="38"/>
      <c r="EX37" s="38"/>
      <c r="EY37" s="38"/>
      <c r="EZ37" s="38"/>
      <c r="FA37" s="38"/>
      <c r="FB37" s="38"/>
      <c r="FC37" s="38"/>
      <c r="FD37" s="38"/>
      <c r="FE37" s="38"/>
      <c r="FF37" s="38"/>
      <c r="FG37" s="38"/>
      <c r="FH37" s="38"/>
      <c r="FI37" s="38"/>
      <c r="FJ37" s="38"/>
      <c r="FK37" s="38"/>
      <c r="FL37" s="38"/>
      <c r="FM37" s="38"/>
      <c r="FN37" s="38"/>
      <c r="FO37" s="38"/>
      <c r="FP37" s="38"/>
      <c r="FQ37" s="38"/>
      <c r="FR37" s="38"/>
      <c r="FS37" s="38"/>
      <c r="FT37" s="38"/>
      <c r="FU37" s="38"/>
      <c r="FV37" s="38"/>
      <c r="FW37" s="38"/>
      <c r="FX37" s="38"/>
      <c r="FY37" s="38"/>
      <c r="FZ37" s="38"/>
      <c r="GA37" s="38"/>
      <c r="GB37" s="38"/>
      <c r="GC37" s="38"/>
      <c r="GD37" s="38"/>
      <c r="GE37" s="38"/>
      <c r="GF37" s="38"/>
      <c r="GG37" s="38"/>
      <c r="GH37" s="38"/>
      <c r="GI37" s="38"/>
      <c r="GJ37" s="38"/>
      <c r="GK37" s="38"/>
      <c r="GL37" s="38"/>
      <c r="GM37" s="38"/>
      <c r="GN37" s="38"/>
      <c r="GO37" s="38"/>
      <c r="GP37" s="38"/>
      <c r="GQ37" s="38"/>
      <c r="GR37" s="38"/>
      <c r="GS37" s="38"/>
      <c r="GT37" s="38"/>
      <c r="GU37" s="38"/>
      <c r="GV37" s="38"/>
      <c r="GW37" s="38"/>
      <c r="GX37" s="38"/>
      <c r="GY37" s="38"/>
      <c r="GZ37" s="38"/>
      <c r="HA37" s="38"/>
      <c r="HB37" s="38"/>
      <c r="HC37" s="38"/>
      <c r="HD37" s="38"/>
      <c r="HE37" s="38"/>
      <c r="HF37" s="38"/>
      <c r="HG37" s="38"/>
      <c r="HH37" s="38"/>
      <c r="HI37" s="38"/>
      <c r="HJ37" s="38"/>
      <c r="HK37" s="38"/>
      <c r="HL37" s="38"/>
      <c r="HM37" s="38"/>
      <c r="HN37" s="38"/>
      <c r="HO37" s="38"/>
      <c r="HP37" s="38"/>
      <c r="HQ37" s="38"/>
      <c r="HR37" s="38"/>
      <c r="HS37" s="38"/>
      <c r="HT37" s="38"/>
      <c r="HU37" s="38"/>
      <c r="HV37" s="38"/>
      <c r="HW37" s="38"/>
      <c r="HX37" s="38"/>
      <c r="HY37" s="38"/>
      <c r="HZ37" s="38"/>
      <c r="IA37" s="38"/>
      <c r="IB37" s="38"/>
      <c r="IC37" s="38"/>
      <c r="ID37" s="38"/>
      <c r="IE37" s="38"/>
      <c r="IF37" s="38"/>
      <c r="IG37" s="38"/>
      <c r="IH37" s="38"/>
      <c r="II37" s="38"/>
      <c r="IJ37" s="38"/>
      <c r="IK37" s="38"/>
      <c r="IL37" s="38"/>
      <c r="IM37" s="38"/>
      <c r="IN37" s="38"/>
      <c r="IO37" s="38"/>
      <c r="IP37" s="38"/>
      <c r="IQ37" s="38"/>
      <c r="IR37" s="38"/>
      <c r="IS37" s="38"/>
      <c r="IT37" s="38"/>
      <c r="IU37" s="38"/>
      <c r="IV37" s="38"/>
    </row>
    <row r="38" spans="1:256" s="19" customFormat="1" ht="16.5">
      <c r="A38" s="20">
        <v>36</v>
      </c>
      <c r="B38" s="21" t="s">
        <v>433</v>
      </c>
      <c r="C38" s="23" t="s">
        <v>157</v>
      </c>
      <c r="D38" s="21" t="s">
        <v>1201</v>
      </c>
      <c r="E38" s="21" t="s">
        <v>637</v>
      </c>
      <c r="F38" s="8" t="s">
        <v>217</v>
      </c>
      <c r="G38" s="21">
        <v>16</v>
      </c>
      <c r="H38" s="21">
        <v>160</v>
      </c>
      <c r="I38" s="21">
        <f t="shared" si="2"/>
        <v>2560</v>
      </c>
      <c r="J38" s="21" t="s">
        <v>7</v>
      </c>
      <c r="K38" s="21" t="s">
        <v>7</v>
      </c>
      <c r="L38" s="18">
        <f t="shared" si="3"/>
        <v>16</v>
      </c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  <c r="EE38" s="38"/>
      <c r="EF38" s="38"/>
      <c r="EG38" s="38"/>
      <c r="EH38" s="38"/>
      <c r="EI38" s="38"/>
      <c r="EJ38" s="38"/>
      <c r="EK38" s="38"/>
      <c r="EL38" s="38"/>
      <c r="EM38" s="38"/>
      <c r="EN38" s="38"/>
      <c r="EO38" s="38"/>
      <c r="EP38" s="38"/>
      <c r="EQ38" s="38"/>
      <c r="ER38" s="38"/>
      <c r="ES38" s="38"/>
      <c r="ET38" s="38"/>
      <c r="EU38" s="38"/>
      <c r="EV38" s="38"/>
      <c r="EW38" s="38"/>
      <c r="EX38" s="38"/>
      <c r="EY38" s="38"/>
      <c r="EZ38" s="38"/>
      <c r="FA38" s="38"/>
      <c r="FB38" s="38"/>
      <c r="FC38" s="38"/>
      <c r="FD38" s="38"/>
      <c r="FE38" s="38"/>
      <c r="FF38" s="38"/>
      <c r="FG38" s="38"/>
      <c r="FH38" s="38"/>
      <c r="FI38" s="38"/>
      <c r="FJ38" s="38"/>
      <c r="FK38" s="38"/>
      <c r="FL38" s="38"/>
      <c r="FM38" s="38"/>
      <c r="FN38" s="38"/>
      <c r="FO38" s="38"/>
      <c r="FP38" s="38"/>
      <c r="FQ38" s="38"/>
      <c r="FR38" s="38"/>
      <c r="FS38" s="38"/>
      <c r="FT38" s="38"/>
      <c r="FU38" s="38"/>
      <c r="FV38" s="38"/>
      <c r="FW38" s="38"/>
      <c r="FX38" s="38"/>
      <c r="FY38" s="38"/>
      <c r="FZ38" s="38"/>
      <c r="GA38" s="38"/>
      <c r="GB38" s="38"/>
      <c r="GC38" s="38"/>
      <c r="GD38" s="38"/>
      <c r="GE38" s="38"/>
      <c r="GF38" s="38"/>
      <c r="GG38" s="38"/>
      <c r="GH38" s="38"/>
      <c r="GI38" s="38"/>
      <c r="GJ38" s="38"/>
      <c r="GK38" s="38"/>
      <c r="GL38" s="38"/>
      <c r="GM38" s="38"/>
      <c r="GN38" s="38"/>
      <c r="GO38" s="38"/>
      <c r="GP38" s="38"/>
      <c r="GQ38" s="38"/>
      <c r="GR38" s="38"/>
      <c r="GS38" s="38"/>
      <c r="GT38" s="38"/>
      <c r="GU38" s="38"/>
      <c r="GV38" s="38"/>
      <c r="GW38" s="38"/>
      <c r="GX38" s="38"/>
      <c r="GY38" s="38"/>
      <c r="GZ38" s="38"/>
      <c r="HA38" s="38"/>
      <c r="HB38" s="38"/>
      <c r="HC38" s="38"/>
      <c r="HD38" s="38"/>
      <c r="HE38" s="38"/>
      <c r="HF38" s="38"/>
      <c r="HG38" s="38"/>
      <c r="HH38" s="38"/>
      <c r="HI38" s="38"/>
      <c r="HJ38" s="38"/>
      <c r="HK38" s="38"/>
      <c r="HL38" s="38"/>
      <c r="HM38" s="38"/>
      <c r="HN38" s="38"/>
      <c r="HO38" s="38"/>
      <c r="HP38" s="38"/>
      <c r="HQ38" s="38"/>
      <c r="HR38" s="38"/>
      <c r="HS38" s="38"/>
      <c r="HT38" s="38"/>
      <c r="HU38" s="38"/>
      <c r="HV38" s="38"/>
      <c r="HW38" s="38"/>
      <c r="HX38" s="38"/>
      <c r="HY38" s="38"/>
      <c r="HZ38" s="38"/>
      <c r="IA38" s="38"/>
      <c r="IB38" s="38"/>
      <c r="IC38" s="38"/>
      <c r="ID38" s="38"/>
      <c r="IE38" s="38"/>
      <c r="IF38" s="38"/>
      <c r="IG38" s="38"/>
      <c r="IH38" s="38"/>
      <c r="II38" s="38"/>
      <c r="IJ38" s="38"/>
      <c r="IK38" s="38"/>
      <c r="IL38" s="38"/>
      <c r="IM38" s="38"/>
      <c r="IN38" s="38"/>
      <c r="IO38" s="38"/>
      <c r="IP38" s="38"/>
      <c r="IQ38" s="38"/>
      <c r="IR38" s="38"/>
      <c r="IS38" s="38"/>
      <c r="IT38" s="38"/>
      <c r="IU38" s="38"/>
      <c r="IV38" s="38"/>
    </row>
    <row r="39" spans="1:256" s="19" customFormat="1" ht="16.5">
      <c r="A39" s="20">
        <v>37</v>
      </c>
      <c r="B39" s="21" t="s">
        <v>434</v>
      </c>
      <c r="C39" s="23" t="s">
        <v>157</v>
      </c>
      <c r="D39" s="21" t="s">
        <v>1201</v>
      </c>
      <c r="E39" s="21" t="s">
        <v>637</v>
      </c>
      <c r="F39" s="8" t="s">
        <v>185</v>
      </c>
      <c r="G39" s="21">
        <v>16</v>
      </c>
      <c r="H39" s="21">
        <v>160</v>
      </c>
      <c r="I39" s="21">
        <f t="shared" si="2"/>
        <v>2560</v>
      </c>
      <c r="J39" s="21" t="s">
        <v>7</v>
      </c>
      <c r="K39" s="21" t="s">
        <v>7</v>
      </c>
      <c r="L39" s="18">
        <f t="shared" si="3"/>
        <v>16</v>
      </c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  <c r="DN39" s="38"/>
      <c r="DO39" s="38"/>
      <c r="DP39" s="38"/>
      <c r="DQ39" s="38"/>
      <c r="DR39" s="38"/>
      <c r="DS39" s="38"/>
      <c r="DT39" s="38"/>
      <c r="DU39" s="38"/>
      <c r="DV39" s="38"/>
      <c r="DW39" s="38"/>
      <c r="DX39" s="38"/>
      <c r="DY39" s="38"/>
      <c r="DZ39" s="38"/>
      <c r="EA39" s="38"/>
      <c r="EB39" s="38"/>
      <c r="EC39" s="38"/>
      <c r="ED39" s="38"/>
      <c r="EE39" s="38"/>
      <c r="EF39" s="38"/>
      <c r="EG39" s="38"/>
      <c r="EH39" s="38"/>
      <c r="EI39" s="38"/>
      <c r="EJ39" s="38"/>
      <c r="EK39" s="38"/>
      <c r="EL39" s="38"/>
      <c r="EM39" s="38"/>
      <c r="EN39" s="38"/>
      <c r="EO39" s="38"/>
      <c r="EP39" s="38"/>
      <c r="EQ39" s="38"/>
      <c r="ER39" s="38"/>
      <c r="ES39" s="38"/>
      <c r="ET39" s="38"/>
      <c r="EU39" s="38"/>
      <c r="EV39" s="38"/>
      <c r="EW39" s="38"/>
      <c r="EX39" s="38"/>
      <c r="EY39" s="38"/>
      <c r="EZ39" s="38"/>
      <c r="FA39" s="38"/>
      <c r="FB39" s="38"/>
      <c r="FC39" s="38"/>
      <c r="FD39" s="38"/>
      <c r="FE39" s="38"/>
      <c r="FF39" s="38"/>
      <c r="FG39" s="38"/>
      <c r="FH39" s="38"/>
      <c r="FI39" s="38"/>
      <c r="FJ39" s="38"/>
      <c r="FK39" s="38"/>
      <c r="FL39" s="38"/>
      <c r="FM39" s="38"/>
      <c r="FN39" s="38"/>
      <c r="FO39" s="38"/>
      <c r="FP39" s="38"/>
      <c r="FQ39" s="38"/>
      <c r="FR39" s="38"/>
      <c r="FS39" s="38"/>
      <c r="FT39" s="38"/>
      <c r="FU39" s="38"/>
      <c r="FV39" s="38"/>
      <c r="FW39" s="38"/>
      <c r="FX39" s="38"/>
      <c r="FY39" s="38"/>
      <c r="FZ39" s="38"/>
      <c r="GA39" s="38"/>
      <c r="GB39" s="38"/>
      <c r="GC39" s="38"/>
      <c r="GD39" s="38"/>
      <c r="GE39" s="38"/>
      <c r="GF39" s="38"/>
      <c r="GG39" s="38"/>
      <c r="GH39" s="38"/>
      <c r="GI39" s="38"/>
      <c r="GJ39" s="38"/>
      <c r="GK39" s="38"/>
      <c r="GL39" s="38"/>
      <c r="GM39" s="38"/>
      <c r="GN39" s="38"/>
      <c r="GO39" s="38"/>
      <c r="GP39" s="38"/>
      <c r="GQ39" s="38"/>
      <c r="GR39" s="38"/>
      <c r="GS39" s="38"/>
      <c r="GT39" s="38"/>
      <c r="GU39" s="38"/>
      <c r="GV39" s="38"/>
      <c r="GW39" s="38"/>
      <c r="GX39" s="38"/>
      <c r="GY39" s="38"/>
      <c r="GZ39" s="38"/>
      <c r="HA39" s="38"/>
      <c r="HB39" s="38"/>
      <c r="HC39" s="38"/>
      <c r="HD39" s="38"/>
      <c r="HE39" s="38"/>
      <c r="HF39" s="38"/>
      <c r="HG39" s="38"/>
      <c r="HH39" s="38"/>
      <c r="HI39" s="38"/>
      <c r="HJ39" s="38"/>
      <c r="HK39" s="38"/>
      <c r="HL39" s="38"/>
      <c r="HM39" s="38"/>
      <c r="HN39" s="38"/>
      <c r="HO39" s="38"/>
      <c r="HP39" s="38"/>
      <c r="HQ39" s="38"/>
      <c r="HR39" s="38"/>
      <c r="HS39" s="38"/>
      <c r="HT39" s="38"/>
      <c r="HU39" s="38"/>
      <c r="HV39" s="38"/>
      <c r="HW39" s="38"/>
      <c r="HX39" s="38"/>
      <c r="HY39" s="38"/>
      <c r="HZ39" s="38"/>
      <c r="IA39" s="38"/>
      <c r="IB39" s="38"/>
      <c r="IC39" s="38"/>
      <c r="ID39" s="38"/>
      <c r="IE39" s="38"/>
      <c r="IF39" s="38"/>
      <c r="IG39" s="38"/>
      <c r="IH39" s="38"/>
      <c r="II39" s="38"/>
      <c r="IJ39" s="38"/>
      <c r="IK39" s="38"/>
      <c r="IL39" s="38"/>
      <c r="IM39" s="38"/>
      <c r="IN39" s="38"/>
      <c r="IO39" s="38"/>
      <c r="IP39" s="38"/>
      <c r="IQ39" s="38"/>
      <c r="IR39" s="38"/>
      <c r="IS39" s="38"/>
      <c r="IT39" s="38"/>
      <c r="IU39" s="38"/>
      <c r="IV39" s="38"/>
    </row>
    <row r="40" spans="1:256" s="19" customFormat="1" ht="16.5">
      <c r="A40" s="20">
        <v>38</v>
      </c>
      <c r="B40" s="21" t="s">
        <v>435</v>
      </c>
      <c r="C40" s="23" t="s">
        <v>136</v>
      </c>
      <c r="D40" s="21" t="s">
        <v>1201</v>
      </c>
      <c r="E40" s="21" t="s">
        <v>637</v>
      </c>
      <c r="F40" s="8" t="s">
        <v>190</v>
      </c>
      <c r="G40" s="21">
        <v>16</v>
      </c>
      <c r="H40" s="21">
        <v>160</v>
      </c>
      <c r="I40" s="21">
        <f t="shared" si="2"/>
        <v>2560</v>
      </c>
      <c r="J40" s="21" t="s">
        <v>7</v>
      </c>
      <c r="K40" s="21" t="s">
        <v>7</v>
      </c>
      <c r="L40" s="18">
        <f t="shared" si="3"/>
        <v>16</v>
      </c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8"/>
      <c r="AY40" s="38"/>
      <c r="AZ40" s="38"/>
      <c r="BA40" s="38"/>
      <c r="BB40" s="38"/>
      <c r="BC40" s="38"/>
      <c r="BD40" s="38"/>
      <c r="BE40" s="38"/>
      <c r="BF40" s="38"/>
      <c r="BG40" s="38"/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  <c r="DN40" s="38"/>
      <c r="DO40" s="38"/>
      <c r="DP40" s="38"/>
      <c r="DQ40" s="38"/>
      <c r="DR40" s="38"/>
      <c r="DS40" s="38"/>
      <c r="DT40" s="38"/>
      <c r="DU40" s="38"/>
      <c r="DV40" s="38"/>
      <c r="DW40" s="38"/>
      <c r="DX40" s="38"/>
      <c r="DY40" s="38"/>
      <c r="DZ40" s="38"/>
      <c r="EA40" s="38"/>
      <c r="EB40" s="38"/>
      <c r="EC40" s="38"/>
      <c r="ED40" s="38"/>
      <c r="EE40" s="38"/>
      <c r="EF40" s="38"/>
      <c r="EG40" s="38"/>
      <c r="EH40" s="38"/>
      <c r="EI40" s="38"/>
      <c r="EJ40" s="38"/>
      <c r="EK40" s="38"/>
      <c r="EL40" s="38"/>
      <c r="EM40" s="38"/>
      <c r="EN40" s="38"/>
      <c r="EO40" s="38"/>
      <c r="EP40" s="38"/>
      <c r="EQ40" s="38"/>
      <c r="ER40" s="38"/>
      <c r="ES40" s="38"/>
      <c r="ET40" s="38"/>
      <c r="EU40" s="38"/>
      <c r="EV40" s="38"/>
      <c r="EW40" s="38"/>
      <c r="EX40" s="38"/>
      <c r="EY40" s="38"/>
      <c r="EZ40" s="38"/>
      <c r="FA40" s="38"/>
      <c r="FB40" s="38"/>
      <c r="FC40" s="38"/>
      <c r="FD40" s="38"/>
      <c r="FE40" s="38"/>
      <c r="FF40" s="38"/>
      <c r="FG40" s="38"/>
      <c r="FH40" s="38"/>
      <c r="FI40" s="38"/>
      <c r="FJ40" s="38"/>
      <c r="FK40" s="38"/>
      <c r="FL40" s="38"/>
      <c r="FM40" s="38"/>
      <c r="FN40" s="38"/>
      <c r="FO40" s="38"/>
      <c r="FP40" s="38"/>
      <c r="FQ40" s="38"/>
      <c r="FR40" s="38"/>
      <c r="FS40" s="38"/>
      <c r="FT40" s="38"/>
      <c r="FU40" s="38"/>
      <c r="FV40" s="38"/>
      <c r="FW40" s="38"/>
      <c r="FX40" s="38"/>
      <c r="FY40" s="38"/>
      <c r="FZ40" s="38"/>
      <c r="GA40" s="38"/>
      <c r="GB40" s="38"/>
      <c r="GC40" s="38"/>
      <c r="GD40" s="38"/>
      <c r="GE40" s="38"/>
      <c r="GF40" s="38"/>
      <c r="GG40" s="38"/>
      <c r="GH40" s="38"/>
      <c r="GI40" s="38"/>
      <c r="GJ40" s="38"/>
      <c r="GK40" s="38"/>
      <c r="GL40" s="38"/>
      <c r="GM40" s="38"/>
      <c r="GN40" s="38"/>
      <c r="GO40" s="38"/>
      <c r="GP40" s="38"/>
      <c r="GQ40" s="38"/>
      <c r="GR40" s="38"/>
      <c r="GS40" s="38"/>
      <c r="GT40" s="38"/>
      <c r="GU40" s="38"/>
      <c r="GV40" s="38"/>
      <c r="GW40" s="38"/>
      <c r="GX40" s="38"/>
      <c r="GY40" s="38"/>
      <c r="GZ40" s="38"/>
      <c r="HA40" s="38"/>
      <c r="HB40" s="38"/>
      <c r="HC40" s="38"/>
      <c r="HD40" s="38"/>
      <c r="HE40" s="38"/>
      <c r="HF40" s="38"/>
      <c r="HG40" s="38"/>
      <c r="HH40" s="38"/>
      <c r="HI40" s="38"/>
      <c r="HJ40" s="38"/>
      <c r="HK40" s="38"/>
      <c r="HL40" s="38"/>
      <c r="HM40" s="38"/>
      <c r="HN40" s="38"/>
      <c r="HO40" s="38"/>
      <c r="HP40" s="38"/>
      <c r="HQ40" s="38"/>
      <c r="HR40" s="38"/>
      <c r="HS40" s="38"/>
      <c r="HT40" s="38"/>
      <c r="HU40" s="38"/>
      <c r="HV40" s="38"/>
      <c r="HW40" s="38"/>
      <c r="HX40" s="38"/>
      <c r="HY40" s="38"/>
      <c r="HZ40" s="38"/>
      <c r="IA40" s="38"/>
      <c r="IB40" s="38"/>
      <c r="IC40" s="38"/>
      <c r="ID40" s="38"/>
      <c r="IE40" s="38"/>
      <c r="IF40" s="38"/>
      <c r="IG40" s="38"/>
      <c r="IH40" s="38"/>
      <c r="II40" s="38"/>
      <c r="IJ40" s="38"/>
      <c r="IK40" s="38"/>
      <c r="IL40" s="38"/>
      <c r="IM40" s="38"/>
      <c r="IN40" s="38"/>
      <c r="IO40" s="38"/>
      <c r="IP40" s="38"/>
      <c r="IQ40" s="38"/>
      <c r="IR40" s="38"/>
      <c r="IS40" s="38"/>
      <c r="IT40" s="38"/>
      <c r="IU40" s="38"/>
      <c r="IV40" s="38"/>
    </row>
    <row r="41" spans="1:256" s="19" customFormat="1" ht="16.5">
      <c r="A41" s="20">
        <v>39</v>
      </c>
      <c r="B41" s="21" t="s">
        <v>436</v>
      </c>
      <c r="C41" s="23" t="s">
        <v>193</v>
      </c>
      <c r="D41" s="21" t="s">
        <v>1201</v>
      </c>
      <c r="E41" s="21" t="s">
        <v>637</v>
      </c>
      <c r="F41" s="8" t="s">
        <v>194</v>
      </c>
      <c r="G41" s="21">
        <v>16</v>
      </c>
      <c r="H41" s="21">
        <v>160</v>
      </c>
      <c r="I41" s="21">
        <f t="shared" si="2"/>
        <v>2560</v>
      </c>
      <c r="J41" s="21" t="s">
        <v>7</v>
      </c>
      <c r="K41" s="21" t="s">
        <v>7</v>
      </c>
      <c r="L41" s="18">
        <f t="shared" si="3"/>
        <v>16</v>
      </c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38"/>
      <c r="EC41" s="38"/>
      <c r="ED41" s="38"/>
      <c r="EE41" s="38"/>
      <c r="EF41" s="38"/>
      <c r="EG41" s="38"/>
      <c r="EH41" s="38"/>
      <c r="EI41" s="38"/>
      <c r="EJ41" s="38"/>
      <c r="EK41" s="38"/>
      <c r="EL41" s="38"/>
      <c r="EM41" s="38"/>
      <c r="EN41" s="38"/>
      <c r="EO41" s="38"/>
      <c r="EP41" s="38"/>
      <c r="EQ41" s="38"/>
      <c r="ER41" s="38"/>
      <c r="ES41" s="38"/>
      <c r="ET41" s="38"/>
      <c r="EU41" s="38"/>
      <c r="EV41" s="38"/>
      <c r="EW41" s="38"/>
      <c r="EX41" s="38"/>
      <c r="EY41" s="38"/>
      <c r="EZ41" s="38"/>
      <c r="FA41" s="38"/>
      <c r="FB41" s="38"/>
      <c r="FC41" s="38"/>
      <c r="FD41" s="38"/>
      <c r="FE41" s="38"/>
      <c r="FF41" s="38"/>
      <c r="FG41" s="38"/>
      <c r="FH41" s="38"/>
      <c r="FI41" s="38"/>
      <c r="FJ41" s="38"/>
      <c r="FK41" s="38"/>
      <c r="FL41" s="38"/>
      <c r="FM41" s="38"/>
      <c r="FN41" s="38"/>
      <c r="FO41" s="38"/>
      <c r="FP41" s="38"/>
      <c r="FQ41" s="38"/>
      <c r="FR41" s="38"/>
      <c r="FS41" s="38"/>
      <c r="FT41" s="38"/>
      <c r="FU41" s="38"/>
      <c r="FV41" s="38"/>
      <c r="FW41" s="38"/>
      <c r="FX41" s="38"/>
      <c r="FY41" s="38"/>
      <c r="FZ41" s="38"/>
      <c r="GA41" s="38"/>
      <c r="GB41" s="38"/>
      <c r="GC41" s="38"/>
      <c r="GD41" s="38"/>
      <c r="GE41" s="38"/>
      <c r="GF41" s="38"/>
      <c r="GG41" s="38"/>
      <c r="GH41" s="38"/>
      <c r="GI41" s="38"/>
      <c r="GJ41" s="38"/>
      <c r="GK41" s="38"/>
      <c r="GL41" s="38"/>
      <c r="GM41" s="38"/>
      <c r="GN41" s="38"/>
      <c r="GO41" s="38"/>
      <c r="GP41" s="38"/>
      <c r="GQ41" s="38"/>
      <c r="GR41" s="38"/>
      <c r="GS41" s="38"/>
      <c r="GT41" s="38"/>
      <c r="GU41" s="38"/>
      <c r="GV41" s="38"/>
      <c r="GW41" s="38"/>
      <c r="GX41" s="38"/>
      <c r="GY41" s="38"/>
      <c r="GZ41" s="38"/>
      <c r="HA41" s="38"/>
      <c r="HB41" s="38"/>
      <c r="HC41" s="38"/>
      <c r="HD41" s="38"/>
      <c r="HE41" s="38"/>
      <c r="HF41" s="38"/>
      <c r="HG41" s="38"/>
      <c r="HH41" s="38"/>
      <c r="HI41" s="38"/>
      <c r="HJ41" s="38"/>
      <c r="HK41" s="38"/>
      <c r="HL41" s="38"/>
      <c r="HM41" s="38"/>
      <c r="HN41" s="38"/>
      <c r="HO41" s="38"/>
      <c r="HP41" s="38"/>
      <c r="HQ41" s="38"/>
      <c r="HR41" s="38"/>
      <c r="HS41" s="38"/>
      <c r="HT41" s="38"/>
      <c r="HU41" s="38"/>
      <c r="HV41" s="38"/>
      <c r="HW41" s="38"/>
      <c r="HX41" s="38"/>
      <c r="HY41" s="38"/>
      <c r="HZ41" s="38"/>
      <c r="IA41" s="38"/>
      <c r="IB41" s="38"/>
      <c r="IC41" s="38"/>
      <c r="ID41" s="38"/>
      <c r="IE41" s="38"/>
      <c r="IF41" s="38"/>
      <c r="IG41" s="38"/>
      <c r="IH41" s="38"/>
      <c r="II41" s="38"/>
      <c r="IJ41" s="38"/>
      <c r="IK41" s="38"/>
      <c r="IL41" s="38"/>
      <c r="IM41" s="38"/>
      <c r="IN41" s="38"/>
      <c r="IO41" s="38"/>
      <c r="IP41" s="38"/>
      <c r="IQ41" s="38"/>
      <c r="IR41" s="38"/>
      <c r="IS41" s="38"/>
      <c r="IT41" s="38"/>
      <c r="IU41" s="38"/>
      <c r="IV41" s="38"/>
    </row>
    <row r="42" spans="1:256" s="19" customFormat="1" ht="16.5">
      <c r="A42" s="20">
        <v>40</v>
      </c>
      <c r="B42" s="21" t="s">
        <v>437</v>
      </c>
      <c r="C42" s="23" t="s">
        <v>196</v>
      </c>
      <c r="D42" s="21" t="s">
        <v>1201</v>
      </c>
      <c r="E42" s="21" t="s">
        <v>637</v>
      </c>
      <c r="F42" s="8" t="s">
        <v>197</v>
      </c>
      <c r="G42" s="21">
        <v>16</v>
      </c>
      <c r="H42" s="21">
        <v>160</v>
      </c>
      <c r="I42" s="21">
        <f t="shared" si="2"/>
        <v>2560</v>
      </c>
      <c r="J42" s="21" t="s">
        <v>7</v>
      </c>
      <c r="K42" s="21" t="s">
        <v>7</v>
      </c>
      <c r="L42" s="18">
        <f t="shared" si="3"/>
        <v>16</v>
      </c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8"/>
      <c r="DU42" s="38"/>
      <c r="DV42" s="38"/>
      <c r="DW42" s="38"/>
      <c r="DX42" s="38"/>
      <c r="DY42" s="38"/>
      <c r="DZ42" s="38"/>
      <c r="EA42" s="38"/>
      <c r="EB42" s="38"/>
      <c r="EC42" s="38"/>
      <c r="ED42" s="38"/>
      <c r="EE42" s="38"/>
      <c r="EF42" s="38"/>
      <c r="EG42" s="38"/>
      <c r="EH42" s="38"/>
      <c r="EI42" s="38"/>
      <c r="EJ42" s="38"/>
      <c r="EK42" s="38"/>
      <c r="EL42" s="38"/>
      <c r="EM42" s="38"/>
      <c r="EN42" s="38"/>
      <c r="EO42" s="38"/>
      <c r="EP42" s="38"/>
      <c r="EQ42" s="38"/>
      <c r="ER42" s="38"/>
      <c r="ES42" s="38"/>
      <c r="ET42" s="38"/>
      <c r="EU42" s="38"/>
      <c r="EV42" s="38"/>
      <c r="EW42" s="38"/>
      <c r="EX42" s="38"/>
      <c r="EY42" s="38"/>
      <c r="EZ42" s="38"/>
      <c r="FA42" s="38"/>
      <c r="FB42" s="38"/>
      <c r="FC42" s="38"/>
      <c r="FD42" s="38"/>
      <c r="FE42" s="38"/>
      <c r="FF42" s="38"/>
      <c r="FG42" s="38"/>
      <c r="FH42" s="38"/>
      <c r="FI42" s="38"/>
      <c r="FJ42" s="38"/>
      <c r="FK42" s="38"/>
      <c r="FL42" s="38"/>
      <c r="FM42" s="38"/>
      <c r="FN42" s="38"/>
      <c r="FO42" s="38"/>
      <c r="FP42" s="38"/>
      <c r="FQ42" s="38"/>
      <c r="FR42" s="38"/>
      <c r="FS42" s="38"/>
      <c r="FT42" s="38"/>
      <c r="FU42" s="38"/>
      <c r="FV42" s="38"/>
      <c r="FW42" s="38"/>
      <c r="FX42" s="38"/>
      <c r="FY42" s="38"/>
      <c r="FZ42" s="38"/>
      <c r="GA42" s="38"/>
      <c r="GB42" s="38"/>
      <c r="GC42" s="38"/>
      <c r="GD42" s="38"/>
      <c r="GE42" s="38"/>
      <c r="GF42" s="38"/>
      <c r="GG42" s="38"/>
      <c r="GH42" s="38"/>
      <c r="GI42" s="38"/>
      <c r="GJ42" s="38"/>
      <c r="GK42" s="38"/>
      <c r="GL42" s="38"/>
      <c r="GM42" s="38"/>
      <c r="GN42" s="38"/>
      <c r="GO42" s="38"/>
      <c r="GP42" s="38"/>
      <c r="GQ42" s="38"/>
      <c r="GR42" s="38"/>
      <c r="GS42" s="38"/>
      <c r="GT42" s="38"/>
      <c r="GU42" s="38"/>
      <c r="GV42" s="38"/>
      <c r="GW42" s="38"/>
      <c r="GX42" s="38"/>
      <c r="GY42" s="38"/>
      <c r="GZ42" s="38"/>
      <c r="HA42" s="38"/>
      <c r="HB42" s="38"/>
      <c r="HC42" s="38"/>
      <c r="HD42" s="38"/>
      <c r="HE42" s="38"/>
      <c r="HF42" s="38"/>
      <c r="HG42" s="38"/>
      <c r="HH42" s="38"/>
      <c r="HI42" s="38"/>
      <c r="HJ42" s="38"/>
      <c r="HK42" s="38"/>
      <c r="HL42" s="38"/>
      <c r="HM42" s="38"/>
      <c r="HN42" s="38"/>
      <c r="HO42" s="38"/>
      <c r="HP42" s="38"/>
      <c r="HQ42" s="38"/>
      <c r="HR42" s="38"/>
      <c r="HS42" s="38"/>
      <c r="HT42" s="38"/>
      <c r="HU42" s="38"/>
      <c r="HV42" s="38"/>
      <c r="HW42" s="38"/>
      <c r="HX42" s="38"/>
      <c r="HY42" s="38"/>
      <c r="HZ42" s="38"/>
      <c r="IA42" s="38"/>
      <c r="IB42" s="38"/>
      <c r="IC42" s="38"/>
      <c r="ID42" s="38"/>
      <c r="IE42" s="38"/>
      <c r="IF42" s="38"/>
      <c r="IG42" s="38"/>
      <c r="IH42" s="38"/>
      <c r="II42" s="38"/>
      <c r="IJ42" s="38"/>
      <c r="IK42" s="38"/>
      <c r="IL42" s="38"/>
      <c r="IM42" s="38"/>
      <c r="IN42" s="38"/>
      <c r="IO42" s="38"/>
      <c r="IP42" s="38"/>
      <c r="IQ42" s="38"/>
      <c r="IR42" s="38"/>
      <c r="IS42" s="38"/>
      <c r="IT42" s="38"/>
      <c r="IU42" s="38"/>
      <c r="IV42" s="38"/>
    </row>
    <row r="43" spans="1:256" s="19" customFormat="1" ht="16.5">
      <c r="A43" s="20">
        <v>41</v>
      </c>
      <c r="B43" s="21" t="s">
        <v>438</v>
      </c>
      <c r="C43" s="23" t="s">
        <v>196</v>
      </c>
      <c r="D43" s="21" t="s">
        <v>1201</v>
      </c>
      <c r="E43" s="21" t="s">
        <v>637</v>
      </c>
      <c r="F43" s="8" t="s">
        <v>198</v>
      </c>
      <c r="G43" s="21">
        <v>16</v>
      </c>
      <c r="H43" s="21">
        <v>160</v>
      </c>
      <c r="I43" s="21">
        <f t="shared" si="2"/>
        <v>2560</v>
      </c>
      <c r="J43" s="21" t="s">
        <v>7</v>
      </c>
      <c r="K43" s="21" t="s">
        <v>7</v>
      </c>
      <c r="L43" s="18">
        <f t="shared" si="3"/>
        <v>16</v>
      </c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8"/>
      <c r="BG43" s="38"/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38"/>
      <c r="ED43" s="38"/>
      <c r="EE43" s="38"/>
      <c r="EF43" s="38"/>
      <c r="EG43" s="38"/>
      <c r="EH43" s="38"/>
      <c r="EI43" s="38"/>
      <c r="EJ43" s="38"/>
      <c r="EK43" s="38"/>
      <c r="EL43" s="38"/>
      <c r="EM43" s="38"/>
      <c r="EN43" s="38"/>
      <c r="EO43" s="38"/>
      <c r="EP43" s="38"/>
      <c r="EQ43" s="38"/>
      <c r="ER43" s="38"/>
      <c r="ES43" s="38"/>
      <c r="ET43" s="38"/>
      <c r="EU43" s="38"/>
      <c r="EV43" s="38"/>
      <c r="EW43" s="38"/>
      <c r="EX43" s="38"/>
      <c r="EY43" s="38"/>
      <c r="EZ43" s="38"/>
      <c r="FA43" s="38"/>
      <c r="FB43" s="38"/>
      <c r="FC43" s="38"/>
      <c r="FD43" s="38"/>
      <c r="FE43" s="38"/>
      <c r="FF43" s="38"/>
      <c r="FG43" s="38"/>
      <c r="FH43" s="38"/>
      <c r="FI43" s="38"/>
      <c r="FJ43" s="38"/>
      <c r="FK43" s="38"/>
      <c r="FL43" s="38"/>
      <c r="FM43" s="38"/>
      <c r="FN43" s="38"/>
      <c r="FO43" s="38"/>
      <c r="FP43" s="38"/>
      <c r="FQ43" s="38"/>
      <c r="FR43" s="38"/>
      <c r="FS43" s="38"/>
      <c r="FT43" s="38"/>
      <c r="FU43" s="38"/>
      <c r="FV43" s="38"/>
      <c r="FW43" s="38"/>
      <c r="FX43" s="38"/>
      <c r="FY43" s="38"/>
      <c r="FZ43" s="38"/>
      <c r="GA43" s="38"/>
      <c r="GB43" s="38"/>
      <c r="GC43" s="38"/>
      <c r="GD43" s="38"/>
      <c r="GE43" s="38"/>
      <c r="GF43" s="38"/>
      <c r="GG43" s="38"/>
      <c r="GH43" s="38"/>
      <c r="GI43" s="38"/>
      <c r="GJ43" s="38"/>
      <c r="GK43" s="38"/>
      <c r="GL43" s="38"/>
      <c r="GM43" s="38"/>
      <c r="GN43" s="38"/>
      <c r="GO43" s="38"/>
      <c r="GP43" s="38"/>
      <c r="GQ43" s="38"/>
      <c r="GR43" s="38"/>
      <c r="GS43" s="38"/>
      <c r="GT43" s="38"/>
      <c r="GU43" s="38"/>
      <c r="GV43" s="38"/>
      <c r="GW43" s="38"/>
      <c r="GX43" s="38"/>
      <c r="GY43" s="38"/>
      <c r="GZ43" s="38"/>
      <c r="HA43" s="38"/>
      <c r="HB43" s="38"/>
      <c r="HC43" s="38"/>
      <c r="HD43" s="38"/>
      <c r="HE43" s="38"/>
      <c r="HF43" s="38"/>
      <c r="HG43" s="38"/>
      <c r="HH43" s="38"/>
      <c r="HI43" s="38"/>
      <c r="HJ43" s="38"/>
      <c r="HK43" s="38"/>
      <c r="HL43" s="38"/>
      <c r="HM43" s="38"/>
      <c r="HN43" s="38"/>
      <c r="HO43" s="38"/>
      <c r="HP43" s="38"/>
      <c r="HQ43" s="38"/>
      <c r="HR43" s="38"/>
      <c r="HS43" s="38"/>
      <c r="HT43" s="38"/>
      <c r="HU43" s="38"/>
      <c r="HV43" s="38"/>
      <c r="HW43" s="38"/>
      <c r="HX43" s="38"/>
      <c r="HY43" s="38"/>
      <c r="HZ43" s="38"/>
      <c r="IA43" s="38"/>
      <c r="IB43" s="38"/>
      <c r="IC43" s="38"/>
      <c r="ID43" s="38"/>
      <c r="IE43" s="38"/>
      <c r="IF43" s="38"/>
      <c r="IG43" s="38"/>
      <c r="IH43" s="38"/>
      <c r="II43" s="38"/>
      <c r="IJ43" s="38"/>
      <c r="IK43" s="38"/>
      <c r="IL43" s="38"/>
      <c r="IM43" s="38"/>
      <c r="IN43" s="38"/>
      <c r="IO43" s="38"/>
      <c r="IP43" s="38"/>
      <c r="IQ43" s="38"/>
      <c r="IR43" s="38"/>
      <c r="IS43" s="38"/>
      <c r="IT43" s="38"/>
      <c r="IU43" s="38"/>
      <c r="IV43" s="38"/>
    </row>
    <row r="44" spans="1:256" s="19" customFormat="1" ht="16.5">
      <c r="A44" s="20">
        <v>42</v>
      </c>
      <c r="B44" s="21" t="s">
        <v>204</v>
      </c>
      <c r="C44" s="23" t="s">
        <v>205</v>
      </c>
      <c r="D44" s="21" t="s">
        <v>1201</v>
      </c>
      <c r="E44" s="21" t="s">
        <v>637</v>
      </c>
      <c r="F44" s="8" t="s">
        <v>206</v>
      </c>
      <c r="G44" s="21">
        <v>16</v>
      </c>
      <c r="H44" s="21">
        <v>160</v>
      </c>
      <c r="I44" s="21">
        <f t="shared" si="2"/>
        <v>2560</v>
      </c>
      <c r="J44" s="21" t="s">
        <v>7</v>
      </c>
      <c r="K44" s="21" t="s">
        <v>7</v>
      </c>
      <c r="L44" s="18">
        <f t="shared" si="3"/>
        <v>16</v>
      </c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8"/>
      <c r="BG44" s="38"/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  <c r="DN44" s="38"/>
      <c r="DO44" s="38"/>
      <c r="DP44" s="38"/>
      <c r="DQ44" s="38"/>
      <c r="DR44" s="38"/>
      <c r="DS44" s="38"/>
      <c r="DT44" s="38"/>
      <c r="DU44" s="38"/>
      <c r="DV44" s="38"/>
      <c r="DW44" s="38"/>
      <c r="DX44" s="38"/>
      <c r="DY44" s="38"/>
      <c r="DZ44" s="38"/>
      <c r="EA44" s="38"/>
      <c r="EB44" s="38"/>
      <c r="EC44" s="38"/>
      <c r="ED44" s="38"/>
      <c r="EE44" s="38"/>
      <c r="EF44" s="38"/>
      <c r="EG44" s="38"/>
      <c r="EH44" s="38"/>
      <c r="EI44" s="38"/>
      <c r="EJ44" s="38"/>
      <c r="EK44" s="38"/>
      <c r="EL44" s="38"/>
      <c r="EM44" s="38"/>
      <c r="EN44" s="38"/>
      <c r="EO44" s="38"/>
      <c r="EP44" s="38"/>
      <c r="EQ44" s="38"/>
      <c r="ER44" s="38"/>
      <c r="ES44" s="38"/>
      <c r="ET44" s="38"/>
      <c r="EU44" s="38"/>
      <c r="EV44" s="38"/>
      <c r="EW44" s="38"/>
      <c r="EX44" s="38"/>
      <c r="EY44" s="38"/>
      <c r="EZ44" s="38"/>
      <c r="FA44" s="38"/>
      <c r="FB44" s="38"/>
      <c r="FC44" s="38"/>
      <c r="FD44" s="38"/>
      <c r="FE44" s="38"/>
      <c r="FF44" s="38"/>
      <c r="FG44" s="38"/>
      <c r="FH44" s="38"/>
      <c r="FI44" s="38"/>
      <c r="FJ44" s="38"/>
      <c r="FK44" s="38"/>
      <c r="FL44" s="38"/>
      <c r="FM44" s="38"/>
      <c r="FN44" s="38"/>
      <c r="FO44" s="38"/>
      <c r="FP44" s="38"/>
      <c r="FQ44" s="38"/>
      <c r="FR44" s="38"/>
      <c r="FS44" s="38"/>
      <c r="FT44" s="38"/>
      <c r="FU44" s="38"/>
      <c r="FV44" s="38"/>
      <c r="FW44" s="38"/>
      <c r="FX44" s="38"/>
      <c r="FY44" s="38"/>
      <c r="FZ44" s="38"/>
      <c r="GA44" s="38"/>
      <c r="GB44" s="38"/>
      <c r="GC44" s="38"/>
      <c r="GD44" s="38"/>
      <c r="GE44" s="38"/>
      <c r="GF44" s="38"/>
      <c r="GG44" s="38"/>
      <c r="GH44" s="38"/>
      <c r="GI44" s="38"/>
      <c r="GJ44" s="38"/>
      <c r="GK44" s="38"/>
      <c r="GL44" s="38"/>
      <c r="GM44" s="38"/>
      <c r="GN44" s="38"/>
      <c r="GO44" s="38"/>
      <c r="GP44" s="38"/>
      <c r="GQ44" s="38"/>
      <c r="GR44" s="38"/>
      <c r="GS44" s="38"/>
      <c r="GT44" s="38"/>
      <c r="GU44" s="38"/>
      <c r="GV44" s="38"/>
      <c r="GW44" s="38"/>
      <c r="GX44" s="38"/>
      <c r="GY44" s="38"/>
      <c r="GZ44" s="38"/>
      <c r="HA44" s="38"/>
      <c r="HB44" s="38"/>
      <c r="HC44" s="38"/>
      <c r="HD44" s="38"/>
      <c r="HE44" s="38"/>
      <c r="HF44" s="38"/>
      <c r="HG44" s="38"/>
      <c r="HH44" s="38"/>
      <c r="HI44" s="38"/>
      <c r="HJ44" s="38"/>
      <c r="HK44" s="38"/>
      <c r="HL44" s="38"/>
      <c r="HM44" s="38"/>
      <c r="HN44" s="38"/>
      <c r="HO44" s="38"/>
      <c r="HP44" s="38"/>
      <c r="HQ44" s="38"/>
      <c r="HR44" s="38"/>
      <c r="HS44" s="38"/>
      <c r="HT44" s="38"/>
      <c r="HU44" s="38"/>
      <c r="HV44" s="38"/>
      <c r="HW44" s="38"/>
      <c r="HX44" s="38"/>
      <c r="HY44" s="38"/>
      <c r="HZ44" s="38"/>
      <c r="IA44" s="38"/>
      <c r="IB44" s="38"/>
      <c r="IC44" s="38"/>
      <c r="ID44" s="38"/>
      <c r="IE44" s="38"/>
      <c r="IF44" s="38"/>
      <c r="IG44" s="38"/>
      <c r="IH44" s="38"/>
      <c r="II44" s="38"/>
      <c r="IJ44" s="38"/>
      <c r="IK44" s="38"/>
      <c r="IL44" s="38"/>
      <c r="IM44" s="38"/>
      <c r="IN44" s="38"/>
      <c r="IO44" s="38"/>
      <c r="IP44" s="38"/>
      <c r="IQ44" s="38"/>
      <c r="IR44" s="38"/>
      <c r="IS44" s="38"/>
      <c r="IT44" s="38"/>
      <c r="IU44" s="38"/>
      <c r="IV44" s="38"/>
    </row>
    <row r="45" spans="1:256" s="19" customFormat="1" ht="16.5">
      <c r="A45" s="20">
        <v>43</v>
      </c>
      <c r="B45" s="21" t="s">
        <v>439</v>
      </c>
      <c r="C45" s="23" t="s">
        <v>196</v>
      </c>
      <c r="D45" s="21" t="s">
        <v>1201</v>
      </c>
      <c r="E45" s="21" t="s">
        <v>637</v>
      </c>
      <c r="F45" s="8" t="s">
        <v>199</v>
      </c>
      <c r="G45" s="21">
        <v>16</v>
      </c>
      <c r="H45" s="21">
        <v>160</v>
      </c>
      <c r="I45" s="21">
        <f t="shared" si="2"/>
        <v>2560</v>
      </c>
      <c r="J45" s="21" t="s">
        <v>7</v>
      </c>
      <c r="K45" s="21" t="s">
        <v>7</v>
      </c>
      <c r="L45" s="18">
        <f t="shared" si="3"/>
        <v>16</v>
      </c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8"/>
      <c r="BG45" s="38"/>
      <c r="BH45" s="38"/>
      <c r="BI45" s="38"/>
      <c r="BJ45" s="38"/>
      <c r="BK45" s="38"/>
      <c r="BL45" s="38"/>
      <c r="BM45" s="38"/>
      <c r="BN45" s="38"/>
      <c r="BO45" s="38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8"/>
      <c r="CS45" s="38"/>
      <c r="CT45" s="38"/>
      <c r="CU45" s="38"/>
      <c r="CV45" s="38"/>
      <c r="CW45" s="38"/>
      <c r="CX45" s="38"/>
      <c r="CY45" s="38"/>
      <c r="CZ45" s="38"/>
      <c r="DA45" s="38"/>
      <c r="DB45" s="38"/>
      <c r="DC45" s="38"/>
      <c r="DD45" s="38"/>
      <c r="DE45" s="38"/>
      <c r="DF45" s="38"/>
      <c r="DG45" s="38"/>
      <c r="DH45" s="38"/>
      <c r="DI45" s="38"/>
      <c r="DJ45" s="38"/>
      <c r="DK45" s="38"/>
      <c r="DL45" s="38"/>
      <c r="DM45" s="38"/>
      <c r="DN45" s="38"/>
      <c r="DO45" s="38"/>
      <c r="DP45" s="38"/>
      <c r="DQ45" s="38"/>
      <c r="DR45" s="38"/>
      <c r="DS45" s="38"/>
      <c r="DT45" s="38"/>
      <c r="DU45" s="38"/>
      <c r="DV45" s="38"/>
      <c r="DW45" s="38"/>
      <c r="DX45" s="38"/>
      <c r="DY45" s="38"/>
      <c r="DZ45" s="38"/>
      <c r="EA45" s="38"/>
      <c r="EB45" s="38"/>
      <c r="EC45" s="38"/>
      <c r="ED45" s="38"/>
      <c r="EE45" s="38"/>
      <c r="EF45" s="38"/>
      <c r="EG45" s="38"/>
      <c r="EH45" s="38"/>
      <c r="EI45" s="38"/>
      <c r="EJ45" s="38"/>
      <c r="EK45" s="38"/>
      <c r="EL45" s="38"/>
      <c r="EM45" s="38"/>
      <c r="EN45" s="38"/>
      <c r="EO45" s="38"/>
      <c r="EP45" s="38"/>
      <c r="EQ45" s="38"/>
      <c r="ER45" s="38"/>
      <c r="ES45" s="38"/>
      <c r="ET45" s="38"/>
      <c r="EU45" s="38"/>
      <c r="EV45" s="38"/>
      <c r="EW45" s="38"/>
      <c r="EX45" s="38"/>
      <c r="EY45" s="38"/>
      <c r="EZ45" s="38"/>
      <c r="FA45" s="38"/>
      <c r="FB45" s="38"/>
      <c r="FC45" s="38"/>
      <c r="FD45" s="38"/>
      <c r="FE45" s="38"/>
      <c r="FF45" s="38"/>
      <c r="FG45" s="38"/>
      <c r="FH45" s="38"/>
      <c r="FI45" s="38"/>
      <c r="FJ45" s="38"/>
      <c r="FK45" s="38"/>
      <c r="FL45" s="38"/>
      <c r="FM45" s="38"/>
      <c r="FN45" s="38"/>
      <c r="FO45" s="38"/>
      <c r="FP45" s="38"/>
      <c r="FQ45" s="38"/>
      <c r="FR45" s="38"/>
      <c r="FS45" s="38"/>
      <c r="FT45" s="38"/>
      <c r="FU45" s="38"/>
      <c r="FV45" s="38"/>
      <c r="FW45" s="38"/>
      <c r="FX45" s="38"/>
      <c r="FY45" s="38"/>
      <c r="FZ45" s="38"/>
      <c r="GA45" s="38"/>
      <c r="GB45" s="38"/>
      <c r="GC45" s="38"/>
      <c r="GD45" s="38"/>
      <c r="GE45" s="38"/>
      <c r="GF45" s="38"/>
      <c r="GG45" s="38"/>
      <c r="GH45" s="38"/>
      <c r="GI45" s="38"/>
      <c r="GJ45" s="38"/>
      <c r="GK45" s="38"/>
      <c r="GL45" s="38"/>
      <c r="GM45" s="38"/>
      <c r="GN45" s="38"/>
      <c r="GO45" s="38"/>
      <c r="GP45" s="38"/>
      <c r="GQ45" s="38"/>
      <c r="GR45" s="38"/>
      <c r="GS45" s="38"/>
      <c r="GT45" s="38"/>
      <c r="GU45" s="38"/>
      <c r="GV45" s="38"/>
      <c r="GW45" s="38"/>
      <c r="GX45" s="38"/>
      <c r="GY45" s="38"/>
      <c r="GZ45" s="38"/>
      <c r="HA45" s="38"/>
      <c r="HB45" s="38"/>
      <c r="HC45" s="38"/>
      <c r="HD45" s="38"/>
      <c r="HE45" s="38"/>
      <c r="HF45" s="38"/>
      <c r="HG45" s="38"/>
      <c r="HH45" s="38"/>
      <c r="HI45" s="38"/>
      <c r="HJ45" s="38"/>
      <c r="HK45" s="38"/>
      <c r="HL45" s="38"/>
      <c r="HM45" s="38"/>
      <c r="HN45" s="38"/>
      <c r="HO45" s="38"/>
      <c r="HP45" s="38"/>
      <c r="HQ45" s="38"/>
      <c r="HR45" s="38"/>
      <c r="HS45" s="38"/>
      <c r="HT45" s="38"/>
      <c r="HU45" s="38"/>
      <c r="HV45" s="38"/>
      <c r="HW45" s="38"/>
      <c r="HX45" s="38"/>
      <c r="HY45" s="38"/>
      <c r="HZ45" s="38"/>
      <c r="IA45" s="38"/>
      <c r="IB45" s="38"/>
      <c r="IC45" s="38"/>
      <c r="ID45" s="38"/>
      <c r="IE45" s="38"/>
      <c r="IF45" s="38"/>
      <c r="IG45" s="38"/>
      <c r="IH45" s="38"/>
      <c r="II45" s="38"/>
      <c r="IJ45" s="38"/>
      <c r="IK45" s="38"/>
      <c r="IL45" s="38"/>
      <c r="IM45" s="38"/>
      <c r="IN45" s="38"/>
      <c r="IO45" s="38"/>
      <c r="IP45" s="38"/>
      <c r="IQ45" s="38"/>
      <c r="IR45" s="38"/>
      <c r="IS45" s="38"/>
      <c r="IT45" s="38"/>
      <c r="IU45" s="38"/>
      <c r="IV45" s="38"/>
    </row>
    <row r="46" spans="1:256" s="19" customFormat="1" ht="16.5">
      <c r="A46" s="20">
        <v>44</v>
      </c>
      <c r="B46" s="21" t="s">
        <v>440</v>
      </c>
      <c r="C46" s="23" t="s">
        <v>191</v>
      </c>
      <c r="D46" s="21" t="s">
        <v>1201</v>
      </c>
      <c r="E46" s="21" t="s">
        <v>637</v>
      </c>
      <c r="F46" s="8" t="s">
        <v>228</v>
      </c>
      <c r="G46" s="21">
        <v>16</v>
      </c>
      <c r="H46" s="21">
        <v>160</v>
      </c>
      <c r="I46" s="21">
        <f t="shared" si="2"/>
        <v>2560</v>
      </c>
      <c r="J46" s="21" t="s">
        <v>7</v>
      </c>
      <c r="K46" s="21" t="s">
        <v>7</v>
      </c>
      <c r="L46" s="18">
        <f t="shared" si="3"/>
        <v>16</v>
      </c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8"/>
      <c r="BG46" s="38"/>
      <c r="BH46" s="3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8"/>
      <c r="CS46" s="38"/>
      <c r="CT46" s="38"/>
      <c r="CU46" s="38"/>
      <c r="CV46" s="38"/>
      <c r="CW46" s="38"/>
      <c r="CX46" s="38"/>
      <c r="CY46" s="38"/>
      <c r="CZ46" s="38"/>
      <c r="DA46" s="38"/>
      <c r="DB46" s="38"/>
      <c r="DC46" s="38"/>
      <c r="DD46" s="38"/>
      <c r="DE46" s="38"/>
      <c r="DF46" s="38"/>
      <c r="DG46" s="38"/>
      <c r="DH46" s="38"/>
      <c r="DI46" s="38"/>
      <c r="DJ46" s="38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38"/>
      <c r="EC46" s="38"/>
      <c r="ED46" s="38"/>
      <c r="EE46" s="38"/>
      <c r="EF46" s="38"/>
      <c r="EG46" s="38"/>
      <c r="EH46" s="38"/>
      <c r="EI46" s="38"/>
      <c r="EJ46" s="38"/>
      <c r="EK46" s="38"/>
      <c r="EL46" s="38"/>
      <c r="EM46" s="38"/>
      <c r="EN46" s="38"/>
      <c r="EO46" s="38"/>
      <c r="EP46" s="38"/>
      <c r="EQ46" s="38"/>
      <c r="ER46" s="38"/>
      <c r="ES46" s="38"/>
      <c r="ET46" s="38"/>
      <c r="EU46" s="38"/>
      <c r="EV46" s="38"/>
      <c r="EW46" s="38"/>
      <c r="EX46" s="38"/>
      <c r="EY46" s="38"/>
      <c r="EZ46" s="38"/>
      <c r="FA46" s="38"/>
      <c r="FB46" s="38"/>
      <c r="FC46" s="38"/>
      <c r="FD46" s="38"/>
      <c r="FE46" s="38"/>
      <c r="FF46" s="38"/>
      <c r="FG46" s="38"/>
      <c r="FH46" s="38"/>
      <c r="FI46" s="38"/>
      <c r="FJ46" s="38"/>
      <c r="FK46" s="38"/>
      <c r="FL46" s="38"/>
      <c r="FM46" s="38"/>
      <c r="FN46" s="38"/>
      <c r="FO46" s="38"/>
      <c r="FP46" s="38"/>
      <c r="FQ46" s="38"/>
      <c r="FR46" s="38"/>
      <c r="FS46" s="38"/>
      <c r="FT46" s="38"/>
      <c r="FU46" s="38"/>
      <c r="FV46" s="38"/>
      <c r="FW46" s="38"/>
      <c r="FX46" s="38"/>
      <c r="FY46" s="38"/>
      <c r="FZ46" s="38"/>
      <c r="GA46" s="38"/>
      <c r="GB46" s="38"/>
      <c r="GC46" s="38"/>
      <c r="GD46" s="38"/>
      <c r="GE46" s="38"/>
      <c r="GF46" s="38"/>
      <c r="GG46" s="38"/>
      <c r="GH46" s="38"/>
      <c r="GI46" s="38"/>
      <c r="GJ46" s="38"/>
      <c r="GK46" s="38"/>
      <c r="GL46" s="38"/>
      <c r="GM46" s="38"/>
      <c r="GN46" s="38"/>
      <c r="GO46" s="38"/>
      <c r="GP46" s="38"/>
      <c r="GQ46" s="38"/>
      <c r="GR46" s="38"/>
      <c r="GS46" s="38"/>
      <c r="GT46" s="38"/>
      <c r="GU46" s="38"/>
      <c r="GV46" s="38"/>
      <c r="GW46" s="38"/>
      <c r="GX46" s="38"/>
      <c r="GY46" s="38"/>
      <c r="GZ46" s="38"/>
      <c r="HA46" s="38"/>
      <c r="HB46" s="38"/>
      <c r="HC46" s="38"/>
      <c r="HD46" s="38"/>
      <c r="HE46" s="38"/>
      <c r="HF46" s="38"/>
      <c r="HG46" s="38"/>
      <c r="HH46" s="38"/>
      <c r="HI46" s="38"/>
      <c r="HJ46" s="38"/>
      <c r="HK46" s="38"/>
      <c r="HL46" s="38"/>
      <c r="HM46" s="38"/>
      <c r="HN46" s="38"/>
      <c r="HO46" s="38"/>
      <c r="HP46" s="38"/>
      <c r="HQ46" s="38"/>
      <c r="HR46" s="38"/>
      <c r="HS46" s="38"/>
      <c r="HT46" s="38"/>
      <c r="HU46" s="38"/>
      <c r="HV46" s="38"/>
      <c r="HW46" s="38"/>
      <c r="HX46" s="38"/>
      <c r="HY46" s="38"/>
      <c r="HZ46" s="38"/>
      <c r="IA46" s="38"/>
      <c r="IB46" s="38"/>
      <c r="IC46" s="38"/>
      <c r="ID46" s="38"/>
      <c r="IE46" s="38"/>
      <c r="IF46" s="38"/>
      <c r="IG46" s="38"/>
      <c r="IH46" s="38"/>
      <c r="II46" s="38"/>
      <c r="IJ46" s="38"/>
      <c r="IK46" s="38"/>
      <c r="IL46" s="38"/>
      <c r="IM46" s="38"/>
      <c r="IN46" s="38"/>
      <c r="IO46" s="38"/>
      <c r="IP46" s="38"/>
      <c r="IQ46" s="38"/>
      <c r="IR46" s="38"/>
      <c r="IS46" s="38"/>
      <c r="IT46" s="38"/>
      <c r="IU46" s="38"/>
      <c r="IV46" s="38"/>
    </row>
    <row r="47" spans="1:256" s="19" customFormat="1" ht="16.5">
      <c r="A47" s="20">
        <v>45</v>
      </c>
      <c r="B47" s="21" t="s">
        <v>441</v>
      </c>
      <c r="C47" s="23" t="s">
        <v>229</v>
      </c>
      <c r="D47" s="21" t="s">
        <v>1201</v>
      </c>
      <c r="E47" s="21" t="s">
        <v>637</v>
      </c>
      <c r="F47" s="8" t="s">
        <v>230</v>
      </c>
      <c r="G47" s="21">
        <v>16</v>
      </c>
      <c r="H47" s="21">
        <v>160</v>
      </c>
      <c r="I47" s="21">
        <f t="shared" si="2"/>
        <v>2560</v>
      </c>
      <c r="J47" s="21" t="s">
        <v>7</v>
      </c>
      <c r="K47" s="21" t="s">
        <v>7</v>
      </c>
      <c r="L47" s="18">
        <f t="shared" si="3"/>
        <v>16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38"/>
      <c r="EL47" s="38"/>
      <c r="EM47" s="38"/>
      <c r="EN47" s="38"/>
      <c r="EO47" s="38"/>
      <c r="EP47" s="38"/>
      <c r="EQ47" s="38"/>
      <c r="ER47" s="38"/>
      <c r="ES47" s="38"/>
      <c r="ET47" s="38"/>
      <c r="EU47" s="38"/>
      <c r="EV47" s="38"/>
      <c r="EW47" s="38"/>
      <c r="EX47" s="38"/>
      <c r="EY47" s="38"/>
      <c r="EZ47" s="38"/>
      <c r="FA47" s="38"/>
      <c r="FB47" s="38"/>
      <c r="FC47" s="38"/>
      <c r="FD47" s="38"/>
      <c r="FE47" s="38"/>
      <c r="FF47" s="38"/>
      <c r="FG47" s="38"/>
      <c r="FH47" s="38"/>
      <c r="FI47" s="38"/>
      <c r="FJ47" s="38"/>
      <c r="FK47" s="38"/>
      <c r="FL47" s="38"/>
      <c r="FM47" s="38"/>
      <c r="FN47" s="38"/>
      <c r="FO47" s="38"/>
      <c r="FP47" s="38"/>
      <c r="FQ47" s="38"/>
      <c r="FR47" s="38"/>
      <c r="FS47" s="38"/>
      <c r="FT47" s="38"/>
      <c r="FU47" s="38"/>
      <c r="FV47" s="38"/>
      <c r="FW47" s="38"/>
      <c r="FX47" s="38"/>
      <c r="FY47" s="38"/>
      <c r="FZ47" s="38"/>
      <c r="GA47" s="38"/>
      <c r="GB47" s="38"/>
      <c r="GC47" s="38"/>
      <c r="GD47" s="38"/>
      <c r="GE47" s="38"/>
      <c r="GF47" s="38"/>
      <c r="GG47" s="38"/>
      <c r="GH47" s="38"/>
      <c r="GI47" s="38"/>
      <c r="GJ47" s="38"/>
      <c r="GK47" s="38"/>
      <c r="GL47" s="38"/>
      <c r="GM47" s="38"/>
      <c r="GN47" s="38"/>
      <c r="GO47" s="38"/>
      <c r="GP47" s="38"/>
      <c r="GQ47" s="38"/>
      <c r="GR47" s="38"/>
      <c r="GS47" s="38"/>
      <c r="GT47" s="38"/>
      <c r="GU47" s="38"/>
      <c r="GV47" s="38"/>
      <c r="GW47" s="38"/>
      <c r="GX47" s="38"/>
      <c r="GY47" s="38"/>
      <c r="GZ47" s="38"/>
      <c r="HA47" s="38"/>
      <c r="HB47" s="38"/>
      <c r="HC47" s="38"/>
      <c r="HD47" s="38"/>
      <c r="HE47" s="38"/>
      <c r="HF47" s="38"/>
      <c r="HG47" s="38"/>
      <c r="HH47" s="38"/>
      <c r="HI47" s="38"/>
      <c r="HJ47" s="38"/>
      <c r="HK47" s="38"/>
      <c r="HL47" s="38"/>
      <c r="HM47" s="38"/>
      <c r="HN47" s="38"/>
      <c r="HO47" s="38"/>
      <c r="HP47" s="38"/>
      <c r="HQ47" s="38"/>
      <c r="HR47" s="38"/>
      <c r="HS47" s="38"/>
      <c r="HT47" s="38"/>
      <c r="HU47" s="38"/>
      <c r="HV47" s="38"/>
      <c r="HW47" s="38"/>
      <c r="HX47" s="38"/>
      <c r="HY47" s="38"/>
      <c r="HZ47" s="38"/>
      <c r="IA47" s="38"/>
      <c r="IB47" s="38"/>
      <c r="IC47" s="38"/>
      <c r="ID47" s="38"/>
      <c r="IE47" s="38"/>
      <c r="IF47" s="38"/>
      <c r="IG47" s="38"/>
      <c r="IH47" s="38"/>
      <c r="II47" s="38"/>
      <c r="IJ47" s="38"/>
      <c r="IK47" s="38"/>
      <c r="IL47" s="38"/>
      <c r="IM47" s="38"/>
      <c r="IN47" s="38"/>
      <c r="IO47" s="38"/>
      <c r="IP47" s="38"/>
      <c r="IQ47" s="38"/>
      <c r="IR47" s="38"/>
      <c r="IS47" s="38"/>
      <c r="IT47" s="38"/>
      <c r="IU47" s="38"/>
      <c r="IV47" s="38"/>
    </row>
    <row r="48" spans="1:256" s="19" customFormat="1" ht="16.5">
      <c r="A48" s="20">
        <v>46</v>
      </c>
      <c r="B48" s="21" t="s">
        <v>442</v>
      </c>
      <c r="C48" s="23" t="s">
        <v>188</v>
      </c>
      <c r="D48" s="21" t="s">
        <v>1201</v>
      </c>
      <c r="E48" s="21" t="s">
        <v>637</v>
      </c>
      <c r="F48" s="8" t="s">
        <v>189</v>
      </c>
      <c r="G48" s="21">
        <v>16</v>
      </c>
      <c r="H48" s="21">
        <v>160</v>
      </c>
      <c r="I48" s="21">
        <f t="shared" si="2"/>
        <v>2560</v>
      </c>
      <c r="J48" s="21" t="s">
        <v>7</v>
      </c>
      <c r="K48" s="21" t="s">
        <v>7</v>
      </c>
      <c r="L48" s="18">
        <f t="shared" si="3"/>
        <v>16</v>
      </c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8"/>
      <c r="CS48" s="38"/>
      <c r="CT48" s="38"/>
      <c r="CU48" s="38"/>
      <c r="CV48" s="38"/>
      <c r="CW48" s="38"/>
      <c r="CX48" s="38"/>
      <c r="CY48" s="38"/>
      <c r="CZ48" s="38"/>
      <c r="DA48" s="38"/>
      <c r="DB48" s="38"/>
      <c r="DC48" s="38"/>
      <c r="DD48" s="38"/>
      <c r="DE48" s="38"/>
      <c r="DF48" s="38"/>
      <c r="DG48" s="38"/>
      <c r="DH48" s="38"/>
      <c r="DI48" s="38"/>
      <c r="DJ48" s="38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38"/>
      <c r="ED48" s="38"/>
      <c r="EE48" s="38"/>
      <c r="EF48" s="38"/>
      <c r="EG48" s="38"/>
      <c r="EH48" s="38"/>
      <c r="EI48" s="38"/>
      <c r="EJ48" s="38"/>
      <c r="EK48" s="38"/>
      <c r="EL48" s="38"/>
      <c r="EM48" s="38"/>
      <c r="EN48" s="38"/>
      <c r="EO48" s="38"/>
      <c r="EP48" s="38"/>
      <c r="EQ48" s="38"/>
      <c r="ER48" s="38"/>
      <c r="ES48" s="38"/>
      <c r="ET48" s="38"/>
      <c r="EU48" s="38"/>
      <c r="EV48" s="38"/>
      <c r="EW48" s="38"/>
      <c r="EX48" s="38"/>
      <c r="EY48" s="38"/>
      <c r="EZ48" s="38"/>
      <c r="FA48" s="38"/>
      <c r="FB48" s="38"/>
      <c r="FC48" s="38"/>
      <c r="FD48" s="38"/>
      <c r="FE48" s="38"/>
      <c r="FF48" s="38"/>
      <c r="FG48" s="38"/>
      <c r="FH48" s="38"/>
      <c r="FI48" s="38"/>
      <c r="FJ48" s="38"/>
      <c r="FK48" s="38"/>
      <c r="FL48" s="38"/>
      <c r="FM48" s="38"/>
      <c r="FN48" s="38"/>
      <c r="FO48" s="38"/>
      <c r="FP48" s="38"/>
      <c r="FQ48" s="38"/>
      <c r="FR48" s="38"/>
      <c r="FS48" s="38"/>
      <c r="FT48" s="38"/>
      <c r="FU48" s="38"/>
      <c r="FV48" s="38"/>
      <c r="FW48" s="38"/>
      <c r="FX48" s="38"/>
      <c r="FY48" s="38"/>
      <c r="FZ48" s="38"/>
      <c r="GA48" s="38"/>
      <c r="GB48" s="38"/>
      <c r="GC48" s="38"/>
      <c r="GD48" s="38"/>
      <c r="GE48" s="38"/>
      <c r="GF48" s="38"/>
      <c r="GG48" s="38"/>
      <c r="GH48" s="38"/>
      <c r="GI48" s="38"/>
      <c r="GJ48" s="38"/>
      <c r="GK48" s="38"/>
      <c r="GL48" s="38"/>
      <c r="GM48" s="38"/>
      <c r="GN48" s="38"/>
      <c r="GO48" s="38"/>
      <c r="GP48" s="38"/>
      <c r="GQ48" s="38"/>
      <c r="GR48" s="38"/>
      <c r="GS48" s="38"/>
      <c r="GT48" s="38"/>
      <c r="GU48" s="38"/>
      <c r="GV48" s="38"/>
      <c r="GW48" s="38"/>
      <c r="GX48" s="38"/>
      <c r="GY48" s="38"/>
      <c r="GZ48" s="38"/>
      <c r="HA48" s="38"/>
      <c r="HB48" s="38"/>
      <c r="HC48" s="38"/>
      <c r="HD48" s="38"/>
      <c r="HE48" s="38"/>
      <c r="HF48" s="38"/>
      <c r="HG48" s="38"/>
      <c r="HH48" s="38"/>
      <c r="HI48" s="38"/>
      <c r="HJ48" s="38"/>
      <c r="HK48" s="38"/>
      <c r="HL48" s="38"/>
      <c r="HM48" s="38"/>
      <c r="HN48" s="38"/>
      <c r="HO48" s="38"/>
      <c r="HP48" s="38"/>
      <c r="HQ48" s="38"/>
      <c r="HR48" s="38"/>
      <c r="HS48" s="38"/>
      <c r="HT48" s="38"/>
      <c r="HU48" s="38"/>
      <c r="HV48" s="38"/>
      <c r="HW48" s="38"/>
      <c r="HX48" s="38"/>
      <c r="HY48" s="38"/>
      <c r="HZ48" s="38"/>
      <c r="IA48" s="38"/>
      <c r="IB48" s="38"/>
      <c r="IC48" s="38"/>
      <c r="ID48" s="38"/>
      <c r="IE48" s="38"/>
      <c r="IF48" s="38"/>
      <c r="IG48" s="38"/>
      <c r="IH48" s="38"/>
      <c r="II48" s="38"/>
      <c r="IJ48" s="38"/>
      <c r="IK48" s="38"/>
      <c r="IL48" s="38"/>
      <c r="IM48" s="38"/>
      <c r="IN48" s="38"/>
      <c r="IO48" s="38"/>
      <c r="IP48" s="38"/>
      <c r="IQ48" s="38"/>
      <c r="IR48" s="38"/>
      <c r="IS48" s="38"/>
      <c r="IT48" s="38"/>
      <c r="IU48" s="38"/>
      <c r="IV48" s="38"/>
    </row>
    <row r="49" spans="1:256" s="19" customFormat="1" ht="16.5">
      <c r="A49" s="20">
        <v>47</v>
      </c>
      <c r="B49" s="21" t="s">
        <v>443</v>
      </c>
      <c r="C49" s="23" t="s">
        <v>191</v>
      </c>
      <c r="D49" s="21" t="s">
        <v>1201</v>
      </c>
      <c r="E49" s="21" t="s">
        <v>637</v>
      </c>
      <c r="F49" s="8" t="s">
        <v>232</v>
      </c>
      <c r="G49" s="21">
        <v>16</v>
      </c>
      <c r="H49" s="21">
        <v>160</v>
      </c>
      <c r="I49" s="21">
        <f t="shared" si="2"/>
        <v>2560</v>
      </c>
      <c r="J49" s="21" t="s">
        <v>7</v>
      </c>
      <c r="K49" s="21" t="s">
        <v>7</v>
      </c>
      <c r="L49" s="18">
        <f t="shared" si="3"/>
        <v>16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8"/>
      <c r="AY49" s="38"/>
      <c r="AZ49" s="38"/>
      <c r="BA49" s="38"/>
      <c r="BB49" s="38"/>
      <c r="BC49" s="38"/>
      <c r="BD49" s="38"/>
      <c r="BE49" s="38"/>
      <c r="BF49" s="38"/>
      <c r="BG49" s="38"/>
      <c r="BH49" s="38"/>
      <c r="BI49" s="38"/>
      <c r="BJ49" s="38"/>
      <c r="BK49" s="38"/>
      <c r="BL49" s="38"/>
      <c r="BM49" s="38"/>
      <c r="BN49" s="38"/>
      <c r="BO49" s="38"/>
      <c r="BP49" s="38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8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8"/>
      <c r="CS49" s="38"/>
      <c r="CT49" s="38"/>
      <c r="CU49" s="38"/>
      <c r="CV49" s="38"/>
      <c r="CW49" s="38"/>
      <c r="CX49" s="38"/>
      <c r="CY49" s="38"/>
      <c r="CZ49" s="38"/>
      <c r="DA49" s="38"/>
      <c r="DB49" s="38"/>
      <c r="DC49" s="38"/>
      <c r="DD49" s="38"/>
      <c r="DE49" s="38"/>
      <c r="DF49" s="38"/>
      <c r="DG49" s="38"/>
      <c r="DH49" s="38"/>
      <c r="DI49" s="38"/>
      <c r="DJ49" s="38"/>
      <c r="DK49" s="38"/>
      <c r="DL49" s="38"/>
      <c r="DM49" s="38"/>
      <c r="DN49" s="38"/>
      <c r="DO49" s="38"/>
      <c r="DP49" s="38"/>
      <c r="DQ49" s="38"/>
      <c r="DR49" s="38"/>
      <c r="DS49" s="38"/>
      <c r="DT49" s="38"/>
      <c r="DU49" s="38"/>
      <c r="DV49" s="38"/>
      <c r="DW49" s="38"/>
      <c r="DX49" s="38"/>
      <c r="DY49" s="38"/>
      <c r="DZ49" s="38"/>
      <c r="EA49" s="38"/>
      <c r="EB49" s="38"/>
      <c r="EC49" s="38"/>
      <c r="ED49" s="38"/>
      <c r="EE49" s="38"/>
      <c r="EF49" s="38"/>
      <c r="EG49" s="38"/>
      <c r="EH49" s="38"/>
      <c r="EI49" s="38"/>
      <c r="EJ49" s="38"/>
      <c r="EK49" s="38"/>
      <c r="EL49" s="38"/>
      <c r="EM49" s="38"/>
      <c r="EN49" s="38"/>
      <c r="EO49" s="38"/>
      <c r="EP49" s="38"/>
      <c r="EQ49" s="38"/>
      <c r="ER49" s="38"/>
      <c r="ES49" s="38"/>
      <c r="ET49" s="38"/>
      <c r="EU49" s="38"/>
      <c r="EV49" s="38"/>
      <c r="EW49" s="38"/>
      <c r="EX49" s="38"/>
      <c r="EY49" s="38"/>
      <c r="EZ49" s="38"/>
      <c r="FA49" s="38"/>
      <c r="FB49" s="38"/>
      <c r="FC49" s="38"/>
      <c r="FD49" s="38"/>
      <c r="FE49" s="38"/>
      <c r="FF49" s="38"/>
      <c r="FG49" s="38"/>
      <c r="FH49" s="38"/>
      <c r="FI49" s="38"/>
      <c r="FJ49" s="38"/>
      <c r="FK49" s="38"/>
      <c r="FL49" s="38"/>
      <c r="FM49" s="38"/>
      <c r="FN49" s="38"/>
      <c r="FO49" s="38"/>
      <c r="FP49" s="38"/>
      <c r="FQ49" s="38"/>
      <c r="FR49" s="38"/>
      <c r="FS49" s="38"/>
      <c r="FT49" s="38"/>
      <c r="FU49" s="38"/>
      <c r="FV49" s="38"/>
      <c r="FW49" s="38"/>
      <c r="FX49" s="38"/>
      <c r="FY49" s="38"/>
      <c r="FZ49" s="38"/>
      <c r="GA49" s="38"/>
      <c r="GB49" s="38"/>
      <c r="GC49" s="38"/>
      <c r="GD49" s="38"/>
      <c r="GE49" s="38"/>
      <c r="GF49" s="38"/>
      <c r="GG49" s="38"/>
      <c r="GH49" s="38"/>
      <c r="GI49" s="38"/>
      <c r="GJ49" s="38"/>
      <c r="GK49" s="38"/>
      <c r="GL49" s="38"/>
      <c r="GM49" s="38"/>
      <c r="GN49" s="38"/>
      <c r="GO49" s="38"/>
      <c r="GP49" s="38"/>
      <c r="GQ49" s="38"/>
      <c r="GR49" s="38"/>
      <c r="GS49" s="38"/>
      <c r="GT49" s="38"/>
      <c r="GU49" s="38"/>
      <c r="GV49" s="38"/>
      <c r="GW49" s="38"/>
      <c r="GX49" s="38"/>
      <c r="GY49" s="38"/>
      <c r="GZ49" s="38"/>
      <c r="HA49" s="38"/>
      <c r="HB49" s="38"/>
      <c r="HC49" s="38"/>
      <c r="HD49" s="38"/>
      <c r="HE49" s="38"/>
      <c r="HF49" s="38"/>
      <c r="HG49" s="38"/>
      <c r="HH49" s="38"/>
      <c r="HI49" s="38"/>
      <c r="HJ49" s="38"/>
      <c r="HK49" s="38"/>
      <c r="HL49" s="38"/>
      <c r="HM49" s="38"/>
      <c r="HN49" s="38"/>
      <c r="HO49" s="38"/>
      <c r="HP49" s="38"/>
      <c r="HQ49" s="38"/>
      <c r="HR49" s="38"/>
      <c r="HS49" s="38"/>
      <c r="HT49" s="38"/>
      <c r="HU49" s="38"/>
      <c r="HV49" s="38"/>
      <c r="HW49" s="38"/>
      <c r="HX49" s="38"/>
      <c r="HY49" s="38"/>
      <c r="HZ49" s="38"/>
      <c r="IA49" s="38"/>
      <c r="IB49" s="38"/>
      <c r="IC49" s="38"/>
      <c r="ID49" s="38"/>
      <c r="IE49" s="38"/>
      <c r="IF49" s="38"/>
      <c r="IG49" s="38"/>
      <c r="IH49" s="38"/>
      <c r="II49" s="38"/>
      <c r="IJ49" s="38"/>
      <c r="IK49" s="38"/>
      <c r="IL49" s="38"/>
      <c r="IM49" s="38"/>
      <c r="IN49" s="38"/>
      <c r="IO49" s="38"/>
      <c r="IP49" s="38"/>
      <c r="IQ49" s="38"/>
      <c r="IR49" s="38"/>
      <c r="IS49" s="38"/>
      <c r="IT49" s="38"/>
      <c r="IU49" s="38"/>
      <c r="IV49" s="38"/>
    </row>
    <row r="50" spans="1:256" s="19" customFormat="1" ht="16.5">
      <c r="A50" s="20">
        <v>48</v>
      </c>
      <c r="B50" s="21" t="s">
        <v>444</v>
      </c>
      <c r="C50" s="23" t="s">
        <v>157</v>
      </c>
      <c r="D50" s="21" t="s">
        <v>1201</v>
      </c>
      <c r="E50" s="21" t="s">
        <v>637</v>
      </c>
      <c r="F50" s="8" t="s">
        <v>227</v>
      </c>
      <c r="G50" s="21">
        <v>16</v>
      </c>
      <c r="H50" s="21">
        <v>160</v>
      </c>
      <c r="I50" s="21">
        <f t="shared" si="2"/>
        <v>2560</v>
      </c>
      <c r="J50" s="21" t="s">
        <v>7</v>
      </c>
      <c r="K50" s="21" t="s">
        <v>7</v>
      </c>
      <c r="L50" s="18">
        <f t="shared" si="3"/>
        <v>16</v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8"/>
      <c r="AY50" s="38"/>
      <c r="AZ50" s="38"/>
      <c r="BA50" s="38"/>
      <c r="BB50" s="38"/>
      <c r="BC50" s="38"/>
      <c r="BD50" s="38"/>
      <c r="BE50" s="38"/>
      <c r="BF50" s="38"/>
      <c r="BG50" s="38"/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8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8"/>
      <c r="CS50" s="38"/>
      <c r="CT50" s="38"/>
      <c r="CU50" s="38"/>
      <c r="CV50" s="38"/>
      <c r="CW50" s="38"/>
      <c r="CX50" s="38"/>
      <c r="CY50" s="38"/>
      <c r="CZ50" s="38"/>
      <c r="DA50" s="38"/>
      <c r="DB50" s="38"/>
      <c r="DC50" s="38"/>
      <c r="DD50" s="38"/>
      <c r="DE50" s="38"/>
      <c r="DF50" s="38"/>
      <c r="DG50" s="38"/>
      <c r="DH50" s="38"/>
      <c r="DI50" s="38"/>
      <c r="DJ50" s="38"/>
      <c r="DK50" s="38"/>
      <c r="DL50" s="38"/>
      <c r="DM50" s="38"/>
      <c r="DN50" s="38"/>
      <c r="DO50" s="38"/>
      <c r="DP50" s="38"/>
      <c r="DQ50" s="38"/>
      <c r="DR50" s="38"/>
      <c r="DS50" s="38"/>
      <c r="DT50" s="38"/>
      <c r="DU50" s="38"/>
      <c r="DV50" s="38"/>
      <c r="DW50" s="38"/>
      <c r="DX50" s="38"/>
      <c r="DY50" s="38"/>
      <c r="DZ50" s="38"/>
      <c r="EA50" s="38"/>
      <c r="EB50" s="38"/>
      <c r="EC50" s="38"/>
      <c r="ED50" s="38"/>
      <c r="EE50" s="38"/>
      <c r="EF50" s="38"/>
      <c r="EG50" s="38"/>
      <c r="EH50" s="38"/>
      <c r="EI50" s="38"/>
      <c r="EJ50" s="38"/>
      <c r="EK50" s="38"/>
      <c r="EL50" s="38"/>
      <c r="EM50" s="38"/>
      <c r="EN50" s="38"/>
      <c r="EO50" s="38"/>
      <c r="EP50" s="38"/>
      <c r="EQ50" s="38"/>
      <c r="ER50" s="38"/>
      <c r="ES50" s="38"/>
      <c r="ET50" s="38"/>
      <c r="EU50" s="38"/>
      <c r="EV50" s="38"/>
      <c r="EW50" s="38"/>
      <c r="EX50" s="38"/>
      <c r="EY50" s="38"/>
      <c r="EZ50" s="38"/>
      <c r="FA50" s="38"/>
      <c r="FB50" s="38"/>
      <c r="FC50" s="38"/>
      <c r="FD50" s="38"/>
      <c r="FE50" s="38"/>
      <c r="FF50" s="38"/>
      <c r="FG50" s="38"/>
      <c r="FH50" s="38"/>
      <c r="FI50" s="38"/>
      <c r="FJ50" s="38"/>
      <c r="FK50" s="38"/>
      <c r="FL50" s="38"/>
      <c r="FM50" s="38"/>
      <c r="FN50" s="38"/>
      <c r="FO50" s="38"/>
      <c r="FP50" s="38"/>
      <c r="FQ50" s="38"/>
      <c r="FR50" s="38"/>
      <c r="FS50" s="38"/>
      <c r="FT50" s="38"/>
      <c r="FU50" s="38"/>
      <c r="FV50" s="38"/>
      <c r="FW50" s="38"/>
      <c r="FX50" s="38"/>
      <c r="FY50" s="38"/>
      <c r="FZ50" s="38"/>
      <c r="GA50" s="38"/>
      <c r="GB50" s="38"/>
      <c r="GC50" s="38"/>
      <c r="GD50" s="38"/>
      <c r="GE50" s="38"/>
      <c r="GF50" s="38"/>
      <c r="GG50" s="38"/>
      <c r="GH50" s="38"/>
      <c r="GI50" s="38"/>
      <c r="GJ50" s="38"/>
      <c r="GK50" s="38"/>
      <c r="GL50" s="38"/>
      <c r="GM50" s="38"/>
      <c r="GN50" s="38"/>
      <c r="GO50" s="38"/>
      <c r="GP50" s="38"/>
      <c r="GQ50" s="38"/>
      <c r="GR50" s="38"/>
      <c r="GS50" s="38"/>
      <c r="GT50" s="38"/>
      <c r="GU50" s="38"/>
      <c r="GV50" s="38"/>
      <c r="GW50" s="38"/>
      <c r="GX50" s="38"/>
      <c r="GY50" s="38"/>
      <c r="GZ50" s="38"/>
      <c r="HA50" s="38"/>
      <c r="HB50" s="38"/>
      <c r="HC50" s="38"/>
      <c r="HD50" s="38"/>
      <c r="HE50" s="38"/>
      <c r="HF50" s="38"/>
      <c r="HG50" s="38"/>
      <c r="HH50" s="38"/>
      <c r="HI50" s="38"/>
      <c r="HJ50" s="38"/>
      <c r="HK50" s="38"/>
      <c r="HL50" s="38"/>
      <c r="HM50" s="38"/>
      <c r="HN50" s="38"/>
      <c r="HO50" s="38"/>
      <c r="HP50" s="38"/>
      <c r="HQ50" s="38"/>
      <c r="HR50" s="38"/>
      <c r="HS50" s="38"/>
      <c r="HT50" s="38"/>
      <c r="HU50" s="38"/>
      <c r="HV50" s="38"/>
      <c r="HW50" s="38"/>
      <c r="HX50" s="38"/>
      <c r="HY50" s="38"/>
      <c r="HZ50" s="38"/>
      <c r="IA50" s="38"/>
      <c r="IB50" s="38"/>
      <c r="IC50" s="38"/>
      <c r="ID50" s="38"/>
      <c r="IE50" s="38"/>
      <c r="IF50" s="38"/>
      <c r="IG50" s="38"/>
      <c r="IH50" s="38"/>
      <c r="II50" s="38"/>
      <c r="IJ50" s="38"/>
      <c r="IK50" s="38"/>
      <c r="IL50" s="38"/>
      <c r="IM50" s="38"/>
      <c r="IN50" s="38"/>
      <c r="IO50" s="38"/>
      <c r="IP50" s="38"/>
      <c r="IQ50" s="38"/>
      <c r="IR50" s="38"/>
      <c r="IS50" s="38"/>
      <c r="IT50" s="38"/>
      <c r="IU50" s="38"/>
      <c r="IV50" s="38"/>
    </row>
    <row r="51" spans="1:256" s="19" customFormat="1" ht="16.5">
      <c r="A51" s="20">
        <v>49</v>
      </c>
      <c r="B51" s="21" t="s">
        <v>445</v>
      </c>
      <c r="C51" s="23" t="s">
        <v>144</v>
      </c>
      <c r="D51" s="21" t="s">
        <v>1201</v>
      </c>
      <c r="E51" s="21" t="s">
        <v>637</v>
      </c>
      <c r="F51" s="8" t="s">
        <v>237</v>
      </c>
      <c r="G51" s="21">
        <v>16</v>
      </c>
      <c r="H51" s="21">
        <v>160</v>
      </c>
      <c r="I51" s="21">
        <f t="shared" si="2"/>
        <v>2560</v>
      </c>
      <c r="J51" s="21" t="s">
        <v>7</v>
      </c>
      <c r="K51" s="21" t="s">
        <v>7</v>
      </c>
      <c r="L51" s="18">
        <f t="shared" si="3"/>
        <v>16</v>
      </c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38"/>
      <c r="DE51" s="38"/>
      <c r="DF51" s="38"/>
      <c r="DG51" s="38"/>
      <c r="DH51" s="38"/>
      <c r="DI51" s="38"/>
      <c r="DJ51" s="38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38"/>
      <c r="EC51" s="38"/>
      <c r="ED51" s="38"/>
      <c r="EE51" s="38"/>
      <c r="EF51" s="38"/>
      <c r="EG51" s="38"/>
      <c r="EH51" s="38"/>
      <c r="EI51" s="38"/>
      <c r="EJ51" s="38"/>
      <c r="EK51" s="38"/>
      <c r="EL51" s="38"/>
      <c r="EM51" s="38"/>
      <c r="EN51" s="38"/>
      <c r="EO51" s="38"/>
      <c r="EP51" s="38"/>
      <c r="EQ51" s="38"/>
      <c r="ER51" s="38"/>
      <c r="ES51" s="38"/>
      <c r="ET51" s="38"/>
      <c r="EU51" s="38"/>
      <c r="EV51" s="38"/>
      <c r="EW51" s="38"/>
      <c r="EX51" s="38"/>
      <c r="EY51" s="38"/>
      <c r="EZ51" s="38"/>
      <c r="FA51" s="38"/>
      <c r="FB51" s="38"/>
      <c r="FC51" s="38"/>
      <c r="FD51" s="38"/>
      <c r="FE51" s="38"/>
      <c r="FF51" s="38"/>
      <c r="FG51" s="38"/>
      <c r="FH51" s="38"/>
      <c r="FI51" s="38"/>
      <c r="FJ51" s="38"/>
      <c r="FK51" s="38"/>
      <c r="FL51" s="38"/>
      <c r="FM51" s="38"/>
      <c r="FN51" s="38"/>
      <c r="FO51" s="38"/>
      <c r="FP51" s="38"/>
      <c r="FQ51" s="38"/>
      <c r="FR51" s="38"/>
      <c r="FS51" s="38"/>
      <c r="FT51" s="38"/>
      <c r="FU51" s="38"/>
      <c r="FV51" s="38"/>
      <c r="FW51" s="38"/>
      <c r="FX51" s="38"/>
      <c r="FY51" s="38"/>
      <c r="FZ51" s="38"/>
      <c r="GA51" s="38"/>
      <c r="GB51" s="38"/>
      <c r="GC51" s="38"/>
      <c r="GD51" s="38"/>
      <c r="GE51" s="38"/>
      <c r="GF51" s="38"/>
      <c r="GG51" s="38"/>
      <c r="GH51" s="38"/>
      <c r="GI51" s="38"/>
      <c r="GJ51" s="38"/>
      <c r="GK51" s="38"/>
      <c r="GL51" s="38"/>
      <c r="GM51" s="38"/>
      <c r="GN51" s="38"/>
      <c r="GO51" s="38"/>
      <c r="GP51" s="38"/>
      <c r="GQ51" s="38"/>
      <c r="GR51" s="38"/>
      <c r="GS51" s="38"/>
      <c r="GT51" s="38"/>
      <c r="GU51" s="38"/>
      <c r="GV51" s="38"/>
      <c r="GW51" s="38"/>
      <c r="GX51" s="38"/>
      <c r="GY51" s="38"/>
      <c r="GZ51" s="38"/>
      <c r="HA51" s="38"/>
      <c r="HB51" s="38"/>
      <c r="HC51" s="38"/>
      <c r="HD51" s="38"/>
      <c r="HE51" s="38"/>
      <c r="HF51" s="38"/>
      <c r="HG51" s="38"/>
      <c r="HH51" s="38"/>
      <c r="HI51" s="38"/>
      <c r="HJ51" s="38"/>
      <c r="HK51" s="38"/>
      <c r="HL51" s="38"/>
      <c r="HM51" s="38"/>
      <c r="HN51" s="38"/>
      <c r="HO51" s="38"/>
      <c r="HP51" s="38"/>
      <c r="HQ51" s="38"/>
      <c r="HR51" s="38"/>
      <c r="HS51" s="38"/>
      <c r="HT51" s="38"/>
      <c r="HU51" s="38"/>
      <c r="HV51" s="38"/>
      <c r="HW51" s="38"/>
      <c r="HX51" s="38"/>
      <c r="HY51" s="38"/>
      <c r="HZ51" s="38"/>
      <c r="IA51" s="38"/>
      <c r="IB51" s="38"/>
      <c r="IC51" s="38"/>
      <c r="ID51" s="38"/>
      <c r="IE51" s="38"/>
      <c r="IF51" s="38"/>
      <c r="IG51" s="38"/>
      <c r="IH51" s="38"/>
      <c r="II51" s="38"/>
      <c r="IJ51" s="38"/>
      <c r="IK51" s="38"/>
      <c r="IL51" s="38"/>
      <c r="IM51" s="38"/>
      <c r="IN51" s="38"/>
      <c r="IO51" s="38"/>
      <c r="IP51" s="38"/>
      <c r="IQ51" s="38"/>
      <c r="IR51" s="38"/>
      <c r="IS51" s="38"/>
      <c r="IT51" s="38"/>
      <c r="IU51" s="38"/>
      <c r="IV51" s="38"/>
    </row>
    <row r="52" spans="1:256" s="19" customFormat="1" ht="16.5">
      <c r="A52" s="20">
        <v>50</v>
      </c>
      <c r="B52" s="21" t="s">
        <v>446</v>
      </c>
      <c r="C52" s="23" t="s">
        <v>239</v>
      </c>
      <c r="D52" s="21" t="s">
        <v>1201</v>
      </c>
      <c r="E52" s="21" t="s">
        <v>637</v>
      </c>
      <c r="F52" s="8" t="s">
        <v>240</v>
      </c>
      <c r="G52" s="21">
        <v>16</v>
      </c>
      <c r="H52" s="21">
        <v>160</v>
      </c>
      <c r="I52" s="21">
        <f t="shared" si="2"/>
        <v>2560</v>
      </c>
      <c r="J52" s="21" t="s">
        <v>7</v>
      </c>
      <c r="K52" s="21" t="s">
        <v>7</v>
      </c>
      <c r="L52" s="18">
        <f t="shared" si="3"/>
        <v>16</v>
      </c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  <c r="DN52" s="38"/>
      <c r="DO52" s="38"/>
      <c r="DP52" s="38"/>
      <c r="DQ52" s="38"/>
      <c r="DR52" s="38"/>
      <c r="DS52" s="38"/>
      <c r="DT52" s="38"/>
      <c r="DU52" s="38"/>
      <c r="DV52" s="38"/>
      <c r="DW52" s="38"/>
      <c r="DX52" s="38"/>
      <c r="DY52" s="38"/>
      <c r="DZ52" s="38"/>
      <c r="EA52" s="38"/>
      <c r="EB52" s="38"/>
      <c r="EC52" s="38"/>
      <c r="ED52" s="38"/>
      <c r="EE52" s="38"/>
      <c r="EF52" s="38"/>
      <c r="EG52" s="38"/>
      <c r="EH52" s="38"/>
      <c r="EI52" s="38"/>
      <c r="EJ52" s="38"/>
      <c r="EK52" s="38"/>
      <c r="EL52" s="38"/>
      <c r="EM52" s="38"/>
      <c r="EN52" s="38"/>
      <c r="EO52" s="38"/>
      <c r="EP52" s="38"/>
      <c r="EQ52" s="38"/>
      <c r="ER52" s="38"/>
      <c r="ES52" s="38"/>
      <c r="ET52" s="38"/>
      <c r="EU52" s="38"/>
      <c r="EV52" s="38"/>
      <c r="EW52" s="38"/>
      <c r="EX52" s="38"/>
      <c r="EY52" s="38"/>
      <c r="EZ52" s="38"/>
      <c r="FA52" s="38"/>
      <c r="FB52" s="38"/>
      <c r="FC52" s="38"/>
      <c r="FD52" s="38"/>
      <c r="FE52" s="38"/>
      <c r="FF52" s="38"/>
      <c r="FG52" s="38"/>
      <c r="FH52" s="38"/>
      <c r="FI52" s="38"/>
      <c r="FJ52" s="38"/>
      <c r="FK52" s="38"/>
      <c r="FL52" s="38"/>
      <c r="FM52" s="38"/>
      <c r="FN52" s="38"/>
      <c r="FO52" s="38"/>
      <c r="FP52" s="38"/>
      <c r="FQ52" s="38"/>
      <c r="FR52" s="38"/>
      <c r="FS52" s="38"/>
      <c r="FT52" s="38"/>
      <c r="FU52" s="38"/>
      <c r="FV52" s="38"/>
      <c r="FW52" s="38"/>
      <c r="FX52" s="38"/>
      <c r="FY52" s="38"/>
      <c r="FZ52" s="38"/>
      <c r="GA52" s="38"/>
      <c r="GB52" s="38"/>
      <c r="GC52" s="38"/>
      <c r="GD52" s="38"/>
      <c r="GE52" s="38"/>
      <c r="GF52" s="38"/>
      <c r="GG52" s="38"/>
      <c r="GH52" s="38"/>
      <c r="GI52" s="38"/>
      <c r="GJ52" s="38"/>
      <c r="GK52" s="38"/>
      <c r="GL52" s="38"/>
      <c r="GM52" s="38"/>
      <c r="GN52" s="38"/>
      <c r="GO52" s="38"/>
      <c r="GP52" s="38"/>
      <c r="GQ52" s="38"/>
      <c r="GR52" s="38"/>
      <c r="GS52" s="38"/>
      <c r="GT52" s="38"/>
      <c r="GU52" s="38"/>
      <c r="GV52" s="38"/>
      <c r="GW52" s="38"/>
      <c r="GX52" s="38"/>
      <c r="GY52" s="38"/>
      <c r="GZ52" s="38"/>
      <c r="HA52" s="38"/>
      <c r="HB52" s="38"/>
      <c r="HC52" s="38"/>
      <c r="HD52" s="38"/>
      <c r="HE52" s="38"/>
      <c r="HF52" s="38"/>
      <c r="HG52" s="38"/>
      <c r="HH52" s="38"/>
      <c r="HI52" s="38"/>
      <c r="HJ52" s="38"/>
      <c r="HK52" s="38"/>
      <c r="HL52" s="38"/>
      <c r="HM52" s="38"/>
      <c r="HN52" s="38"/>
      <c r="HO52" s="38"/>
      <c r="HP52" s="38"/>
      <c r="HQ52" s="38"/>
      <c r="HR52" s="38"/>
      <c r="HS52" s="38"/>
      <c r="HT52" s="38"/>
      <c r="HU52" s="38"/>
      <c r="HV52" s="38"/>
      <c r="HW52" s="38"/>
      <c r="HX52" s="38"/>
      <c r="HY52" s="38"/>
      <c r="HZ52" s="38"/>
      <c r="IA52" s="38"/>
      <c r="IB52" s="38"/>
      <c r="IC52" s="38"/>
      <c r="ID52" s="38"/>
      <c r="IE52" s="38"/>
      <c r="IF52" s="38"/>
      <c r="IG52" s="38"/>
      <c r="IH52" s="38"/>
      <c r="II52" s="38"/>
      <c r="IJ52" s="38"/>
      <c r="IK52" s="38"/>
      <c r="IL52" s="38"/>
      <c r="IM52" s="38"/>
      <c r="IN52" s="38"/>
      <c r="IO52" s="38"/>
      <c r="IP52" s="38"/>
      <c r="IQ52" s="38"/>
      <c r="IR52" s="38"/>
      <c r="IS52" s="38"/>
      <c r="IT52" s="38"/>
      <c r="IU52" s="38"/>
      <c r="IV52" s="38"/>
    </row>
    <row r="53" spans="1:256" s="19" customFormat="1" ht="16.5">
      <c r="A53" s="20">
        <v>51</v>
      </c>
      <c r="B53" s="21" t="s">
        <v>447</v>
      </c>
      <c r="C53" s="23" t="s">
        <v>144</v>
      </c>
      <c r="D53" s="21" t="s">
        <v>1201</v>
      </c>
      <c r="E53" s="21" t="s">
        <v>637</v>
      </c>
      <c r="F53" s="8" t="s">
        <v>243</v>
      </c>
      <c r="G53" s="21">
        <v>16</v>
      </c>
      <c r="H53" s="21">
        <v>160</v>
      </c>
      <c r="I53" s="21">
        <f t="shared" si="2"/>
        <v>2560</v>
      </c>
      <c r="J53" s="21" t="s">
        <v>7</v>
      </c>
      <c r="K53" s="21" t="s">
        <v>7</v>
      </c>
      <c r="L53" s="18">
        <f t="shared" si="3"/>
        <v>16</v>
      </c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G53" s="38"/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38"/>
      <c r="DE53" s="38"/>
      <c r="DF53" s="38"/>
      <c r="DG53" s="38"/>
      <c r="DH53" s="38"/>
      <c r="DI53" s="38"/>
      <c r="DJ53" s="38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38"/>
      <c r="ED53" s="38"/>
      <c r="EE53" s="38"/>
      <c r="EF53" s="38"/>
      <c r="EG53" s="38"/>
      <c r="EH53" s="38"/>
      <c r="EI53" s="38"/>
      <c r="EJ53" s="38"/>
      <c r="EK53" s="38"/>
      <c r="EL53" s="38"/>
      <c r="EM53" s="38"/>
      <c r="EN53" s="38"/>
      <c r="EO53" s="38"/>
      <c r="EP53" s="38"/>
      <c r="EQ53" s="38"/>
      <c r="ER53" s="38"/>
      <c r="ES53" s="38"/>
      <c r="ET53" s="38"/>
      <c r="EU53" s="38"/>
      <c r="EV53" s="38"/>
      <c r="EW53" s="38"/>
      <c r="EX53" s="38"/>
      <c r="EY53" s="38"/>
      <c r="EZ53" s="38"/>
      <c r="FA53" s="38"/>
      <c r="FB53" s="38"/>
      <c r="FC53" s="38"/>
      <c r="FD53" s="38"/>
      <c r="FE53" s="38"/>
      <c r="FF53" s="38"/>
      <c r="FG53" s="38"/>
      <c r="FH53" s="38"/>
      <c r="FI53" s="38"/>
      <c r="FJ53" s="38"/>
      <c r="FK53" s="38"/>
      <c r="FL53" s="38"/>
      <c r="FM53" s="38"/>
      <c r="FN53" s="38"/>
      <c r="FO53" s="38"/>
      <c r="FP53" s="38"/>
      <c r="FQ53" s="38"/>
      <c r="FR53" s="38"/>
      <c r="FS53" s="38"/>
      <c r="FT53" s="38"/>
      <c r="FU53" s="38"/>
      <c r="FV53" s="38"/>
      <c r="FW53" s="38"/>
      <c r="FX53" s="38"/>
      <c r="FY53" s="38"/>
      <c r="FZ53" s="38"/>
      <c r="GA53" s="38"/>
      <c r="GB53" s="38"/>
      <c r="GC53" s="38"/>
      <c r="GD53" s="38"/>
      <c r="GE53" s="38"/>
      <c r="GF53" s="38"/>
      <c r="GG53" s="38"/>
      <c r="GH53" s="38"/>
      <c r="GI53" s="38"/>
      <c r="GJ53" s="38"/>
      <c r="GK53" s="38"/>
      <c r="GL53" s="38"/>
      <c r="GM53" s="38"/>
      <c r="GN53" s="38"/>
      <c r="GO53" s="38"/>
      <c r="GP53" s="38"/>
      <c r="GQ53" s="38"/>
      <c r="GR53" s="38"/>
      <c r="GS53" s="38"/>
      <c r="GT53" s="38"/>
      <c r="GU53" s="38"/>
      <c r="GV53" s="38"/>
      <c r="GW53" s="38"/>
      <c r="GX53" s="38"/>
      <c r="GY53" s="38"/>
      <c r="GZ53" s="38"/>
      <c r="HA53" s="38"/>
      <c r="HB53" s="38"/>
      <c r="HC53" s="38"/>
      <c r="HD53" s="38"/>
      <c r="HE53" s="38"/>
      <c r="HF53" s="38"/>
      <c r="HG53" s="38"/>
      <c r="HH53" s="38"/>
      <c r="HI53" s="38"/>
      <c r="HJ53" s="38"/>
      <c r="HK53" s="38"/>
      <c r="HL53" s="38"/>
      <c r="HM53" s="38"/>
      <c r="HN53" s="38"/>
      <c r="HO53" s="38"/>
      <c r="HP53" s="38"/>
      <c r="HQ53" s="38"/>
      <c r="HR53" s="38"/>
      <c r="HS53" s="38"/>
      <c r="HT53" s="38"/>
      <c r="HU53" s="38"/>
      <c r="HV53" s="38"/>
      <c r="HW53" s="38"/>
      <c r="HX53" s="38"/>
      <c r="HY53" s="38"/>
      <c r="HZ53" s="38"/>
      <c r="IA53" s="38"/>
      <c r="IB53" s="38"/>
      <c r="IC53" s="38"/>
      <c r="ID53" s="38"/>
      <c r="IE53" s="38"/>
      <c r="IF53" s="38"/>
      <c r="IG53" s="38"/>
      <c r="IH53" s="38"/>
      <c r="II53" s="38"/>
      <c r="IJ53" s="38"/>
      <c r="IK53" s="38"/>
      <c r="IL53" s="38"/>
      <c r="IM53" s="38"/>
      <c r="IN53" s="38"/>
      <c r="IO53" s="38"/>
      <c r="IP53" s="38"/>
      <c r="IQ53" s="38"/>
      <c r="IR53" s="38"/>
      <c r="IS53" s="38"/>
      <c r="IT53" s="38"/>
      <c r="IU53" s="38"/>
      <c r="IV53" s="38"/>
    </row>
    <row r="54" spans="1:256" s="19" customFormat="1" ht="16.5">
      <c r="A54" s="20">
        <v>52</v>
      </c>
      <c r="B54" s="21" t="s">
        <v>448</v>
      </c>
      <c r="C54" s="23" t="s">
        <v>246</v>
      </c>
      <c r="D54" s="21" t="s">
        <v>1201</v>
      </c>
      <c r="E54" s="21" t="s">
        <v>637</v>
      </c>
      <c r="F54" s="8" t="s">
        <v>247</v>
      </c>
      <c r="G54" s="21">
        <v>16</v>
      </c>
      <c r="H54" s="21">
        <v>160</v>
      </c>
      <c r="I54" s="21">
        <f t="shared" si="2"/>
        <v>2560</v>
      </c>
      <c r="J54" s="21" t="s">
        <v>7</v>
      </c>
      <c r="K54" s="21" t="s">
        <v>7</v>
      </c>
      <c r="L54" s="18">
        <f t="shared" si="3"/>
        <v>16</v>
      </c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8"/>
      <c r="AD54" s="38"/>
      <c r="AE54" s="38"/>
      <c r="AF54" s="38"/>
      <c r="AG54" s="38"/>
      <c r="AH54" s="38"/>
      <c r="AI54" s="38"/>
      <c r="AJ54" s="38"/>
      <c r="AK54" s="38"/>
      <c r="AL54" s="38"/>
      <c r="AM54" s="38"/>
      <c r="AN54" s="38"/>
      <c r="AO54" s="38"/>
      <c r="AP54" s="38"/>
      <c r="AQ54" s="38"/>
      <c r="AR54" s="38"/>
      <c r="AS54" s="38"/>
      <c r="AT54" s="38"/>
      <c r="AU54" s="38"/>
      <c r="AV54" s="38"/>
      <c r="AW54" s="38"/>
      <c r="AX54" s="38"/>
      <c r="AY54" s="38"/>
      <c r="AZ54" s="38"/>
      <c r="BA54" s="38"/>
      <c r="BB54" s="38"/>
      <c r="BC54" s="38"/>
      <c r="BD54" s="38"/>
      <c r="BE54" s="38"/>
      <c r="BF54" s="38"/>
      <c r="BG54" s="38"/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38"/>
      <c r="DE54" s="38"/>
      <c r="DF54" s="38"/>
      <c r="DG54" s="38"/>
      <c r="DH54" s="38"/>
      <c r="DI54" s="38"/>
      <c r="DJ54" s="38"/>
      <c r="DK54" s="38"/>
      <c r="DL54" s="38"/>
      <c r="DM54" s="38"/>
      <c r="DN54" s="38"/>
      <c r="DO54" s="38"/>
      <c r="DP54" s="38"/>
      <c r="DQ54" s="38"/>
      <c r="DR54" s="38"/>
      <c r="DS54" s="38"/>
      <c r="DT54" s="38"/>
      <c r="DU54" s="38"/>
      <c r="DV54" s="38"/>
      <c r="DW54" s="38"/>
      <c r="DX54" s="38"/>
      <c r="DY54" s="38"/>
      <c r="DZ54" s="38"/>
      <c r="EA54" s="38"/>
      <c r="EB54" s="38"/>
      <c r="EC54" s="38"/>
      <c r="ED54" s="38"/>
      <c r="EE54" s="38"/>
      <c r="EF54" s="38"/>
      <c r="EG54" s="38"/>
      <c r="EH54" s="38"/>
      <c r="EI54" s="38"/>
      <c r="EJ54" s="38"/>
      <c r="EK54" s="38"/>
      <c r="EL54" s="38"/>
      <c r="EM54" s="38"/>
      <c r="EN54" s="38"/>
      <c r="EO54" s="38"/>
      <c r="EP54" s="38"/>
      <c r="EQ54" s="38"/>
      <c r="ER54" s="38"/>
      <c r="ES54" s="38"/>
      <c r="ET54" s="38"/>
      <c r="EU54" s="38"/>
      <c r="EV54" s="38"/>
      <c r="EW54" s="38"/>
      <c r="EX54" s="38"/>
      <c r="EY54" s="38"/>
      <c r="EZ54" s="38"/>
      <c r="FA54" s="38"/>
      <c r="FB54" s="38"/>
      <c r="FC54" s="38"/>
      <c r="FD54" s="38"/>
      <c r="FE54" s="38"/>
      <c r="FF54" s="38"/>
      <c r="FG54" s="38"/>
      <c r="FH54" s="38"/>
      <c r="FI54" s="38"/>
      <c r="FJ54" s="38"/>
      <c r="FK54" s="38"/>
      <c r="FL54" s="38"/>
      <c r="FM54" s="38"/>
      <c r="FN54" s="38"/>
      <c r="FO54" s="38"/>
      <c r="FP54" s="38"/>
      <c r="FQ54" s="38"/>
      <c r="FR54" s="38"/>
      <c r="FS54" s="38"/>
      <c r="FT54" s="38"/>
      <c r="FU54" s="38"/>
      <c r="FV54" s="38"/>
      <c r="FW54" s="38"/>
      <c r="FX54" s="38"/>
      <c r="FY54" s="38"/>
      <c r="FZ54" s="38"/>
      <c r="GA54" s="38"/>
      <c r="GB54" s="38"/>
      <c r="GC54" s="38"/>
      <c r="GD54" s="38"/>
      <c r="GE54" s="38"/>
      <c r="GF54" s="38"/>
      <c r="GG54" s="38"/>
      <c r="GH54" s="38"/>
      <c r="GI54" s="38"/>
      <c r="GJ54" s="38"/>
      <c r="GK54" s="38"/>
      <c r="GL54" s="38"/>
      <c r="GM54" s="38"/>
      <c r="GN54" s="38"/>
      <c r="GO54" s="38"/>
      <c r="GP54" s="38"/>
      <c r="GQ54" s="38"/>
      <c r="GR54" s="38"/>
      <c r="GS54" s="38"/>
      <c r="GT54" s="38"/>
      <c r="GU54" s="38"/>
      <c r="GV54" s="38"/>
      <c r="GW54" s="38"/>
      <c r="GX54" s="38"/>
      <c r="GY54" s="38"/>
      <c r="GZ54" s="38"/>
      <c r="HA54" s="38"/>
      <c r="HB54" s="38"/>
      <c r="HC54" s="38"/>
      <c r="HD54" s="38"/>
      <c r="HE54" s="38"/>
      <c r="HF54" s="38"/>
      <c r="HG54" s="38"/>
      <c r="HH54" s="38"/>
      <c r="HI54" s="38"/>
      <c r="HJ54" s="38"/>
      <c r="HK54" s="38"/>
      <c r="HL54" s="38"/>
      <c r="HM54" s="38"/>
      <c r="HN54" s="38"/>
      <c r="HO54" s="38"/>
      <c r="HP54" s="38"/>
      <c r="HQ54" s="38"/>
      <c r="HR54" s="38"/>
      <c r="HS54" s="38"/>
      <c r="HT54" s="38"/>
      <c r="HU54" s="38"/>
      <c r="HV54" s="38"/>
      <c r="HW54" s="38"/>
      <c r="HX54" s="38"/>
      <c r="HY54" s="38"/>
      <c r="HZ54" s="38"/>
      <c r="IA54" s="38"/>
      <c r="IB54" s="38"/>
      <c r="IC54" s="38"/>
      <c r="ID54" s="38"/>
      <c r="IE54" s="38"/>
      <c r="IF54" s="38"/>
      <c r="IG54" s="38"/>
      <c r="IH54" s="38"/>
      <c r="II54" s="38"/>
      <c r="IJ54" s="38"/>
      <c r="IK54" s="38"/>
      <c r="IL54" s="38"/>
      <c r="IM54" s="38"/>
      <c r="IN54" s="38"/>
      <c r="IO54" s="38"/>
      <c r="IP54" s="38"/>
      <c r="IQ54" s="38"/>
      <c r="IR54" s="38"/>
      <c r="IS54" s="38"/>
      <c r="IT54" s="38"/>
      <c r="IU54" s="38"/>
      <c r="IV54" s="38"/>
    </row>
    <row r="55" spans="1:256" s="19" customFormat="1" ht="16.5">
      <c r="A55" s="20">
        <v>53</v>
      </c>
      <c r="B55" s="21" t="s">
        <v>449</v>
      </c>
      <c r="C55" s="23" t="s">
        <v>248</v>
      </c>
      <c r="D55" s="21" t="s">
        <v>1201</v>
      </c>
      <c r="E55" s="21" t="s">
        <v>637</v>
      </c>
      <c r="F55" s="8" t="s">
        <v>249</v>
      </c>
      <c r="G55" s="21">
        <v>16</v>
      </c>
      <c r="H55" s="21">
        <v>160</v>
      </c>
      <c r="I55" s="21">
        <f t="shared" si="2"/>
        <v>2560</v>
      </c>
      <c r="J55" s="21" t="s">
        <v>7</v>
      </c>
      <c r="K55" s="21" t="s">
        <v>7</v>
      </c>
      <c r="L55" s="18">
        <f t="shared" si="3"/>
        <v>16</v>
      </c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AZ55" s="38"/>
      <c r="BA55" s="38"/>
      <c r="BB55" s="38"/>
      <c r="BC55" s="38"/>
      <c r="BD55" s="38"/>
      <c r="BE55" s="38"/>
      <c r="BF55" s="38"/>
      <c r="BG55" s="38"/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38"/>
      <c r="DE55" s="38"/>
      <c r="DF55" s="38"/>
      <c r="DG55" s="38"/>
      <c r="DH55" s="38"/>
      <c r="DI55" s="38"/>
      <c r="DJ55" s="38"/>
      <c r="DK55" s="38"/>
      <c r="DL55" s="38"/>
      <c r="DM55" s="38"/>
      <c r="DN55" s="38"/>
      <c r="DO55" s="38"/>
      <c r="DP55" s="38"/>
      <c r="DQ55" s="38"/>
      <c r="DR55" s="38"/>
      <c r="DS55" s="38"/>
      <c r="DT55" s="38"/>
      <c r="DU55" s="38"/>
      <c r="DV55" s="38"/>
      <c r="DW55" s="38"/>
      <c r="DX55" s="38"/>
      <c r="DY55" s="38"/>
      <c r="DZ55" s="38"/>
      <c r="EA55" s="38"/>
      <c r="EB55" s="38"/>
      <c r="EC55" s="38"/>
      <c r="ED55" s="38"/>
      <c r="EE55" s="38"/>
      <c r="EF55" s="38"/>
      <c r="EG55" s="38"/>
      <c r="EH55" s="38"/>
      <c r="EI55" s="38"/>
      <c r="EJ55" s="38"/>
      <c r="EK55" s="38"/>
      <c r="EL55" s="38"/>
      <c r="EM55" s="38"/>
      <c r="EN55" s="38"/>
      <c r="EO55" s="38"/>
      <c r="EP55" s="38"/>
      <c r="EQ55" s="38"/>
      <c r="ER55" s="38"/>
      <c r="ES55" s="38"/>
      <c r="ET55" s="38"/>
      <c r="EU55" s="38"/>
      <c r="EV55" s="38"/>
      <c r="EW55" s="38"/>
      <c r="EX55" s="38"/>
      <c r="EY55" s="38"/>
      <c r="EZ55" s="38"/>
      <c r="FA55" s="38"/>
      <c r="FB55" s="38"/>
      <c r="FC55" s="38"/>
      <c r="FD55" s="38"/>
      <c r="FE55" s="38"/>
      <c r="FF55" s="38"/>
      <c r="FG55" s="38"/>
      <c r="FH55" s="38"/>
      <c r="FI55" s="38"/>
      <c r="FJ55" s="38"/>
      <c r="FK55" s="38"/>
      <c r="FL55" s="38"/>
      <c r="FM55" s="38"/>
      <c r="FN55" s="38"/>
      <c r="FO55" s="38"/>
      <c r="FP55" s="38"/>
      <c r="FQ55" s="38"/>
      <c r="FR55" s="38"/>
      <c r="FS55" s="38"/>
      <c r="FT55" s="38"/>
      <c r="FU55" s="38"/>
      <c r="FV55" s="38"/>
      <c r="FW55" s="38"/>
      <c r="FX55" s="38"/>
      <c r="FY55" s="38"/>
      <c r="FZ55" s="38"/>
      <c r="GA55" s="38"/>
      <c r="GB55" s="38"/>
      <c r="GC55" s="38"/>
      <c r="GD55" s="38"/>
      <c r="GE55" s="38"/>
      <c r="GF55" s="38"/>
      <c r="GG55" s="38"/>
      <c r="GH55" s="38"/>
      <c r="GI55" s="38"/>
      <c r="GJ55" s="38"/>
      <c r="GK55" s="38"/>
      <c r="GL55" s="38"/>
      <c r="GM55" s="38"/>
      <c r="GN55" s="38"/>
      <c r="GO55" s="38"/>
      <c r="GP55" s="38"/>
      <c r="GQ55" s="38"/>
      <c r="GR55" s="38"/>
      <c r="GS55" s="38"/>
      <c r="GT55" s="38"/>
      <c r="GU55" s="38"/>
      <c r="GV55" s="38"/>
      <c r="GW55" s="38"/>
      <c r="GX55" s="38"/>
      <c r="GY55" s="38"/>
      <c r="GZ55" s="38"/>
      <c r="HA55" s="38"/>
      <c r="HB55" s="38"/>
      <c r="HC55" s="38"/>
      <c r="HD55" s="38"/>
      <c r="HE55" s="38"/>
      <c r="HF55" s="38"/>
      <c r="HG55" s="38"/>
      <c r="HH55" s="38"/>
      <c r="HI55" s="38"/>
      <c r="HJ55" s="38"/>
      <c r="HK55" s="38"/>
      <c r="HL55" s="38"/>
      <c r="HM55" s="38"/>
      <c r="HN55" s="38"/>
      <c r="HO55" s="38"/>
      <c r="HP55" s="38"/>
      <c r="HQ55" s="38"/>
      <c r="HR55" s="38"/>
      <c r="HS55" s="38"/>
      <c r="HT55" s="38"/>
      <c r="HU55" s="38"/>
      <c r="HV55" s="38"/>
      <c r="HW55" s="38"/>
      <c r="HX55" s="38"/>
      <c r="HY55" s="38"/>
      <c r="HZ55" s="38"/>
      <c r="IA55" s="38"/>
      <c r="IB55" s="38"/>
      <c r="IC55" s="38"/>
      <c r="ID55" s="38"/>
      <c r="IE55" s="38"/>
      <c r="IF55" s="38"/>
      <c r="IG55" s="38"/>
      <c r="IH55" s="38"/>
      <c r="II55" s="38"/>
      <c r="IJ55" s="38"/>
      <c r="IK55" s="38"/>
      <c r="IL55" s="38"/>
      <c r="IM55" s="38"/>
      <c r="IN55" s="38"/>
      <c r="IO55" s="38"/>
      <c r="IP55" s="38"/>
      <c r="IQ55" s="38"/>
      <c r="IR55" s="38"/>
      <c r="IS55" s="38"/>
      <c r="IT55" s="38"/>
      <c r="IU55" s="38"/>
      <c r="IV55" s="38"/>
    </row>
    <row r="56" spans="1:256" s="19" customFormat="1" ht="16.5">
      <c r="A56" s="20">
        <v>54</v>
      </c>
      <c r="B56" s="21" t="s">
        <v>450</v>
      </c>
      <c r="C56" s="23" t="s">
        <v>251</v>
      </c>
      <c r="D56" s="21" t="s">
        <v>1201</v>
      </c>
      <c r="E56" s="21" t="s">
        <v>637</v>
      </c>
      <c r="F56" s="8" t="s">
        <v>252</v>
      </c>
      <c r="G56" s="21">
        <v>16</v>
      </c>
      <c r="H56" s="21">
        <v>160</v>
      </c>
      <c r="I56" s="21">
        <f t="shared" si="2"/>
        <v>2560</v>
      </c>
      <c r="J56" s="21" t="s">
        <v>7</v>
      </c>
      <c r="K56" s="21" t="s">
        <v>7</v>
      </c>
      <c r="L56" s="18">
        <f t="shared" si="3"/>
        <v>16</v>
      </c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  <c r="EE56" s="38"/>
      <c r="EF56" s="38"/>
      <c r="EG56" s="38"/>
      <c r="EH56" s="38"/>
      <c r="EI56" s="38"/>
      <c r="EJ56" s="38"/>
      <c r="EK56" s="38"/>
      <c r="EL56" s="38"/>
      <c r="EM56" s="38"/>
      <c r="EN56" s="38"/>
      <c r="EO56" s="38"/>
      <c r="EP56" s="38"/>
      <c r="EQ56" s="38"/>
      <c r="ER56" s="38"/>
      <c r="ES56" s="38"/>
      <c r="ET56" s="38"/>
      <c r="EU56" s="38"/>
      <c r="EV56" s="38"/>
      <c r="EW56" s="38"/>
      <c r="EX56" s="38"/>
      <c r="EY56" s="38"/>
      <c r="EZ56" s="38"/>
      <c r="FA56" s="38"/>
      <c r="FB56" s="38"/>
      <c r="FC56" s="38"/>
      <c r="FD56" s="38"/>
      <c r="FE56" s="38"/>
      <c r="FF56" s="38"/>
      <c r="FG56" s="38"/>
      <c r="FH56" s="38"/>
      <c r="FI56" s="38"/>
      <c r="FJ56" s="38"/>
      <c r="FK56" s="38"/>
      <c r="FL56" s="38"/>
      <c r="FM56" s="38"/>
      <c r="FN56" s="38"/>
      <c r="FO56" s="38"/>
      <c r="FP56" s="38"/>
      <c r="FQ56" s="38"/>
      <c r="FR56" s="38"/>
      <c r="FS56" s="38"/>
      <c r="FT56" s="38"/>
      <c r="FU56" s="38"/>
      <c r="FV56" s="38"/>
      <c r="FW56" s="38"/>
      <c r="FX56" s="38"/>
      <c r="FY56" s="38"/>
      <c r="FZ56" s="38"/>
      <c r="GA56" s="38"/>
      <c r="GB56" s="38"/>
      <c r="GC56" s="38"/>
      <c r="GD56" s="38"/>
      <c r="GE56" s="38"/>
      <c r="GF56" s="38"/>
      <c r="GG56" s="38"/>
      <c r="GH56" s="38"/>
      <c r="GI56" s="38"/>
      <c r="GJ56" s="38"/>
      <c r="GK56" s="38"/>
      <c r="GL56" s="38"/>
      <c r="GM56" s="38"/>
      <c r="GN56" s="38"/>
      <c r="GO56" s="38"/>
      <c r="GP56" s="38"/>
      <c r="GQ56" s="38"/>
      <c r="GR56" s="38"/>
      <c r="GS56" s="38"/>
      <c r="GT56" s="38"/>
      <c r="GU56" s="38"/>
      <c r="GV56" s="38"/>
      <c r="GW56" s="38"/>
      <c r="GX56" s="38"/>
      <c r="GY56" s="38"/>
      <c r="GZ56" s="38"/>
      <c r="HA56" s="38"/>
      <c r="HB56" s="38"/>
      <c r="HC56" s="38"/>
      <c r="HD56" s="38"/>
      <c r="HE56" s="38"/>
      <c r="HF56" s="38"/>
      <c r="HG56" s="38"/>
      <c r="HH56" s="38"/>
      <c r="HI56" s="38"/>
      <c r="HJ56" s="38"/>
      <c r="HK56" s="38"/>
      <c r="HL56" s="38"/>
      <c r="HM56" s="38"/>
      <c r="HN56" s="38"/>
      <c r="HO56" s="38"/>
      <c r="HP56" s="38"/>
      <c r="HQ56" s="38"/>
      <c r="HR56" s="38"/>
      <c r="HS56" s="38"/>
      <c r="HT56" s="38"/>
      <c r="HU56" s="38"/>
      <c r="HV56" s="38"/>
      <c r="HW56" s="38"/>
      <c r="HX56" s="38"/>
      <c r="HY56" s="38"/>
      <c r="HZ56" s="38"/>
      <c r="IA56" s="38"/>
      <c r="IB56" s="38"/>
      <c r="IC56" s="38"/>
      <c r="ID56" s="38"/>
      <c r="IE56" s="38"/>
      <c r="IF56" s="38"/>
      <c r="IG56" s="38"/>
      <c r="IH56" s="38"/>
      <c r="II56" s="38"/>
      <c r="IJ56" s="38"/>
      <c r="IK56" s="38"/>
      <c r="IL56" s="38"/>
      <c r="IM56" s="38"/>
      <c r="IN56" s="38"/>
      <c r="IO56" s="38"/>
      <c r="IP56" s="38"/>
      <c r="IQ56" s="38"/>
      <c r="IR56" s="38"/>
      <c r="IS56" s="38"/>
      <c r="IT56" s="38"/>
      <c r="IU56" s="38"/>
      <c r="IV56" s="38"/>
    </row>
    <row r="57" spans="1:256" s="19" customFormat="1" ht="16.5">
      <c r="A57" s="20">
        <v>55</v>
      </c>
      <c r="B57" s="21" t="s">
        <v>168</v>
      </c>
      <c r="C57" s="23" t="s">
        <v>169</v>
      </c>
      <c r="D57" s="21" t="s">
        <v>1201</v>
      </c>
      <c r="E57" s="21" t="s">
        <v>637</v>
      </c>
      <c r="F57" s="8" t="s">
        <v>170</v>
      </c>
      <c r="G57" s="21">
        <v>16</v>
      </c>
      <c r="H57" s="21">
        <v>160</v>
      </c>
      <c r="I57" s="21">
        <f t="shared" si="2"/>
        <v>2560</v>
      </c>
      <c r="J57" s="21" t="s">
        <v>7</v>
      </c>
      <c r="K57" s="21" t="s">
        <v>7</v>
      </c>
      <c r="L57" s="18">
        <f t="shared" si="3"/>
        <v>16</v>
      </c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8"/>
      <c r="DU57" s="38"/>
      <c r="DV57" s="38"/>
      <c r="DW57" s="38"/>
      <c r="DX57" s="38"/>
      <c r="DY57" s="38"/>
      <c r="DZ57" s="38"/>
      <c r="EA57" s="38"/>
      <c r="EB57" s="38"/>
      <c r="EC57" s="38"/>
      <c r="ED57" s="38"/>
      <c r="EE57" s="38"/>
      <c r="EF57" s="38"/>
      <c r="EG57" s="38"/>
      <c r="EH57" s="38"/>
      <c r="EI57" s="38"/>
      <c r="EJ57" s="38"/>
      <c r="EK57" s="38"/>
      <c r="EL57" s="38"/>
      <c r="EM57" s="38"/>
      <c r="EN57" s="38"/>
      <c r="EO57" s="38"/>
      <c r="EP57" s="38"/>
      <c r="EQ57" s="38"/>
      <c r="ER57" s="38"/>
      <c r="ES57" s="38"/>
      <c r="ET57" s="38"/>
      <c r="EU57" s="38"/>
      <c r="EV57" s="38"/>
      <c r="EW57" s="38"/>
      <c r="EX57" s="38"/>
      <c r="EY57" s="38"/>
      <c r="EZ57" s="38"/>
      <c r="FA57" s="38"/>
      <c r="FB57" s="38"/>
      <c r="FC57" s="38"/>
      <c r="FD57" s="38"/>
      <c r="FE57" s="38"/>
      <c r="FF57" s="38"/>
      <c r="FG57" s="38"/>
      <c r="FH57" s="38"/>
      <c r="FI57" s="38"/>
      <c r="FJ57" s="38"/>
      <c r="FK57" s="38"/>
      <c r="FL57" s="38"/>
      <c r="FM57" s="38"/>
      <c r="FN57" s="38"/>
      <c r="FO57" s="38"/>
      <c r="FP57" s="38"/>
      <c r="FQ57" s="38"/>
      <c r="FR57" s="38"/>
      <c r="FS57" s="38"/>
      <c r="FT57" s="38"/>
      <c r="FU57" s="38"/>
      <c r="FV57" s="38"/>
      <c r="FW57" s="38"/>
      <c r="FX57" s="38"/>
      <c r="FY57" s="38"/>
      <c r="FZ57" s="38"/>
      <c r="GA57" s="38"/>
      <c r="GB57" s="38"/>
      <c r="GC57" s="38"/>
      <c r="GD57" s="38"/>
      <c r="GE57" s="38"/>
      <c r="GF57" s="38"/>
      <c r="GG57" s="38"/>
      <c r="GH57" s="38"/>
      <c r="GI57" s="38"/>
      <c r="GJ57" s="38"/>
      <c r="GK57" s="38"/>
      <c r="GL57" s="38"/>
      <c r="GM57" s="38"/>
      <c r="GN57" s="38"/>
      <c r="GO57" s="38"/>
      <c r="GP57" s="38"/>
      <c r="GQ57" s="38"/>
      <c r="GR57" s="38"/>
      <c r="GS57" s="38"/>
      <c r="GT57" s="38"/>
      <c r="GU57" s="38"/>
      <c r="GV57" s="38"/>
      <c r="GW57" s="38"/>
      <c r="GX57" s="38"/>
      <c r="GY57" s="38"/>
      <c r="GZ57" s="38"/>
      <c r="HA57" s="38"/>
      <c r="HB57" s="38"/>
      <c r="HC57" s="38"/>
      <c r="HD57" s="38"/>
      <c r="HE57" s="38"/>
      <c r="HF57" s="38"/>
      <c r="HG57" s="38"/>
      <c r="HH57" s="38"/>
      <c r="HI57" s="38"/>
      <c r="HJ57" s="38"/>
      <c r="HK57" s="38"/>
      <c r="HL57" s="38"/>
      <c r="HM57" s="38"/>
      <c r="HN57" s="38"/>
      <c r="HO57" s="38"/>
      <c r="HP57" s="38"/>
      <c r="HQ57" s="38"/>
      <c r="HR57" s="38"/>
      <c r="HS57" s="38"/>
      <c r="HT57" s="38"/>
      <c r="HU57" s="38"/>
      <c r="HV57" s="38"/>
      <c r="HW57" s="38"/>
      <c r="HX57" s="38"/>
      <c r="HY57" s="38"/>
      <c r="HZ57" s="38"/>
      <c r="IA57" s="38"/>
      <c r="IB57" s="38"/>
      <c r="IC57" s="38"/>
      <c r="ID57" s="38"/>
      <c r="IE57" s="38"/>
      <c r="IF57" s="38"/>
      <c r="IG57" s="38"/>
      <c r="IH57" s="38"/>
      <c r="II57" s="38"/>
      <c r="IJ57" s="38"/>
      <c r="IK57" s="38"/>
      <c r="IL57" s="38"/>
      <c r="IM57" s="38"/>
      <c r="IN57" s="38"/>
      <c r="IO57" s="38"/>
      <c r="IP57" s="38"/>
      <c r="IQ57" s="38"/>
      <c r="IR57" s="38"/>
      <c r="IS57" s="38"/>
      <c r="IT57" s="38"/>
      <c r="IU57" s="38"/>
      <c r="IV57" s="38"/>
    </row>
    <row r="58" spans="1:256" s="19" customFormat="1" ht="16.5">
      <c r="A58" s="20">
        <v>56</v>
      </c>
      <c r="B58" s="21" t="s">
        <v>451</v>
      </c>
      <c r="C58" s="23" t="s">
        <v>157</v>
      </c>
      <c r="D58" s="21" t="s">
        <v>1201</v>
      </c>
      <c r="E58" s="21" t="s">
        <v>637</v>
      </c>
      <c r="F58" s="8" t="s">
        <v>253</v>
      </c>
      <c r="G58" s="21">
        <v>16</v>
      </c>
      <c r="H58" s="21">
        <v>160</v>
      </c>
      <c r="I58" s="21">
        <f t="shared" si="2"/>
        <v>2560</v>
      </c>
      <c r="J58" s="21" t="s">
        <v>7</v>
      </c>
      <c r="K58" s="21" t="s">
        <v>7</v>
      </c>
      <c r="L58" s="18">
        <f t="shared" si="3"/>
        <v>16</v>
      </c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38"/>
      <c r="ED58" s="38"/>
      <c r="EE58" s="38"/>
      <c r="EF58" s="38"/>
      <c r="EG58" s="38"/>
      <c r="EH58" s="38"/>
      <c r="EI58" s="38"/>
      <c r="EJ58" s="38"/>
      <c r="EK58" s="38"/>
      <c r="EL58" s="38"/>
      <c r="EM58" s="38"/>
      <c r="EN58" s="38"/>
      <c r="EO58" s="38"/>
      <c r="EP58" s="38"/>
      <c r="EQ58" s="38"/>
      <c r="ER58" s="38"/>
      <c r="ES58" s="38"/>
      <c r="ET58" s="38"/>
      <c r="EU58" s="38"/>
      <c r="EV58" s="38"/>
      <c r="EW58" s="38"/>
      <c r="EX58" s="38"/>
      <c r="EY58" s="38"/>
      <c r="EZ58" s="38"/>
      <c r="FA58" s="38"/>
      <c r="FB58" s="38"/>
      <c r="FC58" s="38"/>
      <c r="FD58" s="38"/>
      <c r="FE58" s="38"/>
      <c r="FF58" s="38"/>
      <c r="FG58" s="38"/>
      <c r="FH58" s="38"/>
      <c r="FI58" s="38"/>
      <c r="FJ58" s="38"/>
      <c r="FK58" s="38"/>
      <c r="FL58" s="38"/>
      <c r="FM58" s="38"/>
      <c r="FN58" s="38"/>
      <c r="FO58" s="38"/>
      <c r="FP58" s="38"/>
      <c r="FQ58" s="38"/>
      <c r="FR58" s="38"/>
      <c r="FS58" s="38"/>
      <c r="FT58" s="38"/>
      <c r="FU58" s="38"/>
      <c r="FV58" s="38"/>
      <c r="FW58" s="38"/>
      <c r="FX58" s="38"/>
      <c r="FY58" s="38"/>
      <c r="FZ58" s="38"/>
      <c r="GA58" s="38"/>
      <c r="GB58" s="38"/>
      <c r="GC58" s="38"/>
      <c r="GD58" s="38"/>
      <c r="GE58" s="38"/>
      <c r="GF58" s="38"/>
      <c r="GG58" s="38"/>
      <c r="GH58" s="38"/>
      <c r="GI58" s="38"/>
      <c r="GJ58" s="38"/>
      <c r="GK58" s="38"/>
      <c r="GL58" s="38"/>
      <c r="GM58" s="38"/>
      <c r="GN58" s="38"/>
      <c r="GO58" s="38"/>
      <c r="GP58" s="38"/>
      <c r="GQ58" s="38"/>
      <c r="GR58" s="38"/>
      <c r="GS58" s="38"/>
      <c r="GT58" s="38"/>
      <c r="GU58" s="38"/>
      <c r="GV58" s="38"/>
      <c r="GW58" s="38"/>
      <c r="GX58" s="38"/>
      <c r="GY58" s="38"/>
      <c r="GZ58" s="38"/>
      <c r="HA58" s="38"/>
      <c r="HB58" s="38"/>
      <c r="HC58" s="38"/>
      <c r="HD58" s="38"/>
      <c r="HE58" s="38"/>
      <c r="HF58" s="38"/>
      <c r="HG58" s="38"/>
      <c r="HH58" s="38"/>
      <c r="HI58" s="38"/>
      <c r="HJ58" s="38"/>
      <c r="HK58" s="38"/>
      <c r="HL58" s="38"/>
      <c r="HM58" s="38"/>
      <c r="HN58" s="38"/>
      <c r="HO58" s="38"/>
      <c r="HP58" s="38"/>
      <c r="HQ58" s="38"/>
      <c r="HR58" s="38"/>
      <c r="HS58" s="38"/>
      <c r="HT58" s="38"/>
      <c r="HU58" s="38"/>
      <c r="HV58" s="38"/>
      <c r="HW58" s="38"/>
      <c r="HX58" s="38"/>
      <c r="HY58" s="38"/>
      <c r="HZ58" s="38"/>
      <c r="IA58" s="38"/>
      <c r="IB58" s="38"/>
      <c r="IC58" s="38"/>
      <c r="ID58" s="38"/>
      <c r="IE58" s="38"/>
      <c r="IF58" s="38"/>
      <c r="IG58" s="38"/>
      <c r="IH58" s="38"/>
      <c r="II58" s="38"/>
      <c r="IJ58" s="38"/>
      <c r="IK58" s="38"/>
      <c r="IL58" s="38"/>
      <c r="IM58" s="38"/>
      <c r="IN58" s="38"/>
      <c r="IO58" s="38"/>
      <c r="IP58" s="38"/>
      <c r="IQ58" s="38"/>
      <c r="IR58" s="38"/>
      <c r="IS58" s="38"/>
      <c r="IT58" s="38"/>
      <c r="IU58" s="38"/>
      <c r="IV58" s="38"/>
    </row>
    <row r="59" spans="1:256" s="19" customFormat="1" ht="16.5">
      <c r="A59" s="20">
        <v>57</v>
      </c>
      <c r="B59" s="21" t="s">
        <v>452</v>
      </c>
      <c r="C59" s="23" t="s">
        <v>173</v>
      </c>
      <c r="D59" s="21" t="s">
        <v>1201</v>
      </c>
      <c r="E59" s="21" t="s">
        <v>637</v>
      </c>
      <c r="F59" s="8" t="s">
        <v>254</v>
      </c>
      <c r="G59" s="21">
        <v>16</v>
      </c>
      <c r="H59" s="21">
        <v>160</v>
      </c>
      <c r="I59" s="21">
        <f t="shared" si="2"/>
        <v>2560</v>
      </c>
      <c r="J59" s="21" t="s">
        <v>7</v>
      </c>
      <c r="K59" s="21" t="s">
        <v>7</v>
      </c>
      <c r="L59" s="18">
        <f t="shared" si="3"/>
        <v>16</v>
      </c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  <c r="DN59" s="38"/>
      <c r="DO59" s="38"/>
      <c r="DP59" s="38"/>
      <c r="DQ59" s="38"/>
      <c r="DR59" s="38"/>
      <c r="DS59" s="38"/>
      <c r="DT59" s="38"/>
      <c r="DU59" s="38"/>
      <c r="DV59" s="38"/>
      <c r="DW59" s="38"/>
      <c r="DX59" s="38"/>
      <c r="DY59" s="38"/>
      <c r="DZ59" s="38"/>
      <c r="EA59" s="38"/>
      <c r="EB59" s="38"/>
      <c r="EC59" s="38"/>
      <c r="ED59" s="38"/>
      <c r="EE59" s="38"/>
      <c r="EF59" s="38"/>
      <c r="EG59" s="38"/>
      <c r="EH59" s="38"/>
      <c r="EI59" s="38"/>
      <c r="EJ59" s="38"/>
      <c r="EK59" s="38"/>
      <c r="EL59" s="38"/>
      <c r="EM59" s="38"/>
      <c r="EN59" s="38"/>
      <c r="EO59" s="38"/>
      <c r="EP59" s="38"/>
      <c r="EQ59" s="38"/>
      <c r="ER59" s="38"/>
      <c r="ES59" s="38"/>
      <c r="ET59" s="38"/>
      <c r="EU59" s="38"/>
      <c r="EV59" s="38"/>
      <c r="EW59" s="38"/>
      <c r="EX59" s="38"/>
      <c r="EY59" s="38"/>
      <c r="EZ59" s="38"/>
      <c r="FA59" s="38"/>
      <c r="FB59" s="38"/>
      <c r="FC59" s="38"/>
      <c r="FD59" s="38"/>
      <c r="FE59" s="38"/>
      <c r="FF59" s="38"/>
      <c r="FG59" s="38"/>
      <c r="FH59" s="38"/>
      <c r="FI59" s="38"/>
      <c r="FJ59" s="38"/>
      <c r="FK59" s="38"/>
      <c r="FL59" s="38"/>
      <c r="FM59" s="38"/>
      <c r="FN59" s="38"/>
      <c r="FO59" s="38"/>
      <c r="FP59" s="38"/>
      <c r="FQ59" s="38"/>
      <c r="FR59" s="38"/>
      <c r="FS59" s="38"/>
      <c r="FT59" s="38"/>
      <c r="FU59" s="38"/>
      <c r="FV59" s="38"/>
      <c r="FW59" s="38"/>
      <c r="FX59" s="38"/>
      <c r="FY59" s="38"/>
      <c r="FZ59" s="38"/>
      <c r="GA59" s="38"/>
      <c r="GB59" s="38"/>
      <c r="GC59" s="38"/>
      <c r="GD59" s="38"/>
      <c r="GE59" s="38"/>
      <c r="GF59" s="38"/>
      <c r="GG59" s="38"/>
      <c r="GH59" s="38"/>
      <c r="GI59" s="38"/>
      <c r="GJ59" s="38"/>
      <c r="GK59" s="38"/>
      <c r="GL59" s="38"/>
      <c r="GM59" s="38"/>
      <c r="GN59" s="38"/>
      <c r="GO59" s="38"/>
      <c r="GP59" s="38"/>
      <c r="GQ59" s="38"/>
      <c r="GR59" s="38"/>
      <c r="GS59" s="38"/>
      <c r="GT59" s="38"/>
      <c r="GU59" s="38"/>
      <c r="GV59" s="38"/>
      <c r="GW59" s="38"/>
      <c r="GX59" s="38"/>
      <c r="GY59" s="38"/>
      <c r="GZ59" s="38"/>
      <c r="HA59" s="38"/>
      <c r="HB59" s="38"/>
      <c r="HC59" s="38"/>
      <c r="HD59" s="38"/>
      <c r="HE59" s="38"/>
      <c r="HF59" s="38"/>
      <c r="HG59" s="38"/>
      <c r="HH59" s="38"/>
      <c r="HI59" s="38"/>
      <c r="HJ59" s="38"/>
      <c r="HK59" s="38"/>
      <c r="HL59" s="38"/>
      <c r="HM59" s="38"/>
      <c r="HN59" s="38"/>
      <c r="HO59" s="38"/>
      <c r="HP59" s="38"/>
      <c r="HQ59" s="38"/>
      <c r="HR59" s="38"/>
      <c r="HS59" s="38"/>
      <c r="HT59" s="38"/>
      <c r="HU59" s="38"/>
      <c r="HV59" s="38"/>
      <c r="HW59" s="38"/>
      <c r="HX59" s="38"/>
      <c r="HY59" s="38"/>
      <c r="HZ59" s="38"/>
      <c r="IA59" s="38"/>
      <c r="IB59" s="38"/>
      <c r="IC59" s="38"/>
      <c r="ID59" s="38"/>
      <c r="IE59" s="38"/>
      <c r="IF59" s="38"/>
      <c r="IG59" s="38"/>
      <c r="IH59" s="38"/>
      <c r="II59" s="38"/>
      <c r="IJ59" s="38"/>
      <c r="IK59" s="38"/>
      <c r="IL59" s="38"/>
      <c r="IM59" s="38"/>
      <c r="IN59" s="38"/>
      <c r="IO59" s="38"/>
      <c r="IP59" s="38"/>
      <c r="IQ59" s="38"/>
      <c r="IR59" s="38"/>
      <c r="IS59" s="38"/>
      <c r="IT59" s="38"/>
      <c r="IU59" s="38"/>
      <c r="IV59" s="38"/>
    </row>
    <row r="60" spans="1:256" s="19" customFormat="1" ht="16.5">
      <c r="A60" s="20">
        <v>58</v>
      </c>
      <c r="B60" s="21" t="s">
        <v>453</v>
      </c>
      <c r="C60" s="23" t="s">
        <v>260</v>
      </c>
      <c r="D60" s="21" t="s">
        <v>1201</v>
      </c>
      <c r="E60" s="21" t="s">
        <v>637</v>
      </c>
      <c r="F60" s="8" t="s">
        <v>261</v>
      </c>
      <c r="G60" s="21">
        <v>16</v>
      </c>
      <c r="H60" s="21">
        <v>160</v>
      </c>
      <c r="I60" s="21">
        <f t="shared" si="2"/>
        <v>2560</v>
      </c>
      <c r="J60" s="21" t="s">
        <v>7</v>
      </c>
      <c r="K60" s="21" t="s">
        <v>7</v>
      </c>
      <c r="L60" s="18">
        <f t="shared" ref="L60:L123" si="4">G60</f>
        <v>16</v>
      </c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  <c r="DN60" s="38"/>
      <c r="DO60" s="38"/>
      <c r="DP60" s="38"/>
      <c r="DQ60" s="38"/>
      <c r="DR60" s="38"/>
      <c r="DS60" s="38"/>
      <c r="DT60" s="38"/>
      <c r="DU60" s="38"/>
      <c r="DV60" s="38"/>
      <c r="DW60" s="38"/>
      <c r="DX60" s="38"/>
      <c r="DY60" s="38"/>
      <c r="DZ60" s="38"/>
      <c r="EA60" s="38"/>
      <c r="EB60" s="38"/>
      <c r="EC60" s="38"/>
      <c r="ED60" s="38"/>
      <c r="EE60" s="38"/>
      <c r="EF60" s="38"/>
      <c r="EG60" s="38"/>
      <c r="EH60" s="38"/>
      <c r="EI60" s="38"/>
      <c r="EJ60" s="38"/>
      <c r="EK60" s="38"/>
      <c r="EL60" s="38"/>
      <c r="EM60" s="38"/>
      <c r="EN60" s="38"/>
      <c r="EO60" s="38"/>
      <c r="EP60" s="38"/>
      <c r="EQ60" s="38"/>
      <c r="ER60" s="38"/>
      <c r="ES60" s="38"/>
      <c r="ET60" s="38"/>
      <c r="EU60" s="38"/>
      <c r="EV60" s="38"/>
      <c r="EW60" s="38"/>
      <c r="EX60" s="38"/>
      <c r="EY60" s="38"/>
      <c r="EZ60" s="38"/>
      <c r="FA60" s="38"/>
      <c r="FB60" s="38"/>
      <c r="FC60" s="38"/>
      <c r="FD60" s="38"/>
      <c r="FE60" s="38"/>
      <c r="FF60" s="38"/>
      <c r="FG60" s="38"/>
      <c r="FH60" s="38"/>
      <c r="FI60" s="38"/>
      <c r="FJ60" s="38"/>
      <c r="FK60" s="38"/>
      <c r="FL60" s="38"/>
      <c r="FM60" s="38"/>
      <c r="FN60" s="38"/>
      <c r="FO60" s="38"/>
      <c r="FP60" s="38"/>
      <c r="FQ60" s="38"/>
      <c r="FR60" s="38"/>
      <c r="FS60" s="38"/>
      <c r="FT60" s="38"/>
      <c r="FU60" s="38"/>
      <c r="FV60" s="38"/>
      <c r="FW60" s="38"/>
      <c r="FX60" s="38"/>
      <c r="FY60" s="38"/>
      <c r="FZ60" s="38"/>
      <c r="GA60" s="38"/>
      <c r="GB60" s="38"/>
      <c r="GC60" s="38"/>
      <c r="GD60" s="38"/>
      <c r="GE60" s="38"/>
      <c r="GF60" s="38"/>
      <c r="GG60" s="38"/>
      <c r="GH60" s="38"/>
      <c r="GI60" s="38"/>
      <c r="GJ60" s="38"/>
      <c r="GK60" s="38"/>
      <c r="GL60" s="38"/>
      <c r="GM60" s="38"/>
      <c r="GN60" s="38"/>
      <c r="GO60" s="38"/>
      <c r="GP60" s="38"/>
      <c r="GQ60" s="38"/>
      <c r="GR60" s="38"/>
      <c r="GS60" s="38"/>
      <c r="GT60" s="38"/>
      <c r="GU60" s="38"/>
      <c r="GV60" s="38"/>
      <c r="GW60" s="38"/>
      <c r="GX60" s="38"/>
      <c r="GY60" s="38"/>
      <c r="GZ60" s="38"/>
      <c r="HA60" s="38"/>
      <c r="HB60" s="38"/>
      <c r="HC60" s="38"/>
      <c r="HD60" s="38"/>
      <c r="HE60" s="38"/>
      <c r="HF60" s="38"/>
      <c r="HG60" s="38"/>
      <c r="HH60" s="38"/>
      <c r="HI60" s="38"/>
      <c r="HJ60" s="38"/>
      <c r="HK60" s="38"/>
      <c r="HL60" s="38"/>
      <c r="HM60" s="38"/>
      <c r="HN60" s="38"/>
      <c r="HO60" s="38"/>
      <c r="HP60" s="38"/>
      <c r="HQ60" s="38"/>
      <c r="HR60" s="38"/>
      <c r="HS60" s="38"/>
      <c r="HT60" s="38"/>
      <c r="HU60" s="38"/>
      <c r="HV60" s="38"/>
      <c r="HW60" s="38"/>
      <c r="HX60" s="38"/>
      <c r="HY60" s="38"/>
      <c r="HZ60" s="38"/>
      <c r="IA60" s="38"/>
      <c r="IB60" s="38"/>
      <c r="IC60" s="38"/>
      <c r="ID60" s="38"/>
      <c r="IE60" s="38"/>
      <c r="IF60" s="38"/>
      <c r="IG60" s="38"/>
      <c r="IH60" s="38"/>
      <c r="II60" s="38"/>
      <c r="IJ60" s="38"/>
      <c r="IK60" s="38"/>
      <c r="IL60" s="38"/>
      <c r="IM60" s="38"/>
      <c r="IN60" s="38"/>
      <c r="IO60" s="38"/>
      <c r="IP60" s="38"/>
      <c r="IQ60" s="38"/>
      <c r="IR60" s="38"/>
      <c r="IS60" s="38"/>
      <c r="IT60" s="38"/>
      <c r="IU60" s="38"/>
      <c r="IV60" s="38"/>
    </row>
    <row r="61" spans="1:256" s="19" customFormat="1" ht="16.5">
      <c r="A61" s="20">
        <v>59</v>
      </c>
      <c r="B61" s="21" t="s">
        <v>454</v>
      </c>
      <c r="C61" s="23" t="s">
        <v>150</v>
      </c>
      <c r="D61" s="21" t="s">
        <v>1201</v>
      </c>
      <c r="E61" s="21" t="s">
        <v>637</v>
      </c>
      <c r="F61" s="8" t="s">
        <v>151</v>
      </c>
      <c r="G61" s="21">
        <v>16</v>
      </c>
      <c r="H61" s="21">
        <v>160</v>
      </c>
      <c r="I61" s="21">
        <f t="shared" si="2"/>
        <v>2560</v>
      </c>
      <c r="J61" s="21" t="s">
        <v>7</v>
      </c>
      <c r="K61" s="21" t="s">
        <v>7</v>
      </c>
      <c r="L61" s="18">
        <f t="shared" si="4"/>
        <v>16</v>
      </c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38"/>
      <c r="EC61" s="38"/>
      <c r="ED61" s="38"/>
      <c r="EE61" s="38"/>
      <c r="EF61" s="38"/>
      <c r="EG61" s="38"/>
      <c r="EH61" s="38"/>
      <c r="EI61" s="38"/>
      <c r="EJ61" s="38"/>
      <c r="EK61" s="38"/>
      <c r="EL61" s="38"/>
      <c r="EM61" s="38"/>
      <c r="EN61" s="38"/>
      <c r="EO61" s="38"/>
      <c r="EP61" s="38"/>
      <c r="EQ61" s="38"/>
      <c r="ER61" s="38"/>
      <c r="ES61" s="38"/>
      <c r="ET61" s="38"/>
      <c r="EU61" s="38"/>
      <c r="EV61" s="38"/>
      <c r="EW61" s="38"/>
      <c r="EX61" s="38"/>
      <c r="EY61" s="38"/>
      <c r="EZ61" s="38"/>
      <c r="FA61" s="38"/>
      <c r="FB61" s="38"/>
      <c r="FC61" s="38"/>
      <c r="FD61" s="38"/>
      <c r="FE61" s="38"/>
      <c r="FF61" s="38"/>
      <c r="FG61" s="38"/>
      <c r="FH61" s="38"/>
      <c r="FI61" s="38"/>
      <c r="FJ61" s="38"/>
      <c r="FK61" s="38"/>
      <c r="FL61" s="38"/>
      <c r="FM61" s="38"/>
      <c r="FN61" s="38"/>
      <c r="FO61" s="38"/>
      <c r="FP61" s="38"/>
      <c r="FQ61" s="38"/>
      <c r="FR61" s="38"/>
      <c r="FS61" s="38"/>
      <c r="FT61" s="38"/>
      <c r="FU61" s="38"/>
      <c r="FV61" s="38"/>
      <c r="FW61" s="38"/>
      <c r="FX61" s="38"/>
      <c r="FY61" s="38"/>
      <c r="FZ61" s="38"/>
      <c r="GA61" s="38"/>
      <c r="GB61" s="38"/>
      <c r="GC61" s="38"/>
      <c r="GD61" s="38"/>
      <c r="GE61" s="38"/>
      <c r="GF61" s="38"/>
      <c r="GG61" s="38"/>
      <c r="GH61" s="38"/>
      <c r="GI61" s="38"/>
      <c r="GJ61" s="38"/>
      <c r="GK61" s="38"/>
      <c r="GL61" s="38"/>
      <c r="GM61" s="38"/>
      <c r="GN61" s="38"/>
      <c r="GO61" s="38"/>
      <c r="GP61" s="38"/>
      <c r="GQ61" s="38"/>
      <c r="GR61" s="38"/>
      <c r="GS61" s="38"/>
      <c r="GT61" s="38"/>
      <c r="GU61" s="38"/>
      <c r="GV61" s="38"/>
      <c r="GW61" s="38"/>
      <c r="GX61" s="38"/>
      <c r="GY61" s="38"/>
      <c r="GZ61" s="38"/>
      <c r="HA61" s="38"/>
      <c r="HB61" s="38"/>
      <c r="HC61" s="38"/>
      <c r="HD61" s="38"/>
      <c r="HE61" s="38"/>
      <c r="HF61" s="38"/>
      <c r="HG61" s="38"/>
      <c r="HH61" s="38"/>
      <c r="HI61" s="38"/>
      <c r="HJ61" s="38"/>
      <c r="HK61" s="38"/>
      <c r="HL61" s="38"/>
      <c r="HM61" s="38"/>
      <c r="HN61" s="38"/>
      <c r="HO61" s="38"/>
      <c r="HP61" s="38"/>
      <c r="HQ61" s="38"/>
      <c r="HR61" s="38"/>
      <c r="HS61" s="38"/>
      <c r="HT61" s="38"/>
      <c r="HU61" s="38"/>
      <c r="HV61" s="38"/>
      <c r="HW61" s="38"/>
      <c r="HX61" s="38"/>
      <c r="HY61" s="38"/>
      <c r="HZ61" s="38"/>
      <c r="IA61" s="38"/>
      <c r="IB61" s="38"/>
      <c r="IC61" s="38"/>
      <c r="ID61" s="38"/>
      <c r="IE61" s="38"/>
      <c r="IF61" s="38"/>
      <c r="IG61" s="38"/>
      <c r="IH61" s="38"/>
      <c r="II61" s="38"/>
      <c r="IJ61" s="38"/>
      <c r="IK61" s="38"/>
      <c r="IL61" s="38"/>
      <c r="IM61" s="38"/>
      <c r="IN61" s="38"/>
      <c r="IO61" s="38"/>
      <c r="IP61" s="38"/>
      <c r="IQ61" s="38"/>
      <c r="IR61" s="38"/>
      <c r="IS61" s="38"/>
      <c r="IT61" s="38"/>
      <c r="IU61" s="38"/>
      <c r="IV61" s="38"/>
    </row>
    <row r="62" spans="1:256" s="19" customFormat="1" ht="16.5">
      <c r="A62" s="20">
        <v>60</v>
      </c>
      <c r="B62" s="21" t="s">
        <v>455</v>
      </c>
      <c r="C62" s="23" t="s">
        <v>233</v>
      </c>
      <c r="D62" s="21" t="s">
        <v>1201</v>
      </c>
      <c r="E62" s="21" t="s">
        <v>637</v>
      </c>
      <c r="F62" s="8" t="s">
        <v>234</v>
      </c>
      <c r="G62" s="21">
        <v>16</v>
      </c>
      <c r="H62" s="21">
        <v>160</v>
      </c>
      <c r="I62" s="21">
        <f t="shared" si="2"/>
        <v>2560</v>
      </c>
      <c r="J62" s="21" t="s">
        <v>7</v>
      </c>
      <c r="K62" s="21" t="s">
        <v>7</v>
      </c>
      <c r="L62" s="18">
        <f t="shared" si="4"/>
        <v>16</v>
      </c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8"/>
      <c r="DU62" s="38"/>
      <c r="DV62" s="38"/>
      <c r="DW62" s="38"/>
      <c r="DX62" s="38"/>
      <c r="DY62" s="38"/>
      <c r="DZ62" s="38"/>
      <c r="EA62" s="38"/>
      <c r="EB62" s="38"/>
      <c r="EC62" s="38"/>
      <c r="ED62" s="38"/>
      <c r="EE62" s="38"/>
      <c r="EF62" s="38"/>
      <c r="EG62" s="38"/>
      <c r="EH62" s="38"/>
      <c r="EI62" s="38"/>
      <c r="EJ62" s="38"/>
      <c r="EK62" s="38"/>
      <c r="EL62" s="38"/>
      <c r="EM62" s="38"/>
      <c r="EN62" s="38"/>
      <c r="EO62" s="38"/>
      <c r="EP62" s="38"/>
      <c r="EQ62" s="38"/>
      <c r="ER62" s="38"/>
      <c r="ES62" s="38"/>
      <c r="ET62" s="38"/>
      <c r="EU62" s="38"/>
      <c r="EV62" s="38"/>
      <c r="EW62" s="38"/>
      <c r="EX62" s="38"/>
      <c r="EY62" s="38"/>
      <c r="EZ62" s="38"/>
      <c r="FA62" s="38"/>
      <c r="FB62" s="38"/>
      <c r="FC62" s="38"/>
      <c r="FD62" s="38"/>
      <c r="FE62" s="38"/>
      <c r="FF62" s="38"/>
      <c r="FG62" s="38"/>
      <c r="FH62" s="38"/>
      <c r="FI62" s="38"/>
      <c r="FJ62" s="38"/>
      <c r="FK62" s="38"/>
      <c r="FL62" s="38"/>
      <c r="FM62" s="38"/>
      <c r="FN62" s="38"/>
      <c r="FO62" s="38"/>
      <c r="FP62" s="38"/>
      <c r="FQ62" s="38"/>
      <c r="FR62" s="38"/>
      <c r="FS62" s="38"/>
      <c r="FT62" s="38"/>
      <c r="FU62" s="38"/>
      <c r="FV62" s="38"/>
      <c r="FW62" s="38"/>
      <c r="FX62" s="38"/>
      <c r="FY62" s="38"/>
      <c r="FZ62" s="38"/>
      <c r="GA62" s="38"/>
      <c r="GB62" s="38"/>
      <c r="GC62" s="38"/>
      <c r="GD62" s="38"/>
      <c r="GE62" s="38"/>
      <c r="GF62" s="38"/>
      <c r="GG62" s="38"/>
      <c r="GH62" s="38"/>
      <c r="GI62" s="38"/>
      <c r="GJ62" s="38"/>
      <c r="GK62" s="38"/>
      <c r="GL62" s="38"/>
      <c r="GM62" s="38"/>
      <c r="GN62" s="38"/>
      <c r="GO62" s="38"/>
      <c r="GP62" s="38"/>
      <c r="GQ62" s="38"/>
      <c r="GR62" s="38"/>
      <c r="GS62" s="38"/>
      <c r="GT62" s="38"/>
      <c r="GU62" s="38"/>
      <c r="GV62" s="38"/>
      <c r="GW62" s="38"/>
      <c r="GX62" s="38"/>
      <c r="GY62" s="38"/>
      <c r="GZ62" s="38"/>
      <c r="HA62" s="38"/>
      <c r="HB62" s="38"/>
      <c r="HC62" s="38"/>
      <c r="HD62" s="38"/>
      <c r="HE62" s="38"/>
      <c r="HF62" s="38"/>
      <c r="HG62" s="38"/>
      <c r="HH62" s="38"/>
      <c r="HI62" s="38"/>
      <c r="HJ62" s="38"/>
      <c r="HK62" s="38"/>
      <c r="HL62" s="38"/>
      <c r="HM62" s="38"/>
      <c r="HN62" s="38"/>
      <c r="HO62" s="38"/>
      <c r="HP62" s="38"/>
      <c r="HQ62" s="38"/>
      <c r="HR62" s="38"/>
      <c r="HS62" s="38"/>
      <c r="HT62" s="38"/>
      <c r="HU62" s="38"/>
      <c r="HV62" s="38"/>
      <c r="HW62" s="38"/>
      <c r="HX62" s="38"/>
      <c r="HY62" s="38"/>
      <c r="HZ62" s="38"/>
      <c r="IA62" s="38"/>
      <c r="IB62" s="38"/>
      <c r="IC62" s="38"/>
      <c r="ID62" s="38"/>
      <c r="IE62" s="38"/>
      <c r="IF62" s="38"/>
      <c r="IG62" s="38"/>
      <c r="IH62" s="38"/>
      <c r="II62" s="38"/>
      <c r="IJ62" s="38"/>
      <c r="IK62" s="38"/>
      <c r="IL62" s="38"/>
      <c r="IM62" s="38"/>
      <c r="IN62" s="38"/>
      <c r="IO62" s="38"/>
      <c r="IP62" s="38"/>
      <c r="IQ62" s="38"/>
      <c r="IR62" s="38"/>
      <c r="IS62" s="38"/>
      <c r="IT62" s="38"/>
      <c r="IU62" s="38"/>
      <c r="IV62" s="38"/>
    </row>
    <row r="63" spans="1:256" s="19" customFormat="1" ht="16.5">
      <c r="A63" s="20">
        <v>61</v>
      </c>
      <c r="B63" s="21" t="s">
        <v>456</v>
      </c>
      <c r="C63" s="23" t="s">
        <v>229</v>
      </c>
      <c r="D63" s="21" t="s">
        <v>1201</v>
      </c>
      <c r="E63" s="21" t="s">
        <v>637</v>
      </c>
      <c r="F63" s="8" t="s">
        <v>255</v>
      </c>
      <c r="G63" s="21">
        <v>16</v>
      </c>
      <c r="H63" s="21">
        <v>160</v>
      </c>
      <c r="I63" s="21">
        <f t="shared" si="2"/>
        <v>2560</v>
      </c>
      <c r="J63" s="21" t="s">
        <v>7</v>
      </c>
      <c r="K63" s="21" t="s">
        <v>7</v>
      </c>
      <c r="L63" s="18">
        <f t="shared" si="4"/>
        <v>16</v>
      </c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38"/>
      <c r="ED63" s="38"/>
      <c r="EE63" s="38"/>
      <c r="EF63" s="38"/>
      <c r="EG63" s="38"/>
      <c r="EH63" s="38"/>
      <c r="EI63" s="38"/>
      <c r="EJ63" s="38"/>
      <c r="EK63" s="38"/>
      <c r="EL63" s="38"/>
      <c r="EM63" s="38"/>
      <c r="EN63" s="38"/>
      <c r="EO63" s="38"/>
      <c r="EP63" s="38"/>
      <c r="EQ63" s="38"/>
      <c r="ER63" s="38"/>
      <c r="ES63" s="38"/>
      <c r="ET63" s="38"/>
      <c r="EU63" s="38"/>
      <c r="EV63" s="38"/>
      <c r="EW63" s="38"/>
      <c r="EX63" s="38"/>
      <c r="EY63" s="38"/>
      <c r="EZ63" s="38"/>
      <c r="FA63" s="38"/>
      <c r="FB63" s="38"/>
      <c r="FC63" s="38"/>
      <c r="FD63" s="38"/>
      <c r="FE63" s="38"/>
      <c r="FF63" s="38"/>
      <c r="FG63" s="38"/>
      <c r="FH63" s="38"/>
      <c r="FI63" s="38"/>
      <c r="FJ63" s="38"/>
      <c r="FK63" s="38"/>
      <c r="FL63" s="38"/>
      <c r="FM63" s="38"/>
      <c r="FN63" s="38"/>
      <c r="FO63" s="38"/>
      <c r="FP63" s="38"/>
      <c r="FQ63" s="38"/>
      <c r="FR63" s="38"/>
      <c r="FS63" s="38"/>
      <c r="FT63" s="38"/>
      <c r="FU63" s="38"/>
      <c r="FV63" s="38"/>
      <c r="FW63" s="38"/>
      <c r="FX63" s="38"/>
      <c r="FY63" s="38"/>
      <c r="FZ63" s="38"/>
      <c r="GA63" s="38"/>
      <c r="GB63" s="38"/>
      <c r="GC63" s="38"/>
      <c r="GD63" s="38"/>
      <c r="GE63" s="38"/>
      <c r="GF63" s="38"/>
      <c r="GG63" s="38"/>
      <c r="GH63" s="38"/>
      <c r="GI63" s="38"/>
      <c r="GJ63" s="38"/>
      <c r="GK63" s="38"/>
      <c r="GL63" s="38"/>
      <c r="GM63" s="38"/>
      <c r="GN63" s="38"/>
      <c r="GO63" s="38"/>
      <c r="GP63" s="38"/>
      <c r="GQ63" s="38"/>
      <c r="GR63" s="38"/>
      <c r="GS63" s="38"/>
      <c r="GT63" s="38"/>
      <c r="GU63" s="38"/>
      <c r="GV63" s="38"/>
      <c r="GW63" s="38"/>
      <c r="GX63" s="38"/>
      <c r="GY63" s="38"/>
      <c r="GZ63" s="38"/>
      <c r="HA63" s="38"/>
      <c r="HB63" s="38"/>
      <c r="HC63" s="38"/>
      <c r="HD63" s="38"/>
      <c r="HE63" s="38"/>
      <c r="HF63" s="38"/>
      <c r="HG63" s="38"/>
      <c r="HH63" s="38"/>
      <c r="HI63" s="38"/>
      <c r="HJ63" s="38"/>
      <c r="HK63" s="38"/>
      <c r="HL63" s="38"/>
      <c r="HM63" s="38"/>
      <c r="HN63" s="38"/>
      <c r="HO63" s="38"/>
      <c r="HP63" s="38"/>
      <c r="HQ63" s="38"/>
      <c r="HR63" s="38"/>
      <c r="HS63" s="38"/>
      <c r="HT63" s="38"/>
      <c r="HU63" s="38"/>
      <c r="HV63" s="38"/>
      <c r="HW63" s="38"/>
      <c r="HX63" s="38"/>
      <c r="HY63" s="38"/>
      <c r="HZ63" s="38"/>
      <c r="IA63" s="38"/>
      <c r="IB63" s="38"/>
      <c r="IC63" s="38"/>
      <c r="ID63" s="38"/>
      <c r="IE63" s="38"/>
      <c r="IF63" s="38"/>
      <c r="IG63" s="38"/>
      <c r="IH63" s="38"/>
      <c r="II63" s="38"/>
      <c r="IJ63" s="38"/>
      <c r="IK63" s="38"/>
      <c r="IL63" s="38"/>
      <c r="IM63" s="38"/>
      <c r="IN63" s="38"/>
      <c r="IO63" s="38"/>
      <c r="IP63" s="38"/>
      <c r="IQ63" s="38"/>
      <c r="IR63" s="38"/>
      <c r="IS63" s="38"/>
      <c r="IT63" s="38"/>
      <c r="IU63" s="38"/>
      <c r="IV63" s="38"/>
    </row>
    <row r="64" spans="1:256" s="19" customFormat="1" ht="16.5">
      <c r="A64" s="20">
        <v>62</v>
      </c>
      <c r="B64" s="21" t="s">
        <v>457</v>
      </c>
      <c r="C64" s="23" t="s">
        <v>241</v>
      </c>
      <c r="D64" s="21" t="s">
        <v>1201</v>
      </c>
      <c r="E64" s="21" t="s">
        <v>637</v>
      </c>
      <c r="F64" s="8" t="s">
        <v>242</v>
      </c>
      <c r="G64" s="21">
        <v>16</v>
      </c>
      <c r="H64" s="21">
        <v>160</v>
      </c>
      <c r="I64" s="21">
        <f t="shared" si="2"/>
        <v>2560</v>
      </c>
      <c r="J64" s="21" t="s">
        <v>7</v>
      </c>
      <c r="K64" s="21" t="s">
        <v>7</v>
      </c>
      <c r="L64" s="18">
        <f t="shared" si="4"/>
        <v>16</v>
      </c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38"/>
      <c r="DT64" s="38"/>
      <c r="DU64" s="38"/>
      <c r="DV64" s="38"/>
      <c r="DW64" s="38"/>
      <c r="DX64" s="38"/>
      <c r="DY64" s="38"/>
      <c r="DZ64" s="38"/>
      <c r="EA64" s="38"/>
      <c r="EB64" s="38"/>
      <c r="EC64" s="38"/>
      <c r="ED64" s="38"/>
      <c r="EE64" s="38"/>
      <c r="EF64" s="38"/>
      <c r="EG64" s="38"/>
      <c r="EH64" s="38"/>
      <c r="EI64" s="38"/>
      <c r="EJ64" s="38"/>
      <c r="EK64" s="38"/>
      <c r="EL64" s="38"/>
      <c r="EM64" s="38"/>
      <c r="EN64" s="38"/>
      <c r="EO64" s="38"/>
      <c r="EP64" s="38"/>
      <c r="EQ64" s="38"/>
      <c r="ER64" s="38"/>
      <c r="ES64" s="38"/>
      <c r="ET64" s="38"/>
      <c r="EU64" s="38"/>
      <c r="EV64" s="38"/>
      <c r="EW64" s="38"/>
      <c r="EX64" s="38"/>
      <c r="EY64" s="38"/>
      <c r="EZ64" s="38"/>
      <c r="FA64" s="38"/>
      <c r="FB64" s="38"/>
      <c r="FC64" s="38"/>
      <c r="FD64" s="38"/>
      <c r="FE64" s="38"/>
      <c r="FF64" s="38"/>
      <c r="FG64" s="38"/>
      <c r="FH64" s="38"/>
      <c r="FI64" s="38"/>
      <c r="FJ64" s="38"/>
      <c r="FK64" s="38"/>
      <c r="FL64" s="38"/>
      <c r="FM64" s="38"/>
      <c r="FN64" s="38"/>
      <c r="FO64" s="38"/>
      <c r="FP64" s="38"/>
      <c r="FQ64" s="38"/>
      <c r="FR64" s="38"/>
      <c r="FS64" s="38"/>
      <c r="FT64" s="38"/>
      <c r="FU64" s="38"/>
      <c r="FV64" s="38"/>
      <c r="FW64" s="38"/>
      <c r="FX64" s="38"/>
      <c r="FY64" s="38"/>
      <c r="FZ64" s="38"/>
      <c r="GA64" s="38"/>
      <c r="GB64" s="38"/>
      <c r="GC64" s="38"/>
      <c r="GD64" s="38"/>
      <c r="GE64" s="38"/>
      <c r="GF64" s="38"/>
      <c r="GG64" s="38"/>
      <c r="GH64" s="38"/>
      <c r="GI64" s="38"/>
      <c r="GJ64" s="38"/>
      <c r="GK64" s="38"/>
      <c r="GL64" s="38"/>
      <c r="GM64" s="38"/>
      <c r="GN64" s="38"/>
      <c r="GO64" s="38"/>
      <c r="GP64" s="38"/>
      <c r="GQ64" s="38"/>
      <c r="GR64" s="38"/>
      <c r="GS64" s="38"/>
      <c r="GT64" s="38"/>
      <c r="GU64" s="38"/>
      <c r="GV64" s="38"/>
      <c r="GW64" s="38"/>
      <c r="GX64" s="38"/>
      <c r="GY64" s="38"/>
      <c r="GZ64" s="38"/>
      <c r="HA64" s="38"/>
      <c r="HB64" s="38"/>
      <c r="HC64" s="38"/>
      <c r="HD64" s="38"/>
      <c r="HE64" s="38"/>
      <c r="HF64" s="38"/>
      <c r="HG64" s="38"/>
      <c r="HH64" s="38"/>
      <c r="HI64" s="38"/>
      <c r="HJ64" s="38"/>
      <c r="HK64" s="38"/>
      <c r="HL64" s="38"/>
      <c r="HM64" s="38"/>
      <c r="HN64" s="38"/>
      <c r="HO64" s="38"/>
      <c r="HP64" s="38"/>
      <c r="HQ64" s="38"/>
      <c r="HR64" s="38"/>
      <c r="HS64" s="38"/>
      <c r="HT64" s="38"/>
      <c r="HU64" s="38"/>
      <c r="HV64" s="38"/>
      <c r="HW64" s="38"/>
      <c r="HX64" s="38"/>
      <c r="HY64" s="38"/>
      <c r="HZ64" s="38"/>
      <c r="IA64" s="38"/>
      <c r="IB64" s="38"/>
      <c r="IC64" s="38"/>
      <c r="ID64" s="38"/>
      <c r="IE64" s="38"/>
      <c r="IF64" s="38"/>
      <c r="IG64" s="38"/>
      <c r="IH64" s="38"/>
      <c r="II64" s="38"/>
      <c r="IJ64" s="38"/>
      <c r="IK64" s="38"/>
      <c r="IL64" s="38"/>
      <c r="IM64" s="38"/>
      <c r="IN64" s="38"/>
      <c r="IO64" s="38"/>
      <c r="IP64" s="38"/>
      <c r="IQ64" s="38"/>
      <c r="IR64" s="38"/>
      <c r="IS64" s="38"/>
      <c r="IT64" s="38"/>
      <c r="IU64" s="38"/>
      <c r="IV64" s="38"/>
    </row>
    <row r="65" spans="1:256" s="19" customFormat="1" ht="16.5">
      <c r="A65" s="20">
        <v>63</v>
      </c>
      <c r="B65" s="21" t="s">
        <v>458</v>
      </c>
      <c r="C65" s="23" t="s">
        <v>244</v>
      </c>
      <c r="D65" s="21" t="s">
        <v>1201</v>
      </c>
      <c r="E65" s="21" t="s">
        <v>637</v>
      </c>
      <c r="F65" s="8" t="s">
        <v>245</v>
      </c>
      <c r="G65" s="21">
        <v>16</v>
      </c>
      <c r="H65" s="21">
        <v>160</v>
      </c>
      <c r="I65" s="21">
        <f t="shared" si="2"/>
        <v>2560</v>
      </c>
      <c r="J65" s="21" t="s">
        <v>7</v>
      </c>
      <c r="K65" s="21" t="s">
        <v>7</v>
      </c>
      <c r="L65" s="18">
        <f t="shared" si="4"/>
        <v>16</v>
      </c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8"/>
      <c r="DT65" s="38"/>
      <c r="DU65" s="38"/>
      <c r="DV65" s="38"/>
      <c r="DW65" s="38"/>
      <c r="DX65" s="38"/>
      <c r="DY65" s="38"/>
      <c r="DZ65" s="38"/>
      <c r="EA65" s="38"/>
      <c r="EB65" s="38"/>
      <c r="EC65" s="38"/>
      <c r="ED65" s="38"/>
      <c r="EE65" s="38"/>
      <c r="EF65" s="38"/>
      <c r="EG65" s="38"/>
      <c r="EH65" s="38"/>
      <c r="EI65" s="38"/>
      <c r="EJ65" s="38"/>
      <c r="EK65" s="38"/>
      <c r="EL65" s="38"/>
      <c r="EM65" s="38"/>
      <c r="EN65" s="38"/>
      <c r="EO65" s="38"/>
      <c r="EP65" s="38"/>
      <c r="EQ65" s="38"/>
      <c r="ER65" s="38"/>
      <c r="ES65" s="38"/>
      <c r="ET65" s="38"/>
      <c r="EU65" s="38"/>
      <c r="EV65" s="38"/>
      <c r="EW65" s="38"/>
      <c r="EX65" s="38"/>
      <c r="EY65" s="38"/>
      <c r="EZ65" s="38"/>
      <c r="FA65" s="38"/>
      <c r="FB65" s="38"/>
      <c r="FC65" s="38"/>
      <c r="FD65" s="38"/>
      <c r="FE65" s="38"/>
      <c r="FF65" s="38"/>
      <c r="FG65" s="38"/>
      <c r="FH65" s="38"/>
      <c r="FI65" s="38"/>
      <c r="FJ65" s="38"/>
      <c r="FK65" s="38"/>
      <c r="FL65" s="38"/>
      <c r="FM65" s="38"/>
      <c r="FN65" s="38"/>
      <c r="FO65" s="38"/>
      <c r="FP65" s="38"/>
      <c r="FQ65" s="38"/>
      <c r="FR65" s="38"/>
      <c r="FS65" s="38"/>
      <c r="FT65" s="38"/>
      <c r="FU65" s="38"/>
      <c r="FV65" s="38"/>
      <c r="FW65" s="38"/>
      <c r="FX65" s="38"/>
      <c r="FY65" s="38"/>
      <c r="FZ65" s="38"/>
      <c r="GA65" s="38"/>
      <c r="GB65" s="38"/>
      <c r="GC65" s="38"/>
      <c r="GD65" s="38"/>
      <c r="GE65" s="38"/>
      <c r="GF65" s="38"/>
      <c r="GG65" s="38"/>
      <c r="GH65" s="38"/>
      <c r="GI65" s="38"/>
      <c r="GJ65" s="38"/>
      <c r="GK65" s="38"/>
      <c r="GL65" s="38"/>
      <c r="GM65" s="38"/>
      <c r="GN65" s="38"/>
      <c r="GO65" s="38"/>
      <c r="GP65" s="38"/>
      <c r="GQ65" s="38"/>
      <c r="GR65" s="38"/>
      <c r="GS65" s="38"/>
      <c r="GT65" s="38"/>
      <c r="GU65" s="38"/>
      <c r="GV65" s="38"/>
      <c r="GW65" s="38"/>
      <c r="GX65" s="38"/>
      <c r="GY65" s="38"/>
      <c r="GZ65" s="38"/>
      <c r="HA65" s="38"/>
      <c r="HB65" s="38"/>
      <c r="HC65" s="38"/>
      <c r="HD65" s="38"/>
      <c r="HE65" s="38"/>
      <c r="HF65" s="38"/>
      <c r="HG65" s="38"/>
      <c r="HH65" s="38"/>
      <c r="HI65" s="38"/>
      <c r="HJ65" s="38"/>
      <c r="HK65" s="38"/>
      <c r="HL65" s="38"/>
      <c r="HM65" s="38"/>
      <c r="HN65" s="38"/>
      <c r="HO65" s="38"/>
      <c r="HP65" s="38"/>
      <c r="HQ65" s="38"/>
      <c r="HR65" s="38"/>
      <c r="HS65" s="38"/>
      <c r="HT65" s="38"/>
      <c r="HU65" s="38"/>
      <c r="HV65" s="38"/>
      <c r="HW65" s="38"/>
      <c r="HX65" s="38"/>
      <c r="HY65" s="38"/>
      <c r="HZ65" s="38"/>
      <c r="IA65" s="38"/>
      <c r="IB65" s="38"/>
      <c r="IC65" s="38"/>
      <c r="ID65" s="38"/>
      <c r="IE65" s="38"/>
      <c r="IF65" s="38"/>
      <c r="IG65" s="38"/>
      <c r="IH65" s="38"/>
      <c r="II65" s="38"/>
      <c r="IJ65" s="38"/>
      <c r="IK65" s="38"/>
      <c r="IL65" s="38"/>
      <c r="IM65" s="38"/>
      <c r="IN65" s="38"/>
      <c r="IO65" s="38"/>
      <c r="IP65" s="38"/>
      <c r="IQ65" s="38"/>
      <c r="IR65" s="38"/>
      <c r="IS65" s="38"/>
      <c r="IT65" s="38"/>
      <c r="IU65" s="38"/>
      <c r="IV65" s="38"/>
    </row>
    <row r="66" spans="1:256" s="19" customFormat="1" ht="16.5">
      <c r="A66" s="20">
        <v>64</v>
      </c>
      <c r="B66" s="21" t="s">
        <v>459</v>
      </c>
      <c r="C66" s="23" t="s">
        <v>256</v>
      </c>
      <c r="D66" s="21" t="s">
        <v>1201</v>
      </c>
      <c r="E66" s="21" t="s">
        <v>637</v>
      </c>
      <c r="F66" s="8" t="s">
        <v>257</v>
      </c>
      <c r="G66" s="21">
        <v>16</v>
      </c>
      <c r="H66" s="21">
        <v>160</v>
      </c>
      <c r="I66" s="21">
        <f t="shared" si="2"/>
        <v>2560</v>
      </c>
      <c r="J66" s="21" t="s">
        <v>7</v>
      </c>
      <c r="K66" s="21" t="s">
        <v>7</v>
      </c>
      <c r="L66" s="18">
        <f t="shared" si="4"/>
        <v>16</v>
      </c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38"/>
      <c r="EC66" s="38"/>
      <c r="ED66" s="38"/>
      <c r="EE66" s="38"/>
      <c r="EF66" s="38"/>
      <c r="EG66" s="38"/>
      <c r="EH66" s="38"/>
      <c r="EI66" s="38"/>
      <c r="EJ66" s="38"/>
      <c r="EK66" s="38"/>
      <c r="EL66" s="38"/>
      <c r="EM66" s="38"/>
      <c r="EN66" s="38"/>
      <c r="EO66" s="38"/>
      <c r="EP66" s="38"/>
      <c r="EQ66" s="38"/>
      <c r="ER66" s="38"/>
      <c r="ES66" s="38"/>
      <c r="ET66" s="38"/>
      <c r="EU66" s="38"/>
      <c r="EV66" s="38"/>
      <c r="EW66" s="38"/>
      <c r="EX66" s="38"/>
      <c r="EY66" s="38"/>
      <c r="EZ66" s="38"/>
      <c r="FA66" s="38"/>
      <c r="FB66" s="38"/>
      <c r="FC66" s="38"/>
      <c r="FD66" s="38"/>
      <c r="FE66" s="38"/>
      <c r="FF66" s="38"/>
      <c r="FG66" s="38"/>
      <c r="FH66" s="38"/>
      <c r="FI66" s="38"/>
      <c r="FJ66" s="38"/>
      <c r="FK66" s="38"/>
      <c r="FL66" s="38"/>
      <c r="FM66" s="38"/>
      <c r="FN66" s="38"/>
      <c r="FO66" s="38"/>
      <c r="FP66" s="38"/>
      <c r="FQ66" s="38"/>
      <c r="FR66" s="38"/>
      <c r="FS66" s="38"/>
      <c r="FT66" s="38"/>
      <c r="FU66" s="38"/>
      <c r="FV66" s="38"/>
      <c r="FW66" s="38"/>
      <c r="FX66" s="38"/>
      <c r="FY66" s="38"/>
      <c r="FZ66" s="38"/>
      <c r="GA66" s="38"/>
      <c r="GB66" s="38"/>
      <c r="GC66" s="38"/>
      <c r="GD66" s="38"/>
      <c r="GE66" s="38"/>
      <c r="GF66" s="38"/>
      <c r="GG66" s="38"/>
      <c r="GH66" s="38"/>
      <c r="GI66" s="38"/>
      <c r="GJ66" s="38"/>
      <c r="GK66" s="38"/>
      <c r="GL66" s="38"/>
      <c r="GM66" s="38"/>
      <c r="GN66" s="38"/>
      <c r="GO66" s="38"/>
      <c r="GP66" s="38"/>
      <c r="GQ66" s="38"/>
      <c r="GR66" s="38"/>
      <c r="GS66" s="38"/>
      <c r="GT66" s="38"/>
      <c r="GU66" s="38"/>
      <c r="GV66" s="38"/>
      <c r="GW66" s="38"/>
      <c r="GX66" s="38"/>
      <c r="GY66" s="38"/>
      <c r="GZ66" s="38"/>
      <c r="HA66" s="38"/>
      <c r="HB66" s="38"/>
      <c r="HC66" s="38"/>
      <c r="HD66" s="38"/>
      <c r="HE66" s="38"/>
      <c r="HF66" s="38"/>
      <c r="HG66" s="38"/>
      <c r="HH66" s="38"/>
      <c r="HI66" s="38"/>
      <c r="HJ66" s="38"/>
      <c r="HK66" s="38"/>
      <c r="HL66" s="38"/>
      <c r="HM66" s="38"/>
      <c r="HN66" s="38"/>
      <c r="HO66" s="38"/>
      <c r="HP66" s="38"/>
      <c r="HQ66" s="38"/>
      <c r="HR66" s="38"/>
      <c r="HS66" s="38"/>
      <c r="HT66" s="38"/>
      <c r="HU66" s="38"/>
      <c r="HV66" s="38"/>
      <c r="HW66" s="38"/>
      <c r="HX66" s="38"/>
      <c r="HY66" s="38"/>
      <c r="HZ66" s="38"/>
      <c r="IA66" s="38"/>
      <c r="IB66" s="38"/>
      <c r="IC66" s="38"/>
      <c r="ID66" s="38"/>
      <c r="IE66" s="38"/>
      <c r="IF66" s="38"/>
      <c r="IG66" s="38"/>
      <c r="IH66" s="38"/>
      <c r="II66" s="38"/>
      <c r="IJ66" s="38"/>
      <c r="IK66" s="38"/>
      <c r="IL66" s="38"/>
      <c r="IM66" s="38"/>
      <c r="IN66" s="38"/>
      <c r="IO66" s="38"/>
      <c r="IP66" s="38"/>
      <c r="IQ66" s="38"/>
      <c r="IR66" s="38"/>
      <c r="IS66" s="38"/>
      <c r="IT66" s="38"/>
      <c r="IU66" s="38"/>
      <c r="IV66" s="38"/>
    </row>
    <row r="67" spans="1:256" s="19" customFormat="1" ht="16.5">
      <c r="A67" s="20">
        <v>65</v>
      </c>
      <c r="B67" s="21" t="s">
        <v>460</v>
      </c>
      <c r="C67" s="23" t="s">
        <v>258</v>
      </c>
      <c r="D67" s="21" t="s">
        <v>1201</v>
      </c>
      <c r="E67" s="21" t="s">
        <v>637</v>
      </c>
      <c r="F67" s="8" t="s">
        <v>259</v>
      </c>
      <c r="G67" s="21">
        <v>16</v>
      </c>
      <c r="H67" s="21">
        <v>160</v>
      </c>
      <c r="I67" s="21">
        <f t="shared" si="2"/>
        <v>2560</v>
      </c>
      <c r="J67" s="21" t="s">
        <v>7</v>
      </c>
      <c r="K67" s="21" t="s">
        <v>7</v>
      </c>
      <c r="L67" s="18">
        <f t="shared" si="4"/>
        <v>16</v>
      </c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8"/>
      <c r="DU67" s="38"/>
      <c r="DV67" s="38"/>
      <c r="DW67" s="38"/>
      <c r="DX67" s="38"/>
      <c r="DY67" s="38"/>
      <c r="DZ67" s="38"/>
      <c r="EA67" s="38"/>
      <c r="EB67" s="38"/>
      <c r="EC67" s="38"/>
      <c r="ED67" s="38"/>
      <c r="EE67" s="38"/>
      <c r="EF67" s="38"/>
      <c r="EG67" s="38"/>
      <c r="EH67" s="38"/>
      <c r="EI67" s="38"/>
      <c r="EJ67" s="38"/>
      <c r="EK67" s="38"/>
      <c r="EL67" s="38"/>
      <c r="EM67" s="38"/>
      <c r="EN67" s="38"/>
      <c r="EO67" s="38"/>
      <c r="EP67" s="38"/>
      <c r="EQ67" s="38"/>
      <c r="ER67" s="38"/>
      <c r="ES67" s="38"/>
      <c r="ET67" s="38"/>
      <c r="EU67" s="38"/>
      <c r="EV67" s="38"/>
      <c r="EW67" s="38"/>
      <c r="EX67" s="38"/>
      <c r="EY67" s="38"/>
      <c r="EZ67" s="38"/>
      <c r="FA67" s="38"/>
      <c r="FB67" s="38"/>
      <c r="FC67" s="38"/>
      <c r="FD67" s="38"/>
      <c r="FE67" s="38"/>
      <c r="FF67" s="38"/>
      <c r="FG67" s="38"/>
      <c r="FH67" s="38"/>
      <c r="FI67" s="38"/>
      <c r="FJ67" s="38"/>
      <c r="FK67" s="38"/>
      <c r="FL67" s="38"/>
      <c r="FM67" s="38"/>
      <c r="FN67" s="38"/>
      <c r="FO67" s="38"/>
      <c r="FP67" s="38"/>
      <c r="FQ67" s="38"/>
      <c r="FR67" s="38"/>
      <c r="FS67" s="38"/>
      <c r="FT67" s="38"/>
      <c r="FU67" s="38"/>
      <c r="FV67" s="38"/>
      <c r="FW67" s="38"/>
      <c r="FX67" s="38"/>
      <c r="FY67" s="38"/>
      <c r="FZ67" s="38"/>
      <c r="GA67" s="38"/>
      <c r="GB67" s="38"/>
      <c r="GC67" s="38"/>
      <c r="GD67" s="38"/>
      <c r="GE67" s="38"/>
      <c r="GF67" s="38"/>
      <c r="GG67" s="38"/>
      <c r="GH67" s="38"/>
      <c r="GI67" s="38"/>
      <c r="GJ67" s="38"/>
      <c r="GK67" s="38"/>
      <c r="GL67" s="38"/>
      <c r="GM67" s="38"/>
      <c r="GN67" s="38"/>
      <c r="GO67" s="38"/>
      <c r="GP67" s="38"/>
      <c r="GQ67" s="38"/>
      <c r="GR67" s="38"/>
      <c r="GS67" s="38"/>
      <c r="GT67" s="38"/>
      <c r="GU67" s="38"/>
      <c r="GV67" s="38"/>
      <c r="GW67" s="38"/>
      <c r="GX67" s="38"/>
      <c r="GY67" s="38"/>
      <c r="GZ67" s="38"/>
      <c r="HA67" s="38"/>
      <c r="HB67" s="38"/>
      <c r="HC67" s="38"/>
      <c r="HD67" s="38"/>
      <c r="HE67" s="38"/>
      <c r="HF67" s="38"/>
      <c r="HG67" s="38"/>
      <c r="HH67" s="38"/>
      <c r="HI67" s="38"/>
      <c r="HJ67" s="38"/>
      <c r="HK67" s="38"/>
      <c r="HL67" s="38"/>
      <c r="HM67" s="38"/>
      <c r="HN67" s="38"/>
      <c r="HO67" s="38"/>
      <c r="HP67" s="38"/>
      <c r="HQ67" s="38"/>
      <c r="HR67" s="38"/>
      <c r="HS67" s="38"/>
      <c r="HT67" s="38"/>
      <c r="HU67" s="38"/>
      <c r="HV67" s="38"/>
      <c r="HW67" s="38"/>
      <c r="HX67" s="38"/>
      <c r="HY67" s="38"/>
      <c r="HZ67" s="38"/>
      <c r="IA67" s="38"/>
      <c r="IB67" s="38"/>
      <c r="IC67" s="38"/>
      <c r="ID67" s="38"/>
      <c r="IE67" s="38"/>
      <c r="IF67" s="38"/>
      <c r="IG67" s="38"/>
      <c r="IH67" s="38"/>
      <c r="II67" s="38"/>
      <c r="IJ67" s="38"/>
      <c r="IK67" s="38"/>
      <c r="IL67" s="38"/>
      <c r="IM67" s="38"/>
      <c r="IN67" s="38"/>
      <c r="IO67" s="38"/>
      <c r="IP67" s="38"/>
      <c r="IQ67" s="38"/>
      <c r="IR67" s="38"/>
      <c r="IS67" s="38"/>
      <c r="IT67" s="38"/>
      <c r="IU67" s="38"/>
      <c r="IV67" s="38"/>
    </row>
    <row r="68" spans="1:256" s="19" customFormat="1" ht="16.5">
      <c r="A68" s="20">
        <v>66</v>
      </c>
      <c r="B68" s="21" t="s">
        <v>461</v>
      </c>
      <c r="C68" s="23" t="s">
        <v>134</v>
      </c>
      <c r="D68" s="21" t="s">
        <v>1201</v>
      </c>
      <c r="E68" s="21" t="s">
        <v>637</v>
      </c>
      <c r="F68" s="8" t="s">
        <v>135</v>
      </c>
      <c r="G68" s="21">
        <v>16</v>
      </c>
      <c r="H68" s="21">
        <v>145</v>
      </c>
      <c r="I68" s="21">
        <f t="shared" si="2"/>
        <v>2320</v>
      </c>
      <c r="J68" s="21" t="s">
        <v>7</v>
      </c>
      <c r="K68" s="21" t="s">
        <v>7</v>
      </c>
      <c r="L68" s="18">
        <f t="shared" si="4"/>
        <v>16</v>
      </c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38"/>
      <c r="ED68" s="38"/>
      <c r="EE68" s="38"/>
      <c r="EF68" s="38"/>
      <c r="EG68" s="38"/>
      <c r="EH68" s="38"/>
      <c r="EI68" s="38"/>
      <c r="EJ68" s="38"/>
      <c r="EK68" s="38"/>
      <c r="EL68" s="38"/>
      <c r="EM68" s="38"/>
      <c r="EN68" s="38"/>
      <c r="EO68" s="38"/>
      <c r="EP68" s="38"/>
      <c r="EQ68" s="38"/>
      <c r="ER68" s="38"/>
      <c r="ES68" s="38"/>
      <c r="ET68" s="38"/>
      <c r="EU68" s="38"/>
      <c r="EV68" s="38"/>
      <c r="EW68" s="38"/>
      <c r="EX68" s="38"/>
      <c r="EY68" s="38"/>
      <c r="EZ68" s="38"/>
      <c r="FA68" s="38"/>
      <c r="FB68" s="38"/>
      <c r="FC68" s="38"/>
      <c r="FD68" s="38"/>
      <c r="FE68" s="38"/>
      <c r="FF68" s="38"/>
      <c r="FG68" s="38"/>
      <c r="FH68" s="38"/>
      <c r="FI68" s="38"/>
      <c r="FJ68" s="38"/>
      <c r="FK68" s="38"/>
      <c r="FL68" s="38"/>
      <c r="FM68" s="38"/>
      <c r="FN68" s="38"/>
      <c r="FO68" s="38"/>
      <c r="FP68" s="38"/>
      <c r="FQ68" s="38"/>
      <c r="FR68" s="38"/>
      <c r="FS68" s="38"/>
      <c r="FT68" s="38"/>
      <c r="FU68" s="38"/>
      <c r="FV68" s="38"/>
      <c r="FW68" s="38"/>
      <c r="FX68" s="38"/>
      <c r="FY68" s="38"/>
      <c r="FZ68" s="38"/>
      <c r="GA68" s="38"/>
      <c r="GB68" s="38"/>
      <c r="GC68" s="38"/>
      <c r="GD68" s="38"/>
      <c r="GE68" s="38"/>
      <c r="GF68" s="38"/>
      <c r="GG68" s="38"/>
      <c r="GH68" s="38"/>
      <c r="GI68" s="38"/>
      <c r="GJ68" s="38"/>
      <c r="GK68" s="38"/>
      <c r="GL68" s="38"/>
      <c r="GM68" s="38"/>
      <c r="GN68" s="38"/>
      <c r="GO68" s="38"/>
      <c r="GP68" s="38"/>
      <c r="GQ68" s="38"/>
      <c r="GR68" s="38"/>
      <c r="GS68" s="38"/>
      <c r="GT68" s="38"/>
      <c r="GU68" s="38"/>
      <c r="GV68" s="38"/>
      <c r="GW68" s="38"/>
      <c r="GX68" s="38"/>
      <c r="GY68" s="38"/>
      <c r="GZ68" s="38"/>
      <c r="HA68" s="38"/>
      <c r="HB68" s="38"/>
      <c r="HC68" s="38"/>
      <c r="HD68" s="38"/>
      <c r="HE68" s="38"/>
      <c r="HF68" s="38"/>
      <c r="HG68" s="38"/>
      <c r="HH68" s="38"/>
      <c r="HI68" s="38"/>
      <c r="HJ68" s="38"/>
      <c r="HK68" s="38"/>
      <c r="HL68" s="38"/>
      <c r="HM68" s="38"/>
      <c r="HN68" s="38"/>
      <c r="HO68" s="38"/>
      <c r="HP68" s="38"/>
      <c r="HQ68" s="38"/>
      <c r="HR68" s="38"/>
      <c r="HS68" s="38"/>
      <c r="HT68" s="38"/>
      <c r="HU68" s="38"/>
      <c r="HV68" s="38"/>
      <c r="HW68" s="38"/>
      <c r="HX68" s="38"/>
      <c r="HY68" s="38"/>
      <c r="HZ68" s="38"/>
      <c r="IA68" s="38"/>
      <c r="IB68" s="38"/>
      <c r="IC68" s="38"/>
      <c r="ID68" s="38"/>
      <c r="IE68" s="38"/>
      <c r="IF68" s="38"/>
      <c r="IG68" s="38"/>
      <c r="IH68" s="38"/>
      <c r="II68" s="38"/>
      <c r="IJ68" s="38"/>
      <c r="IK68" s="38"/>
      <c r="IL68" s="38"/>
      <c r="IM68" s="38"/>
      <c r="IN68" s="38"/>
      <c r="IO68" s="38"/>
      <c r="IP68" s="38"/>
      <c r="IQ68" s="38"/>
      <c r="IR68" s="38"/>
      <c r="IS68" s="38"/>
      <c r="IT68" s="38"/>
      <c r="IU68" s="38"/>
      <c r="IV68" s="38"/>
    </row>
    <row r="69" spans="1:256" s="19" customFormat="1" ht="16.5">
      <c r="A69" s="20">
        <v>67</v>
      </c>
      <c r="B69" s="21" t="s">
        <v>462</v>
      </c>
      <c r="C69" s="23" t="s">
        <v>144</v>
      </c>
      <c r="D69" s="21" t="s">
        <v>1201</v>
      </c>
      <c r="E69" s="21" t="s">
        <v>637</v>
      </c>
      <c r="F69" s="8" t="s">
        <v>214</v>
      </c>
      <c r="G69" s="21">
        <v>16</v>
      </c>
      <c r="H69" s="21">
        <v>145</v>
      </c>
      <c r="I69" s="21">
        <f t="shared" si="2"/>
        <v>2320</v>
      </c>
      <c r="J69" s="21" t="s">
        <v>7</v>
      </c>
      <c r="K69" s="21" t="s">
        <v>7</v>
      </c>
      <c r="L69" s="18">
        <f t="shared" si="4"/>
        <v>16</v>
      </c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8"/>
      <c r="DT69" s="38"/>
      <c r="DU69" s="38"/>
      <c r="DV69" s="38"/>
      <c r="DW69" s="38"/>
      <c r="DX69" s="38"/>
      <c r="DY69" s="38"/>
      <c r="DZ69" s="38"/>
      <c r="EA69" s="38"/>
      <c r="EB69" s="38"/>
      <c r="EC69" s="38"/>
      <c r="ED69" s="38"/>
      <c r="EE69" s="38"/>
      <c r="EF69" s="38"/>
      <c r="EG69" s="38"/>
      <c r="EH69" s="38"/>
      <c r="EI69" s="38"/>
      <c r="EJ69" s="38"/>
      <c r="EK69" s="38"/>
      <c r="EL69" s="38"/>
      <c r="EM69" s="38"/>
      <c r="EN69" s="38"/>
      <c r="EO69" s="38"/>
      <c r="EP69" s="38"/>
      <c r="EQ69" s="38"/>
      <c r="ER69" s="38"/>
      <c r="ES69" s="38"/>
      <c r="ET69" s="38"/>
      <c r="EU69" s="38"/>
      <c r="EV69" s="38"/>
      <c r="EW69" s="38"/>
      <c r="EX69" s="38"/>
      <c r="EY69" s="38"/>
      <c r="EZ69" s="38"/>
      <c r="FA69" s="38"/>
      <c r="FB69" s="38"/>
      <c r="FC69" s="38"/>
      <c r="FD69" s="38"/>
      <c r="FE69" s="38"/>
      <c r="FF69" s="38"/>
      <c r="FG69" s="38"/>
      <c r="FH69" s="38"/>
      <c r="FI69" s="38"/>
      <c r="FJ69" s="38"/>
      <c r="FK69" s="38"/>
      <c r="FL69" s="38"/>
      <c r="FM69" s="38"/>
      <c r="FN69" s="38"/>
      <c r="FO69" s="38"/>
      <c r="FP69" s="38"/>
      <c r="FQ69" s="38"/>
      <c r="FR69" s="38"/>
      <c r="FS69" s="38"/>
      <c r="FT69" s="38"/>
      <c r="FU69" s="38"/>
      <c r="FV69" s="38"/>
      <c r="FW69" s="38"/>
      <c r="FX69" s="38"/>
      <c r="FY69" s="38"/>
      <c r="FZ69" s="38"/>
      <c r="GA69" s="38"/>
      <c r="GB69" s="38"/>
      <c r="GC69" s="38"/>
      <c r="GD69" s="38"/>
      <c r="GE69" s="38"/>
      <c r="GF69" s="38"/>
      <c r="GG69" s="38"/>
      <c r="GH69" s="38"/>
      <c r="GI69" s="38"/>
      <c r="GJ69" s="38"/>
      <c r="GK69" s="38"/>
      <c r="GL69" s="38"/>
      <c r="GM69" s="38"/>
      <c r="GN69" s="38"/>
      <c r="GO69" s="38"/>
      <c r="GP69" s="38"/>
      <c r="GQ69" s="38"/>
      <c r="GR69" s="38"/>
      <c r="GS69" s="38"/>
      <c r="GT69" s="38"/>
      <c r="GU69" s="38"/>
      <c r="GV69" s="38"/>
      <c r="GW69" s="38"/>
      <c r="GX69" s="38"/>
      <c r="GY69" s="38"/>
      <c r="GZ69" s="38"/>
      <c r="HA69" s="38"/>
      <c r="HB69" s="38"/>
      <c r="HC69" s="38"/>
      <c r="HD69" s="38"/>
      <c r="HE69" s="38"/>
      <c r="HF69" s="38"/>
      <c r="HG69" s="38"/>
      <c r="HH69" s="38"/>
      <c r="HI69" s="38"/>
      <c r="HJ69" s="38"/>
      <c r="HK69" s="38"/>
      <c r="HL69" s="38"/>
      <c r="HM69" s="38"/>
      <c r="HN69" s="38"/>
      <c r="HO69" s="38"/>
      <c r="HP69" s="38"/>
      <c r="HQ69" s="38"/>
      <c r="HR69" s="38"/>
      <c r="HS69" s="38"/>
      <c r="HT69" s="38"/>
      <c r="HU69" s="38"/>
      <c r="HV69" s="38"/>
      <c r="HW69" s="38"/>
      <c r="HX69" s="38"/>
      <c r="HY69" s="38"/>
      <c r="HZ69" s="38"/>
      <c r="IA69" s="38"/>
      <c r="IB69" s="38"/>
      <c r="IC69" s="38"/>
      <c r="ID69" s="38"/>
      <c r="IE69" s="38"/>
      <c r="IF69" s="38"/>
      <c r="IG69" s="38"/>
      <c r="IH69" s="38"/>
      <c r="II69" s="38"/>
      <c r="IJ69" s="38"/>
      <c r="IK69" s="38"/>
      <c r="IL69" s="38"/>
      <c r="IM69" s="38"/>
      <c r="IN69" s="38"/>
      <c r="IO69" s="38"/>
      <c r="IP69" s="38"/>
      <c r="IQ69" s="38"/>
      <c r="IR69" s="38"/>
      <c r="IS69" s="38"/>
      <c r="IT69" s="38"/>
      <c r="IU69" s="38"/>
      <c r="IV69" s="38"/>
    </row>
    <row r="70" spans="1:256" s="19" customFormat="1" ht="16.5">
      <c r="A70" s="20">
        <v>68</v>
      </c>
      <c r="B70" s="21" t="s">
        <v>463</v>
      </c>
      <c r="C70" s="23" t="s">
        <v>136</v>
      </c>
      <c r="D70" s="21" t="s">
        <v>1201</v>
      </c>
      <c r="E70" s="21" t="s">
        <v>637</v>
      </c>
      <c r="F70" s="8" t="s">
        <v>167</v>
      </c>
      <c r="G70" s="21">
        <v>16</v>
      </c>
      <c r="H70" s="21">
        <v>145</v>
      </c>
      <c r="I70" s="21">
        <f t="shared" si="2"/>
        <v>2320</v>
      </c>
      <c r="J70" s="21" t="s">
        <v>7</v>
      </c>
      <c r="K70" s="21" t="s">
        <v>7</v>
      </c>
      <c r="L70" s="18">
        <f t="shared" si="4"/>
        <v>16</v>
      </c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8"/>
      <c r="DT70" s="38"/>
      <c r="DU70" s="38"/>
      <c r="DV70" s="38"/>
      <c r="DW70" s="38"/>
      <c r="DX70" s="38"/>
      <c r="DY70" s="38"/>
      <c r="DZ70" s="38"/>
      <c r="EA70" s="38"/>
      <c r="EB70" s="38"/>
      <c r="EC70" s="38"/>
      <c r="ED70" s="38"/>
      <c r="EE70" s="38"/>
      <c r="EF70" s="38"/>
      <c r="EG70" s="38"/>
      <c r="EH70" s="38"/>
      <c r="EI70" s="38"/>
      <c r="EJ70" s="38"/>
      <c r="EK70" s="38"/>
      <c r="EL70" s="38"/>
      <c r="EM70" s="38"/>
      <c r="EN70" s="38"/>
      <c r="EO70" s="38"/>
      <c r="EP70" s="38"/>
      <c r="EQ70" s="38"/>
      <c r="ER70" s="38"/>
      <c r="ES70" s="38"/>
      <c r="ET70" s="38"/>
      <c r="EU70" s="38"/>
      <c r="EV70" s="38"/>
      <c r="EW70" s="38"/>
      <c r="EX70" s="38"/>
      <c r="EY70" s="38"/>
      <c r="EZ70" s="38"/>
      <c r="FA70" s="38"/>
      <c r="FB70" s="38"/>
      <c r="FC70" s="38"/>
      <c r="FD70" s="38"/>
      <c r="FE70" s="38"/>
      <c r="FF70" s="38"/>
      <c r="FG70" s="38"/>
      <c r="FH70" s="38"/>
      <c r="FI70" s="38"/>
      <c r="FJ70" s="38"/>
      <c r="FK70" s="38"/>
      <c r="FL70" s="38"/>
      <c r="FM70" s="38"/>
      <c r="FN70" s="38"/>
      <c r="FO70" s="38"/>
      <c r="FP70" s="38"/>
      <c r="FQ70" s="38"/>
      <c r="FR70" s="38"/>
      <c r="FS70" s="38"/>
      <c r="FT70" s="38"/>
      <c r="FU70" s="38"/>
      <c r="FV70" s="38"/>
      <c r="FW70" s="38"/>
      <c r="FX70" s="38"/>
      <c r="FY70" s="38"/>
      <c r="FZ70" s="38"/>
      <c r="GA70" s="38"/>
      <c r="GB70" s="38"/>
      <c r="GC70" s="38"/>
      <c r="GD70" s="38"/>
      <c r="GE70" s="38"/>
      <c r="GF70" s="38"/>
      <c r="GG70" s="38"/>
      <c r="GH70" s="38"/>
      <c r="GI70" s="38"/>
      <c r="GJ70" s="38"/>
      <c r="GK70" s="38"/>
      <c r="GL70" s="38"/>
      <c r="GM70" s="38"/>
      <c r="GN70" s="38"/>
      <c r="GO70" s="38"/>
      <c r="GP70" s="38"/>
      <c r="GQ70" s="38"/>
      <c r="GR70" s="38"/>
      <c r="GS70" s="38"/>
      <c r="GT70" s="38"/>
      <c r="GU70" s="38"/>
      <c r="GV70" s="38"/>
      <c r="GW70" s="38"/>
      <c r="GX70" s="38"/>
      <c r="GY70" s="38"/>
      <c r="GZ70" s="38"/>
      <c r="HA70" s="38"/>
      <c r="HB70" s="38"/>
      <c r="HC70" s="38"/>
      <c r="HD70" s="38"/>
      <c r="HE70" s="38"/>
      <c r="HF70" s="38"/>
      <c r="HG70" s="38"/>
      <c r="HH70" s="38"/>
      <c r="HI70" s="38"/>
      <c r="HJ70" s="38"/>
      <c r="HK70" s="38"/>
      <c r="HL70" s="38"/>
      <c r="HM70" s="38"/>
      <c r="HN70" s="38"/>
      <c r="HO70" s="38"/>
      <c r="HP70" s="38"/>
      <c r="HQ70" s="38"/>
      <c r="HR70" s="38"/>
      <c r="HS70" s="38"/>
      <c r="HT70" s="38"/>
      <c r="HU70" s="38"/>
      <c r="HV70" s="38"/>
      <c r="HW70" s="38"/>
      <c r="HX70" s="38"/>
      <c r="HY70" s="38"/>
      <c r="HZ70" s="38"/>
      <c r="IA70" s="38"/>
      <c r="IB70" s="38"/>
      <c r="IC70" s="38"/>
      <c r="ID70" s="38"/>
      <c r="IE70" s="38"/>
      <c r="IF70" s="38"/>
      <c r="IG70" s="38"/>
      <c r="IH70" s="38"/>
      <c r="II70" s="38"/>
      <c r="IJ70" s="38"/>
      <c r="IK70" s="38"/>
      <c r="IL70" s="38"/>
      <c r="IM70" s="38"/>
      <c r="IN70" s="38"/>
      <c r="IO70" s="38"/>
      <c r="IP70" s="38"/>
      <c r="IQ70" s="38"/>
      <c r="IR70" s="38"/>
      <c r="IS70" s="38"/>
      <c r="IT70" s="38"/>
      <c r="IU70" s="38"/>
      <c r="IV70" s="38"/>
    </row>
    <row r="71" spans="1:256" s="19" customFormat="1" ht="16.5">
      <c r="A71" s="20">
        <v>69</v>
      </c>
      <c r="B71" s="21" t="s">
        <v>464</v>
      </c>
      <c r="C71" s="23" t="s">
        <v>130</v>
      </c>
      <c r="D71" s="21" t="s">
        <v>1201</v>
      </c>
      <c r="E71" s="21" t="s">
        <v>637</v>
      </c>
      <c r="F71" s="8" t="s">
        <v>138</v>
      </c>
      <c r="G71" s="21">
        <v>16</v>
      </c>
      <c r="H71" s="21">
        <v>145</v>
      </c>
      <c r="I71" s="21">
        <f t="shared" si="2"/>
        <v>2320</v>
      </c>
      <c r="J71" s="21" t="s">
        <v>7</v>
      </c>
      <c r="K71" s="21" t="s">
        <v>7</v>
      </c>
      <c r="L71" s="18">
        <f t="shared" si="4"/>
        <v>16</v>
      </c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38"/>
      <c r="EC71" s="38"/>
      <c r="ED71" s="38"/>
      <c r="EE71" s="38"/>
      <c r="EF71" s="38"/>
      <c r="EG71" s="38"/>
      <c r="EH71" s="38"/>
      <c r="EI71" s="38"/>
      <c r="EJ71" s="38"/>
      <c r="EK71" s="38"/>
      <c r="EL71" s="38"/>
      <c r="EM71" s="38"/>
      <c r="EN71" s="38"/>
      <c r="EO71" s="38"/>
      <c r="EP71" s="38"/>
      <c r="EQ71" s="38"/>
      <c r="ER71" s="38"/>
      <c r="ES71" s="38"/>
      <c r="ET71" s="38"/>
      <c r="EU71" s="38"/>
      <c r="EV71" s="38"/>
      <c r="EW71" s="38"/>
      <c r="EX71" s="38"/>
      <c r="EY71" s="38"/>
      <c r="EZ71" s="38"/>
      <c r="FA71" s="38"/>
      <c r="FB71" s="38"/>
      <c r="FC71" s="38"/>
      <c r="FD71" s="38"/>
      <c r="FE71" s="38"/>
      <c r="FF71" s="38"/>
      <c r="FG71" s="38"/>
      <c r="FH71" s="38"/>
      <c r="FI71" s="38"/>
      <c r="FJ71" s="38"/>
      <c r="FK71" s="38"/>
      <c r="FL71" s="38"/>
      <c r="FM71" s="38"/>
      <c r="FN71" s="38"/>
      <c r="FO71" s="38"/>
      <c r="FP71" s="38"/>
      <c r="FQ71" s="38"/>
      <c r="FR71" s="38"/>
      <c r="FS71" s="38"/>
      <c r="FT71" s="38"/>
      <c r="FU71" s="38"/>
      <c r="FV71" s="38"/>
      <c r="FW71" s="38"/>
      <c r="FX71" s="38"/>
      <c r="FY71" s="38"/>
      <c r="FZ71" s="38"/>
      <c r="GA71" s="38"/>
      <c r="GB71" s="38"/>
      <c r="GC71" s="38"/>
      <c r="GD71" s="38"/>
      <c r="GE71" s="38"/>
      <c r="GF71" s="38"/>
      <c r="GG71" s="38"/>
      <c r="GH71" s="38"/>
      <c r="GI71" s="38"/>
      <c r="GJ71" s="38"/>
      <c r="GK71" s="38"/>
      <c r="GL71" s="38"/>
      <c r="GM71" s="38"/>
      <c r="GN71" s="38"/>
      <c r="GO71" s="38"/>
      <c r="GP71" s="38"/>
      <c r="GQ71" s="38"/>
      <c r="GR71" s="38"/>
      <c r="GS71" s="38"/>
      <c r="GT71" s="38"/>
      <c r="GU71" s="38"/>
      <c r="GV71" s="38"/>
      <c r="GW71" s="38"/>
      <c r="GX71" s="38"/>
      <c r="GY71" s="38"/>
      <c r="GZ71" s="38"/>
      <c r="HA71" s="38"/>
      <c r="HB71" s="38"/>
      <c r="HC71" s="38"/>
      <c r="HD71" s="38"/>
      <c r="HE71" s="38"/>
      <c r="HF71" s="38"/>
      <c r="HG71" s="38"/>
      <c r="HH71" s="38"/>
      <c r="HI71" s="38"/>
      <c r="HJ71" s="38"/>
      <c r="HK71" s="38"/>
      <c r="HL71" s="38"/>
      <c r="HM71" s="38"/>
      <c r="HN71" s="38"/>
      <c r="HO71" s="38"/>
      <c r="HP71" s="38"/>
      <c r="HQ71" s="38"/>
      <c r="HR71" s="38"/>
      <c r="HS71" s="38"/>
      <c r="HT71" s="38"/>
      <c r="HU71" s="38"/>
      <c r="HV71" s="38"/>
      <c r="HW71" s="38"/>
      <c r="HX71" s="38"/>
      <c r="HY71" s="38"/>
      <c r="HZ71" s="38"/>
      <c r="IA71" s="38"/>
      <c r="IB71" s="38"/>
      <c r="IC71" s="38"/>
      <c r="ID71" s="38"/>
      <c r="IE71" s="38"/>
      <c r="IF71" s="38"/>
      <c r="IG71" s="38"/>
      <c r="IH71" s="38"/>
      <c r="II71" s="38"/>
      <c r="IJ71" s="38"/>
      <c r="IK71" s="38"/>
      <c r="IL71" s="38"/>
      <c r="IM71" s="38"/>
      <c r="IN71" s="38"/>
      <c r="IO71" s="38"/>
      <c r="IP71" s="38"/>
      <c r="IQ71" s="38"/>
      <c r="IR71" s="38"/>
      <c r="IS71" s="38"/>
      <c r="IT71" s="38"/>
      <c r="IU71" s="38"/>
      <c r="IV71" s="38"/>
    </row>
    <row r="72" spans="1:256" s="19" customFormat="1" ht="16.5">
      <c r="A72" s="20">
        <v>70</v>
      </c>
      <c r="B72" s="21" t="s">
        <v>465</v>
      </c>
      <c r="C72" s="23" t="s">
        <v>144</v>
      </c>
      <c r="D72" s="21" t="s">
        <v>1201</v>
      </c>
      <c r="E72" s="21" t="s">
        <v>637</v>
      </c>
      <c r="F72" s="8" t="s">
        <v>145</v>
      </c>
      <c r="G72" s="21">
        <v>16</v>
      </c>
      <c r="H72" s="21">
        <v>145</v>
      </c>
      <c r="I72" s="21">
        <f t="shared" si="2"/>
        <v>2320</v>
      </c>
      <c r="J72" s="21" t="s">
        <v>7</v>
      </c>
      <c r="K72" s="21" t="s">
        <v>7</v>
      </c>
      <c r="L72" s="18">
        <f t="shared" si="4"/>
        <v>16</v>
      </c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8"/>
      <c r="DT72" s="38"/>
      <c r="DU72" s="38"/>
      <c r="DV72" s="38"/>
      <c r="DW72" s="38"/>
      <c r="DX72" s="38"/>
      <c r="DY72" s="38"/>
      <c r="DZ72" s="38"/>
      <c r="EA72" s="38"/>
      <c r="EB72" s="38"/>
      <c r="EC72" s="38"/>
      <c r="ED72" s="38"/>
      <c r="EE72" s="38"/>
      <c r="EF72" s="38"/>
      <c r="EG72" s="38"/>
      <c r="EH72" s="38"/>
      <c r="EI72" s="38"/>
      <c r="EJ72" s="38"/>
      <c r="EK72" s="38"/>
      <c r="EL72" s="38"/>
      <c r="EM72" s="38"/>
      <c r="EN72" s="38"/>
      <c r="EO72" s="38"/>
      <c r="EP72" s="38"/>
      <c r="EQ72" s="38"/>
      <c r="ER72" s="38"/>
      <c r="ES72" s="38"/>
      <c r="ET72" s="38"/>
      <c r="EU72" s="38"/>
      <c r="EV72" s="38"/>
      <c r="EW72" s="38"/>
      <c r="EX72" s="38"/>
      <c r="EY72" s="38"/>
      <c r="EZ72" s="38"/>
      <c r="FA72" s="38"/>
      <c r="FB72" s="38"/>
      <c r="FC72" s="38"/>
      <c r="FD72" s="38"/>
      <c r="FE72" s="38"/>
      <c r="FF72" s="38"/>
      <c r="FG72" s="38"/>
      <c r="FH72" s="38"/>
      <c r="FI72" s="38"/>
      <c r="FJ72" s="38"/>
      <c r="FK72" s="38"/>
      <c r="FL72" s="38"/>
      <c r="FM72" s="38"/>
      <c r="FN72" s="38"/>
      <c r="FO72" s="38"/>
      <c r="FP72" s="38"/>
      <c r="FQ72" s="38"/>
      <c r="FR72" s="38"/>
      <c r="FS72" s="38"/>
      <c r="FT72" s="38"/>
      <c r="FU72" s="38"/>
      <c r="FV72" s="38"/>
      <c r="FW72" s="38"/>
      <c r="FX72" s="38"/>
      <c r="FY72" s="38"/>
      <c r="FZ72" s="38"/>
      <c r="GA72" s="38"/>
      <c r="GB72" s="38"/>
      <c r="GC72" s="38"/>
      <c r="GD72" s="38"/>
      <c r="GE72" s="38"/>
      <c r="GF72" s="38"/>
      <c r="GG72" s="38"/>
      <c r="GH72" s="38"/>
      <c r="GI72" s="38"/>
      <c r="GJ72" s="38"/>
      <c r="GK72" s="38"/>
      <c r="GL72" s="38"/>
      <c r="GM72" s="38"/>
      <c r="GN72" s="38"/>
      <c r="GO72" s="38"/>
      <c r="GP72" s="38"/>
      <c r="GQ72" s="38"/>
      <c r="GR72" s="38"/>
      <c r="GS72" s="38"/>
      <c r="GT72" s="38"/>
      <c r="GU72" s="38"/>
      <c r="GV72" s="38"/>
      <c r="GW72" s="38"/>
      <c r="GX72" s="38"/>
      <c r="GY72" s="38"/>
      <c r="GZ72" s="38"/>
      <c r="HA72" s="38"/>
      <c r="HB72" s="38"/>
      <c r="HC72" s="38"/>
      <c r="HD72" s="38"/>
      <c r="HE72" s="38"/>
      <c r="HF72" s="38"/>
      <c r="HG72" s="38"/>
      <c r="HH72" s="38"/>
      <c r="HI72" s="38"/>
      <c r="HJ72" s="38"/>
      <c r="HK72" s="38"/>
      <c r="HL72" s="38"/>
      <c r="HM72" s="38"/>
      <c r="HN72" s="38"/>
      <c r="HO72" s="38"/>
      <c r="HP72" s="38"/>
      <c r="HQ72" s="38"/>
      <c r="HR72" s="38"/>
      <c r="HS72" s="38"/>
      <c r="HT72" s="38"/>
      <c r="HU72" s="38"/>
      <c r="HV72" s="38"/>
      <c r="HW72" s="38"/>
      <c r="HX72" s="38"/>
      <c r="HY72" s="38"/>
      <c r="HZ72" s="38"/>
      <c r="IA72" s="38"/>
      <c r="IB72" s="38"/>
      <c r="IC72" s="38"/>
      <c r="ID72" s="38"/>
      <c r="IE72" s="38"/>
      <c r="IF72" s="38"/>
      <c r="IG72" s="38"/>
      <c r="IH72" s="38"/>
      <c r="II72" s="38"/>
      <c r="IJ72" s="38"/>
      <c r="IK72" s="38"/>
      <c r="IL72" s="38"/>
      <c r="IM72" s="38"/>
      <c r="IN72" s="38"/>
      <c r="IO72" s="38"/>
      <c r="IP72" s="38"/>
      <c r="IQ72" s="38"/>
      <c r="IR72" s="38"/>
      <c r="IS72" s="38"/>
      <c r="IT72" s="38"/>
      <c r="IU72" s="38"/>
      <c r="IV72" s="38"/>
    </row>
    <row r="73" spans="1:256" s="19" customFormat="1" ht="16.5">
      <c r="A73" s="20">
        <v>71</v>
      </c>
      <c r="B73" s="21" t="s">
        <v>466</v>
      </c>
      <c r="C73" s="23" t="s">
        <v>139</v>
      </c>
      <c r="D73" s="21" t="s">
        <v>1201</v>
      </c>
      <c r="E73" s="21" t="s">
        <v>637</v>
      </c>
      <c r="F73" s="8" t="s">
        <v>140</v>
      </c>
      <c r="G73" s="21">
        <v>16</v>
      </c>
      <c r="H73" s="21">
        <v>145</v>
      </c>
      <c r="I73" s="21">
        <f t="shared" si="2"/>
        <v>2320</v>
      </c>
      <c r="J73" s="21" t="s">
        <v>7</v>
      </c>
      <c r="K73" s="21" t="s">
        <v>7</v>
      </c>
      <c r="L73" s="18">
        <f t="shared" si="4"/>
        <v>16</v>
      </c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38"/>
      <c r="ED73" s="38"/>
      <c r="EE73" s="38"/>
      <c r="EF73" s="38"/>
      <c r="EG73" s="38"/>
      <c r="EH73" s="38"/>
      <c r="EI73" s="38"/>
      <c r="EJ73" s="38"/>
      <c r="EK73" s="38"/>
      <c r="EL73" s="38"/>
      <c r="EM73" s="38"/>
      <c r="EN73" s="38"/>
      <c r="EO73" s="38"/>
      <c r="EP73" s="38"/>
      <c r="EQ73" s="38"/>
      <c r="ER73" s="38"/>
      <c r="ES73" s="38"/>
      <c r="ET73" s="38"/>
      <c r="EU73" s="38"/>
      <c r="EV73" s="38"/>
      <c r="EW73" s="38"/>
      <c r="EX73" s="38"/>
      <c r="EY73" s="38"/>
      <c r="EZ73" s="38"/>
      <c r="FA73" s="38"/>
      <c r="FB73" s="38"/>
      <c r="FC73" s="38"/>
      <c r="FD73" s="38"/>
      <c r="FE73" s="38"/>
      <c r="FF73" s="38"/>
      <c r="FG73" s="38"/>
      <c r="FH73" s="38"/>
      <c r="FI73" s="38"/>
      <c r="FJ73" s="38"/>
      <c r="FK73" s="38"/>
      <c r="FL73" s="38"/>
      <c r="FM73" s="38"/>
      <c r="FN73" s="38"/>
      <c r="FO73" s="38"/>
      <c r="FP73" s="38"/>
      <c r="FQ73" s="38"/>
      <c r="FR73" s="38"/>
      <c r="FS73" s="38"/>
      <c r="FT73" s="38"/>
      <c r="FU73" s="38"/>
      <c r="FV73" s="38"/>
      <c r="FW73" s="38"/>
      <c r="FX73" s="38"/>
      <c r="FY73" s="38"/>
      <c r="FZ73" s="38"/>
      <c r="GA73" s="38"/>
      <c r="GB73" s="38"/>
      <c r="GC73" s="38"/>
      <c r="GD73" s="38"/>
      <c r="GE73" s="38"/>
      <c r="GF73" s="38"/>
      <c r="GG73" s="38"/>
      <c r="GH73" s="38"/>
      <c r="GI73" s="38"/>
      <c r="GJ73" s="38"/>
      <c r="GK73" s="38"/>
      <c r="GL73" s="38"/>
      <c r="GM73" s="38"/>
      <c r="GN73" s="38"/>
      <c r="GO73" s="38"/>
      <c r="GP73" s="38"/>
      <c r="GQ73" s="38"/>
      <c r="GR73" s="38"/>
      <c r="GS73" s="38"/>
      <c r="GT73" s="38"/>
      <c r="GU73" s="38"/>
      <c r="GV73" s="38"/>
      <c r="GW73" s="38"/>
      <c r="GX73" s="38"/>
      <c r="GY73" s="38"/>
      <c r="GZ73" s="38"/>
      <c r="HA73" s="38"/>
      <c r="HB73" s="38"/>
      <c r="HC73" s="38"/>
      <c r="HD73" s="38"/>
      <c r="HE73" s="38"/>
      <c r="HF73" s="38"/>
      <c r="HG73" s="38"/>
      <c r="HH73" s="38"/>
      <c r="HI73" s="38"/>
      <c r="HJ73" s="38"/>
      <c r="HK73" s="38"/>
      <c r="HL73" s="38"/>
      <c r="HM73" s="38"/>
      <c r="HN73" s="38"/>
      <c r="HO73" s="38"/>
      <c r="HP73" s="38"/>
      <c r="HQ73" s="38"/>
      <c r="HR73" s="38"/>
      <c r="HS73" s="38"/>
      <c r="HT73" s="38"/>
      <c r="HU73" s="38"/>
      <c r="HV73" s="38"/>
      <c r="HW73" s="38"/>
      <c r="HX73" s="38"/>
      <c r="HY73" s="38"/>
      <c r="HZ73" s="38"/>
      <c r="IA73" s="38"/>
      <c r="IB73" s="38"/>
      <c r="IC73" s="38"/>
      <c r="ID73" s="38"/>
      <c r="IE73" s="38"/>
      <c r="IF73" s="38"/>
      <c r="IG73" s="38"/>
      <c r="IH73" s="38"/>
      <c r="II73" s="38"/>
      <c r="IJ73" s="38"/>
      <c r="IK73" s="38"/>
      <c r="IL73" s="38"/>
      <c r="IM73" s="38"/>
      <c r="IN73" s="38"/>
      <c r="IO73" s="38"/>
      <c r="IP73" s="38"/>
      <c r="IQ73" s="38"/>
      <c r="IR73" s="38"/>
      <c r="IS73" s="38"/>
      <c r="IT73" s="38"/>
      <c r="IU73" s="38"/>
      <c r="IV73" s="38"/>
    </row>
    <row r="74" spans="1:256" s="19" customFormat="1" ht="16.5">
      <c r="A74" s="20">
        <v>72</v>
      </c>
      <c r="B74" s="21" t="s">
        <v>467</v>
      </c>
      <c r="C74" s="23" t="s">
        <v>173</v>
      </c>
      <c r="D74" s="21" t="s">
        <v>1201</v>
      </c>
      <c r="E74" s="21" t="s">
        <v>637</v>
      </c>
      <c r="F74" s="8" t="s">
        <v>174</v>
      </c>
      <c r="G74" s="21">
        <v>16</v>
      </c>
      <c r="H74" s="21">
        <v>145</v>
      </c>
      <c r="I74" s="21">
        <f t="shared" si="2"/>
        <v>2320</v>
      </c>
      <c r="J74" s="21" t="s">
        <v>7</v>
      </c>
      <c r="K74" s="21" t="s">
        <v>7</v>
      </c>
      <c r="L74" s="18">
        <f t="shared" si="4"/>
        <v>16</v>
      </c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  <c r="EI74" s="38"/>
      <c r="EJ74" s="38"/>
      <c r="EK74" s="38"/>
      <c r="EL74" s="38"/>
      <c r="EM74" s="38"/>
      <c r="EN74" s="38"/>
      <c r="EO74" s="38"/>
      <c r="EP74" s="38"/>
      <c r="EQ74" s="38"/>
      <c r="ER74" s="38"/>
      <c r="ES74" s="38"/>
      <c r="ET74" s="38"/>
      <c r="EU74" s="38"/>
      <c r="EV74" s="38"/>
      <c r="EW74" s="38"/>
      <c r="EX74" s="38"/>
      <c r="EY74" s="38"/>
      <c r="EZ74" s="38"/>
      <c r="FA74" s="38"/>
      <c r="FB74" s="38"/>
      <c r="FC74" s="38"/>
      <c r="FD74" s="38"/>
      <c r="FE74" s="38"/>
      <c r="FF74" s="38"/>
      <c r="FG74" s="38"/>
      <c r="FH74" s="38"/>
      <c r="FI74" s="38"/>
      <c r="FJ74" s="38"/>
      <c r="FK74" s="38"/>
      <c r="FL74" s="38"/>
      <c r="FM74" s="38"/>
      <c r="FN74" s="38"/>
      <c r="FO74" s="38"/>
      <c r="FP74" s="38"/>
      <c r="FQ74" s="38"/>
      <c r="FR74" s="38"/>
      <c r="FS74" s="38"/>
      <c r="FT74" s="38"/>
      <c r="FU74" s="38"/>
      <c r="FV74" s="38"/>
      <c r="FW74" s="38"/>
      <c r="FX74" s="38"/>
      <c r="FY74" s="38"/>
      <c r="FZ74" s="38"/>
      <c r="GA74" s="38"/>
      <c r="GB74" s="38"/>
      <c r="GC74" s="38"/>
      <c r="GD74" s="38"/>
      <c r="GE74" s="38"/>
      <c r="GF74" s="38"/>
      <c r="GG74" s="38"/>
      <c r="GH74" s="38"/>
      <c r="GI74" s="38"/>
      <c r="GJ74" s="38"/>
      <c r="GK74" s="38"/>
      <c r="GL74" s="38"/>
      <c r="GM74" s="38"/>
      <c r="GN74" s="38"/>
      <c r="GO74" s="38"/>
      <c r="GP74" s="38"/>
      <c r="GQ74" s="38"/>
      <c r="GR74" s="38"/>
      <c r="GS74" s="38"/>
      <c r="GT74" s="38"/>
      <c r="GU74" s="38"/>
      <c r="GV74" s="38"/>
      <c r="GW74" s="38"/>
      <c r="GX74" s="38"/>
      <c r="GY74" s="38"/>
      <c r="GZ74" s="38"/>
      <c r="HA74" s="38"/>
      <c r="HB74" s="38"/>
      <c r="HC74" s="38"/>
      <c r="HD74" s="38"/>
      <c r="HE74" s="38"/>
      <c r="HF74" s="38"/>
      <c r="HG74" s="38"/>
      <c r="HH74" s="38"/>
      <c r="HI74" s="38"/>
      <c r="HJ74" s="38"/>
      <c r="HK74" s="38"/>
      <c r="HL74" s="38"/>
      <c r="HM74" s="38"/>
      <c r="HN74" s="38"/>
      <c r="HO74" s="38"/>
      <c r="HP74" s="38"/>
      <c r="HQ74" s="38"/>
      <c r="HR74" s="38"/>
      <c r="HS74" s="38"/>
      <c r="HT74" s="38"/>
      <c r="HU74" s="38"/>
      <c r="HV74" s="38"/>
      <c r="HW74" s="38"/>
      <c r="HX74" s="38"/>
      <c r="HY74" s="38"/>
      <c r="HZ74" s="38"/>
      <c r="IA74" s="38"/>
      <c r="IB74" s="38"/>
      <c r="IC74" s="38"/>
      <c r="ID74" s="38"/>
      <c r="IE74" s="38"/>
      <c r="IF74" s="38"/>
      <c r="IG74" s="38"/>
      <c r="IH74" s="38"/>
      <c r="II74" s="38"/>
      <c r="IJ74" s="38"/>
      <c r="IK74" s="38"/>
      <c r="IL74" s="38"/>
      <c r="IM74" s="38"/>
      <c r="IN74" s="38"/>
      <c r="IO74" s="38"/>
      <c r="IP74" s="38"/>
      <c r="IQ74" s="38"/>
      <c r="IR74" s="38"/>
      <c r="IS74" s="38"/>
      <c r="IT74" s="38"/>
      <c r="IU74" s="38"/>
      <c r="IV74" s="38"/>
    </row>
    <row r="75" spans="1:256" s="19" customFormat="1" ht="16.5">
      <c r="A75" s="20">
        <v>73</v>
      </c>
      <c r="B75" s="21" t="s">
        <v>468</v>
      </c>
      <c r="C75" s="23" t="s">
        <v>176</v>
      </c>
      <c r="D75" s="21" t="s">
        <v>1201</v>
      </c>
      <c r="E75" s="21" t="s">
        <v>637</v>
      </c>
      <c r="F75" s="8" t="s">
        <v>238</v>
      </c>
      <c r="G75" s="21">
        <v>16</v>
      </c>
      <c r="H75" s="21">
        <v>145</v>
      </c>
      <c r="I75" s="21">
        <f t="shared" si="2"/>
        <v>2320</v>
      </c>
      <c r="J75" s="21" t="s">
        <v>7</v>
      </c>
      <c r="K75" s="21" t="s">
        <v>7</v>
      </c>
      <c r="L75" s="18">
        <f t="shared" si="4"/>
        <v>16</v>
      </c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  <c r="EY75" s="38"/>
      <c r="EZ75" s="38"/>
      <c r="FA75" s="38"/>
      <c r="FB75" s="38"/>
      <c r="FC75" s="38"/>
      <c r="FD75" s="38"/>
      <c r="FE75" s="38"/>
      <c r="FF75" s="38"/>
      <c r="FG75" s="38"/>
      <c r="FH75" s="38"/>
      <c r="FI75" s="38"/>
      <c r="FJ75" s="38"/>
      <c r="FK75" s="38"/>
      <c r="FL75" s="38"/>
      <c r="FM75" s="38"/>
      <c r="FN75" s="38"/>
      <c r="FO75" s="38"/>
      <c r="FP75" s="38"/>
      <c r="FQ75" s="38"/>
      <c r="FR75" s="38"/>
      <c r="FS75" s="38"/>
      <c r="FT75" s="38"/>
      <c r="FU75" s="38"/>
      <c r="FV75" s="38"/>
      <c r="FW75" s="38"/>
      <c r="FX75" s="38"/>
      <c r="FY75" s="38"/>
      <c r="FZ75" s="38"/>
      <c r="GA75" s="38"/>
      <c r="GB75" s="38"/>
      <c r="GC75" s="38"/>
      <c r="GD75" s="38"/>
      <c r="GE75" s="38"/>
      <c r="GF75" s="38"/>
      <c r="GG75" s="38"/>
      <c r="GH75" s="38"/>
      <c r="GI75" s="38"/>
      <c r="GJ75" s="38"/>
      <c r="GK75" s="38"/>
      <c r="GL75" s="38"/>
      <c r="GM75" s="38"/>
      <c r="GN75" s="38"/>
      <c r="GO75" s="38"/>
      <c r="GP75" s="38"/>
      <c r="GQ75" s="38"/>
      <c r="GR75" s="38"/>
      <c r="GS75" s="38"/>
      <c r="GT75" s="38"/>
      <c r="GU75" s="38"/>
      <c r="GV75" s="38"/>
      <c r="GW75" s="38"/>
      <c r="GX75" s="38"/>
      <c r="GY75" s="38"/>
      <c r="GZ75" s="38"/>
      <c r="HA75" s="38"/>
      <c r="HB75" s="38"/>
      <c r="HC75" s="38"/>
      <c r="HD75" s="38"/>
      <c r="HE75" s="38"/>
      <c r="HF75" s="38"/>
      <c r="HG75" s="38"/>
      <c r="HH75" s="38"/>
      <c r="HI75" s="38"/>
      <c r="HJ75" s="38"/>
      <c r="HK75" s="38"/>
      <c r="HL75" s="38"/>
      <c r="HM75" s="38"/>
      <c r="HN75" s="38"/>
      <c r="HO75" s="38"/>
      <c r="HP75" s="38"/>
      <c r="HQ75" s="38"/>
      <c r="HR75" s="38"/>
      <c r="HS75" s="38"/>
      <c r="HT75" s="38"/>
      <c r="HU75" s="38"/>
      <c r="HV75" s="38"/>
      <c r="HW75" s="38"/>
      <c r="HX75" s="38"/>
      <c r="HY75" s="38"/>
      <c r="HZ75" s="38"/>
      <c r="IA75" s="38"/>
      <c r="IB75" s="38"/>
      <c r="IC75" s="38"/>
      <c r="ID75" s="38"/>
      <c r="IE75" s="38"/>
      <c r="IF75" s="38"/>
      <c r="IG75" s="38"/>
      <c r="IH75" s="38"/>
      <c r="II75" s="38"/>
      <c r="IJ75" s="38"/>
      <c r="IK75" s="38"/>
      <c r="IL75" s="38"/>
      <c r="IM75" s="38"/>
      <c r="IN75" s="38"/>
      <c r="IO75" s="38"/>
      <c r="IP75" s="38"/>
      <c r="IQ75" s="38"/>
      <c r="IR75" s="38"/>
      <c r="IS75" s="38"/>
      <c r="IT75" s="38"/>
      <c r="IU75" s="38"/>
      <c r="IV75" s="38"/>
    </row>
    <row r="76" spans="1:256" s="19" customFormat="1" ht="16.5">
      <c r="A76" s="20">
        <v>74</v>
      </c>
      <c r="B76" s="21" t="s">
        <v>469</v>
      </c>
      <c r="C76" s="23" t="s">
        <v>146</v>
      </c>
      <c r="D76" s="21" t="s">
        <v>1201</v>
      </c>
      <c r="E76" s="21" t="s">
        <v>637</v>
      </c>
      <c r="F76" s="8" t="s">
        <v>147</v>
      </c>
      <c r="G76" s="21">
        <v>16</v>
      </c>
      <c r="H76" s="21">
        <v>145</v>
      </c>
      <c r="I76" s="21">
        <f t="shared" ref="I76:I139" si="5">G76*H76</f>
        <v>2320</v>
      </c>
      <c r="J76" s="21" t="s">
        <v>7</v>
      </c>
      <c r="K76" s="21" t="s">
        <v>7</v>
      </c>
      <c r="L76" s="18">
        <f t="shared" si="4"/>
        <v>16</v>
      </c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  <c r="EY76" s="38"/>
      <c r="EZ76" s="38"/>
      <c r="FA76" s="38"/>
      <c r="FB76" s="38"/>
      <c r="FC76" s="38"/>
      <c r="FD76" s="38"/>
      <c r="FE76" s="38"/>
      <c r="FF76" s="38"/>
      <c r="FG76" s="38"/>
      <c r="FH76" s="38"/>
      <c r="FI76" s="38"/>
      <c r="FJ76" s="38"/>
      <c r="FK76" s="38"/>
      <c r="FL76" s="38"/>
      <c r="FM76" s="38"/>
      <c r="FN76" s="38"/>
      <c r="FO76" s="38"/>
      <c r="FP76" s="38"/>
      <c r="FQ76" s="38"/>
      <c r="FR76" s="38"/>
      <c r="FS76" s="38"/>
      <c r="FT76" s="38"/>
      <c r="FU76" s="38"/>
      <c r="FV76" s="38"/>
      <c r="FW76" s="38"/>
      <c r="FX76" s="38"/>
      <c r="FY76" s="38"/>
      <c r="FZ76" s="38"/>
      <c r="GA76" s="38"/>
      <c r="GB76" s="38"/>
      <c r="GC76" s="38"/>
      <c r="GD76" s="38"/>
      <c r="GE76" s="38"/>
      <c r="GF76" s="38"/>
      <c r="GG76" s="38"/>
      <c r="GH76" s="38"/>
      <c r="GI76" s="38"/>
      <c r="GJ76" s="38"/>
      <c r="GK76" s="38"/>
      <c r="GL76" s="38"/>
      <c r="GM76" s="38"/>
      <c r="GN76" s="38"/>
      <c r="GO76" s="38"/>
      <c r="GP76" s="38"/>
      <c r="GQ76" s="38"/>
      <c r="GR76" s="38"/>
      <c r="GS76" s="38"/>
      <c r="GT76" s="38"/>
      <c r="GU76" s="38"/>
      <c r="GV76" s="38"/>
      <c r="GW76" s="38"/>
      <c r="GX76" s="38"/>
      <c r="GY76" s="38"/>
      <c r="GZ76" s="38"/>
      <c r="HA76" s="38"/>
      <c r="HB76" s="38"/>
      <c r="HC76" s="38"/>
      <c r="HD76" s="38"/>
      <c r="HE76" s="38"/>
      <c r="HF76" s="38"/>
      <c r="HG76" s="38"/>
      <c r="HH76" s="38"/>
      <c r="HI76" s="38"/>
      <c r="HJ76" s="38"/>
      <c r="HK76" s="38"/>
      <c r="HL76" s="38"/>
      <c r="HM76" s="38"/>
      <c r="HN76" s="38"/>
      <c r="HO76" s="38"/>
      <c r="HP76" s="38"/>
      <c r="HQ76" s="38"/>
      <c r="HR76" s="38"/>
      <c r="HS76" s="38"/>
      <c r="HT76" s="38"/>
      <c r="HU76" s="38"/>
      <c r="HV76" s="38"/>
      <c r="HW76" s="38"/>
      <c r="HX76" s="38"/>
      <c r="HY76" s="38"/>
      <c r="HZ76" s="38"/>
      <c r="IA76" s="38"/>
      <c r="IB76" s="38"/>
      <c r="IC76" s="38"/>
      <c r="ID76" s="38"/>
      <c r="IE76" s="38"/>
      <c r="IF76" s="38"/>
      <c r="IG76" s="38"/>
      <c r="IH76" s="38"/>
      <c r="II76" s="38"/>
      <c r="IJ76" s="38"/>
      <c r="IK76" s="38"/>
      <c r="IL76" s="38"/>
      <c r="IM76" s="38"/>
      <c r="IN76" s="38"/>
      <c r="IO76" s="38"/>
      <c r="IP76" s="38"/>
      <c r="IQ76" s="38"/>
      <c r="IR76" s="38"/>
      <c r="IS76" s="38"/>
      <c r="IT76" s="38"/>
      <c r="IU76" s="38"/>
      <c r="IV76" s="38"/>
    </row>
    <row r="77" spans="1:256" s="19" customFormat="1" ht="16.5">
      <c r="A77" s="20">
        <v>75</v>
      </c>
      <c r="B77" s="21" t="s">
        <v>470</v>
      </c>
      <c r="C77" s="23" t="s">
        <v>148</v>
      </c>
      <c r="D77" s="21" t="s">
        <v>1201</v>
      </c>
      <c r="E77" s="21" t="s">
        <v>637</v>
      </c>
      <c r="F77" s="8" t="s">
        <v>149</v>
      </c>
      <c r="G77" s="21">
        <v>16</v>
      </c>
      <c r="H77" s="21">
        <v>145</v>
      </c>
      <c r="I77" s="21">
        <f t="shared" si="5"/>
        <v>2320</v>
      </c>
      <c r="J77" s="21" t="s">
        <v>7</v>
      </c>
      <c r="K77" s="21" t="s">
        <v>7</v>
      </c>
      <c r="L77" s="18">
        <f t="shared" si="4"/>
        <v>16</v>
      </c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  <c r="EY77" s="38"/>
      <c r="EZ77" s="38"/>
      <c r="FA77" s="38"/>
      <c r="FB77" s="38"/>
      <c r="FC77" s="38"/>
      <c r="FD77" s="38"/>
      <c r="FE77" s="38"/>
      <c r="FF77" s="38"/>
      <c r="FG77" s="38"/>
      <c r="FH77" s="38"/>
      <c r="FI77" s="38"/>
      <c r="FJ77" s="38"/>
      <c r="FK77" s="38"/>
      <c r="FL77" s="38"/>
      <c r="FM77" s="38"/>
      <c r="FN77" s="38"/>
      <c r="FO77" s="38"/>
      <c r="FP77" s="38"/>
      <c r="FQ77" s="38"/>
      <c r="FR77" s="38"/>
      <c r="FS77" s="38"/>
      <c r="FT77" s="38"/>
      <c r="FU77" s="38"/>
      <c r="FV77" s="38"/>
      <c r="FW77" s="38"/>
      <c r="FX77" s="38"/>
      <c r="FY77" s="38"/>
      <c r="FZ77" s="38"/>
      <c r="GA77" s="38"/>
      <c r="GB77" s="38"/>
      <c r="GC77" s="38"/>
      <c r="GD77" s="38"/>
      <c r="GE77" s="38"/>
      <c r="GF77" s="38"/>
      <c r="GG77" s="38"/>
      <c r="GH77" s="38"/>
      <c r="GI77" s="38"/>
      <c r="GJ77" s="38"/>
      <c r="GK77" s="38"/>
      <c r="GL77" s="38"/>
      <c r="GM77" s="38"/>
      <c r="GN77" s="38"/>
      <c r="GO77" s="38"/>
      <c r="GP77" s="38"/>
      <c r="GQ77" s="38"/>
      <c r="GR77" s="38"/>
      <c r="GS77" s="38"/>
      <c r="GT77" s="38"/>
      <c r="GU77" s="38"/>
      <c r="GV77" s="38"/>
      <c r="GW77" s="38"/>
      <c r="GX77" s="38"/>
      <c r="GY77" s="38"/>
      <c r="GZ77" s="38"/>
      <c r="HA77" s="38"/>
      <c r="HB77" s="38"/>
      <c r="HC77" s="38"/>
      <c r="HD77" s="38"/>
      <c r="HE77" s="38"/>
      <c r="HF77" s="38"/>
      <c r="HG77" s="38"/>
      <c r="HH77" s="38"/>
      <c r="HI77" s="38"/>
      <c r="HJ77" s="38"/>
      <c r="HK77" s="38"/>
      <c r="HL77" s="38"/>
      <c r="HM77" s="38"/>
      <c r="HN77" s="38"/>
      <c r="HO77" s="38"/>
      <c r="HP77" s="38"/>
      <c r="HQ77" s="38"/>
      <c r="HR77" s="38"/>
      <c r="HS77" s="38"/>
      <c r="HT77" s="38"/>
      <c r="HU77" s="38"/>
      <c r="HV77" s="38"/>
      <c r="HW77" s="38"/>
      <c r="HX77" s="38"/>
      <c r="HY77" s="38"/>
      <c r="HZ77" s="38"/>
      <c r="IA77" s="38"/>
      <c r="IB77" s="38"/>
      <c r="IC77" s="38"/>
      <c r="ID77" s="38"/>
      <c r="IE77" s="38"/>
      <c r="IF77" s="38"/>
      <c r="IG77" s="38"/>
      <c r="IH77" s="38"/>
      <c r="II77" s="38"/>
      <c r="IJ77" s="38"/>
      <c r="IK77" s="38"/>
      <c r="IL77" s="38"/>
      <c r="IM77" s="38"/>
      <c r="IN77" s="38"/>
      <c r="IO77" s="38"/>
      <c r="IP77" s="38"/>
      <c r="IQ77" s="38"/>
      <c r="IR77" s="38"/>
      <c r="IS77" s="38"/>
      <c r="IT77" s="38"/>
      <c r="IU77" s="38"/>
      <c r="IV77" s="38"/>
    </row>
    <row r="78" spans="1:256" s="19" customFormat="1" ht="16.5">
      <c r="A78" s="20">
        <v>76</v>
      </c>
      <c r="B78" s="21" t="s">
        <v>471</v>
      </c>
      <c r="C78" s="23" t="s">
        <v>130</v>
      </c>
      <c r="D78" s="21" t="s">
        <v>1201</v>
      </c>
      <c r="E78" s="21" t="s">
        <v>637</v>
      </c>
      <c r="F78" s="8" t="s">
        <v>162</v>
      </c>
      <c r="G78" s="21">
        <v>16</v>
      </c>
      <c r="H78" s="21">
        <v>145</v>
      </c>
      <c r="I78" s="21">
        <f t="shared" si="5"/>
        <v>2320</v>
      </c>
      <c r="J78" s="21" t="s">
        <v>7</v>
      </c>
      <c r="K78" s="21" t="s">
        <v>7</v>
      </c>
      <c r="L78" s="18">
        <f t="shared" si="4"/>
        <v>16</v>
      </c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  <c r="EY78" s="38"/>
      <c r="EZ78" s="38"/>
      <c r="FA78" s="38"/>
      <c r="FB78" s="38"/>
      <c r="FC78" s="38"/>
      <c r="FD78" s="38"/>
      <c r="FE78" s="38"/>
      <c r="FF78" s="38"/>
      <c r="FG78" s="38"/>
      <c r="FH78" s="38"/>
      <c r="FI78" s="38"/>
      <c r="FJ78" s="38"/>
      <c r="FK78" s="38"/>
      <c r="FL78" s="38"/>
      <c r="FM78" s="38"/>
      <c r="FN78" s="38"/>
      <c r="FO78" s="38"/>
      <c r="FP78" s="38"/>
      <c r="FQ78" s="38"/>
      <c r="FR78" s="38"/>
      <c r="FS78" s="38"/>
      <c r="FT78" s="38"/>
      <c r="FU78" s="38"/>
      <c r="FV78" s="38"/>
      <c r="FW78" s="38"/>
      <c r="FX78" s="38"/>
      <c r="FY78" s="38"/>
      <c r="FZ78" s="38"/>
      <c r="GA78" s="38"/>
      <c r="GB78" s="38"/>
      <c r="GC78" s="38"/>
      <c r="GD78" s="38"/>
      <c r="GE78" s="38"/>
      <c r="GF78" s="38"/>
      <c r="GG78" s="38"/>
      <c r="GH78" s="38"/>
      <c r="GI78" s="38"/>
      <c r="GJ78" s="38"/>
      <c r="GK78" s="38"/>
      <c r="GL78" s="38"/>
      <c r="GM78" s="38"/>
      <c r="GN78" s="38"/>
      <c r="GO78" s="38"/>
      <c r="GP78" s="38"/>
      <c r="GQ78" s="38"/>
      <c r="GR78" s="38"/>
      <c r="GS78" s="38"/>
      <c r="GT78" s="38"/>
      <c r="GU78" s="38"/>
      <c r="GV78" s="38"/>
      <c r="GW78" s="38"/>
      <c r="GX78" s="38"/>
      <c r="GY78" s="38"/>
      <c r="GZ78" s="38"/>
      <c r="HA78" s="38"/>
      <c r="HB78" s="38"/>
      <c r="HC78" s="38"/>
      <c r="HD78" s="38"/>
      <c r="HE78" s="38"/>
      <c r="HF78" s="38"/>
      <c r="HG78" s="38"/>
      <c r="HH78" s="38"/>
      <c r="HI78" s="38"/>
      <c r="HJ78" s="38"/>
      <c r="HK78" s="38"/>
      <c r="HL78" s="38"/>
      <c r="HM78" s="38"/>
      <c r="HN78" s="38"/>
      <c r="HO78" s="38"/>
      <c r="HP78" s="38"/>
      <c r="HQ78" s="38"/>
      <c r="HR78" s="38"/>
      <c r="HS78" s="38"/>
      <c r="HT78" s="38"/>
      <c r="HU78" s="38"/>
      <c r="HV78" s="38"/>
      <c r="HW78" s="38"/>
      <c r="HX78" s="38"/>
      <c r="HY78" s="38"/>
      <c r="HZ78" s="38"/>
      <c r="IA78" s="38"/>
      <c r="IB78" s="38"/>
      <c r="IC78" s="38"/>
      <c r="ID78" s="38"/>
      <c r="IE78" s="38"/>
      <c r="IF78" s="38"/>
      <c r="IG78" s="38"/>
      <c r="IH78" s="38"/>
      <c r="II78" s="38"/>
      <c r="IJ78" s="38"/>
      <c r="IK78" s="38"/>
      <c r="IL78" s="38"/>
      <c r="IM78" s="38"/>
      <c r="IN78" s="38"/>
      <c r="IO78" s="38"/>
      <c r="IP78" s="38"/>
      <c r="IQ78" s="38"/>
      <c r="IR78" s="38"/>
      <c r="IS78" s="38"/>
      <c r="IT78" s="38"/>
      <c r="IU78" s="38"/>
      <c r="IV78" s="38"/>
    </row>
    <row r="79" spans="1:256" s="19" customFormat="1" ht="16.5">
      <c r="A79" s="20">
        <v>77</v>
      </c>
      <c r="B79" s="21" t="s">
        <v>472</v>
      </c>
      <c r="C79" s="23" t="s">
        <v>130</v>
      </c>
      <c r="D79" s="21" t="s">
        <v>1201</v>
      </c>
      <c r="E79" s="21" t="s">
        <v>637</v>
      </c>
      <c r="F79" s="8" t="s">
        <v>152</v>
      </c>
      <c r="G79" s="21">
        <v>16</v>
      </c>
      <c r="H79" s="21">
        <v>145</v>
      </c>
      <c r="I79" s="21">
        <f t="shared" si="5"/>
        <v>2320</v>
      </c>
      <c r="J79" s="21" t="s">
        <v>7</v>
      </c>
      <c r="K79" s="21" t="s">
        <v>7</v>
      </c>
      <c r="L79" s="18">
        <f t="shared" si="4"/>
        <v>16</v>
      </c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  <c r="EY79" s="38"/>
      <c r="EZ79" s="38"/>
      <c r="FA79" s="38"/>
      <c r="FB79" s="38"/>
      <c r="FC79" s="38"/>
      <c r="FD79" s="38"/>
      <c r="FE79" s="38"/>
      <c r="FF79" s="38"/>
      <c r="FG79" s="38"/>
      <c r="FH79" s="38"/>
      <c r="FI79" s="38"/>
      <c r="FJ79" s="38"/>
      <c r="FK79" s="38"/>
      <c r="FL79" s="38"/>
      <c r="FM79" s="38"/>
      <c r="FN79" s="38"/>
      <c r="FO79" s="38"/>
      <c r="FP79" s="38"/>
      <c r="FQ79" s="38"/>
      <c r="FR79" s="38"/>
      <c r="FS79" s="38"/>
      <c r="FT79" s="38"/>
      <c r="FU79" s="38"/>
      <c r="FV79" s="38"/>
      <c r="FW79" s="38"/>
      <c r="FX79" s="38"/>
      <c r="FY79" s="38"/>
      <c r="FZ79" s="38"/>
      <c r="GA79" s="38"/>
      <c r="GB79" s="38"/>
      <c r="GC79" s="38"/>
      <c r="GD79" s="38"/>
      <c r="GE79" s="38"/>
      <c r="GF79" s="38"/>
      <c r="GG79" s="38"/>
      <c r="GH79" s="38"/>
      <c r="GI79" s="38"/>
      <c r="GJ79" s="38"/>
      <c r="GK79" s="38"/>
      <c r="GL79" s="38"/>
      <c r="GM79" s="38"/>
      <c r="GN79" s="38"/>
      <c r="GO79" s="38"/>
      <c r="GP79" s="38"/>
      <c r="GQ79" s="38"/>
      <c r="GR79" s="38"/>
      <c r="GS79" s="38"/>
      <c r="GT79" s="38"/>
      <c r="GU79" s="38"/>
      <c r="GV79" s="38"/>
      <c r="GW79" s="38"/>
      <c r="GX79" s="38"/>
      <c r="GY79" s="38"/>
      <c r="GZ79" s="38"/>
      <c r="HA79" s="38"/>
      <c r="HB79" s="38"/>
      <c r="HC79" s="38"/>
      <c r="HD79" s="38"/>
      <c r="HE79" s="38"/>
      <c r="HF79" s="38"/>
      <c r="HG79" s="38"/>
      <c r="HH79" s="38"/>
      <c r="HI79" s="38"/>
      <c r="HJ79" s="38"/>
      <c r="HK79" s="38"/>
      <c r="HL79" s="38"/>
      <c r="HM79" s="38"/>
      <c r="HN79" s="38"/>
      <c r="HO79" s="38"/>
      <c r="HP79" s="38"/>
      <c r="HQ79" s="38"/>
      <c r="HR79" s="38"/>
      <c r="HS79" s="38"/>
      <c r="HT79" s="38"/>
      <c r="HU79" s="38"/>
      <c r="HV79" s="38"/>
      <c r="HW79" s="38"/>
      <c r="HX79" s="38"/>
      <c r="HY79" s="38"/>
      <c r="HZ79" s="38"/>
      <c r="IA79" s="38"/>
      <c r="IB79" s="38"/>
      <c r="IC79" s="38"/>
      <c r="ID79" s="38"/>
      <c r="IE79" s="38"/>
      <c r="IF79" s="38"/>
      <c r="IG79" s="38"/>
      <c r="IH79" s="38"/>
      <c r="II79" s="38"/>
      <c r="IJ79" s="38"/>
      <c r="IK79" s="38"/>
      <c r="IL79" s="38"/>
      <c r="IM79" s="38"/>
      <c r="IN79" s="38"/>
      <c r="IO79" s="38"/>
      <c r="IP79" s="38"/>
      <c r="IQ79" s="38"/>
      <c r="IR79" s="38"/>
      <c r="IS79" s="38"/>
      <c r="IT79" s="38"/>
      <c r="IU79" s="38"/>
      <c r="IV79" s="38"/>
    </row>
    <row r="80" spans="1:256" s="19" customFormat="1" ht="16.5">
      <c r="A80" s="20">
        <v>78</v>
      </c>
      <c r="B80" s="21" t="s">
        <v>473</v>
      </c>
      <c r="C80" s="23" t="s">
        <v>130</v>
      </c>
      <c r="D80" s="21" t="s">
        <v>1201</v>
      </c>
      <c r="E80" s="21" t="s">
        <v>637</v>
      </c>
      <c r="F80" s="8" t="s">
        <v>131</v>
      </c>
      <c r="G80" s="21">
        <v>16</v>
      </c>
      <c r="H80" s="21">
        <v>145</v>
      </c>
      <c r="I80" s="21">
        <f t="shared" si="5"/>
        <v>2320</v>
      </c>
      <c r="J80" s="21" t="s">
        <v>7</v>
      </c>
      <c r="K80" s="21" t="s">
        <v>7</v>
      </c>
      <c r="L80" s="18">
        <f t="shared" si="4"/>
        <v>16</v>
      </c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  <c r="EY80" s="38"/>
      <c r="EZ80" s="38"/>
      <c r="FA80" s="38"/>
      <c r="FB80" s="38"/>
      <c r="FC80" s="38"/>
      <c r="FD80" s="38"/>
      <c r="FE80" s="38"/>
      <c r="FF80" s="38"/>
      <c r="FG80" s="38"/>
      <c r="FH80" s="38"/>
      <c r="FI80" s="38"/>
      <c r="FJ80" s="38"/>
      <c r="FK80" s="38"/>
      <c r="FL80" s="38"/>
      <c r="FM80" s="38"/>
      <c r="FN80" s="38"/>
      <c r="FO80" s="38"/>
      <c r="FP80" s="38"/>
      <c r="FQ80" s="38"/>
      <c r="FR80" s="38"/>
      <c r="FS80" s="38"/>
      <c r="FT80" s="38"/>
      <c r="FU80" s="38"/>
      <c r="FV80" s="38"/>
      <c r="FW80" s="38"/>
      <c r="FX80" s="38"/>
      <c r="FY80" s="38"/>
      <c r="FZ80" s="38"/>
      <c r="GA80" s="38"/>
      <c r="GB80" s="38"/>
      <c r="GC80" s="38"/>
      <c r="GD80" s="38"/>
      <c r="GE80" s="38"/>
      <c r="GF80" s="38"/>
      <c r="GG80" s="38"/>
      <c r="GH80" s="38"/>
      <c r="GI80" s="38"/>
      <c r="GJ80" s="38"/>
      <c r="GK80" s="38"/>
      <c r="GL80" s="38"/>
      <c r="GM80" s="38"/>
      <c r="GN80" s="38"/>
      <c r="GO80" s="38"/>
      <c r="GP80" s="38"/>
      <c r="GQ80" s="38"/>
      <c r="GR80" s="38"/>
      <c r="GS80" s="38"/>
      <c r="GT80" s="38"/>
      <c r="GU80" s="38"/>
      <c r="GV80" s="38"/>
      <c r="GW80" s="38"/>
      <c r="GX80" s="38"/>
      <c r="GY80" s="38"/>
      <c r="GZ80" s="38"/>
      <c r="HA80" s="38"/>
      <c r="HB80" s="38"/>
      <c r="HC80" s="38"/>
      <c r="HD80" s="38"/>
      <c r="HE80" s="38"/>
      <c r="HF80" s="38"/>
      <c r="HG80" s="38"/>
      <c r="HH80" s="38"/>
      <c r="HI80" s="38"/>
      <c r="HJ80" s="38"/>
      <c r="HK80" s="38"/>
      <c r="HL80" s="38"/>
      <c r="HM80" s="38"/>
      <c r="HN80" s="38"/>
      <c r="HO80" s="38"/>
      <c r="HP80" s="38"/>
      <c r="HQ80" s="38"/>
      <c r="HR80" s="38"/>
      <c r="HS80" s="38"/>
      <c r="HT80" s="38"/>
      <c r="HU80" s="38"/>
      <c r="HV80" s="38"/>
      <c r="HW80" s="38"/>
      <c r="HX80" s="38"/>
      <c r="HY80" s="38"/>
      <c r="HZ80" s="38"/>
      <c r="IA80" s="38"/>
      <c r="IB80" s="38"/>
      <c r="IC80" s="38"/>
      <c r="ID80" s="38"/>
      <c r="IE80" s="38"/>
      <c r="IF80" s="38"/>
      <c r="IG80" s="38"/>
      <c r="IH80" s="38"/>
      <c r="II80" s="38"/>
      <c r="IJ80" s="38"/>
      <c r="IK80" s="38"/>
      <c r="IL80" s="38"/>
      <c r="IM80" s="38"/>
      <c r="IN80" s="38"/>
      <c r="IO80" s="38"/>
      <c r="IP80" s="38"/>
      <c r="IQ80" s="38"/>
      <c r="IR80" s="38"/>
      <c r="IS80" s="38"/>
      <c r="IT80" s="38"/>
      <c r="IU80" s="38"/>
      <c r="IV80" s="38"/>
    </row>
    <row r="81" spans="1:256" s="19" customFormat="1" ht="16.5">
      <c r="A81" s="20">
        <v>79</v>
      </c>
      <c r="B81" s="21" t="s">
        <v>474</v>
      </c>
      <c r="C81" s="23" t="s">
        <v>157</v>
      </c>
      <c r="D81" s="21" t="s">
        <v>1201</v>
      </c>
      <c r="E81" s="21" t="s">
        <v>637</v>
      </c>
      <c r="F81" s="8" t="s">
        <v>158</v>
      </c>
      <c r="G81" s="21">
        <v>16</v>
      </c>
      <c r="H81" s="21">
        <v>145</v>
      </c>
      <c r="I81" s="21">
        <f t="shared" si="5"/>
        <v>2320</v>
      </c>
      <c r="J81" s="21" t="s">
        <v>7</v>
      </c>
      <c r="K81" s="21" t="s">
        <v>7</v>
      </c>
      <c r="L81" s="18">
        <f t="shared" si="4"/>
        <v>16</v>
      </c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  <c r="EI81" s="38"/>
      <c r="EJ81" s="38"/>
      <c r="EK81" s="38"/>
      <c r="EL81" s="38"/>
      <c r="EM81" s="38"/>
      <c r="EN81" s="38"/>
      <c r="EO81" s="38"/>
      <c r="EP81" s="38"/>
      <c r="EQ81" s="38"/>
      <c r="ER81" s="38"/>
      <c r="ES81" s="38"/>
      <c r="ET81" s="38"/>
      <c r="EU81" s="38"/>
      <c r="EV81" s="38"/>
      <c r="EW81" s="38"/>
      <c r="EX81" s="38"/>
      <c r="EY81" s="38"/>
      <c r="EZ81" s="38"/>
      <c r="FA81" s="38"/>
      <c r="FB81" s="38"/>
      <c r="FC81" s="38"/>
      <c r="FD81" s="38"/>
      <c r="FE81" s="38"/>
      <c r="FF81" s="38"/>
      <c r="FG81" s="38"/>
      <c r="FH81" s="38"/>
      <c r="FI81" s="38"/>
      <c r="FJ81" s="38"/>
      <c r="FK81" s="38"/>
      <c r="FL81" s="38"/>
      <c r="FM81" s="38"/>
      <c r="FN81" s="38"/>
      <c r="FO81" s="38"/>
      <c r="FP81" s="38"/>
      <c r="FQ81" s="38"/>
      <c r="FR81" s="38"/>
      <c r="FS81" s="38"/>
      <c r="FT81" s="38"/>
      <c r="FU81" s="38"/>
      <c r="FV81" s="38"/>
      <c r="FW81" s="38"/>
      <c r="FX81" s="38"/>
      <c r="FY81" s="38"/>
      <c r="FZ81" s="38"/>
      <c r="GA81" s="38"/>
      <c r="GB81" s="38"/>
      <c r="GC81" s="38"/>
      <c r="GD81" s="38"/>
      <c r="GE81" s="38"/>
      <c r="GF81" s="38"/>
      <c r="GG81" s="38"/>
      <c r="GH81" s="38"/>
      <c r="GI81" s="38"/>
      <c r="GJ81" s="38"/>
      <c r="GK81" s="38"/>
      <c r="GL81" s="38"/>
      <c r="GM81" s="38"/>
      <c r="GN81" s="38"/>
      <c r="GO81" s="38"/>
      <c r="GP81" s="38"/>
      <c r="GQ81" s="38"/>
      <c r="GR81" s="38"/>
      <c r="GS81" s="38"/>
      <c r="GT81" s="38"/>
      <c r="GU81" s="38"/>
      <c r="GV81" s="38"/>
      <c r="GW81" s="38"/>
      <c r="GX81" s="38"/>
      <c r="GY81" s="38"/>
      <c r="GZ81" s="38"/>
      <c r="HA81" s="38"/>
      <c r="HB81" s="38"/>
      <c r="HC81" s="38"/>
      <c r="HD81" s="38"/>
      <c r="HE81" s="38"/>
      <c r="HF81" s="38"/>
      <c r="HG81" s="38"/>
      <c r="HH81" s="38"/>
      <c r="HI81" s="38"/>
      <c r="HJ81" s="38"/>
      <c r="HK81" s="38"/>
      <c r="HL81" s="38"/>
      <c r="HM81" s="38"/>
      <c r="HN81" s="38"/>
      <c r="HO81" s="38"/>
      <c r="HP81" s="38"/>
      <c r="HQ81" s="38"/>
      <c r="HR81" s="38"/>
      <c r="HS81" s="38"/>
      <c r="HT81" s="38"/>
      <c r="HU81" s="38"/>
      <c r="HV81" s="38"/>
      <c r="HW81" s="38"/>
      <c r="HX81" s="38"/>
      <c r="HY81" s="38"/>
      <c r="HZ81" s="38"/>
      <c r="IA81" s="38"/>
      <c r="IB81" s="38"/>
      <c r="IC81" s="38"/>
      <c r="ID81" s="38"/>
      <c r="IE81" s="38"/>
      <c r="IF81" s="38"/>
      <c r="IG81" s="38"/>
      <c r="IH81" s="38"/>
      <c r="II81" s="38"/>
      <c r="IJ81" s="38"/>
      <c r="IK81" s="38"/>
      <c r="IL81" s="38"/>
      <c r="IM81" s="38"/>
      <c r="IN81" s="38"/>
      <c r="IO81" s="38"/>
      <c r="IP81" s="38"/>
      <c r="IQ81" s="38"/>
      <c r="IR81" s="38"/>
      <c r="IS81" s="38"/>
      <c r="IT81" s="38"/>
      <c r="IU81" s="38"/>
      <c r="IV81" s="38"/>
    </row>
    <row r="82" spans="1:256" s="19" customFormat="1" ht="16.5">
      <c r="A82" s="20">
        <v>80</v>
      </c>
      <c r="B82" s="21" t="s">
        <v>475</v>
      </c>
      <c r="C82" s="23" t="s">
        <v>160</v>
      </c>
      <c r="D82" s="21" t="s">
        <v>1201</v>
      </c>
      <c r="E82" s="21" t="s">
        <v>637</v>
      </c>
      <c r="F82" s="8" t="s">
        <v>171</v>
      </c>
      <c r="G82" s="21">
        <v>16</v>
      </c>
      <c r="H82" s="21">
        <v>145</v>
      </c>
      <c r="I82" s="21">
        <f t="shared" si="5"/>
        <v>2320</v>
      </c>
      <c r="J82" s="21" t="s">
        <v>7</v>
      </c>
      <c r="K82" s="21" t="s">
        <v>7</v>
      </c>
      <c r="L82" s="18">
        <f t="shared" si="4"/>
        <v>16</v>
      </c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  <c r="EY82" s="38"/>
      <c r="EZ82" s="38"/>
      <c r="FA82" s="38"/>
      <c r="FB82" s="38"/>
      <c r="FC82" s="38"/>
      <c r="FD82" s="38"/>
      <c r="FE82" s="38"/>
      <c r="FF82" s="38"/>
      <c r="FG82" s="38"/>
      <c r="FH82" s="38"/>
      <c r="FI82" s="38"/>
      <c r="FJ82" s="38"/>
      <c r="FK82" s="38"/>
      <c r="FL82" s="38"/>
      <c r="FM82" s="38"/>
      <c r="FN82" s="38"/>
      <c r="FO82" s="38"/>
      <c r="FP82" s="38"/>
      <c r="FQ82" s="38"/>
      <c r="FR82" s="38"/>
      <c r="FS82" s="38"/>
      <c r="FT82" s="38"/>
      <c r="FU82" s="38"/>
      <c r="FV82" s="38"/>
      <c r="FW82" s="38"/>
      <c r="FX82" s="38"/>
      <c r="FY82" s="38"/>
      <c r="FZ82" s="38"/>
      <c r="GA82" s="38"/>
      <c r="GB82" s="38"/>
      <c r="GC82" s="38"/>
      <c r="GD82" s="38"/>
      <c r="GE82" s="38"/>
      <c r="GF82" s="38"/>
      <c r="GG82" s="38"/>
      <c r="GH82" s="38"/>
      <c r="GI82" s="38"/>
      <c r="GJ82" s="38"/>
      <c r="GK82" s="38"/>
      <c r="GL82" s="38"/>
      <c r="GM82" s="38"/>
      <c r="GN82" s="38"/>
      <c r="GO82" s="38"/>
      <c r="GP82" s="38"/>
      <c r="GQ82" s="38"/>
      <c r="GR82" s="38"/>
      <c r="GS82" s="38"/>
      <c r="GT82" s="38"/>
      <c r="GU82" s="38"/>
      <c r="GV82" s="38"/>
      <c r="GW82" s="38"/>
      <c r="GX82" s="38"/>
      <c r="GY82" s="38"/>
      <c r="GZ82" s="38"/>
      <c r="HA82" s="38"/>
      <c r="HB82" s="38"/>
      <c r="HC82" s="38"/>
      <c r="HD82" s="38"/>
      <c r="HE82" s="38"/>
      <c r="HF82" s="38"/>
      <c r="HG82" s="38"/>
      <c r="HH82" s="38"/>
      <c r="HI82" s="38"/>
      <c r="HJ82" s="38"/>
      <c r="HK82" s="38"/>
      <c r="HL82" s="38"/>
      <c r="HM82" s="38"/>
      <c r="HN82" s="38"/>
      <c r="HO82" s="38"/>
      <c r="HP82" s="38"/>
      <c r="HQ82" s="38"/>
      <c r="HR82" s="38"/>
      <c r="HS82" s="38"/>
      <c r="HT82" s="38"/>
      <c r="HU82" s="38"/>
      <c r="HV82" s="38"/>
      <c r="HW82" s="38"/>
      <c r="HX82" s="38"/>
      <c r="HY82" s="38"/>
      <c r="HZ82" s="38"/>
      <c r="IA82" s="38"/>
      <c r="IB82" s="38"/>
      <c r="IC82" s="38"/>
      <c r="ID82" s="38"/>
      <c r="IE82" s="38"/>
      <c r="IF82" s="38"/>
      <c r="IG82" s="38"/>
      <c r="IH82" s="38"/>
      <c r="II82" s="38"/>
      <c r="IJ82" s="38"/>
      <c r="IK82" s="38"/>
      <c r="IL82" s="38"/>
      <c r="IM82" s="38"/>
      <c r="IN82" s="38"/>
      <c r="IO82" s="38"/>
      <c r="IP82" s="38"/>
      <c r="IQ82" s="38"/>
      <c r="IR82" s="38"/>
      <c r="IS82" s="38"/>
      <c r="IT82" s="38"/>
      <c r="IU82" s="38"/>
      <c r="IV82" s="38"/>
    </row>
    <row r="83" spans="1:256" s="19" customFormat="1" ht="16.5">
      <c r="A83" s="20">
        <v>81</v>
      </c>
      <c r="B83" s="21" t="s">
        <v>476</v>
      </c>
      <c r="C83" s="23" t="s">
        <v>144</v>
      </c>
      <c r="D83" s="21" t="s">
        <v>1201</v>
      </c>
      <c r="E83" s="21" t="s">
        <v>637</v>
      </c>
      <c r="F83" s="8" t="s">
        <v>159</v>
      </c>
      <c r="G83" s="21">
        <v>16</v>
      </c>
      <c r="H83" s="21">
        <v>145</v>
      </c>
      <c r="I83" s="21">
        <f t="shared" si="5"/>
        <v>2320</v>
      </c>
      <c r="J83" s="21" t="s">
        <v>7</v>
      </c>
      <c r="K83" s="21" t="s">
        <v>7</v>
      </c>
      <c r="L83" s="18">
        <f t="shared" si="4"/>
        <v>16</v>
      </c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  <c r="EE83" s="38"/>
      <c r="EF83" s="38"/>
      <c r="EG83" s="38"/>
      <c r="EH83" s="38"/>
      <c r="EI83" s="38"/>
      <c r="EJ83" s="38"/>
      <c r="EK83" s="38"/>
      <c r="EL83" s="38"/>
      <c r="EM83" s="38"/>
      <c r="EN83" s="38"/>
      <c r="EO83" s="38"/>
      <c r="EP83" s="38"/>
      <c r="EQ83" s="38"/>
      <c r="ER83" s="38"/>
      <c r="ES83" s="38"/>
      <c r="ET83" s="38"/>
      <c r="EU83" s="38"/>
      <c r="EV83" s="38"/>
      <c r="EW83" s="38"/>
      <c r="EX83" s="38"/>
      <c r="EY83" s="38"/>
      <c r="EZ83" s="38"/>
      <c r="FA83" s="38"/>
      <c r="FB83" s="38"/>
      <c r="FC83" s="38"/>
      <c r="FD83" s="38"/>
      <c r="FE83" s="38"/>
      <c r="FF83" s="38"/>
      <c r="FG83" s="38"/>
      <c r="FH83" s="38"/>
      <c r="FI83" s="38"/>
      <c r="FJ83" s="38"/>
      <c r="FK83" s="38"/>
      <c r="FL83" s="38"/>
      <c r="FM83" s="38"/>
      <c r="FN83" s="38"/>
      <c r="FO83" s="38"/>
      <c r="FP83" s="38"/>
      <c r="FQ83" s="38"/>
      <c r="FR83" s="38"/>
      <c r="FS83" s="38"/>
      <c r="FT83" s="38"/>
      <c r="FU83" s="38"/>
      <c r="FV83" s="38"/>
      <c r="FW83" s="38"/>
      <c r="FX83" s="38"/>
      <c r="FY83" s="38"/>
      <c r="FZ83" s="38"/>
      <c r="GA83" s="38"/>
      <c r="GB83" s="38"/>
      <c r="GC83" s="38"/>
      <c r="GD83" s="38"/>
      <c r="GE83" s="38"/>
      <c r="GF83" s="38"/>
      <c r="GG83" s="38"/>
      <c r="GH83" s="38"/>
      <c r="GI83" s="38"/>
      <c r="GJ83" s="38"/>
      <c r="GK83" s="38"/>
      <c r="GL83" s="38"/>
      <c r="GM83" s="38"/>
      <c r="GN83" s="38"/>
      <c r="GO83" s="38"/>
      <c r="GP83" s="38"/>
      <c r="GQ83" s="38"/>
      <c r="GR83" s="38"/>
      <c r="GS83" s="38"/>
      <c r="GT83" s="38"/>
      <c r="GU83" s="38"/>
      <c r="GV83" s="38"/>
      <c r="GW83" s="38"/>
      <c r="GX83" s="38"/>
      <c r="GY83" s="38"/>
      <c r="GZ83" s="38"/>
      <c r="HA83" s="38"/>
      <c r="HB83" s="38"/>
      <c r="HC83" s="38"/>
      <c r="HD83" s="38"/>
      <c r="HE83" s="38"/>
      <c r="HF83" s="38"/>
      <c r="HG83" s="38"/>
      <c r="HH83" s="38"/>
      <c r="HI83" s="38"/>
      <c r="HJ83" s="38"/>
      <c r="HK83" s="38"/>
      <c r="HL83" s="38"/>
      <c r="HM83" s="38"/>
      <c r="HN83" s="38"/>
      <c r="HO83" s="38"/>
      <c r="HP83" s="38"/>
      <c r="HQ83" s="38"/>
      <c r="HR83" s="38"/>
      <c r="HS83" s="38"/>
      <c r="HT83" s="38"/>
      <c r="HU83" s="38"/>
      <c r="HV83" s="38"/>
      <c r="HW83" s="38"/>
      <c r="HX83" s="38"/>
      <c r="HY83" s="38"/>
      <c r="HZ83" s="38"/>
      <c r="IA83" s="38"/>
      <c r="IB83" s="38"/>
      <c r="IC83" s="38"/>
      <c r="ID83" s="38"/>
      <c r="IE83" s="38"/>
      <c r="IF83" s="38"/>
      <c r="IG83" s="38"/>
      <c r="IH83" s="38"/>
      <c r="II83" s="38"/>
      <c r="IJ83" s="38"/>
      <c r="IK83" s="38"/>
      <c r="IL83" s="38"/>
      <c r="IM83" s="38"/>
      <c r="IN83" s="38"/>
      <c r="IO83" s="38"/>
      <c r="IP83" s="38"/>
      <c r="IQ83" s="38"/>
      <c r="IR83" s="38"/>
      <c r="IS83" s="38"/>
      <c r="IT83" s="38"/>
      <c r="IU83" s="38"/>
      <c r="IV83" s="38"/>
    </row>
    <row r="84" spans="1:256" s="19" customFormat="1" ht="16.5">
      <c r="A84" s="20">
        <v>82</v>
      </c>
      <c r="B84" s="21" t="s">
        <v>477</v>
      </c>
      <c r="C84" s="23" t="s">
        <v>160</v>
      </c>
      <c r="D84" s="21" t="s">
        <v>1201</v>
      </c>
      <c r="E84" s="21" t="s">
        <v>637</v>
      </c>
      <c r="F84" s="8" t="s">
        <v>161</v>
      </c>
      <c r="G84" s="21">
        <v>16</v>
      </c>
      <c r="H84" s="21">
        <v>145</v>
      </c>
      <c r="I84" s="21">
        <f t="shared" si="5"/>
        <v>2320</v>
      </c>
      <c r="J84" s="21" t="s">
        <v>7</v>
      </c>
      <c r="K84" s="21" t="s">
        <v>7</v>
      </c>
      <c r="L84" s="18">
        <f t="shared" si="4"/>
        <v>16</v>
      </c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8"/>
      <c r="DT84" s="38"/>
      <c r="DU84" s="38"/>
      <c r="DV84" s="38"/>
      <c r="DW84" s="38"/>
      <c r="DX84" s="38"/>
      <c r="DY84" s="38"/>
      <c r="DZ84" s="38"/>
      <c r="EA84" s="38"/>
      <c r="EB84" s="38"/>
      <c r="EC84" s="38"/>
      <c r="ED84" s="38"/>
      <c r="EE84" s="38"/>
      <c r="EF84" s="38"/>
      <c r="EG84" s="38"/>
      <c r="EH84" s="38"/>
      <c r="EI84" s="38"/>
      <c r="EJ84" s="38"/>
      <c r="EK84" s="38"/>
      <c r="EL84" s="38"/>
      <c r="EM84" s="38"/>
      <c r="EN84" s="38"/>
      <c r="EO84" s="38"/>
      <c r="EP84" s="38"/>
      <c r="EQ84" s="38"/>
      <c r="ER84" s="38"/>
      <c r="ES84" s="38"/>
      <c r="ET84" s="38"/>
      <c r="EU84" s="38"/>
      <c r="EV84" s="38"/>
      <c r="EW84" s="38"/>
      <c r="EX84" s="38"/>
      <c r="EY84" s="38"/>
      <c r="EZ84" s="38"/>
      <c r="FA84" s="38"/>
      <c r="FB84" s="38"/>
      <c r="FC84" s="38"/>
      <c r="FD84" s="38"/>
      <c r="FE84" s="38"/>
      <c r="FF84" s="38"/>
      <c r="FG84" s="38"/>
      <c r="FH84" s="38"/>
      <c r="FI84" s="38"/>
      <c r="FJ84" s="38"/>
      <c r="FK84" s="38"/>
      <c r="FL84" s="38"/>
      <c r="FM84" s="38"/>
      <c r="FN84" s="38"/>
      <c r="FO84" s="38"/>
      <c r="FP84" s="38"/>
      <c r="FQ84" s="38"/>
      <c r="FR84" s="38"/>
      <c r="FS84" s="38"/>
      <c r="FT84" s="38"/>
      <c r="FU84" s="38"/>
      <c r="FV84" s="38"/>
      <c r="FW84" s="38"/>
      <c r="FX84" s="38"/>
      <c r="FY84" s="38"/>
      <c r="FZ84" s="38"/>
      <c r="GA84" s="38"/>
      <c r="GB84" s="38"/>
      <c r="GC84" s="38"/>
      <c r="GD84" s="38"/>
      <c r="GE84" s="38"/>
      <c r="GF84" s="38"/>
      <c r="GG84" s="38"/>
      <c r="GH84" s="38"/>
      <c r="GI84" s="38"/>
      <c r="GJ84" s="38"/>
      <c r="GK84" s="38"/>
      <c r="GL84" s="38"/>
      <c r="GM84" s="38"/>
      <c r="GN84" s="38"/>
      <c r="GO84" s="38"/>
      <c r="GP84" s="38"/>
      <c r="GQ84" s="38"/>
      <c r="GR84" s="38"/>
      <c r="GS84" s="38"/>
      <c r="GT84" s="38"/>
      <c r="GU84" s="38"/>
      <c r="GV84" s="38"/>
      <c r="GW84" s="38"/>
      <c r="GX84" s="38"/>
      <c r="GY84" s="38"/>
      <c r="GZ84" s="38"/>
      <c r="HA84" s="38"/>
      <c r="HB84" s="38"/>
      <c r="HC84" s="38"/>
      <c r="HD84" s="38"/>
      <c r="HE84" s="38"/>
      <c r="HF84" s="38"/>
      <c r="HG84" s="38"/>
      <c r="HH84" s="38"/>
      <c r="HI84" s="38"/>
      <c r="HJ84" s="38"/>
      <c r="HK84" s="38"/>
      <c r="HL84" s="38"/>
      <c r="HM84" s="38"/>
      <c r="HN84" s="38"/>
      <c r="HO84" s="38"/>
      <c r="HP84" s="38"/>
      <c r="HQ84" s="38"/>
      <c r="HR84" s="38"/>
      <c r="HS84" s="38"/>
      <c r="HT84" s="38"/>
      <c r="HU84" s="38"/>
      <c r="HV84" s="38"/>
      <c r="HW84" s="38"/>
      <c r="HX84" s="38"/>
      <c r="HY84" s="38"/>
      <c r="HZ84" s="38"/>
      <c r="IA84" s="38"/>
      <c r="IB84" s="38"/>
      <c r="IC84" s="38"/>
      <c r="ID84" s="38"/>
      <c r="IE84" s="38"/>
      <c r="IF84" s="38"/>
      <c r="IG84" s="38"/>
      <c r="IH84" s="38"/>
      <c r="II84" s="38"/>
      <c r="IJ84" s="38"/>
      <c r="IK84" s="38"/>
      <c r="IL84" s="38"/>
      <c r="IM84" s="38"/>
      <c r="IN84" s="38"/>
      <c r="IO84" s="38"/>
      <c r="IP84" s="38"/>
      <c r="IQ84" s="38"/>
      <c r="IR84" s="38"/>
      <c r="IS84" s="38"/>
      <c r="IT84" s="38"/>
      <c r="IU84" s="38"/>
      <c r="IV84" s="38"/>
    </row>
    <row r="85" spans="1:256" s="19" customFormat="1" ht="16.5">
      <c r="A85" s="20">
        <v>83</v>
      </c>
      <c r="B85" s="21" t="s">
        <v>478</v>
      </c>
      <c r="C85" s="23" t="s">
        <v>144</v>
      </c>
      <c r="D85" s="21" t="s">
        <v>1201</v>
      </c>
      <c r="E85" s="21" t="s">
        <v>637</v>
      </c>
      <c r="F85" s="8" t="s">
        <v>163</v>
      </c>
      <c r="G85" s="21">
        <v>16</v>
      </c>
      <c r="H85" s="21">
        <v>145</v>
      </c>
      <c r="I85" s="21">
        <f t="shared" si="5"/>
        <v>2320</v>
      </c>
      <c r="J85" s="21" t="s">
        <v>7</v>
      </c>
      <c r="K85" s="21" t="s">
        <v>7</v>
      </c>
      <c r="L85" s="18">
        <f t="shared" si="4"/>
        <v>16</v>
      </c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8"/>
      <c r="DT85" s="38"/>
      <c r="DU85" s="38"/>
      <c r="DV85" s="38"/>
      <c r="DW85" s="38"/>
      <c r="DX85" s="38"/>
      <c r="DY85" s="38"/>
      <c r="DZ85" s="38"/>
      <c r="EA85" s="38"/>
      <c r="EB85" s="38"/>
      <c r="EC85" s="38"/>
      <c r="ED85" s="38"/>
      <c r="EE85" s="38"/>
      <c r="EF85" s="38"/>
      <c r="EG85" s="38"/>
      <c r="EH85" s="38"/>
      <c r="EI85" s="38"/>
      <c r="EJ85" s="38"/>
      <c r="EK85" s="38"/>
      <c r="EL85" s="38"/>
      <c r="EM85" s="38"/>
      <c r="EN85" s="38"/>
      <c r="EO85" s="38"/>
      <c r="EP85" s="38"/>
      <c r="EQ85" s="38"/>
      <c r="ER85" s="38"/>
      <c r="ES85" s="38"/>
      <c r="ET85" s="38"/>
      <c r="EU85" s="38"/>
      <c r="EV85" s="38"/>
      <c r="EW85" s="38"/>
      <c r="EX85" s="38"/>
      <c r="EY85" s="38"/>
      <c r="EZ85" s="38"/>
      <c r="FA85" s="38"/>
      <c r="FB85" s="38"/>
      <c r="FC85" s="38"/>
      <c r="FD85" s="38"/>
      <c r="FE85" s="38"/>
      <c r="FF85" s="38"/>
      <c r="FG85" s="38"/>
      <c r="FH85" s="38"/>
      <c r="FI85" s="38"/>
      <c r="FJ85" s="38"/>
      <c r="FK85" s="38"/>
      <c r="FL85" s="38"/>
      <c r="FM85" s="38"/>
      <c r="FN85" s="38"/>
      <c r="FO85" s="38"/>
      <c r="FP85" s="38"/>
      <c r="FQ85" s="38"/>
      <c r="FR85" s="38"/>
      <c r="FS85" s="38"/>
      <c r="FT85" s="38"/>
      <c r="FU85" s="38"/>
      <c r="FV85" s="38"/>
      <c r="FW85" s="38"/>
      <c r="FX85" s="38"/>
      <c r="FY85" s="38"/>
      <c r="FZ85" s="38"/>
      <c r="GA85" s="38"/>
      <c r="GB85" s="38"/>
      <c r="GC85" s="38"/>
      <c r="GD85" s="38"/>
      <c r="GE85" s="38"/>
      <c r="GF85" s="38"/>
      <c r="GG85" s="38"/>
      <c r="GH85" s="38"/>
      <c r="GI85" s="38"/>
      <c r="GJ85" s="38"/>
      <c r="GK85" s="38"/>
      <c r="GL85" s="38"/>
      <c r="GM85" s="38"/>
      <c r="GN85" s="38"/>
      <c r="GO85" s="38"/>
      <c r="GP85" s="38"/>
      <c r="GQ85" s="38"/>
      <c r="GR85" s="38"/>
      <c r="GS85" s="38"/>
      <c r="GT85" s="38"/>
      <c r="GU85" s="38"/>
      <c r="GV85" s="38"/>
      <c r="GW85" s="38"/>
      <c r="GX85" s="38"/>
      <c r="GY85" s="38"/>
      <c r="GZ85" s="38"/>
      <c r="HA85" s="38"/>
      <c r="HB85" s="38"/>
      <c r="HC85" s="38"/>
      <c r="HD85" s="38"/>
      <c r="HE85" s="38"/>
      <c r="HF85" s="38"/>
      <c r="HG85" s="38"/>
      <c r="HH85" s="38"/>
      <c r="HI85" s="38"/>
      <c r="HJ85" s="38"/>
      <c r="HK85" s="38"/>
      <c r="HL85" s="38"/>
      <c r="HM85" s="38"/>
      <c r="HN85" s="38"/>
      <c r="HO85" s="38"/>
      <c r="HP85" s="38"/>
      <c r="HQ85" s="38"/>
      <c r="HR85" s="38"/>
      <c r="HS85" s="38"/>
      <c r="HT85" s="38"/>
      <c r="HU85" s="38"/>
      <c r="HV85" s="38"/>
      <c r="HW85" s="38"/>
      <c r="HX85" s="38"/>
      <c r="HY85" s="38"/>
      <c r="HZ85" s="38"/>
      <c r="IA85" s="38"/>
      <c r="IB85" s="38"/>
      <c r="IC85" s="38"/>
      <c r="ID85" s="38"/>
      <c r="IE85" s="38"/>
      <c r="IF85" s="38"/>
      <c r="IG85" s="38"/>
      <c r="IH85" s="38"/>
      <c r="II85" s="38"/>
      <c r="IJ85" s="38"/>
      <c r="IK85" s="38"/>
      <c r="IL85" s="38"/>
      <c r="IM85" s="38"/>
      <c r="IN85" s="38"/>
      <c r="IO85" s="38"/>
      <c r="IP85" s="38"/>
      <c r="IQ85" s="38"/>
      <c r="IR85" s="38"/>
      <c r="IS85" s="38"/>
      <c r="IT85" s="38"/>
      <c r="IU85" s="38"/>
      <c r="IV85" s="38"/>
    </row>
    <row r="86" spans="1:256" s="19" customFormat="1" ht="16.5">
      <c r="A86" s="20">
        <v>84</v>
      </c>
      <c r="B86" s="21" t="s">
        <v>479</v>
      </c>
      <c r="C86" s="23" t="s">
        <v>130</v>
      </c>
      <c r="D86" s="21" t="s">
        <v>1201</v>
      </c>
      <c r="E86" s="21" t="s">
        <v>637</v>
      </c>
      <c r="F86" s="8" t="s">
        <v>143</v>
      </c>
      <c r="G86" s="21">
        <v>16</v>
      </c>
      <c r="H86" s="21">
        <v>145</v>
      </c>
      <c r="I86" s="21">
        <f t="shared" si="5"/>
        <v>2320</v>
      </c>
      <c r="J86" s="21" t="s">
        <v>7</v>
      </c>
      <c r="K86" s="21" t="s">
        <v>7</v>
      </c>
      <c r="L86" s="18">
        <f t="shared" si="4"/>
        <v>16</v>
      </c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38"/>
      <c r="DE86" s="38"/>
      <c r="DF86" s="38"/>
      <c r="DG86" s="38"/>
      <c r="DH86" s="38"/>
      <c r="DI86" s="38"/>
      <c r="DJ86" s="38"/>
      <c r="DK86" s="38"/>
      <c r="DL86" s="38"/>
      <c r="DM86" s="38"/>
      <c r="DN86" s="38"/>
      <c r="DO86" s="38"/>
      <c r="DP86" s="38"/>
      <c r="DQ86" s="38"/>
      <c r="DR86" s="38"/>
      <c r="DS86" s="38"/>
      <c r="DT86" s="38"/>
      <c r="DU86" s="38"/>
      <c r="DV86" s="38"/>
      <c r="DW86" s="38"/>
      <c r="DX86" s="38"/>
      <c r="DY86" s="38"/>
      <c r="DZ86" s="38"/>
      <c r="EA86" s="38"/>
      <c r="EB86" s="38"/>
      <c r="EC86" s="38"/>
      <c r="ED86" s="38"/>
      <c r="EE86" s="38"/>
      <c r="EF86" s="38"/>
      <c r="EG86" s="38"/>
      <c r="EH86" s="38"/>
      <c r="EI86" s="38"/>
      <c r="EJ86" s="38"/>
      <c r="EK86" s="38"/>
      <c r="EL86" s="38"/>
      <c r="EM86" s="38"/>
      <c r="EN86" s="38"/>
      <c r="EO86" s="38"/>
      <c r="EP86" s="38"/>
      <c r="EQ86" s="38"/>
      <c r="ER86" s="38"/>
      <c r="ES86" s="38"/>
      <c r="ET86" s="38"/>
      <c r="EU86" s="38"/>
      <c r="EV86" s="38"/>
      <c r="EW86" s="38"/>
      <c r="EX86" s="38"/>
      <c r="EY86" s="38"/>
      <c r="EZ86" s="38"/>
      <c r="FA86" s="38"/>
      <c r="FB86" s="38"/>
      <c r="FC86" s="38"/>
      <c r="FD86" s="38"/>
      <c r="FE86" s="38"/>
      <c r="FF86" s="38"/>
      <c r="FG86" s="38"/>
      <c r="FH86" s="38"/>
      <c r="FI86" s="38"/>
      <c r="FJ86" s="38"/>
      <c r="FK86" s="38"/>
      <c r="FL86" s="38"/>
      <c r="FM86" s="38"/>
      <c r="FN86" s="38"/>
      <c r="FO86" s="38"/>
      <c r="FP86" s="38"/>
      <c r="FQ86" s="38"/>
      <c r="FR86" s="38"/>
      <c r="FS86" s="38"/>
      <c r="FT86" s="38"/>
      <c r="FU86" s="38"/>
      <c r="FV86" s="38"/>
      <c r="FW86" s="38"/>
      <c r="FX86" s="38"/>
      <c r="FY86" s="38"/>
      <c r="FZ86" s="38"/>
      <c r="GA86" s="38"/>
      <c r="GB86" s="38"/>
      <c r="GC86" s="38"/>
      <c r="GD86" s="38"/>
      <c r="GE86" s="38"/>
      <c r="GF86" s="38"/>
      <c r="GG86" s="38"/>
      <c r="GH86" s="38"/>
      <c r="GI86" s="38"/>
      <c r="GJ86" s="38"/>
      <c r="GK86" s="38"/>
      <c r="GL86" s="38"/>
      <c r="GM86" s="38"/>
      <c r="GN86" s="38"/>
      <c r="GO86" s="38"/>
      <c r="GP86" s="38"/>
      <c r="GQ86" s="38"/>
      <c r="GR86" s="38"/>
      <c r="GS86" s="38"/>
      <c r="GT86" s="38"/>
      <c r="GU86" s="38"/>
      <c r="GV86" s="38"/>
      <c r="GW86" s="38"/>
      <c r="GX86" s="38"/>
      <c r="GY86" s="38"/>
      <c r="GZ86" s="38"/>
      <c r="HA86" s="38"/>
      <c r="HB86" s="38"/>
      <c r="HC86" s="38"/>
      <c r="HD86" s="38"/>
      <c r="HE86" s="38"/>
      <c r="HF86" s="38"/>
      <c r="HG86" s="38"/>
      <c r="HH86" s="38"/>
      <c r="HI86" s="38"/>
      <c r="HJ86" s="38"/>
      <c r="HK86" s="38"/>
      <c r="HL86" s="38"/>
      <c r="HM86" s="38"/>
      <c r="HN86" s="38"/>
      <c r="HO86" s="38"/>
      <c r="HP86" s="38"/>
      <c r="HQ86" s="38"/>
      <c r="HR86" s="38"/>
      <c r="HS86" s="38"/>
      <c r="HT86" s="38"/>
      <c r="HU86" s="38"/>
      <c r="HV86" s="38"/>
      <c r="HW86" s="38"/>
      <c r="HX86" s="38"/>
      <c r="HY86" s="38"/>
      <c r="HZ86" s="38"/>
      <c r="IA86" s="38"/>
      <c r="IB86" s="38"/>
      <c r="IC86" s="38"/>
      <c r="ID86" s="38"/>
      <c r="IE86" s="38"/>
      <c r="IF86" s="38"/>
      <c r="IG86" s="38"/>
      <c r="IH86" s="38"/>
      <c r="II86" s="38"/>
      <c r="IJ86" s="38"/>
      <c r="IK86" s="38"/>
      <c r="IL86" s="38"/>
      <c r="IM86" s="38"/>
      <c r="IN86" s="38"/>
      <c r="IO86" s="38"/>
      <c r="IP86" s="38"/>
      <c r="IQ86" s="38"/>
      <c r="IR86" s="38"/>
      <c r="IS86" s="38"/>
      <c r="IT86" s="38"/>
      <c r="IU86" s="38"/>
      <c r="IV86" s="38"/>
    </row>
    <row r="87" spans="1:256" s="19" customFormat="1" ht="16.5">
      <c r="A87" s="20">
        <v>85</v>
      </c>
      <c r="B87" s="21" t="s">
        <v>480</v>
      </c>
      <c r="C87" s="23" t="s">
        <v>146</v>
      </c>
      <c r="D87" s="21" t="s">
        <v>1201</v>
      </c>
      <c r="E87" s="21" t="s">
        <v>637</v>
      </c>
      <c r="F87" s="8" t="s">
        <v>175</v>
      </c>
      <c r="G87" s="21">
        <v>16</v>
      </c>
      <c r="H87" s="21">
        <v>145</v>
      </c>
      <c r="I87" s="21">
        <f t="shared" si="5"/>
        <v>2320</v>
      </c>
      <c r="J87" s="21" t="s">
        <v>7</v>
      </c>
      <c r="K87" s="21" t="s">
        <v>7</v>
      </c>
      <c r="L87" s="18">
        <f t="shared" si="4"/>
        <v>16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  <c r="EY87" s="38"/>
      <c r="EZ87" s="38"/>
      <c r="FA87" s="38"/>
      <c r="FB87" s="38"/>
      <c r="FC87" s="38"/>
      <c r="FD87" s="38"/>
      <c r="FE87" s="38"/>
      <c r="FF87" s="38"/>
      <c r="FG87" s="38"/>
      <c r="FH87" s="38"/>
      <c r="FI87" s="38"/>
      <c r="FJ87" s="38"/>
      <c r="FK87" s="38"/>
      <c r="FL87" s="38"/>
      <c r="FM87" s="38"/>
      <c r="FN87" s="38"/>
      <c r="FO87" s="38"/>
      <c r="FP87" s="38"/>
      <c r="FQ87" s="38"/>
      <c r="FR87" s="38"/>
      <c r="FS87" s="38"/>
      <c r="FT87" s="38"/>
      <c r="FU87" s="38"/>
      <c r="FV87" s="38"/>
      <c r="FW87" s="38"/>
      <c r="FX87" s="38"/>
      <c r="FY87" s="38"/>
      <c r="FZ87" s="38"/>
      <c r="GA87" s="38"/>
      <c r="GB87" s="38"/>
      <c r="GC87" s="38"/>
      <c r="GD87" s="38"/>
      <c r="GE87" s="38"/>
      <c r="GF87" s="38"/>
      <c r="GG87" s="38"/>
      <c r="GH87" s="38"/>
      <c r="GI87" s="38"/>
      <c r="GJ87" s="38"/>
      <c r="GK87" s="38"/>
      <c r="GL87" s="38"/>
      <c r="GM87" s="38"/>
      <c r="GN87" s="38"/>
      <c r="GO87" s="38"/>
      <c r="GP87" s="38"/>
      <c r="GQ87" s="38"/>
      <c r="GR87" s="38"/>
      <c r="GS87" s="38"/>
      <c r="GT87" s="38"/>
      <c r="GU87" s="38"/>
      <c r="GV87" s="38"/>
      <c r="GW87" s="38"/>
      <c r="GX87" s="38"/>
      <c r="GY87" s="38"/>
      <c r="GZ87" s="38"/>
      <c r="HA87" s="38"/>
      <c r="HB87" s="38"/>
      <c r="HC87" s="38"/>
      <c r="HD87" s="38"/>
      <c r="HE87" s="38"/>
      <c r="HF87" s="38"/>
      <c r="HG87" s="38"/>
      <c r="HH87" s="38"/>
      <c r="HI87" s="38"/>
      <c r="HJ87" s="38"/>
      <c r="HK87" s="38"/>
      <c r="HL87" s="38"/>
      <c r="HM87" s="38"/>
      <c r="HN87" s="38"/>
      <c r="HO87" s="38"/>
      <c r="HP87" s="38"/>
      <c r="HQ87" s="38"/>
      <c r="HR87" s="38"/>
      <c r="HS87" s="38"/>
      <c r="HT87" s="38"/>
      <c r="HU87" s="38"/>
      <c r="HV87" s="38"/>
      <c r="HW87" s="38"/>
      <c r="HX87" s="38"/>
      <c r="HY87" s="38"/>
      <c r="HZ87" s="38"/>
      <c r="IA87" s="38"/>
      <c r="IB87" s="38"/>
      <c r="IC87" s="38"/>
      <c r="ID87" s="38"/>
      <c r="IE87" s="38"/>
      <c r="IF87" s="38"/>
      <c r="IG87" s="38"/>
      <c r="IH87" s="38"/>
      <c r="II87" s="38"/>
      <c r="IJ87" s="38"/>
      <c r="IK87" s="38"/>
      <c r="IL87" s="38"/>
      <c r="IM87" s="38"/>
      <c r="IN87" s="38"/>
      <c r="IO87" s="38"/>
      <c r="IP87" s="38"/>
      <c r="IQ87" s="38"/>
      <c r="IR87" s="38"/>
      <c r="IS87" s="38"/>
      <c r="IT87" s="38"/>
      <c r="IU87" s="38"/>
      <c r="IV87" s="38"/>
    </row>
    <row r="88" spans="1:256" s="19" customFormat="1" ht="16.5">
      <c r="A88" s="20">
        <v>86</v>
      </c>
      <c r="B88" s="21" t="s">
        <v>481</v>
      </c>
      <c r="C88" s="23" t="s">
        <v>176</v>
      </c>
      <c r="D88" s="21" t="s">
        <v>1201</v>
      </c>
      <c r="E88" s="21" t="s">
        <v>637</v>
      </c>
      <c r="F88" s="8" t="s">
        <v>177</v>
      </c>
      <c r="G88" s="21">
        <v>16</v>
      </c>
      <c r="H88" s="21">
        <v>145</v>
      </c>
      <c r="I88" s="21">
        <f t="shared" si="5"/>
        <v>2320</v>
      </c>
      <c r="J88" s="21" t="s">
        <v>7</v>
      </c>
      <c r="K88" s="21" t="s">
        <v>7</v>
      </c>
      <c r="L88" s="18">
        <f t="shared" si="4"/>
        <v>16</v>
      </c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8"/>
      <c r="DT88" s="38"/>
      <c r="DU88" s="38"/>
      <c r="DV88" s="38"/>
      <c r="DW88" s="38"/>
      <c r="DX88" s="38"/>
      <c r="DY88" s="38"/>
      <c r="DZ88" s="38"/>
      <c r="EA88" s="38"/>
      <c r="EB88" s="38"/>
      <c r="EC88" s="38"/>
      <c r="ED88" s="38"/>
      <c r="EE88" s="38"/>
      <c r="EF88" s="38"/>
      <c r="EG88" s="38"/>
      <c r="EH88" s="38"/>
      <c r="EI88" s="38"/>
      <c r="EJ88" s="38"/>
      <c r="EK88" s="38"/>
      <c r="EL88" s="38"/>
      <c r="EM88" s="38"/>
      <c r="EN88" s="38"/>
      <c r="EO88" s="38"/>
      <c r="EP88" s="38"/>
      <c r="EQ88" s="38"/>
      <c r="ER88" s="38"/>
      <c r="ES88" s="38"/>
      <c r="ET88" s="38"/>
      <c r="EU88" s="38"/>
      <c r="EV88" s="38"/>
      <c r="EW88" s="38"/>
      <c r="EX88" s="38"/>
      <c r="EY88" s="38"/>
      <c r="EZ88" s="38"/>
      <c r="FA88" s="38"/>
      <c r="FB88" s="38"/>
      <c r="FC88" s="38"/>
      <c r="FD88" s="38"/>
      <c r="FE88" s="38"/>
      <c r="FF88" s="38"/>
      <c r="FG88" s="38"/>
      <c r="FH88" s="38"/>
      <c r="FI88" s="38"/>
      <c r="FJ88" s="38"/>
      <c r="FK88" s="38"/>
      <c r="FL88" s="38"/>
      <c r="FM88" s="38"/>
      <c r="FN88" s="38"/>
      <c r="FO88" s="38"/>
      <c r="FP88" s="38"/>
      <c r="FQ88" s="38"/>
      <c r="FR88" s="38"/>
      <c r="FS88" s="38"/>
      <c r="FT88" s="38"/>
      <c r="FU88" s="38"/>
      <c r="FV88" s="38"/>
      <c r="FW88" s="38"/>
      <c r="FX88" s="38"/>
      <c r="FY88" s="38"/>
      <c r="FZ88" s="38"/>
      <c r="GA88" s="38"/>
      <c r="GB88" s="38"/>
      <c r="GC88" s="38"/>
      <c r="GD88" s="38"/>
      <c r="GE88" s="38"/>
      <c r="GF88" s="38"/>
      <c r="GG88" s="38"/>
      <c r="GH88" s="38"/>
      <c r="GI88" s="38"/>
      <c r="GJ88" s="38"/>
      <c r="GK88" s="38"/>
      <c r="GL88" s="38"/>
      <c r="GM88" s="38"/>
      <c r="GN88" s="38"/>
      <c r="GO88" s="38"/>
      <c r="GP88" s="38"/>
      <c r="GQ88" s="38"/>
      <c r="GR88" s="38"/>
      <c r="GS88" s="38"/>
      <c r="GT88" s="38"/>
      <c r="GU88" s="38"/>
      <c r="GV88" s="38"/>
      <c r="GW88" s="38"/>
      <c r="GX88" s="38"/>
      <c r="GY88" s="38"/>
      <c r="GZ88" s="38"/>
      <c r="HA88" s="38"/>
      <c r="HB88" s="38"/>
      <c r="HC88" s="38"/>
      <c r="HD88" s="38"/>
      <c r="HE88" s="38"/>
      <c r="HF88" s="38"/>
      <c r="HG88" s="38"/>
      <c r="HH88" s="38"/>
      <c r="HI88" s="38"/>
      <c r="HJ88" s="38"/>
      <c r="HK88" s="38"/>
      <c r="HL88" s="38"/>
      <c r="HM88" s="38"/>
      <c r="HN88" s="38"/>
      <c r="HO88" s="38"/>
      <c r="HP88" s="38"/>
      <c r="HQ88" s="38"/>
      <c r="HR88" s="38"/>
      <c r="HS88" s="38"/>
      <c r="HT88" s="38"/>
      <c r="HU88" s="38"/>
      <c r="HV88" s="38"/>
      <c r="HW88" s="38"/>
      <c r="HX88" s="38"/>
      <c r="HY88" s="38"/>
      <c r="HZ88" s="38"/>
      <c r="IA88" s="38"/>
      <c r="IB88" s="38"/>
      <c r="IC88" s="38"/>
      <c r="ID88" s="38"/>
      <c r="IE88" s="38"/>
      <c r="IF88" s="38"/>
      <c r="IG88" s="38"/>
      <c r="IH88" s="38"/>
      <c r="II88" s="38"/>
      <c r="IJ88" s="38"/>
      <c r="IK88" s="38"/>
      <c r="IL88" s="38"/>
      <c r="IM88" s="38"/>
      <c r="IN88" s="38"/>
      <c r="IO88" s="38"/>
      <c r="IP88" s="38"/>
      <c r="IQ88" s="38"/>
      <c r="IR88" s="38"/>
      <c r="IS88" s="38"/>
      <c r="IT88" s="38"/>
      <c r="IU88" s="38"/>
      <c r="IV88" s="38"/>
    </row>
    <row r="89" spans="1:256" s="19" customFormat="1" ht="16.5">
      <c r="A89" s="20">
        <v>87</v>
      </c>
      <c r="B89" s="21" t="s">
        <v>223</v>
      </c>
      <c r="C89" s="23" t="s">
        <v>224</v>
      </c>
      <c r="D89" s="21" t="s">
        <v>1201</v>
      </c>
      <c r="E89" s="21" t="s">
        <v>637</v>
      </c>
      <c r="F89" s="8" t="s">
        <v>225</v>
      </c>
      <c r="G89" s="21">
        <v>16</v>
      </c>
      <c r="H89" s="21">
        <v>145</v>
      </c>
      <c r="I89" s="21">
        <f t="shared" si="5"/>
        <v>2320</v>
      </c>
      <c r="J89" s="21" t="s">
        <v>7</v>
      </c>
      <c r="K89" s="21" t="s">
        <v>7</v>
      </c>
      <c r="L89" s="18">
        <f t="shared" si="4"/>
        <v>16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8"/>
      <c r="DT89" s="38"/>
      <c r="DU89" s="38"/>
      <c r="DV89" s="38"/>
      <c r="DW89" s="38"/>
      <c r="DX89" s="38"/>
      <c r="DY89" s="38"/>
      <c r="DZ89" s="38"/>
      <c r="EA89" s="38"/>
      <c r="EB89" s="38"/>
      <c r="EC89" s="38"/>
      <c r="ED89" s="38"/>
      <c r="EE89" s="38"/>
      <c r="EF89" s="38"/>
      <c r="EG89" s="38"/>
      <c r="EH89" s="38"/>
      <c r="EI89" s="38"/>
      <c r="EJ89" s="38"/>
      <c r="EK89" s="38"/>
      <c r="EL89" s="38"/>
      <c r="EM89" s="38"/>
      <c r="EN89" s="38"/>
      <c r="EO89" s="38"/>
      <c r="EP89" s="38"/>
      <c r="EQ89" s="38"/>
      <c r="ER89" s="38"/>
      <c r="ES89" s="38"/>
      <c r="ET89" s="38"/>
      <c r="EU89" s="38"/>
      <c r="EV89" s="38"/>
      <c r="EW89" s="38"/>
      <c r="EX89" s="38"/>
      <c r="EY89" s="38"/>
      <c r="EZ89" s="38"/>
      <c r="FA89" s="38"/>
      <c r="FB89" s="38"/>
      <c r="FC89" s="38"/>
      <c r="FD89" s="38"/>
      <c r="FE89" s="38"/>
      <c r="FF89" s="38"/>
      <c r="FG89" s="38"/>
      <c r="FH89" s="38"/>
      <c r="FI89" s="38"/>
      <c r="FJ89" s="38"/>
      <c r="FK89" s="38"/>
      <c r="FL89" s="38"/>
      <c r="FM89" s="38"/>
      <c r="FN89" s="38"/>
      <c r="FO89" s="38"/>
      <c r="FP89" s="38"/>
      <c r="FQ89" s="38"/>
      <c r="FR89" s="38"/>
      <c r="FS89" s="38"/>
      <c r="FT89" s="38"/>
      <c r="FU89" s="38"/>
      <c r="FV89" s="38"/>
      <c r="FW89" s="38"/>
      <c r="FX89" s="38"/>
      <c r="FY89" s="38"/>
      <c r="FZ89" s="38"/>
      <c r="GA89" s="38"/>
      <c r="GB89" s="38"/>
      <c r="GC89" s="38"/>
      <c r="GD89" s="38"/>
      <c r="GE89" s="38"/>
      <c r="GF89" s="38"/>
      <c r="GG89" s="38"/>
      <c r="GH89" s="38"/>
      <c r="GI89" s="38"/>
      <c r="GJ89" s="38"/>
      <c r="GK89" s="38"/>
      <c r="GL89" s="38"/>
      <c r="GM89" s="38"/>
      <c r="GN89" s="38"/>
      <c r="GO89" s="38"/>
      <c r="GP89" s="38"/>
      <c r="GQ89" s="38"/>
      <c r="GR89" s="38"/>
      <c r="GS89" s="38"/>
      <c r="GT89" s="38"/>
      <c r="GU89" s="38"/>
      <c r="GV89" s="38"/>
      <c r="GW89" s="38"/>
      <c r="GX89" s="38"/>
      <c r="GY89" s="38"/>
      <c r="GZ89" s="38"/>
      <c r="HA89" s="38"/>
      <c r="HB89" s="38"/>
      <c r="HC89" s="38"/>
      <c r="HD89" s="38"/>
      <c r="HE89" s="38"/>
      <c r="HF89" s="38"/>
      <c r="HG89" s="38"/>
      <c r="HH89" s="38"/>
      <c r="HI89" s="38"/>
      <c r="HJ89" s="38"/>
      <c r="HK89" s="38"/>
      <c r="HL89" s="38"/>
      <c r="HM89" s="38"/>
      <c r="HN89" s="38"/>
      <c r="HO89" s="38"/>
      <c r="HP89" s="38"/>
      <c r="HQ89" s="38"/>
      <c r="HR89" s="38"/>
      <c r="HS89" s="38"/>
      <c r="HT89" s="38"/>
      <c r="HU89" s="38"/>
      <c r="HV89" s="38"/>
      <c r="HW89" s="38"/>
      <c r="HX89" s="38"/>
      <c r="HY89" s="38"/>
      <c r="HZ89" s="38"/>
      <c r="IA89" s="38"/>
      <c r="IB89" s="38"/>
      <c r="IC89" s="38"/>
      <c r="ID89" s="38"/>
      <c r="IE89" s="38"/>
      <c r="IF89" s="38"/>
      <c r="IG89" s="38"/>
      <c r="IH89" s="38"/>
      <c r="II89" s="38"/>
      <c r="IJ89" s="38"/>
      <c r="IK89" s="38"/>
      <c r="IL89" s="38"/>
      <c r="IM89" s="38"/>
      <c r="IN89" s="38"/>
      <c r="IO89" s="38"/>
      <c r="IP89" s="38"/>
      <c r="IQ89" s="38"/>
      <c r="IR89" s="38"/>
      <c r="IS89" s="38"/>
      <c r="IT89" s="38"/>
      <c r="IU89" s="38"/>
      <c r="IV89" s="38"/>
    </row>
    <row r="90" spans="1:256" s="19" customFormat="1" ht="16.5">
      <c r="A90" s="20">
        <v>88</v>
      </c>
      <c r="B90" s="21" t="s">
        <v>482</v>
      </c>
      <c r="C90" s="23" t="s">
        <v>136</v>
      </c>
      <c r="D90" s="21" t="s">
        <v>1201</v>
      </c>
      <c r="E90" s="21" t="s">
        <v>637</v>
      </c>
      <c r="F90" s="8" t="s">
        <v>137</v>
      </c>
      <c r="G90" s="21">
        <v>16</v>
      </c>
      <c r="H90" s="21">
        <v>145</v>
      </c>
      <c r="I90" s="21">
        <f t="shared" si="5"/>
        <v>2320</v>
      </c>
      <c r="J90" s="21" t="s">
        <v>7</v>
      </c>
      <c r="K90" s="21" t="s">
        <v>7</v>
      </c>
      <c r="L90" s="18">
        <f t="shared" si="4"/>
        <v>16</v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8"/>
      <c r="DT90" s="38"/>
      <c r="DU90" s="38"/>
      <c r="DV90" s="38"/>
      <c r="DW90" s="38"/>
      <c r="DX90" s="38"/>
      <c r="DY90" s="38"/>
      <c r="DZ90" s="38"/>
      <c r="EA90" s="38"/>
      <c r="EB90" s="38"/>
      <c r="EC90" s="38"/>
      <c r="ED90" s="38"/>
      <c r="EE90" s="38"/>
      <c r="EF90" s="38"/>
      <c r="EG90" s="38"/>
      <c r="EH90" s="38"/>
      <c r="EI90" s="38"/>
      <c r="EJ90" s="38"/>
      <c r="EK90" s="38"/>
      <c r="EL90" s="38"/>
      <c r="EM90" s="38"/>
      <c r="EN90" s="38"/>
      <c r="EO90" s="38"/>
      <c r="EP90" s="38"/>
      <c r="EQ90" s="38"/>
      <c r="ER90" s="38"/>
      <c r="ES90" s="38"/>
      <c r="ET90" s="38"/>
      <c r="EU90" s="38"/>
      <c r="EV90" s="38"/>
      <c r="EW90" s="38"/>
      <c r="EX90" s="38"/>
      <c r="EY90" s="38"/>
      <c r="EZ90" s="38"/>
      <c r="FA90" s="38"/>
      <c r="FB90" s="38"/>
      <c r="FC90" s="38"/>
      <c r="FD90" s="38"/>
      <c r="FE90" s="38"/>
      <c r="FF90" s="38"/>
      <c r="FG90" s="38"/>
      <c r="FH90" s="38"/>
      <c r="FI90" s="38"/>
      <c r="FJ90" s="38"/>
      <c r="FK90" s="38"/>
      <c r="FL90" s="38"/>
      <c r="FM90" s="38"/>
      <c r="FN90" s="38"/>
      <c r="FO90" s="38"/>
      <c r="FP90" s="38"/>
      <c r="FQ90" s="38"/>
      <c r="FR90" s="38"/>
      <c r="FS90" s="38"/>
      <c r="FT90" s="38"/>
      <c r="FU90" s="38"/>
      <c r="FV90" s="38"/>
      <c r="FW90" s="38"/>
      <c r="FX90" s="38"/>
      <c r="FY90" s="38"/>
      <c r="FZ90" s="38"/>
      <c r="GA90" s="38"/>
      <c r="GB90" s="38"/>
      <c r="GC90" s="38"/>
      <c r="GD90" s="38"/>
      <c r="GE90" s="38"/>
      <c r="GF90" s="38"/>
      <c r="GG90" s="38"/>
      <c r="GH90" s="38"/>
      <c r="GI90" s="38"/>
      <c r="GJ90" s="38"/>
      <c r="GK90" s="38"/>
      <c r="GL90" s="38"/>
      <c r="GM90" s="38"/>
      <c r="GN90" s="38"/>
      <c r="GO90" s="38"/>
      <c r="GP90" s="38"/>
      <c r="GQ90" s="38"/>
      <c r="GR90" s="38"/>
      <c r="GS90" s="38"/>
      <c r="GT90" s="38"/>
      <c r="GU90" s="38"/>
      <c r="GV90" s="38"/>
      <c r="GW90" s="38"/>
      <c r="GX90" s="38"/>
      <c r="GY90" s="38"/>
      <c r="GZ90" s="38"/>
      <c r="HA90" s="38"/>
      <c r="HB90" s="38"/>
      <c r="HC90" s="38"/>
      <c r="HD90" s="38"/>
      <c r="HE90" s="38"/>
      <c r="HF90" s="38"/>
      <c r="HG90" s="38"/>
      <c r="HH90" s="38"/>
      <c r="HI90" s="38"/>
      <c r="HJ90" s="38"/>
      <c r="HK90" s="38"/>
      <c r="HL90" s="38"/>
      <c r="HM90" s="38"/>
      <c r="HN90" s="38"/>
      <c r="HO90" s="38"/>
      <c r="HP90" s="38"/>
      <c r="HQ90" s="38"/>
      <c r="HR90" s="38"/>
      <c r="HS90" s="38"/>
      <c r="HT90" s="38"/>
      <c r="HU90" s="38"/>
      <c r="HV90" s="38"/>
      <c r="HW90" s="38"/>
      <c r="HX90" s="38"/>
      <c r="HY90" s="38"/>
      <c r="HZ90" s="38"/>
      <c r="IA90" s="38"/>
      <c r="IB90" s="38"/>
      <c r="IC90" s="38"/>
      <c r="ID90" s="38"/>
      <c r="IE90" s="38"/>
      <c r="IF90" s="38"/>
      <c r="IG90" s="38"/>
      <c r="IH90" s="38"/>
      <c r="II90" s="38"/>
      <c r="IJ90" s="38"/>
      <c r="IK90" s="38"/>
      <c r="IL90" s="38"/>
      <c r="IM90" s="38"/>
      <c r="IN90" s="38"/>
      <c r="IO90" s="38"/>
      <c r="IP90" s="38"/>
      <c r="IQ90" s="38"/>
      <c r="IR90" s="38"/>
      <c r="IS90" s="38"/>
      <c r="IT90" s="38"/>
      <c r="IU90" s="38"/>
      <c r="IV90" s="38"/>
    </row>
    <row r="91" spans="1:256" s="19" customFormat="1" ht="16.5">
      <c r="A91" s="20">
        <v>89</v>
      </c>
      <c r="B91" s="21" t="s">
        <v>483</v>
      </c>
      <c r="C91" s="23" t="s">
        <v>144</v>
      </c>
      <c r="D91" s="21" t="s">
        <v>1201</v>
      </c>
      <c r="E91" s="21" t="s">
        <v>637</v>
      </c>
      <c r="F91" s="8" t="s">
        <v>186</v>
      </c>
      <c r="G91" s="21">
        <v>16</v>
      </c>
      <c r="H91" s="21">
        <v>145</v>
      </c>
      <c r="I91" s="21">
        <f t="shared" si="5"/>
        <v>2320</v>
      </c>
      <c r="J91" s="21" t="s">
        <v>7</v>
      </c>
      <c r="K91" s="21" t="s">
        <v>7</v>
      </c>
      <c r="L91" s="18">
        <f t="shared" si="4"/>
        <v>16</v>
      </c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8"/>
      <c r="DT91" s="38"/>
      <c r="DU91" s="38"/>
      <c r="DV91" s="38"/>
      <c r="DW91" s="38"/>
      <c r="DX91" s="38"/>
      <c r="DY91" s="38"/>
      <c r="DZ91" s="38"/>
      <c r="EA91" s="38"/>
      <c r="EB91" s="38"/>
      <c r="EC91" s="38"/>
      <c r="ED91" s="38"/>
      <c r="EE91" s="38"/>
      <c r="EF91" s="38"/>
      <c r="EG91" s="38"/>
      <c r="EH91" s="38"/>
      <c r="EI91" s="38"/>
      <c r="EJ91" s="38"/>
      <c r="EK91" s="38"/>
      <c r="EL91" s="38"/>
      <c r="EM91" s="38"/>
      <c r="EN91" s="38"/>
      <c r="EO91" s="38"/>
      <c r="EP91" s="38"/>
      <c r="EQ91" s="38"/>
      <c r="ER91" s="38"/>
      <c r="ES91" s="38"/>
      <c r="ET91" s="38"/>
      <c r="EU91" s="38"/>
      <c r="EV91" s="38"/>
      <c r="EW91" s="38"/>
      <c r="EX91" s="38"/>
      <c r="EY91" s="38"/>
      <c r="EZ91" s="38"/>
      <c r="FA91" s="38"/>
      <c r="FB91" s="38"/>
      <c r="FC91" s="38"/>
      <c r="FD91" s="38"/>
      <c r="FE91" s="38"/>
      <c r="FF91" s="38"/>
      <c r="FG91" s="38"/>
      <c r="FH91" s="38"/>
      <c r="FI91" s="38"/>
      <c r="FJ91" s="38"/>
      <c r="FK91" s="38"/>
      <c r="FL91" s="38"/>
      <c r="FM91" s="38"/>
      <c r="FN91" s="38"/>
      <c r="FO91" s="38"/>
      <c r="FP91" s="38"/>
      <c r="FQ91" s="38"/>
      <c r="FR91" s="38"/>
      <c r="FS91" s="38"/>
      <c r="FT91" s="38"/>
      <c r="FU91" s="38"/>
      <c r="FV91" s="38"/>
      <c r="FW91" s="38"/>
      <c r="FX91" s="38"/>
      <c r="FY91" s="38"/>
      <c r="FZ91" s="38"/>
      <c r="GA91" s="38"/>
      <c r="GB91" s="38"/>
      <c r="GC91" s="38"/>
      <c r="GD91" s="38"/>
      <c r="GE91" s="38"/>
      <c r="GF91" s="38"/>
      <c r="GG91" s="38"/>
      <c r="GH91" s="38"/>
      <c r="GI91" s="38"/>
      <c r="GJ91" s="38"/>
      <c r="GK91" s="38"/>
      <c r="GL91" s="38"/>
      <c r="GM91" s="38"/>
      <c r="GN91" s="38"/>
      <c r="GO91" s="38"/>
      <c r="GP91" s="38"/>
      <c r="GQ91" s="38"/>
      <c r="GR91" s="38"/>
      <c r="GS91" s="38"/>
      <c r="GT91" s="38"/>
      <c r="GU91" s="38"/>
      <c r="GV91" s="38"/>
      <c r="GW91" s="38"/>
      <c r="GX91" s="38"/>
      <c r="GY91" s="38"/>
      <c r="GZ91" s="38"/>
      <c r="HA91" s="38"/>
      <c r="HB91" s="38"/>
      <c r="HC91" s="38"/>
      <c r="HD91" s="38"/>
      <c r="HE91" s="38"/>
      <c r="HF91" s="38"/>
      <c r="HG91" s="38"/>
      <c r="HH91" s="38"/>
      <c r="HI91" s="38"/>
      <c r="HJ91" s="38"/>
      <c r="HK91" s="38"/>
      <c r="HL91" s="38"/>
      <c r="HM91" s="38"/>
      <c r="HN91" s="38"/>
      <c r="HO91" s="38"/>
      <c r="HP91" s="38"/>
      <c r="HQ91" s="38"/>
      <c r="HR91" s="38"/>
      <c r="HS91" s="38"/>
      <c r="HT91" s="38"/>
      <c r="HU91" s="38"/>
      <c r="HV91" s="38"/>
      <c r="HW91" s="38"/>
      <c r="HX91" s="38"/>
      <c r="HY91" s="38"/>
      <c r="HZ91" s="38"/>
      <c r="IA91" s="38"/>
      <c r="IB91" s="38"/>
      <c r="IC91" s="38"/>
      <c r="ID91" s="38"/>
      <c r="IE91" s="38"/>
      <c r="IF91" s="38"/>
      <c r="IG91" s="38"/>
      <c r="IH91" s="38"/>
      <c r="II91" s="38"/>
      <c r="IJ91" s="38"/>
      <c r="IK91" s="38"/>
      <c r="IL91" s="38"/>
      <c r="IM91" s="38"/>
      <c r="IN91" s="38"/>
      <c r="IO91" s="38"/>
      <c r="IP91" s="38"/>
      <c r="IQ91" s="38"/>
      <c r="IR91" s="38"/>
      <c r="IS91" s="38"/>
      <c r="IT91" s="38"/>
      <c r="IU91" s="38"/>
      <c r="IV91" s="38"/>
    </row>
    <row r="92" spans="1:256" s="19" customFormat="1" ht="16.5">
      <c r="A92" s="20">
        <v>90</v>
      </c>
      <c r="B92" s="21" t="s">
        <v>484</v>
      </c>
      <c r="C92" s="23" t="s">
        <v>141</v>
      </c>
      <c r="D92" s="21" t="s">
        <v>1201</v>
      </c>
      <c r="E92" s="21" t="s">
        <v>637</v>
      </c>
      <c r="F92" s="8" t="s">
        <v>142</v>
      </c>
      <c r="G92" s="21">
        <v>16</v>
      </c>
      <c r="H92" s="21">
        <v>145</v>
      </c>
      <c r="I92" s="21">
        <f t="shared" si="5"/>
        <v>2320</v>
      </c>
      <c r="J92" s="21" t="s">
        <v>7</v>
      </c>
      <c r="K92" s="21" t="s">
        <v>7</v>
      </c>
      <c r="L92" s="18">
        <f t="shared" si="4"/>
        <v>16</v>
      </c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8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  <c r="EI92" s="38"/>
      <c r="EJ92" s="38"/>
      <c r="EK92" s="38"/>
      <c r="EL92" s="38"/>
      <c r="EM92" s="38"/>
      <c r="EN92" s="38"/>
      <c r="EO92" s="38"/>
      <c r="EP92" s="38"/>
      <c r="EQ92" s="38"/>
      <c r="ER92" s="38"/>
      <c r="ES92" s="38"/>
      <c r="ET92" s="38"/>
      <c r="EU92" s="38"/>
      <c r="EV92" s="38"/>
      <c r="EW92" s="38"/>
      <c r="EX92" s="38"/>
      <c r="EY92" s="38"/>
      <c r="EZ92" s="38"/>
      <c r="FA92" s="38"/>
      <c r="FB92" s="38"/>
      <c r="FC92" s="38"/>
      <c r="FD92" s="38"/>
      <c r="FE92" s="38"/>
      <c r="FF92" s="38"/>
      <c r="FG92" s="38"/>
      <c r="FH92" s="38"/>
      <c r="FI92" s="38"/>
      <c r="FJ92" s="38"/>
      <c r="FK92" s="38"/>
      <c r="FL92" s="38"/>
      <c r="FM92" s="38"/>
      <c r="FN92" s="38"/>
      <c r="FO92" s="38"/>
      <c r="FP92" s="38"/>
      <c r="FQ92" s="38"/>
      <c r="FR92" s="38"/>
      <c r="FS92" s="38"/>
      <c r="FT92" s="38"/>
      <c r="FU92" s="38"/>
      <c r="FV92" s="38"/>
      <c r="FW92" s="38"/>
      <c r="FX92" s="38"/>
      <c r="FY92" s="38"/>
      <c r="FZ92" s="38"/>
      <c r="GA92" s="38"/>
      <c r="GB92" s="38"/>
      <c r="GC92" s="38"/>
      <c r="GD92" s="38"/>
      <c r="GE92" s="38"/>
      <c r="GF92" s="38"/>
      <c r="GG92" s="38"/>
      <c r="GH92" s="38"/>
      <c r="GI92" s="38"/>
      <c r="GJ92" s="38"/>
      <c r="GK92" s="38"/>
      <c r="GL92" s="38"/>
      <c r="GM92" s="38"/>
      <c r="GN92" s="38"/>
      <c r="GO92" s="38"/>
      <c r="GP92" s="38"/>
      <c r="GQ92" s="38"/>
      <c r="GR92" s="38"/>
      <c r="GS92" s="38"/>
      <c r="GT92" s="38"/>
      <c r="GU92" s="38"/>
      <c r="GV92" s="38"/>
      <c r="GW92" s="38"/>
      <c r="GX92" s="38"/>
      <c r="GY92" s="38"/>
      <c r="GZ92" s="38"/>
      <c r="HA92" s="38"/>
      <c r="HB92" s="38"/>
      <c r="HC92" s="38"/>
      <c r="HD92" s="38"/>
      <c r="HE92" s="38"/>
      <c r="HF92" s="38"/>
      <c r="HG92" s="38"/>
      <c r="HH92" s="38"/>
      <c r="HI92" s="38"/>
      <c r="HJ92" s="38"/>
      <c r="HK92" s="38"/>
      <c r="HL92" s="38"/>
      <c r="HM92" s="38"/>
      <c r="HN92" s="38"/>
      <c r="HO92" s="38"/>
      <c r="HP92" s="38"/>
      <c r="HQ92" s="38"/>
      <c r="HR92" s="38"/>
      <c r="HS92" s="38"/>
      <c r="HT92" s="38"/>
      <c r="HU92" s="38"/>
      <c r="HV92" s="38"/>
      <c r="HW92" s="38"/>
      <c r="HX92" s="38"/>
      <c r="HY92" s="38"/>
      <c r="HZ92" s="38"/>
      <c r="IA92" s="38"/>
      <c r="IB92" s="38"/>
      <c r="IC92" s="38"/>
      <c r="ID92" s="38"/>
      <c r="IE92" s="38"/>
      <c r="IF92" s="38"/>
      <c r="IG92" s="38"/>
      <c r="IH92" s="38"/>
      <c r="II92" s="38"/>
      <c r="IJ92" s="38"/>
      <c r="IK92" s="38"/>
      <c r="IL92" s="38"/>
      <c r="IM92" s="38"/>
      <c r="IN92" s="38"/>
      <c r="IO92" s="38"/>
      <c r="IP92" s="38"/>
      <c r="IQ92" s="38"/>
      <c r="IR92" s="38"/>
      <c r="IS92" s="38"/>
      <c r="IT92" s="38"/>
      <c r="IU92" s="38"/>
      <c r="IV92" s="38"/>
    </row>
    <row r="93" spans="1:256" s="19" customFormat="1" ht="16.5">
      <c r="A93" s="20">
        <v>91</v>
      </c>
      <c r="B93" s="21" t="s">
        <v>164</v>
      </c>
      <c r="C93" s="23" t="s">
        <v>165</v>
      </c>
      <c r="D93" s="21" t="s">
        <v>1201</v>
      </c>
      <c r="E93" s="21" t="s">
        <v>637</v>
      </c>
      <c r="F93" s="8" t="s">
        <v>166</v>
      </c>
      <c r="G93" s="21">
        <v>16</v>
      </c>
      <c r="H93" s="21">
        <v>145</v>
      </c>
      <c r="I93" s="21">
        <f t="shared" si="5"/>
        <v>2320</v>
      </c>
      <c r="J93" s="21" t="s">
        <v>7</v>
      </c>
      <c r="K93" s="21" t="s">
        <v>7</v>
      </c>
      <c r="L93" s="18">
        <f t="shared" si="4"/>
        <v>16</v>
      </c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38"/>
      <c r="DE93" s="38"/>
      <c r="DF93" s="38"/>
      <c r="DG93" s="38"/>
      <c r="DH93" s="38"/>
      <c r="DI93" s="38"/>
      <c r="DJ93" s="38"/>
      <c r="DK93" s="38"/>
      <c r="DL93" s="38"/>
      <c r="DM93" s="38"/>
      <c r="DN93" s="38"/>
      <c r="DO93" s="38"/>
      <c r="DP93" s="38"/>
      <c r="DQ93" s="38"/>
      <c r="DR93" s="38"/>
      <c r="DS93" s="38"/>
      <c r="DT93" s="38"/>
      <c r="DU93" s="38"/>
      <c r="DV93" s="38"/>
      <c r="DW93" s="38"/>
      <c r="DX93" s="38"/>
      <c r="DY93" s="38"/>
      <c r="DZ93" s="38"/>
      <c r="EA93" s="38"/>
      <c r="EB93" s="38"/>
      <c r="EC93" s="38"/>
      <c r="ED93" s="38"/>
      <c r="EE93" s="38"/>
      <c r="EF93" s="38"/>
      <c r="EG93" s="38"/>
      <c r="EH93" s="38"/>
      <c r="EI93" s="38"/>
      <c r="EJ93" s="38"/>
      <c r="EK93" s="38"/>
      <c r="EL93" s="38"/>
      <c r="EM93" s="38"/>
      <c r="EN93" s="38"/>
      <c r="EO93" s="38"/>
      <c r="EP93" s="38"/>
      <c r="EQ93" s="38"/>
      <c r="ER93" s="38"/>
      <c r="ES93" s="38"/>
      <c r="ET93" s="38"/>
      <c r="EU93" s="38"/>
      <c r="EV93" s="38"/>
      <c r="EW93" s="38"/>
      <c r="EX93" s="38"/>
      <c r="EY93" s="38"/>
      <c r="EZ93" s="38"/>
      <c r="FA93" s="38"/>
      <c r="FB93" s="38"/>
      <c r="FC93" s="38"/>
      <c r="FD93" s="38"/>
      <c r="FE93" s="38"/>
      <c r="FF93" s="38"/>
      <c r="FG93" s="38"/>
      <c r="FH93" s="38"/>
      <c r="FI93" s="38"/>
      <c r="FJ93" s="38"/>
      <c r="FK93" s="38"/>
      <c r="FL93" s="38"/>
      <c r="FM93" s="38"/>
      <c r="FN93" s="38"/>
      <c r="FO93" s="38"/>
      <c r="FP93" s="38"/>
      <c r="FQ93" s="38"/>
      <c r="FR93" s="38"/>
      <c r="FS93" s="38"/>
      <c r="FT93" s="38"/>
      <c r="FU93" s="38"/>
      <c r="FV93" s="38"/>
      <c r="FW93" s="38"/>
      <c r="FX93" s="38"/>
      <c r="FY93" s="38"/>
      <c r="FZ93" s="38"/>
      <c r="GA93" s="38"/>
      <c r="GB93" s="38"/>
      <c r="GC93" s="38"/>
      <c r="GD93" s="38"/>
      <c r="GE93" s="38"/>
      <c r="GF93" s="38"/>
      <c r="GG93" s="38"/>
      <c r="GH93" s="38"/>
      <c r="GI93" s="38"/>
      <c r="GJ93" s="38"/>
      <c r="GK93" s="38"/>
      <c r="GL93" s="38"/>
      <c r="GM93" s="38"/>
      <c r="GN93" s="38"/>
      <c r="GO93" s="38"/>
      <c r="GP93" s="38"/>
      <c r="GQ93" s="38"/>
      <c r="GR93" s="38"/>
      <c r="GS93" s="38"/>
      <c r="GT93" s="38"/>
      <c r="GU93" s="38"/>
      <c r="GV93" s="38"/>
      <c r="GW93" s="38"/>
      <c r="GX93" s="38"/>
      <c r="GY93" s="38"/>
      <c r="GZ93" s="38"/>
      <c r="HA93" s="38"/>
      <c r="HB93" s="38"/>
      <c r="HC93" s="38"/>
      <c r="HD93" s="38"/>
      <c r="HE93" s="38"/>
      <c r="HF93" s="38"/>
      <c r="HG93" s="38"/>
      <c r="HH93" s="38"/>
      <c r="HI93" s="38"/>
      <c r="HJ93" s="38"/>
      <c r="HK93" s="38"/>
      <c r="HL93" s="38"/>
      <c r="HM93" s="38"/>
      <c r="HN93" s="38"/>
      <c r="HO93" s="38"/>
      <c r="HP93" s="38"/>
      <c r="HQ93" s="38"/>
      <c r="HR93" s="38"/>
      <c r="HS93" s="38"/>
      <c r="HT93" s="38"/>
      <c r="HU93" s="38"/>
      <c r="HV93" s="38"/>
      <c r="HW93" s="38"/>
      <c r="HX93" s="38"/>
      <c r="HY93" s="38"/>
      <c r="HZ93" s="38"/>
      <c r="IA93" s="38"/>
      <c r="IB93" s="38"/>
      <c r="IC93" s="38"/>
      <c r="ID93" s="38"/>
      <c r="IE93" s="38"/>
      <c r="IF93" s="38"/>
      <c r="IG93" s="38"/>
      <c r="IH93" s="38"/>
      <c r="II93" s="38"/>
      <c r="IJ93" s="38"/>
      <c r="IK93" s="38"/>
      <c r="IL93" s="38"/>
      <c r="IM93" s="38"/>
      <c r="IN93" s="38"/>
      <c r="IO93" s="38"/>
      <c r="IP93" s="38"/>
      <c r="IQ93" s="38"/>
      <c r="IR93" s="38"/>
      <c r="IS93" s="38"/>
      <c r="IT93" s="38"/>
      <c r="IU93" s="38"/>
      <c r="IV93" s="38"/>
    </row>
    <row r="94" spans="1:256" s="19" customFormat="1" ht="16.5">
      <c r="A94" s="20">
        <v>92</v>
      </c>
      <c r="B94" s="21" t="s">
        <v>485</v>
      </c>
      <c r="C94" s="23" t="s">
        <v>155</v>
      </c>
      <c r="D94" s="21" t="s">
        <v>1201</v>
      </c>
      <c r="E94" s="21" t="s">
        <v>637</v>
      </c>
      <c r="F94" s="8" t="s">
        <v>156</v>
      </c>
      <c r="G94" s="21">
        <v>16</v>
      </c>
      <c r="H94" s="21">
        <v>145</v>
      </c>
      <c r="I94" s="21">
        <f t="shared" si="5"/>
        <v>2320</v>
      </c>
      <c r="J94" s="21" t="s">
        <v>7</v>
      </c>
      <c r="K94" s="21" t="s">
        <v>7</v>
      </c>
      <c r="L94" s="18">
        <f t="shared" si="4"/>
        <v>16</v>
      </c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  <c r="EI94" s="38"/>
      <c r="EJ94" s="38"/>
      <c r="EK94" s="38"/>
      <c r="EL94" s="38"/>
      <c r="EM94" s="38"/>
      <c r="EN94" s="38"/>
      <c r="EO94" s="38"/>
      <c r="EP94" s="38"/>
      <c r="EQ94" s="38"/>
      <c r="ER94" s="38"/>
      <c r="ES94" s="38"/>
      <c r="ET94" s="38"/>
      <c r="EU94" s="38"/>
      <c r="EV94" s="38"/>
      <c r="EW94" s="38"/>
      <c r="EX94" s="38"/>
      <c r="EY94" s="38"/>
      <c r="EZ94" s="38"/>
      <c r="FA94" s="38"/>
      <c r="FB94" s="38"/>
      <c r="FC94" s="38"/>
      <c r="FD94" s="38"/>
      <c r="FE94" s="38"/>
      <c r="FF94" s="38"/>
      <c r="FG94" s="38"/>
      <c r="FH94" s="38"/>
      <c r="FI94" s="38"/>
      <c r="FJ94" s="38"/>
      <c r="FK94" s="38"/>
      <c r="FL94" s="38"/>
      <c r="FM94" s="38"/>
      <c r="FN94" s="38"/>
      <c r="FO94" s="38"/>
      <c r="FP94" s="38"/>
      <c r="FQ94" s="38"/>
      <c r="FR94" s="38"/>
      <c r="FS94" s="38"/>
      <c r="FT94" s="38"/>
      <c r="FU94" s="38"/>
      <c r="FV94" s="38"/>
      <c r="FW94" s="38"/>
      <c r="FX94" s="38"/>
      <c r="FY94" s="38"/>
      <c r="FZ94" s="38"/>
      <c r="GA94" s="38"/>
      <c r="GB94" s="38"/>
      <c r="GC94" s="38"/>
      <c r="GD94" s="38"/>
      <c r="GE94" s="38"/>
      <c r="GF94" s="38"/>
      <c r="GG94" s="38"/>
      <c r="GH94" s="38"/>
      <c r="GI94" s="38"/>
      <c r="GJ94" s="38"/>
      <c r="GK94" s="38"/>
      <c r="GL94" s="38"/>
      <c r="GM94" s="38"/>
      <c r="GN94" s="38"/>
      <c r="GO94" s="38"/>
      <c r="GP94" s="38"/>
      <c r="GQ94" s="38"/>
      <c r="GR94" s="38"/>
      <c r="GS94" s="38"/>
      <c r="GT94" s="38"/>
      <c r="GU94" s="38"/>
      <c r="GV94" s="38"/>
      <c r="GW94" s="38"/>
      <c r="GX94" s="38"/>
      <c r="GY94" s="38"/>
      <c r="GZ94" s="38"/>
      <c r="HA94" s="38"/>
      <c r="HB94" s="38"/>
      <c r="HC94" s="38"/>
      <c r="HD94" s="38"/>
      <c r="HE94" s="38"/>
      <c r="HF94" s="38"/>
      <c r="HG94" s="38"/>
      <c r="HH94" s="38"/>
      <c r="HI94" s="38"/>
      <c r="HJ94" s="38"/>
      <c r="HK94" s="38"/>
      <c r="HL94" s="38"/>
      <c r="HM94" s="38"/>
      <c r="HN94" s="38"/>
      <c r="HO94" s="38"/>
      <c r="HP94" s="38"/>
      <c r="HQ94" s="38"/>
      <c r="HR94" s="38"/>
      <c r="HS94" s="38"/>
      <c r="HT94" s="38"/>
      <c r="HU94" s="38"/>
      <c r="HV94" s="38"/>
      <c r="HW94" s="38"/>
      <c r="HX94" s="38"/>
      <c r="HY94" s="38"/>
      <c r="HZ94" s="38"/>
      <c r="IA94" s="38"/>
      <c r="IB94" s="38"/>
      <c r="IC94" s="38"/>
      <c r="ID94" s="38"/>
      <c r="IE94" s="38"/>
      <c r="IF94" s="38"/>
      <c r="IG94" s="38"/>
      <c r="IH94" s="38"/>
      <c r="II94" s="38"/>
      <c r="IJ94" s="38"/>
      <c r="IK94" s="38"/>
      <c r="IL94" s="38"/>
      <c r="IM94" s="38"/>
      <c r="IN94" s="38"/>
      <c r="IO94" s="38"/>
      <c r="IP94" s="38"/>
      <c r="IQ94" s="38"/>
      <c r="IR94" s="38"/>
      <c r="IS94" s="38"/>
      <c r="IT94" s="38"/>
      <c r="IU94" s="38"/>
      <c r="IV94" s="38"/>
    </row>
    <row r="95" spans="1:256" s="19" customFormat="1" ht="16.5">
      <c r="A95" s="20">
        <v>93</v>
      </c>
      <c r="B95" s="21" t="s">
        <v>486</v>
      </c>
      <c r="C95" s="23" t="s">
        <v>153</v>
      </c>
      <c r="D95" s="21" t="s">
        <v>1201</v>
      </c>
      <c r="E95" s="21" t="s">
        <v>637</v>
      </c>
      <c r="F95" s="8" t="s">
        <v>154</v>
      </c>
      <c r="G95" s="21">
        <v>16</v>
      </c>
      <c r="H95" s="21">
        <v>145</v>
      </c>
      <c r="I95" s="21">
        <f t="shared" si="5"/>
        <v>2320</v>
      </c>
      <c r="J95" s="21" t="s">
        <v>7</v>
      </c>
      <c r="K95" s="21" t="s">
        <v>7</v>
      </c>
      <c r="L95" s="18">
        <f t="shared" si="4"/>
        <v>16</v>
      </c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  <c r="EI95" s="38"/>
      <c r="EJ95" s="38"/>
      <c r="EK95" s="38"/>
      <c r="EL95" s="38"/>
      <c r="EM95" s="38"/>
      <c r="EN95" s="38"/>
      <c r="EO95" s="38"/>
      <c r="EP95" s="38"/>
      <c r="EQ95" s="38"/>
      <c r="ER95" s="38"/>
      <c r="ES95" s="38"/>
      <c r="ET95" s="38"/>
      <c r="EU95" s="38"/>
      <c r="EV95" s="38"/>
      <c r="EW95" s="38"/>
      <c r="EX95" s="38"/>
      <c r="EY95" s="38"/>
      <c r="EZ95" s="38"/>
      <c r="FA95" s="38"/>
      <c r="FB95" s="38"/>
      <c r="FC95" s="38"/>
      <c r="FD95" s="38"/>
      <c r="FE95" s="38"/>
      <c r="FF95" s="38"/>
      <c r="FG95" s="38"/>
      <c r="FH95" s="38"/>
      <c r="FI95" s="38"/>
      <c r="FJ95" s="38"/>
      <c r="FK95" s="38"/>
      <c r="FL95" s="38"/>
      <c r="FM95" s="38"/>
      <c r="FN95" s="38"/>
      <c r="FO95" s="38"/>
      <c r="FP95" s="38"/>
      <c r="FQ95" s="38"/>
      <c r="FR95" s="38"/>
      <c r="FS95" s="38"/>
      <c r="FT95" s="38"/>
      <c r="FU95" s="38"/>
      <c r="FV95" s="38"/>
      <c r="FW95" s="38"/>
      <c r="FX95" s="38"/>
      <c r="FY95" s="38"/>
      <c r="FZ95" s="38"/>
      <c r="GA95" s="38"/>
      <c r="GB95" s="38"/>
      <c r="GC95" s="38"/>
      <c r="GD95" s="38"/>
      <c r="GE95" s="38"/>
      <c r="GF95" s="38"/>
      <c r="GG95" s="38"/>
      <c r="GH95" s="38"/>
      <c r="GI95" s="38"/>
      <c r="GJ95" s="38"/>
      <c r="GK95" s="38"/>
      <c r="GL95" s="38"/>
      <c r="GM95" s="38"/>
      <c r="GN95" s="38"/>
      <c r="GO95" s="38"/>
      <c r="GP95" s="38"/>
      <c r="GQ95" s="38"/>
      <c r="GR95" s="38"/>
      <c r="GS95" s="38"/>
      <c r="GT95" s="38"/>
      <c r="GU95" s="38"/>
      <c r="GV95" s="38"/>
      <c r="GW95" s="38"/>
      <c r="GX95" s="38"/>
      <c r="GY95" s="38"/>
      <c r="GZ95" s="38"/>
      <c r="HA95" s="38"/>
      <c r="HB95" s="38"/>
      <c r="HC95" s="38"/>
      <c r="HD95" s="38"/>
      <c r="HE95" s="38"/>
      <c r="HF95" s="38"/>
      <c r="HG95" s="38"/>
      <c r="HH95" s="38"/>
      <c r="HI95" s="38"/>
      <c r="HJ95" s="38"/>
      <c r="HK95" s="38"/>
      <c r="HL95" s="38"/>
      <c r="HM95" s="38"/>
      <c r="HN95" s="38"/>
      <c r="HO95" s="38"/>
      <c r="HP95" s="38"/>
      <c r="HQ95" s="38"/>
      <c r="HR95" s="38"/>
      <c r="HS95" s="38"/>
      <c r="HT95" s="38"/>
      <c r="HU95" s="38"/>
      <c r="HV95" s="38"/>
      <c r="HW95" s="38"/>
      <c r="HX95" s="38"/>
      <c r="HY95" s="38"/>
      <c r="HZ95" s="38"/>
      <c r="IA95" s="38"/>
      <c r="IB95" s="38"/>
      <c r="IC95" s="38"/>
      <c r="ID95" s="38"/>
      <c r="IE95" s="38"/>
      <c r="IF95" s="38"/>
      <c r="IG95" s="38"/>
      <c r="IH95" s="38"/>
      <c r="II95" s="38"/>
      <c r="IJ95" s="38"/>
      <c r="IK95" s="38"/>
      <c r="IL95" s="38"/>
      <c r="IM95" s="38"/>
      <c r="IN95" s="38"/>
      <c r="IO95" s="38"/>
      <c r="IP95" s="38"/>
      <c r="IQ95" s="38"/>
      <c r="IR95" s="38"/>
      <c r="IS95" s="38"/>
      <c r="IT95" s="38"/>
      <c r="IU95" s="38"/>
      <c r="IV95" s="38"/>
    </row>
    <row r="96" spans="1:256" s="19" customFormat="1" ht="16.5">
      <c r="A96" s="20">
        <v>94</v>
      </c>
      <c r="B96" s="21" t="s">
        <v>487</v>
      </c>
      <c r="C96" s="23" t="s">
        <v>132</v>
      </c>
      <c r="D96" s="21" t="s">
        <v>1201</v>
      </c>
      <c r="E96" s="21" t="s">
        <v>637</v>
      </c>
      <c r="F96" s="8" t="s">
        <v>133</v>
      </c>
      <c r="G96" s="21">
        <v>16</v>
      </c>
      <c r="H96" s="21">
        <v>145</v>
      </c>
      <c r="I96" s="21">
        <f t="shared" si="5"/>
        <v>2320</v>
      </c>
      <c r="J96" s="21" t="s">
        <v>7</v>
      </c>
      <c r="K96" s="21" t="s">
        <v>7</v>
      </c>
      <c r="L96" s="18">
        <f t="shared" si="4"/>
        <v>16</v>
      </c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38"/>
      <c r="DE96" s="38"/>
      <c r="DF96" s="38"/>
      <c r="DG96" s="38"/>
      <c r="DH96" s="38"/>
      <c r="DI96" s="38"/>
      <c r="DJ96" s="38"/>
      <c r="DK96" s="38"/>
      <c r="DL96" s="38"/>
      <c r="DM96" s="38"/>
      <c r="DN96" s="38"/>
      <c r="DO96" s="38"/>
      <c r="DP96" s="38"/>
      <c r="DQ96" s="38"/>
      <c r="DR96" s="38"/>
      <c r="DS96" s="38"/>
      <c r="DT96" s="38"/>
      <c r="DU96" s="38"/>
      <c r="DV96" s="38"/>
      <c r="DW96" s="38"/>
      <c r="DX96" s="38"/>
      <c r="DY96" s="38"/>
      <c r="DZ96" s="38"/>
      <c r="EA96" s="38"/>
      <c r="EB96" s="38"/>
      <c r="EC96" s="38"/>
      <c r="ED96" s="38"/>
      <c r="EE96" s="38"/>
      <c r="EF96" s="38"/>
      <c r="EG96" s="38"/>
      <c r="EH96" s="38"/>
      <c r="EI96" s="38"/>
      <c r="EJ96" s="38"/>
      <c r="EK96" s="38"/>
      <c r="EL96" s="38"/>
      <c r="EM96" s="38"/>
      <c r="EN96" s="38"/>
      <c r="EO96" s="38"/>
      <c r="EP96" s="38"/>
      <c r="EQ96" s="38"/>
      <c r="ER96" s="38"/>
      <c r="ES96" s="38"/>
      <c r="ET96" s="38"/>
      <c r="EU96" s="38"/>
      <c r="EV96" s="38"/>
      <c r="EW96" s="38"/>
      <c r="EX96" s="38"/>
      <c r="EY96" s="38"/>
      <c r="EZ96" s="38"/>
      <c r="FA96" s="38"/>
      <c r="FB96" s="38"/>
      <c r="FC96" s="38"/>
      <c r="FD96" s="38"/>
      <c r="FE96" s="38"/>
      <c r="FF96" s="38"/>
      <c r="FG96" s="38"/>
      <c r="FH96" s="38"/>
      <c r="FI96" s="38"/>
      <c r="FJ96" s="38"/>
      <c r="FK96" s="38"/>
      <c r="FL96" s="38"/>
      <c r="FM96" s="38"/>
      <c r="FN96" s="38"/>
      <c r="FO96" s="38"/>
      <c r="FP96" s="38"/>
      <c r="FQ96" s="38"/>
      <c r="FR96" s="38"/>
      <c r="FS96" s="38"/>
      <c r="FT96" s="38"/>
      <c r="FU96" s="38"/>
      <c r="FV96" s="38"/>
      <c r="FW96" s="38"/>
      <c r="FX96" s="38"/>
      <c r="FY96" s="38"/>
      <c r="FZ96" s="38"/>
      <c r="GA96" s="38"/>
      <c r="GB96" s="38"/>
      <c r="GC96" s="38"/>
      <c r="GD96" s="38"/>
      <c r="GE96" s="38"/>
      <c r="GF96" s="38"/>
      <c r="GG96" s="38"/>
      <c r="GH96" s="38"/>
      <c r="GI96" s="38"/>
      <c r="GJ96" s="38"/>
      <c r="GK96" s="38"/>
      <c r="GL96" s="38"/>
      <c r="GM96" s="38"/>
      <c r="GN96" s="38"/>
      <c r="GO96" s="38"/>
      <c r="GP96" s="38"/>
      <c r="GQ96" s="38"/>
      <c r="GR96" s="38"/>
      <c r="GS96" s="38"/>
      <c r="GT96" s="38"/>
      <c r="GU96" s="38"/>
      <c r="GV96" s="38"/>
      <c r="GW96" s="38"/>
      <c r="GX96" s="38"/>
      <c r="GY96" s="38"/>
      <c r="GZ96" s="38"/>
      <c r="HA96" s="38"/>
      <c r="HB96" s="38"/>
      <c r="HC96" s="38"/>
      <c r="HD96" s="38"/>
      <c r="HE96" s="38"/>
      <c r="HF96" s="38"/>
      <c r="HG96" s="38"/>
      <c r="HH96" s="38"/>
      <c r="HI96" s="38"/>
      <c r="HJ96" s="38"/>
      <c r="HK96" s="38"/>
      <c r="HL96" s="38"/>
      <c r="HM96" s="38"/>
      <c r="HN96" s="38"/>
      <c r="HO96" s="38"/>
      <c r="HP96" s="38"/>
      <c r="HQ96" s="38"/>
      <c r="HR96" s="38"/>
      <c r="HS96" s="38"/>
      <c r="HT96" s="38"/>
      <c r="HU96" s="38"/>
      <c r="HV96" s="38"/>
      <c r="HW96" s="38"/>
      <c r="HX96" s="38"/>
      <c r="HY96" s="38"/>
      <c r="HZ96" s="38"/>
      <c r="IA96" s="38"/>
      <c r="IB96" s="38"/>
      <c r="IC96" s="38"/>
      <c r="ID96" s="38"/>
      <c r="IE96" s="38"/>
      <c r="IF96" s="38"/>
      <c r="IG96" s="38"/>
      <c r="IH96" s="38"/>
      <c r="II96" s="38"/>
      <c r="IJ96" s="38"/>
      <c r="IK96" s="38"/>
      <c r="IL96" s="38"/>
      <c r="IM96" s="38"/>
      <c r="IN96" s="38"/>
      <c r="IO96" s="38"/>
      <c r="IP96" s="38"/>
      <c r="IQ96" s="38"/>
      <c r="IR96" s="38"/>
      <c r="IS96" s="38"/>
      <c r="IT96" s="38"/>
      <c r="IU96" s="38"/>
      <c r="IV96" s="38"/>
    </row>
    <row r="97" spans="1:256" s="19" customFormat="1" ht="16.5">
      <c r="A97" s="20">
        <v>95</v>
      </c>
      <c r="B97" s="33" t="s">
        <v>1205</v>
      </c>
      <c r="C97" s="33" t="s">
        <v>489</v>
      </c>
      <c r="D97" s="33"/>
      <c r="E97" s="33" t="s">
        <v>638</v>
      </c>
      <c r="F97" s="12">
        <v>1406308846</v>
      </c>
      <c r="G97" s="33">
        <v>8</v>
      </c>
      <c r="H97" s="33">
        <v>600</v>
      </c>
      <c r="I97" s="36">
        <f t="shared" si="5"/>
        <v>4800</v>
      </c>
      <c r="J97" s="36" t="s">
        <v>7</v>
      </c>
      <c r="K97" s="36" t="s">
        <v>738</v>
      </c>
      <c r="L97" s="33">
        <f t="shared" si="4"/>
        <v>8</v>
      </c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8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  <c r="EI97" s="38"/>
      <c r="EJ97" s="38"/>
      <c r="EK97" s="38"/>
      <c r="EL97" s="38"/>
      <c r="EM97" s="38"/>
      <c r="EN97" s="38"/>
      <c r="EO97" s="38"/>
      <c r="EP97" s="38"/>
      <c r="EQ97" s="38"/>
      <c r="ER97" s="38"/>
      <c r="ES97" s="38"/>
      <c r="ET97" s="38"/>
      <c r="EU97" s="38"/>
      <c r="EV97" s="38"/>
      <c r="EW97" s="38"/>
      <c r="EX97" s="38"/>
      <c r="EY97" s="38"/>
      <c r="EZ97" s="38"/>
      <c r="FA97" s="38"/>
      <c r="FB97" s="38"/>
      <c r="FC97" s="38"/>
      <c r="FD97" s="38"/>
      <c r="FE97" s="38"/>
      <c r="FF97" s="38"/>
      <c r="FG97" s="38"/>
      <c r="FH97" s="38"/>
      <c r="FI97" s="38"/>
      <c r="FJ97" s="38"/>
      <c r="FK97" s="38"/>
      <c r="FL97" s="38"/>
      <c r="FM97" s="38"/>
      <c r="FN97" s="38"/>
      <c r="FO97" s="38"/>
      <c r="FP97" s="38"/>
      <c r="FQ97" s="38"/>
      <c r="FR97" s="38"/>
      <c r="FS97" s="38"/>
      <c r="FT97" s="38"/>
      <c r="FU97" s="38"/>
      <c r="FV97" s="38"/>
      <c r="FW97" s="38"/>
      <c r="FX97" s="38"/>
      <c r="FY97" s="38"/>
      <c r="FZ97" s="38"/>
      <c r="GA97" s="38"/>
      <c r="GB97" s="38"/>
      <c r="GC97" s="38"/>
      <c r="GD97" s="38"/>
      <c r="GE97" s="38"/>
      <c r="GF97" s="38"/>
      <c r="GG97" s="38"/>
      <c r="GH97" s="38"/>
      <c r="GI97" s="38"/>
      <c r="GJ97" s="38"/>
      <c r="GK97" s="38"/>
      <c r="GL97" s="38"/>
      <c r="GM97" s="38"/>
      <c r="GN97" s="38"/>
      <c r="GO97" s="38"/>
      <c r="GP97" s="38"/>
      <c r="GQ97" s="38"/>
      <c r="GR97" s="38"/>
      <c r="GS97" s="38"/>
      <c r="GT97" s="38"/>
      <c r="GU97" s="38"/>
      <c r="GV97" s="38"/>
      <c r="GW97" s="38"/>
      <c r="GX97" s="38"/>
      <c r="GY97" s="38"/>
      <c r="GZ97" s="38"/>
      <c r="HA97" s="38"/>
      <c r="HB97" s="38"/>
      <c r="HC97" s="38"/>
      <c r="HD97" s="38"/>
      <c r="HE97" s="38"/>
      <c r="HF97" s="38"/>
      <c r="HG97" s="38"/>
      <c r="HH97" s="38"/>
      <c r="HI97" s="38"/>
      <c r="HJ97" s="38"/>
      <c r="HK97" s="38"/>
      <c r="HL97" s="38"/>
      <c r="HM97" s="38"/>
      <c r="HN97" s="38"/>
      <c r="HO97" s="38"/>
      <c r="HP97" s="38"/>
      <c r="HQ97" s="38"/>
      <c r="HR97" s="38"/>
      <c r="HS97" s="38"/>
      <c r="HT97" s="38"/>
      <c r="HU97" s="38"/>
      <c r="HV97" s="38"/>
      <c r="HW97" s="38"/>
      <c r="HX97" s="38"/>
      <c r="HY97" s="38"/>
      <c r="HZ97" s="38"/>
      <c r="IA97" s="38"/>
      <c r="IB97" s="38"/>
      <c r="IC97" s="38"/>
      <c r="ID97" s="38"/>
      <c r="IE97" s="38"/>
      <c r="IF97" s="38"/>
      <c r="IG97" s="38"/>
      <c r="IH97" s="38"/>
      <c r="II97" s="38"/>
      <c r="IJ97" s="38"/>
      <c r="IK97" s="38"/>
      <c r="IL97" s="38"/>
      <c r="IM97" s="38"/>
      <c r="IN97" s="38"/>
      <c r="IO97" s="38"/>
      <c r="IP97" s="38"/>
      <c r="IQ97" s="38"/>
      <c r="IR97" s="38"/>
      <c r="IS97" s="38"/>
      <c r="IT97" s="38"/>
      <c r="IU97" s="38"/>
      <c r="IV97" s="38"/>
    </row>
    <row r="98" spans="1:256" s="19" customFormat="1" ht="16.5">
      <c r="A98" s="20">
        <v>96</v>
      </c>
      <c r="B98" s="18" t="s">
        <v>1206</v>
      </c>
      <c r="C98" s="18" t="s">
        <v>1207</v>
      </c>
      <c r="D98" s="18" t="s">
        <v>1208</v>
      </c>
      <c r="E98" s="18" t="s">
        <v>638</v>
      </c>
      <c r="F98" s="7" t="s">
        <v>1209</v>
      </c>
      <c r="G98" s="18">
        <v>8</v>
      </c>
      <c r="H98" s="18">
        <v>245</v>
      </c>
      <c r="I98" s="21">
        <f t="shared" si="5"/>
        <v>1960</v>
      </c>
      <c r="J98" s="18" t="s">
        <v>399</v>
      </c>
      <c r="K98" s="18" t="s">
        <v>399</v>
      </c>
      <c r="L98" s="18">
        <f t="shared" si="4"/>
        <v>8</v>
      </c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8"/>
      <c r="DT98" s="38"/>
      <c r="DU98" s="38"/>
      <c r="DV98" s="38"/>
      <c r="DW98" s="38"/>
      <c r="DX98" s="38"/>
      <c r="DY98" s="38"/>
      <c r="DZ98" s="38"/>
      <c r="EA98" s="38"/>
      <c r="EB98" s="38"/>
      <c r="EC98" s="38"/>
      <c r="ED98" s="38"/>
      <c r="EE98" s="38"/>
      <c r="EF98" s="38"/>
      <c r="EG98" s="38"/>
      <c r="EH98" s="38"/>
      <c r="EI98" s="38"/>
      <c r="EJ98" s="38"/>
      <c r="EK98" s="38"/>
      <c r="EL98" s="38"/>
      <c r="EM98" s="38"/>
      <c r="EN98" s="38"/>
      <c r="EO98" s="38"/>
      <c r="EP98" s="38"/>
      <c r="EQ98" s="38"/>
      <c r="ER98" s="38"/>
      <c r="ES98" s="38"/>
      <c r="ET98" s="38"/>
      <c r="EU98" s="38"/>
      <c r="EV98" s="38"/>
      <c r="EW98" s="38"/>
      <c r="EX98" s="38"/>
      <c r="EY98" s="38"/>
      <c r="EZ98" s="38"/>
      <c r="FA98" s="38"/>
      <c r="FB98" s="38"/>
      <c r="FC98" s="38"/>
      <c r="FD98" s="38"/>
      <c r="FE98" s="38"/>
      <c r="FF98" s="38"/>
      <c r="FG98" s="38"/>
      <c r="FH98" s="38"/>
      <c r="FI98" s="38"/>
      <c r="FJ98" s="38"/>
      <c r="FK98" s="38"/>
      <c r="FL98" s="38"/>
      <c r="FM98" s="38"/>
      <c r="FN98" s="38"/>
      <c r="FO98" s="38"/>
      <c r="FP98" s="38"/>
      <c r="FQ98" s="38"/>
      <c r="FR98" s="38"/>
      <c r="FS98" s="38"/>
      <c r="FT98" s="38"/>
      <c r="FU98" s="38"/>
      <c r="FV98" s="38"/>
      <c r="FW98" s="38"/>
      <c r="FX98" s="38"/>
      <c r="FY98" s="38"/>
      <c r="FZ98" s="38"/>
      <c r="GA98" s="38"/>
      <c r="GB98" s="38"/>
      <c r="GC98" s="38"/>
      <c r="GD98" s="38"/>
      <c r="GE98" s="38"/>
      <c r="GF98" s="38"/>
      <c r="GG98" s="38"/>
      <c r="GH98" s="38"/>
      <c r="GI98" s="38"/>
      <c r="GJ98" s="38"/>
      <c r="GK98" s="38"/>
      <c r="GL98" s="38"/>
      <c r="GM98" s="38"/>
      <c r="GN98" s="38"/>
      <c r="GO98" s="38"/>
      <c r="GP98" s="38"/>
      <c r="GQ98" s="38"/>
      <c r="GR98" s="38"/>
      <c r="GS98" s="38"/>
      <c r="GT98" s="38"/>
      <c r="GU98" s="38"/>
      <c r="GV98" s="38"/>
      <c r="GW98" s="38"/>
      <c r="GX98" s="38"/>
      <c r="GY98" s="38"/>
      <c r="GZ98" s="38"/>
      <c r="HA98" s="38"/>
      <c r="HB98" s="38"/>
      <c r="HC98" s="38"/>
      <c r="HD98" s="38"/>
      <c r="HE98" s="38"/>
      <c r="HF98" s="38"/>
      <c r="HG98" s="38"/>
      <c r="HH98" s="38"/>
      <c r="HI98" s="38"/>
      <c r="HJ98" s="38"/>
      <c r="HK98" s="38"/>
      <c r="HL98" s="38"/>
      <c r="HM98" s="38"/>
      <c r="HN98" s="38"/>
      <c r="HO98" s="38"/>
      <c r="HP98" s="38"/>
      <c r="HQ98" s="38"/>
      <c r="HR98" s="38"/>
      <c r="HS98" s="38"/>
      <c r="HT98" s="38"/>
      <c r="HU98" s="38"/>
      <c r="HV98" s="38"/>
      <c r="HW98" s="38"/>
      <c r="HX98" s="38"/>
      <c r="HY98" s="38"/>
      <c r="HZ98" s="38"/>
      <c r="IA98" s="38"/>
      <c r="IB98" s="38"/>
      <c r="IC98" s="38"/>
      <c r="ID98" s="38"/>
      <c r="IE98" s="38"/>
      <c r="IF98" s="38"/>
      <c r="IG98" s="38"/>
      <c r="IH98" s="38"/>
      <c r="II98" s="38"/>
      <c r="IJ98" s="38"/>
      <c r="IK98" s="38"/>
      <c r="IL98" s="38"/>
      <c r="IM98" s="38"/>
      <c r="IN98" s="38"/>
      <c r="IO98" s="38"/>
      <c r="IP98" s="38"/>
      <c r="IQ98" s="38"/>
      <c r="IR98" s="38"/>
      <c r="IS98" s="38"/>
      <c r="IT98" s="38"/>
      <c r="IU98" s="38"/>
      <c r="IV98" s="38"/>
    </row>
    <row r="99" spans="1:256" s="19" customFormat="1" ht="16.5">
      <c r="A99" s="20">
        <v>97</v>
      </c>
      <c r="B99" s="18" t="s">
        <v>1210</v>
      </c>
      <c r="C99" s="18" t="s">
        <v>1211</v>
      </c>
      <c r="D99" s="18" t="s">
        <v>1212</v>
      </c>
      <c r="E99" s="18" t="s">
        <v>638</v>
      </c>
      <c r="F99" s="7" t="s">
        <v>1213</v>
      </c>
      <c r="G99" s="18">
        <v>8</v>
      </c>
      <c r="H99" s="18">
        <v>274</v>
      </c>
      <c r="I99" s="21">
        <f t="shared" si="5"/>
        <v>2192</v>
      </c>
      <c r="J99" s="18"/>
      <c r="K99" s="18" t="s">
        <v>738</v>
      </c>
      <c r="L99" s="18">
        <f t="shared" si="4"/>
        <v>8</v>
      </c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  <c r="EY99" s="38"/>
      <c r="EZ99" s="38"/>
      <c r="FA99" s="38"/>
      <c r="FB99" s="38"/>
      <c r="FC99" s="38"/>
      <c r="FD99" s="38"/>
      <c r="FE99" s="38"/>
      <c r="FF99" s="38"/>
      <c r="FG99" s="38"/>
      <c r="FH99" s="38"/>
      <c r="FI99" s="38"/>
      <c r="FJ99" s="38"/>
      <c r="FK99" s="38"/>
      <c r="FL99" s="38"/>
      <c r="FM99" s="38"/>
      <c r="FN99" s="38"/>
      <c r="FO99" s="38"/>
      <c r="FP99" s="38"/>
      <c r="FQ99" s="38"/>
      <c r="FR99" s="38"/>
      <c r="FS99" s="38"/>
      <c r="FT99" s="38"/>
      <c r="FU99" s="38"/>
      <c r="FV99" s="38"/>
      <c r="FW99" s="38"/>
      <c r="FX99" s="38"/>
      <c r="FY99" s="38"/>
      <c r="FZ99" s="38"/>
      <c r="GA99" s="38"/>
      <c r="GB99" s="38"/>
      <c r="GC99" s="38"/>
      <c r="GD99" s="38"/>
      <c r="GE99" s="38"/>
      <c r="GF99" s="38"/>
      <c r="GG99" s="38"/>
      <c r="GH99" s="38"/>
      <c r="GI99" s="38"/>
      <c r="GJ99" s="38"/>
      <c r="GK99" s="38"/>
      <c r="GL99" s="38"/>
      <c r="GM99" s="38"/>
      <c r="GN99" s="38"/>
      <c r="GO99" s="38"/>
      <c r="GP99" s="38"/>
      <c r="GQ99" s="38"/>
      <c r="GR99" s="38"/>
      <c r="GS99" s="38"/>
      <c r="GT99" s="38"/>
      <c r="GU99" s="38"/>
      <c r="GV99" s="38"/>
      <c r="GW99" s="38"/>
      <c r="GX99" s="38"/>
      <c r="GY99" s="38"/>
      <c r="GZ99" s="38"/>
      <c r="HA99" s="38"/>
      <c r="HB99" s="38"/>
      <c r="HC99" s="38"/>
      <c r="HD99" s="38"/>
      <c r="HE99" s="38"/>
      <c r="HF99" s="38"/>
      <c r="HG99" s="38"/>
      <c r="HH99" s="38"/>
      <c r="HI99" s="38"/>
      <c r="HJ99" s="38"/>
      <c r="HK99" s="38"/>
      <c r="HL99" s="38"/>
      <c r="HM99" s="38"/>
      <c r="HN99" s="38"/>
      <c r="HO99" s="38"/>
      <c r="HP99" s="38"/>
      <c r="HQ99" s="38"/>
      <c r="HR99" s="38"/>
      <c r="HS99" s="38"/>
      <c r="HT99" s="38"/>
      <c r="HU99" s="38"/>
      <c r="HV99" s="38"/>
      <c r="HW99" s="38"/>
      <c r="HX99" s="38"/>
      <c r="HY99" s="38"/>
      <c r="HZ99" s="38"/>
      <c r="IA99" s="38"/>
      <c r="IB99" s="38"/>
      <c r="IC99" s="38"/>
      <c r="ID99" s="38"/>
      <c r="IE99" s="38"/>
      <c r="IF99" s="38"/>
      <c r="IG99" s="38"/>
      <c r="IH99" s="38"/>
      <c r="II99" s="38"/>
      <c r="IJ99" s="38"/>
      <c r="IK99" s="38"/>
      <c r="IL99" s="38"/>
      <c r="IM99" s="38"/>
      <c r="IN99" s="38"/>
      <c r="IO99" s="38"/>
      <c r="IP99" s="38"/>
      <c r="IQ99" s="38"/>
      <c r="IR99" s="38"/>
      <c r="IS99" s="38"/>
      <c r="IT99" s="38"/>
      <c r="IU99" s="38"/>
      <c r="IV99" s="38"/>
    </row>
    <row r="100" spans="1:256" s="19" customFormat="1" ht="16.5">
      <c r="A100" s="20">
        <v>98</v>
      </c>
      <c r="B100" s="18" t="s">
        <v>1243</v>
      </c>
      <c r="C100" s="18" t="s">
        <v>1244</v>
      </c>
      <c r="D100" s="18" t="s">
        <v>642</v>
      </c>
      <c r="E100" s="18" t="s">
        <v>638</v>
      </c>
      <c r="F100" s="7" t="s">
        <v>1245</v>
      </c>
      <c r="G100" s="18">
        <v>8</v>
      </c>
      <c r="H100" s="18">
        <v>175</v>
      </c>
      <c r="I100" s="21">
        <f t="shared" si="5"/>
        <v>1400</v>
      </c>
      <c r="J100" s="18" t="s">
        <v>399</v>
      </c>
      <c r="K100" s="18"/>
      <c r="L100" s="18">
        <f t="shared" si="4"/>
        <v>8</v>
      </c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8"/>
      <c r="DT100" s="38"/>
      <c r="DU100" s="38"/>
      <c r="DV100" s="38"/>
      <c r="DW100" s="38"/>
      <c r="DX100" s="38"/>
      <c r="DY100" s="38"/>
      <c r="DZ100" s="38"/>
      <c r="EA100" s="38"/>
      <c r="EB100" s="38"/>
      <c r="EC100" s="38"/>
      <c r="ED100" s="38"/>
      <c r="EE100" s="38"/>
      <c r="EF100" s="38"/>
      <c r="EG100" s="38"/>
      <c r="EH100" s="38"/>
      <c r="EI100" s="38"/>
      <c r="EJ100" s="38"/>
      <c r="EK100" s="38"/>
      <c r="EL100" s="38"/>
      <c r="EM100" s="38"/>
      <c r="EN100" s="38"/>
      <c r="EO100" s="38"/>
      <c r="EP100" s="38"/>
      <c r="EQ100" s="38"/>
      <c r="ER100" s="38"/>
      <c r="ES100" s="38"/>
      <c r="ET100" s="38"/>
      <c r="EU100" s="38"/>
      <c r="EV100" s="38"/>
      <c r="EW100" s="38"/>
      <c r="EX100" s="38"/>
      <c r="EY100" s="38"/>
      <c r="EZ100" s="38"/>
      <c r="FA100" s="38"/>
      <c r="FB100" s="38"/>
      <c r="FC100" s="38"/>
      <c r="FD100" s="38"/>
      <c r="FE100" s="38"/>
      <c r="FF100" s="38"/>
      <c r="FG100" s="38"/>
      <c r="FH100" s="38"/>
      <c r="FI100" s="38"/>
      <c r="FJ100" s="38"/>
      <c r="FK100" s="38"/>
      <c r="FL100" s="38"/>
      <c r="FM100" s="38"/>
      <c r="FN100" s="38"/>
      <c r="FO100" s="38"/>
      <c r="FP100" s="38"/>
      <c r="FQ100" s="38"/>
      <c r="FR100" s="38"/>
      <c r="FS100" s="38"/>
      <c r="FT100" s="38"/>
      <c r="FU100" s="38"/>
      <c r="FV100" s="38"/>
      <c r="FW100" s="38"/>
      <c r="FX100" s="38"/>
      <c r="FY100" s="38"/>
      <c r="FZ100" s="38"/>
      <c r="GA100" s="38"/>
      <c r="GB100" s="38"/>
      <c r="GC100" s="38"/>
      <c r="GD100" s="38"/>
      <c r="GE100" s="38"/>
      <c r="GF100" s="38"/>
      <c r="GG100" s="38"/>
      <c r="GH100" s="38"/>
      <c r="GI100" s="38"/>
      <c r="GJ100" s="38"/>
      <c r="GK100" s="38"/>
      <c r="GL100" s="38"/>
      <c r="GM100" s="38"/>
      <c r="GN100" s="38"/>
      <c r="GO100" s="38"/>
      <c r="GP100" s="38"/>
      <c r="GQ100" s="38"/>
      <c r="GR100" s="38"/>
      <c r="GS100" s="38"/>
      <c r="GT100" s="38"/>
      <c r="GU100" s="38"/>
      <c r="GV100" s="38"/>
      <c r="GW100" s="38"/>
      <c r="GX100" s="38"/>
      <c r="GY100" s="38"/>
      <c r="GZ100" s="38"/>
      <c r="HA100" s="38"/>
      <c r="HB100" s="38"/>
      <c r="HC100" s="38"/>
      <c r="HD100" s="38"/>
      <c r="HE100" s="38"/>
      <c r="HF100" s="38"/>
      <c r="HG100" s="38"/>
      <c r="HH100" s="38"/>
      <c r="HI100" s="38"/>
      <c r="HJ100" s="38"/>
      <c r="HK100" s="38"/>
      <c r="HL100" s="38"/>
      <c r="HM100" s="38"/>
      <c r="HN100" s="38"/>
      <c r="HO100" s="38"/>
      <c r="HP100" s="38"/>
      <c r="HQ100" s="38"/>
      <c r="HR100" s="38"/>
      <c r="HS100" s="38"/>
      <c r="HT100" s="38"/>
      <c r="HU100" s="38"/>
      <c r="HV100" s="38"/>
      <c r="HW100" s="38"/>
      <c r="HX100" s="38"/>
      <c r="HY100" s="38"/>
      <c r="HZ100" s="38"/>
      <c r="IA100" s="38"/>
      <c r="IB100" s="38"/>
      <c r="IC100" s="38"/>
      <c r="ID100" s="38"/>
      <c r="IE100" s="38"/>
      <c r="IF100" s="38"/>
      <c r="IG100" s="38"/>
      <c r="IH100" s="38"/>
      <c r="II100" s="38"/>
      <c r="IJ100" s="38"/>
      <c r="IK100" s="38"/>
      <c r="IL100" s="38"/>
      <c r="IM100" s="38"/>
      <c r="IN100" s="38"/>
      <c r="IO100" s="38"/>
      <c r="IP100" s="38"/>
      <c r="IQ100" s="38"/>
      <c r="IR100" s="38"/>
      <c r="IS100" s="38"/>
      <c r="IT100" s="38"/>
      <c r="IU100" s="38"/>
      <c r="IV100" s="38"/>
    </row>
    <row r="101" spans="1:256" s="19" customFormat="1" ht="16.5">
      <c r="A101" s="20">
        <v>99</v>
      </c>
      <c r="B101" s="18" t="s">
        <v>1246</v>
      </c>
      <c r="C101" s="18" t="s">
        <v>489</v>
      </c>
      <c r="D101" s="18"/>
      <c r="E101" s="18" t="s">
        <v>638</v>
      </c>
      <c r="F101" s="7">
        <v>1406307726</v>
      </c>
      <c r="G101" s="18">
        <v>8</v>
      </c>
      <c r="H101" s="18">
        <v>600</v>
      </c>
      <c r="I101" s="21">
        <f t="shared" si="5"/>
        <v>4800</v>
      </c>
      <c r="J101" s="18" t="s">
        <v>399</v>
      </c>
      <c r="K101" s="18" t="s">
        <v>738</v>
      </c>
      <c r="L101" s="18">
        <f t="shared" si="4"/>
        <v>8</v>
      </c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38"/>
      <c r="DE101" s="38"/>
      <c r="DF101" s="38"/>
      <c r="DG101" s="38"/>
      <c r="DH101" s="38"/>
      <c r="DI101" s="38"/>
      <c r="DJ101" s="38"/>
      <c r="DK101" s="38"/>
      <c r="DL101" s="38"/>
      <c r="DM101" s="38"/>
      <c r="DN101" s="38"/>
      <c r="DO101" s="38"/>
      <c r="DP101" s="38"/>
      <c r="DQ101" s="38"/>
      <c r="DR101" s="38"/>
      <c r="DS101" s="38"/>
      <c r="DT101" s="38"/>
      <c r="DU101" s="38"/>
      <c r="DV101" s="38"/>
      <c r="DW101" s="38"/>
      <c r="DX101" s="38"/>
      <c r="DY101" s="38"/>
      <c r="DZ101" s="38"/>
      <c r="EA101" s="38"/>
      <c r="EB101" s="38"/>
      <c r="EC101" s="38"/>
      <c r="ED101" s="38"/>
      <c r="EE101" s="38"/>
      <c r="EF101" s="38"/>
      <c r="EG101" s="38"/>
      <c r="EH101" s="38"/>
      <c r="EI101" s="38"/>
      <c r="EJ101" s="38"/>
      <c r="EK101" s="38"/>
      <c r="EL101" s="38"/>
      <c r="EM101" s="38"/>
      <c r="EN101" s="38"/>
      <c r="EO101" s="38"/>
      <c r="EP101" s="38"/>
      <c r="EQ101" s="38"/>
      <c r="ER101" s="38"/>
      <c r="ES101" s="38"/>
      <c r="ET101" s="38"/>
      <c r="EU101" s="38"/>
      <c r="EV101" s="38"/>
      <c r="EW101" s="38"/>
      <c r="EX101" s="38"/>
      <c r="EY101" s="38"/>
      <c r="EZ101" s="38"/>
      <c r="FA101" s="38"/>
      <c r="FB101" s="38"/>
      <c r="FC101" s="38"/>
      <c r="FD101" s="38"/>
      <c r="FE101" s="38"/>
      <c r="FF101" s="38"/>
      <c r="FG101" s="38"/>
      <c r="FH101" s="38"/>
      <c r="FI101" s="38"/>
      <c r="FJ101" s="38"/>
      <c r="FK101" s="38"/>
      <c r="FL101" s="38"/>
      <c r="FM101" s="38"/>
      <c r="FN101" s="38"/>
      <c r="FO101" s="38"/>
      <c r="FP101" s="38"/>
      <c r="FQ101" s="38"/>
      <c r="FR101" s="38"/>
      <c r="FS101" s="38"/>
      <c r="FT101" s="38"/>
      <c r="FU101" s="38"/>
      <c r="FV101" s="38"/>
      <c r="FW101" s="38"/>
      <c r="FX101" s="38"/>
      <c r="FY101" s="38"/>
      <c r="FZ101" s="38"/>
      <c r="GA101" s="38"/>
      <c r="GB101" s="38"/>
      <c r="GC101" s="38"/>
      <c r="GD101" s="38"/>
      <c r="GE101" s="38"/>
      <c r="GF101" s="38"/>
      <c r="GG101" s="38"/>
      <c r="GH101" s="38"/>
      <c r="GI101" s="38"/>
      <c r="GJ101" s="38"/>
      <c r="GK101" s="38"/>
      <c r="GL101" s="38"/>
      <c r="GM101" s="38"/>
      <c r="GN101" s="38"/>
      <c r="GO101" s="38"/>
      <c r="GP101" s="38"/>
      <c r="GQ101" s="38"/>
      <c r="GR101" s="38"/>
      <c r="GS101" s="38"/>
      <c r="GT101" s="38"/>
      <c r="GU101" s="38"/>
      <c r="GV101" s="38"/>
      <c r="GW101" s="38"/>
      <c r="GX101" s="38"/>
      <c r="GY101" s="38"/>
      <c r="GZ101" s="38"/>
      <c r="HA101" s="38"/>
      <c r="HB101" s="38"/>
      <c r="HC101" s="38"/>
      <c r="HD101" s="38"/>
      <c r="HE101" s="38"/>
      <c r="HF101" s="38"/>
      <c r="HG101" s="38"/>
      <c r="HH101" s="38"/>
      <c r="HI101" s="38"/>
      <c r="HJ101" s="38"/>
      <c r="HK101" s="38"/>
      <c r="HL101" s="38"/>
      <c r="HM101" s="38"/>
      <c r="HN101" s="38"/>
      <c r="HO101" s="38"/>
      <c r="HP101" s="38"/>
      <c r="HQ101" s="38"/>
      <c r="HR101" s="38"/>
      <c r="HS101" s="38"/>
      <c r="HT101" s="38"/>
      <c r="HU101" s="38"/>
      <c r="HV101" s="38"/>
      <c r="HW101" s="38"/>
      <c r="HX101" s="38"/>
      <c r="HY101" s="38"/>
      <c r="HZ101" s="38"/>
      <c r="IA101" s="38"/>
      <c r="IB101" s="38"/>
      <c r="IC101" s="38"/>
      <c r="ID101" s="38"/>
      <c r="IE101" s="38"/>
      <c r="IF101" s="38"/>
      <c r="IG101" s="38"/>
      <c r="IH101" s="38"/>
      <c r="II101" s="38"/>
      <c r="IJ101" s="38"/>
      <c r="IK101" s="38"/>
      <c r="IL101" s="38"/>
      <c r="IM101" s="38"/>
      <c r="IN101" s="38"/>
      <c r="IO101" s="38"/>
      <c r="IP101" s="38"/>
      <c r="IQ101" s="38"/>
      <c r="IR101" s="38"/>
      <c r="IS101" s="38"/>
      <c r="IT101" s="38"/>
      <c r="IU101" s="38"/>
      <c r="IV101" s="38"/>
    </row>
    <row r="102" spans="1:256" s="19" customFormat="1" ht="16.5">
      <c r="A102" s="20">
        <v>100</v>
      </c>
      <c r="B102" s="21" t="s">
        <v>278</v>
      </c>
      <c r="C102" s="23" t="s">
        <v>279</v>
      </c>
      <c r="D102" s="21" t="s">
        <v>280</v>
      </c>
      <c r="E102" s="18" t="s">
        <v>638</v>
      </c>
      <c r="F102" s="8" t="s">
        <v>281</v>
      </c>
      <c r="G102" s="21">
        <v>8</v>
      </c>
      <c r="H102" s="21">
        <v>245</v>
      </c>
      <c r="I102" s="21">
        <f t="shared" si="5"/>
        <v>1960</v>
      </c>
      <c r="J102" s="18" t="s">
        <v>399</v>
      </c>
      <c r="K102" s="18"/>
      <c r="L102" s="18">
        <f t="shared" si="4"/>
        <v>8</v>
      </c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38"/>
      <c r="DE102" s="38"/>
      <c r="DF102" s="38"/>
      <c r="DG102" s="38"/>
      <c r="DH102" s="38"/>
      <c r="DI102" s="38"/>
      <c r="DJ102" s="38"/>
      <c r="DK102" s="38"/>
      <c r="DL102" s="38"/>
      <c r="DM102" s="38"/>
      <c r="DN102" s="38"/>
      <c r="DO102" s="38"/>
      <c r="DP102" s="38"/>
      <c r="DQ102" s="38"/>
      <c r="DR102" s="38"/>
      <c r="DS102" s="38"/>
      <c r="DT102" s="38"/>
      <c r="DU102" s="38"/>
      <c r="DV102" s="38"/>
      <c r="DW102" s="38"/>
      <c r="DX102" s="38"/>
      <c r="DY102" s="38"/>
      <c r="DZ102" s="38"/>
      <c r="EA102" s="38"/>
      <c r="EB102" s="38"/>
      <c r="EC102" s="38"/>
      <c r="ED102" s="38"/>
      <c r="EE102" s="38"/>
      <c r="EF102" s="38"/>
      <c r="EG102" s="38"/>
      <c r="EH102" s="38"/>
      <c r="EI102" s="38"/>
      <c r="EJ102" s="38"/>
      <c r="EK102" s="38"/>
      <c r="EL102" s="38"/>
      <c r="EM102" s="38"/>
      <c r="EN102" s="38"/>
      <c r="EO102" s="38"/>
      <c r="EP102" s="38"/>
      <c r="EQ102" s="38"/>
      <c r="ER102" s="38"/>
      <c r="ES102" s="38"/>
      <c r="ET102" s="38"/>
      <c r="EU102" s="38"/>
      <c r="EV102" s="38"/>
      <c r="EW102" s="38"/>
      <c r="EX102" s="38"/>
      <c r="EY102" s="38"/>
      <c r="EZ102" s="38"/>
      <c r="FA102" s="38"/>
      <c r="FB102" s="38"/>
      <c r="FC102" s="38"/>
      <c r="FD102" s="38"/>
      <c r="FE102" s="38"/>
      <c r="FF102" s="38"/>
      <c r="FG102" s="38"/>
      <c r="FH102" s="38"/>
      <c r="FI102" s="38"/>
      <c r="FJ102" s="38"/>
      <c r="FK102" s="38"/>
      <c r="FL102" s="38"/>
      <c r="FM102" s="38"/>
      <c r="FN102" s="38"/>
      <c r="FO102" s="38"/>
      <c r="FP102" s="38"/>
      <c r="FQ102" s="38"/>
      <c r="FR102" s="38"/>
      <c r="FS102" s="38"/>
      <c r="FT102" s="38"/>
      <c r="FU102" s="38"/>
      <c r="FV102" s="38"/>
      <c r="FW102" s="38"/>
      <c r="FX102" s="38"/>
      <c r="FY102" s="38"/>
      <c r="FZ102" s="38"/>
      <c r="GA102" s="38"/>
      <c r="GB102" s="38"/>
      <c r="GC102" s="38"/>
      <c r="GD102" s="38"/>
      <c r="GE102" s="38"/>
      <c r="GF102" s="38"/>
      <c r="GG102" s="38"/>
      <c r="GH102" s="38"/>
      <c r="GI102" s="38"/>
      <c r="GJ102" s="38"/>
      <c r="GK102" s="38"/>
      <c r="GL102" s="38"/>
      <c r="GM102" s="38"/>
      <c r="GN102" s="38"/>
      <c r="GO102" s="38"/>
      <c r="GP102" s="38"/>
      <c r="GQ102" s="38"/>
      <c r="GR102" s="38"/>
      <c r="GS102" s="38"/>
      <c r="GT102" s="38"/>
      <c r="GU102" s="38"/>
      <c r="GV102" s="38"/>
      <c r="GW102" s="38"/>
      <c r="GX102" s="38"/>
      <c r="GY102" s="38"/>
      <c r="GZ102" s="38"/>
      <c r="HA102" s="38"/>
      <c r="HB102" s="38"/>
      <c r="HC102" s="38"/>
      <c r="HD102" s="38"/>
      <c r="HE102" s="38"/>
      <c r="HF102" s="38"/>
      <c r="HG102" s="38"/>
      <c r="HH102" s="38"/>
      <c r="HI102" s="38"/>
      <c r="HJ102" s="38"/>
      <c r="HK102" s="38"/>
      <c r="HL102" s="38"/>
      <c r="HM102" s="38"/>
      <c r="HN102" s="38"/>
      <c r="HO102" s="38"/>
      <c r="HP102" s="38"/>
      <c r="HQ102" s="38"/>
      <c r="HR102" s="38"/>
      <c r="HS102" s="38"/>
      <c r="HT102" s="38"/>
      <c r="HU102" s="38"/>
      <c r="HV102" s="38"/>
      <c r="HW102" s="38"/>
      <c r="HX102" s="38"/>
      <c r="HY102" s="38"/>
      <c r="HZ102" s="38"/>
      <c r="IA102" s="38"/>
      <c r="IB102" s="38"/>
      <c r="IC102" s="38"/>
      <c r="ID102" s="38"/>
      <c r="IE102" s="38"/>
      <c r="IF102" s="38"/>
      <c r="IG102" s="38"/>
      <c r="IH102" s="38"/>
      <c r="II102" s="38"/>
      <c r="IJ102" s="38"/>
      <c r="IK102" s="38"/>
      <c r="IL102" s="38"/>
      <c r="IM102" s="38"/>
      <c r="IN102" s="38"/>
      <c r="IO102" s="38"/>
      <c r="IP102" s="38"/>
      <c r="IQ102" s="38"/>
      <c r="IR102" s="38"/>
      <c r="IS102" s="38"/>
      <c r="IT102" s="38"/>
      <c r="IU102" s="38"/>
      <c r="IV102" s="38"/>
    </row>
    <row r="103" spans="1:256" s="19" customFormat="1" ht="16.5">
      <c r="A103" s="20">
        <v>101</v>
      </c>
      <c r="B103" s="18" t="s">
        <v>488</v>
      </c>
      <c r="C103" s="18" t="s">
        <v>489</v>
      </c>
      <c r="D103" s="18"/>
      <c r="E103" s="18" t="s">
        <v>638</v>
      </c>
      <c r="F103" s="7">
        <v>1406315710</v>
      </c>
      <c r="G103" s="18">
        <v>8</v>
      </c>
      <c r="H103" s="18">
        <v>600</v>
      </c>
      <c r="I103" s="21">
        <f t="shared" si="5"/>
        <v>4800</v>
      </c>
      <c r="J103" s="18" t="s">
        <v>399</v>
      </c>
      <c r="K103" s="18" t="s">
        <v>738</v>
      </c>
      <c r="L103" s="18">
        <f t="shared" si="4"/>
        <v>8</v>
      </c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38"/>
      <c r="DE103" s="38"/>
      <c r="DF103" s="38"/>
      <c r="DG103" s="38"/>
      <c r="DH103" s="38"/>
      <c r="DI103" s="38"/>
      <c r="DJ103" s="38"/>
      <c r="DK103" s="38"/>
      <c r="DL103" s="38"/>
      <c r="DM103" s="38"/>
      <c r="DN103" s="38"/>
      <c r="DO103" s="38"/>
      <c r="DP103" s="38"/>
      <c r="DQ103" s="38"/>
      <c r="DR103" s="38"/>
      <c r="DS103" s="38"/>
      <c r="DT103" s="38"/>
      <c r="DU103" s="38"/>
      <c r="DV103" s="38"/>
      <c r="DW103" s="38"/>
      <c r="DX103" s="38"/>
      <c r="DY103" s="38"/>
      <c r="DZ103" s="38"/>
      <c r="EA103" s="38"/>
      <c r="EB103" s="38"/>
      <c r="EC103" s="38"/>
      <c r="ED103" s="38"/>
      <c r="EE103" s="38"/>
      <c r="EF103" s="38"/>
      <c r="EG103" s="38"/>
      <c r="EH103" s="38"/>
      <c r="EI103" s="38"/>
      <c r="EJ103" s="38"/>
      <c r="EK103" s="38"/>
      <c r="EL103" s="38"/>
      <c r="EM103" s="38"/>
      <c r="EN103" s="38"/>
      <c r="EO103" s="38"/>
      <c r="EP103" s="38"/>
      <c r="EQ103" s="38"/>
      <c r="ER103" s="38"/>
      <c r="ES103" s="38"/>
      <c r="ET103" s="38"/>
      <c r="EU103" s="38"/>
      <c r="EV103" s="38"/>
      <c r="EW103" s="38"/>
      <c r="EX103" s="38"/>
      <c r="EY103" s="38"/>
      <c r="EZ103" s="38"/>
      <c r="FA103" s="38"/>
      <c r="FB103" s="38"/>
      <c r="FC103" s="38"/>
      <c r="FD103" s="38"/>
      <c r="FE103" s="38"/>
      <c r="FF103" s="38"/>
      <c r="FG103" s="38"/>
      <c r="FH103" s="38"/>
      <c r="FI103" s="38"/>
      <c r="FJ103" s="38"/>
      <c r="FK103" s="38"/>
      <c r="FL103" s="38"/>
      <c r="FM103" s="38"/>
      <c r="FN103" s="38"/>
      <c r="FO103" s="38"/>
      <c r="FP103" s="38"/>
      <c r="FQ103" s="38"/>
      <c r="FR103" s="38"/>
      <c r="FS103" s="38"/>
      <c r="FT103" s="38"/>
      <c r="FU103" s="38"/>
      <c r="FV103" s="38"/>
      <c r="FW103" s="38"/>
      <c r="FX103" s="38"/>
      <c r="FY103" s="38"/>
      <c r="FZ103" s="38"/>
      <c r="GA103" s="38"/>
      <c r="GB103" s="38"/>
      <c r="GC103" s="38"/>
      <c r="GD103" s="38"/>
      <c r="GE103" s="38"/>
      <c r="GF103" s="38"/>
      <c r="GG103" s="38"/>
      <c r="GH103" s="38"/>
      <c r="GI103" s="38"/>
      <c r="GJ103" s="38"/>
      <c r="GK103" s="38"/>
      <c r="GL103" s="38"/>
      <c r="GM103" s="38"/>
      <c r="GN103" s="38"/>
      <c r="GO103" s="38"/>
      <c r="GP103" s="38"/>
      <c r="GQ103" s="38"/>
      <c r="GR103" s="38"/>
      <c r="GS103" s="38"/>
      <c r="GT103" s="38"/>
      <c r="GU103" s="38"/>
      <c r="GV103" s="38"/>
      <c r="GW103" s="38"/>
      <c r="GX103" s="38"/>
      <c r="GY103" s="38"/>
      <c r="GZ103" s="38"/>
      <c r="HA103" s="38"/>
      <c r="HB103" s="38"/>
      <c r="HC103" s="38"/>
      <c r="HD103" s="38"/>
      <c r="HE103" s="38"/>
      <c r="HF103" s="38"/>
      <c r="HG103" s="38"/>
      <c r="HH103" s="38"/>
      <c r="HI103" s="38"/>
      <c r="HJ103" s="38"/>
      <c r="HK103" s="38"/>
      <c r="HL103" s="38"/>
      <c r="HM103" s="38"/>
      <c r="HN103" s="38"/>
      <c r="HO103" s="38"/>
      <c r="HP103" s="38"/>
      <c r="HQ103" s="38"/>
      <c r="HR103" s="38"/>
      <c r="HS103" s="38"/>
      <c r="HT103" s="38"/>
      <c r="HU103" s="38"/>
      <c r="HV103" s="38"/>
      <c r="HW103" s="38"/>
      <c r="HX103" s="38"/>
      <c r="HY103" s="38"/>
      <c r="HZ103" s="38"/>
      <c r="IA103" s="38"/>
      <c r="IB103" s="38"/>
      <c r="IC103" s="38"/>
      <c r="ID103" s="38"/>
      <c r="IE103" s="38"/>
      <c r="IF103" s="38"/>
      <c r="IG103" s="38"/>
      <c r="IH103" s="38"/>
      <c r="II103" s="38"/>
      <c r="IJ103" s="38"/>
      <c r="IK103" s="38"/>
      <c r="IL103" s="38"/>
      <c r="IM103" s="38"/>
      <c r="IN103" s="38"/>
      <c r="IO103" s="38"/>
      <c r="IP103" s="38"/>
      <c r="IQ103" s="38"/>
      <c r="IR103" s="38"/>
      <c r="IS103" s="38"/>
      <c r="IT103" s="38"/>
      <c r="IU103" s="38"/>
      <c r="IV103" s="38"/>
    </row>
    <row r="104" spans="1:256" s="19" customFormat="1" ht="16.5">
      <c r="A104" s="20">
        <v>102</v>
      </c>
      <c r="B104" s="18" t="s">
        <v>490</v>
      </c>
      <c r="C104" s="18" t="s">
        <v>489</v>
      </c>
      <c r="D104" s="18"/>
      <c r="E104" s="18" t="s">
        <v>638</v>
      </c>
      <c r="F104" s="7">
        <v>1406315737</v>
      </c>
      <c r="G104" s="18">
        <v>8</v>
      </c>
      <c r="H104" s="18">
        <v>600</v>
      </c>
      <c r="I104" s="21">
        <f t="shared" si="5"/>
        <v>4800</v>
      </c>
      <c r="J104" s="18" t="s">
        <v>399</v>
      </c>
      <c r="K104" s="21" t="s">
        <v>738</v>
      </c>
      <c r="L104" s="18">
        <f t="shared" si="4"/>
        <v>8</v>
      </c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38"/>
      <c r="DE104" s="38"/>
      <c r="DF104" s="38"/>
      <c r="DG104" s="38"/>
      <c r="DH104" s="38"/>
      <c r="DI104" s="38"/>
      <c r="DJ104" s="38"/>
      <c r="DK104" s="38"/>
      <c r="DL104" s="38"/>
      <c r="DM104" s="38"/>
      <c r="DN104" s="38"/>
      <c r="DO104" s="38"/>
      <c r="DP104" s="38"/>
      <c r="DQ104" s="38"/>
      <c r="DR104" s="38"/>
      <c r="DS104" s="38"/>
      <c r="DT104" s="38"/>
      <c r="DU104" s="38"/>
      <c r="DV104" s="38"/>
      <c r="DW104" s="38"/>
      <c r="DX104" s="38"/>
      <c r="DY104" s="38"/>
      <c r="DZ104" s="38"/>
      <c r="EA104" s="38"/>
      <c r="EB104" s="38"/>
      <c r="EC104" s="38"/>
      <c r="ED104" s="38"/>
      <c r="EE104" s="38"/>
      <c r="EF104" s="38"/>
      <c r="EG104" s="38"/>
      <c r="EH104" s="38"/>
      <c r="EI104" s="38"/>
      <c r="EJ104" s="38"/>
      <c r="EK104" s="38"/>
      <c r="EL104" s="38"/>
      <c r="EM104" s="38"/>
      <c r="EN104" s="38"/>
      <c r="EO104" s="38"/>
      <c r="EP104" s="38"/>
      <c r="EQ104" s="38"/>
      <c r="ER104" s="38"/>
      <c r="ES104" s="38"/>
      <c r="ET104" s="38"/>
      <c r="EU104" s="38"/>
      <c r="EV104" s="38"/>
      <c r="EW104" s="38"/>
      <c r="EX104" s="38"/>
      <c r="EY104" s="38"/>
      <c r="EZ104" s="38"/>
      <c r="FA104" s="38"/>
      <c r="FB104" s="38"/>
      <c r="FC104" s="38"/>
      <c r="FD104" s="38"/>
      <c r="FE104" s="38"/>
      <c r="FF104" s="38"/>
      <c r="FG104" s="38"/>
      <c r="FH104" s="38"/>
      <c r="FI104" s="38"/>
      <c r="FJ104" s="38"/>
      <c r="FK104" s="38"/>
      <c r="FL104" s="38"/>
      <c r="FM104" s="38"/>
      <c r="FN104" s="38"/>
      <c r="FO104" s="38"/>
      <c r="FP104" s="38"/>
      <c r="FQ104" s="38"/>
      <c r="FR104" s="38"/>
      <c r="FS104" s="38"/>
      <c r="FT104" s="38"/>
      <c r="FU104" s="38"/>
      <c r="FV104" s="38"/>
      <c r="FW104" s="38"/>
      <c r="FX104" s="38"/>
      <c r="FY104" s="38"/>
      <c r="FZ104" s="38"/>
      <c r="GA104" s="38"/>
      <c r="GB104" s="38"/>
      <c r="GC104" s="38"/>
      <c r="GD104" s="38"/>
      <c r="GE104" s="38"/>
      <c r="GF104" s="38"/>
      <c r="GG104" s="38"/>
      <c r="GH104" s="38"/>
      <c r="GI104" s="38"/>
      <c r="GJ104" s="38"/>
      <c r="GK104" s="38"/>
      <c r="GL104" s="38"/>
      <c r="GM104" s="38"/>
      <c r="GN104" s="38"/>
      <c r="GO104" s="38"/>
      <c r="GP104" s="38"/>
      <c r="GQ104" s="38"/>
      <c r="GR104" s="38"/>
      <c r="GS104" s="38"/>
      <c r="GT104" s="38"/>
      <c r="GU104" s="38"/>
      <c r="GV104" s="38"/>
      <c r="GW104" s="38"/>
      <c r="GX104" s="38"/>
      <c r="GY104" s="38"/>
      <c r="GZ104" s="38"/>
      <c r="HA104" s="38"/>
      <c r="HB104" s="38"/>
      <c r="HC104" s="38"/>
      <c r="HD104" s="38"/>
      <c r="HE104" s="38"/>
      <c r="HF104" s="38"/>
      <c r="HG104" s="38"/>
      <c r="HH104" s="38"/>
      <c r="HI104" s="38"/>
      <c r="HJ104" s="38"/>
      <c r="HK104" s="38"/>
      <c r="HL104" s="38"/>
      <c r="HM104" s="38"/>
      <c r="HN104" s="38"/>
      <c r="HO104" s="38"/>
      <c r="HP104" s="38"/>
      <c r="HQ104" s="38"/>
      <c r="HR104" s="38"/>
      <c r="HS104" s="38"/>
      <c r="HT104" s="38"/>
      <c r="HU104" s="38"/>
      <c r="HV104" s="38"/>
      <c r="HW104" s="38"/>
      <c r="HX104" s="38"/>
      <c r="HY104" s="38"/>
      <c r="HZ104" s="38"/>
      <c r="IA104" s="38"/>
      <c r="IB104" s="38"/>
      <c r="IC104" s="38"/>
      <c r="ID104" s="38"/>
      <c r="IE104" s="38"/>
      <c r="IF104" s="38"/>
      <c r="IG104" s="38"/>
      <c r="IH104" s="38"/>
      <c r="II104" s="38"/>
      <c r="IJ104" s="38"/>
      <c r="IK104" s="38"/>
      <c r="IL104" s="38"/>
      <c r="IM104" s="38"/>
      <c r="IN104" s="38"/>
      <c r="IO104" s="38"/>
      <c r="IP104" s="38"/>
      <c r="IQ104" s="38"/>
      <c r="IR104" s="38"/>
      <c r="IS104" s="38"/>
      <c r="IT104" s="38"/>
      <c r="IU104" s="38"/>
      <c r="IV104" s="38"/>
    </row>
    <row r="105" spans="1:256" s="19" customFormat="1" ht="16.5">
      <c r="A105" s="20">
        <v>103</v>
      </c>
      <c r="B105" s="18" t="s">
        <v>492</v>
      </c>
      <c r="C105" s="18" t="s">
        <v>493</v>
      </c>
      <c r="D105" s="18" t="s">
        <v>641</v>
      </c>
      <c r="E105" s="18" t="s">
        <v>638</v>
      </c>
      <c r="F105" s="7" t="s">
        <v>1247</v>
      </c>
      <c r="G105" s="18">
        <v>8</v>
      </c>
      <c r="H105" s="18">
        <v>243</v>
      </c>
      <c r="I105" s="21">
        <f t="shared" si="5"/>
        <v>1944</v>
      </c>
      <c r="J105" s="18" t="s">
        <v>399</v>
      </c>
      <c r="K105" s="18" t="s">
        <v>738</v>
      </c>
      <c r="L105" s="18">
        <f t="shared" si="4"/>
        <v>8</v>
      </c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38"/>
      <c r="DE105" s="38"/>
      <c r="DF105" s="38"/>
      <c r="DG105" s="38"/>
      <c r="DH105" s="38"/>
      <c r="DI105" s="38"/>
      <c r="DJ105" s="38"/>
      <c r="DK105" s="38"/>
      <c r="DL105" s="38"/>
      <c r="DM105" s="38"/>
      <c r="DN105" s="38"/>
      <c r="DO105" s="38"/>
      <c r="DP105" s="38"/>
      <c r="DQ105" s="38"/>
      <c r="DR105" s="38"/>
      <c r="DS105" s="38"/>
      <c r="DT105" s="38"/>
      <c r="DU105" s="38"/>
      <c r="DV105" s="38"/>
      <c r="DW105" s="38"/>
      <c r="DX105" s="38"/>
      <c r="DY105" s="38"/>
      <c r="DZ105" s="38"/>
      <c r="EA105" s="38"/>
      <c r="EB105" s="38"/>
      <c r="EC105" s="38"/>
      <c r="ED105" s="38"/>
      <c r="EE105" s="38"/>
      <c r="EF105" s="38"/>
      <c r="EG105" s="38"/>
      <c r="EH105" s="38"/>
      <c r="EI105" s="38"/>
      <c r="EJ105" s="38"/>
      <c r="EK105" s="38"/>
      <c r="EL105" s="38"/>
      <c r="EM105" s="38"/>
      <c r="EN105" s="38"/>
      <c r="EO105" s="38"/>
      <c r="EP105" s="38"/>
      <c r="EQ105" s="38"/>
      <c r="ER105" s="38"/>
      <c r="ES105" s="38"/>
      <c r="ET105" s="38"/>
      <c r="EU105" s="38"/>
      <c r="EV105" s="38"/>
      <c r="EW105" s="38"/>
      <c r="EX105" s="38"/>
      <c r="EY105" s="38"/>
      <c r="EZ105" s="38"/>
      <c r="FA105" s="38"/>
      <c r="FB105" s="38"/>
      <c r="FC105" s="38"/>
      <c r="FD105" s="38"/>
      <c r="FE105" s="38"/>
      <c r="FF105" s="38"/>
      <c r="FG105" s="38"/>
      <c r="FH105" s="38"/>
      <c r="FI105" s="38"/>
      <c r="FJ105" s="38"/>
      <c r="FK105" s="38"/>
      <c r="FL105" s="38"/>
      <c r="FM105" s="38"/>
      <c r="FN105" s="38"/>
      <c r="FO105" s="38"/>
      <c r="FP105" s="38"/>
      <c r="FQ105" s="38"/>
      <c r="FR105" s="38"/>
      <c r="FS105" s="38"/>
      <c r="FT105" s="38"/>
      <c r="FU105" s="38"/>
      <c r="FV105" s="38"/>
      <c r="FW105" s="38"/>
      <c r="FX105" s="38"/>
      <c r="FY105" s="38"/>
      <c r="FZ105" s="38"/>
      <c r="GA105" s="38"/>
      <c r="GB105" s="38"/>
      <c r="GC105" s="38"/>
      <c r="GD105" s="38"/>
      <c r="GE105" s="38"/>
      <c r="GF105" s="38"/>
      <c r="GG105" s="38"/>
      <c r="GH105" s="38"/>
      <c r="GI105" s="38"/>
      <c r="GJ105" s="38"/>
      <c r="GK105" s="38"/>
      <c r="GL105" s="38"/>
      <c r="GM105" s="38"/>
      <c r="GN105" s="38"/>
      <c r="GO105" s="38"/>
      <c r="GP105" s="38"/>
      <c r="GQ105" s="38"/>
      <c r="GR105" s="38"/>
      <c r="GS105" s="38"/>
      <c r="GT105" s="38"/>
      <c r="GU105" s="38"/>
      <c r="GV105" s="38"/>
      <c r="GW105" s="38"/>
      <c r="GX105" s="38"/>
      <c r="GY105" s="38"/>
      <c r="GZ105" s="38"/>
      <c r="HA105" s="38"/>
      <c r="HB105" s="38"/>
      <c r="HC105" s="38"/>
      <c r="HD105" s="38"/>
      <c r="HE105" s="38"/>
      <c r="HF105" s="38"/>
      <c r="HG105" s="38"/>
      <c r="HH105" s="38"/>
      <c r="HI105" s="38"/>
      <c r="HJ105" s="38"/>
      <c r="HK105" s="38"/>
      <c r="HL105" s="38"/>
      <c r="HM105" s="38"/>
      <c r="HN105" s="38"/>
      <c r="HO105" s="38"/>
      <c r="HP105" s="38"/>
      <c r="HQ105" s="38"/>
      <c r="HR105" s="38"/>
      <c r="HS105" s="38"/>
      <c r="HT105" s="38"/>
      <c r="HU105" s="38"/>
      <c r="HV105" s="38"/>
      <c r="HW105" s="38"/>
      <c r="HX105" s="38"/>
      <c r="HY105" s="38"/>
      <c r="HZ105" s="38"/>
      <c r="IA105" s="38"/>
      <c r="IB105" s="38"/>
      <c r="IC105" s="38"/>
      <c r="ID105" s="38"/>
      <c r="IE105" s="38"/>
      <c r="IF105" s="38"/>
      <c r="IG105" s="38"/>
      <c r="IH105" s="38"/>
      <c r="II105" s="38"/>
      <c r="IJ105" s="38"/>
      <c r="IK105" s="38"/>
      <c r="IL105" s="38"/>
      <c r="IM105" s="38"/>
      <c r="IN105" s="38"/>
      <c r="IO105" s="38"/>
      <c r="IP105" s="38"/>
      <c r="IQ105" s="38"/>
      <c r="IR105" s="38"/>
      <c r="IS105" s="38"/>
      <c r="IT105" s="38"/>
      <c r="IU105" s="38"/>
      <c r="IV105" s="38"/>
    </row>
    <row r="106" spans="1:256" s="19" customFormat="1" ht="16.5">
      <c r="A106" s="20">
        <v>104</v>
      </c>
      <c r="B106" s="18" t="s">
        <v>1248</v>
      </c>
      <c r="C106" s="18" t="s">
        <v>1249</v>
      </c>
      <c r="D106" s="18" t="s">
        <v>1250</v>
      </c>
      <c r="E106" s="18" t="s">
        <v>638</v>
      </c>
      <c r="F106" s="7" t="s">
        <v>1251</v>
      </c>
      <c r="G106" s="18">
        <v>8</v>
      </c>
      <c r="H106" s="18">
        <v>280</v>
      </c>
      <c r="I106" s="21">
        <f t="shared" si="5"/>
        <v>2240</v>
      </c>
      <c r="J106" s="18" t="s">
        <v>399</v>
      </c>
      <c r="K106" s="21" t="s">
        <v>9</v>
      </c>
      <c r="L106" s="18">
        <f t="shared" si="4"/>
        <v>8</v>
      </c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38"/>
      <c r="DE106" s="38"/>
      <c r="DF106" s="38"/>
      <c r="DG106" s="38"/>
      <c r="DH106" s="38"/>
      <c r="DI106" s="38"/>
      <c r="DJ106" s="38"/>
      <c r="DK106" s="38"/>
      <c r="DL106" s="38"/>
      <c r="DM106" s="38"/>
      <c r="DN106" s="38"/>
      <c r="DO106" s="38"/>
      <c r="DP106" s="38"/>
      <c r="DQ106" s="38"/>
      <c r="DR106" s="38"/>
      <c r="DS106" s="38"/>
      <c r="DT106" s="38"/>
      <c r="DU106" s="38"/>
      <c r="DV106" s="38"/>
      <c r="DW106" s="38"/>
      <c r="DX106" s="38"/>
      <c r="DY106" s="38"/>
      <c r="DZ106" s="38"/>
      <c r="EA106" s="38"/>
      <c r="EB106" s="38"/>
      <c r="EC106" s="38"/>
      <c r="ED106" s="38"/>
      <c r="EE106" s="38"/>
      <c r="EF106" s="38"/>
      <c r="EG106" s="38"/>
      <c r="EH106" s="38"/>
      <c r="EI106" s="38"/>
      <c r="EJ106" s="38"/>
      <c r="EK106" s="38"/>
      <c r="EL106" s="38"/>
      <c r="EM106" s="38"/>
      <c r="EN106" s="38"/>
      <c r="EO106" s="38"/>
      <c r="EP106" s="38"/>
      <c r="EQ106" s="38"/>
      <c r="ER106" s="38"/>
      <c r="ES106" s="38"/>
      <c r="ET106" s="38"/>
      <c r="EU106" s="38"/>
      <c r="EV106" s="38"/>
      <c r="EW106" s="38"/>
      <c r="EX106" s="38"/>
      <c r="EY106" s="38"/>
      <c r="EZ106" s="38"/>
      <c r="FA106" s="38"/>
      <c r="FB106" s="38"/>
      <c r="FC106" s="38"/>
      <c r="FD106" s="38"/>
      <c r="FE106" s="38"/>
      <c r="FF106" s="38"/>
      <c r="FG106" s="38"/>
      <c r="FH106" s="38"/>
      <c r="FI106" s="38"/>
      <c r="FJ106" s="38"/>
      <c r="FK106" s="38"/>
      <c r="FL106" s="38"/>
      <c r="FM106" s="38"/>
      <c r="FN106" s="38"/>
      <c r="FO106" s="38"/>
      <c r="FP106" s="38"/>
      <c r="FQ106" s="38"/>
      <c r="FR106" s="38"/>
      <c r="FS106" s="38"/>
      <c r="FT106" s="38"/>
      <c r="FU106" s="38"/>
      <c r="FV106" s="38"/>
      <c r="FW106" s="38"/>
      <c r="FX106" s="38"/>
      <c r="FY106" s="38"/>
      <c r="FZ106" s="38"/>
      <c r="GA106" s="38"/>
      <c r="GB106" s="38"/>
      <c r="GC106" s="38"/>
      <c r="GD106" s="38"/>
      <c r="GE106" s="38"/>
      <c r="GF106" s="38"/>
      <c r="GG106" s="38"/>
      <c r="GH106" s="38"/>
      <c r="GI106" s="38"/>
      <c r="GJ106" s="38"/>
      <c r="GK106" s="38"/>
      <c r="GL106" s="38"/>
      <c r="GM106" s="38"/>
      <c r="GN106" s="38"/>
      <c r="GO106" s="38"/>
      <c r="GP106" s="38"/>
      <c r="GQ106" s="38"/>
      <c r="GR106" s="38"/>
      <c r="GS106" s="38"/>
      <c r="GT106" s="38"/>
      <c r="GU106" s="38"/>
      <c r="GV106" s="38"/>
      <c r="GW106" s="38"/>
      <c r="GX106" s="38"/>
      <c r="GY106" s="38"/>
      <c r="GZ106" s="38"/>
      <c r="HA106" s="38"/>
      <c r="HB106" s="38"/>
      <c r="HC106" s="38"/>
      <c r="HD106" s="38"/>
      <c r="HE106" s="38"/>
      <c r="HF106" s="38"/>
      <c r="HG106" s="38"/>
      <c r="HH106" s="38"/>
      <c r="HI106" s="38"/>
      <c r="HJ106" s="38"/>
      <c r="HK106" s="38"/>
      <c r="HL106" s="38"/>
      <c r="HM106" s="38"/>
      <c r="HN106" s="38"/>
      <c r="HO106" s="38"/>
      <c r="HP106" s="38"/>
      <c r="HQ106" s="38"/>
      <c r="HR106" s="38"/>
      <c r="HS106" s="38"/>
      <c r="HT106" s="38"/>
      <c r="HU106" s="38"/>
      <c r="HV106" s="38"/>
      <c r="HW106" s="38"/>
      <c r="HX106" s="38"/>
      <c r="HY106" s="38"/>
      <c r="HZ106" s="38"/>
      <c r="IA106" s="38"/>
      <c r="IB106" s="38"/>
      <c r="IC106" s="38"/>
      <c r="ID106" s="38"/>
      <c r="IE106" s="38"/>
      <c r="IF106" s="38"/>
      <c r="IG106" s="38"/>
      <c r="IH106" s="38"/>
      <c r="II106" s="38"/>
      <c r="IJ106" s="38"/>
      <c r="IK106" s="38"/>
      <c r="IL106" s="38"/>
      <c r="IM106" s="38"/>
      <c r="IN106" s="38"/>
      <c r="IO106" s="38"/>
      <c r="IP106" s="38"/>
      <c r="IQ106" s="38"/>
      <c r="IR106" s="38"/>
      <c r="IS106" s="38"/>
      <c r="IT106" s="38"/>
      <c r="IU106" s="38"/>
      <c r="IV106" s="38"/>
    </row>
    <row r="107" spans="1:256" s="19" customFormat="1" ht="16.5">
      <c r="A107" s="20">
        <v>105</v>
      </c>
      <c r="B107" s="21" t="s">
        <v>494</v>
      </c>
      <c r="C107" s="23" t="s">
        <v>282</v>
      </c>
      <c r="D107" s="21" t="s">
        <v>283</v>
      </c>
      <c r="E107" s="21" t="s">
        <v>284</v>
      </c>
      <c r="F107" s="8">
        <v>9780194247610</v>
      </c>
      <c r="G107" s="21">
        <v>8</v>
      </c>
      <c r="H107" s="21">
        <v>190</v>
      </c>
      <c r="I107" s="21">
        <f t="shared" si="5"/>
        <v>1520</v>
      </c>
      <c r="J107" s="18" t="s">
        <v>1694</v>
      </c>
      <c r="K107" s="21" t="s">
        <v>9</v>
      </c>
      <c r="L107" s="18">
        <f t="shared" si="4"/>
        <v>8</v>
      </c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38"/>
      <c r="DE107" s="38"/>
      <c r="DF107" s="38"/>
      <c r="DG107" s="38"/>
      <c r="DH107" s="38"/>
      <c r="DI107" s="38"/>
      <c r="DJ107" s="38"/>
      <c r="DK107" s="38"/>
      <c r="DL107" s="38"/>
      <c r="DM107" s="38"/>
      <c r="DN107" s="38"/>
      <c r="DO107" s="38"/>
      <c r="DP107" s="38"/>
      <c r="DQ107" s="38"/>
      <c r="DR107" s="38"/>
      <c r="DS107" s="38"/>
      <c r="DT107" s="38"/>
      <c r="DU107" s="38"/>
      <c r="DV107" s="38"/>
      <c r="DW107" s="38"/>
      <c r="DX107" s="38"/>
      <c r="DY107" s="38"/>
      <c r="DZ107" s="38"/>
      <c r="EA107" s="38"/>
      <c r="EB107" s="38"/>
      <c r="EC107" s="38"/>
      <c r="ED107" s="38"/>
      <c r="EE107" s="38"/>
      <c r="EF107" s="38"/>
      <c r="EG107" s="38"/>
      <c r="EH107" s="38"/>
      <c r="EI107" s="38"/>
      <c r="EJ107" s="38"/>
      <c r="EK107" s="38"/>
      <c r="EL107" s="38"/>
      <c r="EM107" s="38"/>
      <c r="EN107" s="38"/>
      <c r="EO107" s="38"/>
      <c r="EP107" s="38"/>
      <c r="EQ107" s="38"/>
      <c r="ER107" s="38"/>
      <c r="ES107" s="38"/>
      <c r="ET107" s="38"/>
      <c r="EU107" s="38"/>
      <c r="EV107" s="38"/>
      <c r="EW107" s="38"/>
      <c r="EX107" s="38"/>
      <c r="EY107" s="38"/>
      <c r="EZ107" s="38"/>
      <c r="FA107" s="38"/>
      <c r="FB107" s="38"/>
      <c r="FC107" s="38"/>
      <c r="FD107" s="38"/>
      <c r="FE107" s="38"/>
      <c r="FF107" s="38"/>
      <c r="FG107" s="38"/>
      <c r="FH107" s="38"/>
      <c r="FI107" s="38"/>
      <c r="FJ107" s="38"/>
      <c r="FK107" s="38"/>
      <c r="FL107" s="38"/>
      <c r="FM107" s="38"/>
      <c r="FN107" s="38"/>
      <c r="FO107" s="38"/>
      <c r="FP107" s="38"/>
      <c r="FQ107" s="38"/>
      <c r="FR107" s="38"/>
      <c r="FS107" s="38"/>
      <c r="FT107" s="38"/>
      <c r="FU107" s="38"/>
      <c r="FV107" s="38"/>
      <c r="FW107" s="38"/>
      <c r="FX107" s="38"/>
      <c r="FY107" s="38"/>
      <c r="FZ107" s="38"/>
      <c r="GA107" s="38"/>
      <c r="GB107" s="38"/>
      <c r="GC107" s="38"/>
      <c r="GD107" s="38"/>
      <c r="GE107" s="38"/>
      <c r="GF107" s="38"/>
      <c r="GG107" s="38"/>
      <c r="GH107" s="38"/>
      <c r="GI107" s="38"/>
      <c r="GJ107" s="38"/>
      <c r="GK107" s="38"/>
      <c r="GL107" s="38"/>
      <c r="GM107" s="38"/>
      <c r="GN107" s="38"/>
      <c r="GO107" s="38"/>
      <c r="GP107" s="38"/>
      <c r="GQ107" s="38"/>
      <c r="GR107" s="38"/>
      <c r="GS107" s="38"/>
      <c r="GT107" s="38"/>
      <c r="GU107" s="38"/>
      <c r="GV107" s="38"/>
      <c r="GW107" s="38"/>
      <c r="GX107" s="38"/>
      <c r="GY107" s="38"/>
      <c r="GZ107" s="38"/>
      <c r="HA107" s="38"/>
      <c r="HB107" s="38"/>
      <c r="HC107" s="38"/>
      <c r="HD107" s="38"/>
      <c r="HE107" s="38"/>
      <c r="HF107" s="38"/>
      <c r="HG107" s="38"/>
      <c r="HH107" s="38"/>
      <c r="HI107" s="38"/>
      <c r="HJ107" s="38"/>
      <c r="HK107" s="38"/>
      <c r="HL107" s="38"/>
      <c r="HM107" s="38"/>
      <c r="HN107" s="38"/>
      <c r="HO107" s="38"/>
      <c r="HP107" s="38"/>
      <c r="HQ107" s="38"/>
      <c r="HR107" s="38"/>
      <c r="HS107" s="38"/>
      <c r="HT107" s="38"/>
      <c r="HU107" s="38"/>
      <c r="HV107" s="38"/>
      <c r="HW107" s="38"/>
      <c r="HX107" s="38"/>
      <c r="HY107" s="38"/>
      <c r="HZ107" s="38"/>
      <c r="IA107" s="38"/>
      <c r="IB107" s="38"/>
      <c r="IC107" s="38"/>
      <c r="ID107" s="38"/>
      <c r="IE107" s="38"/>
      <c r="IF107" s="38"/>
      <c r="IG107" s="38"/>
      <c r="IH107" s="38"/>
      <c r="II107" s="38"/>
      <c r="IJ107" s="38"/>
      <c r="IK107" s="38"/>
      <c r="IL107" s="38"/>
      <c r="IM107" s="38"/>
      <c r="IN107" s="38"/>
      <c r="IO107" s="38"/>
      <c r="IP107" s="38"/>
      <c r="IQ107" s="38"/>
      <c r="IR107" s="38"/>
      <c r="IS107" s="38"/>
      <c r="IT107" s="38"/>
      <c r="IU107" s="38"/>
      <c r="IV107" s="38"/>
    </row>
    <row r="108" spans="1:256" s="19" customFormat="1" ht="16.5">
      <c r="A108" s="20">
        <v>106</v>
      </c>
      <c r="B108" s="21" t="s">
        <v>495</v>
      </c>
      <c r="C108" s="23" t="s">
        <v>285</v>
      </c>
      <c r="D108" s="21" t="s">
        <v>283</v>
      </c>
      <c r="E108" s="21" t="s">
        <v>284</v>
      </c>
      <c r="F108" s="8">
        <v>9780194247580</v>
      </c>
      <c r="G108" s="21">
        <v>8</v>
      </c>
      <c r="H108" s="21">
        <v>190</v>
      </c>
      <c r="I108" s="21">
        <f t="shared" si="5"/>
        <v>1520</v>
      </c>
      <c r="J108" s="18" t="s">
        <v>1694</v>
      </c>
      <c r="K108" s="21" t="s">
        <v>9</v>
      </c>
      <c r="L108" s="18">
        <f t="shared" si="4"/>
        <v>8</v>
      </c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38"/>
      <c r="DE108" s="38"/>
      <c r="DF108" s="38"/>
      <c r="DG108" s="38"/>
      <c r="DH108" s="38"/>
      <c r="DI108" s="38"/>
      <c r="DJ108" s="38"/>
      <c r="DK108" s="38"/>
      <c r="DL108" s="38"/>
      <c r="DM108" s="38"/>
      <c r="DN108" s="38"/>
      <c r="DO108" s="38"/>
      <c r="DP108" s="38"/>
      <c r="DQ108" s="38"/>
      <c r="DR108" s="38"/>
      <c r="DS108" s="38"/>
      <c r="DT108" s="38"/>
      <c r="DU108" s="38"/>
      <c r="DV108" s="38"/>
      <c r="DW108" s="38"/>
      <c r="DX108" s="38"/>
      <c r="DY108" s="38"/>
      <c r="DZ108" s="38"/>
      <c r="EA108" s="38"/>
      <c r="EB108" s="38"/>
      <c r="EC108" s="38"/>
      <c r="ED108" s="38"/>
      <c r="EE108" s="38"/>
      <c r="EF108" s="38"/>
      <c r="EG108" s="38"/>
      <c r="EH108" s="38"/>
      <c r="EI108" s="38"/>
      <c r="EJ108" s="38"/>
      <c r="EK108" s="38"/>
      <c r="EL108" s="38"/>
      <c r="EM108" s="38"/>
      <c r="EN108" s="38"/>
      <c r="EO108" s="38"/>
      <c r="EP108" s="38"/>
      <c r="EQ108" s="38"/>
      <c r="ER108" s="38"/>
      <c r="ES108" s="38"/>
      <c r="ET108" s="38"/>
      <c r="EU108" s="38"/>
      <c r="EV108" s="38"/>
      <c r="EW108" s="38"/>
      <c r="EX108" s="38"/>
      <c r="EY108" s="38"/>
      <c r="EZ108" s="38"/>
      <c r="FA108" s="38"/>
      <c r="FB108" s="38"/>
      <c r="FC108" s="38"/>
      <c r="FD108" s="38"/>
      <c r="FE108" s="38"/>
      <c r="FF108" s="38"/>
      <c r="FG108" s="38"/>
      <c r="FH108" s="38"/>
      <c r="FI108" s="38"/>
      <c r="FJ108" s="38"/>
      <c r="FK108" s="38"/>
      <c r="FL108" s="38"/>
      <c r="FM108" s="38"/>
      <c r="FN108" s="38"/>
      <c r="FO108" s="38"/>
      <c r="FP108" s="38"/>
      <c r="FQ108" s="38"/>
      <c r="FR108" s="38"/>
      <c r="FS108" s="38"/>
      <c r="FT108" s="38"/>
      <c r="FU108" s="38"/>
      <c r="FV108" s="38"/>
      <c r="FW108" s="38"/>
      <c r="FX108" s="38"/>
      <c r="FY108" s="38"/>
      <c r="FZ108" s="38"/>
      <c r="GA108" s="38"/>
      <c r="GB108" s="38"/>
      <c r="GC108" s="38"/>
      <c r="GD108" s="38"/>
      <c r="GE108" s="38"/>
      <c r="GF108" s="38"/>
      <c r="GG108" s="38"/>
      <c r="GH108" s="38"/>
      <c r="GI108" s="38"/>
      <c r="GJ108" s="38"/>
      <c r="GK108" s="38"/>
      <c r="GL108" s="38"/>
      <c r="GM108" s="38"/>
      <c r="GN108" s="38"/>
      <c r="GO108" s="38"/>
      <c r="GP108" s="38"/>
      <c r="GQ108" s="38"/>
      <c r="GR108" s="38"/>
      <c r="GS108" s="38"/>
      <c r="GT108" s="38"/>
      <c r="GU108" s="38"/>
      <c r="GV108" s="38"/>
      <c r="GW108" s="38"/>
      <c r="GX108" s="38"/>
      <c r="GY108" s="38"/>
      <c r="GZ108" s="38"/>
      <c r="HA108" s="38"/>
      <c r="HB108" s="38"/>
      <c r="HC108" s="38"/>
      <c r="HD108" s="38"/>
      <c r="HE108" s="38"/>
      <c r="HF108" s="38"/>
      <c r="HG108" s="38"/>
      <c r="HH108" s="38"/>
      <c r="HI108" s="38"/>
      <c r="HJ108" s="38"/>
      <c r="HK108" s="38"/>
      <c r="HL108" s="38"/>
      <c r="HM108" s="38"/>
      <c r="HN108" s="38"/>
      <c r="HO108" s="38"/>
      <c r="HP108" s="38"/>
      <c r="HQ108" s="38"/>
      <c r="HR108" s="38"/>
      <c r="HS108" s="38"/>
      <c r="HT108" s="38"/>
      <c r="HU108" s="38"/>
      <c r="HV108" s="38"/>
      <c r="HW108" s="38"/>
      <c r="HX108" s="38"/>
      <c r="HY108" s="38"/>
      <c r="HZ108" s="38"/>
      <c r="IA108" s="38"/>
      <c r="IB108" s="38"/>
      <c r="IC108" s="38"/>
      <c r="ID108" s="38"/>
      <c r="IE108" s="38"/>
      <c r="IF108" s="38"/>
      <c r="IG108" s="38"/>
      <c r="IH108" s="38"/>
      <c r="II108" s="38"/>
      <c r="IJ108" s="38"/>
      <c r="IK108" s="38"/>
      <c r="IL108" s="38"/>
      <c r="IM108" s="38"/>
      <c r="IN108" s="38"/>
      <c r="IO108" s="38"/>
      <c r="IP108" s="38"/>
      <c r="IQ108" s="38"/>
      <c r="IR108" s="38"/>
      <c r="IS108" s="38"/>
      <c r="IT108" s="38"/>
      <c r="IU108" s="38"/>
      <c r="IV108" s="38"/>
    </row>
    <row r="109" spans="1:256" s="19" customFormat="1" ht="16.5">
      <c r="A109" s="20">
        <v>107</v>
      </c>
      <c r="B109" s="21" t="s">
        <v>496</v>
      </c>
      <c r="C109" s="23" t="s">
        <v>286</v>
      </c>
      <c r="D109" s="21" t="s">
        <v>283</v>
      </c>
      <c r="E109" s="21" t="s">
        <v>284</v>
      </c>
      <c r="F109" s="8">
        <v>9780194249775</v>
      </c>
      <c r="G109" s="21">
        <v>8</v>
      </c>
      <c r="H109" s="21">
        <v>190</v>
      </c>
      <c r="I109" s="21">
        <f t="shared" si="5"/>
        <v>1520</v>
      </c>
      <c r="J109" s="18" t="s">
        <v>1694</v>
      </c>
      <c r="K109" s="21" t="s">
        <v>9</v>
      </c>
      <c r="L109" s="18">
        <f t="shared" si="4"/>
        <v>8</v>
      </c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38"/>
      <c r="DE109" s="38"/>
      <c r="DF109" s="38"/>
      <c r="DG109" s="38"/>
      <c r="DH109" s="38"/>
      <c r="DI109" s="38"/>
      <c r="DJ109" s="38"/>
      <c r="DK109" s="38"/>
      <c r="DL109" s="38"/>
      <c r="DM109" s="38"/>
      <c r="DN109" s="38"/>
      <c r="DO109" s="38"/>
      <c r="DP109" s="38"/>
      <c r="DQ109" s="38"/>
      <c r="DR109" s="38"/>
      <c r="DS109" s="38"/>
      <c r="DT109" s="38"/>
      <c r="DU109" s="38"/>
      <c r="DV109" s="38"/>
      <c r="DW109" s="38"/>
      <c r="DX109" s="38"/>
      <c r="DY109" s="38"/>
      <c r="DZ109" s="38"/>
      <c r="EA109" s="38"/>
      <c r="EB109" s="38"/>
      <c r="EC109" s="38"/>
      <c r="ED109" s="38"/>
      <c r="EE109" s="38"/>
      <c r="EF109" s="38"/>
      <c r="EG109" s="38"/>
      <c r="EH109" s="38"/>
      <c r="EI109" s="38"/>
      <c r="EJ109" s="38"/>
      <c r="EK109" s="38"/>
      <c r="EL109" s="38"/>
      <c r="EM109" s="38"/>
      <c r="EN109" s="38"/>
      <c r="EO109" s="38"/>
      <c r="EP109" s="38"/>
      <c r="EQ109" s="38"/>
      <c r="ER109" s="38"/>
      <c r="ES109" s="38"/>
      <c r="ET109" s="38"/>
      <c r="EU109" s="38"/>
      <c r="EV109" s="38"/>
      <c r="EW109" s="38"/>
      <c r="EX109" s="38"/>
      <c r="EY109" s="38"/>
      <c r="EZ109" s="38"/>
      <c r="FA109" s="38"/>
      <c r="FB109" s="38"/>
      <c r="FC109" s="38"/>
      <c r="FD109" s="38"/>
      <c r="FE109" s="38"/>
      <c r="FF109" s="38"/>
      <c r="FG109" s="38"/>
      <c r="FH109" s="38"/>
      <c r="FI109" s="38"/>
      <c r="FJ109" s="38"/>
      <c r="FK109" s="38"/>
      <c r="FL109" s="38"/>
      <c r="FM109" s="38"/>
      <c r="FN109" s="38"/>
      <c r="FO109" s="38"/>
      <c r="FP109" s="38"/>
      <c r="FQ109" s="38"/>
      <c r="FR109" s="38"/>
      <c r="FS109" s="38"/>
      <c r="FT109" s="38"/>
      <c r="FU109" s="38"/>
      <c r="FV109" s="38"/>
      <c r="FW109" s="38"/>
      <c r="FX109" s="38"/>
      <c r="FY109" s="38"/>
      <c r="FZ109" s="38"/>
      <c r="GA109" s="38"/>
      <c r="GB109" s="38"/>
      <c r="GC109" s="38"/>
      <c r="GD109" s="38"/>
      <c r="GE109" s="38"/>
      <c r="GF109" s="38"/>
      <c r="GG109" s="38"/>
      <c r="GH109" s="38"/>
      <c r="GI109" s="38"/>
      <c r="GJ109" s="38"/>
      <c r="GK109" s="38"/>
      <c r="GL109" s="38"/>
      <c r="GM109" s="38"/>
      <c r="GN109" s="38"/>
      <c r="GO109" s="38"/>
      <c r="GP109" s="38"/>
      <c r="GQ109" s="38"/>
      <c r="GR109" s="38"/>
      <c r="GS109" s="38"/>
      <c r="GT109" s="38"/>
      <c r="GU109" s="38"/>
      <c r="GV109" s="38"/>
      <c r="GW109" s="38"/>
      <c r="GX109" s="38"/>
      <c r="GY109" s="38"/>
      <c r="GZ109" s="38"/>
      <c r="HA109" s="38"/>
      <c r="HB109" s="38"/>
      <c r="HC109" s="38"/>
      <c r="HD109" s="38"/>
      <c r="HE109" s="38"/>
      <c r="HF109" s="38"/>
      <c r="HG109" s="38"/>
      <c r="HH109" s="38"/>
      <c r="HI109" s="38"/>
      <c r="HJ109" s="38"/>
      <c r="HK109" s="38"/>
      <c r="HL109" s="38"/>
      <c r="HM109" s="38"/>
      <c r="HN109" s="38"/>
      <c r="HO109" s="38"/>
      <c r="HP109" s="38"/>
      <c r="HQ109" s="38"/>
      <c r="HR109" s="38"/>
      <c r="HS109" s="38"/>
      <c r="HT109" s="38"/>
      <c r="HU109" s="38"/>
      <c r="HV109" s="38"/>
      <c r="HW109" s="38"/>
      <c r="HX109" s="38"/>
      <c r="HY109" s="38"/>
      <c r="HZ109" s="38"/>
      <c r="IA109" s="38"/>
      <c r="IB109" s="38"/>
      <c r="IC109" s="38"/>
      <c r="ID109" s="38"/>
      <c r="IE109" s="38"/>
      <c r="IF109" s="38"/>
      <c r="IG109" s="38"/>
      <c r="IH109" s="38"/>
      <c r="II109" s="38"/>
      <c r="IJ109" s="38"/>
      <c r="IK109" s="38"/>
      <c r="IL109" s="38"/>
      <c r="IM109" s="38"/>
      <c r="IN109" s="38"/>
      <c r="IO109" s="38"/>
      <c r="IP109" s="38"/>
      <c r="IQ109" s="38"/>
      <c r="IR109" s="38"/>
      <c r="IS109" s="38"/>
      <c r="IT109" s="38"/>
      <c r="IU109" s="38"/>
      <c r="IV109" s="38"/>
    </row>
    <row r="110" spans="1:256" s="19" customFormat="1" ht="16.5">
      <c r="A110" s="20">
        <v>108</v>
      </c>
      <c r="B110" s="21" t="s">
        <v>497</v>
      </c>
      <c r="C110" s="23" t="s">
        <v>284</v>
      </c>
      <c r="D110" s="21" t="s">
        <v>283</v>
      </c>
      <c r="E110" s="21" t="s">
        <v>284</v>
      </c>
      <c r="F110" s="8">
        <v>9780194245579</v>
      </c>
      <c r="G110" s="21">
        <v>8</v>
      </c>
      <c r="H110" s="21">
        <v>190</v>
      </c>
      <c r="I110" s="21">
        <f t="shared" si="5"/>
        <v>1520</v>
      </c>
      <c r="J110" s="18" t="s">
        <v>1694</v>
      </c>
      <c r="K110" s="21" t="s">
        <v>9</v>
      </c>
      <c r="L110" s="18">
        <f t="shared" si="4"/>
        <v>8</v>
      </c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38"/>
      <c r="DE110" s="38"/>
      <c r="DF110" s="38"/>
      <c r="DG110" s="38"/>
      <c r="DH110" s="38"/>
      <c r="DI110" s="38"/>
      <c r="DJ110" s="38"/>
      <c r="DK110" s="38"/>
      <c r="DL110" s="38"/>
      <c r="DM110" s="38"/>
      <c r="DN110" s="38"/>
      <c r="DO110" s="38"/>
      <c r="DP110" s="38"/>
      <c r="DQ110" s="38"/>
      <c r="DR110" s="38"/>
      <c r="DS110" s="38"/>
      <c r="DT110" s="38"/>
      <c r="DU110" s="38"/>
      <c r="DV110" s="38"/>
      <c r="DW110" s="38"/>
      <c r="DX110" s="38"/>
      <c r="DY110" s="38"/>
      <c r="DZ110" s="38"/>
      <c r="EA110" s="38"/>
      <c r="EB110" s="38"/>
      <c r="EC110" s="38"/>
      <c r="ED110" s="38"/>
      <c r="EE110" s="38"/>
      <c r="EF110" s="38"/>
      <c r="EG110" s="38"/>
      <c r="EH110" s="38"/>
      <c r="EI110" s="38"/>
      <c r="EJ110" s="38"/>
      <c r="EK110" s="38"/>
      <c r="EL110" s="38"/>
      <c r="EM110" s="38"/>
      <c r="EN110" s="38"/>
      <c r="EO110" s="38"/>
      <c r="EP110" s="38"/>
      <c r="EQ110" s="38"/>
      <c r="ER110" s="38"/>
      <c r="ES110" s="38"/>
      <c r="ET110" s="38"/>
      <c r="EU110" s="38"/>
      <c r="EV110" s="38"/>
      <c r="EW110" s="38"/>
      <c r="EX110" s="38"/>
      <c r="EY110" s="38"/>
      <c r="EZ110" s="38"/>
      <c r="FA110" s="38"/>
      <c r="FB110" s="38"/>
      <c r="FC110" s="38"/>
      <c r="FD110" s="38"/>
      <c r="FE110" s="38"/>
      <c r="FF110" s="38"/>
      <c r="FG110" s="38"/>
      <c r="FH110" s="38"/>
      <c r="FI110" s="38"/>
      <c r="FJ110" s="38"/>
      <c r="FK110" s="38"/>
      <c r="FL110" s="38"/>
      <c r="FM110" s="38"/>
      <c r="FN110" s="38"/>
      <c r="FO110" s="38"/>
      <c r="FP110" s="38"/>
      <c r="FQ110" s="38"/>
      <c r="FR110" s="38"/>
      <c r="FS110" s="38"/>
      <c r="FT110" s="38"/>
      <c r="FU110" s="38"/>
      <c r="FV110" s="38"/>
      <c r="FW110" s="38"/>
      <c r="FX110" s="38"/>
      <c r="FY110" s="38"/>
      <c r="FZ110" s="38"/>
      <c r="GA110" s="38"/>
      <c r="GB110" s="38"/>
      <c r="GC110" s="38"/>
      <c r="GD110" s="38"/>
      <c r="GE110" s="38"/>
      <c r="GF110" s="38"/>
      <c r="GG110" s="38"/>
      <c r="GH110" s="38"/>
      <c r="GI110" s="38"/>
      <c r="GJ110" s="38"/>
      <c r="GK110" s="38"/>
      <c r="GL110" s="38"/>
      <c r="GM110" s="38"/>
      <c r="GN110" s="38"/>
      <c r="GO110" s="38"/>
      <c r="GP110" s="38"/>
      <c r="GQ110" s="38"/>
      <c r="GR110" s="38"/>
      <c r="GS110" s="38"/>
      <c r="GT110" s="38"/>
      <c r="GU110" s="38"/>
      <c r="GV110" s="38"/>
      <c r="GW110" s="38"/>
      <c r="GX110" s="38"/>
      <c r="GY110" s="38"/>
      <c r="GZ110" s="38"/>
      <c r="HA110" s="38"/>
      <c r="HB110" s="38"/>
      <c r="HC110" s="38"/>
      <c r="HD110" s="38"/>
      <c r="HE110" s="38"/>
      <c r="HF110" s="38"/>
      <c r="HG110" s="38"/>
      <c r="HH110" s="38"/>
      <c r="HI110" s="38"/>
      <c r="HJ110" s="38"/>
      <c r="HK110" s="38"/>
      <c r="HL110" s="38"/>
      <c r="HM110" s="38"/>
      <c r="HN110" s="38"/>
      <c r="HO110" s="38"/>
      <c r="HP110" s="38"/>
      <c r="HQ110" s="38"/>
      <c r="HR110" s="38"/>
      <c r="HS110" s="38"/>
      <c r="HT110" s="38"/>
      <c r="HU110" s="38"/>
      <c r="HV110" s="38"/>
      <c r="HW110" s="38"/>
      <c r="HX110" s="38"/>
      <c r="HY110" s="38"/>
      <c r="HZ110" s="38"/>
      <c r="IA110" s="38"/>
      <c r="IB110" s="38"/>
      <c r="IC110" s="38"/>
      <c r="ID110" s="38"/>
      <c r="IE110" s="38"/>
      <c r="IF110" s="38"/>
      <c r="IG110" s="38"/>
      <c r="IH110" s="38"/>
      <c r="II110" s="38"/>
      <c r="IJ110" s="38"/>
      <c r="IK110" s="38"/>
      <c r="IL110" s="38"/>
      <c r="IM110" s="38"/>
      <c r="IN110" s="38"/>
      <c r="IO110" s="38"/>
      <c r="IP110" s="38"/>
      <c r="IQ110" s="38"/>
      <c r="IR110" s="38"/>
      <c r="IS110" s="38"/>
      <c r="IT110" s="38"/>
      <c r="IU110" s="38"/>
      <c r="IV110" s="38"/>
    </row>
    <row r="111" spans="1:256" s="19" customFormat="1" ht="16.5">
      <c r="A111" s="20">
        <v>109</v>
      </c>
      <c r="B111" s="21" t="s">
        <v>498</v>
      </c>
      <c r="C111" s="23" t="s">
        <v>287</v>
      </c>
      <c r="D111" s="21" t="s">
        <v>283</v>
      </c>
      <c r="E111" s="21" t="s">
        <v>284</v>
      </c>
      <c r="F111" s="8">
        <v>9780194247634</v>
      </c>
      <c r="G111" s="21">
        <v>8</v>
      </c>
      <c r="H111" s="21">
        <v>190</v>
      </c>
      <c r="I111" s="21">
        <f t="shared" si="5"/>
        <v>1520</v>
      </c>
      <c r="J111" s="21" t="s">
        <v>9</v>
      </c>
      <c r="K111" s="21" t="s">
        <v>9</v>
      </c>
      <c r="L111" s="18">
        <f t="shared" si="4"/>
        <v>8</v>
      </c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38"/>
      <c r="DE111" s="38"/>
      <c r="DF111" s="38"/>
      <c r="DG111" s="38"/>
      <c r="DH111" s="38"/>
      <c r="DI111" s="38"/>
      <c r="DJ111" s="38"/>
      <c r="DK111" s="38"/>
      <c r="DL111" s="38"/>
      <c r="DM111" s="38"/>
      <c r="DN111" s="38"/>
      <c r="DO111" s="38"/>
      <c r="DP111" s="38"/>
      <c r="DQ111" s="38"/>
      <c r="DR111" s="38"/>
      <c r="DS111" s="38"/>
      <c r="DT111" s="38"/>
      <c r="DU111" s="38"/>
      <c r="DV111" s="38"/>
      <c r="DW111" s="38"/>
      <c r="DX111" s="38"/>
      <c r="DY111" s="38"/>
      <c r="DZ111" s="38"/>
      <c r="EA111" s="38"/>
      <c r="EB111" s="38"/>
      <c r="EC111" s="38"/>
      <c r="ED111" s="38"/>
      <c r="EE111" s="38"/>
      <c r="EF111" s="38"/>
      <c r="EG111" s="38"/>
      <c r="EH111" s="38"/>
      <c r="EI111" s="38"/>
      <c r="EJ111" s="38"/>
      <c r="EK111" s="38"/>
      <c r="EL111" s="38"/>
      <c r="EM111" s="38"/>
      <c r="EN111" s="38"/>
      <c r="EO111" s="38"/>
      <c r="EP111" s="38"/>
      <c r="EQ111" s="38"/>
      <c r="ER111" s="38"/>
      <c r="ES111" s="38"/>
      <c r="ET111" s="38"/>
      <c r="EU111" s="38"/>
      <c r="EV111" s="38"/>
      <c r="EW111" s="38"/>
      <c r="EX111" s="38"/>
      <c r="EY111" s="38"/>
      <c r="EZ111" s="38"/>
      <c r="FA111" s="38"/>
      <c r="FB111" s="38"/>
      <c r="FC111" s="38"/>
      <c r="FD111" s="38"/>
      <c r="FE111" s="38"/>
      <c r="FF111" s="38"/>
      <c r="FG111" s="38"/>
      <c r="FH111" s="38"/>
      <c r="FI111" s="38"/>
      <c r="FJ111" s="38"/>
      <c r="FK111" s="38"/>
      <c r="FL111" s="38"/>
      <c r="FM111" s="38"/>
      <c r="FN111" s="38"/>
      <c r="FO111" s="38"/>
      <c r="FP111" s="38"/>
      <c r="FQ111" s="38"/>
      <c r="FR111" s="38"/>
      <c r="FS111" s="38"/>
      <c r="FT111" s="38"/>
      <c r="FU111" s="38"/>
      <c r="FV111" s="38"/>
      <c r="FW111" s="38"/>
      <c r="FX111" s="38"/>
      <c r="FY111" s="38"/>
      <c r="FZ111" s="38"/>
      <c r="GA111" s="38"/>
      <c r="GB111" s="38"/>
      <c r="GC111" s="38"/>
      <c r="GD111" s="38"/>
      <c r="GE111" s="38"/>
      <c r="GF111" s="38"/>
      <c r="GG111" s="38"/>
      <c r="GH111" s="38"/>
      <c r="GI111" s="38"/>
      <c r="GJ111" s="38"/>
      <c r="GK111" s="38"/>
      <c r="GL111" s="38"/>
      <c r="GM111" s="38"/>
      <c r="GN111" s="38"/>
      <c r="GO111" s="38"/>
      <c r="GP111" s="38"/>
      <c r="GQ111" s="38"/>
      <c r="GR111" s="38"/>
      <c r="GS111" s="38"/>
      <c r="GT111" s="38"/>
      <c r="GU111" s="38"/>
      <c r="GV111" s="38"/>
      <c r="GW111" s="38"/>
      <c r="GX111" s="38"/>
      <c r="GY111" s="38"/>
      <c r="GZ111" s="38"/>
      <c r="HA111" s="38"/>
      <c r="HB111" s="38"/>
      <c r="HC111" s="38"/>
      <c r="HD111" s="38"/>
      <c r="HE111" s="38"/>
      <c r="HF111" s="38"/>
      <c r="HG111" s="38"/>
      <c r="HH111" s="38"/>
      <c r="HI111" s="38"/>
      <c r="HJ111" s="38"/>
      <c r="HK111" s="38"/>
      <c r="HL111" s="38"/>
      <c r="HM111" s="38"/>
      <c r="HN111" s="38"/>
      <c r="HO111" s="38"/>
      <c r="HP111" s="38"/>
      <c r="HQ111" s="38"/>
      <c r="HR111" s="38"/>
      <c r="HS111" s="38"/>
      <c r="HT111" s="38"/>
      <c r="HU111" s="38"/>
      <c r="HV111" s="38"/>
      <c r="HW111" s="38"/>
      <c r="HX111" s="38"/>
      <c r="HY111" s="38"/>
      <c r="HZ111" s="38"/>
      <c r="IA111" s="38"/>
      <c r="IB111" s="38"/>
      <c r="IC111" s="38"/>
      <c r="ID111" s="38"/>
      <c r="IE111" s="38"/>
      <c r="IF111" s="38"/>
      <c r="IG111" s="38"/>
      <c r="IH111" s="38"/>
      <c r="II111" s="38"/>
      <c r="IJ111" s="38"/>
      <c r="IK111" s="38"/>
      <c r="IL111" s="38"/>
      <c r="IM111" s="38"/>
      <c r="IN111" s="38"/>
      <c r="IO111" s="38"/>
      <c r="IP111" s="38"/>
      <c r="IQ111" s="38"/>
      <c r="IR111" s="38"/>
      <c r="IS111" s="38"/>
      <c r="IT111" s="38"/>
      <c r="IU111" s="38"/>
      <c r="IV111" s="38"/>
    </row>
    <row r="112" spans="1:256" s="19" customFormat="1" ht="16.5">
      <c r="A112" s="20">
        <v>110</v>
      </c>
      <c r="B112" s="21" t="s">
        <v>499</v>
      </c>
      <c r="C112" s="23" t="s">
        <v>288</v>
      </c>
      <c r="D112" s="21" t="s">
        <v>283</v>
      </c>
      <c r="E112" s="21" t="s">
        <v>284</v>
      </c>
      <c r="F112" s="8">
        <v>9780194247641</v>
      </c>
      <c r="G112" s="21">
        <v>8</v>
      </c>
      <c r="H112" s="21">
        <v>190</v>
      </c>
      <c r="I112" s="21">
        <f t="shared" si="5"/>
        <v>1520</v>
      </c>
      <c r="J112" s="21" t="s">
        <v>9</v>
      </c>
      <c r="K112" s="21" t="s">
        <v>9</v>
      </c>
      <c r="L112" s="18">
        <f t="shared" si="4"/>
        <v>8</v>
      </c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38"/>
      <c r="DE112" s="38"/>
      <c r="DF112" s="38"/>
      <c r="DG112" s="38"/>
      <c r="DH112" s="38"/>
      <c r="DI112" s="38"/>
      <c r="DJ112" s="38"/>
      <c r="DK112" s="38"/>
      <c r="DL112" s="38"/>
      <c r="DM112" s="38"/>
      <c r="DN112" s="38"/>
      <c r="DO112" s="38"/>
      <c r="DP112" s="38"/>
      <c r="DQ112" s="38"/>
      <c r="DR112" s="38"/>
      <c r="DS112" s="38"/>
      <c r="DT112" s="38"/>
      <c r="DU112" s="38"/>
      <c r="DV112" s="38"/>
      <c r="DW112" s="38"/>
      <c r="DX112" s="38"/>
      <c r="DY112" s="38"/>
      <c r="DZ112" s="38"/>
      <c r="EA112" s="38"/>
      <c r="EB112" s="38"/>
      <c r="EC112" s="38"/>
      <c r="ED112" s="38"/>
      <c r="EE112" s="38"/>
      <c r="EF112" s="38"/>
      <c r="EG112" s="38"/>
      <c r="EH112" s="38"/>
      <c r="EI112" s="38"/>
      <c r="EJ112" s="38"/>
      <c r="EK112" s="38"/>
      <c r="EL112" s="38"/>
      <c r="EM112" s="38"/>
      <c r="EN112" s="38"/>
      <c r="EO112" s="38"/>
      <c r="EP112" s="38"/>
      <c r="EQ112" s="38"/>
      <c r="ER112" s="38"/>
      <c r="ES112" s="38"/>
      <c r="ET112" s="38"/>
      <c r="EU112" s="38"/>
      <c r="EV112" s="38"/>
      <c r="EW112" s="38"/>
      <c r="EX112" s="38"/>
      <c r="EY112" s="38"/>
      <c r="EZ112" s="38"/>
      <c r="FA112" s="38"/>
      <c r="FB112" s="38"/>
      <c r="FC112" s="38"/>
      <c r="FD112" s="38"/>
      <c r="FE112" s="38"/>
      <c r="FF112" s="38"/>
      <c r="FG112" s="38"/>
      <c r="FH112" s="38"/>
      <c r="FI112" s="38"/>
      <c r="FJ112" s="38"/>
      <c r="FK112" s="38"/>
      <c r="FL112" s="38"/>
      <c r="FM112" s="38"/>
      <c r="FN112" s="38"/>
      <c r="FO112" s="38"/>
      <c r="FP112" s="38"/>
      <c r="FQ112" s="38"/>
      <c r="FR112" s="38"/>
      <c r="FS112" s="38"/>
      <c r="FT112" s="38"/>
      <c r="FU112" s="38"/>
      <c r="FV112" s="38"/>
      <c r="FW112" s="38"/>
      <c r="FX112" s="38"/>
      <c r="FY112" s="38"/>
      <c r="FZ112" s="38"/>
      <c r="GA112" s="38"/>
      <c r="GB112" s="38"/>
      <c r="GC112" s="38"/>
      <c r="GD112" s="38"/>
      <c r="GE112" s="38"/>
      <c r="GF112" s="38"/>
      <c r="GG112" s="38"/>
      <c r="GH112" s="38"/>
      <c r="GI112" s="38"/>
      <c r="GJ112" s="38"/>
      <c r="GK112" s="38"/>
      <c r="GL112" s="38"/>
      <c r="GM112" s="38"/>
      <c r="GN112" s="38"/>
      <c r="GO112" s="38"/>
      <c r="GP112" s="38"/>
      <c r="GQ112" s="38"/>
      <c r="GR112" s="38"/>
      <c r="GS112" s="38"/>
      <c r="GT112" s="38"/>
      <c r="GU112" s="38"/>
      <c r="GV112" s="38"/>
      <c r="GW112" s="38"/>
      <c r="GX112" s="38"/>
      <c r="GY112" s="38"/>
      <c r="GZ112" s="38"/>
      <c r="HA112" s="38"/>
      <c r="HB112" s="38"/>
      <c r="HC112" s="38"/>
      <c r="HD112" s="38"/>
      <c r="HE112" s="38"/>
      <c r="HF112" s="38"/>
      <c r="HG112" s="38"/>
      <c r="HH112" s="38"/>
      <c r="HI112" s="38"/>
      <c r="HJ112" s="38"/>
      <c r="HK112" s="38"/>
      <c r="HL112" s="38"/>
      <c r="HM112" s="38"/>
      <c r="HN112" s="38"/>
      <c r="HO112" s="38"/>
      <c r="HP112" s="38"/>
      <c r="HQ112" s="38"/>
      <c r="HR112" s="38"/>
      <c r="HS112" s="38"/>
      <c r="HT112" s="38"/>
      <c r="HU112" s="38"/>
      <c r="HV112" s="38"/>
      <c r="HW112" s="38"/>
      <c r="HX112" s="38"/>
      <c r="HY112" s="38"/>
      <c r="HZ112" s="38"/>
      <c r="IA112" s="38"/>
      <c r="IB112" s="38"/>
      <c r="IC112" s="38"/>
      <c r="ID112" s="38"/>
      <c r="IE112" s="38"/>
      <c r="IF112" s="38"/>
      <c r="IG112" s="38"/>
      <c r="IH112" s="38"/>
      <c r="II112" s="38"/>
      <c r="IJ112" s="38"/>
      <c r="IK112" s="38"/>
      <c r="IL112" s="38"/>
      <c r="IM112" s="38"/>
      <c r="IN112" s="38"/>
      <c r="IO112" s="38"/>
      <c r="IP112" s="38"/>
      <c r="IQ112" s="38"/>
      <c r="IR112" s="38"/>
      <c r="IS112" s="38"/>
      <c r="IT112" s="38"/>
      <c r="IU112" s="38"/>
      <c r="IV112" s="38"/>
    </row>
    <row r="113" spans="1:256" s="19" customFormat="1" ht="16.5">
      <c r="A113" s="20">
        <v>111</v>
      </c>
      <c r="B113" s="21" t="s">
        <v>500</v>
      </c>
      <c r="C113" s="23" t="s">
        <v>289</v>
      </c>
      <c r="D113" s="21" t="s">
        <v>283</v>
      </c>
      <c r="E113" s="21" t="s">
        <v>284</v>
      </c>
      <c r="F113" s="8">
        <v>9780194247733</v>
      </c>
      <c r="G113" s="21">
        <v>8</v>
      </c>
      <c r="H113" s="21">
        <v>190</v>
      </c>
      <c r="I113" s="21">
        <f t="shared" si="5"/>
        <v>1520</v>
      </c>
      <c r="J113" s="21" t="s">
        <v>9</v>
      </c>
      <c r="K113" s="21" t="s">
        <v>9</v>
      </c>
      <c r="L113" s="18">
        <f t="shared" si="4"/>
        <v>8</v>
      </c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38"/>
      <c r="DE113" s="38"/>
      <c r="DF113" s="38"/>
      <c r="DG113" s="38"/>
      <c r="DH113" s="38"/>
      <c r="DI113" s="38"/>
      <c r="DJ113" s="38"/>
      <c r="DK113" s="38"/>
      <c r="DL113" s="38"/>
      <c r="DM113" s="38"/>
      <c r="DN113" s="38"/>
      <c r="DO113" s="38"/>
      <c r="DP113" s="38"/>
      <c r="DQ113" s="38"/>
      <c r="DR113" s="38"/>
      <c r="DS113" s="38"/>
      <c r="DT113" s="38"/>
      <c r="DU113" s="38"/>
      <c r="DV113" s="38"/>
      <c r="DW113" s="38"/>
      <c r="DX113" s="38"/>
      <c r="DY113" s="38"/>
      <c r="DZ113" s="38"/>
      <c r="EA113" s="38"/>
      <c r="EB113" s="38"/>
      <c r="EC113" s="38"/>
      <c r="ED113" s="38"/>
      <c r="EE113" s="38"/>
      <c r="EF113" s="38"/>
      <c r="EG113" s="38"/>
      <c r="EH113" s="38"/>
      <c r="EI113" s="38"/>
      <c r="EJ113" s="38"/>
      <c r="EK113" s="38"/>
      <c r="EL113" s="38"/>
      <c r="EM113" s="38"/>
      <c r="EN113" s="38"/>
      <c r="EO113" s="38"/>
      <c r="EP113" s="38"/>
      <c r="EQ113" s="38"/>
      <c r="ER113" s="38"/>
      <c r="ES113" s="38"/>
      <c r="ET113" s="38"/>
      <c r="EU113" s="38"/>
      <c r="EV113" s="38"/>
      <c r="EW113" s="38"/>
      <c r="EX113" s="38"/>
      <c r="EY113" s="38"/>
      <c r="EZ113" s="38"/>
      <c r="FA113" s="38"/>
      <c r="FB113" s="38"/>
      <c r="FC113" s="38"/>
      <c r="FD113" s="38"/>
      <c r="FE113" s="38"/>
      <c r="FF113" s="38"/>
      <c r="FG113" s="38"/>
      <c r="FH113" s="38"/>
      <c r="FI113" s="38"/>
      <c r="FJ113" s="38"/>
      <c r="FK113" s="38"/>
      <c r="FL113" s="38"/>
      <c r="FM113" s="38"/>
      <c r="FN113" s="38"/>
      <c r="FO113" s="38"/>
      <c r="FP113" s="38"/>
      <c r="FQ113" s="38"/>
      <c r="FR113" s="38"/>
      <c r="FS113" s="38"/>
      <c r="FT113" s="38"/>
      <c r="FU113" s="38"/>
      <c r="FV113" s="38"/>
      <c r="FW113" s="38"/>
      <c r="FX113" s="38"/>
      <c r="FY113" s="38"/>
      <c r="FZ113" s="38"/>
      <c r="GA113" s="38"/>
      <c r="GB113" s="38"/>
      <c r="GC113" s="38"/>
      <c r="GD113" s="38"/>
      <c r="GE113" s="38"/>
      <c r="GF113" s="38"/>
      <c r="GG113" s="38"/>
      <c r="GH113" s="38"/>
      <c r="GI113" s="38"/>
      <c r="GJ113" s="38"/>
      <c r="GK113" s="38"/>
      <c r="GL113" s="38"/>
      <c r="GM113" s="38"/>
      <c r="GN113" s="38"/>
      <c r="GO113" s="38"/>
      <c r="GP113" s="38"/>
      <c r="GQ113" s="38"/>
      <c r="GR113" s="38"/>
      <c r="GS113" s="38"/>
      <c r="GT113" s="38"/>
      <c r="GU113" s="38"/>
      <c r="GV113" s="38"/>
      <c r="GW113" s="38"/>
      <c r="GX113" s="38"/>
      <c r="GY113" s="38"/>
      <c r="GZ113" s="38"/>
      <c r="HA113" s="38"/>
      <c r="HB113" s="38"/>
      <c r="HC113" s="38"/>
      <c r="HD113" s="38"/>
      <c r="HE113" s="38"/>
      <c r="HF113" s="38"/>
      <c r="HG113" s="38"/>
      <c r="HH113" s="38"/>
      <c r="HI113" s="38"/>
      <c r="HJ113" s="38"/>
      <c r="HK113" s="38"/>
      <c r="HL113" s="38"/>
      <c r="HM113" s="38"/>
      <c r="HN113" s="38"/>
      <c r="HO113" s="38"/>
      <c r="HP113" s="38"/>
      <c r="HQ113" s="38"/>
      <c r="HR113" s="38"/>
      <c r="HS113" s="38"/>
      <c r="HT113" s="38"/>
      <c r="HU113" s="38"/>
      <c r="HV113" s="38"/>
      <c r="HW113" s="38"/>
      <c r="HX113" s="38"/>
      <c r="HY113" s="38"/>
      <c r="HZ113" s="38"/>
      <c r="IA113" s="38"/>
      <c r="IB113" s="38"/>
      <c r="IC113" s="38"/>
      <c r="ID113" s="38"/>
      <c r="IE113" s="38"/>
      <c r="IF113" s="38"/>
      <c r="IG113" s="38"/>
      <c r="IH113" s="38"/>
      <c r="II113" s="38"/>
      <c r="IJ113" s="38"/>
      <c r="IK113" s="38"/>
      <c r="IL113" s="38"/>
      <c r="IM113" s="38"/>
      <c r="IN113" s="38"/>
      <c r="IO113" s="38"/>
      <c r="IP113" s="38"/>
      <c r="IQ113" s="38"/>
      <c r="IR113" s="38"/>
      <c r="IS113" s="38"/>
      <c r="IT113" s="38"/>
      <c r="IU113" s="38"/>
      <c r="IV113" s="38"/>
    </row>
    <row r="114" spans="1:256" s="19" customFormat="1" ht="16.5">
      <c r="A114" s="20">
        <v>112</v>
      </c>
      <c r="B114" s="21" t="s">
        <v>501</v>
      </c>
      <c r="C114" s="23" t="s">
        <v>290</v>
      </c>
      <c r="D114" s="21" t="s">
        <v>283</v>
      </c>
      <c r="E114" s="21" t="s">
        <v>284</v>
      </c>
      <c r="F114" s="8">
        <v>9780194249799</v>
      </c>
      <c r="G114" s="21">
        <v>8</v>
      </c>
      <c r="H114" s="21">
        <v>190</v>
      </c>
      <c r="I114" s="21">
        <f t="shared" si="5"/>
        <v>1520</v>
      </c>
      <c r="J114" s="21" t="s">
        <v>9</v>
      </c>
      <c r="K114" s="21" t="s">
        <v>9</v>
      </c>
      <c r="L114" s="18">
        <f t="shared" si="4"/>
        <v>8</v>
      </c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8"/>
      <c r="DC114" s="38"/>
      <c r="DD114" s="38"/>
      <c r="DE114" s="38"/>
      <c r="DF114" s="38"/>
      <c r="DG114" s="38"/>
      <c r="DH114" s="38"/>
      <c r="DI114" s="38"/>
      <c r="DJ114" s="38"/>
      <c r="DK114" s="38"/>
      <c r="DL114" s="38"/>
      <c r="DM114" s="38"/>
      <c r="DN114" s="38"/>
      <c r="DO114" s="38"/>
      <c r="DP114" s="38"/>
      <c r="DQ114" s="38"/>
      <c r="DR114" s="38"/>
      <c r="DS114" s="38"/>
      <c r="DT114" s="38"/>
      <c r="DU114" s="38"/>
      <c r="DV114" s="38"/>
      <c r="DW114" s="38"/>
      <c r="DX114" s="38"/>
      <c r="DY114" s="38"/>
      <c r="DZ114" s="38"/>
      <c r="EA114" s="38"/>
      <c r="EB114" s="38"/>
      <c r="EC114" s="38"/>
      <c r="ED114" s="38"/>
      <c r="EE114" s="38"/>
      <c r="EF114" s="38"/>
      <c r="EG114" s="38"/>
      <c r="EH114" s="38"/>
      <c r="EI114" s="38"/>
      <c r="EJ114" s="38"/>
      <c r="EK114" s="38"/>
      <c r="EL114" s="38"/>
      <c r="EM114" s="38"/>
      <c r="EN114" s="38"/>
      <c r="EO114" s="38"/>
      <c r="EP114" s="38"/>
      <c r="EQ114" s="38"/>
      <c r="ER114" s="38"/>
      <c r="ES114" s="38"/>
      <c r="ET114" s="38"/>
      <c r="EU114" s="38"/>
      <c r="EV114" s="38"/>
      <c r="EW114" s="38"/>
      <c r="EX114" s="38"/>
      <c r="EY114" s="38"/>
      <c r="EZ114" s="38"/>
      <c r="FA114" s="38"/>
      <c r="FB114" s="38"/>
      <c r="FC114" s="38"/>
      <c r="FD114" s="38"/>
      <c r="FE114" s="38"/>
      <c r="FF114" s="38"/>
      <c r="FG114" s="38"/>
      <c r="FH114" s="38"/>
      <c r="FI114" s="38"/>
      <c r="FJ114" s="38"/>
      <c r="FK114" s="38"/>
      <c r="FL114" s="38"/>
      <c r="FM114" s="38"/>
      <c r="FN114" s="38"/>
      <c r="FO114" s="38"/>
      <c r="FP114" s="38"/>
      <c r="FQ114" s="38"/>
      <c r="FR114" s="38"/>
      <c r="FS114" s="38"/>
      <c r="FT114" s="38"/>
      <c r="FU114" s="38"/>
      <c r="FV114" s="38"/>
      <c r="FW114" s="38"/>
      <c r="FX114" s="38"/>
      <c r="FY114" s="38"/>
      <c r="FZ114" s="38"/>
      <c r="GA114" s="38"/>
      <c r="GB114" s="38"/>
      <c r="GC114" s="38"/>
      <c r="GD114" s="38"/>
      <c r="GE114" s="38"/>
      <c r="GF114" s="38"/>
      <c r="GG114" s="38"/>
      <c r="GH114" s="38"/>
      <c r="GI114" s="38"/>
      <c r="GJ114" s="38"/>
      <c r="GK114" s="38"/>
      <c r="GL114" s="38"/>
      <c r="GM114" s="38"/>
      <c r="GN114" s="38"/>
      <c r="GO114" s="38"/>
      <c r="GP114" s="38"/>
      <c r="GQ114" s="38"/>
      <c r="GR114" s="38"/>
      <c r="GS114" s="38"/>
      <c r="GT114" s="38"/>
      <c r="GU114" s="38"/>
      <c r="GV114" s="38"/>
      <c r="GW114" s="38"/>
      <c r="GX114" s="38"/>
      <c r="GY114" s="38"/>
      <c r="GZ114" s="38"/>
      <c r="HA114" s="38"/>
      <c r="HB114" s="38"/>
      <c r="HC114" s="38"/>
      <c r="HD114" s="38"/>
      <c r="HE114" s="38"/>
      <c r="HF114" s="38"/>
      <c r="HG114" s="38"/>
      <c r="HH114" s="38"/>
      <c r="HI114" s="38"/>
      <c r="HJ114" s="38"/>
      <c r="HK114" s="38"/>
      <c r="HL114" s="38"/>
      <c r="HM114" s="38"/>
      <c r="HN114" s="38"/>
      <c r="HO114" s="38"/>
      <c r="HP114" s="38"/>
      <c r="HQ114" s="38"/>
      <c r="HR114" s="38"/>
      <c r="HS114" s="38"/>
      <c r="HT114" s="38"/>
      <c r="HU114" s="38"/>
      <c r="HV114" s="38"/>
      <c r="HW114" s="38"/>
      <c r="HX114" s="38"/>
      <c r="HY114" s="38"/>
      <c r="HZ114" s="38"/>
      <c r="IA114" s="38"/>
      <c r="IB114" s="38"/>
      <c r="IC114" s="38"/>
      <c r="ID114" s="38"/>
      <c r="IE114" s="38"/>
      <c r="IF114" s="38"/>
      <c r="IG114" s="38"/>
      <c r="IH114" s="38"/>
      <c r="II114" s="38"/>
      <c r="IJ114" s="38"/>
      <c r="IK114" s="38"/>
      <c r="IL114" s="38"/>
      <c r="IM114" s="38"/>
      <c r="IN114" s="38"/>
      <c r="IO114" s="38"/>
      <c r="IP114" s="38"/>
      <c r="IQ114" s="38"/>
      <c r="IR114" s="38"/>
      <c r="IS114" s="38"/>
      <c r="IT114" s="38"/>
      <c r="IU114" s="38"/>
      <c r="IV114" s="38"/>
    </row>
    <row r="115" spans="1:256" s="19" customFormat="1" ht="16.5">
      <c r="A115" s="20">
        <v>113</v>
      </c>
      <c r="B115" s="21" t="s">
        <v>502</v>
      </c>
      <c r="C115" s="23" t="s">
        <v>291</v>
      </c>
      <c r="D115" s="21" t="s">
        <v>283</v>
      </c>
      <c r="E115" s="21" t="s">
        <v>284</v>
      </c>
      <c r="F115" s="8">
        <v>9780194247566</v>
      </c>
      <c r="G115" s="21">
        <v>8</v>
      </c>
      <c r="H115" s="21">
        <v>190</v>
      </c>
      <c r="I115" s="21">
        <f t="shared" si="5"/>
        <v>1520</v>
      </c>
      <c r="J115" s="21" t="s">
        <v>9</v>
      </c>
      <c r="K115" s="21" t="s">
        <v>9</v>
      </c>
      <c r="L115" s="18">
        <f t="shared" si="4"/>
        <v>8</v>
      </c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8"/>
      <c r="DT115" s="38"/>
      <c r="DU115" s="38"/>
      <c r="DV115" s="38"/>
      <c r="DW115" s="38"/>
      <c r="DX115" s="38"/>
      <c r="DY115" s="38"/>
      <c r="DZ115" s="38"/>
      <c r="EA115" s="38"/>
      <c r="EB115" s="38"/>
      <c r="EC115" s="38"/>
      <c r="ED115" s="38"/>
      <c r="EE115" s="38"/>
      <c r="EF115" s="38"/>
      <c r="EG115" s="38"/>
      <c r="EH115" s="38"/>
      <c r="EI115" s="38"/>
      <c r="EJ115" s="38"/>
      <c r="EK115" s="38"/>
      <c r="EL115" s="38"/>
      <c r="EM115" s="38"/>
      <c r="EN115" s="38"/>
      <c r="EO115" s="38"/>
      <c r="EP115" s="38"/>
      <c r="EQ115" s="38"/>
      <c r="ER115" s="38"/>
      <c r="ES115" s="38"/>
      <c r="ET115" s="38"/>
      <c r="EU115" s="38"/>
      <c r="EV115" s="38"/>
      <c r="EW115" s="38"/>
      <c r="EX115" s="38"/>
      <c r="EY115" s="38"/>
      <c r="EZ115" s="38"/>
      <c r="FA115" s="38"/>
      <c r="FB115" s="38"/>
      <c r="FC115" s="38"/>
      <c r="FD115" s="38"/>
      <c r="FE115" s="38"/>
      <c r="FF115" s="38"/>
      <c r="FG115" s="38"/>
      <c r="FH115" s="38"/>
      <c r="FI115" s="38"/>
      <c r="FJ115" s="38"/>
      <c r="FK115" s="38"/>
      <c r="FL115" s="38"/>
      <c r="FM115" s="38"/>
      <c r="FN115" s="38"/>
      <c r="FO115" s="38"/>
      <c r="FP115" s="38"/>
      <c r="FQ115" s="38"/>
      <c r="FR115" s="38"/>
      <c r="FS115" s="38"/>
      <c r="FT115" s="38"/>
      <c r="FU115" s="38"/>
      <c r="FV115" s="38"/>
      <c r="FW115" s="38"/>
      <c r="FX115" s="38"/>
      <c r="FY115" s="38"/>
      <c r="FZ115" s="38"/>
      <c r="GA115" s="38"/>
      <c r="GB115" s="38"/>
      <c r="GC115" s="38"/>
      <c r="GD115" s="38"/>
      <c r="GE115" s="38"/>
      <c r="GF115" s="38"/>
      <c r="GG115" s="38"/>
      <c r="GH115" s="38"/>
      <c r="GI115" s="38"/>
      <c r="GJ115" s="38"/>
      <c r="GK115" s="38"/>
      <c r="GL115" s="38"/>
      <c r="GM115" s="38"/>
      <c r="GN115" s="38"/>
      <c r="GO115" s="38"/>
      <c r="GP115" s="38"/>
      <c r="GQ115" s="38"/>
      <c r="GR115" s="38"/>
      <c r="GS115" s="38"/>
      <c r="GT115" s="38"/>
      <c r="GU115" s="38"/>
      <c r="GV115" s="38"/>
      <c r="GW115" s="38"/>
      <c r="GX115" s="38"/>
      <c r="GY115" s="38"/>
      <c r="GZ115" s="38"/>
      <c r="HA115" s="38"/>
      <c r="HB115" s="38"/>
      <c r="HC115" s="38"/>
      <c r="HD115" s="38"/>
      <c r="HE115" s="38"/>
      <c r="HF115" s="38"/>
      <c r="HG115" s="38"/>
      <c r="HH115" s="38"/>
      <c r="HI115" s="38"/>
      <c r="HJ115" s="38"/>
      <c r="HK115" s="38"/>
      <c r="HL115" s="38"/>
      <c r="HM115" s="38"/>
      <c r="HN115" s="38"/>
      <c r="HO115" s="38"/>
      <c r="HP115" s="38"/>
      <c r="HQ115" s="38"/>
      <c r="HR115" s="38"/>
      <c r="HS115" s="38"/>
      <c r="HT115" s="38"/>
      <c r="HU115" s="38"/>
      <c r="HV115" s="38"/>
      <c r="HW115" s="38"/>
      <c r="HX115" s="38"/>
      <c r="HY115" s="38"/>
      <c r="HZ115" s="38"/>
      <c r="IA115" s="38"/>
      <c r="IB115" s="38"/>
      <c r="IC115" s="38"/>
      <c r="ID115" s="38"/>
      <c r="IE115" s="38"/>
      <c r="IF115" s="38"/>
      <c r="IG115" s="38"/>
      <c r="IH115" s="38"/>
      <c r="II115" s="38"/>
      <c r="IJ115" s="38"/>
      <c r="IK115" s="38"/>
      <c r="IL115" s="38"/>
      <c r="IM115" s="38"/>
      <c r="IN115" s="38"/>
      <c r="IO115" s="38"/>
      <c r="IP115" s="38"/>
      <c r="IQ115" s="38"/>
      <c r="IR115" s="38"/>
      <c r="IS115" s="38"/>
      <c r="IT115" s="38"/>
      <c r="IU115" s="38"/>
      <c r="IV115" s="38"/>
    </row>
    <row r="116" spans="1:256" s="19" customFormat="1" ht="16.5">
      <c r="A116" s="20">
        <v>114</v>
      </c>
      <c r="B116" s="21" t="s">
        <v>503</v>
      </c>
      <c r="C116" s="23" t="s">
        <v>284</v>
      </c>
      <c r="D116" s="21" t="s">
        <v>283</v>
      </c>
      <c r="E116" s="21" t="s">
        <v>284</v>
      </c>
      <c r="F116" s="8">
        <v>9780194249164</v>
      </c>
      <c r="G116" s="21">
        <v>8</v>
      </c>
      <c r="H116" s="21">
        <v>190</v>
      </c>
      <c r="I116" s="21">
        <f t="shared" si="5"/>
        <v>1520</v>
      </c>
      <c r="J116" s="21" t="s">
        <v>9</v>
      </c>
      <c r="K116" s="21" t="s">
        <v>9</v>
      </c>
      <c r="L116" s="18">
        <f t="shared" si="4"/>
        <v>8</v>
      </c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38"/>
      <c r="DX116" s="38"/>
      <c r="DY116" s="38"/>
      <c r="DZ116" s="38"/>
      <c r="EA116" s="38"/>
      <c r="EB116" s="38"/>
      <c r="EC116" s="38"/>
      <c r="ED116" s="38"/>
      <c r="EE116" s="38"/>
      <c r="EF116" s="38"/>
      <c r="EG116" s="38"/>
      <c r="EH116" s="38"/>
      <c r="EI116" s="38"/>
      <c r="EJ116" s="38"/>
      <c r="EK116" s="38"/>
      <c r="EL116" s="38"/>
      <c r="EM116" s="38"/>
      <c r="EN116" s="38"/>
      <c r="EO116" s="38"/>
      <c r="EP116" s="38"/>
      <c r="EQ116" s="38"/>
      <c r="ER116" s="38"/>
      <c r="ES116" s="38"/>
      <c r="ET116" s="38"/>
      <c r="EU116" s="38"/>
      <c r="EV116" s="38"/>
      <c r="EW116" s="38"/>
      <c r="EX116" s="38"/>
      <c r="EY116" s="38"/>
      <c r="EZ116" s="38"/>
      <c r="FA116" s="38"/>
      <c r="FB116" s="38"/>
      <c r="FC116" s="38"/>
      <c r="FD116" s="38"/>
      <c r="FE116" s="38"/>
      <c r="FF116" s="38"/>
      <c r="FG116" s="38"/>
      <c r="FH116" s="38"/>
      <c r="FI116" s="38"/>
      <c r="FJ116" s="38"/>
      <c r="FK116" s="38"/>
      <c r="FL116" s="38"/>
      <c r="FM116" s="38"/>
      <c r="FN116" s="38"/>
      <c r="FO116" s="38"/>
      <c r="FP116" s="38"/>
      <c r="FQ116" s="38"/>
      <c r="FR116" s="38"/>
      <c r="FS116" s="38"/>
      <c r="FT116" s="38"/>
      <c r="FU116" s="38"/>
      <c r="FV116" s="38"/>
      <c r="FW116" s="38"/>
      <c r="FX116" s="38"/>
      <c r="FY116" s="38"/>
      <c r="FZ116" s="38"/>
      <c r="GA116" s="38"/>
      <c r="GB116" s="38"/>
      <c r="GC116" s="38"/>
      <c r="GD116" s="38"/>
      <c r="GE116" s="38"/>
      <c r="GF116" s="38"/>
      <c r="GG116" s="38"/>
      <c r="GH116" s="38"/>
      <c r="GI116" s="38"/>
      <c r="GJ116" s="38"/>
      <c r="GK116" s="38"/>
      <c r="GL116" s="38"/>
      <c r="GM116" s="38"/>
      <c r="GN116" s="38"/>
      <c r="GO116" s="38"/>
      <c r="GP116" s="38"/>
      <c r="GQ116" s="38"/>
      <c r="GR116" s="38"/>
      <c r="GS116" s="38"/>
      <c r="GT116" s="38"/>
      <c r="GU116" s="38"/>
      <c r="GV116" s="38"/>
      <c r="GW116" s="38"/>
      <c r="GX116" s="38"/>
      <c r="GY116" s="38"/>
      <c r="GZ116" s="38"/>
      <c r="HA116" s="38"/>
      <c r="HB116" s="38"/>
      <c r="HC116" s="38"/>
      <c r="HD116" s="38"/>
      <c r="HE116" s="38"/>
      <c r="HF116" s="38"/>
      <c r="HG116" s="38"/>
      <c r="HH116" s="38"/>
      <c r="HI116" s="38"/>
      <c r="HJ116" s="38"/>
      <c r="HK116" s="38"/>
      <c r="HL116" s="38"/>
      <c r="HM116" s="38"/>
      <c r="HN116" s="38"/>
      <c r="HO116" s="38"/>
      <c r="HP116" s="38"/>
      <c r="HQ116" s="38"/>
      <c r="HR116" s="38"/>
      <c r="HS116" s="38"/>
      <c r="HT116" s="38"/>
      <c r="HU116" s="38"/>
      <c r="HV116" s="38"/>
      <c r="HW116" s="38"/>
      <c r="HX116" s="38"/>
      <c r="HY116" s="38"/>
      <c r="HZ116" s="38"/>
      <c r="IA116" s="38"/>
      <c r="IB116" s="38"/>
      <c r="IC116" s="38"/>
      <c r="ID116" s="38"/>
      <c r="IE116" s="38"/>
      <c r="IF116" s="38"/>
      <c r="IG116" s="38"/>
      <c r="IH116" s="38"/>
      <c r="II116" s="38"/>
      <c r="IJ116" s="38"/>
      <c r="IK116" s="38"/>
      <c r="IL116" s="38"/>
      <c r="IM116" s="38"/>
      <c r="IN116" s="38"/>
      <c r="IO116" s="38"/>
      <c r="IP116" s="38"/>
      <c r="IQ116" s="38"/>
      <c r="IR116" s="38"/>
      <c r="IS116" s="38"/>
      <c r="IT116" s="38"/>
      <c r="IU116" s="38"/>
      <c r="IV116" s="38"/>
    </row>
    <row r="117" spans="1:256" s="19" customFormat="1" ht="16.5">
      <c r="A117" s="20">
        <v>115</v>
      </c>
      <c r="B117" s="21" t="s">
        <v>504</v>
      </c>
      <c r="C117" s="23" t="s">
        <v>292</v>
      </c>
      <c r="D117" s="21" t="s">
        <v>283</v>
      </c>
      <c r="E117" s="21" t="s">
        <v>284</v>
      </c>
      <c r="F117" s="8">
        <v>9780194247665</v>
      </c>
      <c r="G117" s="21">
        <v>8</v>
      </c>
      <c r="H117" s="21">
        <v>190</v>
      </c>
      <c r="I117" s="21">
        <f t="shared" si="5"/>
        <v>1520</v>
      </c>
      <c r="J117" s="21" t="s">
        <v>9</v>
      </c>
      <c r="K117" s="21" t="s">
        <v>9</v>
      </c>
      <c r="L117" s="18">
        <f t="shared" si="4"/>
        <v>8</v>
      </c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8"/>
      <c r="DC117" s="38"/>
      <c r="DD117" s="38"/>
      <c r="DE117" s="38"/>
      <c r="DF117" s="38"/>
      <c r="DG117" s="38"/>
      <c r="DH117" s="38"/>
      <c r="DI117" s="38"/>
      <c r="DJ117" s="38"/>
      <c r="DK117" s="38"/>
      <c r="DL117" s="38"/>
      <c r="DM117" s="38"/>
      <c r="DN117" s="38"/>
      <c r="DO117" s="38"/>
      <c r="DP117" s="38"/>
      <c r="DQ117" s="38"/>
      <c r="DR117" s="38"/>
      <c r="DS117" s="38"/>
      <c r="DT117" s="38"/>
      <c r="DU117" s="38"/>
      <c r="DV117" s="38"/>
      <c r="DW117" s="38"/>
      <c r="DX117" s="38"/>
      <c r="DY117" s="38"/>
      <c r="DZ117" s="38"/>
      <c r="EA117" s="38"/>
      <c r="EB117" s="38"/>
      <c r="EC117" s="38"/>
      <c r="ED117" s="38"/>
      <c r="EE117" s="38"/>
      <c r="EF117" s="38"/>
      <c r="EG117" s="38"/>
      <c r="EH117" s="38"/>
      <c r="EI117" s="38"/>
      <c r="EJ117" s="38"/>
      <c r="EK117" s="38"/>
      <c r="EL117" s="38"/>
      <c r="EM117" s="38"/>
      <c r="EN117" s="38"/>
      <c r="EO117" s="38"/>
      <c r="EP117" s="38"/>
      <c r="EQ117" s="38"/>
      <c r="ER117" s="38"/>
      <c r="ES117" s="38"/>
      <c r="ET117" s="38"/>
      <c r="EU117" s="38"/>
      <c r="EV117" s="38"/>
      <c r="EW117" s="38"/>
      <c r="EX117" s="38"/>
      <c r="EY117" s="38"/>
      <c r="EZ117" s="38"/>
      <c r="FA117" s="38"/>
      <c r="FB117" s="38"/>
      <c r="FC117" s="38"/>
      <c r="FD117" s="38"/>
      <c r="FE117" s="38"/>
      <c r="FF117" s="38"/>
      <c r="FG117" s="38"/>
      <c r="FH117" s="38"/>
      <c r="FI117" s="38"/>
      <c r="FJ117" s="38"/>
      <c r="FK117" s="38"/>
      <c r="FL117" s="38"/>
      <c r="FM117" s="38"/>
      <c r="FN117" s="38"/>
      <c r="FO117" s="38"/>
      <c r="FP117" s="38"/>
      <c r="FQ117" s="38"/>
      <c r="FR117" s="38"/>
      <c r="FS117" s="38"/>
      <c r="FT117" s="38"/>
      <c r="FU117" s="38"/>
      <c r="FV117" s="38"/>
      <c r="FW117" s="38"/>
      <c r="FX117" s="38"/>
      <c r="FY117" s="38"/>
      <c r="FZ117" s="38"/>
      <c r="GA117" s="38"/>
      <c r="GB117" s="38"/>
      <c r="GC117" s="38"/>
      <c r="GD117" s="38"/>
      <c r="GE117" s="38"/>
      <c r="GF117" s="38"/>
      <c r="GG117" s="38"/>
      <c r="GH117" s="38"/>
      <c r="GI117" s="38"/>
      <c r="GJ117" s="38"/>
      <c r="GK117" s="38"/>
      <c r="GL117" s="38"/>
      <c r="GM117" s="38"/>
      <c r="GN117" s="38"/>
      <c r="GO117" s="38"/>
      <c r="GP117" s="38"/>
      <c r="GQ117" s="38"/>
      <c r="GR117" s="38"/>
      <c r="GS117" s="38"/>
      <c r="GT117" s="38"/>
      <c r="GU117" s="38"/>
      <c r="GV117" s="38"/>
      <c r="GW117" s="38"/>
      <c r="GX117" s="38"/>
      <c r="GY117" s="38"/>
      <c r="GZ117" s="38"/>
      <c r="HA117" s="38"/>
      <c r="HB117" s="38"/>
      <c r="HC117" s="38"/>
      <c r="HD117" s="38"/>
      <c r="HE117" s="38"/>
      <c r="HF117" s="38"/>
      <c r="HG117" s="38"/>
      <c r="HH117" s="38"/>
      <c r="HI117" s="38"/>
      <c r="HJ117" s="38"/>
      <c r="HK117" s="38"/>
      <c r="HL117" s="38"/>
      <c r="HM117" s="38"/>
      <c r="HN117" s="38"/>
      <c r="HO117" s="38"/>
      <c r="HP117" s="38"/>
      <c r="HQ117" s="38"/>
      <c r="HR117" s="38"/>
      <c r="HS117" s="38"/>
      <c r="HT117" s="38"/>
      <c r="HU117" s="38"/>
      <c r="HV117" s="38"/>
      <c r="HW117" s="38"/>
      <c r="HX117" s="38"/>
      <c r="HY117" s="38"/>
      <c r="HZ117" s="38"/>
      <c r="IA117" s="38"/>
      <c r="IB117" s="38"/>
      <c r="IC117" s="38"/>
      <c r="ID117" s="38"/>
      <c r="IE117" s="38"/>
      <c r="IF117" s="38"/>
      <c r="IG117" s="38"/>
      <c r="IH117" s="38"/>
      <c r="II117" s="38"/>
      <c r="IJ117" s="38"/>
      <c r="IK117" s="38"/>
      <c r="IL117" s="38"/>
      <c r="IM117" s="38"/>
      <c r="IN117" s="38"/>
      <c r="IO117" s="38"/>
      <c r="IP117" s="38"/>
      <c r="IQ117" s="38"/>
      <c r="IR117" s="38"/>
      <c r="IS117" s="38"/>
      <c r="IT117" s="38"/>
      <c r="IU117" s="38"/>
      <c r="IV117" s="38"/>
    </row>
    <row r="118" spans="1:256" s="19" customFormat="1" ht="16.5">
      <c r="A118" s="20">
        <v>116</v>
      </c>
      <c r="B118" s="21" t="s">
        <v>505</v>
      </c>
      <c r="C118" s="23" t="s">
        <v>293</v>
      </c>
      <c r="D118" s="21" t="s">
        <v>283</v>
      </c>
      <c r="E118" s="21" t="s">
        <v>284</v>
      </c>
      <c r="F118" s="8">
        <v>9780194247597</v>
      </c>
      <c r="G118" s="21">
        <v>8</v>
      </c>
      <c r="H118" s="21">
        <v>190</v>
      </c>
      <c r="I118" s="21">
        <f t="shared" si="5"/>
        <v>1520</v>
      </c>
      <c r="J118" s="21" t="s">
        <v>9</v>
      </c>
      <c r="K118" s="21" t="s">
        <v>9</v>
      </c>
      <c r="L118" s="18">
        <f t="shared" si="4"/>
        <v>8</v>
      </c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8"/>
      <c r="DC118" s="38"/>
      <c r="DD118" s="38"/>
      <c r="DE118" s="38"/>
      <c r="DF118" s="38"/>
      <c r="DG118" s="38"/>
      <c r="DH118" s="38"/>
      <c r="DI118" s="38"/>
      <c r="DJ118" s="38"/>
      <c r="DK118" s="38"/>
      <c r="DL118" s="38"/>
      <c r="DM118" s="38"/>
      <c r="DN118" s="38"/>
      <c r="DO118" s="38"/>
      <c r="DP118" s="38"/>
      <c r="DQ118" s="38"/>
      <c r="DR118" s="38"/>
      <c r="DS118" s="38"/>
      <c r="DT118" s="38"/>
      <c r="DU118" s="38"/>
      <c r="DV118" s="38"/>
      <c r="DW118" s="38"/>
      <c r="DX118" s="38"/>
      <c r="DY118" s="38"/>
      <c r="DZ118" s="38"/>
      <c r="EA118" s="38"/>
      <c r="EB118" s="38"/>
      <c r="EC118" s="38"/>
      <c r="ED118" s="38"/>
      <c r="EE118" s="38"/>
      <c r="EF118" s="38"/>
      <c r="EG118" s="38"/>
      <c r="EH118" s="38"/>
      <c r="EI118" s="38"/>
      <c r="EJ118" s="38"/>
      <c r="EK118" s="38"/>
      <c r="EL118" s="38"/>
      <c r="EM118" s="38"/>
      <c r="EN118" s="38"/>
      <c r="EO118" s="38"/>
      <c r="EP118" s="38"/>
      <c r="EQ118" s="38"/>
      <c r="ER118" s="38"/>
      <c r="ES118" s="38"/>
      <c r="ET118" s="38"/>
      <c r="EU118" s="38"/>
      <c r="EV118" s="38"/>
      <c r="EW118" s="38"/>
      <c r="EX118" s="38"/>
      <c r="EY118" s="38"/>
      <c r="EZ118" s="38"/>
      <c r="FA118" s="38"/>
      <c r="FB118" s="38"/>
      <c r="FC118" s="38"/>
      <c r="FD118" s="38"/>
      <c r="FE118" s="38"/>
      <c r="FF118" s="38"/>
      <c r="FG118" s="38"/>
      <c r="FH118" s="38"/>
      <c r="FI118" s="38"/>
      <c r="FJ118" s="38"/>
      <c r="FK118" s="38"/>
      <c r="FL118" s="38"/>
      <c r="FM118" s="38"/>
      <c r="FN118" s="38"/>
      <c r="FO118" s="38"/>
      <c r="FP118" s="38"/>
      <c r="FQ118" s="38"/>
      <c r="FR118" s="38"/>
      <c r="FS118" s="38"/>
      <c r="FT118" s="38"/>
      <c r="FU118" s="38"/>
      <c r="FV118" s="38"/>
      <c r="FW118" s="38"/>
      <c r="FX118" s="38"/>
      <c r="FY118" s="38"/>
      <c r="FZ118" s="38"/>
      <c r="GA118" s="38"/>
      <c r="GB118" s="38"/>
      <c r="GC118" s="38"/>
      <c r="GD118" s="38"/>
      <c r="GE118" s="38"/>
      <c r="GF118" s="38"/>
      <c r="GG118" s="38"/>
      <c r="GH118" s="38"/>
      <c r="GI118" s="38"/>
      <c r="GJ118" s="38"/>
      <c r="GK118" s="38"/>
      <c r="GL118" s="38"/>
      <c r="GM118" s="38"/>
      <c r="GN118" s="38"/>
      <c r="GO118" s="38"/>
      <c r="GP118" s="38"/>
      <c r="GQ118" s="38"/>
      <c r="GR118" s="38"/>
      <c r="GS118" s="38"/>
      <c r="GT118" s="38"/>
      <c r="GU118" s="38"/>
      <c r="GV118" s="38"/>
      <c r="GW118" s="38"/>
      <c r="GX118" s="38"/>
      <c r="GY118" s="38"/>
      <c r="GZ118" s="38"/>
      <c r="HA118" s="38"/>
      <c r="HB118" s="38"/>
      <c r="HC118" s="38"/>
      <c r="HD118" s="38"/>
      <c r="HE118" s="38"/>
      <c r="HF118" s="38"/>
      <c r="HG118" s="38"/>
      <c r="HH118" s="38"/>
      <c r="HI118" s="38"/>
      <c r="HJ118" s="38"/>
      <c r="HK118" s="38"/>
      <c r="HL118" s="38"/>
      <c r="HM118" s="38"/>
      <c r="HN118" s="38"/>
      <c r="HO118" s="38"/>
      <c r="HP118" s="38"/>
      <c r="HQ118" s="38"/>
      <c r="HR118" s="38"/>
      <c r="HS118" s="38"/>
      <c r="HT118" s="38"/>
      <c r="HU118" s="38"/>
      <c r="HV118" s="38"/>
      <c r="HW118" s="38"/>
      <c r="HX118" s="38"/>
      <c r="HY118" s="38"/>
      <c r="HZ118" s="38"/>
      <c r="IA118" s="38"/>
      <c r="IB118" s="38"/>
      <c r="IC118" s="38"/>
      <c r="ID118" s="38"/>
      <c r="IE118" s="38"/>
      <c r="IF118" s="38"/>
      <c r="IG118" s="38"/>
      <c r="IH118" s="38"/>
      <c r="II118" s="38"/>
      <c r="IJ118" s="38"/>
      <c r="IK118" s="38"/>
      <c r="IL118" s="38"/>
      <c r="IM118" s="38"/>
      <c r="IN118" s="38"/>
      <c r="IO118" s="38"/>
      <c r="IP118" s="38"/>
      <c r="IQ118" s="38"/>
      <c r="IR118" s="38"/>
      <c r="IS118" s="38"/>
      <c r="IT118" s="38"/>
      <c r="IU118" s="38"/>
      <c r="IV118" s="38"/>
    </row>
    <row r="119" spans="1:256" s="19" customFormat="1" ht="16.5">
      <c r="A119" s="20">
        <v>117</v>
      </c>
      <c r="B119" s="21" t="s">
        <v>506</v>
      </c>
      <c r="C119" s="23" t="s">
        <v>293</v>
      </c>
      <c r="D119" s="21" t="s">
        <v>283</v>
      </c>
      <c r="E119" s="21" t="s">
        <v>284</v>
      </c>
      <c r="F119" s="8">
        <v>9780194247627</v>
      </c>
      <c r="G119" s="21">
        <v>8</v>
      </c>
      <c r="H119" s="21">
        <v>190</v>
      </c>
      <c r="I119" s="21">
        <f t="shared" si="5"/>
        <v>1520</v>
      </c>
      <c r="J119" s="21" t="s">
        <v>9</v>
      </c>
      <c r="K119" s="21" t="s">
        <v>9</v>
      </c>
      <c r="L119" s="18">
        <f t="shared" si="4"/>
        <v>8</v>
      </c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8"/>
      <c r="DC119" s="38"/>
      <c r="DD119" s="38"/>
      <c r="DE119" s="38"/>
      <c r="DF119" s="38"/>
      <c r="DG119" s="38"/>
      <c r="DH119" s="38"/>
      <c r="DI119" s="38"/>
      <c r="DJ119" s="38"/>
      <c r="DK119" s="38"/>
      <c r="DL119" s="38"/>
      <c r="DM119" s="38"/>
      <c r="DN119" s="38"/>
      <c r="DO119" s="38"/>
      <c r="DP119" s="38"/>
      <c r="DQ119" s="38"/>
      <c r="DR119" s="38"/>
      <c r="DS119" s="38"/>
      <c r="DT119" s="38"/>
      <c r="DU119" s="38"/>
      <c r="DV119" s="38"/>
      <c r="DW119" s="38"/>
      <c r="DX119" s="38"/>
      <c r="DY119" s="38"/>
      <c r="DZ119" s="38"/>
      <c r="EA119" s="38"/>
      <c r="EB119" s="38"/>
      <c r="EC119" s="38"/>
      <c r="ED119" s="38"/>
      <c r="EE119" s="38"/>
      <c r="EF119" s="38"/>
      <c r="EG119" s="38"/>
      <c r="EH119" s="38"/>
      <c r="EI119" s="38"/>
      <c r="EJ119" s="38"/>
      <c r="EK119" s="38"/>
      <c r="EL119" s="38"/>
      <c r="EM119" s="38"/>
      <c r="EN119" s="38"/>
      <c r="EO119" s="38"/>
      <c r="EP119" s="38"/>
      <c r="EQ119" s="38"/>
      <c r="ER119" s="38"/>
      <c r="ES119" s="38"/>
      <c r="ET119" s="38"/>
      <c r="EU119" s="38"/>
      <c r="EV119" s="38"/>
      <c r="EW119" s="38"/>
      <c r="EX119" s="38"/>
      <c r="EY119" s="38"/>
      <c r="EZ119" s="38"/>
      <c r="FA119" s="38"/>
      <c r="FB119" s="38"/>
      <c r="FC119" s="38"/>
      <c r="FD119" s="38"/>
      <c r="FE119" s="38"/>
      <c r="FF119" s="38"/>
      <c r="FG119" s="38"/>
      <c r="FH119" s="38"/>
      <c r="FI119" s="38"/>
      <c r="FJ119" s="38"/>
      <c r="FK119" s="38"/>
      <c r="FL119" s="38"/>
      <c r="FM119" s="38"/>
      <c r="FN119" s="38"/>
      <c r="FO119" s="38"/>
      <c r="FP119" s="38"/>
      <c r="FQ119" s="38"/>
      <c r="FR119" s="38"/>
      <c r="FS119" s="38"/>
      <c r="FT119" s="38"/>
      <c r="FU119" s="38"/>
      <c r="FV119" s="38"/>
      <c r="FW119" s="38"/>
      <c r="FX119" s="38"/>
      <c r="FY119" s="38"/>
      <c r="FZ119" s="38"/>
      <c r="GA119" s="38"/>
      <c r="GB119" s="38"/>
      <c r="GC119" s="38"/>
      <c r="GD119" s="38"/>
      <c r="GE119" s="38"/>
      <c r="GF119" s="38"/>
      <c r="GG119" s="38"/>
      <c r="GH119" s="38"/>
      <c r="GI119" s="38"/>
      <c r="GJ119" s="38"/>
      <c r="GK119" s="38"/>
      <c r="GL119" s="38"/>
      <c r="GM119" s="38"/>
      <c r="GN119" s="38"/>
      <c r="GO119" s="38"/>
      <c r="GP119" s="38"/>
      <c r="GQ119" s="38"/>
      <c r="GR119" s="38"/>
      <c r="GS119" s="38"/>
      <c r="GT119" s="38"/>
      <c r="GU119" s="38"/>
      <c r="GV119" s="38"/>
      <c r="GW119" s="38"/>
      <c r="GX119" s="38"/>
      <c r="GY119" s="38"/>
      <c r="GZ119" s="38"/>
      <c r="HA119" s="38"/>
      <c r="HB119" s="38"/>
      <c r="HC119" s="38"/>
      <c r="HD119" s="38"/>
      <c r="HE119" s="38"/>
      <c r="HF119" s="38"/>
      <c r="HG119" s="38"/>
      <c r="HH119" s="38"/>
      <c r="HI119" s="38"/>
      <c r="HJ119" s="38"/>
      <c r="HK119" s="38"/>
      <c r="HL119" s="38"/>
      <c r="HM119" s="38"/>
      <c r="HN119" s="38"/>
      <c r="HO119" s="38"/>
      <c r="HP119" s="38"/>
      <c r="HQ119" s="38"/>
      <c r="HR119" s="38"/>
      <c r="HS119" s="38"/>
      <c r="HT119" s="38"/>
      <c r="HU119" s="38"/>
      <c r="HV119" s="38"/>
      <c r="HW119" s="38"/>
      <c r="HX119" s="38"/>
      <c r="HY119" s="38"/>
      <c r="HZ119" s="38"/>
      <c r="IA119" s="38"/>
      <c r="IB119" s="38"/>
      <c r="IC119" s="38"/>
      <c r="ID119" s="38"/>
      <c r="IE119" s="38"/>
      <c r="IF119" s="38"/>
      <c r="IG119" s="38"/>
      <c r="IH119" s="38"/>
      <c r="II119" s="38"/>
      <c r="IJ119" s="38"/>
      <c r="IK119" s="38"/>
      <c r="IL119" s="38"/>
      <c r="IM119" s="38"/>
      <c r="IN119" s="38"/>
      <c r="IO119" s="38"/>
      <c r="IP119" s="38"/>
      <c r="IQ119" s="38"/>
      <c r="IR119" s="38"/>
      <c r="IS119" s="38"/>
      <c r="IT119" s="38"/>
      <c r="IU119" s="38"/>
      <c r="IV119" s="38"/>
    </row>
    <row r="120" spans="1:256" s="19" customFormat="1" ht="16.5">
      <c r="A120" s="20">
        <v>118</v>
      </c>
      <c r="B120" s="21" t="s">
        <v>507</v>
      </c>
      <c r="C120" s="23" t="s">
        <v>293</v>
      </c>
      <c r="D120" s="21" t="s">
        <v>283</v>
      </c>
      <c r="E120" s="21" t="s">
        <v>284</v>
      </c>
      <c r="F120" s="8">
        <v>9780194249812</v>
      </c>
      <c r="G120" s="21">
        <v>8</v>
      </c>
      <c r="H120" s="21">
        <v>190</v>
      </c>
      <c r="I120" s="21">
        <f t="shared" si="5"/>
        <v>1520</v>
      </c>
      <c r="J120" s="21" t="s">
        <v>9</v>
      </c>
      <c r="K120" s="21" t="s">
        <v>9</v>
      </c>
      <c r="L120" s="18">
        <f t="shared" si="4"/>
        <v>8</v>
      </c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8"/>
      <c r="DC120" s="38"/>
      <c r="DD120" s="38"/>
      <c r="DE120" s="38"/>
      <c r="DF120" s="38"/>
      <c r="DG120" s="38"/>
      <c r="DH120" s="38"/>
      <c r="DI120" s="38"/>
      <c r="DJ120" s="38"/>
      <c r="DK120" s="38"/>
      <c r="DL120" s="38"/>
      <c r="DM120" s="38"/>
      <c r="DN120" s="38"/>
      <c r="DO120" s="38"/>
      <c r="DP120" s="38"/>
      <c r="DQ120" s="38"/>
      <c r="DR120" s="38"/>
      <c r="DS120" s="38"/>
      <c r="DT120" s="38"/>
      <c r="DU120" s="38"/>
      <c r="DV120" s="38"/>
      <c r="DW120" s="38"/>
      <c r="DX120" s="38"/>
      <c r="DY120" s="38"/>
      <c r="DZ120" s="38"/>
      <c r="EA120" s="38"/>
      <c r="EB120" s="38"/>
      <c r="EC120" s="38"/>
      <c r="ED120" s="38"/>
      <c r="EE120" s="38"/>
      <c r="EF120" s="38"/>
      <c r="EG120" s="38"/>
      <c r="EH120" s="38"/>
      <c r="EI120" s="38"/>
      <c r="EJ120" s="38"/>
      <c r="EK120" s="38"/>
      <c r="EL120" s="38"/>
      <c r="EM120" s="38"/>
      <c r="EN120" s="38"/>
      <c r="EO120" s="38"/>
      <c r="EP120" s="38"/>
      <c r="EQ120" s="38"/>
      <c r="ER120" s="38"/>
      <c r="ES120" s="38"/>
      <c r="ET120" s="38"/>
      <c r="EU120" s="38"/>
      <c r="EV120" s="38"/>
      <c r="EW120" s="38"/>
      <c r="EX120" s="38"/>
      <c r="EY120" s="38"/>
      <c r="EZ120" s="38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8"/>
      <c r="HD120" s="38"/>
      <c r="HE120" s="38"/>
      <c r="HF120" s="38"/>
      <c r="HG120" s="38"/>
      <c r="HH120" s="38"/>
      <c r="HI120" s="38"/>
      <c r="HJ120" s="38"/>
      <c r="HK120" s="38"/>
      <c r="HL120" s="38"/>
      <c r="HM120" s="38"/>
      <c r="HN120" s="38"/>
      <c r="HO120" s="38"/>
      <c r="HP120" s="38"/>
      <c r="HQ120" s="38"/>
      <c r="HR120" s="38"/>
      <c r="HS120" s="38"/>
      <c r="HT120" s="38"/>
      <c r="HU120" s="38"/>
      <c r="HV120" s="38"/>
      <c r="HW120" s="38"/>
      <c r="HX120" s="38"/>
      <c r="HY120" s="38"/>
      <c r="HZ120" s="38"/>
      <c r="IA120" s="38"/>
      <c r="IB120" s="38"/>
      <c r="IC120" s="38"/>
      <c r="ID120" s="38"/>
      <c r="IE120" s="38"/>
      <c r="IF120" s="38"/>
      <c r="IG120" s="38"/>
      <c r="IH120" s="38"/>
      <c r="II120" s="38"/>
      <c r="IJ120" s="38"/>
      <c r="IK120" s="38"/>
      <c r="IL120" s="38"/>
      <c r="IM120" s="38"/>
      <c r="IN120" s="38"/>
      <c r="IO120" s="38"/>
      <c r="IP120" s="38"/>
      <c r="IQ120" s="38"/>
      <c r="IR120" s="38"/>
      <c r="IS120" s="38"/>
      <c r="IT120" s="38"/>
      <c r="IU120" s="38"/>
      <c r="IV120" s="38"/>
    </row>
    <row r="121" spans="1:256" s="19" customFormat="1" ht="16.5">
      <c r="A121" s="20">
        <v>119</v>
      </c>
      <c r="B121" s="21" t="s">
        <v>508</v>
      </c>
      <c r="C121" s="23" t="s">
        <v>294</v>
      </c>
      <c r="D121" s="21" t="s">
        <v>283</v>
      </c>
      <c r="E121" s="21" t="s">
        <v>284</v>
      </c>
      <c r="F121" s="8">
        <v>9780194247658</v>
      </c>
      <c r="G121" s="21">
        <v>8</v>
      </c>
      <c r="H121" s="21">
        <v>190</v>
      </c>
      <c r="I121" s="21">
        <f t="shared" si="5"/>
        <v>1520</v>
      </c>
      <c r="J121" s="21" t="s">
        <v>9</v>
      </c>
      <c r="K121" s="21" t="s">
        <v>9</v>
      </c>
      <c r="L121" s="18">
        <f t="shared" si="4"/>
        <v>8</v>
      </c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8"/>
      <c r="DC121" s="38"/>
      <c r="DD121" s="38"/>
      <c r="DE121" s="38"/>
      <c r="DF121" s="38"/>
      <c r="DG121" s="38"/>
      <c r="DH121" s="38"/>
      <c r="DI121" s="38"/>
      <c r="DJ121" s="38"/>
      <c r="DK121" s="38"/>
      <c r="DL121" s="38"/>
      <c r="DM121" s="38"/>
      <c r="DN121" s="38"/>
      <c r="DO121" s="38"/>
      <c r="DP121" s="38"/>
      <c r="DQ121" s="38"/>
      <c r="DR121" s="38"/>
      <c r="DS121" s="38"/>
      <c r="DT121" s="38"/>
      <c r="DU121" s="38"/>
      <c r="DV121" s="38"/>
      <c r="DW121" s="38"/>
      <c r="DX121" s="38"/>
      <c r="DY121" s="38"/>
      <c r="DZ121" s="38"/>
      <c r="EA121" s="38"/>
      <c r="EB121" s="38"/>
      <c r="EC121" s="38"/>
      <c r="ED121" s="38"/>
      <c r="EE121" s="38"/>
      <c r="EF121" s="38"/>
      <c r="EG121" s="38"/>
      <c r="EH121" s="38"/>
      <c r="EI121" s="38"/>
      <c r="EJ121" s="38"/>
      <c r="EK121" s="38"/>
      <c r="EL121" s="38"/>
      <c r="EM121" s="38"/>
      <c r="EN121" s="38"/>
      <c r="EO121" s="38"/>
      <c r="EP121" s="38"/>
      <c r="EQ121" s="38"/>
      <c r="ER121" s="38"/>
      <c r="ES121" s="38"/>
      <c r="ET121" s="38"/>
      <c r="EU121" s="38"/>
      <c r="EV121" s="38"/>
      <c r="EW121" s="38"/>
      <c r="EX121" s="38"/>
      <c r="EY121" s="38"/>
      <c r="EZ121" s="38"/>
      <c r="FA121" s="38"/>
      <c r="FB121" s="38"/>
      <c r="FC121" s="38"/>
      <c r="FD121" s="38"/>
      <c r="FE121" s="38"/>
      <c r="FF121" s="38"/>
      <c r="FG121" s="38"/>
      <c r="FH121" s="38"/>
      <c r="FI121" s="38"/>
      <c r="FJ121" s="38"/>
      <c r="FK121" s="38"/>
      <c r="FL121" s="38"/>
      <c r="FM121" s="38"/>
      <c r="FN121" s="38"/>
      <c r="FO121" s="38"/>
      <c r="FP121" s="38"/>
      <c r="FQ121" s="38"/>
      <c r="FR121" s="38"/>
      <c r="FS121" s="38"/>
      <c r="FT121" s="38"/>
      <c r="FU121" s="38"/>
      <c r="FV121" s="38"/>
      <c r="FW121" s="38"/>
      <c r="FX121" s="38"/>
      <c r="FY121" s="38"/>
      <c r="FZ121" s="38"/>
      <c r="GA121" s="38"/>
      <c r="GB121" s="38"/>
      <c r="GC121" s="38"/>
      <c r="GD121" s="38"/>
      <c r="GE121" s="38"/>
      <c r="GF121" s="38"/>
      <c r="GG121" s="38"/>
      <c r="GH121" s="38"/>
      <c r="GI121" s="38"/>
      <c r="GJ121" s="38"/>
      <c r="GK121" s="38"/>
      <c r="GL121" s="38"/>
      <c r="GM121" s="38"/>
      <c r="GN121" s="38"/>
      <c r="GO121" s="38"/>
      <c r="GP121" s="38"/>
      <c r="GQ121" s="38"/>
      <c r="GR121" s="38"/>
      <c r="GS121" s="38"/>
      <c r="GT121" s="38"/>
      <c r="GU121" s="38"/>
      <c r="GV121" s="38"/>
      <c r="GW121" s="38"/>
      <c r="GX121" s="38"/>
      <c r="GY121" s="38"/>
      <c r="GZ121" s="38"/>
      <c r="HA121" s="38"/>
      <c r="HB121" s="38"/>
      <c r="HC121" s="38"/>
      <c r="HD121" s="38"/>
      <c r="HE121" s="38"/>
      <c r="HF121" s="38"/>
      <c r="HG121" s="38"/>
      <c r="HH121" s="38"/>
      <c r="HI121" s="38"/>
      <c r="HJ121" s="38"/>
      <c r="HK121" s="38"/>
      <c r="HL121" s="38"/>
      <c r="HM121" s="38"/>
      <c r="HN121" s="38"/>
      <c r="HO121" s="38"/>
      <c r="HP121" s="38"/>
      <c r="HQ121" s="38"/>
      <c r="HR121" s="38"/>
      <c r="HS121" s="38"/>
      <c r="HT121" s="38"/>
      <c r="HU121" s="38"/>
      <c r="HV121" s="38"/>
      <c r="HW121" s="38"/>
      <c r="HX121" s="38"/>
      <c r="HY121" s="38"/>
      <c r="HZ121" s="38"/>
      <c r="IA121" s="38"/>
      <c r="IB121" s="38"/>
      <c r="IC121" s="38"/>
      <c r="ID121" s="38"/>
      <c r="IE121" s="38"/>
      <c r="IF121" s="38"/>
      <c r="IG121" s="38"/>
      <c r="IH121" s="38"/>
      <c r="II121" s="38"/>
      <c r="IJ121" s="38"/>
      <c r="IK121" s="38"/>
      <c r="IL121" s="38"/>
      <c r="IM121" s="38"/>
      <c r="IN121" s="38"/>
      <c r="IO121" s="38"/>
      <c r="IP121" s="38"/>
      <c r="IQ121" s="38"/>
      <c r="IR121" s="38"/>
      <c r="IS121" s="38"/>
      <c r="IT121" s="38"/>
      <c r="IU121" s="38"/>
      <c r="IV121" s="38"/>
    </row>
    <row r="122" spans="1:256" s="19" customFormat="1" ht="16.5">
      <c r="A122" s="20">
        <v>120</v>
      </c>
      <c r="B122" s="21" t="s">
        <v>509</v>
      </c>
      <c r="C122" s="23" t="s">
        <v>284</v>
      </c>
      <c r="D122" s="21" t="s">
        <v>283</v>
      </c>
      <c r="E122" s="21" t="s">
        <v>284</v>
      </c>
      <c r="F122" s="8">
        <v>9780194249805</v>
      </c>
      <c r="G122" s="21">
        <v>8</v>
      </c>
      <c r="H122" s="21">
        <v>190</v>
      </c>
      <c r="I122" s="21">
        <f t="shared" si="5"/>
        <v>1520</v>
      </c>
      <c r="J122" s="21" t="s">
        <v>9</v>
      </c>
      <c r="K122" s="21" t="s">
        <v>9</v>
      </c>
      <c r="L122" s="18">
        <f t="shared" si="4"/>
        <v>8</v>
      </c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8"/>
      <c r="DC122" s="38"/>
      <c r="DD122" s="38"/>
      <c r="DE122" s="38"/>
      <c r="DF122" s="38"/>
      <c r="DG122" s="38"/>
      <c r="DH122" s="38"/>
      <c r="DI122" s="38"/>
      <c r="DJ122" s="38"/>
      <c r="DK122" s="38"/>
      <c r="DL122" s="38"/>
      <c r="DM122" s="38"/>
      <c r="DN122" s="38"/>
      <c r="DO122" s="38"/>
      <c r="DP122" s="38"/>
      <c r="DQ122" s="38"/>
      <c r="DR122" s="38"/>
      <c r="DS122" s="38"/>
      <c r="DT122" s="38"/>
      <c r="DU122" s="38"/>
      <c r="DV122" s="38"/>
      <c r="DW122" s="38"/>
      <c r="DX122" s="38"/>
      <c r="DY122" s="38"/>
      <c r="DZ122" s="38"/>
      <c r="EA122" s="38"/>
      <c r="EB122" s="38"/>
      <c r="EC122" s="38"/>
      <c r="ED122" s="38"/>
      <c r="EE122" s="38"/>
      <c r="EF122" s="38"/>
      <c r="EG122" s="38"/>
      <c r="EH122" s="38"/>
      <c r="EI122" s="38"/>
      <c r="EJ122" s="38"/>
      <c r="EK122" s="38"/>
      <c r="EL122" s="38"/>
      <c r="EM122" s="38"/>
      <c r="EN122" s="38"/>
      <c r="EO122" s="38"/>
      <c r="EP122" s="38"/>
      <c r="EQ122" s="38"/>
      <c r="ER122" s="38"/>
      <c r="ES122" s="38"/>
      <c r="ET122" s="38"/>
      <c r="EU122" s="38"/>
      <c r="EV122" s="38"/>
      <c r="EW122" s="38"/>
      <c r="EX122" s="38"/>
      <c r="EY122" s="38"/>
      <c r="EZ122" s="38"/>
      <c r="FA122" s="38"/>
      <c r="FB122" s="38"/>
      <c r="FC122" s="38"/>
      <c r="FD122" s="38"/>
      <c r="FE122" s="38"/>
      <c r="FF122" s="38"/>
      <c r="FG122" s="38"/>
      <c r="FH122" s="38"/>
      <c r="FI122" s="38"/>
      <c r="FJ122" s="38"/>
      <c r="FK122" s="38"/>
      <c r="FL122" s="38"/>
      <c r="FM122" s="38"/>
      <c r="FN122" s="38"/>
      <c r="FO122" s="38"/>
      <c r="FP122" s="38"/>
      <c r="FQ122" s="38"/>
      <c r="FR122" s="38"/>
      <c r="FS122" s="38"/>
      <c r="FT122" s="38"/>
      <c r="FU122" s="38"/>
      <c r="FV122" s="38"/>
      <c r="FW122" s="38"/>
      <c r="FX122" s="38"/>
      <c r="FY122" s="38"/>
      <c r="FZ122" s="38"/>
      <c r="GA122" s="38"/>
      <c r="GB122" s="38"/>
      <c r="GC122" s="38"/>
      <c r="GD122" s="38"/>
      <c r="GE122" s="38"/>
      <c r="GF122" s="38"/>
      <c r="GG122" s="38"/>
      <c r="GH122" s="38"/>
      <c r="GI122" s="38"/>
      <c r="GJ122" s="38"/>
      <c r="GK122" s="38"/>
      <c r="GL122" s="38"/>
      <c r="GM122" s="38"/>
      <c r="GN122" s="38"/>
      <c r="GO122" s="38"/>
      <c r="GP122" s="38"/>
      <c r="GQ122" s="38"/>
      <c r="GR122" s="38"/>
      <c r="GS122" s="38"/>
      <c r="GT122" s="38"/>
      <c r="GU122" s="38"/>
      <c r="GV122" s="38"/>
      <c r="GW122" s="38"/>
      <c r="GX122" s="38"/>
      <c r="GY122" s="38"/>
      <c r="GZ122" s="38"/>
      <c r="HA122" s="38"/>
      <c r="HB122" s="38"/>
      <c r="HC122" s="38"/>
      <c r="HD122" s="38"/>
      <c r="HE122" s="38"/>
      <c r="HF122" s="38"/>
      <c r="HG122" s="38"/>
      <c r="HH122" s="38"/>
      <c r="HI122" s="38"/>
      <c r="HJ122" s="38"/>
      <c r="HK122" s="38"/>
      <c r="HL122" s="38"/>
      <c r="HM122" s="38"/>
      <c r="HN122" s="38"/>
      <c r="HO122" s="38"/>
      <c r="HP122" s="38"/>
      <c r="HQ122" s="38"/>
      <c r="HR122" s="38"/>
      <c r="HS122" s="38"/>
      <c r="HT122" s="38"/>
      <c r="HU122" s="38"/>
      <c r="HV122" s="38"/>
      <c r="HW122" s="38"/>
      <c r="HX122" s="38"/>
      <c r="HY122" s="38"/>
      <c r="HZ122" s="38"/>
      <c r="IA122" s="38"/>
      <c r="IB122" s="38"/>
      <c r="IC122" s="38"/>
      <c r="ID122" s="38"/>
      <c r="IE122" s="38"/>
      <c r="IF122" s="38"/>
      <c r="IG122" s="38"/>
      <c r="IH122" s="38"/>
      <c r="II122" s="38"/>
      <c r="IJ122" s="38"/>
      <c r="IK122" s="38"/>
      <c r="IL122" s="38"/>
      <c r="IM122" s="38"/>
      <c r="IN122" s="38"/>
      <c r="IO122" s="38"/>
      <c r="IP122" s="38"/>
      <c r="IQ122" s="38"/>
      <c r="IR122" s="38"/>
      <c r="IS122" s="38"/>
      <c r="IT122" s="38"/>
      <c r="IU122" s="38"/>
      <c r="IV122" s="38"/>
    </row>
    <row r="123" spans="1:256" s="19" customFormat="1" ht="16.5">
      <c r="A123" s="20">
        <v>121</v>
      </c>
      <c r="B123" s="21" t="s">
        <v>510</v>
      </c>
      <c r="C123" s="23" t="s">
        <v>295</v>
      </c>
      <c r="D123" s="21" t="s">
        <v>283</v>
      </c>
      <c r="E123" s="21" t="s">
        <v>284</v>
      </c>
      <c r="F123" s="8">
        <v>9780194247603</v>
      </c>
      <c r="G123" s="21">
        <v>8</v>
      </c>
      <c r="H123" s="21">
        <v>190</v>
      </c>
      <c r="I123" s="21">
        <f t="shared" si="5"/>
        <v>1520</v>
      </c>
      <c r="J123" s="21" t="s">
        <v>9</v>
      </c>
      <c r="K123" s="21" t="s">
        <v>9</v>
      </c>
      <c r="L123" s="18">
        <f t="shared" si="4"/>
        <v>8</v>
      </c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8"/>
      <c r="DC123" s="38"/>
      <c r="DD123" s="38"/>
      <c r="DE123" s="38"/>
      <c r="DF123" s="38"/>
      <c r="DG123" s="38"/>
      <c r="DH123" s="38"/>
      <c r="DI123" s="38"/>
      <c r="DJ123" s="38"/>
      <c r="DK123" s="38"/>
      <c r="DL123" s="38"/>
      <c r="DM123" s="38"/>
      <c r="DN123" s="38"/>
      <c r="DO123" s="38"/>
      <c r="DP123" s="38"/>
      <c r="DQ123" s="38"/>
      <c r="DR123" s="38"/>
      <c r="DS123" s="38"/>
      <c r="DT123" s="38"/>
      <c r="DU123" s="38"/>
      <c r="DV123" s="38"/>
      <c r="DW123" s="38"/>
      <c r="DX123" s="38"/>
      <c r="DY123" s="38"/>
      <c r="DZ123" s="38"/>
      <c r="EA123" s="38"/>
      <c r="EB123" s="38"/>
      <c r="EC123" s="38"/>
      <c r="ED123" s="38"/>
      <c r="EE123" s="38"/>
      <c r="EF123" s="38"/>
      <c r="EG123" s="38"/>
      <c r="EH123" s="38"/>
      <c r="EI123" s="38"/>
      <c r="EJ123" s="38"/>
      <c r="EK123" s="38"/>
      <c r="EL123" s="38"/>
      <c r="EM123" s="38"/>
      <c r="EN123" s="38"/>
      <c r="EO123" s="38"/>
      <c r="EP123" s="38"/>
      <c r="EQ123" s="38"/>
      <c r="ER123" s="38"/>
      <c r="ES123" s="38"/>
      <c r="ET123" s="38"/>
      <c r="EU123" s="38"/>
      <c r="EV123" s="38"/>
      <c r="EW123" s="38"/>
      <c r="EX123" s="38"/>
      <c r="EY123" s="38"/>
      <c r="EZ123" s="38"/>
      <c r="FA123" s="38"/>
      <c r="FB123" s="38"/>
      <c r="FC123" s="38"/>
      <c r="FD123" s="38"/>
      <c r="FE123" s="38"/>
      <c r="FF123" s="38"/>
      <c r="FG123" s="38"/>
      <c r="FH123" s="38"/>
      <c r="FI123" s="38"/>
      <c r="FJ123" s="38"/>
      <c r="FK123" s="38"/>
      <c r="FL123" s="38"/>
      <c r="FM123" s="38"/>
      <c r="FN123" s="38"/>
      <c r="FO123" s="38"/>
      <c r="FP123" s="38"/>
      <c r="FQ123" s="38"/>
      <c r="FR123" s="38"/>
      <c r="FS123" s="38"/>
      <c r="FT123" s="38"/>
      <c r="FU123" s="38"/>
      <c r="FV123" s="38"/>
      <c r="FW123" s="38"/>
      <c r="FX123" s="38"/>
      <c r="FY123" s="38"/>
      <c r="FZ123" s="38"/>
      <c r="GA123" s="38"/>
      <c r="GB123" s="38"/>
      <c r="GC123" s="38"/>
      <c r="GD123" s="38"/>
      <c r="GE123" s="38"/>
      <c r="GF123" s="38"/>
      <c r="GG123" s="38"/>
      <c r="GH123" s="38"/>
      <c r="GI123" s="38"/>
      <c r="GJ123" s="38"/>
      <c r="GK123" s="38"/>
      <c r="GL123" s="38"/>
      <c r="GM123" s="38"/>
      <c r="GN123" s="38"/>
      <c r="GO123" s="38"/>
      <c r="GP123" s="38"/>
      <c r="GQ123" s="38"/>
      <c r="GR123" s="38"/>
      <c r="GS123" s="38"/>
      <c r="GT123" s="38"/>
      <c r="GU123" s="38"/>
      <c r="GV123" s="38"/>
      <c r="GW123" s="38"/>
      <c r="GX123" s="38"/>
      <c r="GY123" s="38"/>
      <c r="GZ123" s="38"/>
      <c r="HA123" s="38"/>
      <c r="HB123" s="38"/>
      <c r="HC123" s="38"/>
      <c r="HD123" s="38"/>
      <c r="HE123" s="38"/>
      <c r="HF123" s="38"/>
      <c r="HG123" s="38"/>
      <c r="HH123" s="38"/>
      <c r="HI123" s="38"/>
      <c r="HJ123" s="38"/>
      <c r="HK123" s="38"/>
      <c r="HL123" s="38"/>
      <c r="HM123" s="38"/>
      <c r="HN123" s="38"/>
      <c r="HO123" s="38"/>
      <c r="HP123" s="38"/>
      <c r="HQ123" s="38"/>
      <c r="HR123" s="38"/>
      <c r="HS123" s="38"/>
      <c r="HT123" s="38"/>
      <c r="HU123" s="38"/>
      <c r="HV123" s="38"/>
      <c r="HW123" s="38"/>
      <c r="HX123" s="38"/>
      <c r="HY123" s="38"/>
      <c r="HZ123" s="38"/>
      <c r="IA123" s="38"/>
      <c r="IB123" s="38"/>
      <c r="IC123" s="38"/>
      <c r="ID123" s="38"/>
      <c r="IE123" s="38"/>
      <c r="IF123" s="38"/>
      <c r="IG123" s="38"/>
      <c r="IH123" s="38"/>
      <c r="II123" s="38"/>
      <c r="IJ123" s="38"/>
      <c r="IK123" s="38"/>
      <c r="IL123" s="38"/>
      <c r="IM123" s="38"/>
      <c r="IN123" s="38"/>
      <c r="IO123" s="38"/>
      <c r="IP123" s="38"/>
      <c r="IQ123" s="38"/>
      <c r="IR123" s="38"/>
      <c r="IS123" s="38"/>
      <c r="IT123" s="38"/>
      <c r="IU123" s="38"/>
      <c r="IV123" s="38"/>
    </row>
    <row r="124" spans="1:256" s="19" customFormat="1" ht="16.5">
      <c r="A124" s="20">
        <v>122</v>
      </c>
      <c r="B124" s="21" t="s">
        <v>511</v>
      </c>
      <c r="C124" s="23" t="s">
        <v>282</v>
      </c>
      <c r="D124" s="21" t="s">
        <v>283</v>
      </c>
      <c r="E124" s="21" t="s">
        <v>284</v>
      </c>
      <c r="F124" s="8">
        <v>9780194247672</v>
      </c>
      <c r="G124" s="21">
        <v>8</v>
      </c>
      <c r="H124" s="21">
        <v>190</v>
      </c>
      <c r="I124" s="21">
        <f t="shared" si="5"/>
        <v>1520</v>
      </c>
      <c r="J124" s="21" t="s">
        <v>9</v>
      </c>
      <c r="K124" s="21" t="s">
        <v>9</v>
      </c>
      <c r="L124" s="18">
        <f t="shared" ref="L124:L187" si="6">G124</f>
        <v>8</v>
      </c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8"/>
      <c r="DC124" s="38"/>
      <c r="DD124" s="38"/>
      <c r="DE124" s="38"/>
      <c r="DF124" s="38"/>
      <c r="DG124" s="38"/>
      <c r="DH124" s="38"/>
      <c r="DI124" s="38"/>
      <c r="DJ124" s="38"/>
      <c r="DK124" s="38"/>
      <c r="DL124" s="38"/>
      <c r="DM124" s="38"/>
      <c r="DN124" s="38"/>
      <c r="DO124" s="38"/>
      <c r="DP124" s="38"/>
      <c r="DQ124" s="38"/>
      <c r="DR124" s="38"/>
      <c r="DS124" s="38"/>
      <c r="DT124" s="38"/>
      <c r="DU124" s="38"/>
      <c r="DV124" s="38"/>
      <c r="DW124" s="38"/>
      <c r="DX124" s="38"/>
      <c r="DY124" s="38"/>
      <c r="DZ124" s="38"/>
      <c r="EA124" s="38"/>
      <c r="EB124" s="38"/>
      <c r="EC124" s="38"/>
      <c r="ED124" s="38"/>
      <c r="EE124" s="38"/>
      <c r="EF124" s="38"/>
      <c r="EG124" s="38"/>
      <c r="EH124" s="38"/>
      <c r="EI124" s="38"/>
      <c r="EJ124" s="38"/>
      <c r="EK124" s="38"/>
      <c r="EL124" s="38"/>
      <c r="EM124" s="38"/>
      <c r="EN124" s="38"/>
      <c r="EO124" s="38"/>
      <c r="EP124" s="38"/>
      <c r="EQ124" s="38"/>
      <c r="ER124" s="38"/>
      <c r="ES124" s="38"/>
      <c r="ET124" s="38"/>
      <c r="EU124" s="38"/>
      <c r="EV124" s="38"/>
      <c r="EW124" s="38"/>
      <c r="EX124" s="38"/>
      <c r="EY124" s="38"/>
      <c r="EZ124" s="38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8"/>
      <c r="HD124" s="38"/>
      <c r="HE124" s="38"/>
      <c r="HF124" s="38"/>
      <c r="HG124" s="38"/>
      <c r="HH124" s="38"/>
      <c r="HI124" s="38"/>
      <c r="HJ124" s="38"/>
      <c r="HK124" s="38"/>
      <c r="HL124" s="38"/>
      <c r="HM124" s="38"/>
      <c r="HN124" s="38"/>
      <c r="HO124" s="38"/>
      <c r="HP124" s="38"/>
      <c r="HQ124" s="38"/>
      <c r="HR124" s="38"/>
      <c r="HS124" s="38"/>
      <c r="HT124" s="38"/>
      <c r="HU124" s="38"/>
      <c r="HV124" s="38"/>
      <c r="HW124" s="38"/>
      <c r="HX124" s="38"/>
      <c r="HY124" s="38"/>
      <c r="HZ124" s="38"/>
      <c r="IA124" s="38"/>
      <c r="IB124" s="38"/>
      <c r="IC124" s="38"/>
      <c r="ID124" s="38"/>
      <c r="IE124" s="38"/>
      <c r="IF124" s="38"/>
      <c r="IG124" s="38"/>
      <c r="IH124" s="38"/>
      <c r="II124" s="38"/>
      <c r="IJ124" s="38"/>
      <c r="IK124" s="38"/>
      <c r="IL124" s="38"/>
      <c r="IM124" s="38"/>
      <c r="IN124" s="38"/>
      <c r="IO124" s="38"/>
      <c r="IP124" s="38"/>
      <c r="IQ124" s="38"/>
      <c r="IR124" s="38"/>
      <c r="IS124" s="38"/>
      <c r="IT124" s="38"/>
      <c r="IU124" s="38"/>
      <c r="IV124" s="38"/>
    </row>
    <row r="125" spans="1:256" s="19" customFormat="1" ht="16.5">
      <c r="A125" s="20">
        <v>123</v>
      </c>
      <c r="B125" s="21" t="s">
        <v>512</v>
      </c>
      <c r="C125" s="23" t="s">
        <v>295</v>
      </c>
      <c r="D125" s="21" t="s">
        <v>283</v>
      </c>
      <c r="E125" s="21" t="s">
        <v>284</v>
      </c>
      <c r="F125" s="8">
        <v>9780194247689</v>
      </c>
      <c r="G125" s="21">
        <v>8</v>
      </c>
      <c r="H125" s="21">
        <v>190</v>
      </c>
      <c r="I125" s="21">
        <f t="shared" si="5"/>
        <v>1520</v>
      </c>
      <c r="J125" s="21" t="s">
        <v>9</v>
      </c>
      <c r="K125" s="21" t="s">
        <v>9</v>
      </c>
      <c r="L125" s="18">
        <f t="shared" si="6"/>
        <v>8</v>
      </c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8"/>
      <c r="DT125" s="38"/>
      <c r="DU125" s="38"/>
      <c r="DV125" s="38"/>
      <c r="DW125" s="38"/>
      <c r="DX125" s="38"/>
      <c r="DY125" s="38"/>
      <c r="DZ125" s="38"/>
      <c r="EA125" s="38"/>
      <c r="EB125" s="38"/>
      <c r="EC125" s="38"/>
      <c r="ED125" s="38"/>
      <c r="EE125" s="38"/>
      <c r="EF125" s="38"/>
      <c r="EG125" s="38"/>
      <c r="EH125" s="38"/>
      <c r="EI125" s="38"/>
      <c r="EJ125" s="38"/>
      <c r="EK125" s="38"/>
      <c r="EL125" s="38"/>
      <c r="EM125" s="38"/>
      <c r="EN125" s="38"/>
      <c r="EO125" s="38"/>
      <c r="EP125" s="38"/>
      <c r="EQ125" s="38"/>
      <c r="ER125" s="38"/>
      <c r="ES125" s="38"/>
      <c r="ET125" s="38"/>
      <c r="EU125" s="38"/>
      <c r="EV125" s="38"/>
      <c r="EW125" s="38"/>
      <c r="EX125" s="38"/>
      <c r="EY125" s="38"/>
      <c r="EZ125" s="38"/>
      <c r="FA125" s="38"/>
      <c r="FB125" s="38"/>
      <c r="FC125" s="38"/>
      <c r="FD125" s="38"/>
      <c r="FE125" s="38"/>
      <c r="FF125" s="38"/>
      <c r="FG125" s="38"/>
      <c r="FH125" s="38"/>
      <c r="FI125" s="38"/>
      <c r="FJ125" s="38"/>
      <c r="FK125" s="38"/>
      <c r="FL125" s="38"/>
      <c r="FM125" s="38"/>
      <c r="FN125" s="38"/>
      <c r="FO125" s="38"/>
      <c r="FP125" s="38"/>
      <c r="FQ125" s="38"/>
      <c r="FR125" s="38"/>
      <c r="FS125" s="38"/>
      <c r="FT125" s="38"/>
      <c r="FU125" s="38"/>
      <c r="FV125" s="38"/>
      <c r="FW125" s="38"/>
      <c r="FX125" s="38"/>
      <c r="FY125" s="38"/>
      <c r="FZ125" s="38"/>
      <c r="GA125" s="38"/>
      <c r="GB125" s="38"/>
      <c r="GC125" s="38"/>
      <c r="GD125" s="38"/>
      <c r="GE125" s="38"/>
      <c r="GF125" s="38"/>
      <c r="GG125" s="38"/>
      <c r="GH125" s="38"/>
      <c r="GI125" s="38"/>
      <c r="GJ125" s="38"/>
      <c r="GK125" s="38"/>
      <c r="GL125" s="38"/>
      <c r="GM125" s="38"/>
      <c r="GN125" s="38"/>
      <c r="GO125" s="38"/>
      <c r="GP125" s="38"/>
      <c r="GQ125" s="38"/>
      <c r="GR125" s="38"/>
      <c r="GS125" s="38"/>
      <c r="GT125" s="38"/>
      <c r="GU125" s="38"/>
      <c r="GV125" s="38"/>
      <c r="GW125" s="38"/>
      <c r="GX125" s="38"/>
      <c r="GY125" s="38"/>
      <c r="GZ125" s="38"/>
      <c r="HA125" s="38"/>
      <c r="HB125" s="38"/>
      <c r="HC125" s="38"/>
      <c r="HD125" s="38"/>
      <c r="HE125" s="38"/>
      <c r="HF125" s="38"/>
      <c r="HG125" s="38"/>
      <c r="HH125" s="38"/>
      <c r="HI125" s="38"/>
      <c r="HJ125" s="38"/>
      <c r="HK125" s="38"/>
      <c r="HL125" s="38"/>
      <c r="HM125" s="38"/>
      <c r="HN125" s="38"/>
      <c r="HO125" s="38"/>
      <c r="HP125" s="38"/>
      <c r="HQ125" s="38"/>
      <c r="HR125" s="38"/>
      <c r="HS125" s="38"/>
      <c r="HT125" s="38"/>
      <c r="HU125" s="38"/>
      <c r="HV125" s="38"/>
      <c r="HW125" s="38"/>
      <c r="HX125" s="38"/>
      <c r="HY125" s="38"/>
      <c r="HZ125" s="38"/>
      <c r="IA125" s="38"/>
      <c r="IB125" s="38"/>
      <c r="IC125" s="38"/>
      <c r="ID125" s="38"/>
      <c r="IE125" s="38"/>
      <c r="IF125" s="38"/>
      <c r="IG125" s="38"/>
      <c r="IH125" s="38"/>
      <c r="II125" s="38"/>
      <c r="IJ125" s="38"/>
      <c r="IK125" s="38"/>
      <c r="IL125" s="38"/>
      <c r="IM125" s="38"/>
      <c r="IN125" s="38"/>
      <c r="IO125" s="38"/>
      <c r="IP125" s="38"/>
      <c r="IQ125" s="38"/>
      <c r="IR125" s="38"/>
      <c r="IS125" s="38"/>
      <c r="IT125" s="38"/>
      <c r="IU125" s="38"/>
      <c r="IV125" s="38"/>
    </row>
    <row r="126" spans="1:256" s="19" customFormat="1" ht="16.5">
      <c r="A126" s="20">
        <v>124</v>
      </c>
      <c r="B126" s="21" t="s">
        <v>513</v>
      </c>
      <c r="C126" s="23" t="s">
        <v>284</v>
      </c>
      <c r="D126" s="21" t="s">
        <v>283</v>
      </c>
      <c r="E126" s="21" t="s">
        <v>284</v>
      </c>
      <c r="F126" s="8">
        <v>9780194247726</v>
      </c>
      <c r="G126" s="21">
        <v>8</v>
      </c>
      <c r="H126" s="21">
        <v>190</v>
      </c>
      <c r="I126" s="21">
        <f t="shared" si="5"/>
        <v>1520</v>
      </c>
      <c r="J126" s="21" t="s">
        <v>9</v>
      </c>
      <c r="K126" s="21" t="s">
        <v>9</v>
      </c>
      <c r="L126" s="18">
        <f t="shared" si="6"/>
        <v>8</v>
      </c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8"/>
      <c r="DC126" s="38"/>
      <c r="DD126" s="38"/>
      <c r="DE126" s="38"/>
      <c r="DF126" s="38"/>
      <c r="DG126" s="38"/>
      <c r="DH126" s="38"/>
      <c r="DI126" s="38"/>
      <c r="DJ126" s="38"/>
      <c r="DK126" s="38"/>
      <c r="DL126" s="38"/>
      <c r="DM126" s="38"/>
      <c r="DN126" s="38"/>
      <c r="DO126" s="38"/>
      <c r="DP126" s="38"/>
      <c r="DQ126" s="38"/>
      <c r="DR126" s="38"/>
      <c r="DS126" s="38"/>
      <c r="DT126" s="38"/>
      <c r="DU126" s="38"/>
      <c r="DV126" s="38"/>
      <c r="DW126" s="38"/>
      <c r="DX126" s="38"/>
      <c r="DY126" s="38"/>
      <c r="DZ126" s="38"/>
      <c r="EA126" s="38"/>
      <c r="EB126" s="38"/>
      <c r="EC126" s="38"/>
      <c r="ED126" s="38"/>
      <c r="EE126" s="38"/>
      <c r="EF126" s="38"/>
      <c r="EG126" s="38"/>
      <c r="EH126" s="38"/>
      <c r="EI126" s="38"/>
      <c r="EJ126" s="38"/>
      <c r="EK126" s="38"/>
      <c r="EL126" s="38"/>
      <c r="EM126" s="38"/>
      <c r="EN126" s="38"/>
      <c r="EO126" s="38"/>
      <c r="EP126" s="38"/>
      <c r="EQ126" s="38"/>
      <c r="ER126" s="38"/>
      <c r="ES126" s="38"/>
      <c r="ET126" s="38"/>
      <c r="EU126" s="38"/>
      <c r="EV126" s="38"/>
      <c r="EW126" s="38"/>
      <c r="EX126" s="38"/>
      <c r="EY126" s="38"/>
      <c r="EZ126" s="38"/>
      <c r="FA126" s="38"/>
      <c r="FB126" s="38"/>
      <c r="FC126" s="38"/>
      <c r="FD126" s="38"/>
      <c r="FE126" s="38"/>
      <c r="FF126" s="38"/>
      <c r="FG126" s="38"/>
      <c r="FH126" s="38"/>
      <c r="FI126" s="38"/>
      <c r="FJ126" s="38"/>
      <c r="FK126" s="38"/>
      <c r="FL126" s="38"/>
      <c r="FM126" s="38"/>
      <c r="FN126" s="38"/>
      <c r="FO126" s="38"/>
      <c r="FP126" s="38"/>
      <c r="FQ126" s="38"/>
      <c r="FR126" s="38"/>
      <c r="FS126" s="38"/>
      <c r="FT126" s="38"/>
      <c r="FU126" s="38"/>
      <c r="FV126" s="38"/>
      <c r="FW126" s="38"/>
      <c r="FX126" s="38"/>
      <c r="FY126" s="38"/>
      <c r="FZ126" s="38"/>
      <c r="GA126" s="38"/>
      <c r="GB126" s="38"/>
      <c r="GC126" s="38"/>
      <c r="GD126" s="38"/>
      <c r="GE126" s="38"/>
      <c r="GF126" s="38"/>
      <c r="GG126" s="38"/>
      <c r="GH126" s="38"/>
      <c r="GI126" s="38"/>
      <c r="GJ126" s="38"/>
      <c r="GK126" s="38"/>
      <c r="GL126" s="38"/>
      <c r="GM126" s="38"/>
      <c r="GN126" s="38"/>
      <c r="GO126" s="38"/>
      <c r="GP126" s="38"/>
      <c r="GQ126" s="38"/>
      <c r="GR126" s="38"/>
      <c r="GS126" s="38"/>
      <c r="GT126" s="38"/>
      <c r="GU126" s="38"/>
      <c r="GV126" s="38"/>
      <c r="GW126" s="38"/>
      <c r="GX126" s="38"/>
      <c r="GY126" s="38"/>
      <c r="GZ126" s="38"/>
      <c r="HA126" s="38"/>
      <c r="HB126" s="38"/>
      <c r="HC126" s="38"/>
      <c r="HD126" s="38"/>
      <c r="HE126" s="38"/>
      <c r="HF126" s="38"/>
      <c r="HG126" s="38"/>
      <c r="HH126" s="38"/>
      <c r="HI126" s="38"/>
      <c r="HJ126" s="38"/>
      <c r="HK126" s="38"/>
      <c r="HL126" s="38"/>
      <c r="HM126" s="38"/>
      <c r="HN126" s="38"/>
      <c r="HO126" s="38"/>
      <c r="HP126" s="38"/>
      <c r="HQ126" s="38"/>
      <c r="HR126" s="38"/>
      <c r="HS126" s="38"/>
      <c r="HT126" s="38"/>
      <c r="HU126" s="38"/>
      <c r="HV126" s="38"/>
      <c r="HW126" s="38"/>
      <c r="HX126" s="38"/>
      <c r="HY126" s="38"/>
      <c r="HZ126" s="38"/>
      <c r="IA126" s="38"/>
      <c r="IB126" s="38"/>
      <c r="IC126" s="38"/>
      <c r="ID126" s="38"/>
      <c r="IE126" s="38"/>
      <c r="IF126" s="38"/>
      <c r="IG126" s="38"/>
      <c r="IH126" s="38"/>
      <c r="II126" s="38"/>
      <c r="IJ126" s="38"/>
      <c r="IK126" s="38"/>
      <c r="IL126" s="38"/>
      <c r="IM126" s="38"/>
      <c r="IN126" s="38"/>
      <c r="IO126" s="38"/>
      <c r="IP126" s="38"/>
      <c r="IQ126" s="38"/>
      <c r="IR126" s="38"/>
      <c r="IS126" s="38"/>
      <c r="IT126" s="38"/>
      <c r="IU126" s="38"/>
      <c r="IV126" s="38"/>
    </row>
    <row r="127" spans="1:256" s="19" customFormat="1" ht="16.5">
      <c r="A127" s="20">
        <v>125</v>
      </c>
      <c r="B127" s="21" t="s">
        <v>514</v>
      </c>
      <c r="C127" s="23" t="s">
        <v>224</v>
      </c>
      <c r="D127" s="21" t="s">
        <v>283</v>
      </c>
      <c r="E127" s="21" t="s">
        <v>284</v>
      </c>
      <c r="F127" s="8">
        <v>9780194247696</v>
      </c>
      <c r="G127" s="21">
        <v>8</v>
      </c>
      <c r="H127" s="21">
        <v>190</v>
      </c>
      <c r="I127" s="21">
        <f t="shared" si="5"/>
        <v>1520</v>
      </c>
      <c r="J127" s="21" t="s">
        <v>9</v>
      </c>
      <c r="K127" s="21" t="s">
        <v>9</v>
      </c>
      <c r="L127" s="18">
        <f t="shared" si="6"/>
        <v>8</v>
      </c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8"/>
      <c r="DC127" s="38"/>
      <c r="DD127" s="38"/>
      <c r="DE127" s="38"/>
      <c r="DF127" s="38"/>
      <c r="DG127" s="38"/>
      <c r="DH127" s="38"/>
      <c r="DI127" s="38"/>
      <c r="DJ127" s="38"/>
      <c r="DK127" s="38"/>
      <c r="DL127" s="38"/>
      <c r="DM127" s="38"/>
      <c r="DN127" s="38"/>
      <c r="DO127" s="38"/>
      <c r="DP127" s="38"/>
      <c r="DQ127" s="38"/>
      <c r="DR127" s="38"/>
      <c r="DS127" s="38"/>
      <c r="DT127" s="38"/>
      <c r="DU127" s="38"/>
      <c r="DV127" s="38"/>
      <c r="DW127" s="38"/>
      <c r="DX127" s="38"/>
      <c r="DY127" s="38"/>
      <c r="DZ127" s="38"/>
      <c r="EA127" s="38"/>
      <c r="EB127" s="38"/>
      <c r="EC127" s="38"/>
      <c r="ED127" s="38"/>
      <c r="EE127" s="38"/>
      <c r="EF127" s="38"/>
      <c r="EG127" s="38"/>
      <c r="EH127" s="38"/>
      <c r="EI127" s="38"/>
      <c r="EJ127" s="38"/>
      <c r="EK127" s="38"/>
      <c r="EL127" s="38"/>
      <c r="EM127" s="38"/>
      <c r="EN127" s="38"/>
      <c r="EO127" s="38"/>
      <c r="EP127" s="38"/>
      <c r="EQ127" s="38"/>
      <c r="ER127" s="38"/>
      <c r="ES127" s="38"/>
      <c r="ET127" s="38"/>
      <c r="EU127" s="38"/>
      <c r="EV127" s="38"/>
      <c r="EW127" s="38"/>
      <c r="EX127" s="38"/>
      <c r="EY127" s="38"/>
      <c r="EZ127" s="38"/>
      <c r="FA127" s="38"/>
      <c r="FB127" s="38"/>
      <c r="FC127" s="38"/>
      <c r="FD127" s="38"/>
      <c r="FE127" s="38"/>
      <c r="FF127" s="38"/>
      <c r="FG127" s="38"/>
      <c r="FH127" s="38"/>
      <c r="FI127" s="38"/>
      <c r="FJ127" s="38"/>
      <c r="FK127" s="38"/>
      <c r="FL127" s="38"/>
      <c r="FM127" s="38"/>
      <c r="FN127" s="38"/>
      <c r="FO127" s="38"/>
      <c r="FP127" s="38"/>
      <c r="FQ127" s="38"/>
      <c r="FR127" s="38"/>
      <c r="FS127" s="38"/>
      <c r="FT127" s="38"/>
      <c r="FU127" s="38"/>
      <c r="FV127" s="38"/>
      <c r="FW127" s="38"/>
      <c r="FX127" s="38"/>
      <c r="FY127" s="38"/>
      <c r="FZ127" s="38"/>
      <c r="GA127" s="38"/>
      <c r="GB127" s="38"/>
      <c r="GC127" s="38"/>
      <c r="GD127" s="38"/>
      <c r="GE127" s="38"/>
      <c r="GF127" s="38"/>
      <c r="GG127" s="38"/>
      <c r="GH127" s="38"/>
      <c r="GI127" s="38"/>
      <c r="GJ127" s="38"/>
      <c r="GK127" s="38"/>
      <c r="GL127" s="38"/>
      <c r="GM127" s="38"/>
      <c r="GN127" s="38"/>
      <c r="GO127" s="38"/>
      <c r="GP127" s="38"/>
      <c r="GQ127" s="38"/>
      <c r="GR127" s="38"/>
      <c r="GS127" s="38"/>
      <c r="GT127" s="38"/>
      <c r="GU127" s="38"/>
      <c r="GV127" s="38"/>
      <c r="GW127" s="38"/>
      <c r="GX127" s="38"/>
      <c r="GY127" s="38"/>
      <c r="GZ127" s="38"/>
      <c r="HA127" s="38"/>
      <c r="HB127" s="38"/>
      <c r="HC127" s="38"/>
      <c r="HD127" s="38"/>
      <c r="HE127" s="38"/>
      <c r="HF127" s="38"/>
      <c r="HG127" s="38"/>
      <c r="HH127" s="38"/>
      <c r="HI127" s="38"/>
      <c r="HJ127" s="38"/>
      <c r="HK127" s="38"/>
      <c r="HL127" s="38"/>
      <c r="HM127" s="38"/>
      <c r="HN127" s="38"/>
      <c r="HO127" s="38"/>
      <c r="HP127" s="38"/>
      <c r="HQ127" s="38"/>
      <c r="HR127" s="38"/>
      <c r="HS127" s="38"/>
      <c r="HT127" s="38"/>
      <c r="HU127" s="38"/>
      <c r="HV127" s="38"/>
      <c r="HW127" s="38"/>
      <c r="HX127" s="38"/>
      <c r="HY127" s="38"/>
      <c r="HZ127" s="38"/>
      <c r="IA127" s="38"/>
      <c r="IB127" s="38"/>
      <c r="IC127" s="38"/>
      <c r="ID127" s="38"/>
      <c r="IE127" s="38"/>
      <c r="IF127" s="38"/>
      <c r="IG127" s="38"/>
      <c r="IH127" s="38"/>
      <c r="II127" s="38"/>
      <c r="IJ127" s="38"/>
      <c r="IK127" s="38"/>
      <c r="IL127" s="38"/>
      <c r="IM127" s="38"/>
      <c r="IN127" s="38"/>
      <c r="IO127" s="38"/>
      <c r="IP127" s="38"/>
      <c r="IQ127" s="38"/>
      <c r="IR127" s="38"/>
      <c r="IS127" s="38"/>
      <c r="IT127" s="38"/>
      <c r="IU127" s="38"/>
      <c r="IV127" s="38"/>
    </row>
    <row r="128" spans="1:256" s="19" customFormat="1" ht="16.5">
      <c r="A128" s="20">
        <v>126</v>
      </c>
      <c r="B128" s="21" t="s">
        <v>515</v>
      </c>
      <c r="C128" s="23" t="s">
        <v>296</v>
      </c>
      <c r="D128" s="21" t="s">
        <v>283</v>
      </c>
      <c r="E128" s="21" t="s">
        <v>284</v>
      </c>
      <c r="F128" s="8">
        <v>9780194247573</v>
      </c>
      <c r="G128" s="21">
        <v>8</v>
      </c>
      <c r="H128" s="21">
        <v>190</v>
      </c>
      <c r="I128" s="21">
        <f t="shared" si="5"/>
        <v>1520</v>
      </c>
      <c r="J128" s="21" t="s">
        <v>9</v>
      </c>
      <c r="K128" s="21" t="s">
        <v>9</v>
      </c>
      <c r="L128" s="18">
        <f t="shared" si="6"/>
        <v>8</v>
      </c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8"/>
      <c r="DC128" s="38"/>
      <c r="DD128" s="38"/>
      <c r="DE128" s="38"/>
      <c r="DF128" s="38"/>
      <c r="DG128" s="38"/>
      <c r="DH128" s="38"/>
      <c r="DI128" s="38"/>
      <c r="DJ128" s="38"/>
      <c r="DK128" s="38"/>
      <c r="DL128" s="38"/>
      <c r="DM128" s="38"/>
      <c r="DN128" s="38"/>
      <c r="DO128" s="38"/>
      <c r="DP128" s="38"/>
      <c r="DQ128" s="38"/>
      <c r="DR128" s="38"/>
      <c r="DS128" s="38"/>
      <c r="DT128" s="38"/>
      <c r="DU128" s="38"/>
      <c r="DV128" s="38"/>
      <c r="DW128" s="38"/>
      <c r="DX128" s="38"/>
      <c r="DY128" s="38"/>
      <c r="DZ128" s="38"/>
      <c r="EA128" s="38"/>
      <c r="EB128" s="38"/>
      <c r="EC128" s="38"/>
      <c r="ED128" s="38"/>
      <c r="EE128" s="38"/>
      <c r="EF128" s="38"/>
      <c r="EG128" s="38"/>
      <c r="EH128" s="38"/>
      <c r="EI128" s="38"/>
      <c r="EJ128" s="38"/>
      <c r="EK128" s="38"/>
      <c r="EL128" s="38"/>
      <c r="EM128" s="38"/>
      <c r="EN128" s="38"/>
      <c r="EO128" s="38"/>
      <c r="EP128" s="38"/>
      <c r="EQ128" s="38"/>
      <c r="ER128" s="38"/>
      <c r="ES128" s="38"/>
      <c r="ET128" s="38"/>
      <c r="EU128" s="38"/>
      <c r="EV128" s="38"/>
      <c r="EW128" s="38"/>
      <c r="EX128" s="38"/>
      <c r="EY128" s="38"/>
      <c r="EZ128" s="38"/>
      <c r="FA128" s="38"/>
      <c r="FB128" s="38"/>
      <c r="FC128" s="38"/>
      <c r="FD128" s="38"/>
      <c r="FE128" s="38"/>
      <c r="FF128" s="38"/>
      <c r="FG128" s="38"/>
      <c r="FH128" s="38"/>
      <c r="FI128" s="38"/>
      <c r="FJ128" s="38"/>
      <c r="FK128" s="38"/>
      <c r="FL128" s="38"/>
      <c r="FM128" s="38"/>
      <c r="FN128" s="38"/>
      <c r="FO128" s="38"/>
      <c r="FP128" s="38"/>
      <c r="FQ128" s="38"/>
      <c r="FR128" s="38"/>
      <c r="FS128" s="38"/>
      <c r="FT128" s="38"/>
      <c r="FU128" s="38"/>
      <c r="FV128" s="38"/>
      <c r="FW128" s="38"/>
      <c r="FX128" s="38"/>
      <c r="FY128" s="38"/>
      <c r="FZ128" s="38"/>
      <c r="GA128" s="38"/>
      <c r="GB128" s="38"/>
      <c r="GC128" s="38"/>
      <c r="GD128" s="38"/>
      <c r="GE128" s="38"/>
      <c r="GF128" s="38"/>
      <c r="GG128" s="38"/>
      <c r="GH128" s="38"/>
      <c r="GI128" s="38"/>
      <c r="GJ128" s="38"/>
      <c r="GK128" s="38"/>
      <c r="GL128" s="38"/>
      <c r="GM128" s="38"/>
      <c r="GN128" s="38"/>
      <c r="GO128" s="38"/>
      <c r="GP128" s="38"/>
      <c r="GQ128" s="38"/>
      <c r="GR128" s="38"/>
      <c r="GS128" s="38"/>
      <c r="GT128" s="38"/>
      <c r="GU128" s="38"/>
      <c r="GV128" s="38"/>
      <c r="GW128" s="38"/>
      <c r="GX128" s="38"/>
      <c r="GY128" s="38"/>
      <c r="GZ128" s="38"/>
      <c r="HA128" s="38"/>
      <c r="HB128" s="38"/>
      <c r="HC128" s="38"/>
      <c r="HD128" s="38"/>
      <c r="HE128" s="38"/>
      <c r="HF128" s="38"/>
      <c r="HG128" s="38"/>
      <c r="HH128" s="38"/>
      <c r="HI128" s="38"/>
      <c r="HJ128" s="38"/>
      <c r="HK128" s="38"/>
      <c r="HL128" s="38"/>
      <c r="HM128" s="38"/>
      <c r="HN128" s="38"/>
      <c r="HO128" s="38"/>
      <c r="HP128" s="38"/>
      <c r="HQ128" s="38"/>
      <c r="HR128" s="38"/>
      <c r="HS128" s="38"/>
      <c r="HT128" s="38"/>
      <c r="HU128" s="38"/>
      <c r="HV128" s="38"/>
      <c r="HW128" s="38"/>
      <c r="HX128" s="38"/>
      <c r="HY128" s="38"/>
      <c r="HZ128" s="38"/>
      <c r="IA128" s="38"/>
      <c r="IB128" s="38"/>
      <c r="IC128" s="38"/>
      <c r="ID128" s="38"/>
      <c r="IE128" s="38"/>
      <c r="IF128" s="38"/>
      <c r="IG128" s="38"/>
      <c r="IH128" s="38"/>
      <c r="II128" s="38"/>
      <c r="IJ128" s="38"/>
      <c r="IK128" s="38"/>
      <c r="IL128" s="38"/>
      <c r="IM128" s="38"/>
      <c r="IN128" s="38"/>
      <c r="IO128" s="38"/>
      <c r="IP128" s="38"/>
      <c r="IQ128" s="38"/>
      <c r="IR128" s="38"/>
      <c r="IS128" s="38"/>
      <c r="IT128" s="38"/>
      <c r="IU128" s="38"/>
      <c r="IV128" s="38"/>
    </row>
    <row r="129" spans="1:256" s="19" customFormat="1" ht="16.5">
      <c r="A129" s="20">
        <v>127</v>
      </c>
      <c r="B129" s="21" t="s">
        <v>516</v>
      </c>
      <c r="C129" s="23" t="s">
        <v>297</v>
      </c>
      <c r="D129" s="21" t="s">
        <v>283</v>
      </c>
      <c r="E129" s="21" t="s">
        <v>284</v>
      </c>
      <c r="F129" s="8">
        <v>9780194247702</v>
      </c>
      <c r="G129" s="21">
        <v>8</v>
      </c>
      <c r="H129" s="21">
        <v>190</v>
      </c>
      <c r="I129" s="21">
        <f t="shared" si="5"/>
        <v>1520</v>
      </c>
      <c r="J129" s="21" t="s">
        <v>9</v>
      </c>
      <c r="K129" s="21" t="s">
        <v>9</v>
      </c>
      <c r="L129" s="18">
        <f t="shared" si="6"/>
        <v>8</v>
      </c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8"/>
      <c r="DC129" s="38"/>
      <c r="DD129" s="38"/>
      <c r="DE129" s="38"/>
      <c r="DF129" s="38"/>
      <c r="DG129" s="38"/>
      <c r="DH129" s="38"/>
      <c r="DI129" s="38"/>
      <c r="DJ129" s="38"/>
      <c r="DK129" s="38"/>
      <c r="DL129" s="38"/>
      <c r="DM129" s="38"/>
      <c r="DN129" s="38"/>
      <c r="DO129" s="38"/>
      <c r="DP129" s="38"/>
      <c r="DQ129" s="38"/>
      <c r="DR129" s="38"/>
      <c r="DS129" s="38"/>
      <c r="DT129" s="38"/>
      <c r="DU129" s="38"/>
      <c r="DV129" s="38"/>
      <c r="DW129" s="38"/>
      <c r="DX129" s="38"/>
      <c r="DY129" s="38"/>
      <c r="DZ129" s="38"/>
      <c r="EA129" s="38"/>
      <c r="EB129" s="38"/>
      <c r="EC129" s="38"/>
      <c r="ED129" s="38"/>
      <c r="EE129" s="38"/>
      <c r="EF129" s="38"/>
      <c r="EG129" s="38"/>
      <c r="EH129" s="38"/>
      <c r="EI129" s="38"/>
      <c r="EJ129" s="38"/>
      <c r="EK129" s="38"/>
      <c r="EL129" s="38"/>
      <c r="EM129" s="38"/>
      <c r="EN129" s="38"/>
      <c r="EO129" s="38"/>
      <c r="EP129" s="38"/>
      <c r="EQ129" s="38"/>
      <c r="ER129" s="38"/>
      <c r="ES129" s="38"/>
      <c r="ET129" s="38"/>
      <c r="EU129" s="38"/>
      <c r="EV129" s="38"/>
      <c r="EW129" s="38"/>
      <c r="EX129" s="38"/>
      <c r="EY129" s="38"/>
      <c r="EZ129" s="38"/>
      <c r="FA129" s="38"/>
      <c r="FB129" s="38"/>
      <c r="FC129" s="38"/>
      <c r="FD129" s="38"/>
      <c r="FE129" s="38"/>
      <c r="FF129" s="38"/>
      <c r="FG129" s="38"/>
      <c r="FH129" s="38"/>
      <c r="FI129" s="38"/>
      <c r="FJ129" s="38"/>
      <c r="FK129" s="38"/>
      <c r="FL129" s="38"/>
      <c r="FM129" s="38"/>
      <c r="FN129" s="38"/>
      <c r="FO129" s="38"/>
      <c r="FP129" s="38"/>
      <c r="FQ129" s="38"/>
      <c r="FR129" s="38"/>
      <c r="FS129" s="38"/>
      <c r="FT129" s="38"/>
      <c r="FU129" s="38"/>
      <c r="FV129" s="38"/>
      <c r="FW129" s="38"/>
      <c r="FX129" s="38"/>
      <c r="FY129" s="38"/>
      <c r="FZ129" s="38"/>
      <c r="GA129" s="38"/>
      <c r="GB129" s="38"/>
      <c r="GC129" s="38"/>
      <c r="GD129" s="38"/>
      <c r="GE129" s="38"/>
      <c r="GF129" s="38"/>
      <c r="GG129" s="38"/>
      <c r="GH129" s="38"/>
      <c r="GI129" s="38"/>
      <c r="GJ129" s="38"/>
      <c r="GK129" s="38"/>
      <c r="GL129" s="38"/>
      <c r="GM129" s="38"/>
      <c r="GN129" s="38"/>
      <c r="GO129" s="38"/>
      <c r="GP129" s="38"/>
      <c r="GQ129" s="38"/>
      <c r="GR129" s="38"/>
      <c r="GS129" s="38"/>
      <c r="GT129" s="38"/>
      <c r="GU129" s="38"/>
      <c r="GV129" s="38"/>
      <c r="GW129" s="38"/>
      <c r="GX129" s="38"/>
      <c r="GY129" s="38"/>
      <c r="GZ129" s="38"/>
      <c r="HA129" s="38"/>
      <c r="HB129" s="38"/>
      <c r="HC129" s="38"/>
      <c r="HD129" s="38"/>
      <c r="HE129" s="38"/>
      <c r="HF129" s="38"/>
      <c r="HG129" s="38"/>
      <c r="HH129" s="38"/>
      <c r="HI129" s="38"/>
      <c r="HJ129" s="38"/>
      <c r="HK129" s="38"/>
      <c r="HL129" s="38"/>
      <c r="HM129" s="38"/>
      <c r="HN129" s="38"/>
      <c r="HO129" s="38"/>
      <c r="HP129" s="38"/>
      <c r="HQ129" s="38"/>
      <c r="HR129" s="38"/>
      <c r="HS129" s="38"/>
      <c r="HT129" s="38"/>
      <c r="HU129" s="38"/>
      <c r="HV129" s="38"/>
      <c r="HW129" s="38"/>
      <c r="HX129" s="38"/>
      <c r="HY129" s="38"/>
      <c r="HZ129" s="38"/>
      <c r="IA129" s="38"/>
      <c r="IB129" s="38"/>
      <c r="IC129" s="38"/>
      <c r="ID129" s="38"/>
      <c r="IE129" s="38"/>
      <c r="IF129" s="38"/>
      <c r="IG129" s="38"/>
      <c r="IH129" s="38"/>
      <c r="II129" s="38"/>
      <c r="IJ129" s="38"/>
      <c r="IK129" s="38"/>
      <c r="IL129" s="38"/>
      <c r="IM129" s="38"/>
      <c r="IN129" s="38"/>
      <c r="IO129" s="38"/>
      <c r="IP129" s="38"/>
      <c r="IQ129" s="38"/>
      <c r="IR129" s="38"/>
      <c r="IS129" s="38"/>
      <c r="IT129" s="38"/>
      <c r="IU129" s="38"/>
      <c r="IV129" s="38"/>
    </row>
    <row r="130" spans="1:256" s="19" customFormat="1" ht="16.5">
      <c r="A130" s="20">
        <v>128</v>
      </c>
      <c r="B130" s="21" t="s">
        <v>517</v>
      </c>
      <c r="C130" s="23" t="s">
        <v>298</v>
      </c>
      <c r="D130" s="21" t="s">
        <v>283</v>
      </c>
      <c r="E130" s="21" t="s">
        <v>284</v>
      </c>
      <c r="F130" s="8">
        <v>9780194247719</v>
      </c>
      <c r="G130" s="21">
        <v>8</v>
      </c>
      <c r="H130" s="21">
        <v>190</v>
      </c>
      <c r="I130" s="21">
        <f t="shared" si="5"/>
        <v>1520</v>
      </c>
      <c r="J130" s="21" t="s">
        <v>9</v>
      </c>
      <c r="K130" s="21" t="s">
        <v>9</v>
      </c>
      <c r="L130" s="18">
        <f t="shared" si="6"/>
        <v>8</v>
      </c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8"/>
      <c r="DC130" s="38"/>
      <c r="DD130" s="38"/>
      <c r="DE130" s="38"/>
      <c r="DF130" s="38"/>
      <c r="DG130" s="38"/>
      <c r="DH130" s="38"/>
      <c r="DI130" s="38"/>
      <c r="DJ130" s="38"/>
      <c r="DK130" s="38"/>
      <c r="DL130" s="38"/>
      <c r="DM130" s="38"/>
      <c r="DN130" s="38"/>
      <c r="DO130" s="38"/>
      <c r="DP130" s="38"/>
      <c r="DQ130" s="38"/>
      <c r="DR130" s="38"/>
      <c r="DS130" s="38"/>
      <c r="DT130" s="38"/>
      <c r="DU130" s="38"/>
      <c r="DV130" s="38"/>
      <c r="DW130" s="38"/>
      <c r="DX130" s="38"/>
      <c r="DY130" s="38"/>
      <c r="DZ130" s="38"/>
      <c r="EA130" s="38"/>
      <c r="EB130" s="38"/>
      <c r="EC130" s="38"/>
      <c r="ED130" s="38"/>
      <c r="EE130" s="38"/>
      <c r="EF130" s="38"/>
      <c r="EG130" s="38"/>
      <c r="EH130" s="38"/>
      <c r="EI130" s="38"/>
      <c r="EJ130" s="38"/>
      <c r="EK130" s="38"/>
      <c r="EL130" s="38"/>
      <c r="EM130" s="38"/>
      <c r="EN130" s="38"/>
      <c r="EO130" s="38"/>
      <c r="EP130" s="38"/>
      <c r="EQ130" s="38"/>
      <c r="ER130" s="38"/>
      <c r="ES130" s="38"/>
      <c r="ET130" s="38"/>
      <c r="EU130" s="38"/>
      <c r="EV130" s="38"/>
      <c r="EW130" s="38"/>
      <c r="EX130" s="38"/>
      <c r="EY130" s="38"/>
      <c r="EZ130" s="38"/>
      <c r="FA130" s="38"/>
      <c r="FB130" s="38"/>
      <c r="FC130" s="38"/>
      <c r="FD130" s="38"/>
      <c r="FE130" s="38"/>
      <c r="FF130" s="38"/>
      <c r="FG130" s="38"/>
      <c r="FH130" s="38"/>
      <c r="FI130" s="38"/>
      <c r="FJ130" s="38"/>
      <c r="FK130" s="38"/>
      <c r="FL130" s="38"/>
      <c r="FM130" s="38"/>
      <c r="FN130" s="38"/>
      <c r="FO130" s="38"/>
      <c r="FP130" s="38"/>
      <c r="FQ130" s="38"/>
      <c r="FR130" s="38"/>
      <c r="FS130" s="38"/>
      <c r="FT130" s="38"/>
      <c r="FU130" s="38"/>
      <c r="FV130" s="38"/>
      <c r="FW130" s="38"/>
      <c r="FX130" s="38"/>
      <c r="FY130" s="38"/>
      <c r="FZ130" s="38"/>
      <c r="GA130" s="38"/>
      <c r="GB130" s="38"/>
      <c r="GC130" s="38"/>
      <c r="GD130" s="38"/>
      <c r="GE130" s="38"/>
      <c r="GF130" s="38"/>
      <c r="GG130" s="38"/>
      <c r="GH130" s="38"/>
      <c r="GI130" s="38"/>
      <c r="GJ130" s="38"/>
      <c r="GK130" s="38"/>
      <c r="GL130" s="38"/>
      <c r="GM130" s="38"/>
      <c r="GN130" s="38"/>
      <c r="GO130" s="38"/>
      <c r="GP130" s="38"/>
      <c r="GQ130" s="38"/>
      <c r="GR130" s="38"/>
      <c r="GS130" s="38"/>
      <c r="GT130" s="38"/>
      <c r="GU130" s="38"/>
      <c r="GV130" s="38"/>
      <c r="GW130" s="38"/>
      <c r="GX130" s="38"/>
      <c r="GY130" s="38"/>
      <c r="GZ130" s="38"/>
      <c r="HA130" s="38"/>
      <c r="HB130" s="38"/>
      <c r="HC130" s="38"/>
      <c r="HD130" s="38"/>
      <c r="HE130" s="38"/>
      <c r="HF130" s="38"/>
      <c r="HG130" s="38"/>
      <c r="HH130" s="38"/>
      <c r="HI130" s="38"/>
      <c r="HJ130" s="38"/>
      <c r="HK130" s="38"/>
      <c r="HL130" s="38"/>
      <c r="HM130" s="38"/>
      <c r="HN130" s="38"/>
      <c r="HO130" s="38"/>
      <c r="HP130" s="38"/>
      <c r="HQ130" s="38"/>
      <c r="HR130" s="38"/>
      <c r="HS130" s="38"/>
      <c r="HT130" s="38"/>
      <c r="HU130" s="38"/>
      <c r="HV130" s="38"/>
      <c r="HW130" s="38"/>
      <c r="HX130" s="38"/>
      <c r="HY130" s="38"/>
      <c r="HZ130" s="38"/>
      <c r="IA130" s="38"/>
      <c r="IB130" s="38"/>
      <c r="IC130" s="38"/>
      <c r="ID130" s="38"/>
      <c r="IE130" s="38"/>
      <c r="IF130" s="38"/>
      <c r="IG130" s="38"/>
      <c r="IH130" s="38"/>
      <c r="II130" s="38"/>
      <c r="IJ130" s="38"/>
      <c r="IK130" s="38"/>
      <c r="IL130" s="38"/>
      <c r="IM130" s="38"/>
      <c r="IN130" s="38"/>
      <c r="IO130" s="38"/>
      <c r="IP130" s="38"/>
      <c r="IQ130" s="38"/>
      <c r="IR130" s="38"/>
      <c r="IS130" s="38"/>
      <c r="IT130" s="38"/>
      <c r="IU130" s="38"/>
      <c r="IV130" s="38"/>
    </row>
    <row r="131" spans="1:256" s="19" customFormat="1" ht="16.5">
      <c r="A131" s="20">
        <v>129</v>
      </c>
      <c r="B131" s="21" t="s">
        <v>518</v>
      </c>
      <c r="C131" s="23" t="s">
        <v>1695</v>
      </c>
      <c r="D131" s="21" t="s">
        <v>283</v>
      </c>
      <c r="E131" s="21" t="s">
        <v>284</v>
      </c>
      <c r="F131" s="8">
        <v>9780194249348</v>
      </c>
      <c r="G131" s="21">
        <v>8</v>
      </c>
      <c r="H131" s="21">
        <v>185</v>
      </c>
      <c r="I131" s="21">
        <f t="shared" si="5"/>
        <v>1480</v>
      </c>
      <c r="J131" s="21" t="s">
        <v>9</v>
      </c>
      <c r="K131" s="21" t="s">
        <v>9</v>
      </c>
      <c r="L131" s="18">
        <f t="shared" si="6"/>
        <v>8</v>
      </c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8"/>
      <c r="DC131" s="38"/>
      <c r="DD131" s="38"/>
      <c r="DE131" s="38"/>
      <c r="DF131" s="38"/>
      <c r="DG131" s="38"/>
      <c r="DH131" s="38"/>
      <c r="DI131" s="38"/>
      <c r="DJ131" s="38"/>
      <c r="DK131" s="38"/>
      <c r="DL131" s="38"/>
      <c r="DM131" s="38"/>
      <c r="DN131" s="38"/>
      <c r="DO131" s="38"/>
      <c r="DP131" s="38"/>
      <c r="DQ131" s="38"/>
      <c r="DR131" s="38"/>
      <c r="DS131" s="38"/>
      <c r="DT131" s="38"/>
      <c r="DU131" s="38"/>
      <c r="DV131" s="38"/>
      <c r="DW131" s="38"/>
      <c r="DX131" s="38"/>
      <c r="DY131" s="38"/>
      <c r="DZ131" s="38"/>
      <c r="EA131" s="38"/>
      <c r="EB131" s="38"/>
      <c r="EC131" s="38"/>
      <c r="ED131" s="38"/>
      <c r="EE131" s="38"/>
      <c r="EF131" s="38"/>
      <c r="EG131" s="38"/>
      <c r="EH131" s="38"/>
      <c r="EI131" s="38"/>
      <c r="EJ131" s="38"/>
      <c r="EK131" s="38"/>
      <c r="EL131" s="38"/>
      <c r="EM131" s="38"/>
      <c r="EN131" s="38"/>
      <c r="EO131" s="38"/>
      <c r="EP131" s="38"/>
      <c r="EQ131" s="38"/>
      <c r="ER131" s="38"/>
      <c r="ES131" s="38"/>
      <c r="ET131" s="38"/>
      <c r="EU131" s="38"/>
      <c r="EV131" s="38"/>
      <c r="EW131" s="38"/>
      <c r="EX131" s="38"/>
      <c r="EY131" s="38"/>
      <c r="EZ131" s="38"/>
      <c r="FA131" s="38"/>
      <c r="FB131" s="38"/>
      <c r="FC131" s="38"/>
      <c r="FD131" s="38"/>
      <c r="FE131" s="38"/>
      <c r="FF131" s="38"/>
      <c r="FG131" s="38"/>
      <c r="FH131" s="38"/>
      <c r="FI131" s="38"/>
      <c r="FJ131" s="38"/>
      <c r="FK131" s="38"/>
      <c r="FL131" s="38"/>
      <c r="FM131" s="38"/>
      <c r="FN131" s="38"/>
      <c r="FO131" s="38"/>
      <c r="FP131" s="38"/>
      <c r="FQ131" s="38"/>
      <c r="FR131" s="38"/>
      <c r="FS131" s="38"/>
      <c r="FT131" s="38"/>
      <c r="FU131" s="38"/>
      <c r="FV131" s="38"/>
      <c r="FW131" s="38"/>
      <c r="FX131" s="38"/>
      <c r="FY131" s="38"/>
      <c r="FZ131" s="38"/>
      <c r="GA131" s="38"/>
      <c r="GB131" s="38"/>
      <c r="GC131" s="38"/>
      <c r="GD131" s="38"/>
      <c r="GE131" s="38"/>
      <c r="GF131" s="38"/>
      <c r="GG131" s="38"/>
      <c r="GH131" s="38"/>
      <c r="GI131" s="38"/>
      <c r="GJ131" s="38"/>
      <c r="GK131" s="38"/>
      <c r="GL131" s="38"/>
      <c r="GM131" s="38"/>
      <c r="GN131" s="38"/>
      <c r="GO131" s="38"/>
      <c r="GP131" s="38"/>
      <c r="GQ131" s="38"/>
      <c r="GR131" s="38"/>
      <c r="GS131" s="38"/>
      <c r="GT131" s="38"/>
      <c r="GU131" s="38"/>
      <c r="GV131" s="38"/>
      <c r="GW131" s="38"/>
      <c r="GX131" s="38"/>
      <c r="GY131" s="38"/>
      <c r="GZ131" s="38"/>
      <c r="HA131" s="38"/>
      <c r="HB131" s="38"/>
      <c r="HC131" s="38"/>
      <c r="HD131" s="38"/>
      <c r="HE131" s="38"/>
      <c r="HF131" s="38"/>
      <c r="HG131" s="38"/>
      <c r="HH131" s="38"/>
      <c r="HI131" s="38"/>
      <c r="HJ131" s="38"/>
      <c r="HK131" s="38"/>
      <c r="HL131" s="38"/>
      <c r="HM131" s="38"/>
      <c r="HN131" s="38"/>
      <c r="HO131" s="38"/>
      <c r="HP131" s="38"/>
      <c r="HQ131" s="38"/>
      <c r="HR131" s="38"/>
      <c r="HS131" s="38"/>
      <c r="HT131" s="38"/>
      <c r="HU131" s="38"/>
      <c r="HV131" s="38"/>
      <c r="HW131" s="38"/>
      <c r="HX131" s="38"/>
      <c r="HY131" s="38"/>
      <c r="HZ131" s="38"/>
      <c r="IA131" s="38"/>
      <c r="IB131" s="38"/>
      <c r="IC131" s="38"/>
      <c r="ID131" s="38"/>
      <c r="IE131" s="38"/>
      <c r="IF131" s="38"/>
      <c r="IG131" s="38"/>
      <c r="IH131" s="38"/>
      <c r="II131" s="38"/>
      <c r="IJ131" s="38"/>
      <c r="IK131" s="38"/>
      <c r="IL131" s="38"/>
      <c r="IM131" s="38"/>
      <c r="IN131" s="38"/>
      <c r="IO131" s="38"/>
      <c r="IP131" s="38"/>
      <c r="IQ131" s="38"/>
      <c r="IR131" s="38"/>
      <c r="IS131" s="38"/>
      <c r="IT131" s="38"/>
      <c r="IU131" s="38"/>
      <c r="IV131" s="38"/>
    </row>
    <row r="132" spans="1:256" s="19" customFormat="1" ht="16.5">
      <c r="A132" s="20">
        <v>130</v>
      </c>
      <c r="B132" s="21" t="s">
        <v>519</v>
      </c>
      <c r="C132" s="23" t="s">
        <v>299</v>
      </c>
      <c r="D132" s="21" t="s">
        <v>283</v>
      </c>
      <c r="E132" s="21" t="s">
        <v>284</v>
      </c>
      <c r="F132" s="8">
        <v>9780194249713</v>
      </c>
      <c r="G132" s="21">
        <v>8</v>
      </c>
      <c r="H132" s="21">
        <v>185</v>
      </c>
      <c r="I132" s="21">
        <f t="shared" si="5"/>
        <v>1480</v>
      </c>
      <c r="J132" s="21" t="s">
        <v>9</v>
      </c>
      <c r="K132" s="21" t="s">
        <v>9</v>
      </c>
      <c r="L132" s="18">
        <f t="shared" si="6"/>
        <v>8</v>
      </c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8"/>
      <c r="DC132" s="38"/>
      <c r="DD132" s="38"/>
      <c r="DE132" s="38"/>
      <c r="DF132" s="38"/>
      <c r="DG132" s="38"/>
      <c r="DH132" s="38"/>
      <c r="DI132" s="38"/>
      <c r="DJ132" s="38"/>
      <c r="DK132" s="38"/>
      <c r="DL132" s="38"/>
      <c r="DM132" s="38"/>
      <c r="DN132" s="38"/>
      <c r="DO132" s="38"/>
      <c r="DP132" s="38"/>
      <c r="DQ132" s="38"/>
      <c r="DR132" s="38"/>
      <c r="DS132" s="38"/>
      <c r="DT132" s="38"/>
      <c r="DU132" s="38"/>
      <c r="DV132" s="38"/>
      <c r="DW132" s="38"/>
      <c r="DX132" s="38"/>
      <c r="DY132" s="38"/>
      <c r="DZ132" s="38"/>
      <c r="EA132" s="38"/>
      <c r="EB132" s="38"/>
      <c r="EC132" s="38"/>
      <c r="ED132" s="38"/>
      <c r="EE132" s="38"/>
      <c r="EF132" s="38"/>
      <c r="EG132" s="38"/>
      <c r="EH132" s="38"/>
      <c r="EI132" s="38"/>
      <c r="EJ132" s="38"/>
      <c r="EK132" s="38"/>
      <c r="EL132" s="38"/>
      <c r="EM132" s="38"/>
      <c r="EN132" s="38"/>
      <c r="EO132" s="38"/>
      <c r="EP132" s="38"/>
      <c r="EQ132" s="38"/>
      <c r="ER132" s="38"/>
      <c r="ES132" s="38"/>
      <c r="ET132" s="38"/>
      <c r="EU132" s="38"/>
      <c r="EV132" s="38"/>
      <c r="EW132" s="38"/>
      <c r="EX132" s="38"/>
      <c r="EY132" s="38"/>
      <c r="EZ132" s="38"/>
      <c r="FA132" s="38"/>
      <c r="FB132" s="38"/>
      <c r="FC132" s="38"/>
      <c r="FD132" s="38"/>
      <c r="FE132" s="38"/>
      <c r="FF132" s="38"/>
      <c r="FG132" s="38"/>
      <c r="FH132" s="38"/>
      <c r="FI132" s="38"/>
      <c r="FJ132" s="38"/>
      <c r="FK132" s="38"/>
      <c r="FL132" s="38"/>
      <c r="FM132" s="38"/>
      <c r="FN132" s="38"/>
      <c r="FO132" s="38"/>
      <c r="FP132" s="38"/>
      <c r="FQ132" s="38"/>
      <c r="FR132" s="38"/>
      <c r="FS132" s="38"/>
      <c r="FT132" s="38"/>
      <c r="FU132" s="38"/>
      <c r="FV132" s="38"/>
      <c r="FW132" s="38"/>
      <c r="FX132" s="38"/>
      <c r="FY132" s="38"/>
      <c r="FZ132" s="38"/>
      <c r="GA132" s="38"/>
      <c r="GB132" s="38"/>
      <c r="GC132" s="38"/>
      <c r="GD132" s="38"/>
      <c r="GE132" s="38"/>
      <c r="GF132" s="38"/>
      <c r="GG132" s="38"/>
      <c r="GH132" s="38"/>
      <c r="GI132" s="38"/>
      <c r="GJ132" s="38"/>
      <c r="GK132" s="38"/>
      <c r="GL132" s="38"/>
      <c r="GM132" s="38"/>
      <c r="GN132" s="38"/>
      <c r="GO132" s="38"/>
      <c r="GP132" s="38"/>
      <c r="GQ132" s="38"/>
      <c r="GR132" s="38"/>
      <c r="GS132" s="38"/>
      <c r="GT132" s="38"/>
      <c r="GU132" s="38"/>
      <c r="GV132" s="38"/>
      <c r="GW132" s="38"/>
      <c r="GX132" s="38"/>
      <c r="GY132" s="38"/>
      <c r="GZ132" s="38"/>
      <c r="HA132" s="38"/>
      <c r="HB132" s="38"/>
      <c r="HC132" s="38"/>
      <c r="HD132" s="38"/>
      <c r="HE132" s="38"/>
      <c r="HF132" s="38"/>
      <c r="HG132" s="38"/>
      <c r="HH132" s="38"/>
      <c r="HI132" s="38"/>
      <c r="HJ132" s="38"/>
      <c r="HK132" s="38"/>
      <c r="HL132" s="38"/>
      <c r="HM132" s="38"/>
      <c r="HN132" s="38"/>
      <c r="HO132" s="38"/>
      <c r="HP132" s="38"/>
      <c r="HQ132" s="38"/>
      <c r="HR132" s="38"/>
      <c r="HS132" s="38"/>
      <c r="HT132" s="38"/>
      <c r="HU132" s="38"/>
      <c r="HV132" s="38"/>
      <c r="HW132" s="38"/>
      <c r="HX132" s="38"/>
      <c r="HY132" s="38"/>
      <c r="HZ132" s="38"/>
      <c r="IA132" s="38"/>
      <c r="IB132" s="38"/>
      <c r="IC132" s="38"/>
      <c r="ID132" s="38"/>
      <c r="IE132" s="38"/>
      <c r="IF132" s="38"/>
      <c r="IG132" s="38"/>
      <c r="IH132" s="38"/>
      <c r="II132" s="38"/>
      <c r="IJ132" s="38"/>
      <c r="IK132" s="38"/>
      <c r="IL132" s="38"/>
      <c r="IM132" s="38"/>
      <c r="IN132" s="38"/>
      <c r="IO132" s="38"/>
      <c r="IP132" s="38"/>
      <c r="IQ132" s="38"/>
      <c r="IR132" s="38"/>
      <c r="IS132" s="38"/>
      <c r="IT132" s="38"/>
      <c r="IU132" s="38"/>
      <c r="IV132" s="38"/>
    </row>
    <row r="133" spans="1:256" s="19" customFormat="1" ht="16.5">
      <c r="A133" s="20">
        <v>131</v>
      </c>
      <c r="B133" s="21" t="s">
        <v>520</v>
      </c>
      <c r="C133" s="23" t="s">
        <v>282</v>
      </c>
      <c r="D133" s="21" t="s">
        <v>283</v>
      </c>
      <c r="E133" s="21" t="s">
        <v>284</v>
      </c>
      <c r="F133" s="8">
        <v>9780194249522</v>
      </c>
      <c r="G133" s="21">
        <v>8</v>
      </c>
      <c r="H133" s="21">
        <v>185</v>
      </c>
      <c r="I133" s="21">
        <f t="shared" si="5"/>
        <v>1480</v>
      </c>
      <c r="J133" s="21" t="s">
        <v>9</v>
      </c>
      <c r="K133" s="21" t="s">
        <v>9</v>
      </c>
      <c r="L133" s="18">
        <f t="shared" si="6"/>
        <v>8</v>
      </c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8"/>
      <c r="DC133" s="38"/>
      <c r="DD133" s="38"/>
      <c r="DE133" s="38"/>
      <c r="DF133" s="38"/>
      <c r="DG133" s="38"/>
      <c r="DH133" s="38"/>
      <c r="DI133" s="38"/>
      <c r="DJ133" s="38"/>
      <c r="DK133" s="38"/>
      <c r="DL133" s="38"/>
      <c r="DM133" s="38"/>
      <c r="DN133" s="38"/>
      <c r="DO133" s="38"/>
      <c r="DP133" s="38"/>
      <c r="DQ133" s="38"/>
      <c r="DR133" s="38"/>
      <c r="DS133" s="38"/>
      <c r="DT133" s="38"/>
      <c r="DU133" s="38"/>
      <c r="DV133" s="38"/>
      <c r="DW133" s="38"/>
      <c r="DX133" s="38"/>
      <c r="DY133" s="38"/>
      <c r="DZ133" s="38"/>
      <c r="EA133" s="38"/>
      <c r="EB133" s="38"/>
      <c r="EC133" s="38"/>
      <c r="ED133" s="38"/>
      <c r="EE133" s="38"/>
      <c r="EF133" s="38"/>
      <c r="EG133" s="38"/>
      <c r="EH133" s="38"/>
      <c r="EI133" s="38"/>
      <c r="EJ133" s="38"/>
      <c r="EK133" s="38"/>
      <c r="EL133" s="38"/>
      <c r="EM133" s="38"/>
      <c r="EN133" s="38"/>
      <c r="EO133" s="38"/>
      <c r="EP133" s="38"/>
      <c r="EQ133" s="38"/>
      <c r="ER133" s="38"/>
      <c r="ES133" s="38"/>
      <c r="ET133" s="38"/>
      <c r="EU133" s="38"/>
      <c r="EV133" s="38"/>
      <c r="EW133" s="38"/>
      <c r="EX133" s="38"/>
      <c r="EY133" s="38"/>
      <c r="EZ133" s="38"/>
      <c r="FA133" s="38"/>
      <c r="FB133" s="38"/>
      <c r="FC133" s="38"/>
      <c r="FD133" s="38"/>
      <c r="FE133" s="38"/>
      <c r="FF133" s="38"/>
      <c r="FG133" s="38"/>
      <c r="FH133" s="38"/>
      <c r="FI133" s="38"/>
      <c r="FJ133" s="38"/>
      <c r="FK133" s="38"/>
      <c r="FL133" s="38"/>
      <c r="FM133" s="38"/>
      <c r="FN133" s="38"/>
      <c r="FO133" s="38"/>
      <c r="FP133" s="38"/>
      <c r="FQ133" s="38"/>
      <c r="FR133" s="38"/>
      <c r="FS133" s="38"/>
      <c r="FT133" s="38"/>
      <c r="FU133" s="38"/>
      <c r="FV133" s="38"/>
      <c r="FW133" s="38"/>
      <c r="FX133" s="38"/>
      <c r="FY133" s="38"/>
      <c r="FZ133" s="38"/>
      <c r="GA133" s="38"/>
      <c r="GB133" s="38"/>
      <c r="GC133" s="38"/>
      <c r="GD133" s="38"/>
      <c r="GE133" s="38"/>
      <c r="GF133" s="38"/>
      <c r="GG133" s="38"/>
      <c r="GH133" s="38"/>
      <c r="GI133" s="38"/>
      <c r="GJ133" s="38"/>
      <c r="GK133" s="38"/>
      <c r="GL133" s="38"/>
      <c r="GM133" s="38"/>
      <c r="GN133" s="38"/>
      <c r="GO133" s="38"/>
      <c r="GP133" s="38"/>
      <c r="GQ133" s="38"/>
      <c r="GR133" s="38"/>
      <c r="GS133" s="38"/>
      <c r="GT133" s="38"/>
      <c r="GU133" s="38"/>
      <c r="GV133" s="38"/>
      <c r="GW133" s="38"/>
      <c r="GX133" s="38"/>
      <c r="GY133" s="38"/>
      <c r="GZ133" s="38"/>
      <c r="HA133" s="38"/>
      <c r="HB133" s="38"/>
      <c r="HC133" s="38"/>
      <c r="HD133" s="38"/>
      <c r="HE133" s="38"/>
      <c r="HF133" s="38"/>
      <c r="HG133" s="38"/>
      <c r="HH133" s="38"/>
      <c r="HI133" s="38"/>
      <c r="HJ133" s="38"/>
      <c r="HK133" s="38"/>
      <c r="HL133" s="38"/>
      <c r="HM133" s="38"/>
      <c r="HN133" s="38"/>
      <c r="HO133" s="38"/>
      <c r="HP133" s="38"/>
      <c r="HQ133" s="38"/>
      <c r="HR133" s="38"/>
      <c r="HS133" s="38"/>
      <c r="HT133" s="38"/>
      <c r="HU133" s="38"/>
      <c r="HV133" s="38"/>
      <c r="HW133" s="38"/>
      <c r="HX133" s="38"/>
      <c r="HY133" s="38"/>
      <c r="HZ133" s="38"/>
      <c r="IA133" s="38"/>
      <c r="IB133" s="38"/>
      <c r="IC133" s="38"/>
      <c r="ID133" s="38"/>
      <c r="IE133" s="38"/>
      <c r="IF133" s="38"/>
      <c r="IG133" s="38"/>
      <c r="IH133" s="38"/>
      <c r="II133" s="38"/>
      <c r="IJ133" s="38"/>
      <c r="IK133" s="38"/>
      <c r="IL133" s="38"/>
      <c r="IM133" s="38"/>
      <c r="IN133" s="38"/>
      <c r="IO133" s="38"/>
      <c r="IP133" s="38"/>
      <c r="IQ133" s="38"/>
      <c r="IR133" s="38"/>
      <c r="IS133" s="38"/>
      <c r="IT133" s="38"/>
      <c r="IU133" s="38"/>
      <c r="IV133" s="38"/>
    </row>
    <row r="134" spans="1:256" s="19" customFormat="1" ht="16.5">
      <c r="A134" s="20">
        <v>132</v>
      </c>
      <c r="B134" s="21" t="s">
        <v>521</v>
      </c>
      <c r="C134" s="23" t="s">
        <v>284</v>
      </c>
      <c r="D134" s="21" t="s">
        <v>283</v>
      </c>
      <c r="E134" s="21" t="s">
        <v>284</v>
      </c>
      <c r="F134" s="8">
        <v>9780194249744</v>
      </c>
      <c r="G134" s="21">
        <v>8</v>
      </c>
      <c r="H134" s="21">
        <v>185</v>
      </c>
      <c r="I134" s="21">
        <f t="shared" si="5"/>
        <v>1480</v>
      </c>
      <c r="J134" s="21" t="s">
        <v>9</v>
      </c>
      <c r="K134" s="21" t="s">
        <v>9</v>
      </c>
      <c r="L134" s="18">
        <f t="shared" si="6"/>
        <v>8</v>
      </c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8"/>
      <c r="DC134" s="38"/>
      <c r="DD134" s="38"/>
      <c r="DE134" s="38"/>
      <c r="DF134" s="38"/>
      <c r="DG134" s="38"/>
      <c r="DH134" s="38"/>
      <c r="DI134" s="38"/>
      <c r="DJ134" s="38"/>
      <c r="DK134" s="38"/>
      <c r="DL134" s="38"/>
      <c r="DM134" s="38"/>
      <c r="DN134" s="38"/>
      <c r="DO134" s="38"/>
      <c r="DP134" s="38"/>
      <c r="DQ134" s="38"/>
      <c r="DR134" s="38"/>
      <c r="DS134" s="38"/>
      <c r="DT134" s="38"/>
      <c r="DU134" s="38"/>
      <c r="DV134" s="38"/>
      <c r="DW134" s="38"/>
      <c r="DX134" s="38"/>
      <c r="DY134" s="38"/>
      <c r="DZ134" s="38"/>
      <c r="EA134" s="38"/>
      <c r="EB134" s="38"/>
      <c r="EC134" s="38"/>
      <c r="ED134" s="38"/>
      <c r="EE134" s="38"/>
      <c r="EF134" s="38"/>
      <c r="EG134" s="38"/>
      <c r="EH134" s="38"/>
      <c r="EI134" s="38"/>
      <c r="EJ134" s="38"/>
      <c r="EK134" s="38"/>
      <c r="EL134" s="38"/>
      <c r="EM134" s="38"/>
      <c r="EN134" s="38"/>
      <c r="EO134" s="38"/>
      <c r="EP134" s="38"/>
      <c r="EQ134" s="38"/>
      <c r="ER134" s="38"/>
      <c r="ES134" s="38"/>
      <c r="ET134" s="38"/>
      <c r="EU134" s="38"/>
      <c r="EV134" s="38"/>
      <c r="EW134" s="38"/>
      <c r="EX134" s="38"/>
      <c r="EY134" s="38"/>
      <c r="EZ134" s="38"/>
      <c r="FA134" s="38"/>
      <c r="FB134" s="38"/>
      <c r="FC134" s="38"/>
      <c r="FD134" s="38"/>
      <c r="FE134" s="38"/>
      <c r="FF134" s="38"/>
      <c r="FG134" s="38"/>
      <c r="FH134" s="38"/>
      <c r="FI134" s="38"/>
      <c r="FJ134" s="38"/>
      <c r="FK134" s="38"/>
      <c r="FL134" s="38"/>
      <c r="FM134" s="38"/>
      <c r="FN134" s="38"/>
      <c r="FO134" s="38"/>
      <c r="FP134" s="38"/>
      <c r="FQ134" s="38"/>
      <c r="FR134" s="38"/>
      <c r="FS134" s="38"/>
      <c r="FT134" s="38"/>
      <c r="FU134" s="38"/>
      <c r="FV134" s="38"/>
      <c r="FW134" s="38"/>
      <c r="FX134" s="38"/>
      <c r="FY134" s="38"/>
      <c r="FZ134" s="38"/>
      <c r="GA134" s="38"/>
      <c r="GB134" s="38"/>
      <c r="GC134" s="38"/>
      <c r="GD134" s="38"/>
      <c r="GE134" s="38"/>
      <c r="GF134" s="38"/>
      <c r="GG134" s="38"/>
      <c r="GH134" s="38"/>
      <c r="GI134" s="38"/>
      <c r="GJ134" s="38"/>
      <c r="GK134" s="38"/>
      <c r="GL134" s="38"/>
      <c r="GM134" s="38"/>
      <c r="GN134" s="38"/>
      <c r="GO134" s="38"/>
      <c r="GP134" s="38"/>
      <c r="GQ134" s="38"/>
      <c r="GR134" s="38"/>
      <c r="GS134" s="38"/>
      <c r="GT134" s="38"/>
      <c r="GU134" s="38"/>
      <c r="GV134" s="38"/>
      <c r="GW134" s="38"/>
      <c r="GX134" s="38"/>
      <c r="GY134" s="38"/>
      <c r="GZ134" s="38"/>
      <c r="HA134" s="38"/>
      <c r="HB134" s="38"/>
      <c r="HC134" s="38"/>
      <c r="HD134" s="38"/>
      <c r="HE134" s="38"/>
      <c r="HF134" s="38"/>
      <c r="HG134" s="38"/>
      <c r="HH134" s="38"/>
      <c r="HI134" s="38"/>
      <c r="HJ134" s="38"/>
      <c r="HK134" s="38"/>
      <c r="HL134" s="38"/>
      <c r="HM134" s="38"/>
      <c r="HN134" s="38"/>
      <c r="HO134" s="38"/>
      <c r="HP134" s="38"/>
      <c r="HQ134" s="38"/>
      <c r="HR134" s="38"/>
      <c r="HS134" s="38"/>
      <c r="HT134" s="38"/>
      <c r="HU134" s="38"/>
      <c r="HV134" s="38"/>
      <c r="HW134" s="38"/>
      <c r="HX134" s="38"/>
      <c r="HY134" s="38"/>
      <c r="HZ134" s="38"/>
      <c r="IA134" s="38"/>
      <c r="IB134" s="38"/>
      <c r="IC134" s="38"/>
      <c r="ID134" s="38"/>
      <c r="IE134" s="38"/>
      <c r="IF134" s="38"/>
      <c r="IG134" s="38"/>
      <c r="IH134" s="38"/>
      <c r="II134" s="38"/>
      <c r="IJ134" s="38"/>
      <c r="IK134" s="38"/>
      <c r="IL134" s="38"/>
      <c r="IM134" s="38"/>
      <c r="IN134" s="38"/>
      <c r="IO134" s="38"/>
      <c r="IP134" s="38"/>
      <c r="IQ134" s="38"/>
      <c r="IR134" s="38"/>
      <c r="IS134" s="38"/>
      <c r="IT134" s="38"/>
      <c r="IU134" s="38"/>
      <c r="IV134" s="38"/>
    </row>
    <row r="135" spans="1:256" s="19" customFormat="1" ht="16.5">
      <c r="A135" s="20">
        <v>133</v>
      </c>
      <c r="B135" s="21" t="s">
        <v>522</v>
      </c>
      <c r="C135" s="23" t="s">
        <v>300</v>
      </c>
      <c r="D135" s="21" t="s">
        <v>283</v>
      </c>
      <c r="E135" s="21" t="s">
        <v>284</v>
      </c>
      <c r="F135" s="8">
        <v>9780194249485</v>
      </c>
      <c r="G135" s="21">
        <v>8</v>
      </c>
      <c r="H135" s="21">
        <v>185</v>
      </c>
      <c r="I135" s="21">
        <f t="shared" si="5"/>
        <v>1480</v>
      </c>
      <c r="J135" s="21" t="s">
        <v>9</v>
      </c>
      <c r="K135" s="21" t="s">
        <v>9</v>
      </c>
      <c r="L135" s="18">
        <f t="shared" si="6"/>
        <v>8</v>
      </c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8"/>
      <c r="DC135" s="38"/>
      <c r="DD135" s="38"/>
      <c r="DE135" s="38"/>
      <c r="DF135" s="38"/>
      <c r="DG135" s="38"/>
      <c r="DH135" s="38"/>
      <c r="DI135" s="38"/>
      <c r="DJ135" s="38"/>
      <c r="DK135" s="38"/>
      <c r="DL135" s="38"/>
      <c r="DM135" s="38"/>
      <c r="DN135" s="38"/>
      <c r="DO135" s="38"/>
      <c r="DP135" s="38"/>
      <c r="DQ135" s="38"/>
      <c r="DR135" s="38"/>
      <c r="DS135" s="38"/>
      <c r="DT135" s="38"/>
      <c r="DU135" s="38"/>
      <c r="DV135" s="38"/>
      <c r="DW135" s="38"/>
      <c r="DX135" s="38"/>
      <c r="DY135" s="38"/>
      <c r="DZ135" s="38"/>
      <c r="EA135" s="38"/>
      <c r="EB135" s="38"/>
      <c r="EC135" s="38"/>
      <c r="ED135" s="38"/>
      <c r="EE135" s="38"/>
      <c r="EF135" s="38"/>
      <c r="EG135" s="38"/>
      <c r="EH135" s="38"/>
      <c r="EI135" s="38"/>
      <c r="EJ135" s="38"/>
      <c r="EK135" s="38"/>
      <c r="EL135" s="38"/>
      <c r="EM135" s="38"/>
      <c r="EN135" s="38"/>
      <c r="EO135" s="38"/>
      <c r="EP135" s="38"/>
      <c r="EQ135" s="38"/>
      <c r="ER135" s="38"/>
      <c r="ES135" s="38"/>
      <c r="ET135" s="38"/>
      <c r="EU135" s="38"/>
      <c r="EV135" s="38"/>
      <c r="EW135" s="38"/>
      <c r="EX135" s="38"/>
      <c r="EY135" s="38"/>
      <c r="EZ135" s="38"/>
      <c r="FA135" s="38"/>
      <c r="FB135" s="38"/>
      <c r="FC135" s="38"/>
      <c r="FD135" s="38"/>
      <c r="FE135" s="38"/>
      <c r="FF135" s="38"/>
      <c r="FG135" s="38"/>
      <c r="FH135" s="38"/>
      <c r="FI135" s="38"/>
      <c r="FJ135" s="38"/>
      <c r="FK135" s="38"/>
      <c r="FL135" s="38"/>
      <c r="FM135" s="38"/>
      <c r="FN135" s="38"/>
      <c r="FO135" s="38"/>
      <c r="FP135" s="38"/>
      <c r="FQ135" s="38"/>
      <c r="FR135" s="38"/>
      <c r="FS135" s="38"/>
      <c r="FT135" s="38"/>
      <c r="FU135" s="38"/>
      <c r="FV135" s="38"/>
      <c r="FW135" s="38"/>
      <c r="FX135" s="38"/>
      <c r="FY135" s="38"/>
      <c r="FZ135" s="38"/>
      <c r="GA135" s="38"/>
      <c r="GB135" s="38"/>
      <c r="GC135" s="38"/>
      <c r="GD135" s="38"/>
      <c r="GE135" s="38"/>
      <c r="GF135" s="38"/>
      <c r="GG135" s="38"/>
      <c r="GH135" s="38"/>
      <c r="GI135" s="38"/>
      <c r="GJ135" s="38"/>
      <c r="GK135" s="38"/>
      <c r="GL135" s="38"/>
      <c r="GM135" s="38"/>
      <c r="GN135" s="38"/>
      <c r="GO135" s="38"/>
      <c r="GP135" s="38"/>
      <c r="GQ135" s="38"/>
      <c r="GR135" s="38"/>
      <c r="GS135" s="38"/>
      <c r="GT135" s="38"/>
      <c r="GU135" s="38"/>
      <c r="GV135" s="38"/>
      <c r="GW135" s="38"/>
      <c r="GX135" s="38"/>
      <c r="GY135" s="38"/>
      <c r="GZ135" s="38"/>
      <c r="HA135" s="38"/>
      <c r="HB135" s="38"/>
      <c r="HC135" s="38"/>
      <c r="HD135" s="38"/>
      <c r="HE135" s="38"/>
      <c r="HF135" s="38"/>
      <c r="HG135" s="38"/>
      <c r="HH135" s="38"/>
      <c r="HI135" s="38"/>
      <c r="HJ135" s="38"/>
      <c r="HK135" s="38"/>
      <c r="HL135" s="38"/>
      <c r="HM135" s="38"/>
      <c r="HN135" s="38"/>
      <c r="HO135" s="38"/>
      <c r="HP135" s="38"/>
      <c r="HQ135" s="38"/>
      <c r="HR135" s="38"/>
      <c r="HS135" s="38"/>
      <c r="HT135" s="38"/>
      <c r="HU135" s="38"/>
      <c r="HV135" s="38"/>
      <c r="HW135" s="38"/>
      <c r="HX135" s="38"/>
      <c r="HY135" s="38"/>
      <c r="HZ135" s="38"/>
      <c r="IA135" s="38"/>
      <c r="IB135" s="38"/>
      <c r="IC135" s="38"/>
      <c r="ID135" s="38"/>
      <c r="IE135" s="38"/>
      <c r="IF135" s="38"/>
      <c r="IG135" s="38"/>
      <c r="IH135" s="38"/>
      <c r="II135" s="38"/>
      <c r="IJ135" s="38"/>
      <c r="IK135" s="38"/>
      <c r="IL135" s="38"/>
      <c r="IM135" s="38"/>
      <c r="IN135" s="38"/>
      <c r="IO135" s="38"/>
      <c r="IP135" s="38"/>
      <c r="IQ135" s="38"/>
      <c r="IR135" s="38"/>
      <c r="IS135" s="38"/>
      <c r="IT135" s="38"/>
      <c r="IU135" s="38"/>
      <c r="IV135" s="38"/>
    </row>
    <row r="136" spans="1:256" s="19" customFormat="1" ht="16.5">
      <c r="A136" s="20">
        <v>134</v>
      </c>
      <c r="B136" s="21" t="s">
        <v>523</v>
      </c>
      <c r="C136" s="23" t="s">
        <v>296</v>
      </c>
      <c r="D136" s="21" t="s">
        <v>283</v>
      </c>
      <c r="E136" s="21" t="s">
        <v>284</v>
      </c>
      <c r="F136" s="8">
        <v>9780194249379</v>
      </c>
      <c r="G136" s="21">
        <v>8</v>
      </c>
      <c r="H136" s="21">
        <v>185</v>
      </c>
      <c r="I136" s="21">
        <f t="shared" si="5"/>
        <v>1480</v>
      </c>
      <c r="J136" s="21" t="s">
        <v>9</v>
      </c>
      <c r="K136" s="21" t="s">
        <v>9</v>
      </c>
      <c r="L136" s="18">
        <f t="shared" si="6"/>
        <v>8</v>
      </c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8"/>
      <c r="DC136" s="38"/>
      <c r="DD136" s="38"/>
      <c r="DE136" s="38"/>
      <c r="DF136" s="38"/>
      <c r="DG136" s="38"/>
      <c r="DH136" s="38"/>
      <c r="DI136" s="38"/>
      <c r="DJ136" s="38"/>
      <c r="DK136" s="38"/>
      <c r="DL136" s="38"/>
      <c r="DM136" s="38"/>
      <c r="DN136" s="38"/>
      <c r="DO136" s="38"/>
      <c r="DP136" s="38"/>
      <c r="DQ136" s="38"/>
      <c r="DR136" s="38"/>
      <c r="DS136" s="38"/>
      <c r="DT136" s="38"/>
      <c r="DU136" s="38"/>
      <c r="DV136" s="38"/>
      <c r="DW136" s="38"/>
      <c r="DX136" s="38"/>
      <c r="DY136" s="38"/>
      <c r="DZ136" s="38"/>
      <c r="EA136" s="38"/>
      <c r="EB136" s="38"/>
      <c r="EC136" s="38"/>
      <c r="ED136" s="38"/>
      <c r="EE136" s="38"/>
      <c r="EF136" s="38"/>
      <c r="EG136" s="38"/>
      <c r="EH136" s="38"/>
      <c r="EI136" s="38"/>
      <c r="EJ136" s="38"/>
      <c r="EK136" s="38"/>
      <c r="EL136" s="38"/>
      <c r="EM136" s="38"/>
      <c r="EN136" s="38"/>
      <c r="EO136" s="38"/>
      <c r="EP136" s="38"/>
      <c r="EQ136" s="38"/>
      <c r="ER136" s="38"/>
      <c r="ES136" s="38"/>
      <c r="ET136" s="38"/>
      <c r="EU136" s="38"/>
      <c r="EV136" s="38"/>
      <c r="EW136" s="38"/>
      <c r="EX136" s="38"/>
      <c r="EY136" s="38"/>
      <c r="EZ136" s="38"/>
      <c r="FA136" s="38"/>
      <c r="FB136" s="38"/>
      <c r="FC136" s="38"/>
      <c r="FD136" s="38"/>
      <c r="FE136" s="38"/>
      <c r="FF136" s="38"/>
      <c r="FG136" s="38"/>
      <c r="FH136" s="38"/>
      <c r="FI136" s="38"/>
      <c r="FJ136" s="38"/>
      <c r="FK136" s="38"/>
      <c r="FL136" s="38"/>
      <c r="FM136" s="38"/>
      <c r="FN136" s="38"/>
      <c r="FO136" s="38"/>
      <c r="FP136" s="38"/>
      <c r="FQ136" s="38"/>
      <c r="FR136" s="38"/>
      <c r="FS136" s="38"/>
      <c r="FT136" s="38"/>
      <c r="FU136" s="38"/>
      <c r="FV136" s="38"/>
      <c r="FW136" s="38"/>
      <c r="FX136" s="38"/>
      <c r="FY136" s="38"/>
      <c r="FZ136" s="38"/>
      <c r="GA136" s="38"/>
      <c r="GB136" s="38"/>
      <c r="GC136" s="38"/>
      <c r="GD136" s="38"/>
      <c r="GE136" s="38"/>
      <c r="GF136" s="38"/>
      <c r="GG136" s="38"/>
      <c r="GH136" s="38"/>
      <c r="GI136" s="38"/>
      <c r="GJ136" s="38"/>
      <c r="GK136" s="38"/>
      <c r="GL136" s="38"/>
      <c r="GM136" s="38"/>
      <c r="GN136" s="38"/>
      <c r="GO136" s="38"/>
      <c r="GP136" s="38"/>
      <c r="GQ136" s="38"/>
      <c r="GR136" s="38"/>
      <c r="GS136" s="38"/>
      <c r="GT136" s="38"/>
      <c r="GU136" s="38"/>
      <c r="GV136" s="38"/>
      <c r="GW136" s="38"/>
      <c r="GX136" s="38"/>
      <c r="GY136" s="38"/>
      <c r="GZ136" s="38"/>
      <c r="HA136" s="38"/>
      <c r="HB136" s="38"/>
      <c r="HC136" s="38"/>
      <c r="HD136" s="38"/>
      <c r="HE136" s="38"/>
      <c r="HF136" s="38"/>
      <c r="HG136" s="38"/>
      <c r="HH136" s="38"/>
      <c r="HI136" s="38"/>
      <c r="HJ136" s="38"/>
      <c r="HK136" s="38"/>
      <c r="HL136" s="38"/>
      <c r="HM136" s="38"/>
      <c r="HN136" s="38"/>
      <c r="HO136" s="38"/>
      <c r="HP136" s="38"/>
      <c r="HQ136" s="38"/>
      <c r="HR136" s="38"/>
      <c r="HS136" s="38"/>
      <c r="HT136" s="38"/>
      <c r="HU136" s="38"/>
      <c r="HV136" s="38"/>
      <c r="HW136" s="38"/>
      <c r="HX136" s="38"/>
      <c r="HY136" s="38"/>
      <c r="HZ136" s="38"/>
      <c r="IA136" s="38"/>
      <c r="IB136" s="38"/>
      <c r="IC136" s="38"/>
      <c r="ID136" s="38"/>
      <c r="IE136" s="38"/>
      <c r="IF136" s="38"/>
      <c r="IG136" s="38"/>
      <c r="IH136" s="38"/>
      <c r="II136" s="38"/>
      <c r="IJ136" s="38"/>
      <c r="IK136" s="38"/>
      <c r="IL136" s="38"/>
      <c r="IM136" s="38"/>
      <c r="IN136" s="38"/>
      <c r="IO136" s="38"/>
      <c r="IP136" s="38"/>
      <c r="IQ136" s="38"/>
      <c r="IR136" s="38"/>
      <c r="IS136" s="38"/>
      <c r="IT136" s="38"/>
      <c r="IU136" s="38"/>
      <c r="IV136" s="38"/>
    </row>
    <row r="137" spans="1:256" s="19" customFormat="1" ht="16.5">
      <c r="A137" s="20">
        <v>135</v>
      </c>
      <c r="B137" s="21" t="s">
        <v>524</v>
      </c>
      <c r="C137" s="23" t="s">
        <v>301</v>
      </c>
      <c r="D137" s="21" t="s">
        <v>283</v>
      </c>
      <c r="E137" s="21" t="s">
        <v>284</v>
      </c>
      <c r="F137" s="8">
        <v>9780194249430</v>
      </c>
      <c r="G137" s="21">
        <v>8</v>
      </c>
      <c r="H137" s="21">
        <v>185</v>
      </c>
      <c r="I137" s="21">
        <f t="shared" si="5"/>
        <v>1480</v>
      </c>
      <c r="J137" s="21" t="s">
        <v>9</v>
      </c>
      <c r="K137" s="21" t="s">
        <v>9</v>
      </c>
      <c r="L137" s="18">
        <f t="shared" si="6"/>
        <v>8</v>
      </c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8"/>
      <c r="DC137" s="38"/>
      <c r="DD137" s="38"/>
      <c r="DE137" s="38"/>
      <c r="DF137" s="38"/>
      <c r="DG137" s="38"/>
      <c r="DH137" s="38"/>
      <c r="DI137" s="38"/>
      <c r="DJ137" s="38"/>
      <c r="DK137" s="38"/>
      <c r="DL137" s="38"/>
      <c r="DM137" s="38"/>
      <c r="DN137" s="38"/>
      <c r="DO137" s="38"/>
      <c r="DP137" s="38"/>
      <c r="DQ137" s="38"/>
      <c r="DR137" s="38"/>
      <c r="DS137" s="38"/>
      <c r="DT137" s="38"/>
      <c r="DU137" s="38"/>
      <c r="DV137" s="38"/>
      <c r="DW137" s="38"/>
      <c r="DX137" s="38"/>
      <c r="DY137" s="38"/>
      <c r="DZ137" s="38"/>
      <c r="EA137" s="38"/>
      <c r="EB137" s="38"/>
      <c r="EC137" s="38"/>
      <c r="ED137" s="38"/>
      <c r="EE137" s="38"/>
      <c r="EF137" s="38"/>
      <c r="EG137" s="38"/>
      <c r="EH137" s="38"/>
      <c r="EI137" s="38"/>
      <c r="EJ137" s="38"/>
      <c r="EK137" s="38"/>
      <c r="EL137" s="38"/>
      <c r="EM137" s="38"/>
      <c r="EN137" s="38"/>
      <c r="EO137" s="38"/>
      <c r="EP137" s="38"/>
      <c r="EQ137" s="38"/>
      <c r="ER137" s="38"/>
      <c r="ES137" s="38"/>
      <c r="ET137" s="38"/>
      <c r="EU137" s="38"/>
      <c r="EV137" s="38"/>
      <c r="EW137" s="38"/>
      <c r="EX137" s="38"/>
      <c r="EY137" s="38"/>
      <c r="EZ137" s="38"/>
      <c r="FA137" s="38"/>
      <c r="FB137" s="38"/>
      <c r="FC137" s="38"/>
      <c r="FD137" s="38"/>
      <c r="FE137" s="38"/>
      <c r="FF137" s="38"/>
      <c r="FG137" s="38"/>
      <c r="FH137" s="38"/>
      <c r="FI137" s="38"/>
      <c r="FJ137" s="38"/>
      <c r="FK137" s="38"/>
      <c r="FL137" s="38"/>
      <c r="FM137" s="38"/>
      <c r="FN137" s="38"/>
      <c r="FO137" s="38"/>
      <c r="FP137" s="38"/>
      <c r="FQ137" s="38"/>
      <c r="FR137" s="38"/>
      <c r="FS137" s="38"/>
      <c r="FT137" s="38"/>
      <c r="FU137" s="38"/>
      <c r="FV137" s="38"/>
      <c r="FW137" s="38"/>
      <c r="FX137" s="38"/>
      <c r="FY137" s="38"/>
      <c r="FZ137" s="38"/>
      <c r="GA137" s="38"/>
      <c r="GB137" s="38"/>
      <c r="GC137" s="38"/>
      <c r="GD137" s="38"/>
      <c r="GE137" s="38"/>
      <c r="GF137" s="38"/>
      <c r="GG137" s="38"/>
      <c r="GH137" s="38"/>
      <c r="GI137" s="38"/>
      <c r="GJ137" s="38"/>
      <c r="GK137" s="38"/>
      <c r="GL137" s="38"/>
      <c r="GM137" s="38"/>
      <c r="GN137" s="38"/>
      <c r="GO137" s="38"/>
      <c r="GP137" s="38"/>
      <c r="GQ137" s="38"/>
      <c r="GR137" s="38"/>
      <c r="GS137" s="38"/>
      <c r="GT137" s="38"/>
      <c r="GU137" s="38"/>
      <c r="GV137" s="38"/>
      <c r="GW137" s="38"/>
      <c r="GX137" s="38"/>
      <c r="GY137" s="38"/>
      <c r="GZ137" s="38"/>
      <c r="HA137" s="38"/>
      <c r="HB137" s="38"/>
      <c r="HC137" s="38"/>
      <c r="HD137" s="38"/>
      <c r="HE137" s="38"/>
      <c r="HF137" s="38"/>
      <c r="HG137" s="38"/>
      <c r="HH137" s="38"/>
      <c r="HI137" s="38"/>
      <c r="HJ137" s="38"/>
      <c r="HK137" s="38"/>
      <c r="HL137" s="38"/>
      <c r="HM137" s="38"/>
      <c r="HN137" s="38"/>
      <c r="HO137" s="38"/>
      <c r="HP137" s="38"/>
      <c r="HQ137" s="38"/>
      <c r="HR137" s="38"/>
      <c r="HS137" s="38"/>
      <c r="HT137" s="38"/>
      <c r="HU137" s="38"/>
      <c r="HV137" s="38"/>
      <c r="HW137" s="38"/>
      <c r="HX137" s="38"/>
      <c r="HY137" s="38"/>
      <c r="HZ137" s="38"/>
      <c r="IA137" s="38"/>
      <c r="IB137" s="38"/>
      <c r="IC137" s="38"/>
      <c r="ID137" s="38"/>
      <c r="IE137" s="38"/>
      <c r="IF137" s="38"/>
      <c r="IG137" s="38"/>
      <c r="IH137" s="38"/>
      <c r="II137" s="38"/>
      <c r="IJ137" s="38"/>
      <c r="IK137" s="38"/>
      <c r="IL137" s="38"/>
      <c r="IM137" s="38"/>
      <c r="IN137" s="38"/>
      <c r="IO137" s="38"/>
      <c r="IP137" s="38"/>
      <c r="IQ137" s="38"/>
      <c r="IR137" s="38"/>
      <c r="IS137" s="38"/>
      <c r="IT137" s="38"/>
      <c r="IU137" s="38"/>
      <c r="IV137" s="38"/>
    </row>
    <row r="138" spans="1:256" s="19" customFormat="1" ht="16.5">
      <c r="A138" s="20">
        <v>136</v>
      </c>
      <c r="B138" s="21" t="s">
        <v>525</v>
      </c>
      <c r="C138" s="23" t="s">
        <v>302</v>
      </c>
      <c r="D138" s="21" t="s">
        <v>283</v>
      </c>
      <c r="E138" s="21" t="s">
        <v>284</v>
      </c>
      <c r="F138" s="8">
        <v>9780194249409</v>
      </c>
      <c r="G138" s="21">
        <v>8</v>
      </c>
      <c r="H138" s="21">
        <v>185</v>
      </c>
      <c r="I138" s="21">
        <f t="shared" si="5"/>
        <v>1480</v>
      </c>
      <c r="J138" s="21" t="s">
        <v>9</v>
      </c>
      <c r="K138" s="21" t="s">
        <v>9</v>
      </c>
      <c r="L138" s="18">
        <f t="shared" si="6"/>
        <v>8</v>
      </c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8"/>
      <c r="DC138" s="38"/>
      <c r="DD138" s="38"/>
      <c r="DE138" s="38"/>
      <c r="DF138" s="38"/>
      <c r="DG138" s="38"/>
      <c r="DH138" s="38"/>
      <c r="DI138" s="38"/>
      <c r="DJ138" s="38"/>
      <c r="DK138" s="38"/>
      <c r="DL138" s="38"/>
      <c r="DM138" s="38"/>
      <c r="DN138" s="38"/>
      <c r="DO138" s="38"/>
      <c r="DP138" s="38"/>
      <c r="DQ138" s="38"/>
      <c r="DR138" s="38"/>
      <c r="DS138" s="38"/>
      <c r="DT138" s="38"/>
      <c r="DU138" s="38"/>
      <c r="DV138" s="38"/>
      <c r="DW138" s="38"/>
      <c r="DX138" s="38"/>
      <c r="DY138" s="38"/>
      <c r="DZ138" s="38"/>
      <c r="EA138" s="38"/>
      <c r="EB138" s="38"/>
      <c r="EC138" s="38"/>
      <c r="ED138" s="38"/>
      <c r="EE138" s="38"/>
      <c r="EF138" s="38"/>
      <c r="EG138" s="38"/>
      <c r="EH138" s="38"/>
      <c r="EI138" s="38"/>
      <c r="EJ138" s="38"/>
      <c r="EK138" s="38"/>
      <c r="EL138" s="38"/>
      <c r="EM138" s="38"/>
      <c r="EN138" s="38"/>
      <c r="EO138" s="38"/>
      <c r="EP138" s="38"/>
      <c r="EQ138" s="38"/>
      <c r="ER138" s="38"/>
      <c r="ES138" s="38"/>
      <c r="ET138" s="38"/>
      <c r="EU138" s="38"/>
      <c r="EV138" s="38"/>
      <c r="EW138" s="38"/>
      <c r="EX138" s="38"/>
      <c r="EY138" s="38"/>
      <c r="EZ138" s="38"/>
      <c r="FA138" s="38"/>
      <c r="FB138" s="38"/>
      <c r="FC138" s="38"/>
      <c r="FD138" s="38"/>
      <c r="FE138" s="38"/>
      <c r="FF138" s="38"/>
      <c r="FG138" s="38"/>
      <c r="FH138" s="38"/>
      <c r="FI138" s="38"/>
      <c r="FJ138" s="38"/>
      <c r="FK138" s="38"/>
      <c r="FL138" s="38"/>
      <c r="FM138" s="38"/>
      <c r="FN138" s="38"/>
      <c r="FO138" s="38"/>
      <c r="FP138" s="38"/>
      <c r="FQ138" s="38"/>
      <c r="FR138" s="38"/>
      <c r="FS138" s="38"/>
      <c r="FT138" s="38"/>
      <c r="FU138" s="38"/>
      <c r="FV138" s="38"/>
      <c r="FW138" s="38"/>
      <c r="FX138" s="38"/>
      <c r="FY138" s="38"/>
      <c r="FZ138" s="38"/>
      <c r="GA138" s="38"/>
      <c r="GB138" s="38"/>
      <c r="GC138" s="38"/>
      <c r="GD138" s="38"/>
      <c r="GE138" s="38"/>
      <c r="GF138" s="38"/>
      <c r="GG138" s="38"/>
      <c r="GH138" s="38"/>
      <c r="GI138" s="38"/>
      <c r="GJ138" s="38"/>
      <c r="GK138" s="38"/>
      <c r="GL138" s="38"/>
      <c r="GM138" s="38"/>
      <c r="GN138" s="38"/>
      <c r="GO138" s="38"/>
      <c r="GP138" s="38"/>
      <c r="GQ138" s="38"/>
      <c r="GR138" s="38"/>
      <c r="GS138" s="38"/>
      <c r="GT138" s="38"/>
      <c r="GU138" s="38"/>
      <c r="GV138" s="38"/>
      <c r="GW138" s="38"/>
      <c r="GX138" s="38"/>
      <c r="GY138" s="38"/>
      <c r="GZ138" s="38"/>
      <c r="HA138" s="38"/>
      <c r="HB138" s="38"/>
      <c r="HC138" s="38"/>
      <c r="HD138" s="38"/>
      <c r="HE138" s="38"/>
      <c r="HF138" s="38"/>
      <c r="HG138" s="38"/>
      <c r="HH138" s="38"/>
      <c r="HI138" s="38"/>
      <c r="HJ138" s="38"/>
      <c r="HK138" s="38"/>
      <c r="HL138" s="38"/>
      <c r="HM138" s="38"/>
      <c r="HN138" s="38"/>
      <c r="HO138" s="38"/>
      <c r="HP138" s="38"/>
      <c r="HQ138" s="38"/>
      <c r="HR138" s="38"/>
      <c r="HS138" s="38"/>
      <c r="HT138" s="38"/>
      <c r="HU138" s="38"/>
      <c r="HV138" s="38"/>
      <c r="HW138" s="38"/>
      <c r="HX138" s="38"/>
      <c r="HY138" s="38"/>
      <c r="HZ138" s="38"/>
      <c r="IA138" s="38"/>
      <c r="IB138" s="38"/>
      <c r="IC138" s="38"/>
      <c r="ID138" s="38"/>
      <c r="IE138" s="38"/>
      <c r="IF138" s="38"/>
      <c r="IG138" s="38"/>
      <c r="IH138" s="38"/>
      <c r="II138" s="38"/>
      <c r="IJ138" s="38"/>
      <c r="IK138" s="38"/>
      <c r="IL138" s="38"/>
      <c r="IM138" s="38"/>
      <c r="IN138" s="38"/>
      <c r="IO138" s="38"/>
      <c r="IP138" s="38"/>
      <c r="IQ138" s="38"/>
      <c r="IR138" s="38"/>
      <c r="IS138" s="38"/>
      <c r="IT138" s="38"/>
      <c r="IU138" s="38"/>
      <c r="IV138" s="38"/>
    </row>
    <row r="139" spans="1:256" s="19" customFormat="1" ht="16.5">
      <c r="A139" s="20">
        <v>137</v>
      </c>
      <c r="B139" s="21" t="s">
        <v>526</v>
      </c>
      <c r="C139" s="23" t="s">
        <v>303</v>
      </c>
      <c r="D139" s="21" t="s">
        <v>283</v>
      </c>
      <c r="E139" s="21" t="s">
        <v>284</v>
      </c>
      <c r="F139" s="8">
        <v>9780194249317</v>
      </c>
      <c r="G139" s="21">
        <v>8</v>
      </c>
      <c r="H139" s="21">
        <v>185</v>
      </c>
      <c r="I139" s="21">
        <f t="shared" si="5"/>
        <v>1480</v>
      </c>
      <c r="J139" s="21" t="s">
        <v>9</v>
      </c>
      <c r="K139" s="21" t="s">
        <v>9</v>
      </c>
      <c r="L139" s="18">
        <f t="shared" si="6"/>
        <v>8</v>
      </c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8"/>
      <c r="DC139" s="38"/>
      <c r="DD139" s="38"/>
      <c r="DE139" s="38"/>
      <c r="DF139" s="38"/>
      <c r="DG139" s="38"/>
      <c r="DH139" s="38"/>
      <c r="DI139" s="38"/>
      <c r="DJ139" s="38"/>
      <c r="DK139" s="38"/>
      <c r="DL139" s="38"/>
      <c r="DM139" s="38"/>
      <c r="DN139" s="38"/>
      <c r="DO139" s="38"/>
      <c r="DP139" s="38"/>
      <c r="DQ139" s="38"/>
      <c r="DR139" s="38"/>
      <c r="DS139" s="38"/>
      <c r="DT139" s="38"/>
      <c r="DU139" s="38"/>
      <c r="DV139" s="38"/>
      <c r="DW139" s="38"/>
      <c r="DX139" s="38"/>
      <c r="DY139" s="38"/>
      <c r="DZ139" s="38"/>
      <c r="EA139" s="38"/>
      <c r="EB139" s="38"/>
      <c r="EC139" s="38"/>
      <c r="ED139" s="38"/>
      <c r="EE139" s="38"/>
      <c r="EF139" s="38"/>
      <c r="EG139" s="38"/>
      <c r="EH139" s="38"/>
      <c r="EI139" s="38"/>
      <c r="EJ139" s="38"/>
      <c r="EK139" s="38"/>
      <c r="EL139" s="38"/>
      <c r="EM139" s="38"/>
      <c r="EN139" s="38"/>
      <c r="EO139" s="38"/>
      <c r="EP139" s="38"/>
      <c r="EQ139" s="38"/>
      <c r="ER139" s="38"/>
      <c r="ES139" s="38"/>
      <c r="ET139" s="38"/>
      <c r="EU139" s="38"/>
      <c r="EV139" s="38"/>
      <c r="EW139" s="38"/>
      <c r="EX139" s="38"/>
      <c r="EY139" s="38"/>
      <c r="EZ139" s="38"/>
      <c r="FA139" s="38"/>
      <c r="FB139" s="38"/>
      <c r="FC139" s="38"/>
      <c r="FD139" s="38"/>
      <c r="FE139" s="38"/>
      <c r="FF139" s="38"/>
      <c r="FG139" s="38"/>
      <c r="FH139" s="38"/>
      <c r="FI139" s="38"/>
      <c r="FJ139" s="38"/>
      <c r="FK139" s="38"/>
      <c r="FL139" s="38"/>
      <c r="FM139" s="38"/>
      <c r="FN139" s="38"/>
      <c r="FO139" s="38"/>
      <c r="FP139" s="38"/>
      <c r="FQ139" s="38"/>
      <c r="FR139" s="38"/>
      <c r="FS139" s="38"/>
      <c r="FT139" s="38"/>
      <c r="FU139" s="38"/>
      <c r="FV139" s="38"/>
      <c r="FW139" s="38"/>
      <c r="FX139" s="38"/>
      <c r="FY139" s="38"/>
      <c r="FZ139" s="38"/>
      <c r="GA139" s="38"/>
      <c r="GB139" s="38"/>
      <c r="GC139" s="38"/>
      <c r="GD139" s="38"/>
      <c r="GE139" s="38"/>
      <c r="GF139" s="38"/>
      <c r="GG139" s="38"/>
      <c r="GH139" s="38"/>
      <c r="GI139" s="38"/>
      <c r="GJ139" s="38"/>
      <c r="GK139" s="38"/>
      <c r="GL139" s="38"/>
      <c r="GM139" s="38"/>
      <c r="GN139" s="38"/>
      <c r="GO139" s="38"/>
      <c r="GP139" s="38"/>
      <c r="GQ139" s="38"/>
      <c r="GR139" s="38"/>
      <c r="GS139" s="38"/>
      <c r="GT139" s="38"/>
      <c r="GU139" s="38"/>
      <c r="GV139" s="38"/>
      <c r="GW139" s="38"/>
      <c r="GX139" s="38"/>
      <c r="GY139" s="38"/>
      <c r="GZ139" s="38"/>
      <c r="HA139" s="38"/>
      <c r="HB139" s="38"/>
      <c r="HC139" s="38"/>
      <c r="HD139" s="38"/>
      <c r="HE139" s="38"/>
      <c r="HF139" s="38"/>
      <c r="HG139" s="38"/>
      <c r="HH139" s="38"/>
      <c r="HI139" s="38"/>
      <c r="HJ139" s="38"/>
      <c r="HK139" s="38"/>
      <c r="HL139" s="38"/>
      <c r="HM139" s="38"/>
      <c r="HN139" s="38"/>
      <c r="HO139" s="38"/>
      <c r="HP139" s="38"/>
      <c r="HQ139" s="38"/>
      <c r="HR139" s="38"/>
      <c r="HS139" s="38"/>
      <c r="HT139" s="38"/>
      <c r="HU139" s="38"/>
      <c r="HV139" s="38"/>
      <c r="HW139" s="38"/>
      <c r="HX139" s="38"/>
      <c r="HY139" s="38"/>
      <c r="HZ139" s="38"/>
      <c r="IA139" s="38"/>
      <c r="IB139" s="38"/>
      <c r="IC139" s="38"/>
      <c r="ID139" s="38"/>
      <c r="IE139" s="38"/>
      <c r="IF139" s="38"/>
      <c r="IG139" s="38"/>
      <c r="IH139" s="38"/>
      <c r="II139" s="38"/>
      <c r="IJ139" s="38"/>
      <c r="IK139" s="38"/>
      <c r="IL139" s="38"/>
      <c r="IM139" s="38"/>
      <c r="IN139" s="38"/>
      <c r="IO139" s="38"/>
      <c r="IP139" s="38"/>
      <c r="IQ139" s="38"/>
      <c r="IR139" s="38"/>
      <c r="IS139" s="38"/>
      <c r="IT139" s="38"/>
      <c r="IU139" s="38"/>
      <c r="IV139" s="38"/>
    </row>
    <row r="140" spans="1:256" s="19" customFormat="1" ht="16.5">
      <c r="A140" s="20">
        <v>138</v>
      </c>
      <c r="B140" s="21" t="s">
        <v>527</v>
      </c>
      <c r="C140" s="23" t="s">
        <v>304</v>
      </c>
      <c r="D140" s="21" t="s">
        <v>283</v>
      </c>
      <c r="E140" s="21" t="s">
        <v>284</v>
      </c>
      <c r="F140" s="8">
        <v>9780194249461</v>
      </c>
      <c r="G140" s="21">
        <v>8</v>
      </c>
      <c r="H140" s="21">
        <v>185</v>
      </c>
      <c r="I140" s="21">
        <f t="shared" ref="I140:I203" si="7">G140*H140</f>
        <v>1480</v>
      </c>
      <c r="J140" s="21" t="s">
        <v>9</v>
      </c>
      <c r="K140" s="21" t="s">
        <v>9</v>
      </c>
      <c r="L140" s="18">
        <f t="shared" si="6"/>
        <v>8</v>
      </c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8"/>
      <c r="DC140" s="38"/>
      <c r="DD140" s="38"/>
      <c r="DE140" s="38"/>
      <c r="DF140" s="38"/>
      <c r="DG140" s="38"/>
      <c r="DH140" s="38"/>
      <c r="DI140" s="38"/>
      <c r="DJ140" s="38"/>
      <c r="DK140" s="38"/>
      <c r="DL140" s="38"/>
      <c r="DM140" s="38"/>
      <c r="DN140" s="38"/>
      <c r="DO140" s="38"/>
      <c r="DP140" s="38"/>
      <c r="DQ140" s="38"/>
      <c r="DR140" s="38"/>
      <c r="DS140" s="38"/>
      <c r="DT140" s="38"/>
      <c r="DU140" s="38"/>
      <c r="DV140" s="38"/>
      <c r="DW140" s="38"/>
      <c r="DX140" s="38"/>
      <c r="DY140" s="38"/>
      <c r="DZ140" s="38"/>
      <c r="EA140" s="38"/>
      <c r="EB140" s="38"/>
      <c r="EC140" s="38"/>
      <c r="ED140" s="38"/>
      <c r="EE140" s="38"/>
      <c r="EF140" s="38"/>
      <c r="EG140" s="38"/>
      <c r="EH140" s="38"/>
      <c r="EI140" s="38"/>
      <c r="EJ140" s="38"/>
      <c r="EK140" s="38"/>
      <c r="EL140" s="38"/>
      <c r="EM140" s="38"/>
      <c r="EN140" s="38"/>
      <c r="EO140" s="38"/>
      <c r="EP140" s="38"/>
      <c r="EQ140" s="38"/>
      <c r="ER140" s="38"/>
      <c r="ES140" s="38"/>
      <c r="ET140" s="38"/>
      <c r="EU140" s="38"/>
      <c r="EV140" s="38"/>
      <c r="EW140" s="38"/>
      <c r="EX140" s="38"/>
      <c r="EY140" s="38"/>
      <c r="EZ140" s="38"/>
      <c r="FA140" s="38"/>
      <c r="FB140" s="38"/>
      <c r="FC140" s="38"/>
      <c r="FD140" s="38"/>
      <c r="FE140" s="38"/>
      <c r="FF140" s="38"/>
      <c r="FG140" s="38"/>
      <c r="FH140" s="38"/>
      <c r="FI140" s="38"/>
      <c r="FJ140" s="38"/>
      <c r="FK140" s="38"/>
      <c r="FL140" s="38"/>
      <c r="FM140" s="38"/>
      <c r="FN140" s="38"/>
      <c r="FO140" s="38"/>
      <c r="FP140" s="38"/>
      <c r="FQ140" s="38"/>
      <c r="FR140" s="38"/>
      <c r="FS140" s="38"/>
      <c r="FT140" s="38"/>
      <c r="FU140" s="38"/>
      <c r="FV140" s="38"/>
      <c r="FW140" s="38"/>
      <c r="FX140" s="38"/>
      <c r="FY140" s="38"/>
      <c r="FZ140" s="38"/>
      <c r="GA140" s="38"/>
      <c r="GB140" s="38"/>
      <c r="GC140" s="38"/>
      <c r="GD140" s="38"/>
      <c r="GE140" s="38"/>
      <c r="GF140" s="38"/>
      <c r="GG140" s="38"/>
      <c r="GH140" s="38"/>
      <c r="GI140" s="38"/>
      <c r="GJ140" s="38"/>
      <c r="GK140" s="38"/>
      <c r="GL140" s="38"/>
      <c r="GM140" s="38"/>
      <c r="GN140" s="38"/>
      <c r="GO140" s="38"/>
      <c r="GP140" s="38"/>
      <c r="GQ140" s="38"/>
      <c r="GR140" s="38"/>
      <c r="GS140" s="38"/>
      <c r="GT140" s="38"/>
      <c r="GU140" s="38"/>
      <c r="GV140" s="38"/>
      <c r="GW140" s="38"/>
      <c r="GX140" s="38"/>
      <c r="GY140" s="38"/>
      <c r="GZ140" s="38"/>
      <c r="HA140" s="38"/>
      <c r="HB140" s="38"/>
      <c r="HC140" s="38"/>
      <c r="HD140" s="38"/>
      <c r="HE140" s="38"/>
      <c r="HF140" s="38"/>
      <c r="HG140" s="38"/>
      <c r="HH140" s="38"/>
      <c r="HI140" s="38"/>
      <c r="HJ140" s="38"/>
      <c r="HK140" s="38"/>
      <c r="HL140" s="38"/>
      <c r="HM140" s="38"/>
      <c r="HN140" s="38"/>
      <c r="HO140" s="38"/>
      <c r="HP140" s="38"/>
      <c r="HQ140" s="38"/>
      <c r="HR140" s="38"/>
      <c r="HS140" s="38"/>
      <c r="HT140" s="38"/>
      <c r="HU140" s="38"/>
      <c r="HV140" s="38"/>
      <c r="HW140" s="38"/>
      <c r="HX140" s="38"/>
      <c r="HY140" s="38"/>
      <c r="HZ140" s="38"/>
      <c r="IA140" s="38"/>
      <c r="IB140" s="38"/>
      <c r="IC140" s="38"/>
      <c r="ID140" s="38"/>
      <c r="IE140" s="38"/>
      <c r="IF140" s="38"/>
      <c r="IG140" s="38"/>
      <c r="IH140" s="38"/>
      <c r="II140" s="38"/>
      <c r="IJ140" s="38"/>
      <c r="IK140" s="38"/>
      <c r="IL140" s="38"/>
      <c r="IM140" s="38"/>
      <c r="IN140" s="38"/>
      <c r="IO140" s="38"/>
      <c r="IP140" s="38"/>
      <c r="IQ140" s="38"/>
      <c r="IR140" s="38"/>
      <c r="IS140" s="38"/>
      <c r="IT140" s="38"/>
      <c r="IU140" s="38"/>
      <c r="IV140" s="38"/>
    </row>
    <row r="141" spans="1:256" s="19" customFormat="1" ht="16.5">
      <c r="A141" s="20">
        <v>139</v>
      </c>
      <c r="B141" s="21" t="s">
        <v>528</v>
      </c>
      <c r="C141" s="23" t="s">
        <v>296</v>
      </c>
      <c r="D141" s="21" t="s">
        <v>283</v>
      </c>
      <c r="E141" s="21" t="s">
        <v>284</v>
      </c>
      <c r="F141" s="8">
        <v>9780194249768</v>
      </c>
      <c r="G141" s="21">
        <v>8</v>
      </c>
      <c r="H141" s="21">
        <v>185</v>
      </c>
      <c r="I141" s="21">
        <f t="shared" si="7"/>
        <v>1480</v>
      </c>
      <c r="J141" s="21" t="s">
        <v>9</v>
      </c>
      <c r="K141" s="21" t="s">
        <v>9</v>
      </c>
      <c r="L141" s="18">
        <f t="shared" si="6"/>
        <v>8</v>
      </c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8"/>
      <c r="DC141" s="38"/>
      <c r="DD141" s="38"/>
      <c r="DE141" s="38"/>
      <c r="DF141" s="38"/>
      <c r="DG141" s="38"/>
      <c r="DH141" s="38"/>
      <c r="DI141" s="38"/>
      <c r="DJ141" s="38"/>
      <c r="DK141" s="38"/>
      <c r="DL141" s="38"/>
      <c r="DM141" s="38"/>
      <c r="DN141" s="38"/>
      <c r="DO141" s="38"/>
      <c r="DP141" s="38"/>
      <c r="DQ141" s="38"/>
      <c r="DR141" s="38"/>
      <c r="DS141" s="38"/>
      <c r="DT141" s="38"/>
      <c r="DU141" s="38"/>
      <c r="DV141" s="38"/>
      <c r="DW141" s="38"/>
      <c r="DX141" s="38"/>
      <c r="DY141" s="38"/>
      <c r="DZ141" s="38"/>
      <c r="EA141" s="38"/>
      <c r="EB141" s="38"/>
      <c r="EC141" s="38"/>
      <c r="ED141" s="38"/>
      <c r="EE141" s="38"/>
      <c r="EF141" s="38"/>
      <c r="EG141" s="38"/>
      <c r="EH141" s="38"/>
      <c r="EI141" s="38"/>
      <c r="EJ141" s="38"/>
      <c r="EK141" s="38"/>
      <c r="EL141" s="38"/>
      <c r="EM141" s="38"/>
      <c r="EN141" s="38"/>
      <c r="EO141" s="38"/>
      <c r="EP141" s="38"/>
      <c r="EQ141" s="38"/>
      <c r="ER141" s="38"/>
      <c r="ES141" s="38"/>
      <c r="ET141" s="38"/>
      <c r="EU141" s="38"/>
      <c r="EV141" s="38"/>
      <c r="EW141" s="38"/>
      <c r="EX141" s="38"/>
      <c r="EY141" s="38"/>
      <c r="EZ141" s="38"/>
      <c r="FA141" s="38"/>
      <c r="FB141" s="38"/>
      <c r="FC141" s="38"/>
      <c r="FD141" s="38"/>
      <c r="FE141" s="38"/>
      <c r="FF141" s="38"/>
      <c r="FG141" s="38"/>
      <c r="FH141" s="38"/>
      <c r="FI141" s="38"/>
      <c r="FJ141" s="38"/>
      <c r="FK141" s="38"/>
      <c r="FL141" s="38"/>
      <c r="FM141" s="38"/>
      <c r="FN141" s="38"/>
      <c r="FO141" s="38"/>
      <c r="FP141" s="38"/>
      <c r="FQ141" s="38"/>
      <c r="FR141" s="38"/>
      <c r="FS141" s="38"/>
      <c r="FT141" s="38"/>
      <c r="FU141" s="38"/>
      <c r="FV141" s="38"/>
      <c r="FW141" s="38"/>
      <c r="FX141" s="38"/>
      <c r="FY141" s="38"/>
      <c r="FZ141" s="38"/>
      <c r="GA141" s="38"/>
      <c r="GB141" s="38"/>
      <c r="GC141" s="38"/>
      <c r="GD141" s="38"/>
      <c r="GE141" s="38"/>
      <c r="GF141" s="38"/>
      <c r="GG141" s="38"/>
      <c r="GH141" s="38"/>
      <c r="GI141" s="38"/>
      <c r="GJ141" s="38"/>
      <c r="GK141" s="38"/>
      <c r="GL141" s="38"/>
      <c r="GM141" s="38"/>
      <c r="GN141" s="38"/>
      <c r="GO141" s="38"/>
      <c r="GP141" s="38"/>
      <c r="GQ141" s="38"/>
      <c r="GR141" s="38"/>
      <c r="GS141" s="38"/>
      <c r="GT141" s="38"/>
      <c r="GU141" s="38"/>
      <c r="GV141" s="38"/>
      <c r="GW141" s="38"/>
      <c r="GX141" s="38"/>
      <c r="GY141" s="38"/>
      <c r="GZ141" s="38"/>
      <c r="HA141" s="38"/>
      <c r="HB141" s="38"/>
      <c r="HC141" s="38"/>
      <c r="HD141" s="38"/>
      <c r="HE141" s="38"/>
      <c r="HF141" s="38"/>
      <c r="HG141" s="38"/>
      <c r="HH141" s="38"/>
      <c r="HI141" s="38"/>
      <c r="HJ141" s="38"/>
      <c r="HK141" s="38"/>
      <c r="HL141" s="38"/>
      <c r="HM141" s="38"/>
      <c r="HN141" s="38"/>
      <c r="HO141" s="38"/>
      <c r="HP141" s="38"/>
      <c r="HQ141" s="38"/>
      <c r="HR141" s="38"/>
      <c r="HS141" s="38"/>
      <c r="HT141" s="38"/>
      <c r="HU141" s="38"/>
      <c r="HV141" s="38"/>
      <c r="HW141" s="38"/>
      <c r="HX141" s="38"/>
      <c r="HY141" s="38"/>
      <c r="HZ141" s="38"/>
      <c r="IA141" s="38"/>
      <c r="IB141" s="38"/>
      <c r="IC141" s="38"/>
      <c r="ID141" s="38"/>
      <c r="IE141" s="38"/>
      <c r="IF141" s="38"/>
      <c r="IG141" s="38"/>
      <c r="IH141" s="38"/>
      <c r="II141" s="38"/>
      <c r="IJ141" s="38"/>
      <c r="IK141" s="38"/>
      <c r="IL141" s="38"/>
      <c r="IM141" s="38"/>
      <c r="IN141" s="38"/>
      <c r="IO141" s="38"/>
      <c r="IP141" s="38"/>
      <c r="IQ141" s="38"/>
      <c r="IR141" s="38"/>
      <c r="IS141" s="38"/>
      <c r="IT141" s="38"/>
      <c r="IU141" s="38"/>
      <c r="IV141" s="38"/>
    </row>
    <row r="142" spans="1:256" s="19" customFormat="1" ht="16.5">
      <c r="A142" s="20">
        <v>140</v>
      </c>
      <c r="B142" s="21" t="s">
        <v>529</v>
      </c>
      <c r="C142" s="23" t="s">
        <v>296</v>
      </c>
      <c r="D142" s="21" t="s">
        <v>283</v>
      </c>
      <c r="E142" s="21" t="s">
        <v>284</v>
      </c>
      <c r="F142" s="8">
        <v>9780194249706</v>
      </c>
      <c r="G142" s="21">
        <v>8</v>
      </c>
      <c r="H142" s="21">
        <v>185</v>
      </c>
      <c r="I142" s="21">
        <f t="shared" si="7"/>
        <v>1480</v>
      </c>
      <c r="J142" s="21" t="s">
        <v>9</v>
      </c>
      <c r="K142" s="21" t="s">
        <v>9</v>
      </c>
      <c r="L142" s="18">
        <f t="shared" si="6"/>
        <v>8</v>
      </c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8"/>
      <c r="DC142" s="38"/>
      <c r="DD142" s="38"/>
      <c r="DE142" s="38"/>
      <c r="DF142" s="38"/>
      <c r="DG142" s="38"/>
      <c r="DH142" s="38"/>
      <c r="DI142" s="38"/>
      <c r="DJ142" s="38"/>
      <c r="DK142" s="38"/>
      <c r="DL142" s="38"/>
      <c r="DM142" s="38"/>
      <c r="DN142" s="38"/>
      <c r="DO142" s="38"/>
      <c r="DP142" s="38"/>
      <c r="DQ142" s="38"/>
      <c r="DR142" s="38"/>
      <c r="DS142" s="38"/>
      <c r="DT142" s="38"/>
      <c r="DU142" s="38"/>
      <c r="DV142" s="38"/>
      <c r="DW142" s="38"/>
      <c r="DX142" s="38"/>
      <c r="DY142" s="38"/>
      <c r="DZ142" s="38"/>
      <c r="EA142" s="38"/>
      <c r="EB142" s="38"/>
      <c r="EC142" s="38"/>
      <c r="ED142" s="38"/>
      <c r="EE142" s="38"/>
      <c r="EF142" s="38"/>
      <c r="EG142" s="38"/>
      <c r="EH142" s="38"/>
      <c r="EI142" s="38"/>
      <c r="EJ142" s="38"/>
      <c r="EK142" s="38"/>
      <c r="EL142" s="38"/>
      <c r="EM142" s="38"/>
      <c r="EN142" s="38"/>
      <c r="EO142" s="38"/>
      <c r="EP142" s="38"/>
      <c r="EQ142" s="38"/>
      <c r="ER142" s="38"/>
      <c r="ES142" s="38"/>
      <c r="ET142" s="38"/>
      <c r="EU142" s="38"/>
      <c r="EV142" s="38"/>
      <c r="EW142" s="38"/>
      <c r="EX142" s="38"/>
      <c r="EY142" s="38"/>
      <c r="EZ142" s="38"/>
      <c r="FA142" s="38"/>
      <c r="FB142" s="38"/>
      <c r="FC142" s="38"/>
      <c r="FD142" s="38"/>
      <c r="FE142" s="38"/>
      <c r="FF142" s="38"/>
      <c r="FG142" s="38"/>
      <c r="FH142" s="38"/>
      <c r="FI142" s="38"/>
      <c r="FJ142" s="38"/>
      <c r="FK142" s="38"/>
      <c r="FL142" s="38"/>
      <c r="FM142" s="38"/>
      <c r="FN142" s="38"/>
      <c r="FO142" s="38"/>
      <c r="FP142" s="38"/>
      <c r="FQ142" s="38"/>
      <c r="FR142" s="38"/>
      <c r="FS142" s="38"/>
      <c r="FT142" s="38"/>
      <c r="FU142" s="38"/>
      <c r="FV142" s="38"/>
      <c r="FW142" s="38"/>
      <c r="FX142" s="38"/>
      <c r="FY142" s="38"/>
      <c r="FZ142" s="38"/>
      <c r="GA142" s="38"/>
      <c r="GB142" s="38"/>
      <c r="GC142" s="38"/>
      <c r="GD142" s="38"/>
      <c r="GE142" s="38"/>
      <c r="GF142" s="38"/>
      <c r="GG142" s="38"/>
      <c r="GH142" s="38"/>
      <c r="GI142" s="38"/>
      <c r="GJ142" s="38"/>
      <c r="GK142" s="38"/>
      <c r="GL142" s="38"/>
      <c r="GM142" s="38"/>
      <c r="GN142" s="38"/>
      <c r="GO142" s="38"/>
      <c r="GP142" s="38"/>
      <c r="GQ142" s="38"/>
      <c r="GR142" s="38"/>
      <c r="GS142" s="38"/>
      <c r="GT142" s="38"/>
      <c r="GU142" s="38"/>
      <c r="GV142" s="38"/>
      <c r="GW142" s="38"/>
      <c r="GX142" s="38"/>
      <c r="GY142" s="38"/>
      <c r="GZ142" s="38"/>
      <c r="HA142" s="38"/>
      <c r="HB142" s="38"/>
      <c r="HC142" s="38"/>
      <c r="HD142" s="38"/>
      <c r="HE142" s="38"/>
      <c r="HF142" s="38"/>
      <c r="HG142" s="38"/>
      <c r="HH142" s="38"/>
      <c r="HI142" s="38"/>
      <c r="HJ142" s="38"/>
      <c r="HK142" s="38"/>
      <c r="HL142" s="38"/>
      <c r="HM142" s="38"/>
      <c r="HN142" s="38"/>
      <c r="HO142" s="38"/>
      <c r="HP142" s="38"/>
      <c r="HQ142" s="38"/>
      <c r="HR142" s="38"/>
      <c r="HS142" s="38"/>
      <c r="HT142" s="38"/>
      <c r="HU142" s="38"/>
      <c r="HV142" s="38"/>
      <c r="HW142" s="38"/>
      <c r="HX142" s="38"/>
      <c r="HY142" s="38"/>
      <c r="HZ142" s="38"/>
      <c r="IA142" s="38"/>
      <c r="IB142" s="38"/>
      <c r="IC142" s="38"/>
      <c r="ID142" s="38"/>
      <c r="IE142" s="38"/>
      <c r="IF142" s="38"/>
      <c r="IG142" s="38"/>
      <c r="IH142" s="38"/>
      <c r="II142" s="38"/>
      <c r="IJ142" s="38"/>
      <c r="IK142" s="38"/>
      <c r="IL142" s="38"/>
      <c r="IM142" s="38"/>
      <c r="IN142" s="38"/>
      <c r="IO142" s="38"/>
      <c r="IP142" s="38"/>
      <c r="IQ142" s="38"/>
      <c r="IR142" s="38"/>
      <c r="IS142" s="38"/>
      <c r="IT142" s="38"/>
      <c r="IU142" s="38"/>
      <c r="IV142" s="38"/>
    </row>
    <row r="143" spans="1:256" s="19" customFormat="1" ht="16.5">
      <c r="A143" s="20">
        <v>141</v>
      </c>
      <c r="B143" s="21" t="s">
        <v>530</v>
      </c>
      <c r="C143" s="23" t="s">
        <v>282</v>
      </c>
      <c r="D143" s="21" t="s">
        <v>283</v>
      </c>
      <c r="E143" s="21" t="s">
        <v>284</v>
      </c>
      <c r="F143" s="8">
        <v>9780194249867</v>
      </c>
      <c r="G143" s="21">
        <v>8</v>
      </c>
      <c r="H143" s="21">
        <v>185</v>
      </c>
      <c r="I143" s="21">
        <f t="shared" si="7"/>
        <v>1480</v>
      </c>
      <c r="J143" s="21" t="s">
        <v>9</v>
      </c>
      <c r="K143" s="21" t="s">
        <v>9</v>
      </c>
      <c r="L143" s="18">
        <f t="shared" si="6"/>
        <v>8</v>
      </c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8"/>
      <c r="DC143" s="38"/>
      <c r="DD143" s="38"/>
      <c r="DE143" s="38"/>
      <c r="DF143" s="38"/>
      <c r="DG143" s="38"/>
      <c r="DH143" s="38"/>
      <c r="DI143" s="38"/>
      <c r="DJ143" s="38"/>
      <c r="DK143" s="38"/>
      <c r="DL143" s="38"/>
      <c r="DM143" s="38"/>
      <c r="DN143" s="38"/>
      <c r="DO143" s="38"/>
      <c r="DP143" s="38"/>
      <c r="DQ143" s="38"/>
      <c r="DR143" s="38"/>
      <c r="DS143" s="38"/>
      <c r="DT143" s="38"/>
      <c r="DU143" s="38"/>
      <c r="DV143" s="38"/>
      <c r="DW143" s="38"/>
      <c r="DX143" s="38"/>
      <c r="DY143" s="38"/>
      <c r="DZ143" s="38"/>
      <c r="EA143" s="38"/>
      <c r="EB143" s="38"/>
      <c r="EC143" s="38"/>
      <c r="ED143" s="38"/>
      <c r="EE143" s="38"/>
      <c r="EF143" s="38"/>
      <c r="EG143" s="38"/>
      <c r="EH143" s="38"/>
      <c r="EI143" s="38"/>
      <c r="EJ143" s="38"/>
      <c r="EK143" s="38"/>
      <c r="EL143" s="38"/>
      <c r="EM143" s="38"/>
      <c r="EN143" s="38"/>
      <c r="EO143" s="38"/>
      <c r="EP143" s="38"/>
      <c r="EQ143" s="38"/>
      <c r="ER143" s="38"/>
      <c r="ES143" s="38"/>
      <c r="ET143" s="38"/>
      <c r="EU143" s="38"/>
      <c r="EV143" s="38"/>
      <c r="EW143" s="38"/>
      <c r="EX143" s="38"/>
      <c r="EY143" s="38"/>
      <c r="EZ143" s="38"/>
      <c r="FA143" s="38"/>
      <c r="FB143" s="38"/>
      <c r="FC143" s="38"/>
      <c r="FD143" s="38"/>
      <c r="FE143" s="38"/>
      <c r="FF143" s="38"/>
      <c r="FG143" s="38"/>
      <c r="FH143" s="38"/>
      <c r="FI143" s="38"/>
      <c r="FJ143" s="38"/>
      <c r="FK143" s="38"/>
      <c r="FL143" s="38"/>
      <c r="FM143" s="38"/>
      <c r="FN143" s="38"/>
      <c r="FO143" s="38"/>
      <c r="FP143" s="38"/>
      <c r="FQ143" s="38"/>
      <c r="FR143" s="38"/>
      <c r="FS143" s="38"/>
      <c r="FT143" s="38"/>
      <c r="FU143" s="38"/>
      <c r="FV143" s="38"/>
      <c r="FW143" s="38"/>
      <c r="FX143" s="38"/>
      <c r="FY143" s="38"/>
      <c r="FZ143" s="38"/>
      <c r="GA143" s="38"/>
      <c r="GB143" s="38"/>
      <c r="GC143" s="38"/>
      <c r="GD143" s="38"/>
      <c r="GE143" s="38"/>
      <c r="GF143" s="38"/>
      <c r="GG143" s="38"/>
      <c r="GH143" s="38"/>
      <c r="GI143" s="38"/>
      <c r="GJ143" s="38"/>
      <c r="GK143" s="38"/>
      <c r="GL143" s="38"/>
      <c r="GM143" s="38"/>
      <c r="GN143" s="38"/>
      <c r="GO143" s="38"/>
      <c r="GP143" s="38"/>
      <c r="GQ143" s="38"/>
      <c r="GR143" s="38"/>
      <c r="GS143" s="38"/>
      <c r="GT143" s="38"/>
      <c r="GU143" s="38"/>
      <c r="GV143" s="38"/>
      <c r="GW143" s="38"/>
      <c r="GX143" s="38"/>
      <c r="GY143" s="38"/>
      <c r="GZ143" s="38"/>
      <c r="HA143" s="38"/>
      <c r="HB143" s="38"/>
      <c r="HC143" s="38"/>
      <c r="HD143" s="38"/>
      <c r="HE143" s="38"/>
      <c r="HF143" s="38"/>
      <c r="HG143" s="38"/>
      <c r="HH143" s="38"/>
      <c r="HI143" s="38"/>
      <c r="HJ143" s="38"/>
      <c r="HK143" s="38"/>
      <c r="HL143" s="38"/>
      <c r="HM143" s="38"/>
      <c r="HN143" s="38"/>
      <c r="HO143" s="38"/>
      <c r="HP143" s="38"/>
      <c r="HQ143" s="38"/>
      <c r="HR143" s="38"/>
      <c r="HS143" s="38"/>
      <c r="HT143" s="38"/>
      <c r="HU143" s="38"/>
      <c r="HV143" s="38"/>
      <c r="HW143" s="38"/>
      <c r="HX143" s="38"/>
      <c r="HY143" s="38"/>
      <c r="HZ143" s="38"/>
      <c r="IA143" s="38"/>
      <c r="IB143" s="38"/>
      <c r="IC143" s="38"/>
      <c r="ID143" s="38"/>
      <c r="IE143" s="38"/>
      <c r="IF143" s="38"/>
      <c r="IG143" s="38"/>
      <c r="IH143" s="38"/>
      <c r="II143" s="38"/>
      <c r="IJ143" s="38"/>
      <c r="IK143" s="38"/>
      <c r="IL143" s="38"/>
      <c r="IM143" s="38"/>
      <c r="IN143" s="38"/>
      <c r="IO143" s="38"/>
      <c r="IP143" s="38"/>
      <c r="IQ143" s="38"/>
      <c r="IR143" s="38"/>
      <c r="IS143" s="38"/>
      <c r="IT143" s="38"/>
      <c r="IU143" s="38"/>
      <c r="IV143" s="38"/>
    </row>
    <row r="144" spans="1:256" s="19" customFormat="1" ht="16.5">
      <c r="A144" s="20">
        <v>142</v>
      </c>
      <c r="B144" s="21" t="s">
        <v>531</v>
      </c>
      <c r="C144" s="23" t="s">
        <v>224</v>
      </c>
      <c r="D144" s="21" t="s">
        <v>283</v>
      </c>
      <c r="E144" s="21" t="s">
        <v>284</v>
      </c>
      <c r="F144" s="8">
        <v>9780194247047</v>
      </c>
      <c r="G144" s="21">
        <v>8</v>
      </c>
      <c r="H144" s="21">
        <v>185</v>
      </c>
      <c r="I144" s="21">
        <f t="shared" si="7"/>
        <v>1480</v>
      </c>
      <c r="J144" s="21" t="s">
        <v>9</v>
      </c>
      <c r="K144" s="21" t="s">
        <v>9</v>
      </c>
      <c r="L144" s="18">
        <f t="shared" si="6"/>
        <v>8</v>
      </c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8"/>
      <c r="DC144" s="38"/>
      <c r="DD144" s="38"/>
      <c r="DE144" s="38"/>
      <c r="DF144" s="38"/>
      <c r="DG144" s="38"/>
      <c r="DH144" s="38"/>
      <c r="DI144" s="38"/>
      <c r="DJ144" s="38"/>
      <c r="DK144" s="38"/>
      <c r="DL144" s="38"/>
      <c r="DM144" s="38"/>
      <c r="DN144" s="38"/>
      <c r="DO144" s="38"/>
      <c r="DP144" s="38"/>
      <c r="DQ144" s="38"/>
      <c r="DR144" s="38"/>
      <c r="DS144" s="38"/>
      <c r="DT144" s="38"/>
      <c r="DU144" s="38"/>
      <c r="DV144" s="38"/>
      <c r="DW144" s="38"/>
      <c r="DX144" s="38"/>
      <c r="DY144" s="38"/>
      <c r="DZ144" s="38"/>
      <c r="EA144" s="38"/>
      <c r="EB144" s="38"/>
      <c r="EC144" s="38"/>
      <c r="ED144" s="38"/>
      <c r="EE144" s="38"/>
      <c r="EF144" s="38"/>
      <c r="EG144" s="38"/>
      <c r="EH144" s="38"/>
      <c r="EI144" s="38"/>
      <c r="EJ144" s="38"/>
      <c r="EK144" s="38"/>
      <c r="EL144" s="38"/>
      <c r="EM144" s="38"/>
      <c r="EN144" s="38"/>
      <c r="EO144" s="38"/>
      <c r="EP144" s="38"/>
      <c r="EQ144" s="38"/>
      <c r="ER144" s="38"/>
      <c r="ES144" s="38"/>
      <c r="ET144" s="38"/>
      <c r="EU144" s="38"/>
      <c r="EV144" s="38"/>
      <c r="EW144" s="38"/>
      <c r="EX144" s="38"/>
      <c r="EY144" s="38"/>
      <c r="EZ144" s="38"/>
      <c r="FA144" s="38"/>
      <c r="FB144" s="38"/>
      <c r="FC144" s="38"/>
      <c r="FD144" s="38"/>
      <c r="FE144" s="38"/>
      <c r="FF144" s="38"/>
      <c r="FG144" s="38"/>
      <c r="FH144" s="38"/>
      <c r="FI144" s="38"/>
      <c r="FJ144" s="38"/>
      <c r="FK144" s="38"/>
      <c r="FL144" s="38"/>
      <c r="FM144" s="38"/>
      <c r="FN144" s="38"/>
      <c r="FO144" s="38"/>
      <c r="FP144" s="38"/>
      <c r="FQ144" s="38"/>
      <c r="FR144" s="38"/>
      <c r="FS144" s="38"/>
      <c r="FT144" s="38"/>
      <c r="FU144" s="38"/>
      <c r="FV144" s="38"/>
      <c r="FW144" s="38"/>
      <c r="FX144" s="38"/>
      <c r="FY144" s="38"/>
      <c r="FZ144" s="38"/>
      <c r="GA144" s="38"/>
      <c r="GB144" s="38"/>
      <c r="GC144" s="38"/>
      <c r="GD144" s="38"/>
      <c r="GE144" s="38"/>
      <c r="GF144" s="38"/>
      <c r="GG144" s="38"/>
      <c r="GH144" s="38"/>
      <c r="GI144" s="38"/>
      <c r="GJ144" s="38"/>
      <c r="GK144" s="38"/>
      <c r="GL144" s="38"/>
      <c r="GM144" s="38"/>
      <c r="GN144" s="38"/>
      <c r="GO144" s="38"/>
      <c r="GP144" s="38"/>
      <c r="GQ144" s="38"/>
      <c r="GR144" s="38"/>
      <c r="GS144" s="38"/>
      <c r="GT144" s="38"/>
      <c r="GU144" s="38"/>
      <c r="GV144" s="38"/>
      <c r="GW144" s="38"/>
      <c r="GX144" s="38"/>
      <c r="GY144" s="38"/>
      <c r="GZ144" s="38"/>
      <c r="HA144" s="38"/>
      <c r="HB144" s="38"/>
      <c r="HC144" s="38"/>
      <c r="HD144" s="38"/>
      <c r="HE144" s="38"/>
      <c r="HF144" s="38"/>
      <c r="HG144" s="38"/>
      <c r="HH144" s="38"/>
      <c r="HI144" s="38"/>
      <c r="HJ144" s="38"/>
      <c r="HK144" s="38"/>
      <c r="HL144" s="38"/>
      <c r="HM144" s="38"/>
      <c r="HN144" s="38"/>
      <c r="HO144" s="38"/>
      <c r="HP144" s="38"/>
      <c r="HQ144" s="38"/>
      <c r="HR144" s="38"/>
      <c r="HS144" s="38"/>
      <c r="HT144" s="38"/>
      <c r="HU144" s="38"/>
      <c r="HV144" s="38"/>
      <c r="HW144" s="38"/>
      <c r="HX144" s="38"/>
      <c r="HY144" s="38"/>
      <c r="HZ144" s="38"/>
      <c r="IA144" s="38"/>
      <c r="IB144" s="38"/>
      <c r="IC144" s="38"/>
      <c r="ID144" s="38"/>
      <c r="IE144" s="38"/>
      <c r="IF144" s="38"/>
      <c r="IG144" s="38"/>
      <c r="IH144" s="38"/>
      <c r="II144" s="38"/>
      <c r="IJ144" s="38"/>
      <c r="IK144" s="38"/>
      <c r="IL144" s="38"/>
      <c r="IM144" s="38"/>
      <c r="IN144" s="38"/>
      <c r="IO144" s="38"/>
      <c r="IP144" s="38"/>
      <c r="IQ144" s="38"/>
      <c r="IR144" s="38"/>
      <c r="IS144" s="38"/>
      <c r="IT144" s="38"/>
      <c r="IU144" s="38"/>
      <c r="IV144" s="38"/>
    </row>
    <row r="145" spans="1:256" s="19" customFormat="1" ht="16.5">
      <c r="A145" s="20">
        <v>143</v>
      </c>
      <c r="B145" s="21" t="s">
        <v>532</v>
      </c>
      <c r="C145" s="23" t="s">
        <v>298</v>
      </c>
      <c r="D145" s="21" t="s">
        <v>283</v>
      </c>
      <c r="E145" s="21" t="s">
        <v>284</v>
      </c>
      <c r="F145" s="9">
        <v>9780194247016</v>
      </c>
      <c r="G145" s="21">
        <v>8</v>
      </c>
      <c r="H145" s="21">
        <v>185</v>
      </c>
      <c r="I145" s="21">
        <f t="shared" si="7"/>
        <v>1480</v>
      </c>
      <c r="J145" s="21" t="s">
        <v>9</v>
      </c>
      <c r="K145" s="21" t="s">
        <v>9</v>
      </c>
      <c r="L145" s="18">
        <f t="shared" si="6"/>
        <v>8</v>
      </c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8"/>
      <c r="DC145" s="38"/>
      <c r="DD145" s="38"/>
      <c r="DE145" s="38"/>
      <c r="DF145" s="38"/>
      <c r="DG145" s="38"/>
      <c r="DH145" s="38"/>
      <c r="DI145" s="38"/>
      <c r="DJ145" s="38"/>
      <c r="DK145" s="38"/>
      <c r="DL145" s="38"/>
      <c r="DM145" s="38"/>
      <c r="DN145" s="38"/>
      <c r="DO145" s="38"/>
      <c r="DP145" s="38"/>
      <c r="DQ145" s="38"/>
      <c r="DR145" s="38"/>
      <c r="DS145" s="38"/>
      <c r="DT145" s="38"/>
      <c r="DU145" s="38"/>
      <c r="DV145" s="38"/>
      <c r="DW145" s="38"/>
      <c r="DX145" s="38"/>
      <c r="DY145" s="38"/>
      <c r="DZ145" s="38"/>
      <c r="EA145" s="38"/>
      <c r="EB145" s="38"/>
      <c r="EC145" s="38"/>
      <c r="ED145" s="38"/>
      <c r="EE145" s="38"/>
      <c r="EF145" s="38"/>
      <c r="EG145" s="38"/>
      <c r="EH145" s="38"/>
      <c r="EI145" s="38"/>
      <c r="EJ145" s="38"/>
      <c r="EK145" s="38"/>
      <c r="EL145" s="38"/>
      <c r="EM145" s="38"/>
      <c r="EN145" s="38"/>
      <c r="EO145" s="38"/>
      <c r="EP145" s="38"/>
      <c r="EQ145" s="38"/>
      <c r="ER145" s="38"/>
      <c r="ES145" s="38"/>
      <c r="ET145" s="38"/>
      <c r="EU145" s="38"/>
      <c r="EV145" s="38"/>
      <c r="EW145" s="38"/>
      <c r="EX145" s="38"/>
      <c r="EY145" s="38"/>
      <c r="EZ145" s="38"/>
      <c r="FA145" s="38"/>
      <c r="FB145" s="38"/>
      <c r="FC145" s="38"/>
      <c r="FD145" s="38"/>
      <c r="FE145" s="38"/>
      <c r="FF145" s="38"/>
      <c r="FG145" s="38"/>
      <c r="FH145" s="38"/>
      <c r="FI145" s="38"/>
      <c r="FJ145" s="38"/>
      <c r="FK145" s="38"/>
      <c r="FL145" s="38"/>
      <c r="FM145" s="38"/>
      <c r="FN145" s="38"/>
      <c r="FO145" s="38"/>
      <c r="FP145" s="38"/>
      <c r="FQ145" s="38"/>
      <c r="FR145" s="38"/>
      <c r="FS145" s="38"/>
      <c r="FT145" s="38"/>
      <c r="FU145" s="38"/>
      <c r="FV145" s="38"/>
      <c r="FW145" s="38"/>
      <c r="FX145" s="38"/>
      <c r="FY145" s="38"/>
      <c r="FZ145" s="38"/>
      <c r="GA145" s="38"/>
      <c r="GB145" s="38"/>
      <c r="GC145" s="38"/>
      <c r="GD145" s="38"/>
      <c r="GE145" s="38"/>
      <c r="GF145" s="38"/>
      <c r="GG145" s="38"/>
      <c r="GH145" s="38"/>
      <c r="GI145" s="38"/>
      <c r="GJ145" s="38"/>
      <c r="GK145" s="38"/>
      <c r="GL145" s="38"/>
      <c r="GM145" s="38"/>
      <c r="GN145" s="38"/>
      <c r="GO145" s="38"/>
      <c r="GP145" s="38"/>
      <c r="GQ145" s="38"/>
      <c r="GR145" s="38"/>
      <c r="GS145" s="38"/>
      <c r="GT145" s="38"/>
      <c r="GU145" s="38"/>
      <c r="GV145" s="38"/>
      <c r="GW145" s="38"/>
      <c r="GX145" s="38"/>
      <c r="GY145" s="38"/>
      <c r="GZ145" s="38"/>
      <c r="HA145" s="38"/>
      <c r="HB145" s="38"/>
      <c r="HC145" s="38"/>
      <c r="HD145" s="38"/>
      <c r="HE145" s="38"/>
      <c r="HF145" s="38"/>
      <c r="HG145" s="38"/>
      <c r="HH145" s="38"/>
      <c r="HI145" s="38"/>
      <c r="HJ145" s="38"/>
      <c r="HK145" s="38"/>
      <c r="HL145" s="38"/>
      <c r="HM145" s="38"/>
      <c r="HN145" s="38"/>
      <c r="HO145" s="38"/>
      <c r="HP145" s="38"/>
      <c r="HQ145" s="38"/>
      <c r="HR145" s="38"/>
      <c r="HS145" s="38"/>
      <c r="HT145" s="38"/>
      <c r="HU145" s="38"/>
      <c r="HV145" s="38"/>
      <c r="HW145" s="38"/>
      <c r="HX145" s="38"/>
      <c r="HY145" s="38"/>
      <c r="HZ145" s="38"/>
      <c r="IA145" s="38"/>
      <c r="IB145" s="38"/>
      <c r="IC145" s="38"/>
      <c r="ID145" s="38"/>
      <c r="IE145" s="38"/>
      <c r="IF145" s="38"/>
      <c r="IG145" s="38"/>
      <c r="IH145" s="38"/>
      <c r="II145" s="38"/>
      <c r="IJ145" s="38"/>
      <c r="IK145" s="38"/>
      <c r="IL145" s="38"/>
      <c r="IM145" s="38"/>
      <c r="IN145" s="38"/>
      <c r="IO145" s="38"/>
      <c r="IP145" s="38"/>
      <c r="IQ145" s="38"/>
      <c r="IR145" s="38"/>
      <c r="IS145" s="38"/>
      <c r="IT145" s="38"/>
      <c r="IU145" s="38"/>
      <c r="IV145" s="38"/>
    </row>
    <row r="146" spans="1:256" s="19" customFormat="1" ht="16.5">
      <c r="A146" s="20">
        <v>144</v>
      </c>
      <c r="B146" s="21" t="s">
        <v>533</v>
      </c>
      <c r="C146" s="23" t="s">
        <v>224</v>
      </c>
      <c r="D146" s="21" t="s">
        <v>283</v>
      </c>
      <c r="E146" s="21" t="s">
        <v>284</v>
      </c>
      <c r="F146" s="9">
        <v>9780194247146</v>
      </c>
      <c r="G146" s="21">
        <v>8</v>
      </c>
      <c r="H146" s="21">
        <v>185</v>
      </c>
      <c r="I146" s="21">
        <f t="shared" si="7"/>
        <v>1480</v>
      </c>
      <c r="J146" s="21" t="s">
        <v>9</v>
      </c>
      <c r="K146" s="21" t="s">
        <v>9</v>
      </c>
      <c r="L146" s="18">
        <f t="shared" si="6"/>
        <v>8</v>
      </c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8"/>
      <c r="DC146" s="38"/>
      <c r="DD146" s="38"/>
      <c r="DE146" s="38"/>
      <c r="DF146" s="38"/>
      <c r="DG146" s="38"/>
      <c r="DH146" s="38"/>
      <c r="DI146" s="38"/>
      <c r="DJ146" s="38"/>
      <c r="DK146" s="38"/>
      <c r="DL146" s="38"/>
      <c r="DM146" s="38"/>
      <c r="DN146" s="38"/>
      <c r="DO146" s="38"/>
      <c r="DP146" s="38"/>
      <c r="DQ146" s="38"/>
      <c r="DR146" s="38"/>
      <c r="DS146" s="38"/>
      <c r="DT146" s="38"/>
      <c r="DU146" s="38"/>
      <c r="DV146" s="38"/>
      <c r="DW146" s="38"/>
      <c r="DX146" s="38"/>
      <c r="DY146" s="38"/>
      <c r="DZ146" s="38"/>
      <c r="EA146" s="38"/>
      <c r="EB146" s="38"/>
      <c r="EC146" s="38"/>
      <c r="ED146" s="38"/>
      <c r="EE146" s="38"/>
      <c r="EF146" s="38"/>
      <c r="EG146" s="38"/>
      <c r="EH146" s="38"/>
      <c r="EI146" s="38"/>
      <c r="EJ146" s="38"/>
      <c r="EK146" s="38"/>
      <c r="EL146" s="38"/>
      <c r="EM146" s="38"/>
      <c r="EN146" s="38"/>
      <c r="EO146" s="38"/>
      <c r="EP146" s="38"/>
      <c r="EQ146" s="38"/>
      <c r="ER146" s="38"/>
      <c r="ES146" s="38"/>
      <c r="ET146" s="38"/>
      <c r="EU146" s="38"/>
      <c r="EV146" s="38"/>
      <c r="EW146" s="38"/>
      <c r="EX146" s="38"/>
      <c r="EY146" s="38"/>
      <c r="EZ146" s="38"/>
      <c r="FA146" s="38"/>
      <c r="FB146" s="38"/>
      <c r="FC146" s="38"/>
      <c r="FD146" s="38"/>
      <c r="FE146" s="38"/>
      <c r="FF146" s="38"/>
      <c r="FG146" s="38"/>
      <c r="FH146" s="38"/>
      <c r="FI146" s="38"/>
      <c r="FJ146" s="38"/>
      <c r="FK146" s="38"/>
      <c r="FL146" s="38"/>
      <c r="FM146" s="38"/>
      <c r="FN146" s="38"/>
      <c r="FO146" s="38"/>
      <c r="FP146" s="38"/>
      <c r="FQ146" s="38"/>
      <c r="FR146" s="38"/>
      <c r="FS146" s="38"/>
      <c r="FT146" s="38"/>
      <c r="FU146" s="38"/>
      <c r="FV146" s="38"/>
      <c r="FW146" s="38"/>
      <c r="FX146" s="38"/>
      <c r="FY146" s="38"/>
      <c r="FZ146" s="38"/>
      <c r="GA146" s="38"/>
      <c r="GB146" s="38"/>
      <c r="GC146" s="38"/>
      <c r="GD146" s="38"/>
      <c r="GE146" s="38"/>
      <c r="GF146" s="38"/>
      <c r="GG146" s="38"/>
      <c r="GH146" s="38"/>
      <c r="GI146" s="38"/>
      <c r="GJ146" s="38"/>
      <c r="GK146" s="38"/>
      <c r="GL146" s="38"/>
      <c r="GM146" s="38"/>
      <c r="GN146" s="38"/>
      <c r="GO146" s="38"/>
      <c r="GP146" s="38"/>
      <c r="GQ146" s="38"/>
      <c r="GR146" s="38"/>
      <c r="GS146" s="38"/>
      <c r="GT146" s="38"/>
      <c r="GU146" s="38"/>
      <c r="GV146" s="38"/>
      <c r="GW146" s="38"/>
      <c r="GX146" s="38"/>
      <c r="GY146" s="38"/>
      <c r="GZ146" s="38"/>
      <c r="HA146" s="38"/>
      <c r="HB146" s="38"/>
      <c r="HC146" s="38"/>
      <c r="HD146" s="38"/>
      <c r="HE146" s="38"/>
      <c r="HF146" s="38"/>
      <c r="HG146" s="38"/>
      <c r="HH146" s="38"/>
      <c r="HI146" s="38"/>
      <c r="HJ146" s="38"/>
      <c r="HK146" s="38"/>
      <c r="HL146" s="38"/>
      <c r="HM146" s="38"/>
      <c r="HN146" s="38"/>
      <c r="HO146" s="38"/>
      <c r="HP146" s="38"/>
      <c r="HQ146" s="38"/>
      <c r="HR146" s="38"/>
      <c r="HS146" s="38"/>
      <c r="HT146" s="38"/>
      <c r="HU146" s="38"/>
      <c r="HV146" s="38"/>
      <c r="HW146" s="38"/>
      <c r="HX146" s="38"/>
      <c r="HY146" s="38"/>
      <c r="HZ146" s="38"/>
      <c r="IA146" s="38"/>
      <c r="IB146" s="38"/>
      <c r="IC146" s="38"/>
      <c r="ID146" s="38"/>
      <c r="IE146" s="38"/>
      <c r="IF146" s="38"/>
      <c r="IG146" s="38"/>
      <c r="IH146" s="38"/>
      <c r="II146" s="38"/>
      <c r="IJ146" s="38"/>
      <c r="IK146" s="38"/>
      <c r="IL146" s="38"/>
      <c r="IM146" s="38"/>
      <c r="IN146" s="38"/>
      <c r="IO146" s="38"/>
      <c r="IP146" s="38"/>
      <c r="IQ146" s="38"/>
      <c r="IR146" s="38"/>
      <c r="IS146" s="38"/>
      <c r="IT146" s="38"/>
      <c r="IU146" s="38"/>
      <c r="IV146" s="38"/>
    </row>
    <row r="147" spans="1:256" s="19" customFormat="1" ht="16.5">
      <c r="A147" s="20">
        <v>145</v>
      </c>
      <c r="B147" s="21" t="s">
        <v>534</v>
      </c>
      <c r="C147" s="23" t="s">
        <v>305</v>
      </c>
      <c r="D147" s="21" t="s">
        <v>283</v>
      </c>
      <c r="E147" s="21" t="s">
        <v>284</v>
      </c>
      <c r="F147" s="9">
        <v>9780194247085</v>
      </c>
      <c r="G147" s="21">
        <v>8</v>
      </c>
      <c r="H147" s="21">
        <v>185</v>
      </c>
      <c r="I147" s="21">
        <f t="shared" si="7"/>
        <v>1480</v>
      </c>
      <c r="J147" s="21" t="s">
        <v>9</v>
      </c>
      <c r="K147" s="21" t="s">
        <v>9</v>
      </c>
      <c r="L147" s="18">
        <f t="shared" si="6"/>
        <v>8</v>
      </c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8"/>
      <c r="DC147" s="38"/>
      <c r="DD147" s="38"/>
      <c r="DE147" s="38"/>
      <c r="DF147" s="38"/>
      <c r="DG147" s="38"/>
      <c r="DH147" s="38"/>
      <c r="DI147" s="38"/>
      <c r="DJ147" s="38"/>
      <c r="DK147" s="38"/>
      <c r="DL147" s="38"/>
      <c r="DM147" s="38"/>
      <c r="DN147" s="38"/>
      <c r="DO147" s="38"/>
      <c r="DP147" s="38"/>
      <c r="DQ147" s="38"/>
      <c r="DR147" s="38"/>
      <c r="DS147" s="38"/>
      <c r="DT147" s="38"/>
      <c r="DU147" s="38"/>
      <c r="DV147" s="38"/>
      <c r="DW147" s="38"/>
      <c r="DX147" s="38"/>
      <c r="DY147" s="38"/>
      <c r="DZ147" s="38"/>
      <c r="EA147" s="38"/>
      <c r="EB147" s="38"/>
      <c r="EC147" s="38"/>
      <c r="ED147" s="38"/>
      <c r="EE147" s="38"/>
      <c r="EF147" s="38"/>
      <c r="EG147" s="38"/>
      <c r="EH147" s="38"/>
      <c r="EI147" s="38"/>
      <c r="EJ147" s="38"/>
      <c r="EK147" s="38"/>
      <c r="EL147" s="38"/>
      <c r="EM147" s="38"/>
      <c r="EN147" s="38"/>
      <c r="EO147" s="38"/>
      <c r="EP147" s="38"/>
      <c r="EQ147" s="38"/>
      <c r="ER147" s="38"/>
      <c r="ES147" s="38"/>
      <c r="ET147" s="38"/>
      <c r="EU147" s="38"/>
      <c r="EV147" s="38"/>
      <c r="EW147" s="38"/>
      <c r="EX147" s="38"/>
      <c r="EY147" s="38"/>
      <c r="EZ147" s="38"/>
      <c r="FA147" s="38"/>
      <c r="FB147" s="38"/>
      <c r="FC147" s="38"/>
      <c r="FD147" s="38"/>
      <c r="FE147" s="38"/>
      <c r="FF147" s="38"/>
      <c r="FG147" s="38"/>
      <c r="FH147" s="38"/>
      <c r="FI147" s="38"/>
      <c r="FJ147" s="38"/>
      <c r="FK147" s="38"/>
      <c r="FL147" s="38"/>
      <c r="FM147" s="38"/>
      <c r="FN147" s="38"/>
      <c r="FO147" s="38"/>
      <c r="FP147" s="38"/>
      <c r="FQ147" s="38"/>
      <c r="FR147" s="38"/>
      <c r="FS147" s="38"/>
      <c r="FT147" s="38"/>
      <c r="FU147" s="38"/>
      <c r="FV147" s="38"/>
      <c r="FW147" s="38"/>
      <c r="FX147" s="38"/>
      <c r="FY147" s="38"/>
      <c r="FZ147" s="38"/>
      <c r="GA147" s="38"/>
      <c r="GB147" s="38"/>
      <c r="GC147" s="38"/>
      <c r="GD147" s="38"/>
      <c r="GE147" s="38"/>
      <c r="GF147" s="38"/>
      <c r="GG147" s="38"/>
      <c r="GH147" s="38"/>
      <c r="GI147" s="38"/>
      <c r="GJ147" s="38"/>
      <c r="GK147" s="38"/>
      <c r="GL147" s="38"/>
      <c r="GM147" s="38"/>
      <c r="GN147" s="38"/>
      <c r="GO147" s="38"/>
      <c r="GP147" s="38"/>
      <c r="GQ147" s="38"/>
      <c r="GR147" s="38"/>
      <c r="GS147" s="38"/>
      <c r="GT147" s="38"/>
      <c r="GU147" s="38"/>
      <c r="GV147" s="38"/>
      <c r="GW147" s="38"/>
      <c r="GX147" s="38"/>
      <c r="GY147" s="38"/>
      <c r="GZ147" s="38"/>
      <c r="HA147" s="38"/>
      <c r="HB147" s="38"/>
      <c r="HC147" s="38"/>
      <c r="HD147" s="38"/>
      <c r="HE147" s="38"/>
      <c r="HF147" s="38"/>
      <c r="HG147" s="38"/>
      <c r="HH147" s="38"/>
      <c r="HI147" s="38"/>
      <c r="HJ147" s="38"/>
      <c r="HK147" s="38"/>
      <c r="HL147" s="38"/>
      <c r="HM147" s="38"/>
      <c r="HN147" s="38"/>
      <c r="HO147" s="38"/>
      <c r="HP147" s="38"/>
      <c r="HQ147" s="38"/>
      <c r="HR147" s="38"/>
      <c r="HS147" s="38"/>
      <c r="HT147" s="38"/>
      <c r="HU147" s="38"/>
      <c r="HV147" s="38"/>
      <c r="HW147" s="38"/>
      <c r="HX147" s="38"/>
      <c r="HY147" s="38"/>
      <c r="HZ147" s="38"/>
      <c r="IA147" s="38"/>
      <c r="IB147" s="38"/>
      <c r="IC147" s="38"/>
      <c r="ID147" s="38"/>
      <c r="IE147" s="38"/>
      <c r="IF147" s="38"/>
      <c r="IG147" s="38"/>
      <c r="IH147" s="38"/>
      <c r="II147" s="38"/>
      <c r="IJ147" s="38"/>
      <c r="IK147" s="38"/>
      <c r="IL147" s="38"/>
      <c r="IM147" s="38"/>
      <c r="IN147" s="38"/>
      <c r="IO147" s="38"/>
      <c r="IP147" s="38"/>
      <c r="IQ147" s="38"/>
      <c r="IR147" s="38"/>
      <c r="IS147" s="38"/>
      <c r="IT147" s="38"/>
      <c r="IU147" s="38"/>
      <c r="IV147" s="38"/>
    </row>
    <row r="148" spans="1:256" s="19" customFormat="1" ht="16.5">
      <c r="A148" s="20">
        <v>146</v>
      </c>
      <c r="B148" s="21" t="s">
        <v>535</v>
      </c>
      <c r="C148" s="23" t="s">
        <v>284</v>
      </c>
      <c r="D148" s="21" t="s">
        <v>283</v>
      </c>
      <c r="E148" s="21" t="s">
        <v>284</v>
      </c>
      <c r="F148" s="9" t="s">
        <v>306</v>
      </c>
      <c r="G148" s="21">
        <v>8</v>
      </c>
      <c r="H148" s="21">
        <v>185</v>
      </c>
      <c r="I148" s="21">
        <f t="shared" si="7"/>
        <v>1480</v>
      </c>
      <c r="J148" s="21" t="s">
        <v>9</v>
      </c>
      <c r="K148" s="21" t="s">
        <v>9</v>
      </c>
      <c r="L148" s="18">
        <f t="shared" si="6"/>
        <v>8</v>
      </c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8"/>
      <c r="DC148" s="38"/>
      <c r="DD148" s="38"/>
      <c r="DE148" s="38"/>
      <c r="DF148" s="38"/>
      <c r="DG148" s="38"/>
      <c r="DH148" s="38"/>
      <c r="DI148" s="38"/>
      <c r="DJ148" s="38"/>
      <c r="DK148" s="38"/>
      <c r="DL148" s="38"/>
      <c r="DM148" s="38"/>
      <c r="DN148" s="38"/>
      <c r="DO148" s="38"/>
      <c r="DP148" s="38"/>
      <c r="DQ148" s="38"/>
      <c r="DR148" s="38"/>
      <c r="DS148" s="38"/>
      <c r="DT148" s="38"/>
      <c r="DU148" s="38"/>
      <c r="DV148" s="38"/>
      <c r="DW148" s="38"/>
      <c r="DX148" s="38"/>
      <c r="DY148" s="38"/>
      <c r="DZ148" s="38"/>
      <c r="EA148" s="38"/>
      <c r="EB148" s="38"/>
      <c r="EC148" s="38"/>
      <c r="ED148" s="38"/>
      <c r="EE148" s="38"/>
      <c r="EF148" s="38"/>
      <c r="EG148" s="38"/>
      <c r="EH148" s="38"/>
      <c r="EI148" s="38"/>
      <c r="EJ148" s="38"/>
      <c r="EK148" s="38"/>
      <c r="EL148" s="38"/>
      <c r="EM148" s="38"/>
      <c r="EN148" s="38"/>
      <c r="EO148" s="38"/>
      <c r="EP148" s="38"/>
      <c r="EQ148" s="38"/>
      <c r="ER148" s="38"/>
      <c r="ES148" s="38"/>
      <c r="ET148" s="38"/>
      <c r="EU148" s="38"/>
      <c r="EV148" s="38"/>
      <c r="EW148" s="38"/>
      <c r="EX148" s="38"/>
      <c r="EY148" s="38"/>
      <c r="EZ148" s="38"/>
      <c r="FA148" s="38"/>
      <c r="FB148" s="38"/>
      <c r="FC148" s="38"/>
      <c r="FD148" s="38"/>
      <c r="FE148" s="38"/>
      <c r="FF148" s="38"/>
      <c r="FG148" s="38"/>
      <c r="FH148" s="38"/>
      <c r="FI148" s="38"/>
      <c r="FJ148" s="38"/>
      <c r="FK148" s="38"/>
      <c r="FL148" s="38"/>
      <c r="FM148" s="38"/>
      <c r="FN148" s="38"/>
      <c r="FO148" s="38"/>
      <c r="FP148" s="38"/>
      <c r="FQ148" s="38"/>
      <c r="FR148" s="38"/>
      <c r="FS148" s="38"/>
      <c r="FT148" s="38"/>
      <c r="FU148" s="38"/>
      <c r="FV148" s="38"/>
      <c r="FW148" s="38"/>
      <c r="FX148" s="38"/>
      <c r="FY148" s="38"/>
      <c r="FZ148" s="38"/>
      <c r="GA148" s="38"/>
      <c r="GB148" s="38"/>
      <c r="GC148" s="38"/>
      <c r="GD148" s="38"/>
      <c r="GE148" s="38"/>
      <c r="GF148" s="38"/>
      <c r="GG148" s="38"/>
      <c r="GH148" s="38"/>
      <c r="GI148" s="38"/>
      <c r="GJ148" s="38"/>
      <c r="GK148" s="38"/>
      <c r="GL148" s="38"/>
      <c r="GM148" s="38"/>
      <c r="GN148" s="38"/>
      <c r="GO148" s="38"/>
      <c r="GP148" s="38"/>
      <c r="GQ148" s="38"/>
      <c r="GR148" s="38"/>
      <c r="GS148" s="38"/>
      <c r="GT148" s="38"/>
      <c r="GU148" s="38"/>
      <c r="GV148" s="38"/>
      <c r="GW148" s="38"/>
      <c r="GX148" s="38"/>
      <c r="GY148" s="38"/>
      <c r="GZ148" s="38"/>
      <c r="HA148" s="38"/>
      <c r="HB148" s="38"/>
      <c r="HC148" s="38"/>
      <c r="HD148" s="38"/>
      <c r="HE148" s="38"/>
      <c r="HF148" s="38"/>
      <c r="HG148" s="38"/>
      <c r="HH148" s="38"/>
      <c r="HI148" s="38"/>
      <c r="HJ148" s="38"/>
      <c r="HK148" s="38"/>
      <c r="HL148" s="38"/>
      <c r="HM148" s="38"/>
      <c r="HN148" s="38"/>
      <c r="HO148" s="38"/>
      <c r="HP148" s="38"/>
      <c r="HQ148" s="38"/>
      <c r="HR148" s="38"/>
      <c r="HS148" s="38"/>
      <c r="HT148" s="38"/>
      <c r="HU148" s="38"/>
      <c r="HV148" s="38"/>
      <c r="HW148" s="38"/>
      <c r="HX148" s="38"/>
      <c r="HY148" s="38"/>
      <c r="HZ148" s="38"/>
      <c r="IA148" s="38"/>
      <c r="IB148" s="38"/>
      <c r="IC148" s="38"/>
      <c r="ID148" s="38"/>
      <c r="IE148" s="38"/>
      <c r="IF148" s="38"/>
      <c r="IG148" s="38"/>
      <c r="IH148" s="38"/>
      <c r="II148" s="38"/>
      <c r="IJ148" s="38"/>
      <c r="IK148" s="38"/>
      <c r="IL148" s="38"/>
      <c r="IM148" s="38"/>
      <c r="IN148" s="38"/>
      <c r="IO148" s="38"/>
      <c r="IP148" s="38"/>
      <c r="IQ148" s="38"/>
      <c r="IR148" s="38"/>
      <c r="IS148" s="38"/>
      <c r="IT148" s="38"/>
      <c r="IU148" s="38"/>
      <c r="IV148" s="38"/>
    </row>
    <row r="149" spans="1:256" s="19" customFormat="1" ht="16.5">
      <c r="A149" s="20">
        <v>147</v>
      </c>
      <c r="B149" s="21" t="s">
        <v>536</v>
      </c>
      <c r="C149" s="23" t="s">
        <v>284</v>
      </c>
      <c r="D149" s="21" t="s">
        <v>283</v>
      </c>
      <c r="E149" s="21" t="s">
        <v>284</v>
      </c>
      <c r="F149" s="9">
        <v>9780194247153</v>
      </c>
      <c r="G149" s="21">
        <v>8</v>
      </c>
      <c r="H149" s="21">
        <v>185</v>
      </c>
      <c r="I149" s="21">
        <f t="shared" si="7"/>
        <v>1480</v>
      </c>
      <c r="J149" s="21" t="s">
        <v>9</v>
      </c>
      <c r="K149" s="21" t="s">
        <v>9</v>
      </c>
      <c r="L149" s="18">
        <f t="shared" si="6"/>
        <v>8</v>
      </c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8"/>
      <c r="DC149" s="38"/>
      <c r="DD149" s="38"/>
      <c r="DE149" s="38"/>
      <c r="DF149" s="38"/>
      <c r="DG149" s="38"/>
      <c r="DH149" s="38"/>
      <c r="DI149" s="38"/>
      <c r="DJ149" s="38"/>
      <c r="DK149" s="38"/>
      <c r="DL149" s="38"/>
      <c r="DM149" s="38"/>
      <c r="DN149" s="38"/>
      <c r="DO149" s="38"/>
      <c r="DP149" s="38"/>
      <c r="DQ149" s="38"/>
      <c r="DR149" s="38"/>
      <c r="DS149" s="38"/>
      <c r="DT149" s="38"/>
      <c r="DU149" s="38"/>
      <c r="DV149" s="38"/>
      <c r="DW149" s="38"/>
      <c r="DX149" s="38"/>
      <c r="DY149" s="38"/>
      <c r="DZ149" s="38"/>
      <c r="EA149" s="38"/>
      <c r="EB149" s="38"/>
      <c r="EC149" s="38"/>
      <c r="ED149" s="38"/>
      <c r="EE149" s="38"/>
      <c r="EF149" s="38"/>
      <c r="EG149" s="38"/>
      <c r="EH149" s="38"/>
      <c r="EI149" s="38"/>
      <c r="EJ149" s="38"/>
      <c r="EK149" s="38"/>
      <c r="EL149" s="38"/>
      <c r="EM149" s="38"/>
      <c r="EN149" s="38"/>
      <c r="EO149" s="38"/>
      <c r="EP149" s="38"/>
      <c r="EQ149" s="38"/>
      <c r="ER149" s="38"/>
      <c r="ES149" s="38"/>
      <c r="ET149" s="38"/>
      <c r="EU149" s="38"/>
      <c r="EV149" s="38"/>
      <c r="EW149" s="38"/>
      <c r="EX149" s="38"/>
      <c r="EY149" s="38"/>
      <c r="EZ149" s="38"/>
      <c r="FA149" s="38"/>
      <c r="FB149" s="38"/>
      <c r="FC149" s="38"/>
      <c r="FD149" s="38"/>
      <c r="FE149" s="38"/>
      <c r="FF149" s="38"/>
      <c r="FG149" s="38"/>
      <c r="FH149" s="38"/>
      <c r="FI149" s="38"/>
      <c r="FJ149" s="38"/>
      <c r="FK149" s="38"/>
      <c r="FL149" s="38"/>
      <c r="FM149" s="38"/>
      <c r="FN149" s="38"/>
      <c r="FO149" s="38"/>
      <c r="FP149" s="38"/>
      <c r="FQ149" s="38"/>
      <c r="FR149" s="38"/>
      <c r="FS149" s="38"/>
      <c r="FT149" s="38"/>
      <c r="FU149" s="38"/>
      <c r="FV149" s="38"/>
      <c r="FW149" s="38"/>
      <c r="FX149" s="38"/>
      <c r="FY149" s="38"/>
      <c r="FZ149" s="38"/>
      <c r="GA149" s="38"/>
      <c r="GB149" s="38"/>
      <c r="GC149" s="38"/>
      <c r="GD149" s="38"/>
      <c r="GE149" s="38"/>
      <c r="GF149" s="38"/>
      <c r="GG149" s="38"/>
      <c r="GH149" s="38"/>
      <c r="GI149" s="38"/>
      <c r="GJ149" s="38"/>
      <c r="GK149" s="38"/>
      <c r="GL149" s="38"/>
      <c r="GM149" s="38"/>
      <c r="GN149" s="38"/>
      <c r="GO149" s="38"/>
      <c r="GP149" s="38"/>
      <c r="GQ149" s="38"/>
      <c r="GR149" s="38"/>
      <c r="GS149" s="38"/>
      <c r="GT149" s="38"/>
      <c r="GU149" s="38"/>
      <c r="GV149" s="38"/>
      <c r="GW149" s="38"/>
      <c r="GX149" s="38"/>
      <c r="GY149" s="38"/>
      <c r="GZ149" s="38"/>
      <c r="HA149" s="38"/>
      <c r="HB149" s="38"/>
      <c r="HC149" s="38"/>
      <c r="HD149" s="38"/>
      <c r="HE149" s="38"/>
      <c r="HF149" s="38"/>
      <c r="HG149" s="38"/>
      <c r="HH149" s="38"/>
      <c r="HI149" s="38"/>
      <c r="HJ149" s="38"/>
      <c r="HK149" s="38"/>
      <c r="HL149" s="38"/>
      <c r="HM149" s="38"/>
      <c r="HN149" s="38"/>
      <c r="HO149" s="38"/>
      <c r="HP149" s="38"/>
      <c r="HQ149" s="38"/>
      <c r="HR149" s="38"/>
      <c r="HS149" s="38"/>
      <c r="HT149" s="38"/>
      <c r="HU149" s="38"/>
      <c r="HV149" s="38"/>
      <c r="HW149" s="38"/>
      <c r="HX149" s="38"/>
      <c r="HY149" s="38"/>
      <c r="HZ149" s="38"/>
      <c r="IA149" s="38"/>
      <c r="IB149" s="38"/>
      <c r="IC149" s="38"/>
      <c r="ID149" s="38"/>
      <c r="IE149" s="38"/>
      <c r="IF149" s="38"/>
      <c r="IG149" s="38"/>
      <c r="IH149" s="38"/>
      <c r="II149" s="38"/>
      <c r="IJ149" s="38"/>
      <c r="IK149" s="38"/>
      <c r="IL149" s="38"/>
      <c r="IM149" s="38"/>
      <c r="IN149" s="38"/>
      <c r="IO149" s="38"/>
      <c r="IP149" s="38"/>
      <c r="IQ149" s="38"/>
      <c r="IR149" s="38"/>
      <c r="IS149" s="38"/>
      <c r="IT149" s="38"/>
      <c r="IU149" s="38"/>
      <c r="IV149" s="38"/>
    </row>
    <row r="150" spans="1:256" s="19" customFormat="1" ht="16.5">
      <c r="A150" s="20">
        <v>148</v>
      </c>
      <c r="B150" s="21" t="s">
        <v>537</v>
      </c>
      <c r="C150" s="23" t="s">
        <v>298</v>
      </c>
      <c r="D150" s="21" t="s">
        <v>283</v>
      </c>
      <c r="E150" s="21" t="s">
        <v>284</v>
      </c>
      <c r="F150" s="8" t="s">
        <v>307</v>
      </c>
      <c r="G150" s="21">
        <v>8</v>
      </c>
      <c r="H150" s="21">
        <v>185</v>
      </c>
      <c r="I150" s="21">
        <f t="shared" si="7"/>
        <v>1480</v>
      </c>
      <c r="J150" s="21" t="s">
        <v>9</v>
      </c>
      <c r="K150" s="21" t="s">
        <v>9</v>
      </c>
      <c r="L150" s="18">
        <f t="shared" si="6"/>
        <v>8</v>
      </c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8"/>
      <c r="DC150" s="38"/>
      <c r="DD150" s="38"/>
      <c r="DE150" s="38"/>
      <c r="DF150" s="38"/>
      <c r="DG150" s="38"/>
      <c r="DH150" s="38"/>
      <c r="DI150" s="38"/>
      <c r="DJ150" s="38"/>
      <c r="DK150" s="38"/>
      <c r="DL150" s="38"/>
      <c r="DM150" s="38"/>
      <c r="DN150" s="38"/>
      <c r="DO150" s="38"/>
      <c r="DP150" s="38"/>
      <c r="DQ150" s="38"/>
      <c r="DR150" s="38"/>
      <c r="DS150" s="38"/>
      <c r="DT150" s="38"/>
      <c r="DU150" s="38"/>
      <c r="DV150" s="38"/>
      <c r="DW150" s="38"/>
      <c r="DX150" s="38"/>
      <c r="DY150" s="38"/>
      <c r="DZ150" s="38"/>
      <c r="EA150" s="38"/>
      <c r="EB150" s="38"/>
      <c r="EC150" s="38"/>
      <c r="ED150" s="38"/>
      <c r="EE150" s="38"/>
      <c r="EF150" s="38"/>
      <c r="EG150" s="38"/>
      <c r="EH150" s="38"/>
      <c r="EI150" s="38"/>
      <c r="EJ150" s="38"/>
      <c r="EK150" s="38"/>
      <c r="EL150" s="38"/>
      <c r="EM150" s="38"/>
      <c r="EN150" s="38"/>
      <c r="EO150" s="38"/>
      <c r="EP150" s="38"/>
      <c r="EQ150" s="38"/>
      <c r="ER150" s="38"/>
      <c r="ES150" s="38"/>
      <c r="ET150" s="38"/>
      <c r="EU150" s="38"/>
      <c r="EV150" s="38"/>
      <c r="EW150" s="38"/>
      <c r="EX150" s="38"/>
      <c r="EY150" s="38"/>
      <c r="EZ150" s="38"/>
      <c r="FA150" s="38"/>
      <c r="FB150" s="38"/>
      <c r="FC150" s="38"/>
      <c r="FD150" s="38"/>
      <c r="FE150" s="38"/>
      <c r="FF150" s="38"/>
      <c r="FG150" s="38"/>
      <c r="FH150" s="38"/>
      <c r="FI150" s="38"/>
      <c r="FJ150" s="38"/>
      <c r="FK150" s="38"/>
      <c r="FL150" s="38"/>
      <c r="FM150" s="38"/>
      <c r="FN150" s="38"/>
      <c r="FO150" s="38"/>
      <c r="FP150" s="38"/>
      <c r="FQ150" s="38"/>
      <c r="FR150" s="38"/>
      <c r="FS150" s="38"/>
      <c r="FT150" s="38"/>
      <c r="FU150" s="38"/>
      <c r="FV150" s="38"/>
      <c r="FW150" s="38"/>
      <c r="FX150" s="38"/>
      <c r="FY150" s="38"/>
      <c r="FZ150" s="38"/>
      <c r="GA150" s="38"/>
      <c r="GB150" s="38"/>
      <c r="GC150" s="38"/>
      <c r="GD150" s="38"/>
      <c r="GE150" s="38"/>
      <c r="GF150" s="38"/>
      <c r="GG150" s="38"/>
      <c r="GH150" s="38"/>
      <c r="GI150" s="38"/>
      <c r="GJ150" s="38"/>
      <c r="GK150" s="38"/>
      <c r="GL150" s="38"/>
      <c r="GM150" s="38"/>
      <c r="GN150" s="38"/>
      <c r="GO150" s="38"/>
      <c r="GP150" s="38"/>
      <c r="GQ150" s="38"/>
      <c r="GR150" s="38"/>
      <c r="GS150" s="38"/>
      <c r="GT150" s="38"/>
      <c r="GU150" s="38"/>
      <c r="GV150" s="38"/>
      <c r="GW150" s="38"/>
      <c r="GX150" s="38"/>
      <c r="GY150" s="38"/>
      <c r="GZ150" s="38"/>
      <c r="HA150" s="38"/>
      <c r="HB150" s="38"/>
      <c r="HC150" s="38"/>
      <c r="HD150" s="38"/>
      <c r="HE150" s="38"/>
      <c r="HF150" s="38"/>
      <c r="HG150" s="38"/>
      <c r="HH150" s="38"/>
      <c r="HI150" s="38"/>
      <c r="HJ150" s="38"/>
      <c r="HK150" s="38"/>
      <c r="HL150" s="38"/>
      <c r="HM150" s="38"/>
      <c r="HN150" s="38"/>
      <c r="HO150" s="38"/>
      <c r="HP150" s="38"/>
      <c r="HQ150" s="38"/>
      <c r="HR150" s="38"/>
      <c r="HS150" s="38"/>
      <c r="HT150" s="38"/>
      <c r="HU150" s="38"/>
      <c r="HV150" s="38"/>
      <c r="HW150" s="38"/>
      <c r="HX150" s="38"/>
      <c r="HY150" s="38"/>
      <c r="HZ150" s="38"/>
      <c r="IA150" s="38"/>
      <c r="IB150" s="38"/>
      <c r="IC150" s="38"/>
      <c r="ID150" s="38"/>
      <c r="IE150" s="38"/>
      <c r="IF150" s="38"/>
      <c r="IG150" s="38"/>
      <c r="IH150" s="38"/>
      <c r="II150" s="38"/>
      <c r="IJ150" s="38"/>
      <c r="IK150" s="38"/>
      <c r="IL150" s="38"/>
      <c r="IM150" s="38"/>
      <c r="IN150" s="38"/>
      <c r="IO150" s="38"/>
      <c r="IP150" s="38"/>
      <c r="IQ150" s="38"/>
      <c r="IR150" s="38"/>
      <c r="IS150" s="38"/>
      <c r="IT150" s="38"/>
      <c r="IU150" s="38"/>
      <c r="IV150" s="38"/>
    </row>
    <row r="151" spans="1:256" s="19" customFormat="1" ht="16.5">
      <c r="A151" s="20">
        <v>149</v>
      </c>
      <c r="B151" s="21" t="s">
        <v>538</v>
      </c>
      <c r="C151" s="23" t="s">
        <v>224</v>
      </c>
      <c r="D151" s="21" t="s">
        <v>283</v>
      </c>
      <c r="E151" s="21" t="s">
        <v>284</v>
      </c>
      <c r="F151" s="8">
        <v>9780194247115</v>
      </c>
      <c r="G151" s="21">
        <v>8</v>
      </c>
      <c r="H151" s="21">
        <v>185</v>
      </c>
      <c r="I151" s="21">
        <f t="shared" si="7"/>
        <v>1480</v>
      </c>
      <c r="J151" s="21" t="s">
        <v>9</v>
      </c>
      <c r="K151" s="21" t="s">
        <v>9</v>
      </c>
      <c r="L151" s="18">
        <f t="shared" si="6"/>
        <v>8</v>
      </c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8"/>
      <c r="DC151" s="38"/>
      <c r="DD151" s="38"/>
      <c r="DE151" s="38"/>
      <c r="DF151" s="38"/>
      <c r="DG151" s="38"/>
      <c r="DH151" s="38"/>
      <c r="DI151" s="38"/>
      <c r="DJ151" s="38"/>
      <c r="DK151" s="38"/>
      <c r="DL151" s="38"/>
      <c r="DM151" s="38"/>
      <c r="DN151" s="38"/>
      <c r="DO151" s="38"/>
      <c r="DP151" s="38"/>
      <c r="DQ151" s="38"/>
      <c r="DR151" s="38"/>
      <c r="DS151" s="38"/>
      <c r="DT151" s="38"/>
      <c r="DU151" s="38"/>
      <c r="DV151" s="38"/>
      <c r="DW151" s="38"/>
      <c r="DX151" s="38"/>
      <c r="DY151" s="38"/>
      <c r="DZ151" s="38"/>
      <c r="EA151" s="38"/>
      <c r="EB151" s="38"/>
      <c r="EC151" s="38"/>
      <c r="ED151" s="38"/>
      <c r="EE151" s="38"/>
      <c r="EF151" s="38"/>
      <c r="EG151" s="38"/>
      <c r="EH151" s="38"/>
      <c r="EI151" s="38"/>
      <c r="EJ151" s="38"/>
      <c r="EK151" s="38"/>
      <c r="EL151" s="38"/>
      <c r="EM151" s="38"/>
      <c r="EN151" s="38"/>
      <c r="EO151" s="38"/>
      <c r="EP151" s="38"/>
      <c r="EQ151" s="38"/>
      <c r="ER151" s="38"/>
      <c r="ES151" s="38"/>
      <c r="ET151" s="38"/>
      <c r="EU151" s="38"/>
      <c r="EV151" s="38"/>
      <c r="EW151" s="38"/>
      <c r="EX151" s="38"/>
      <c r="EY151" s="38"/>
      <c r="EZ151" s="38"/>
      <c r="FA151" s="38"/>
      <c r="FB151" s="38"/>
      <c r="FC151" s="38"/>
      <c r="FD151" s="38"/>
      <c r="FE151" s="38"/>
      <c r="FF151" s="38"/>
      <c r="FG151" s="38"/>
      <c r="FH151" s="38"/>
      <c r="FI151" s="38"/>
      <c r="FJ151" s="38"/>
      <c r="FK151" s="38"/>
      <c r="FL151" s="38"/>
      <c r="FM151" s="38"/>
      <c r="FN151" s="38"/>
      <c r="FO151" s="38"/>
      <c r="FP151" s="38"/>
      <c r="FQ151" s="38"/>
      <c r="FR151" s="38"/>
      <c r="FS151" s="38"/>
      <c r="FT151" s="38"/>
      <c r="FU151" s="38"/>
      <c r="FV151" s="38"/>
      <c r="FW151" s="38"/>
      <c r="FX151" s="38"/>
      <c r="FY151" s="38"/>
      <c r="FZ151" s="38"/>
      <c r="GA151" s="38"/>
      <c r="GB151" s="38"/>
      <c r="GC151" s="38"/>
      <c r="GD151" s="38"/>
      <c r="GE151" s="38"/>
      <c r="GF151" s="38"/>
      <c r="GG151" s="38"/>
      <c r="GH151" s="38"/>
      <c r="GI151" s="38"/>
      <c r="GJ151" s="38"/>
      <c r="GK151" s="38"/>
      <c r="GL151" s="38"/>
      <c r="GM151" s="38"/>
      <c r="GN151" s="38"/>
      <c r="GO151" s="38"/>
      <c r="GP151" s="38"/>
      <c r="GQ151" s="38"/>
      <c r="GR151" s="38"/>
      <c r="GS151" s="38"/>
      <c r="GT151" s="38"/>
      <c r="GU151" s="38"/>
      <c r="GV151" s="38"/>
      <c r="GW151" s="38"/>
      <c r="GX151" s="38"/>
      <c r="GY151" s="38"/>
      <c r="GZ151" s="38"/>
      <c r="HA151" s="38"/>
      <c r="HB151" s="38"/>
      <c r="HC151" s="38"/>
      <c r="HD151" s="38"/>
      <c r="HE151" s="38"/>
      <c r="HF151" s="38"/>
      <c r="HG151" s="38"/>
      <c r="HH151" s="38"/>
      <c r="HI151" s="38"/>
      <c r="HJ151" s="38"/>
      <c r="HK151" s="38"/>
      <c r="HL151" s="38"/>
      <c r="HM151" s="38"/>
      <c r="HN151" s="38"/>
      <c r="HO151" s="38"/>
      <c r="HP151" s="38"/>
      <c r="HQ151" s="38"/>
      <c r="HR151" s="38"/>
      <c r="HS151" s="38"/>
      <c r="HT151" s="38"/>
      <c r="HU151" s="38"/>
      <c r="HV151" s="38"/>
      <c r="HW151" s="38"/>
      <c r="HX151" s="38"/>
      <c r="HY151" s="38"/>
      <c r="HZ151" s="38"/>
      <c r="IA151" s="38"/>
      <c r="IB151" s="38"/>
      <c r="IC151" s="38"/>
      <c r="ID151" s="38"/>
      <c r="IE151" s="38"/>
      <c r="IF151" s="38"/>
      <c r="IG151" s="38"/>
      <c r="IH151" s="38"/>
      <c r="II151" s="38"/>
      <c r="IJ151" s="38"/>
      <c r="IK151" s="38"/>
      <c r="IL151" s="38"/>
      <c r="IM151" s="38"/>
      <c r="IN151" s="38"/>
      <c r="IO151" s="38"/>
      <c r="IP151" s="38"/>
      <c r="IQ151" s="38"/>
      <c r="IR151" s="38"/>
      <c r="IS151" s="38"/>
      <c r="IT151" s="38"/>
      <c r="IU151" s="38"/>
      <c r="IV151" s="38"/>
    </row>
    <row r="152" spans="1:256" s="19" customFormat="1" ht="16.5">
      <c r="A152" s="20">
        <v>150</v>
      </c>
      <c r="B152" s="21" t="s">
        <v>539</v>
      </c>
      <c r="C152" s="23" t="s">
        <v>284</v>
      </c>
      <c r="D152" s="21" t="s">
        <v>283</v>
      </c>
      <c r="E152" s="21" t="s">
        <v>284</v>
      </c>
      <c r="F152" s="8">
        <v>9780194249782</v>
      </c>
      <c r="G152" s="21">
        <v>8</v>
      </c>
      <c r="H152" s="21">
        <v>185</v>
      </c>
      <c r="I152" s="21">
        <f t="shared" si="7"/>
        <v>1480</v>
      </c>
      <c r="J152" s="21" t="s">
        <v>9</v>
      </c>
      <c r="K152" s="21" t="s">
        <v>9</v>
      </c>
      <c r="L152" s="18">
        <f t="shared" si="6"/>
        <v>8</v>
      </c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8"/>
      <c r="DC152" s="38"/>
      <c r="DD152" s="38"/>
      <c r="DE152" s="38"/>
      <c r="DF152" s="38"/>
      <c r="DG152" s="38"/>
      <c r="DH152" s="38"/>
      <c r="DI152" s="38"/>
      <c r="DJ152" s="38"/>
      <c r="DK152" s="38"/>
      <c r="DL152" s="38"/>
      <c r="DM152" s="38"/>
      <c r="DN152" s="38"/>
      <c r="DO152" s="38"/>
      <c r="DP152" s="38"/>
      <c r="DQ152" s="38"/>
      <c r="DR152" s="38"/>
      <c r="DS152" s="38"/>
      <c r="DT152" s="38"/>
      <c r="DU152" s="38"/>
      <c r="DV152" s="38"/>
      <c r="DW152" s="38"/>
      <c r="DX152" s="38"/>
      <c r="DY152" s="38"/>
      <c r="DZ152" s="38"/>
      <c r="EA152" s="38"/>
      <c r="EB152" s="38"/>
      <c r="EC152" s="38"/>
      <c r="ED152" s="38"/>
      <c r="EE152" s="38"/>
      <c r="EF152" s="38"/>
      <c r="EG152" s="38"/>
      <c r="EH152" s="38"/>
      <c r="EI152" s="38"/>
      <c r="EJ152" s="38"/>
      <c r="EK152" s="38"/>
      <c r="EL152" s="38"/>
      <c r="EM152" s="38"/>
      <c r="EN152" s="38"/>
      <c r="EO152" s="38"/>
      <c r="EP152" s="38"/>
      <c r="EQ152" s="38"/>
      <c r="ER152" s="38"/>
      <c r="ES152" s="38"/>
      <c r="ET152" s="38"/>
      <c r="EU152" s="38"/>
      <c r="EV152" s="38"/>
      <c r="EW152" s="38"/>
      <c r="EX152" s="38"/>
      <c r="EY152" s="38"/>
      <c r="EZ152" s="38"/>
      <c r="FA152" s="38"/>
      <c r="FB152" s="38"/>
      <c r="FC152" s="38"/>
      <c r="FD152" s="38"/>
      <c r="FE152" s="38"/>
      <c r="FF152" s="38"/>
      <c r="FG152" s="38"/>
      <c r="FH152" s="38"/>
      <c r="FI152" s="38"/>
      <c r="FJ152" s="38"/>
      <c r="FK152" s="38"/>
      <c r="FL152" s="38"/>
      <c r="FM152" s="38"/>
      <c r="FN152" s="38"/>
      <c r="FO152" s="38"/>
      <c r="FP152" s="38"/>
      <c r="FQ152" s="38"/>
      <c r="FR152" s="38"/>
      <c r="FS152" s="38"/>
      <c r="FT152" s="38"/>
      <c r="FU152" s="38"/>
      <c r="FV152" s="38"/>
      <c r="FW152" s="38"/>
      <c r="FX152" s="38"/>
      <c r="FY152" s="38"/>
      <c r="FZ152" s="38"/>
      <c r="GA152" s="38"/>
      <c r="GB152" s="38"/>
      <c r="GC152" s="38"/>
      <c r="GD152" s="38"/>
      <c r="GE152" s="38"/>
      <c r="GF152" s="38"/>
      <c r="GG152" s="38"/>
      <c r="GH152" s="38"/>
      <c r="GI152" s="38"/>
      <c r="GJ152" s="38"/>
      <c r="GK152" s="38"/>
      <c r="GL152" s="38"/>
      <c r="GM152" s="38"/>
      <c r="GN152" s="38"/>
      <c r="GO152" s="38"/>
      <c r="GP152" s="38"/>
      <c r="GQ152" s="38"/>
      <c r="GR152" s="38"/>
      <c r="GS152" s="38"/>
      <c r="GT152" s="38"/>
      <c r="GU152" s="38"/>
      <c r="GV152" s="38"/>
      <c r="GW152" s="38"/>
      <c r="GX152" s="38"/>
      <c r="GY152" s="38"/>
      <c r="GZ152" s="38"/>
      <c r="HA152" s="38"/>
      <c r="HB152" s="38"/>
      <c r="HC152" s="38"/>
      <c r="HD152" s="38"/>
      <c r="HE152" s="38"/>
      <c r="HF152" s="38"/>
      <c r="HG152" s="38"/>
      <c r="HH152" s="38"/>
      <c r="HI152" s="38"/>
      <c r="HJ152" s="38"/>
      <c r="HK152" s="38"/>
      <c r="HL152" s="38"/>
      <c r="HM152" s="38"/>
      <c r="HN152" s="38"/>
      <c r="HO152" s="38"/>
      <c r="HP152" s="38"/>
      <c r="HQ152" s="38"/>
      <c r="HR152" s="38"/>
      <c r="HS152" s="38"/>
      <c r="HT152" s="38"/>
      <c r="HU152" s="38"/>
      <c r="HV152" s="38"/>
      <c r="HW152" s="38"/>
      <c r="HX152" s="38"/>
      <c r="HY152" s="38"/>
      <c r="HZ152" s="38"/>
      <c r="IA152" s="38"/>
      <c r="IB152" s="38"/>
      <c r="IC152" s="38"/>
      <c r="ID152" s="38"/>
      <c r="IE152" s="38"/>
      <c r="IF152" s="38"/>
      <c r="IG152" s="38"/>
      <c r="IH152" s="38"/>
      <c r="II152" s="38"/>
      <c r="IJ152" s="38"/>
      <c r="IK152" s="38"/>
      <c r="IL152" s="38"/>
      <c r="IM152" s="38"/>
      <c r="IN152" s="38"/>
      <c r="IO152" s="38"/>
      <c r="IP152" s="38"/>
      <c r="IQ152" s="38"/>
      <c r="IR152" s="38"/>
      <c r="IS152" s="38"/>
      <c r="IT152" s="38"/>
      <c r="IU152" s="38"/>
      <c r="IV152" s="38"/>
    </row>
    <row r="153" spans="1:256" s="19" customFormat="1" ht="16.5">
      <c r="A153" s="20">
        <v>151</v>
      </c>
      <c r="B153" s="21" t="s">
        <v>540</v>
      </c>
      <c r="C153" s="23" t="s">
        <v>308</v>
      </c>
      <c r="D153" s="21" t="s">
        <v>283</v>
      </c>
      <c r="E153" s="21" t="s">
        <v>284</v>
      </c>
      <c r="F153" s="8">
        <v>9780194247061</v>
      </c>
      <c r="G153" s="21">
        <v>8</v>
      </c>
      <c r="H153" s="21">
        <v>185</v>
      </c>
      <c r="I153" s="21">
        <f t="shared" si="7"/>
        <v>1480</v>
      </c>
      <c r="J153" s="21" t="s">
        <v>9</v>
      </c>
      <c r="K153" s="21" t="s">
        <v>9</v>
      </c>
      <c r="L153" s="18">
        <f t="shared" si="6"/>
        <v>8</v>
      </c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8"/>
      <c r="DC153" s="38"/>
      <c r="DD153" s="38"/>
      <c r="DE153" s="38"/>
      <c r="DF153" s="38"/>
      <c r="DG153" s="38"/>
      <c r="DH153" s="38"/>
      <c r="DI153" s="38"/>
      <c r="DJ153" s="38"/>
      <c r="DK153" s="38"/>
      <c r="DL153" s="38"/>
      <c r="DM153" s="38"/>
      <c r="DN153" s="38"/>
      <c r="DO153" s="38"/>
      <c r="DP153" s="38"/>
      <c r="DQ153" s="38"/>
      <c r="DR153" s="38"/>
      <c r="DS153" s="38"/>
      <c r="DT153" s="38"/>
      <c r="DU153" s="38"/>
      <c r="DV153" s="38"/>
      <c r="DW153" s="38"/>
      <c r="DX153" s="38"/>
      <c r="DY153" s="38"/>
      <c r="DZ153" s="38"/>
      <c r="EA153" s="38"/>
      <c r="EB153" s="38"/>
      <c r="EC153" s="38"/>
      <c r="ED153" s="38"/>
      <c r="EE153" s="38"/>
      <c r="EF153" s="38"/>
      <c r="EG153" s="38"/>
      <c r="EH153" s="38"/>
      <c r="EI153" s="38"/>
      <c r="EJ153" s="38"/>
      <c r="EK153" s="38"/>
      <c r="EL153" s="38"/>
      <c r="EM153" s="38"/>
      <c r="EN153" s="38"/>
      <c r="EO153" s="38"/>
      <c r="EP153" s="38"/>
      <c r="EQ153" s="38"/>
      <c r="ER153" s="38"/>
      <c r="ES153" s="38"/>
      <c r="ET153" s="38"/>
      <c r="EU153" s="38"/>
      <c r="EV153" s="38"/>
      <c r="EW153" s="38"/>
      <c r="EX153" s="38"/>
      <c r="EY153" s="38"/>
      <c r="EZ153" s="38"/>
      <c r="FA153" s="38"/>
      <c r="FB153" s="38"/>
      <c r="FC153" s="38"/>
      <c r="FD153" s="38"/>
      <c r="FE153" s="38"/>
      <c r="FF153" s="38"/>
      <c r="FG153" s="38"/>
      <c r="FH153" s="38"/>
      <c r="FI153" s="38"/>
      <c r="FJ153" s="38"/>
      <c r="FK153" s="38"/>
      <c r="FL153" s="38"/>
      <c r="FM153" s="38"/>
      <c r="FN153" s="38"/>
      <c r="FO153" s="38"/>
      <c r="FP153" s="38"/>
      <c r="FQ153" s="38"/>
      <c r="FR153" s="38"/>
      <c r="FS153" s="38"/>
      <c r="FT153" s="38"/>
      <c r="FU153" s="38"/>
      <c r="FV153" s="38"/>
      <c r="FW153" s="38"/>
      <c r="FX153" s="38"/>
      <c r="FY153" s="38"/>
      <c r="FZ153" s="38"/>
      <c r="GA153" s="38"/>
      <c r="GB153" s="38"/>
      <c r="GC153" s="38"/>
      <c r="GD153" s="38"/>
      <c r="GE153" s="38"/>
      <c r="GF153" s="38"/>
      <c r="GG153" s="38"/>
      <c r="GH153" s="38"/>
      <c r="GI153" s="38"/>
      <c r="GJ153" s="38"/>
      <c r="GK153" s="38"/>
      <c r="GL153" s="38"/>
      <c r="GM153" s="38"/>
      <c r="GN153" s="38"/>
      <c r="GO153" s="38"/>
      <c r="GP153" s="38"/>
      <c r="GQ153" s="38"/>
      <c r="GR153" s="38"/>
      <c r="GS153" s="38"/>
      <c r="GT153" s="38"/>
      <c r="GU153" s="38"/>
      <c r="GV153" s="38"/>
      <c r="GW153" s="38"/>
      <c r="GX153" s="38"/>
      <c r="GY153" s="38"/>
      <c r="GZ153" s="38"/>
      <c r="HA153" s="38"/>
      <c r="HB153" s="38"/>
      <c r="HC153" s="38"/>
      <c r="HD153" s="38"/>
      <c r="HE153" s="38"/>
      <c r="HF153" s="38"/>
      <c r="HG153" s="38"/>
      <c r="HH153" s="38"/>
      <c r="HI153" s="38"/>
      <c r="HJ153" s="38"/>
      <c r="HK153" s="38"/>
      <c r="HL153" s="38"/>
      <c r="HM153" s="38"/>
      <c r="HN153" s="38"/>
      <c r="HO153" s="38"/>
      <c r="HP153" s="38"/>
      <c r="HQ153" s="38"/>
      <c r="HR153" s="38"/>
      <c r="HS153" s="38"/>
      <c r="HT153" s="38"/>
      <c r="HU153" s="38"/>
      <c r="HV153" s="38"/>
      <c r="HW153" s="38"/>
      <c r="HX153" s="38"/>
      <c r="HY153" s="38"/>
      <c r="HZ153" s="38"/>
      <c r="IA153" s="38"/>
      <c r="IB153" s="38"/>
      <c r="IC153" s="38"/>
      <c r="ID153" s="38"/>
      <c r="IE153" s="38"/>
      <c r="IF153" s="38"/>
      <c r="IG153" s="38"/>
      <c r="IH153" s="38"/>
      <c r="II153" s="38"/>
      <c r="IJ153" s="38"/>
      <c r="IK153" s="38"/>
      <c r="IL153" s="38"/>
      <c r="IM153" s="38"/>
      <c r="IN153" s="38"/>
      <c r="IO153" s="38"/>
      <c r="IP153" s="38"/>
      <c r="IQ153" s="38"/>
      <c r="IR153" s="38"/>
      <c r="IS153" s="38"/>
      <c r="IT153" s="38"/>
      <c r="IU153" s="38"/>
      <c r="IV153" s="38"/>
    </row>
    <row r="154" spans="1:256" s="19" customFormat="1" ht="16.5">
      <c r="A154" s="20">
        <v>152</v>
      </c>
      <c r="B154" s="21" t="s">
        <v>541</v>
      </c>
      <c r="C154" s="23" t="s">
        <v>309</v>
      </c>
      <c r="D154" s="21" t="s">
        <v>283</v>
      </c>
      <c r="E154" s="21" t="s">
        <v>284</v>
      </c>
      <c r="F154" s="8" t="s">
        <v>310</v>
      </c>
      <c r="G154" s="21">
        <v>8</v>
      </c>
      <c r="H154" s="21">
        <v>185</v>
      </c>
      <c r="I154" s="21">
        <f t="shared" si="7"/>
        <v>1480</v>
      </c>
      <c r="J154" s="21" t="s">
        <v>9</v>
      </c>
      <c r="K154" s="21" t="s">
        <v>9</v>
      </c>
      <c r="L154" s="18">
        <f t="shared" si="6"/>
        <v>8</v>
      </c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8"/>
      <c r="DC154" s="38"/>
      <c r="DD154" s="38"/>
      <c r="DE154" s="38"/>
      <c r="DF154" s="38"/>
      <c r="DG154" s="38"/>
      <c r="DH154" s="38"/>
      <c r="DI154" s="38"/>
      <c r="DJ154" s="38"/>
      <c r="DK154" s="38"/>
      <c r="DL154" s="38"/>
      <c r="DM154" s="38"/>
      <c r="DN154" s="38"/>
      <c r="DO154" s="38"/>
      <c r="DP154" s="38"/>
      <c r="DQ154" s="38"/>
      <c r="DR154" s="38"/>
      <c r="DS154" s="38"/>
      <c r="DT154" s="38"/>
      <c r="DU154" s="38"/>
      <c r="DV154" s="38"/>
      <c r="DW154" s="38"/>
      <c r="DX154" s="38"/>
      <c r="DY154" s="38"/>
      <c r="DZ154" s="38"/>
      <c r="EA154" s="38"/>
      <c r="EB154" s="38"/>
      <c r="EC154" s="38"/>
      <c r="ED154" s="38"/>
      <c r="EE154" s="38"/>
      <c r="EF154" s="38"/>
      <c r="EG154" s="38"/>
      <c r="EH154" s="38"/>
      <c r="EI154" s="38"/>
      <c r="EJ154" s="38"/>
      <c r="EK154" s="38"/>
      <c r="EL154" s="38"/>
      <c r="EM154" s="38"/>
      <c r="EN154" s="38"/>
      <c r="EO154" s="38"/>
      <c r="EP154" s="38"/>
      <c r="EQ154" s="38"/>
      <c r="ER154" s="38"/>
      <c r="ES154" s="38"/>
      <c r="ET154" s="38"/>
      <c r="EU154" s="38"/>
      <c r="EV154" s="38"/>
      <c r="EW154" s="38"/>
      <c r="EX154" s="38"/>
      <c r="EY154" s="38"/>
      <c r="EZ154" s="38"/>
      <c r="FA154" s="38"/>
      <c r="FB154" s="38"/>
      <c r="FC154" s="38"/>
      <c r="FD154" s="38"/>
      <c r="FE154" s="38"/>
      <c r="FF154" s="38"/>
      <c r="FG154" s="38"/>
      <c r="FH154" s="38"/>
      <c r="FI154" s="38"/>
      <c r="FJ154" s="38"/>
      <c r="FK154" s="38"/>
      <c r="FL154" s="38"/>
      <c r="FM154" s="38"/>
      <c r="FN154" s="38"/>
      <c r="FO154" s="38"/>
      <c r="FP154" s="38"/>
      <c r="FQ154" s="38"/>
      <c r="FR154" s="38"/>
      <c r="FS154" s="38"/>
      <c r="FT154" s="38"/>
      <c r="FU154" s="38"/>
      <c r="FV154" s="38"/>
      <c r="FW154" s="38"/>
      <c r="FX154" s="38"/>
      <c r="FY154" s="38"/>
      <c r="FZ154" s="38"/>
      <c r="GA154" s="38"/>
      <c r="GB154" s="38"/>
      <c r="GC154" s="38"/>
      <c r="GD154" s="38"/>
      <c r="GE154" s="38"/>
      <c r="GF154" s="38"/>
      <c r="GG154" s="38"/>
      <c r="GH154" s="38"/>
      <c r="GI154" s="38"/>
      <c r="GJ154" s="38"/>
      <c r="GK154" s="38"/>
      <c r="GL154" s="38"/>
      <c r="GM154" s="38"/>
      <c r="GN154" s="38"/>
      <c r="GO154" s="38"/>
      <c r="GP154" s="38"/>
      <c r="GQ154" s="38"/>
      <c r="GR154" s="38"/>
      <c r="GS154" s="38"/>
      <c r="GT154" s="38"/>
      <c r="GU154" s="38"/>
      <c r="GV154" s="38"/>
      <c r="GW154" s="38"/>
      <c r="GX154" s="38"/>
      <c r="GY154" s="38"/>
      <c r="GZ154" s="38"/>
      <c r="HA154" s="38"/>
      <c r="HB154" s="38"/>
      <c r="HC154" s="38"/>
      <c r="HD154" s="38"/>
      <c r="HE154" s="38"/>
      <c r="HF154" s="38"/>
      <c r="HG154" s="38"/>
      <c r="HH154" s="38"/>
      <c r="HI154" s="38"/>
      <c r="HJ154" s="38"/>
      <c r="HK154" s="38"/>
      <c r="HL154" s="38"/>
      <c r="HM154" s="38"/>
      <c r="HN154" s="38"/>
      <c r="HO154" s="38"/>
      <c r="HP154" s="38"/>
      <c r="HQ154" s="38"/>
      <c r="HR154" s="38"/>
      <c r="HS154" s="38"/>
      <c r="HT154" s="38"/>
      <c r="HU154" s="38"/>
      <c r="HV154" s="38"/>
      <c r="HW154" s="38"/>
      <c r="HX154" s="38"/>
      <c r="HY154" s="38"/>
      <c r="HZ154" s="38"/>
      <c r="IA154" s="38"/>
      <c r="IB154" s="38"/>
      <c r="IC154" s="38"/>
      <c r="ID154" s="38"/>
      <c r="IE154" s="38"/>
      <c r="IF154" s="38"/>
      <c r="IG154" s="38"/>
      <c r="IH154" s="38"/>
      <c r="II154" s="38"/>
      <c r="IJ154" s="38"/>
      <c r="IK154" s="38"/>
      <c r="IL154" s="38"/>
      <c r="IM154" s="38"/>
      <c r="IN154" s="38"/>
      <c r="IO154" s="38"/>
      <c r="IP154" s="38"/>
      <c r="IQ154" s="38"/>
      <c r="IR154" s="38"/>
      <c r="IS154" s="38"/>
      <c r="IT154" s="38"/>
      <c r="IU154" s="38"/>
      <c r="IV154" s="38"/>
    </row>
    <row r="155" spans="1:256" s="19" customFormat="1" ht="16.5">
      <c r="A155" s="20">
        <v>153</v>
      </c>
      <c r="B155" s="21" t="s">
        <v>542</v>
      </c>
      <c r="C155" s="23" t="s">
        <v>284</v>
      </c>
      <c r="D155" s="21" t="s">
        <v>283</v>
      </c>
      <c r="E155" s="21" t="s">
        <v>284</v>
      </c>
      <c r="F155" s="8">
        <v>9780194247160</v>
      </c>
      <c r="G155" s="21">
        <v>8</v>
      </c>
      <c r="H155" s="21">
        <v>185</v>
      </c>
      <c r="I155" s="21">
        <f t="shared" si="7"/>
        <v>1480</v>
      </c>
      <c r="J155" s="21" t="s">
        <v>9</v>
      </c>
      <c r="K155" s="21" t="s">
        <v>9</v>
      </c>
      <c r="L155" s="18">
        <f t="shared" si="6"/>
        <v>8</v>
      </c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8"/>
      <c r="DC155" s="38"/>
      <c r="DD155" s="38"/>
      <c r="DE155" s="38"/>
      <c r="DF155" s="38"/>
      <c r="DG155" s="38"/>
      <c r="DH155" s="38"/>
      <c r="DI155" s="38"/>
      <c r="DJ155" s="38"/>
      <c r="DK155" s="38"/>
      <c r="DL155" s="38"/>
      <c r="DM155" s="38"/>
      <c r="DN155" s="38"/>
      <c r="DO155" s="38"/>
      <c r="DP155" s="38"/>
      <c r="DQ155" s="38"/>
      <c r="DR155" s="38"/>
      <c r="DS155" s="38"/>
      <c r="DT155" s="38"/>
      <c r="DU155" s="38"/>
      <c r="DV155" s="38"/>
      <c r="DW155" s="38"/>
      <c r="DX155" s="38"/>
      <c r="DY155" s="38"/>
      <c r="DZ155" s="38"/>
      <c r="EA155" s="38"/>
      <c r="EB155" s="38"/>
      <c r="EC155" s="38"/>
      <c r="ED155" s="38"/>
      <c r="EE155" s="38"/>
      <c r="EF155" s="38"/>
      <c r="EG155" s="38"/>
      <c r="EH155" s="38"/>
      <c r="EI155" s="38"/>
      <c r="EJ155" s="38"/>
      <c r="EK155" s="38"/>
      <c r="EL155" s="38"/>
      <c r="EM155" s="38"/>
      <c r="EN155" s="38"/>
      <c r="EO155" s="38"/>
      <c r="EP155" s="38"/>
      <c r="EQ155" s="38"/>
      <c r="ER155" s="38"/>
      <c r="ES155" s="38"/>
      <c r="ET155" s="38"/>
      <c r="EU155" s="38"/>
      <c r="EV155" s="38"/>
      <c r="EW155" s="38"/>
      <c r="EX155" s="38"/>
      <c r="EY155" s="38"/>
      <c r="EZ155" s="38"/>
      <c r="FA155" s="38"/>
      <c r="FB155" s="38"/>
      <c r="FC155" s="38"/>
      <c r="FD155" s="38"/>
      <c r="FE155" s="38"/>
      <c r="FF155" s="38"/>
      <c r="FG155" s="38"/>
      <c r="FH155" s="38"/>
      <c r="FI155" s="38"/>
      <c r="FJ155" s="38"/>
      <c r="FK155" s="38"/>
      <c r="FL155" s="38"/>
      <c r="FM155" s="38"/>
      <c r="FN155" s="38"/>
      <c r="FO155" s="38"/>
      <c r="FP155" s="38"/>
      <c r="FQ155" s="38"/>
      <c r="FR155" s="38"/>
      <c r="FS155" s="38"/>
      <c r="FT155" s="38"/>
      <c r="FU155" s="38"/>
      <c r="FV155" s="38"/>
      <c r="FW155" s="38"/>
      <c r="FX155" s="38"/>
      <c r="FY155" s="38"/>
      <c r="FZ155" s="38"/>
      <c r="GA155" s="38"/>
      <c r="GB155" s="38"/>
      <c r="GC155" s="38"/>
      <c r="GD155" s="38"/>
      <c r="GE155" s="38"/>
      <c r="GF155" s="38"/>
      <c r="GG155" s="38"/>
      <c r="GH155" s="38"/>
      <c r="GI155" s="38"/>
      <c r="GJ155" s="38"/>
      <c r="GK155" s="38"/>
      <c r="GL155" s="38"/>
      <c r="GM155" s="38"/>
      <c r="GN155" s="38"/>
      <c r="GO155" s="38"/>
      <c r="GP155" s="38"/>
      <c r="GQ155" s="38"/>
      <c r="GR155" s="38"/>
      <c r="GS155" s="38"/>
      <c r="GT155" s="38"/>
      <c r="GU155" s="38"/>
      <c r="GV155" s="38"/>
      <c r="GW155" s="38"/>
      <c r="GX155" s="38"/>
      <c r="GY155" s="38"/>
      <c r="GZ155" s="38"/>
      <c r="HA155" s="38"/>
      <c r="HB155" s="38"/>
      <c r="HC155" s="38"/>
      <c r="HD155" s="38"/>
      <c r="HE155" s="38"/>
      <c r="HF155" s="38"/>
      <c r="HG155" s="38"/>
      <c r="HH155" s="38"/>
      <c r="HI155" s="38"/>
      <c r="HJ155" s="38"/>
      <c r="HK155" s="38"/>
      <c r="HL155" s="38"/>
      <c r="HM155" s="38"/>
      <c r="HN155" s="38"/>
      <c r="HO155" s="38"/>
      <c r="HP155" s="38"/>
      <c r="HQ155" s="38"/>
      <c r="HR155" s="38"/>
      <c r="HS155" s="38"/>
      <c r="HT155" s="38"/>
      <c r="HU155" s="38"/>
      <c r="HV155" s="38"/>
      <c r="HW155" s="38"/>
      <c r="HX155" s="38"/>
      <c r="HY155" s="38"/>
      <c r="HZ155" s="38"/>
      <c r="IA155" s="38"/>
      <c r="IB155" s="38"/>
      <c r="IC155" s="38"/>
      <c r="ID155" s="38"/>
      <c r="IE155" s="38"/>
      <c r="IF155" s="38"/>
      <c r="IG155" s="38"/>
      <c r="IH155" s="38"/>
      <c r="II155" s="38"/>
      <c r="IJ155" s="38"/>
      <c r="IK155" s="38"/>
      <c r="IL155" s="38"/>
      <c r="IM155" s="38"/>
      <c r="IN155" s="38"/>
      <c r="IO155" s="38"/>
      <c r="IP155" s="38"/>
      <c r="IQ155" s="38"/>
      <c r="IR155" s="38"/>
      <c r="IS155" s="38"/>
      <c r="IT155" s="38"/>
      <c r="IU155" s="38"/>
      <c r="IV155" s="38"/>
    </row>
    <row r="156" spans="1:256" s="19" customFormat="1" ht="16.5">
      <c r="A156" s="20">
        <v>154</v>
      </c>
      <c r="B156" s="21" t="s">
        <v>543</v>
      </c>
      <c r="C156" s="23" t="s">
        <v>284</v>
      </c>
      <c r="D156" s="21" t="s">
        <v>283</v>
      </c>
      <c r="E156" s="21" t="s">
        <v>284</v>
      </c>
      <c r="F156" s="8">
        <v>9780194609050</v>
      </c>
      <c r="G156" s="21">
        <v>8</v>
      </c>
      <c r="H156" s="21">
        <v>185</v>
      </c>
      <c r="I156" s="21">
        <f t="shared" si="7"/>
        <v>1480</v>
      </c>
      <c r="J156" s="21" t="s">
        <v>9</v>
      </c>
      <c r="K156" s="21" t="s">
        <v>9</v>
      </c>
      <c r="L156" s="18">
        <f t="shared" si="6"/>
        <v>8</v>
      </c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8"/>
      <c r="DC156" s="38"/>
      <c r="DD156" s="38"/>
      <c r="DE156" s="38"/>
      <c r="DF156" s="38"/>
      <c r="DG156" s="38"/>
      <c r="DH156" s="38"/>
      <c r="DI156" s="38"/>
      <c r="DJ156" s="38"/>
      <c r="DK156" s="38"/>
      <c r="DL156" s="38"/>
      <c r="DM156" s="38"/>
      <c r="DN156" s="38"/>
      <c r="DO156" s="38"/>
      <c r="DP156" s="38"/>
      <c r="DQ156" s="38"/>
      <c r="DR156" s="38"/>
      <c r="DS156" s="38"/>
      <c r="DT156" s="38"/>
      <c r="DU156" s="38"/>
      <c r="DV156" s="38"/>
      <c r="DW156" s="38"/>
      <c r="DX156" s="38"/>
      <c r="DY156" s="38"/>
      <c r="DZ156" s="38"/>
      <c r="EA156" s="38"/>
      <c r="EB156" s="38"/>
      <c r="EC156" s="38"/>
      <c r="ED156" s="38"/>
      <c r="EE156" s="38"/>
      <c r="EF156" s="38"/>
      <c r="EG156" s="38"/>
      <c r="EH156" s="38"/>
      <c r="EI156" s="38"/>
      <c r="EJ156" s="38"/>
      <c r="EK156" s="38"/>
      <c r="EL156" s="38"/>
      <c r="EM156" s="38"/>
      <c r="EN156" s="38"/>
      <c r="EO156" s="38"/>
      <c r="EP156" s="38"/>
      <c r="EQ156" s="38"/>
      <c r="ER156" s="38"/>
      <c r="ES156" s="38"/>
      <c r="ET156" s="38"/>
      <c r="EU156" s="38"/>
      <c r="EV156" s="38"/>
      <c r="EW156" s="38"/>
      <c r="EX156" s="38"/>
      <c r="EY156" s="38"/>
      <c r="EZ156" s="38"/>
      <c r="FA156" s="38"/>
      <c r="FB156" s="38"/>
      <c r="FC156" s="38"/>
      <c r="FD156" s="38"/>
      <c r="FE156" s="38"/>
      <c r="FF156" s="38"/>
      <c r="FG156" s="38"/>
      <c r="FH156" s="38"/>
      <c r="FI156" s="38"/>
      <c r="FJ156" s="38"/>
      <c r="FK156" s="38"/>
      <c r="FL156" s="38"/>
      <c r="FM156" s="38"/>
      <c r="FN156" s="38"/>
      <c r="FO156" s="38"/>
      <c r="FP156" s="38"/>
      <c r="FQ156" s="38"/>
      <c r="FR156" s="38"/>
      <c r="FS156" s="38"/>
      <c r="FT156" s="38"/>
      <c r="FU156" s="38"/>
      <c r="FV156" s="38"/>
      <c r="FW156" s="38"/>
      <c r="FX156" s="38"/>
      <c r="FY156" s="38"/>
      <c r="FZ156" s="38"/>
      <c r="GA156" s="38"/>
      <c r="GB156" s="38"/>
      <c r="GC156" s="38"/>
      <c r="GD156" s="38"/>
      <c r="GE156" s="38"/>
      <c r="GF156" s="38"/>
      <c r="GG156" s="38"/>
      <c r="GH156" s="38"/>
      <c r="GI156" s="38"/>
      <c r="GJ156" s="38"/>
      <c r="GK156" s="38"/>
      <c r="GL156" s="38"/>
      <c r="GM156" s="38"/>
      <c r="GN156" s="38"/>
      <c r="GO156" s="38"/>
      <c r="GP156" s="38"/>
      <c r="GQ156" s="38"/>
      <c r="GR156" s="38"/>
      <c r="GS156" s="38"/>
      <c r="GT156" s="38"/>
      <c r="GU156" s="38"/>
      <c r="GV156" s="38"/>
      <c r="GW156" s="38"/>
      <c r="GX156" s="38"/>
      <c r="GY156" s="38"/>
      <c r="GZ156" s="38"/>
      <c r="HA156" s="38"/>
      <c r="HB156" s="38"/>
      <c r="HC156" s="38"/>
      <c r="HD156" s="38"/>
      <c r="HE156" s="38"/>
      <c r="HF156" s="38"/>
      <c r="HG156" s="38"/>
      <c r="HH156" s="38"/>
      <c r="HI156" s="38"/>
      <c r="HJ156" s="38"/>
      <c r="HK156" s="38"/>
      <c r="HL156" s="38"/>
      <c r="HM156" s="38"/>
      <c r="HN156" s="38"/>
      <c r="HO156" s="38"/>
      <c r="HP156" s="38"/>
      <c r="HQ156" s="38"/>
      <c r="HR156" s="38"/>
      <c r="HS156" s="38"/>
      <c r="HT156" s="38"/>
      <c r="HU156" s="38"/>
      <c r="HV156" s="38"/>
      <c r="HW156" s="38"/>
      <c r="HX156" s="38"/>
      <c r="HY156" s="38"/>
      <c r="HZ156" s="38"/>
      <c r="IA156" s="38"/>
      <c r="IB156" s="38"/>
      <c r="IC156" s="38"/>
      <c r="ID156" s="38"/>
      <c r="IE156" s="38"/>
      <c r="IF156" s="38"/>
      <c r="IG156" s="38"/>
      <c r="IH156" s="38"/>
      <c r="II156" s="38"/>
      <c r="IJ156" s="38"/>
      <c r="IK156" s="38"/>
      <c r="IL156" s="38"/>
      <c r="IM156" s="38"/>
      <c r="IN156" s="38"/>
      <c r="IO156" s="38"/>
      <c r="IP156" s="38"/>
      <c r="IQ156" s="38"/>
      <c r="IR156" s="38"/>
      <c r="IS156" s="38"/>
      <c r="IT156" s="38"/>
      <c r="IU156" s="38"/>
      <c r="IV156" s="38"/>
    </row>
    <row r="157" spans="1:256" s="19" customFormat="1" ht="16.5">
      <c r="A157" s="20">
        <v>155</v>
      </c>
      <c r="B157" s="21" t="s">
        <v>544</v>
      </c>
      <c r="C157" s="23" t="s">
        <v>311</v>
      </c>
      <c r="D157" s="21" t="s">
        <v>283</v>
      </c>
      <c r="E157" s="21" t="s">
        <v>284</v>
      </c>
      <c r="F157" s="8">
        <v>9780194247092</v>
      </c>
      <c r="G157" s="21">
        <v>8</v>
      </c>
      <c r="H157" s="21">
        <v>185</v>
      </c>
      <c r="I157" s="21">
        <f t="shared" si="7"/>
        <v>1480</v>
      </c>
      <c r="J157" s="21" t="s">
        <v>9</v>
      </c>
      <c r="K157" s="21" t="s">
        <v>9</v>
      </c>
      <c r="L157" s="18">
        <f t="shared" si="6"/>
        <v>8</v>
      </c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8"/>
      <c r="DC157" s="38"/>
      <c r="DD157" s="38"/>
      <c r="DE157" s="38"/>
      <c r="DF157" s="38"/>
      <c r="DG157" s="38"/>
      <c r="DH157" s="38"/>
      <c r="DI157" s="38"/>
      <c r="DJ157" s="38"/>
      <c r="DK157" s="38"/>
      <c r="DL157" s="38"/>
      <c r="DM157" s="38"/>
      <c r="DN157" s="38"/>
      <c r="DO157" s="38"/>
      <c r="DP157" s="38"/>
      <c r="DQ157" s="38"/>
      <c r="DR157" s="38"/>
      <c r="DS157" s="38"/>
      <c r="DT157" s="38"/>
      <c r="DU157" s="38"/>
      <c r="DV157" s="38"/>
      <c r="DW157" s="38"/>
      <c r="DX157" s="38"/>
      <c r="DY157" s="38"/>
      <c r="DZ157" s="38"/>
      <c r="EA157" s="38"/>
      <c r="EB157" s="38"/>
      <c r="EC157" s="38"/>
      <c r="ED157" s="38"/>
      <c r="EE157" s="38"/>
      <c r="EF157" s="38"/>
      <c r="EG157" s="38"/>
      <c r="EH157" s="38"/>
      <c r="EI157" s="38"/>
      <c r="EJ157" s="38"/>
      <c r="EK157" s="38"/>
      <c r="EL157" s="38"/>
      <c r="EM157" s="38"/>
      <c r="EN157" s="38"/>
      <c r="EO157" s="38"/>
      <c r="EP157" s="38"/>
      <c r="EQ157" s="38"/>
      <c r="ER157" s="38"/>
      <c r="ES157" s="38"/>
      <c r="ET157" s="38"/>
      <c r="EU157" s="38"/>
      <c r="EV157" s="38"/>
      <c r="EW157" s="38"/>
      <c r="EX157" s="38"/>
      <c r="EY157" s="38"/>
      <c r="EZ157" s="38"/>
      <c r="FA157" s="38"/>
      <c r="FB157" s="38"/>
      <c r="FC157" s="38"/>
      <c r="FD157" s="38"/>
      <c r="FE157" s="38"/>
      <c r="FF157" s="38"/>
      <c r="FG157" s="38"/>
      <c r="FH157" s="38"/>
      <c r="FI157" s="38"/>
      <c r="FJ157" s="38"/>
      <c r="FK157" s="38"/>
      <c r="FL157" s="38"/>
      <c r="FM157" s="38"/>
      <c r="FN157" s="38"/>
      <c r="FO157" s="38"/>
      <c r="FP157" s="38"/>
      <c r="FQ157" s="38"/>
      <c r="FR157" s="38"/>
      <c r="FS157" s="38"/>
      <c r="FT157" s="38"/>
      <c r="FU157" s="38"/>
      <c r="FV157" s="38"/>
      <c r="FW157" s="38"/>
      <c r="FX157" s="38"/>
      <c r="FY157" s="38"/>
      <c r="FZ157" s="38"/>
      <c r="GA157" s="38"/>
      <c r="GB157" s="38"/>
      <c r="GC157" s="38"/>
      <c r="GD157" s="38"/>
      <c r="GE157" s="38"/>
      <c r="GF157" s="38"/>
      <c r="GG157" s="38"/>
      <c r="GH157" s="38"/>
      <c r="GI157" s="38"/>
      <c r="GJ157" s="38"/>
      <c r="GK157" s="38"/>
      <c r="GL157" s="38"/>
      <c r="GM157" s="38"/>
      <c r="GN157" s="38"/>
      <c r="GO157" s="38"/>
      <c r="GP157" s="38"/>
      <c r="GQ157" s="38"/>
      <c r="GR157" s="38"/>
      <c r="GS157" s="38"/>
      <c r="GT157" s="38"/>
      <c r="GU157" s="38"/>
      <c r="GV157" s="38"/>
      <c r="GW157" s="38"/>
      <c r="GX157" s="38"/>
      <c r="GY157" s="38"/>
      <c r="GZ157" s="38"/>
      <c r="HA157" s="38"/>
      <c r="HB157" s="38"/>
      <c r="HC157" s="38"/>
      <c r="HD157" s="38"/>
      <c r="HE157" s="38"/>
      <c r="HF157" s="38"/>
      <c r="HG157" s="38"/>
      <c r="HH157" s="38"/>
      <c r="HI157" s="38"/>
      <c r="HJ157" s="38"/>
      <c r="HK157" s="38"/>
      <c r="HL157" s="38"/>
      <c r="HM157" s="38"/>
      <c r="HN157" s="38"/>
      <c r="HO157" s="38"/>
      <c r="HP157" s="38"/>
      <c r="HQ157" s="38"/>
      <c r="HR157" s="38"/>
      <c r="HS157" s="38"/>
      <c r="HT157" s="38"/>
      <c r="HU157" s="38"/>
      <c r="HV157" s="38"/>
      <c r="HW157" s="38"/>
      <c r="HX157" s="38"/>
      <c r="HY157" s="38"/>
      <c r="HZ157" s="38"/>
      <c r="IA157" s="38"/>
      <c r="IB157" s="38"/>
      <c r="IC157" s="38"/>
      <c r="ID157" s="38"/>
      <c r="IE157" s="38"/>
      <c r="IF157" s="38"/>
      <c r="IG157" s="38"/>
      <c r="IH157" s="38"/>
      <c r="II157" s="38"/>
      <c r="IJ157" s="38"/>
      <c r="IK157" s="38"/>
      <c r="IL157" s="38"/>
      <c r="IM157" s="38"/>
      <c r="IN157" s="38"/>
      <c r="IO157" s="38"/>
      <c r="IP157" s="38"/>
      <c r="IQ157" s="38"/>
      <c r="IR157" s="38"/>
      <c r="IS157" s="38"/>
      <c r="IT157" s="38"/>
      <c r="IU157" s="38"/>
      <c r="IV157" s="38"/>
    </row>
    <row r="158" spans="1:256" s="19" customFormat="1" ht="16.5">
      <c r="A158" s="20">
        <v>156</v>
      </c>
      <c r="B158" s="21" t="s">
        <v>545</v>
      </c>
      <c r="C158" s="23" t="s">
        <v>224</v>
      </c>
      <c r="D158" s="21" t="s">
        <v>283</v>
      </c>
      <c r="E158" s="21" t="s">
        <v>284</v>
      </c>
      <c r="F158" s="8">
        <v>9780194247108</v>
      </c>
      <c r="G158" s="21">
        <v>8</v>
      </c>
      <c r="H158" s="21">
        <v>185</v>
      </c>
      <c r="I158" s="21">
        <f t="shared" si="7"/>
        <v>1480</v>
      </c>
      <c r="J158" s="21" t="s">
        <v>9</v>
      </c>
      <c r="K158" s="21" t="s">
        <v>9</v>
      </c>
      <c r="L158" s="18">
        <f t="shared" si="6"/>
        <v>8</v>
      </c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8"/>
      <c r="DC158" s="38"/>
      <c r="DD158" s="38"/>
      <c r="DE158" s="38"/>
      <c r="DF158" s="38"/>
      <c r="DG158" s="38"/>
      <c r="DH158" s="38"/>
      <c r="DI158" s="38"/>
      <c r="DJ158" s="38"/>
      <c r="DK158" s="38"/>
      <c r="DL158" s="38"/>
      <c r="DM158" s="38"/>
      <c r="DN158" s="38"/>
      <c r="DO158" s="38"/>
      <c r="DP158" s="38"/>
      <c r="DQ158" s="38"/>
      <c r="DR158" s="38"/>
      <c r="DS158" s="38"/>
      <c r="DT158" s="38"/>
      <c r="DU158" s="38"/>
      <c r="DV158" s="38"/>
      <c r="DW158" s="38"/>
      <c r="DX158" s="38"/>
      <c r="DY158" s="38"/>
      <c r="DZ158" s="38"/>
      <c r="EA158" s="38"/>
      <c r="EB158" s="38"/>
      <c r="EC158" s="38"/>
      <c r="ED158" s="38"/>
      <c r="EE158" s="38"/>
      <c r="EF158" s="38"/>
      <c r="EG158" s="38"/>
      <c r="EH158" s="38"/>
      <c r="EI158" s="38"/>
      <c r="EJ158" s="38"/>
      <c r="EK158" s="38"/>
      <c r="EL158" s="38"/>
      <c r="EM158" s="38"/>
      <c r="EN158" s="38"/>
      <c r="EO158" s="38"/>
      <c r="EP158" s="38"/>
      <c r="EQ158" s="38"/>
      <c r="ER158" s="38"/>
      <c r="ES158" s="38"/>
      <c r="ET158" s="38"/>
      <c r="EU158" s="38"/>
      <c r="EV158" s="38"/>
      <c r="EW158" s="38"/>
      <c r="EX158" s="38"/>
      <c r="EY158" s="38"/>
      <c r="EZ158" s="38"/>
      <c r="FA158" s="38"/>
      <c r="FB158" s="38"/>
      <c r="FC158" s="38"/>
      <c r="FD158" s="38"/>
      <c r="FE158" s="38"/>
      <c r="FF158" s="38"/>
      <c r="FG158" s="38"/>
      <c r="FH158" s="38"/>
      <c r="FI158" s="38"/>
      <c r="FJ158" s="38"/>
      <c r="FK158" s="38"/>
      <c r="FL158" s="38"/>
      <c r="FM158" s="38"/>
      <c r="FN158" s="38"/>
      <c r="FO158" s="38"/>
      <c r="FP158" s="38"/>
      <c r="FQ158" s="38"/>
      <c r="FR158" s="38"/>
      <c r="FS158" s="38"/>
      <c r="FT158" s="38"/>
      <c r="FU158" s="38"/>
      <c r="FV158" s="38"/>
      <c r="FW158" s="38"/>
      <c r="FX158" s="38"/>
      <c r="FY158" s="38"/>
      <c r="FZ158" s="38"/>
      <c r="GA158" s="38"/>
      <c r="GB158" s="38"/>
      <c r="GC158" s="38"/>
      <c r="GD158" s="38"/>
      <c r="GE158" s="38"/>
      <c r="GF158" s="38"/>
      <c r="GG158" s="38"/>
      <c r="GH158" s="38"/>
      <c r="GI158" s="38"/>
      <c r="GJ158" s="38"/>
      <c r="GK158" s="38"/>
      <c r="GL158" s="38"/>
      <c r="GM158" s="38"/>
      <c r="GN158" s="38"/>
      <c r="GO158" s="38"/>
      <c r="GP158" s="38"/>
      <c r="GQ158" s="38"/>
      <c r="GR158" s="38"/>
      <c r="GS158" s="38"/>
      <c r="GT158" s="38"/>
      <c r="GU158" s="38"/>
      <c r="GV158" s="38"/>
      <c r="GW158" s="38"/>
      <c r="GX158" s="38"/>
      <c r="GY158" s="38"/>
      <c r="GZ158" s="38"/>
      <c r="HA158" s="38"/>
      <c r="HB158" s="38"/>
      <c r="HC158" s="38"/>
      <c r="HD158" s="38"/>
      <c r="HE158" s="38"/>
      <c r="HF158" s="38"/>
      <c r="HG158" s="38"/>
      <c r="HH158" s="38"/>
      <c r="HI158" s="38"/>
      <c r="HJ158" s="38"/>
      <c r="HK158" s="38"/>
      <c r="HL158" s="38"/>
      <c r="HM158" s="38"/>
      <c r="HN158" s="38"/>
      <c r="HO158" s="38"/>
      <c r="HP158" s="38"/>
      <c r="HQ158" s="38"/>
      <c r="HR158" s="38"/>
      <c r="HS158" s="38"/>
      <c r="HT158" s="38"/>
      <c r="HU158" s="38"/>
      <c r="HV158" s="38"/>
      <c r="HW158" s="38"/>
      <c r="HX158" s="38"/>
      <c r="HY158" s="38"/>
      <c r="HZ158" s="38"/>
      <c r="IA158" s="38"/>
      <c r="IB158" s="38"/>
      <c r="IC158" s="38"/>
      <c r="ID158" s="38"/>
      <c r="IE158" s="38"/>
      <c r="IF158" s="38"/>
      <c r="IG158" s="38"/>
      <c r="IH158" s="38"/>
      <c r="II158" s="38"/>
      <c r="IJ158" s="38"/>
      <c r="IK158" s="38"/>
      <c r="IL158" s="38"/>
      <c r="IM158" s="38"/>
      <c r="IN158" s="38"/>
      <c r="IO158" s="38"/>
      <c r="IP158" s="38"/>
      <c r="IQ158" s="38"/>
      <c r="IR158" s="38"/>
      <c r="IS158" s="38"/>
      <c r="IT158" s="38"/>
      <c r="IU158" s="38"/>
      <c r="IV158" s="38"/>
    </row>
    <row r="159" spans="1:256" s="19" customFormat="1" ht="16.5">
      <c r="A159" s="20">
        <v>157</v>
      </c>
      <c r="B159" s="21" t="s">
        <v>546</v>
      </c>
      <c r="C159" s="23" t="s">
        <v>284</v>
      </c>
      <c r="D159" s="21" t="s">
        <v>283</v>
      </c>
      <c r="E159" s="21" t="s">
        <v>284</v>
      </c>
      <c r="F159" s="8">
        <v>9780194245524</v>
      </c>
      <c r="G159" s="21">
        <v>8</v>
      </c>
      <c r="H159" s="21">
        <v>185</v>
      </c>
      <c r="I159" s="21">
        <f t="shared" si="7"/>
        <v>1480</v>
      </c>
      <c r="J159" s="21" t="s">
        <v>9</v>
      </c>
      <c r="K159" s="21" t="s">
        <v>9</v>
      </c>
      <c r="L159" s="18">
        <f t="shared" si="6"/>
        <v>8</v>
      </c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8"/>
      <c r="DC159" s="38"/>
      <c r="DD159" s="38"/>
      <c r="DE159" s="38"/>
      <c r="DF159" s="38"/>
      <c r="DG159" s="38"/>
      <c r="DH159" s="38"/>
      <c r="DI159" s="38"/>
      <c r="DJ159" s="38"/>
      <c r="DK159" s="38"/>
      <c r="DL159" s="38"/>
      <c r="DM159" s="38"/>
      <c r="DN159" s="38"/>
      <c r="DO159" s="38"/>
      <c r="DP159" s="38"/>
      <c r="DQ159" s="38"/>
      <c r="DR159" s="38"/>
      <c r="DS159" s="38"/>
      <c r="DT159" s="38"/>
      <c r="DU159" s="38"/>
      <c r="DV159" s="38"/>
      <c r="DW159" s="38"/>
      <c r="DX159" s="38"/>
      <c r="DY159" s="38"/>
      <c r="DZ159" s="38"/>
      <c r="EA159" s="38"/>
      <c r="EB159" s="38"/>
      <c r="EC159" s="38"/>
      <c r="ED159" s="38"/>
      <c r="EE159" s="38"/>
      <c r="EF159" s="38"/>
      <c r="EG159" s="38"/>
      <c r="EH159" s="38"/>
      <c r="EI159" s="38"/>
      <c r="EJ159" s="38"/>
      <c r="EK159" s="38"/>
      <c r="EL159" s="38"/>
      <c r="EM159" s="38"/>
      <c r="EN159" s="38"/>
      <c r="EO159" s="38"/>
      <c r="EP159" s="38"/>
      <c r="EQ159" s="38"/>
      <c r="ER159" s="38"/>
      <c r="ES159" s="38"/>
      <c r="ET159" s="38"/>
      <c r="EU159" s="38"/>
      <c r="EV159" s="38"/>
      <c r="EW159" s="38"/>
      <c r="EX159" s="38"/>
      <c r="EY159" s="38"/>
      <c r="EZ159" s="38"/>
      <c r="FA159" s="38"/>
      <c r="FB159" s="38"/>
      <c r="FC159" s="38"/>
      <c r="FD159" s="38"/>
      <c r="FE159" s="38"/>
      <c r="FF159" s="38"/>
      <c r="FG159" s="38"/>
      <c r="FH159" s="38"/>
      <c r="FI159" s="38"/>
      <c r="FJ159" s="38"/>
      <c r="FK159" s="38"/>
      <c r="FL159" s="38"/>
      <c r="FM159" s="38"/>
      <c r="FN159" s="38"/>
      <c r="FO159" s="38"/>
      <c r="FP159" s="38"/>
      <c r="FQ159" s="38"/>
      <c r="FR159" s="38"/>
      <c r="FS159" s="38"/>
      <c r="FT159" s="38"/>
      <c r="FU159" s="38"/>
      <c r="FV159" s="38"/>
      <c r="FW159" s="38"/>
      <c r="FX159" s="38"/>
      <c r="FY159" s="38"/>
      <c r="FZ159" s="38"/>
      <c r="GA159" s="38"/>
      <c r="GB159" s="38"/>
      <c r="GC159" s="38"/>
      <c r="GD159" s="38"/>
      <c r="GE159" s="38"/>
      <c r="GF159" s="38"/>
      <c r="GG159" s="38"/>
      <c r="GH159" s="38"/>
      <c r="GI159" s="38"/>
      <c r="GJ159" s="38"/>
      <c r="GK159" s="38"/>
      <c r="GL159" s="38"/>
      <c r="GM159" s="38"/>
      <c r="GN159" s="38"/>
      <c r="GO159" s="38"/>
      <c r="GP159" s="38"/>
      <c r="GQ159" s="38"/>
      <c r="GR159" s="38"/>
      <c r="GS159" s="38"/>
      <c r="GT159" s="38"/>
      <c r="GU159" s="38"/>
      <c r="GV159" s="38"/>
      <c r="GW159" s="38"/>
      <c r="GX159" s="38"/>
      <c r="GY159" s="38"/>
      <c r="GZ159" s="38"/>
      <c r="HA159" s="38"/>
      <c r="HB159" s="38"/>
      <c r="HC159" s="38"/>
      <c r="HD159" s="38"/>
      <c r="HE159" s="38"/>
      <c r="HF159" s="38"/>
      <c r="HG159" s="38"/>
      <c r="HH159" s="38"/>
      <c r="HI159" s="38"/>
      <c r="HJ159" s="38"/>
      <c r="HK159" s="38"/>
      <c r="HL159" s="38"/>
      <c r="HM159" s="38"/>
      <c r="HN159" s="38"/>
      <c r="HO159" s="38"/>
      <c r="HP159" s="38"/>
      <c r="HQ159" s="38"/>
      <c r="HR159" s="38"/>
      <c r="HS159" s="38"/>
      <c r="HT159" s="38"/>
      <c r="HU159" s="38"/>
      <c r="HV159" s="38"/>
      <c r="HW159" s="38"/>
      <c r="HX159" s="38"/>
      <c r="HY159" s="38"/>
      <c r="HZ159" s="38"/>
      <c r="IA159" s="38"/>
      <c r="IB159" s="38"/>
      <c r="IC159" s="38"/>
      <c r="ID159" s="38"/>
      <c r="IE159" s="38"/>
      <c r="IF159" s="38"/>
      <c r="IG159" s="38"/>
      <c r="IH159" s="38"/>
      <c r="II159" s="38"/>
      <c r="IJ159" s="38"/>
      <c r="IK159" s="38"/>
      <c r="IL159" s="38"/>
      <c r="IM159" s="38"/>
      <c r="IN159" s="38"/>
      <c r="IO159" s="38"/>
      <c r="IP159" s="38"/>
      <c r="IQ159" s="38"/>
      <c r="IR159" s="38"/>
      <c r="IS159" s="38"/>
      <c r="IT159" s="38"/>
      <c r="IU159" s="38"/>
      <c r="IV159" s="38"/>
    </row>
    <row r="160" spans="1:256" s="19" customFormat="1" ht="16.5">
      <c r="A160" s="20">
        <v>158</v>
      </c>
      <c r="B160" s="21" t="s">
        <v>547</v>
      </c>
      <c r="C160" s="23" t="s">
        <v>311</v>
      </c>
      <c r="D160" s="21" t="s">
        <v>283</v>
      </c>
      <c r="E160" s="21" t="s">
        <v>284</v>
      </c>
      <c r="F160" s="8">
        <v>9780194247054</v>
      </c>
      <c r="G160" s="21">
        <v>8</v>
      </c>
      <c r="H160" s="21">
        <v>185</v>
      </c>
      <c r="I160" s="21">
        <f t="shared" si="7"/>
        <v>1480</v>
      </c>
      <c r="J160" s="21" t="s">
        <v>9</v>
      </c>
      <c r="K160" s="21" t="s">
        <v>9</v>
      </c>
      <c r="L160" s="18">
        <f t="shared" si="6"/>
        <v>8</v>
      </c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8"/>
      <c r="DC160" s="38"/>
      <c r="DD160" s="38"/>
      <c r="DE160" s="38"/>
      <c r="DF160" s="38"/>
      <c r="DG160" s="38"/>
      <c r="DH160" s="38"/>
      <c r="DI160" s="38"/>
      <c r="DJ160" s="38"/>
      <c r="DK160" s="38"/>
      <c r="DL160" s="38"/>
      <c r="DM160" s="38"/>
      <c r="DN160" s="38"/>
      <c r="DO160" s="38"/>
      <c r="DP160" s="38"/>
      <c r="DQ160" s="38"/>
      <c r="DR160" s="38"/>
      <c r="DS160" s="38"/>
      <c r="DT160" s="38"/>
      <c r="DU160" s="38"/>
      <c r="DV160" s="38"/>
      <c r="DW160" s="38"/>
      <c r="DX160" s="38"/>
      <c r="DY160" s="38"/>
      <c r="DZ160" s="38"/>
      <c r="EA160" s="38"/>
      <c r="EB160" s="38"/>
      <c r="EC160" s="38"/>
      <c r="ED160" s="38"/>
      <c r="EE160" s="38"/>
      <c r="EF160" s="38"/>
      <c r="EG160" s="38"/>
      <c r="EH160" s="38"/>
      <c r="EI160" s="38"/>
      <c r="EJ160" s="38"/>
      <c r="EK160" s="38"/>
      <c r="EL160" s="38"/>
      <c r="EM160" s="38"/>
      <c r="EN160" s="38"/>
      <c r="EO160" s="38"/>
      <c r="EP160" s="38"/>
      <c r="EQ160" s="38"/>
      <c r="ER160" s="38"/>
      <c r="ES160" s="38"/>
      <c r="ET160" s="38"/>
      <c r="EU160" s="38"/>
      <c r="EV160" s="38"/>
      <c r="EW160" s="38"/>
      <c r="EX160" s="38"/>
      <c r="EY160" s="38"/>
      <c r="EZ160" s="38"/>
      <c r="FA160" s="38"/>
      <c r="FB160" s="38"/>
      <c r="FC160" s="38"/>
      <c r="FD160" s="38"/>
      <c r="FE160" s="38"/>
      <c r="FF160" s="38"/>
      <c r="FG160" s="38"/>
      <c r="FH160" s="38"/>
      <c r="FI160" s="38"/>
      <c r="FJ160" s="38"/>
      <c r="FK160" s="38"/>
      <c r="FL160" s="38"/>
      <c r="FM160" s="38"/>
      <c r="FN160" s="38"/>
      <c r="FO160" s="38"/>
      <c r="FP160" s="38"/>
      <c r="FQ160" s="38"/>
      <c r="FR160" s="38"/>
      <c r="FS160" s="38"/>
      <c r="FT160" s="38"/>
      <c r="FU160" s="38"/>
      <c r="FV160" s="38"/>
      <c r="FW160" s="38"/>
      <c r="FX160" s="38"/>
      <c r="FY160" s="38"/>
      <c r="FZ160" s="38"/>
      <c r="GA160" s="38"/>
      <c r="GB160" s="38"/>
      <c r="GC160" s="38"/>
      <c r="GD160" s="38"/>
      <c r="GE160" s="38"/>
      <c r="GF160" s="38"/>
      <c r="GG160" s="38"/>
      <c r="GH160" s="38"/>
      <c r="GI160" s="38"/>
      <c r="GJ160" s="38"/>
      <c r="GK160" s="38"/>
      <c r="GL160" s="38"/>
      <c r="GM160" s="38"/>
      <c r="GN160" s="38"/>
      <c r="GO160" s="38"/>
      <c r="GP160" s="38"/>
      <c r="GQ160" s="38"/>
      <c r="GR160" s="38"/>
      <c r="GS160" s="38"/>
      <c r="GT160" s="38"/>
      <c r="GU160" s="38"/>
      <c r="GV160" s="38"/>
      <c r="GW160" s="38"/>
      <c r="GX160" s="38"/>
      <c r="GY160" s="38"/>
      <c r="GZ160" s="38"/>
      <c r="HA160" s="38"/>
      <c r="HB160" s="38"/>
      <c r="HC160" s="38"/>
      <c r="HD160" s="38"/>
      <c r="HE160" s="38"/>
      <c r="HF160" s="38"/>
      <c r="HG160" s="38"/>
      <c r="HH160" s="38"/>
      <c r="HI160" s="38"/>
      <c r="HJ160" s="38"/>
      <c r="HK160" s="38"/>
      <c r="HL160" s="38"/>
      <c r="HM160" s="38"/>
      <c r="HN160" s="38"/>
      <c r="HO160" s="38"/>
      <c r="HP160" s="38"/>
      <c r="HQ160" s="38"/>
      <c r="HR160" s="38"/>
      <c r="HS160" s="38"/>
      <c r="HT160" s="38"/>
      <c r="HU160" s="38"/>
      <c r="HV160" s="38"/>
      <c r="HW160" s="38"/>
      <c r="HX160" s="38"/>
      <c r="HY160" s="38"/>
      <c r="HZ160" s="38"/>
      <c r="IA160" s="38"/>
      <c r="IB160" s="38"/>
      <c r="IC160" s="38"/>
      <c r="ID160" s="38"/>
      <c r="IE160" s="38"/>
      <c r="IF160" s="38"/>
      <c r="IG160" s="38"/>
      <c r="IH160" s="38"/>
      <c r="II160" s="38"/>
      <c r="IJ160" s="38"/>
      <c r="IK160" s="38"/>
      <c r="IL160" s="38"/>
      <c r="IM160" s="38"/>
      <c r="IN160" s="38"/>
      <c r="IO160" s="38"/>
      <c r="IP160" s="38"/>
      <c r="IQ160" s="38"/>
      <c r="IR160" s="38"/>
      <c r="IS160" s="38"/>
      <c r="IT160" s="38"/>
      <c r="IU160" s="38"/>
      <c r="IV160" s="38"/>
    </row>
    <row r="161" spans="1:256" s="19" customFormat="1" ht="16.5">
      <c r="A161" s="20">
        <v>159</v>
      </c>
      <c r="B161" s="21" t="s">
        <v>548</v>
      </c>
      <c r="C161" s="23" t="s">
        <v>303</v>
      </c>
      <c r="D161" s="21" t="s">
        <v>283</v>
      </c>
      <c r="E161" s="21" t="s">
        <v>284</v>
      </c>
      <c r="F161" s="8">
        <v>9780194247122</v>
      </c>
      <c r="G161" s="21">
        <v>8</v>
      </c>
      <c r="H161" s="21">
        <v>185</v>
      </c>
      <c r="I161" s="21">
        <f t="shared" si="7"/>
        <v>1480</v>
      </c>
      <c r="J161" s="21" t="s">
        <v>9</v>
      </c>
      <c r="K161" s="21" t="s">
        <v>9</v>
      </c>
      <c r="L161" s="18">
        <f t="shared" si="6"/>
        <v>8</v>
      </c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8"/>
      <c r="DC161" s="38"/>
      <c r="DD161" s="38"/>
      <c r="DE161" s="38"/>
      <c r="DF161" s="38"/>
      <c r="DG161" s="38"/>
      <c r="DH161" s="38"/>
      <c r="DI161" s="38"/>
      <c r="DJ161" s="38"/>
      <c r="DK161" s="38"/>
      <c r="DL161" s="38"/>
      <c r="DM161" s="38"/>
      <c r="DN161" s="38"/>
      <c r="DO161" s="38"/>
      <c r="DP161" s="38"/>
      <c r="DQ161" s="38"/>
      <c r="DR161" s="38"/>
      <c r="DS161" s="38"/>
      <c r="DT161" s="38"/>
      <c r="DU161" s="38"/>
      <c r="DV161" s="38"/>
      <c r="DW161" s="38"/>
      <c r="DX161" s="38"/>
      <c r="DY161" s="38"/>
      <c r="DZ161" s="38"/>
      <c r="EA161" s="38"/>
      <c r="EB161" s="38"/>
      <c r="EC161" s="38"/>
      <c r="ED161" s="38"/>
      <c r="EE161" s="38"/>
      <c r="EF161" s="38"/>
      <c r="EG161" s="38"/>
      <c r="EH161" s="38"/>
      <c r="EI161" s="38"/>
      <c r="EJ161" s="38"/>
      <c r="EK161" s="38"/>
      <c r="EL161" s="38"/>
      <c r="EM161" s="38"/>
      <c r="EN161" s="38"/>
      <c r="EO161" s="38"/>
      <c r="EP161" s="38"/>
      <c r="EQ161" s="38"/>
      <c r="ER161" s="38"/>
      <c r="ES161" s="38"/>
      <c r="ET161" s="38"/>
      <c r="EU161" s="38"/>
      <c r="EV161" s="38"/>
      <c r="EW161" s="38"/>
      <c r="EX161" s="38"/>
      <c r="EY161" s="38"/>
      <c r="EZ161" s="38"/>
      <c r="FA161" s="38"/>
      <c r="FB161" s="38"/>
      <c r="FC161" s="38"/>
      <c r="FD161" s="38"/>
      <c r="FE161" s="38"/>
      <c r="FF161" s="38"/>
      <c r="FG161" s="38"/>
      <c r="FH161" s="38"/>
      <c r="FI161" s="38"/>
      <c r="FJ161" s="38"/>
      <c r="FK161" s="38"/>
      <c r="FL161" s="38"/>
      <c r="FM161" s="38"/>
      <c r="FN161" s="38"/>
      <c r="FO161" s="38"/>
      <c r="FP161" s="38"/>
      <c r="FQ161" s="38"/>
      <c r="FR161" s="38"/>
      <c r="FS161" s="38"/>
      <c r="FT161" s="38"/>
      <c r="FU161" s="38"/>
      <c r="FV161" s="38"/>
      <c r="FW161" s="38"/>
      <c r="FX161" s="38"/>
      <c r="FY161" s="38"/>
      <c r="FZ161" s="38"/>
      <c r="GA161" s="38"/>
      <c r="GB161" s="38"/>
      <c r="GC161" s="38"/>
      <c r="GD161" s="38"/>
      <c r="GE161" s="38"/>
      <c r="GF161" s="38"/>
      <c r="GG161" s="38"/>
      <c r="GH161" s="38"/>
      <c r="GI161" s="38"/>
      <c r="GJ161" s="38"/>
      <c r="GK161" s="38"/>
      <c r="GL161" s="38"/>
      <c r="GM161" s="38"/>
      <c r="GN161" s="38"/>
      <c r="GO161" s="38"/>
      <c r="GP161" s="38"/>
      <c r="GQ161" s="38"/>
      <c r="GR161" s="38"/>
      <c r="GS161" s="38"/>
      <c r="GT161" s="38"/>
      <c r="GU161" s="38"/>
      <c r="GV161" s="38"/>
      <c r="GW161" s="38"/>
      <c r="GX161" s="38"/>
      <c r="GY161" s="38"/>
      <c r="GZ161" s="38"/>
      <c r="HA161" s="38"/>
      <c r="HB161" s="38"/>
      <c r="HC161" s="38"/>
      <c r="HD161" s="38"/>
      <c r="HE161" s="38"/>
      <c r="HF161" s="38"/>
      <c r="HG161" s="38"/>
      <c r="HH161" s="38"/>
      <c r="HI161" s="38"/>
      <c r="HJ161" s="38"/>
      <c r="HK161" s="38"/>
      <c r="HL161" s="38"/>
      <c r="HM161" s="38"/>
      <c r="HN161" s="38"/>
      <c r="HO161" s="38"/>
      <c r="HP161" s="38"/>
      <c r="HQ161" s="38"/>
      <c r="HR161" s="38"/>
      <c r="HS161" s="38"/>
      <c r="HT161" s="38"/>
      <c r="HU161" s="38"/>
      <c r="HV161" s="38"/>
      <c r="HW161" s="38"/>
      <c r="HX161" s="38"/>
      <c r="HY161" s="38"/>
      <c r="HZ161" s="38"/>
      <c r="IA161" s="38"/>
      <c r="IB161" s="38"/>
      <c r="IC161" s="38"/>
      <c r="ID161" s="38"/>
      <c r="IE161" s="38"/>
      <c r="IF161" s="38"/>
      <c r="IG161" s="38"/>
      <c r="IH161" s="38"/>
      <c r="II161" s="38"/>
      <c r="IJ161" s="38"/>
      <c r="IK161" s="38"/>
      <c r="IL161" s="38"/>
      <c r="IM161" s="38"/>
      <c r="IN161" s="38"/>
      <c r="IO161" s="38"/>
      <c r="IP161" s="38"/>
      <c r="IQ161" s="38"/>
      <c r="IR161" s="38"/>
      <c r="IS161" s="38"/>
      <c r="IT161" s="38"/>
      <c r="IU161" s="38"/>
      <c r="IV161" s="38"/>
    </row>
    <row r="162" spans="1:256" s="19" customFormat="1" ht="16.5">
      <c r="A162" s="20">
        <v>160</v>
      </c>
      <c r="B162" s="21" t="s">
        <v>549</v>
      </c>
      <c r="C162" s="23" t="s">
        <v>291</v>
      </c>
      <c r="D162" s="21" t="s">
        <v>283</v>
      </c>
      <c r="E162" s="21" t="s">
        <v>284</v>
      </c>
      <c r="F162" s="8">
        <v>9780194247078</v>
      </c>
      <c r="G162" s="21">
        <v>8</v>
      </c>
      <c r="H162" s="21">
        <v>185</v>
      </c>
      <c r="I162" s="21">
        <f t="shared" si="7"/>
        <v>1480</v>
      </c>
      <c r="J162" s="21" t="s">
        <v>9</v>
      </c>
      <c r="K162" s="21" t="s">
        <v>9</v>
      </c>
      <c r="L162" s="18">
        <f t="shared" si="6"/>
        <v>8</v>
      </c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8"/>
      <c r="DC162" s="38"/>
      <c r="DD162" s="38"/>
      <c r="DE162" s="38"/>
      <c r="DF162" s="38"/>
      <c r="DG162" s="38"/>
      <c r="DH162" s="38"/>
      <c r="DI162" s="38"/>
      <c r="DJ162" s="38"/>
      <c r="DK162" s="38"/>
      <c r="DL162" s="38"/>
      <c r="DM162" s="38"/>
      <c r="DN162" s="38"/>
      <c r="DO162" s="38"/>
      <c r="DP162" s="38"/>
      <c r="DQ162" s="38"/>
      <c r="DR162" s="38"/>
      <c r="DS162" s="38"/>
      <c r="DT162" s="38"/>
      <c r="DU162" s="38"/>
      <c r="DV162" s="38"/>
      <c r="DW162" s="38"/>
      <c r="DX162" s="38"/>
      <c r="DY162" s="38"/>
      <c r="DZ162" s="38"/>
      <c r="EA162" s="38"/>
      <c r="EB162" s="38"/>
      <c r="EC162" s="38"/>
      <c r="ED162" s="38"/>
      <c r="EE162" s="38"/>
      <c r="EF162" s="38"/>
      <c r="EG162" s="38"/>
      <c r="EH162" s="38"/>
      <c r="EI162" s="38"/>
      <c r="EJ162" s="38"/>
      <c r="EK162" s="38"/>
      <c r="EL162" s="38"/>
      <c r="EM162" s="38"/>
      <c r="EN162" s="38"/>
      <c r="EO162" s="38"/>
      <c r="EP162" s="38"/>
      <c r="EQ162" s="38"/>
      <c r="ER162" s="38"/>
      <c r="ES162" s="38"/>
      <c r="ET162" s="38"/>
      <c r="EU162" s="38"/>
      <c r="EV162" s="38"/>
      <c r="EW162" s="38"/>
      <c r="EX162" s="38"/>
      <c r="EY162" s="38"/>
      <c r="EZ162" s="38"/>
      <c r="FA162" s="38"/>
      <c r="FB162" s="38"/>
      <c r="FC162" s="38"/>
      <c r="FD162" s="38"/>
      <c r="FE162" s="38"/>
      <c r="FF162" s="38"/>
      <c r="FG162" s="38"/>
      <c r="FH162" s="38"/>
      <c r="FI162" s="38"/>
      <c r="FJ162" s="38"/>
      <c r="FK162" s="38"/>
      <c r="FL162" s="38"/>
      <c r="FM162" s="38"/>
      <c r="FN162" s="38"/>
      <c r="FO162" s="38"/>
      <c r="FP162" s="38"/>
      <c r="FQ162" s="38"/>
      <c r="FR162" s="38"/>
      <c r="FS162" s="38"/>
      <c r="FT162" s="38"/>
      <c r="FU162" s="38"/>
      <c r="FV162" s="38"/>
      <c r="FW162" s="38"/>
      <c r="FX162" s="38"/>
      <c r="FY162" s="38"/>
      <c r="FZ162" s="38"/>
      <c r="GA162" s="38"/>
      <c r="GB162" s="38"/>
      <c r="GC162" s="38"/>
      <c r="GD162" s="38"/>
      <c r="GE162" s="38"/>
      <c r="GF162" s="38"/>
      <c r="GG162" s="38"/>
      <c r="GH162" s="38"/>
      <c r="GI162" s="38"/>
      <c r="GJ162" s="38"/>
      <c r="GK162" s="38"/>
      <c r="GL162" s="38"/>
      <c r="GM162" s="38"/>
      <c r="GN162" s="38"/>
      <c r="GO162" s="38"/>
      <c r="GP162" s="38"/>
      <c r="GQ162" s="38"/>
      <c r="GR162" s="38"/>
      <c r="GS162" s="38"/>
      <c r="GT162" s="38"/>
      <c r="GU162" s="38"/>
      <c r="GV162" s="38"/>
      <c r="GW162" s="38"/>
      <c r="GX162" s="38"/>
      <c r="GY162" s="38"/>
      <c r="GZ162" s="38"/>
      <c r="HA162" s="38"/>
      <c r="HB162" s="38"/>
      <c r="HC162" s="38"/>
      <c r="HD162" s="38"/>
      <c r="HE162" s="38"/>
      <c r="HF162" s="38"/>
      <c r="HG162" s="38"/>
      <c r="HH162" s="38"/>
      <c r="HI162" s="38"/>
      <c r="HJ162" s="38"/>
      <c r="HK162" s="38"/>
      <c r="HL162" s="38"/>
      <c r="HM162" s="38"/>
      <c r="HN162" s="38"/>
      <c r="HO162" s="38"/>
      <c r="HP162" s="38"/>
      <c r="HQ162" s="38"/>
      <c r="HR162" s="38"/>
      <c r="HS162" s="38"/>
      <c r="HT162" s="38"/>
      <c r="HU162" s="38"/>
      <c r="HV162" s="38"/>
      <c r="HW162" s="38"/>
      <c r="HX162" s="38"/>
      <c r="HY162" s="38"/>
      <c r="HZ162" s="38"/>
      <c r="IA162" s="38"/>
      <c r="IB162" s="38"/>
      <c r="IC162" s="38"/>
      <c r="ID162" s="38"/>
      <c r="IE162" s="38"/>
      <c r="IF162" s="38"/>
      <c r="IG162" s="38"/>
      <c r="IH162" s="38"/>
      <c r="II162" s="38"/>
      <c r="IJ162" s="38"/>
      <c r="IK162" s="38"/>
      <c r="IL162" s="38"/>
      <c r="IM162" s="38"/>
      <c r="IN162" s="38"/>
      <c r="IO162" s="38"/>
      <c r="IP162" s="38"/>
      <c r="IQ162" s="38"/>
      <c r="IR162" s="38"/>
      <c r="IS162" s="38"/>
      <c r="IT162" s="38"/>
      <c r="IU162" s="38"/>
      <c r="IV162" s="38"/>
    </row>
    <row r="163" spans="1:256" s="19" customFormat="1" ht="16.5">
      <c r="A163" s="20">
        <v>161</v>
      </c>
      <c r="B163" s="21" t="s">
        <v>550</v>
      </c>
      <c r="C163" s="23" t="s">
        <v>296</v>
      </c>
      <c r="D163" s="21" t="s">
        <v>283</v>
      </c>
      <c r="E163" s="21" t="s">
        <v>284</v>
      </c>
      <c r="F163" s="8">
        <v>9780194247139</v>
      </c>
      <c r="G163" s="21">
        <v>8</v>
      </c>
      <c r="H163" s="21">
        <v>185</v>
      </c>
      <c r="I163" s="21">
        <f t="shared" si="7"/>
        <v>1480</v>
      </c>
      <c r="J163" s="21" t="s">
        <v>9</v>
      </c>
      <c r="K163" s="21" t="s">
        <v>9</v>
      </c>
      <c r="L163" s="18">
        <f t="shared" si="6"/>
        <v>8</v>
      </c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8"/>
      <c r="DC163" s="38"/>
      <c r="DD163" s="38"/>
      <c r="DE163" s="38"/>
      <c r="DF163" s="38"/>
      <c r="DG163" s="38"/>
      <c r="DH163" s="38"/>
      <c r="DI163" s="38"/>
      <c r="DJ163" s="38"/>
      <c r="DK163" s="38"/>
      <c r="DL163" s="38"/>
      <c r="DM163" s="38"/>
      <c r="DN163" s="38"/>
      <c r="DO163" s="38"/>
      <c r="DP163" s="38"/>
      <c r="DQ163" s="38"/>
      <c r="DR163" s="38"/>
      <c r="DS163" s="38"/>
      <c r="DT163" s="38"/>
      <c r="DU163" s="38"/>
      <c r="DV163" s="38"/>
      <c r="DW163" s="38"/>
      <c r="DX163" s="38"/>
      <c r="DY163" s="38"/>
      <c r="DZ163" s="38"/>
      <c r="EA163" s="38"/>
      <c r="EB163" s="38"/>
      <c r="EC163" s="38"/>
      <c r="ED163" s="38"/>
      <c r="EE163" s="38"/>
      <c r="EF163" s="38"/>
      <c r="EG163" s="38"/>
      <c r="EH163" s="38"/>
      <c r="EI163" s="38"/>
      <c r="EJ163" s="38"/>
      <c r="EK163" s="38"/>
      <c r="EL163" s="38"/>
      <c r="EM163" s="38"/>
      <c r="EN163" s="38"/>
      <c r="EO163" s="38"/>
      <c r="EP163" s="38"/>
      <c r="EQ163" s="38"/>
      <c r="ER163" s="38"/>
      <c r="ES163" s="38"/>
      <c r="ET163" s="38"/>
      <c r="EU163" s="38"/>
      <c r="EV163" s="38"/>
      <c r="EW163" s="38"/>
      <c r="EX163" s="38"/>
      <c r="EY163" s="38"/>
      <c r="EZ163" s="38"/>
      <c r="FA163" s="38"/>
      <c r="FB163" s="38"/>
      <c r="FC163" s="38"/>
      <c r="FD163" s="38"/>
      <c r="FE163" s="38"/>
      <c r="FF163" s="38"/>
      <c r="FG163" s="38"/>
      <c r="FH163" s="38"/>
      <c r="FI163" s="38"/>
      <c r="FJ163" s="38"/>
      <c r="FK163" s="38"/>
      <c r="FL163" s="38"/>
      <c r="FM163" s="38"/>
      <c r="FN163" s="38"/>
      <c r="FO163" s="38"/>
      <c r="FP163" s="38"/>
      <c r="FQ163" s="38"/>
      <c r="FR163" s="38"/>
      <c r="FS163" s="38"/>
      <c r="FT163" s="38"/>
      <c r="FU163" s="38"/>
      <c r="FV163" s="38"/>
      <c r="FW163" s="38"/>
      <c r="FX163" s="38"/>
      <c r="FY163" s="38"/>
      <c r="FZ163" s="38"/>
      <c r="GA163" s="38"/>
      <c r="GB163" s="38"/>
      <c r="GC163" s="38"/>
      <c r="GD163" s="38"/>
      <c r="GE163" s="38"/>
      <c r="GF163" s="38"/>
      <c r="GG163" s="38"/>
      <c r="GH163" s="38"/>
      <c r="GI163" s="38"/>
      <c r="GJ163" s="38"/>
      <c r="GK163" s="38"/>
      <c r="GL163" s="38"/>
      <c r="GM163" s="38"/>
      <c r="GN163" s="38"/>
      <c r="GO163" s="38"/>
      <c r="GP163" s="38"/>
      <c r="GQ163" s="38"/>
      <c r="GR163" s="38"/>
      <c r="GS163" s="38"/>
      <c r="GT163" s="38"/>
      <c r="GU163" s="38"/>
      <c r="GV163" s="38"/>
      <c r="GW163" s="38"/>
      <c r="GX163" s="38"/>
      <c r="GY163" s="38"/>
      <c r="GZ163" s="38"/>
      <c r="HA163" s="38"/>
      <c r="HB163" s="38"/>
      <c r="HC163" s="38"/>
      <c r="HD163" s="38"/>
      <c r="HE163" s="38"/>
      <c r="HF163" s="38"/>
      <c r="HG163" s="38"/>
      <c r="HH163" s="38"/>
      <c r="HI163" s="38"/>
      <c r="HJ163" s="38"/>
      <c r="HK163" s="38"/>
      <c r="HL163" s="38"/>
      <c r="HM163" s="38"/>
      <c r="HN163" s="38"/>
      <c r="HO163" s="38"/>
      <c r="HP163" s="38"/>
      <c r="HQ163" s="38"/>
      <c r="HR163" s="38"/>
      <c r="HS163" s="38"/>
      <c r="HT163" s="38"/>
      <c r="HU163" s="38"/>
      <c r="HV163" s="38"/>
      <c r="HW163" s="38"/>
      <c r="HX163" s="38"/>
      <c r="HY163" s="38"/>
      <c r="HZ163" s="38"/>
      <c r="IA163" s="38"/>
      <c r="IB163" s="38"/>
      <c r="IC163" s="38"/>
      <c r="ID163" s="38"/>
      <c r="IE163" s="38"/>
      <c r="IF163" s="38"/>
      <c r="IG163" s="38"/>
      <c r="IH163" s="38"/>
      <c r="II163" s="38"/>
      <c r="IJ163" s="38"/>
      <c r="IK163" s="38"/>
      <c r="IL163" s="38"/>
      <c r="IM163" s="38"/>
      <c r="IN163" s="38"/>
      <c r="IO163" s="38"/>
      <c r="IP163" s="38"/>
      <c r="IQ163" s="38"/>
      <c r="IR163" s="38"/>
      <c r="IS163" s="38"/>
      <c r="IT163" s="38"/>
      <c r="IU163" s="38"/>
      <c r="IV163" s="38"/>
    </row>
    <row r="164" spans="1:256" s="19" customFormat="1" ht="16.5">
      <c r="A164" s="20">
        <v>162</v>
      </c>
      <c r="B164" s="21" t="s">
        <v>551</v>
      </c>
      <c r="C164" s="23" t="s">
        <v>224</v>
      </c>
      <c r="D164" s="21" t="s">
        <v>283</v>
      </c>
      <c r="E164" s="21" t="s">
        <v>284</v>
      </c>
      <c r="F164" s="8">
        <v>9780194247030</v>
      </c>
      <c r="G164" s="21">
        <v>8</v>
      </c>
      <c r="H164" s="21">
        <v>185</v>
      </c>
      <c r="I164" s="21">
        <f t="shared" si="7"/>
        <v>1480</v>
      </c>
      <c r="J164" s="21" t="s">
        <v>9</v>
      </c>
      <c r="K164" s="21" t="s">
        <v>9</v>
      </c>
      <c r="L164" s="18">
        <f t="shared" si="6"/>
        <v>8</v>
      </c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8"/>
      <c r="DC164" s="38"/>
      <c r="DD164" s="38"/>
      <c r="DE164" s="38"/>
      <c r="DF164" s="38"/>
      <c r="DG164" s="38"/>
      <c r="DH164" s="38"/>
      <c r="DI164" s="38"/>
      <c r="DJ164" s="38"/>
      <c r="DK164" s="38"/>
      <c r="DL164" s="38"/>
      <c r="DM164" s="38"/>
      <c r="DN164" s="38"/>
      <c r="DO164" s="38"/>
      <c r="DP164" s="38"/>
      <c r="DQ164" s="38"/>
      <c r="DR164" s="38"/>
      <c r="DS164" s="38"/>
      <c r="DT164" s="38"/>
      <c r="DU164" s="38"/>
      <c r="DV164" s="38"/>
      <c r="DW164" s="38"/>
      <c r="DX164" s="38"/>
      <c r="DY164" s="38"/>
      <c r="DZ164" s="38"/>
      <c r="EA164" s="38"/>
      <c r="EB164" s="38"/>
      <c r="EC164" s="38"/>
      <c r="ED164" s="38"/>
      <c r="EE164" s="38"/>
      <c r="EF164" s="38"/>
      <c r="EG164" s="38"/>
      <c r="EH164" s="38"/>
      <c r="EI164" s="38"/>
      <c r="EJ164" s="38"/>
      <c r="EK164" s="38"/>
      <c r="EL164" s="38"/>
      <c r="EM164" s="38"/>
      <c r="EN164" s="38"/>
      <c r="EO164" s="38"/>
      <c r="EP164" s="38"/>
      <c r="EQ164" s="38"/>
      <c r="ER164" s="38"/>
      <c r="ES164" s="38"/>
      <c r="ET164" s="38"/>
      <c r="EU164" s="38"/>
      <c r="EV164" s="38"/>
      <c r="EW164" s="38"/>
      <c r="EX164" s="38"/>
      <c r="EY164" s="38"/>
      <c r="EZ164" s="38"/>
      <c r="FA164" s="38"/>
      <c r="FB164" s="38"/>
      <c r="FC164" s="38"/>
      <c r="FD164" s="38"/>
      <c r="FE164" s="38"/>
      <c r="FF164" s="38"/>
      <c r="FG164" s="38"/>
      <c r="FH164" s="38"/>
      <c r="FI164" s="38"/>
      <c r="FJ164" s="38"/>
      <c r="FK164" s="38"/>
      <c r="FL164" s="38"/>
      <c r="FM164" s="38"/>
      <c r="FN164" s="38"/>
      <c r="FO164" s="38"/>
      <c r="FP164" s="38"/>
      <c r="FQ164" s="38"/>
      <c r="FR164" s="38"/>
      <c r="FS164" s="38"/>
      <c r="FT164" s="38"/>
      <c r="FU164" s="38"/>
      <c r="FV164" s="38"/>
      <c r="FW164" s="38"/>
      <c r="FX164" s="38"/>
      <c r="FY164" s="38"/>
      <c r="FZ164" s="38"/>
      <c r="GA164" s="38"/>
      <c r="GB164" s="38"/>
      <c r="GC164" s="38"/>
      <c r="GD164" s="38"/>
      <c r="GE164" s="38"/>
      <c r="GF164" s="38"/>
      <c r="GG164" s="38"/>
      <c r="GH164" s="38"/>
      <c r="GI164" s="38"/>
      <c r="GJ164" s="38"/>
      <c r="GK164" s="38"/>
      <c r="GL164" s="38"/>
      <c r="GM164" s="38"/>
      <c r="GN164" s="38"/>
      <c r="GO164" s="38"/>
      <c r="GP164" s="38"/>
      <c r="GQ164" s="38"/>
      <c r="GR164" s="38"/>
      <c r="GS164" s="38"/>
      <c r="GT164" s="38"/>
      <c r="GU164" s="38"/>
      <c r="GV164" s="38"/>
      <c r="GW164" s="38"/>
      <c r="GX164" s="38"/>
      <c r="GY164" s="38"/>
      <c r="GZ164" s="38"/>
      <c r="HA164" s="38"/>
      <c r="HB164" s="38"/>
      <c r="HC164" s="38"/>
      <c r="HD164" s="38"/>
      <c r="HE164" s="38"/>
      <c r="HF164" s="38"/>
      <c r="HG164" s="38"/>
      <c r="HH164" s="38"/>
      <c r="HI164" s="38"/>
      <c r="HJ164" s="38"/>
      <c r="HK164" s="38"/>
      <c r="HL164" s="38"/>
      <c r="HM164" s="38"/>
      <c r="HN164" s="38"/>
      <c r="HO164" s="38"/>
      <c r="HP164" s="38"/>
      <c r="HQ164" s="38"/>
      <c r="HR164" s="38"/>
      <c r="HS164" s="38"/>
      <c r="HT164" s="38"/>
      <c r="HU164" s="38"/>
      <c r="HV164" s="38"/>
      <c r="HW164" s="38"/>
      <c r="HX164" s="38"/>
      <c r="HY164" s="38"/>
      <c r="HZ164" s="38"/>
      <c r="IA164" s="38"/>
      <c r="IB164" s="38"/>
      <c r="IC164" s="38"/>
      <c r="ID164" s="38"/>
      <c r="IE164" s="38"/>
      <c r="IF164" s="38"/>
      <c r="IG164" s="38"/>
      <c r="IH164" s="38"/>
      <c r="II164" s="38"/>
      <c r="IJ164" s="38"/>
      <c r="IK164" s="38"/>
      <c r="IL164" s="38"/>
      <c r="IM164" s="38"/>
      <c r="IN164" s="38"/>
      <c r="IO164" s="38"/>
      <c r="IP164" s="38"/>
      <c r="IQ164" s="38"/>
      <c r="IR164" s="38"/>
      <c r="IS164" s="38"/>
      <c r="IT164" s="38"/>
      <c r="IU164" s="38"/>
      <c r="IV164" s="38"/>
    </row>
    <row r="165" spans="1:256" s="19" customFormat="1" ht="16.5">
      <c r="A165" s="20">
        <v>163</v>
      </c>
      <c r="B165" s="18" t="s">
        <v>1704</v>
      </c>
      <c r="C165" s="18" t="s">
        <v>1705</v>
      </c>
      <c r="D165" s="18" t="s">
        <v>1706</v>
      </c>
      <c r="E165" s="18"/>
      <c r="F165" s="7" t="s">
        <v>1707</v>
      </c>
      <c r="G165" s="18">
        <v>8</v>
      </c>
      <c r="H165" s="18">
        <v>230</v>
      </c>
      <c r="I165" s="21">
        <f t="shared" si="7"/>
        <v>1840</v>
      </c>
      <c r="J165" s="18" t="s">
        <v>1708</v>
      </c>
      <c r="K165" s="18"/>
      <c r="L165" s="18">
        <f t="shared" si="6"/>
        <v>8</v>
      </c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8"/>
      <c r="DC165" s="38"/>
      <c r="DD165" s="38"/>
      <c r="DE165" s="38"/>
      <c r="DF165" s="38"/>
      <c r="DG165" s="38"/>
      <c r="DH165" s="38"/>
      <c r="DI165" s="38"/>
      <c r="DJ165" s="38"/>
      <c r="DK165" s="38"/>
      <c r="DL165" s="38"/>
      <c r="DM165" s="38"/>
      <c r="DN165" s="38"/>
      <c r="DO165" s="38"/>
      <c r="DP165" s="38"/>
      <c r="DQ165" s="38"/>
      <c r="DR165" s="38"/>
      <c r="DS165" s="38"/>
      <c r="DT165" s="38"/>
      <c r="DU165" s="38"/>
      <c r="DV165" s="38"/>
      <c r="DW165" s="38"/>
      <c r="DX165" s="38"/>
      <c r="DY165" s="38"/>
      <c r="DZ165" s="38"/>
      <c r="EA165" s="38"/>
      <c r="EB165" s="38"/>
      <c r="EC165" s="38"/>
      <c r="ED165" s="38"/>
      <c r="EE165" s="38"/>
      <c r="EF165" s="38"/>
      <c r="EG165" s="38"/>
      <c r="EH165" s="38"/>
      <c r="EI165" s="38"/>
      <c r="EJ165" s="38"/>
      <c r="EK165" s="38"/>
      <c r="EL165" s="38"/>
      <c r="EM165" s="38"/>
      <c r="EN165" s="38"/>
      <c r="EO165" s="38"/>
      <c r="EP165" s="38"/>
      <c r="EQ165" s="38"/>
      <c r="ER165" s="38"/>
      <c r="ES165" s="38"/>
      <c r="ET165" s="38"/>
      <c r="EU165" s="38"/>
      <c r="EV165" s="38"/>
      <c r="EW165" s="38"/>
      <c r="EX165" s="38"/>
      <c r="EY165" s="38"/>
      <c r="EZ165" s="38"/>
      <c r="FA165" s="38"/>
      <c r="FB165" s="38"/>
      <c r="FC165" s="38"/>
      <c r="FD165" s="38"/>
      <c r="FE165" s="38"/>
      <c r="FF165" s="38"/>
      <c r="FG165" s="38"/>
      <c r="FH165" s="38"/>
      <c r="FI165" s="38"/>
      <c r="FJ165" s="38"/>
      <c r="FK165" s="38"/>
      <c r="FL165" s="38"/>
      <c r="FM165" s="38"/>
      <c r="FN165" s="38"/>
      <c r="FO165" s="38"/>
      <c r="FP165" s="38"/>
      <c r="FQ165" s="38"/>
      <c r="FR165" s="38"/>
      <c r="FS165" s="38"/>
      <c r="FT165" s="38"/>
      <c r="FU165" s="38"/>
      <c r="FV165" s="38"/>
      <c r="FW165" s="38"/>
      <c r="FX165" s="38"/>
      <c r="FY165" s="38"/>
      <c r="FZ165" s="38"/>
      <c r="GA165" s="38"/>
      <c r="GB165" s="38"/>
      <c r="GC165" s="38"/>
      <c r="GD165" s="38"/>
      <c r="GE165" s="38"/>
      <c r="GF165" s="38"/>
      <c r="GG165" s="38"/>
      <c r="GH165" s="38"/>
      <c r="GI165" s="38"/>
      <c r="GJ165" s="38"/>
      <c r="GK165" s="38"/>
      <c r="GL165" s="38"/>
      <c r="GM165" s="38"/>
      <c r="GN165" s="38"/>
      <c r="GO165" s="38"/>
      <c r="GP165" s="38"/>
      <c r="GQ165" s="38"/>
      <c r="GR165" s="38"/>
      <c r="GS165" s="38"/>
      <c r="GT165" s="38"/>
      <c r="GU165" s="38"/>
      <c r="GV165" s="38"/>
      <c r="GW165" s="38"/>
      <c r="GX165" s="38"/>
      <c r="GY165" s="38"/>
      <c r="GZ165" s="38"/>
      <c r="HA165" s="38"/>
      <c r="HB165" s="38"/>
      <c r="HC165" s="38"/>
      <c r="HD165" s="38"/>
      <c r="HE165" s="38"/>
      <c r="HF165" s="38"/>
      <c r="HG165" s="38"/>
      <c r="HH165" s="38"/>
      <c r="HI165" s="38"/>
      <c r="HJ165" s="38"/>
      <c r="HK165" s="38"/>
      <c r="HL165" s="38"/>
      <c r="HM165" s="38"/>
      <c r="HN165" s="38"/>
      <c r="HO165" s="38"/>
      <c r="HP165" s="38"/>
      <c r="HQ165" s="38"/>
      <c r="HR165" s="38"/>
      <c r="HS165" s="38"/>
      <c r="HT165" s="38"/>
      <c r="HU165" s="38"/>
      <c r="HV165" s="38"/>
      <c r="HW165" s="38"/>
      <c r="HX165" s="38"/>
      <c r="HY165" s="38"/>
      <c r="HZ165" s="38"/>
      <c r="IA165" s="38"/>
      <c r="IB165" s="38"/>
      <c r="IC165" s="38"/>
      <c r="ID165" s="38"/>
      <c r="IE165" s="38"/>
      <c r="IF165" s="38"/>
      <c r="IG165" s="38"/>
      <c r="IH165" s="38"/>
      <c r="II165" s="38"/>
      <c r="IJ165" s="38"/>
      <c r="IK165" s="38"/>
      <c r="IL165" s="38"/>
      <c r="IM165" s="38"/>
      <c r="IN165" s="38"/>
      <c r="IO165" s="38"/>
      <c r="IP165" s="38"/>
      <c r="IQ165" s="38"/>
      <c r="IR165" s="38"/>
      <c r="IS165" s="38"/>
      <c r="IT165" s="38"/>
      <c r="IU165" s="38"/>
      <c r="IV165" s="38"/>
    </row>
    <row r="166" spans="1:256" s="19" customFormat="1" ht="16.5">
      <c r="A166" s="20">
        <v>164</v>
      </c>
      <c r="B166" s="18" t="s">
        <v>1709</v>
      </c>
      <c r="C166" s="18" t="s">
        <v>1705</v>
      </c>
      <c r="D166" s="18" t="s">
        <v>1706</v>
      </c>
      <c r="E166" s="18"/>
      <c r="F166" s="7" t="s">
        <v>1710</v>
      </c>
      <c r="G166" s="18">
        <v>8</v>
      </c>
      <c r="H166" s="18">
        <v>230</v>
      </c>
      <c r="I166" s="21">
        <f t="shared" si="7"/>
        <v>1840</v>
      </c>
      <c r="J166" s="18" t="s">
        <v>1708</v>
      </c>
      <c r="K166" s="18"/>
      <c r="L166" s="18">
        <f t="shared" si="6"/>
        <v>8</v>
      </c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8"/>
      <c r="DC166" s="38"/>
      <c r="DD166" s="38"/>
      <c r="DE166" s="38"/>
      <c r="DF166" s="38"/>
      <c r="DG166" s="38"/>
      <c r="DH166" s="38"/>
      <c r="DI166" s="38"/>
      <c r="DJ166" s="38"/>
      <c r="DK166" s="38"/>
      <c r="DL166" s="38"/>
      <c r="DM166" s="38"/>
      <c r="DN166" s="38"/>
      <c r="DO166" s="38"/>
      <c r="DP166" s="38"/>
      <c r="DQ166" s="38"/>
      <c r="DR166" s="38"/>
      <c r="DS166" s="38"/>
      <c r="DT166" s="38"/>
      <c r="DU166" s="38"/>
      <c r="DV166" s="38"/>
      <c r="DW166" s="38"/>
      <c r="DX166" s="38"/>
      <c r="DY166" s="38"/>
      <c r="DZ166" s="38"/>
      <c r="EA166" s="38"/>
      <c r="EB166" s="38"/>
      <c r="EC166" s="38"/>
      <c r="ED166" s="38"/>
      <c r="EE166" s="38"/>
      <c r="EF166" s="38"/>
      <c r="EG166" s="38"/>
      <c r="EH166" s="38"/>
      <c r="EI166" s="38"/>
      <c r="EJ166" s="38"/>
      <c r="EK166" s="38"/>
      <c r="EL166" s="38"/>
      <c r="EM166" s="38"/>
      <c r="EN166" s="38"/>
      <c r="EO166" s="38"/>
      <c r="EP166" s="38"/>
      <c r="EQ166" s="38"/>
      <c r="ER166" s="38"/>
      <c r="ES166" s="38"/>
      <c r="ET166" s="38"/>
      <c r="EU166" s="38"/>
      <c r="EV166" s="38"/>
      <c r="EW166" s="38"/>
      <c r="EX166" s="38"/>
      <c r="EY166" s="38"/>
      <c r="EZ166" s="38"/>
      <c r="FA166" s="38"/>
      <c r="FB166" s="38"/>
      <c r="FC166" s="38"/>
      <c r="FD166" s="38"/>
      <c r="FE166" s="38"/>
      <c r="FF166" s="38"/>
      <c r="FG166" s="38"/>
      <c r="FH166" s="38"/>
      <c r="FI166" s="38"/>
      <c r="FJ166" s="38"/>
      <c r="FK166" s="38"/>
      <c r="FL166" s="38"/>
      <c r="FM166" s="38"/>
      <c r="FN166" s="38"/>
      <c r="FO166" s="38"/>
      <c r="FP166" s="38"/>
      <c r="FQ166" s="38"/>
      <c r="FR166" s="38"/>
      <c r="FS166" s="38"/>
      <c r="FT166" s="38"/>
      <c r="FU166" s="38"/>
      <c r="FV166" s="38"/>
      <c r="FW166" s="38"/>
      <c r="FX166" s="38"/>
      <c r="FY166" s="38"/>
      <c r="FZ166" s="38"/>
      <c r="GA166" s="38"/>
      <c r="GB166" s="38"/>
      <c r="GC166" s="38"/>
      <c r="GD166" s="38"/>
      <c r="GE166" s="38"/>
      <c r="GF166" s="38"/>
      <c r="GG166" s="38"/>
      <c r="GH166" s="38"/>
      <c r="GI166" s="38"/>
      <c r="GJ166" s="38"/>
      <c r="GK166" s="38"/>
      <c r="GL166" s="38"/>
      <c r="GM166" s="38"/>
      <c r="GN166" s="38"/>
      <c r="GO166" s="38"/>
      <c r="GP166" s="38"/>
      <c r="GQ166" s="38"/>
      <c r="GR166" s="38"/>
      <c r="GS166" s="38"/>
      <c r="GT166" s="38"/>
      <c r="GU166" s="38"/>
      <c r="GV166" s="38"/>
      <c r="GW166" s="38"/>
      <c r="GX166" s="38"/>
      <c r="GY166" s="38"/>
      <c r="GZ166" s="38"/>
      <c r="HA166" s="38"/>
      <c r="HB166" s="38"/>
      <c r="HC166" s="38"/>
      <c r="HD166" s="38"/>
      <c r="HE166" s="38"/>
      <c r="HF166" s="38"/>
      <c r="HG166" s="38"/>
      <c r="HH166" s="38"/>
      <c r="HI166" s="38"/>
      <c r="HJ166" s="38"/>
      <c r="HK166" s="38"/>
      <c r="HL166" s="38"/>
      <c r="HM166" s="38"/>
      <c r="HN166" s="38"/>
      <c r="HO166" s="38"/>
      <c r="HP166" s="38"/>
      <c r="HQ166" s="38"/>
      <c r="HR166" s="38"/>
      <c r="HS166" s="38"/>
      <c r="HT166" s="38"/>
      <c r="HU166" s="38"/>
      <c r="HV166" s="38"/>
      <c r="HW166" s="38"/>
      <c r="HX166" s="38"/>
      <c r="HY166" s="38"/>
      <c r="HZ166" s="38"/>
      <c r="IA166" s="38"/>
      <c r="IB166" s="38"/>
      <c r="IC166" s="38"/>
      <c r="ID166" s="38"/>
      <c r="IE166" s="38"/>
      <c r="IF166" s="38"/>
      <c r="IG166" s="38"/>
      <c r="IH166" s="38"/>
      <c r="II166" s="38"/>
      <c r="IJ166" s="38"/>
      <c r="IK166" s="38"/>
      <c r="IL166" s="38"/>
      <c r="IM166" s="38"/>
      <c r="IN166" s="38"/>
      <c r="IO166" s="38"/>
      <c r="IP166" s="38"/>
      <c r="IQ166" s="38"/>
      <c r="IR166" s="38"/>
      <c r="IS166" s="38"/>
      <c r="IT166" s="38"/>
      <c r="IU166" s="38"/>
      <c r="IV166" s="38"/>
    </row>
    <row r="167" spans="1:256" s="19" customFormat="1" ht="16.5">
      <c r="A167" s="20">
        <v>165</v>
      </c>
      <c r="B167" s="18" t="s">
        <v>1711</v>
      </c>
      <c r="C167" s="18" t="s">
        <v>1705</v>
      </c>
      <c r="D167" s="18" t="s">
        <v>1706</v>
      </c>
      <c r="E167" s="18"/>
      <c r="F167" s="7" t="s">
        <v>1712</v>
      </c>
      <c r="G167" s="18">
        <v>8</v>
      </c>
      <c r="H167" s="18">
        <v>230</v>
      </c>
      <c r="I167" s="21">
        <f t="shared" si="7"/>
        <v>1840</v>
      </c>
      <c r="J167" s="18"/>
      <c r="K167" s="18"/>
      <c r="L167" s="18">
        <f t="shared" si="6"/>
        <v>8</v>
      </c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8"/>
      <c r="DT167" s="38"/>
      <c r="DU167" s="38"/>
      <c r="DV167" s="38"/>
      <c r="DW167" s="38"/>
      <c r="DX167" s="38"/>
      <c r="DY167" s="38"/>
      <c r="DZ167" s="38"/>
      <c r="EA167" s="38"/>
      <c r="EB167" s="38"/>
      <c r="EC167" s="38"/>
      <c r="ED167" s="38"/>
      <c r="EE167" s="38"/>
      <c r="EF167" s="38"/>
      <c r="EG167" s="38"/>
      <c r="EH167" s="38"/>
      <c r="EI167" s="38"/>
      <c r="EJ167" s="38"/>
      <c r="EK167" s="38"/>
      <c r="EL167" s="38"/>
      <c r="EM167" s="38"/>
      <c r="EN167" s="38"/>
      <c r="EO167" s="38"/>
      <c r="EP167" s="38"/>
      <c r="EQ167" s="38"/>
      <c r="ER167" s="38"/>
      <c r="ES167" s="38"/>
      <c r="ET167" s="38"/>
      <c r="EU167" s="38"/>
      <c r="EV167" s="38"/>
      <c r="EW167" s="38"/>
      <c r="EX167" s="38"/>
      <c r="EY167" s="38"/>
      <c r="EZ167" s="38"/>
      <c r="FA167" s="38"/>
      <c r="FB167" s="38"/>
      <c r="FC167" s="38"/>
      <c r="FD167" s="38"/>
      <c r="FE167" s="38"/>
      <c r="FF167" s="38"/>
      <c r="FG167" s="38"/>
      <c r="FH167" s="38"/>
      <c r="FI167" s="38"/>
      <c r="FJ167" s="38"/>
      <c r="FK167" s="38"/>
      <c r="FL167" s="38"/>
      <c r="FM167" s="38"/>
      <c r="FN167" s="38"/>
      <c r="FO167" s="38"/>
      <c r="FP167" s="38"/>
      <c r="FQ167" s="38"/>
      <c r="FR167" s="38"/>
      <c r="FS167" s="38"/>
      <c r="FT167" s="38"/>
      <c r="FU167" s="38"/>
      <c r="FV167" s="38"/>
      <c r="FW167" s="38"/>
      <c r="FX167" s="38"/>
      <c r="FY167" s="38"/>
      <c r="FZ167" s="38"/>
      <c r="GA167" s="38"/>
      <c r="GB167" s="38"/>
      <c r="GC167" s="38"/>
      <c r="GD167" s="38"/>
      <c r="GE167" s="38"/>
      <c r="GF167" s="38"/>
      <c r="GG167" s="38"/>
      <c r="GH167" s="38"/>
      <c r="GI167" s="38"/>
      <c r="GJ167" s="38"/>
      <c r="GK167" s="38"/>
      <c r="GL167" s="38"/>
      <c r="GM167" s="38"/>
      <c r="GN167" s="38"/>
      <c r="GO167" s="38"/>
      <c r="GP167" s="38"/>
      <c r="GQ167" s="38"/>
      <c r="GR167" s="38"/>
      <c r="GS167" s="38"/>
      <c r="GT167" s="38"/>
      <c r="GU167" s="38"/>
      <c r="GV167" s="38"/>
      <c r="GW167" s="38"/>
      <c r="GX167" s="38"/>
      <c r="GY167" s="38"/>
      <c r="GZ167" s="38"/>
      <c r="HA167" s="38"/>
      <c r="HB167" s="38"/>
      <c r="HC167" s="38"/>
      <c r="HD167" s="38"/>
      <c r="HE167" s="38"/>
      <c r="HF167" s="38"/>
      <c r="HG167" s="38"/>
      <c r="HH167" s="38"/>
      <c r="HI167" s="38"/>
      <c r="HJ167" s="38"/>
      <c r="HK167" s="38"/>
      <c r="HL167" s="38"/>
      <c r="HM167" s="38"/>
      <c r="HN167" s="38"/>
      <c r="HO167" s="38"/>
      <c r="HP167" s="38"/>
      <c r="HQ167" s="38"/>
      <c r="HR167" s="38"/>
      <c r="HS167" s="38"/>
      <c r="HT167" s="38"/>
      <c r="HU167" s="38"/>
      <c r="HV167" s="38"/>
      <c r="HW167" s="38"/>
      <c r="HX167" s="38"/>
      <c r="HY167" s="38"/>
      <c r="HZ167" s="38"/>
      <c r="IA167" s="38"/>
      <c r="IB167" s="38"/>
      <c r="IC167" s="38"/>
      <c r="ID167" s="38"/>
      <c r="IE167" s="38"/>
      <c r="IF167" s="38"/>
      <c r="IG167" s="38"/>
      <c r="IH167" s="38"/>
      <c r="II167" s="38"/>
      <c r="IJ167" s="38"/>
      <c r="IK167" s="38"/>
      <c r="IL167" s="38"/>
      <c r="IM167" s="38"/>
      <c r="IN167" s="38"/>
      <c r="IO167" s="38"/>
      <c r="IP167" s="38"/>
      <c r="IQ167" s="38"/>
      <c r="IR167" s="38"/>
      <c r="IS167" s="38"/>
      <c r="IT167" s="38"/>
      <c r="IU167" s="38"/>
      <c r="IV167" s="38"/>
    </row>
    <row r="168" spans="1:256" s="19" customFormat="1" ht="16.5">
      <c r="A168" s="20">
        <v>166</v>
      </c>
      <c r="B168" s="18" t="s">
        <v>1713</v>
      </c>
      <c r="C168" s="18" t="s">
        <v>1705</v>
      </c>
      <c r="D168" s="18" t="s">
        <v>1706</v>
      </c>
      <c r="E168" s="18"/>
      <c r="F168" s="7" t="s">
        <v>1714</v>
      </c>
      <c r="G168" s="18">
        <v>8</v>
      </c>
      <c r="H168" s="18">
        <v>230</v>
      </c>
      <c r="I168" s="21">
        <f t="shared" si="7"/>
        <v>1840</v>
      </c>
      <c r="J168" s="18"/>
      <c r="K168" s="18"/>
      <c r="L168" s="18">
        <f t="shared" si="6"/>
        <v>8</v>
      </c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38"/>
      <c r="ED168" s="38"/>
      <c r="EE168" s="38"/>
      <c r="EF168" s="38"/>
      <c r="EG168" s="38"/>
      <c r="EH168" s="38"/>
      <c r="EI168" s="38"/>
      <c r="EJ168" s="38"/>
      <c r="EK168" s="38"/>
      <c r="EL168" s="38"/>
      <c r="EM168" s="38"/>
      <c r="EN168" s="38"/>
      <c r="EO168" s="38"/>
      <c r="EP168" s="38"/>
      <c r="EQ168" s="38"/>
      <c r="ER168" s="38"/>
      <c r="ES168" s="38"/>
      <c r="ET168" s="38"/>
      <c r="EU168" s="38"/>
      <c r="EV168" s="38"/>
      <c r="EW168" s="38"/>
      <c r="EX168" s="38"/>
      <c r="EY168" s="38"/>
      <c r="EZ168" s="38"/>
      <c r="FA168" s="38"/>
      <c r="FB168" s="38"/>
      <c r="FC168" s="38"/>
      <c r="FD168" s="38"/>
      <c r="FE168" s="38"/>
      <c r="FF168" s="38"/>
      <c r="FG168" s="38"/>
      <c r="FH168" s="38"/>
      <c r="FI168" s="38"/>
      <c r="FJ168" s="38"/>
      <c r="FK168" s="38"/>
      <c r="FL168" s="38"/>
      <c r="FM168" s="38"/>
      <c r="FN168" s="38"/>
      <c r="FO168" s="38"/>
      <c r="FP168" s="38"/>
      <c r="FQ168" s="38"/>
      <c r="FR168" s="38"/>
      <c r="FS168" s="38"/>
      <c r="FT168" s="38"/>
      <c r="FU168" s="38"/>
      <c r="FV168" s="38"/>
      <c r="FW168" s="38"/>
      <c r="FX168" s="38"/>
      <c r="FY168" s="38"/>
      <c r="FZ168" s="38"/>
      <c r="GA168" s="38"/>
      <c r="GB168" s="38"/>
      <c r="GC168" s="38"/>
      <c r="GD168" s="38"/>
      <c r="GE168" s="38"/>
      <c r="GF168" s="38"/>
      <c r="GG168" s="38"/>
      <c r="GH168" s="38"/>
      <c r="GI168" s="38"/>
      <c r="GJ168" s="38"/>
      <c r="GK168" s="38"/>
      <c r="GL168" s="38"/>
      <c r="GM168" s="38"/>
      <c r="GN168" s="38"/>
      <c r="GO168" s="38"/>
      <c r="GP168" s="38"/>
      <c r="GQ168" s="38"/>
      <c r="GR168" s="38"/>
      <c r="GS168" s="38"/>
      <c r="GT168" s="38"/>
      <c r="GU168" s="38"/>
      <c r="GV168" s="38"/>
      <c r="GW168" s="38"/>
      <c r="GX168" s="38"/>
      <c r="GY168" s="38"/>
      <c r="GZ168" s="38"/>
      <c r="HA168" s="38"/>
      <c r="HB168" s="38"/>
      <c r="HC168" s="38"/>
      <c r="HD168" s="38"/>
      <c r="HE168" s="38"/>
      <c r="HF168" s="38"/>
      <c r="HG168" s="38"/>
      <c r="HH168" s="38"/>
      <c r="HI168" s="38"/>
      <c r="HJ168" s="38"/>
      <c r="HK168" s="38"/>
      <c r="HL168" s="38"/>
      <c r="HM168" s="38"/>
      <c r="HN168" s="38"/>
      <c r="HO168" s="38"/>
      <c r="HP168" s="38"/>
      <c r="HQ168" s="38"/>
      <c r="HR168" s="38"/>
      <c r="HS168" s="38"/>
      <c r="HT168" s="38"/>
      <c r="HU168" s="38"/>
      <c r="HV168" s="38"/>
      <c r="HW168" s="38"/>
      <c r="HX168" s="38"/>
      <c r="HY168" s="38"/>
      <c r="HZ168" s="38"/>
      <c r="IA168" s="38"/>
      <c r="IB168" s="38"/>
      <c r="IC168" s="38"/>
      <c r="ID168" s="38"/>
      <c r="IE168" s="38"/>
      <c r="IF168" s="38"/>
      <c r="IG168" s="38"/>
      <c r="IH168" s="38"/>
      <c r="II168" s="38"/>
      <c r="IJ168" s="38"/>
      <c r="IK168" s="38"/>
      <c r="IL168" s="38"/>
      <c r="IM168" s="38"/>
      <c r="IN168" s="38"/>
      <c r="IO168" s="38"/>
      <c r="IP168" s="38"/>
      <c r="IQ168" s="38"/>
      <c r="IR168" s="38"/>
      <c r="IS168" s="38"/>
      <c r="IT168" s="38"/>
      <c r="IU168" s="38"/>
      <c r="IV168" s="38"/>
    </row>
    <row r="169" spans="1:256" s="19" customFormat="1" ht="16.5">
      <c r="A169" s="20">
        <v>167</v>
      </c>
      <c r="B169" s="18" t="s">
        <v>1719</v>
      </c>
      <c r="C169" s="18" t="s">
        <v>1720</v>
      </c>
      <c r="D169" s="18" t="s">
        <v>1721</v>
      </c>
      <c r="E169" s="18"/>
      <c r="F169" s="7" t="s">
        <v>1722</v>
      </c>
      <c r="G169" s="18">
        <v>8</v>
      </c>
      <c r="H169" s="18">
        <v>495</v>
      </c>
      <c r="I169" s="21">
        <f t="shared" si="7"/>
        <v>3960</v>
      </c>
      <c r="J169" s="18"/>
      <c r="K169" s="18"/>
      <c r="L169" s="18">
        <f t="shared" si="6"/>
        <v>8</v>
      </c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8"/>
      <c r="DT169" s="38"/>
      <c r="DU169" s="38"/>
      <c r="DV169" s="38"/>
      <c r="DW169" s="38"/>
      <c r="DX169" s="38"/>
      <c r="DY169" s="38"/>
      <c r="DZ169" s="38"/>
      <c r="EA169" s="38"/>
      <c r="EB169" s="38"/>
      <c r="EC169" s="38"/>
      <c r="ED169" s="38"/>
      <c r="EE169" s="38"/>
      <c r="EF169" s="38"/>
      <c r="EG169" s="38"/>
      <c r="EH169" s="38"/>
      <c r="EI169" s="38"/>
      <c r="EJ169" s="38"/>
      <c r="EK169" s="38"/>
      <c r="EL169" s="38"/>
      <c r="EM169" s="38"/>
      <c r="EN169" s="38"/>
      <c r="EO169" s="38"/>
      <c r="EP169" s="38"/>
      <c r="EQ169" s="38"/>
      <c r="ER169" s="38"/>
      <c r="ES169" s="38"/>
      <c r="ET169" s="38"/>
      <c r="EU169" s="38"/>
      <c r="EV169" s="38"/>
      <c r="EW169" s="38"/>
      <c r="EX169" s="38"/>
      <c r="EY169" s="38"/>
      <c r="EZ169" s="38"/>
      <c r="FA169" s="38"/>
      <c r="FB169" s="38"/>
      <c r="FC169" s="38"/>
      <c r="FD169" s="38"/>
      <c r="FE169" s="38"/>
      <c r="FF169" s="38"/>
      <c r="FG169" s="38"/>
      <c r="FH169" s="38"/>
      <c r="FI169" s="38"/>
      <c r="FJ169" s="38"/>
      <c r="FK169" s="38"/>
      <c r="FL169" s="38"/>
      <c r="FM169" s="38"/>
      <c r="FN169" s="38"/>
      <c r="FO169" s="38"/>
      <c r="FP169" s="38"/>
      <c r="FQ169" s="38"/>
      <c r="FR169" s="38"/>
      <c r="FS169" s="38"/>
      <c r="FT169" s="38"/>
      <c r="FU169" s="38"/>
      <c r="FV169" s="38"/>
      <c r="FW169" s="38"/>
      <c r="FX169" s="38"/>
      <c r="FY169" s="38"/>
      <c r="FZ169" s="38"/>
      <c r="GA169" s="38"/>
      <c r="GB169" s="38"/>
      <c r="GC169" s="38"/>
      <c r="GD169" s="38"/>
      <c r="GE169" s="38"/>
      <c r="GF169" s="38"/>
      <c r="GG169" s="38"/>
      <c r="GH169" s="38"/>
      <c r="GI169" s="38"/>
      <c r="GJ169" s="38"/>
      <c r="GK169" s="38"/>
      <c r="GL169" s="38"/>
      <c r="GM169" s="38"/>
      <c r="GN169" s="38"/>
      <c r="GO169" s="38"/>
      <c r="GP169" s="38"/>
      <c r="GQ169" s="38"/>
      <c r="GR169" s="38"/>
      <c r="GS169" s="38"/>
      <c r="GT169" s="38"/>
      <c r="GU169" s="38"/>
      <c r="GV169" s="38"/>
      <c r="GW169" s="38"/>
      <c r="GX169" s="38"/>
      <c r="GY169" s="38"/>
      <c r="GZ169" s="38"/>
      <c r="HA169" s="38"/>
      <c r="HB169" s="38"/>
      <c r="HC169" s="38"/>
      <c r="HD169" s="38"/>
      <c r="HE169" s="38"/>
      <c r="HF169" s="38"/>
      <c r="HG169" s="38"/>
      <c r="HH169" s="38"/>
      <c r="HI169" s="38"/>
      <c r="HJ169" s="38"/>
      <c r="HK169" s="38"/>
      <c r="HL169" s="38"/>
      <c r="HM169" s="38"/>
      <c r="HN169" s="38"/>
      <c r="HO169" s="38"/>
      <c r="HP169" s="38"/>
      <c r="HQ169" s="38"/>
      <c r="HR169" s="38"/>
      <c r="HS169" s="38"/>
      <c r="HT169" s="38"/>
      <c r="HU169" s="38"/>
      <c r="HV169" s="38"/>
      <c r="HW169" s="38"/>
      <c r="HX169" s="38"/>
      <c r="HY169" s="38"/>
      <c r="HZ169" s="38"/>
      <c r="IA169" s="38"/>
      <c r="IB169" s="38"/>
      <c r="IC169" s="38"/>
      <c r="ID169" s="38"/>
      <c r="IE169" s="38"/>
      <c r="IF169" s="38"/>
      <c r="IG169" s="38"/>
      <c r="IH169" s="38"/>
      <c r="II169" s="38"/>
      <c r="IJ169" s="38"/>
      <c r="IK169" s="38"/>
      <c r="IL169" s="38"/>
      <c r="IM169" s="38"/>
      <c r="IN169" s="38"/>
      <c r="IO169" s="38"/>
      <c r="IP169" s="38"/>
      <c r="IQ169" s="38"/>
      <c r="IR169" s="38"/>
      <c r="IS169" s="38"/>
      <c r="IT169" s="38"/>
      <c r="IU169" s="38"/>
      <c r="IV169" s="38"/>
    </row>
    <row r="170" spans="1:256" s="19" customFormat="1" ht="16.5">
      <c r="A170" s="20">
        <v>168</v>
      </c>
      <c r="B170" s="18" t="s">
        <v>1723</v>
      </c>
      <c r="C170" s="18" t="s">
        <v>1724</v>
      </c>
      <c r="D170" s="18"/>
      <c r="E170" s="18" t="s">
        <v>1725</v>
      </c>
      <c r="F170" s="7">
        <v>1406307785</v>
      </c>
      <c r="G170" s="18">
        <v>8</v>
      </c>
      <c r="H170" s="18">
        <v>600</v>
      </c>
      <c r="I170" s="21">
        <f t="shared" si="7"/>
        <v>4800</v>
      </c>
      <c r="J170" s="18" t="s">
        <v>1708</v>
      </c>
      <c r="K170" s="18"/>
      <c r="L170" s="18">
        <f t="shared" si="6"/>
        <v>8</v>
      </c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8"/>
      <c r="DT170" s="38"/>
      <c r="DU170" s="38"/>
      <c r="DV170" s="38"/>
      <c r="DW170" s="38"/>
      <c r="DX170" s="38"/>
      <c r="DY170" s="38"/>
      <c r="DZ170" s="38"/>
      <c r="EA170" s="38"/>
      <c r="EB170" s="38"/>
      <c r="EC170" s="38"/>
      <c r="ED170" s="38"/>
      <c r="EE170" s="38"/>
      <c r="EF170" s="38"/>
      <c r="EG170" s="38"/>
      <c r="EH170" s="38"/>
      <c r="EI170" s="38"/>
      <c r="EJ170" s="38"/>
      <c r="EK170" s="38"/>
      <c r="EL170" s="38"/>
      <c r="EM170" s="38"/>
      <c r="EN170" s="38"/>
      <c r="EO170" s="38"/>
      <c r="EP170" s="38"/>
      <c r="EQ170" s="38"/>
      <c r="ER170" s="38"/>
      <c r="ES170" s="38"/>
      <c r="ET170" s="38"/>
      <c r="EU170" s="38"/>
      <c r="EV170" s="38"/>
      <c r="EW170" s="38"/>
      <c r="EX170" s="38"/>
      <c r="EY170" s="38"/>
      <c r="EZ170" s="38"/>
      <c r="FA170" s="38"/>
      <c r="FB170" s="38"/>
      <c r="FC170" s="38"/>
      <c r="FD170" s="38"/>
      <c r="FE170" s="38"/>
      <c r="FF170" s="38"/>
      <c r="FG170" s="38"/>
      <c r="FH170" s="38"/>
      <c r="FI170" s="38"/>
      <c r="FJ170" s="38"/>
      <c r="FK170" s="38"/>
      <c r="FL170" s="38"/>
      <c r="FM170" s="38"/>
      <c r="FN170" s="38"/>
      <c r="FO170" s="38"/>
      <c r="FP170" s="38"/>
      <c r="FQ170" s="38"/>
      <c r="FR170" s="38"/>
      <c r="FS170" s="38"/>
      <c r="FT170" s="38"/>
      <c r="FU170" s="38"/>
      <c r="FV170" s="38"/>
      <c r="FW170" s="38"/>
      <c r="FX170" s="38"/>
      <c r="FY170" s="38"/>
      <c r="FZ170" s="38"/>
      <c r="GA170" s="38"/>
      <c r="GB170" s="38"/>
      <c r="GC170" s="38"/>
      <c r="GD170" s="38"/>
      <c r="GE170" s="38"/>
      <c r="GF170" s="38"/>
      <c r="GG170" s="38"/>
      <c r="GH170" s="38"/>
      <c r="GI170" s="38"/>
      <c r="GJ170" s="38"/>
      <c r="GK170" s="38"/>
      <c r="GL170" s="38"/>
      <c r="GM170" s="38"/>
      <c r="GN170" s="38"/>
      <c r="GO170" s="38"/>
      <c r="GP170" s="38"/>
      <c r="GQ170" s="38"/>
      <c r="GR170" s="38"/>
      <c r="GS170" s="38"/>
      <c r="GT170" s="38"/>
      <c r="GU170" s="38"/>
      <c r="GV170" s="38"/>
      <c r="GW170" s="38"/>
      <c r="GX170" s="38"/>
      <c r="GY170" s="38"/>
      <c r="GZ170" s="38"/>
      <c r="HA170" s="38"/>
      <c r="HB170" s="38"/>
      <c r="HC170" s="38"/>
      <c r="HD170" s="38"/>
      <c r="HE170" s="38"/>
      <c r="HF170" s="38"/>
      <c r="HG170" s="38"/>
      <c r="HH170" s="38"/>
      <c r="HI170" s="38"/>
      <c r="HJ170" s="38"/>
      <c r="HK170" s="38"/>
      <c r="HL170" s="38"/>
      <c r="HM170" s="38"/>
      <c r="HN170" s="38"/>
      <c r="HO170" s="38"/>
      <c r="HP170" s="38"/>
      <c r="HQ170" s="38"/>
      <c r="HR170" s="38"/>
      <c r="HS170" s="38"/>
      <c r="HT170" s="38"/>
      <c r="HU170" s="38"/>
      <c r="HV170" s="38"/>
      <c r="HW170" s="38"/>
      <c r="HX170" s="38"/>
      <c r="HY170" s="38"/>
      <c r="HZ170" s="38"/>
      <c r="IA170" s="38"/>
      <c r="IB170" s="38"/>
      <c r="IC170" s="38"/>
      <c r="ID170" s="38"/>
      <c r="IE170" s="38"/>
      <c r="IF170" s="38"/>
      <c r="IG170" s="38"/>
      <c r="IH170" s="38"/>
      <c r="II170" s="38"/>
      <c r="IJ170" s="38"/>
      <c r="IK170" s="38"/>
      <c r="IL170" s="38"/>
      <c r="IM170" s="38"/>
      <c r="IN170" s="38"/>
      <c r="IO170" s="38"/>
      <c r="IP170" s="38"/>
      <c r="IQ170" s="38"/>
      <c r="IR170" s="38"/>
      <c r="IS170" s="38"/>
      <c r="IT170" s="38"/>
      <c r="IU170" s="38"/>
      <c r="IV170" s="38"/>
    </row>
    <row r="171" spans="1:256" s="19" customFormat="1" ht="16.5">
      <c r="A171" s="20">
        <v>169</v>
      </c>
      <c r="B171" s="18" t="s">
        <v>1726</v>
      </c>
      <c r="C171" s="18" t="s">
        <v>1727</v>
      </c>
      <c r="D171" s="18" t="s">
        <v>1728</v>
      </c>
      <c r="E171" s="18" t="s">
        <v>1725</v>
      </c>
      <c r="F171" s="7" t="s">
        <v>1729</v>
      </c>
      <c r="G171" s="18">
        <v>8</v>
      </c>
      <c r="H171" s="18">
        <v>280</v>
      </c>
      <c r="I171" s="21">
        <f t="shared" si="7"/>
        <v>2240</v>
      </c>
      <c r="J171" s="18"/>
      <c r="K171" s="18"/>
      <c r="L171" s="18">
        <f t="shared" si="6"/>
        <v>8</v>
      </c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38"/>
      <c r="EC171" s="38"/>
      <c r="ED171" s="38"/>
      <c r="EE171" s="38"/>
      <c r="EF171" s="38"/>
      <c r="EG171" s="38"/>
      <c r="EH171" s="38"/>
      <c r="EI171" s="38"/>
      <c r="EJ171" s="38"/>
      <c r="EK171" s="38"/>
      <c r="EL171" s="38"/>
      <c r="EM171" s="38"/>
      <c r="EN171" s="38"/>
      <c r="EO171" s="38"/>
      <c r="EP171" s="38"/>
      <c r="EQ171" s="38"/>
      <c r="ER171" s="38"/>
      <c r="ES171" s="38"/>
      <c r="ET171" s="38"/>
      <c r="EU171" s="38"/>
      <c r="EV171" s="38"/>
      <c r="EW171" s="38"/>
      <c r="EX171" s="38"/>
      <c r="EY171" s="38"/>
      <c r="EZ171" s="38"/>
      <c r="FA171" s="38"/>
      <c r="FB171" s="38"/>
      <c r="FC171" s="38"/>
      <c r="FD171" s="38"/>
      <c r="FE171" s="38"/>
      <c r="FF171" s="38"/>
      <c r="FG171" s="38"/>
      <c r="FH171" s="38"/>
      <c r="FI171" s="38"/>
      <c r="FJ171" s="38"/>
      <c r="FK171" s="38"/>
      <c r="FL171" s="38"/>
      <c r="FM171" s="38"/>
      <c r="FN171" s="38"/>
      <c r="FO171" s="38"/>
      <c r="FP171" s="38"/>
      <c r="FQ171" s="38"/>
      <c r="FR171" s="38"/>
      <c r="FS171" s="38"/>
      <c r="FT171" s="38"/>
      <c r="FU171" s="38"/>
      <c r="FV171" s="38"/>
      <c r="FW171" s="38"/>
      <c r="FX171" s="38"/>
      <c r="FY171" s="38"/>
      <c r="FZ171" s="38"/>
      <c r="GA171" s="38"/>
      <c r="GB171" s="38"/>
      <c r="GC171" s="38"/>
      <c r="GD171" s="38"/>
      <c r="GE171" s="38"/>
      <c r="GF171" s="38"/>
      <c r="GG171" s="38"/>
      <c r="GH171" s="38"/>
      <c r="GI171" s="38"/>
      <c r="GJ171" s="38"/>
      <c r="GK171" s="38"/>
      <c r="GL171" s="38"/>
      <c r="GM171" s="38"/>
      <c r="GN171" s="38"/>
      <c r="GO171" s="38"/>
      <c r="GP171" s="38"/>
      <c r="GQ171" s="38"/>
      <c r="GR171" s="38"/>
      <c r="GS171" s="38"/>
      <c r="GT171" s="38"/>
      <c r="GU171" s="38"/>
      <c r="GV171" s="38"/>
      <c r="GW171" s="38"/>
      <c r="GX171" s="38"/>
      <c r="GY171" s="38"/>
      <c r="GZ171" s="38"/>
      <c r="HA171" s="38"/>
      <c r="HB171" s="38"/>
      <c r="HC171" s="38"/>
      <c r="HD171" s="38"/>
      <c r="HE171" s="38"/>
      <c r="HF171" s="38"/>
      <c r="HG171" s="38"/>
      <c r="HH171" s="38"/>
      <c r="HI171" s="38"/>
      <c r="HJ171" s="38"/>
      <c r="HK171" s="38"/>
      <c r="HL171" s="38"/>
      <c r="HM171" s="38"/>
      <c r="HN171" s="38"/>
      <c r="HO171" s="38"/>
      <c r="HP171" s="38"/>
      <c r="HQ171" s="38"/>
      <c r="HR171" s="38"/>
      <c r="HS171" s="38"/>
      <c r="HT171" s="38"/>
      <c r="HU171" s="38"/>
      <c r="HV171" s="38"/>
      <c r="HW171" s="38"/>
      <c r="HX171" s="38"/>
      <c r="HY171" s="38"/>
      <c r="HZ171" s="38"/>
      <c r="IA171" s="38"/>
      <c r="IB171" s="38"/>
      <c r="IC171" s="38"/>
      <c r="ID171" s="38"/>
      <c r="IE171" s="38"/>
      <c r="IF171" s="38"/>
      <c r="IG171" s="38"/>
      <c r="IH171" s="38"/>
      <c r="II171" s="38"/>
      <c r="IJ171" s="38"/>
      <c r="IK171" s="38"/>
      <c r="IL171" s="38"/>
      <c r="IM171" s="38"/>
      <c r="IN171" s="38"/>
      <c r="IO171" s="38"/>
      <c r="IP171" s="38"/>
      <c r="IQ171" s="38"/>
      <c r="IR171" s="38"/>
      <c r="IS171" s="38"/>
      <c r="IT171" s="38"/>
      <c r="IU171" s="38"/>
      <c r="IV171" s="38"/>
    </row>
    <row r="172" spans="1:256" s="19" customFormat="1" ht="16.5">
      <c r="A172" s="20">
        <v>170</v>
      </c>
      <c r="B172" s="18" t="s">
        <v>1730</v>
      </c>
      <c r="C172" s="18" t="s">
        <v>1731</v>
      </c>
      <c r="D172" s="18" t="s">
        <v>1732</v>
      </c>
      <c r="E172" s="18" t="s">
        <v>1725</v>
      </c>
      <c r="F172" s="7" t="s">
        <v>1733</v>
      </c>
      <c r="G172" s="18">
        <v>8</v>
      </c>
      <c r="H172" s="18">
        <v>455</v>
      </c>
      <c r="I172" s="21">
        <f t="shared" si="7"/>
        <v>3640</v>
      </c>
      <c r="J172" s="18"/>
      <c r="K172" s="18" t="s">
        <v>1734</v>
      </c>
      <c r="L172" s="18">
        <f t="shared" si="6"/>
        <v>8</v>
      </c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8"/>
      <c r="DT172" s="38"/>
      <c r="DU172" s="38"/>
      <c r="DV172" s="38"/>
      <c r="DW172" s="38"/>
      <c r="DX172" s="38"/>
      <c r="DY172" s="38"/>
      <c r="DZ172" s="38"/>
      <c r="EA172" s="38"/>
      <c r="EB172" s="38"/>
      <c r="EC172" s="38"/>
      <c r="ED172" s="38"/>
      <c r="EE172" s="38"/>
      <c r="EF172" s="38"/>
      <c r="EG172" s="38"/>
      <c r="EH172" s="38"/>
      <c r="EI172" s="38"/>
      <c r="EJ172" s="38"/>
      <c r="EK172" s="38"/>
      <c r="EL172" s="38"/>
      <c r="EM172" s="38"/>
      <c r="EN172" s="38"/>
      <c r="EO172" s="38"/>
      <c r="EP172" s="38"/>
      <c r="EQ172" s="38"/>
      <c r="ER172" s="38"/>
      <c r="ES172" s="38"/>
      <c r="ET172" s="38"/>
      <c r="EU172" s="38"/>
      <c r="EV172" s="38"/>
      <c r="EW172" s="38"/>
      <c r="EX172" s="38"/>
      <c r="EY172" s="38"/>
      <c r="EZ172" s="38"/>
      <c r="FA172" s="38"/>
      <c r="FB172" s="38"/>
      <c r="FC172" s="38"/>
      <c r="FD172" s="38"/>
      <c r="FE172" s="38"/>
      <c r="FF172" s="38"/>
      <c r="FG172" s="38"/>
      <c r="FH172" s="38"/>
      <c r="FI172" s="38"/>
      <c r="FJ172" s="38"/>
      <c r="FK172" s="38"/>
      <c r="FL172" s="38"/>
      <c r="FM172" s="38"/>
      <c r="FN172" s="38"/>
      <c r="FO172" s="38"/>
      <c r="FP172" s="38"/>
      <c r="FQ172" s="38"/>
      <c r="FR172" s="38"/>
      <c r="FS172" s="38"/>
      <c r="FT172" s="38"/>
      <c r="FU172" s="38"/>
      <c r="FV172" s="38"/>
      <c r="FW172" s="38"/>
      <c r="FX172" s="38"/>
      <c r="FY172" s="38"/>
      <c r="FZ172" s="38"/>
      <c r="GA172" s="38"/>
      <c r="GB172" s="38"/>
      <c r="GC172" s="38"/>
      <c r="GD172" s="38"/>
      <c r="GE172" s="38"/>
      <c r="GF172" s="38"/>
      <c r="GG172" s="38"/>
      <c r="GH172" s="38"/>
      <c r="GI172" s="38"/>
      <c r="GJ172" s="38"/>
      <c r="GK172" s="38"/>
      <c r="GL172" s="38"/>
      <c r="GM172" s="38"/>
      <c r="GN172" s="38"/>
      <c r="GO172" s="38"/>
      <c r="GP172" s="38"/>
      <c r="GQ172" s="38"/>
      <c r="GR172" s="38"/>
      <c r="GS172" s="38"/>
      <c r="GT172" s="38"/>
      <c r="GU172" s="38"/>
      <c r="GV172" s="38"/>
      <c r="GW172" s="38"/>
      <c r="GX172" s="38"/>
      <c r="GY172" s="38"/>
      <c r="GZ172" s="38"/>
      <c r="HA172" s="38"/>
      <c r="HB172" s="38"/>
      <c r="HC172" s="38"/>
      <c r="HD172" s="38"/>
      <c r="HE172" s="38"/>
      <c r="HF172" s="38"/>
      <c r="HG172" s="38"/>
      <c r="HH172" s="38"/>
      <c r="HI172" s="38"/>
      <c r="HJ172" s="38"/>
      <c r="HK172" s="38"/>
      <c r="HL172" s="38"/>
      <c r="HM172" s="38"/>
      <c r="HN172" s="38"/>
      <c r="HO172" s="38"/>
      <c r="HP172" s="38"/>
      <c r="HQ172" s="38"/>
      <c r="HR172" s="38"/>
      <c r="HS172" s="38"/>
      <c r="HT172" s="38"/>
      <c r="HU172" s="38"/>
      <c r="HV172" s="38"/>
      <c r="HW172" s="38"/>
      <c r="HX172" s="38"/>
      <c r="HY172" s="38"/>
      <c r="HZ172" s="38"/>
      <c r="IA172" s="38"/>
      <c r="IB172" s="38"/>
      <c r="IC172" s="38"/>
      <c r="ID172" s="38"/>
      <c r="IE172" s="38"/>
      <c r="IF172" s="38"/>
      <c r="IG172" s="38"/>
      <c r="IH172" s="38"/>
      <c r="II172" s="38"/>
      <c r="IJ172" s="38"/>
      <c r="IK172" s="38"/>
      <c r="IL172" s="38"/>
      <c r="IM172" s="38"/>
      <c r="IN172" s="38"/>
      <c r="IO172" s="38"/>
      <c r="IP172" s="38"/>
      <c r="IQ172" s="38"/>
      <c r="IR172" s="38"/>
      <c r="IS172" s="38"/>
      <c r="IT172" s="38"/>
      <c r="IU172" s="38"/>
      <c r="IV172" s="38"/>
    </row>
    <row r="173" spans="1:256" s="19" customFormat="1" ht="16.5">
      <c r="A173" s="20">
        <v>171</v>
      </c>
      <c r="B173" s="18" t="s">
        <v>1735</v>
      </c>
      <c r="C173" s="18" t="s">
        <v>1736</v>
      </c>
      <c r="D173" s="18" t="s">
        <v>1736</v>
      </c>
      <c r="E173" s="18" t="s">
        <v>1737</v>
      </c>
      <c r="F173" s="7">
        <v>9781472337078</v>
      </c>
      <c r="G173" s="18">
        <v>16</v>
      </c>
      <c r="H173" s="18">
        <v>350</v>
      </c>
      <c r="I173" s="21">
        <f t="shared" si="7"/>
        <v>5600</v>
      </c>
      <c r="J173" s="18"/>
      <c r="K173" s="18"/>
      <c r="L173" s="18">
        <f t="shared" si="6"/>
        <v>16</v>
      </c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8"/>
      <c r="DC173" s="38"/>
      <c r="DD173" s="38"/>
      <c r="DE173" s="38"/>
      <c r="DF173" s="38"/>
      <c r="DG173" s="38"/>
      <c r="DH173" s="38"/>
      <c r="DI173" s="38"/>
      <c r="DJ173" s="38"/>
      <c r="DK173" s="38"/>
      <c r="DL173" s="38"/>
      <c r="DM173" s="38"/>
      <c r="DN173" s="38"/>
      <c r="DO173" s="38"/>
      <c r="DP173" s="38"/>
      <c r="DQ173" s="38"/>
      <c r="DR173" s="38"/>
      <c r="DS173" s="38"/>
      <c r="DT173" s="38"/>
      <c r="DU173" s="38"/>
      <c r="DV173" s="38"/>
      <c r="DW173" s="38"/>
      <c r="DX173" s="38"/>
      <c r="DY173" s="38"/>
      <c r="DZ173" s="38"/>
      <c r="EA173" s="38"/>
      <c r="EB173" s="38"/>
      <c r="EC173" s="38"/>
      <c r="ED173" s="38"/>
      <c r="EE173" s="38"/>
      <c r="EF173" s="38"/>
      <c r="EG173" s="38"/>
      <c r="EH173" s="38"/>
      <c r="EI173" s="38"/>
      <c r="EJ173" s="38"/>
      <c r="EK173" s="38"/>
      <c r="EL173" s="38"/>
      <c r="EM173" s="38"/>
      <c r="EN173" s="38"/>
      <c r="EO173" s="38"/>
      <c r="EP173" s="38"/>
      <c r="EQ173" s="38"/>
      <c r="ER173" s="38"/>
      <c r="ES173" s="38"/>
      <c r="ET173" s="38"/>
      <c r="EU173" s="38"/>
      <c r="EV173" s="38"/>
      <c r="EW173" s="38"/>
      <c r="EX173" s="38"/>
      <c r="EY173" s="38"/>
      <c r="EZ173" s="38"/>
      <c r="FA173" s="38"/>
      <c r="FB173" s="38"/>
      <c r="FC173" s="38"/>
      <c r="FD173" s="38"/>
      <c r="FE173" s="38"/>
      <c r="FF173" s="38"/>
      <c r="FG173" s="38"/>
      <c r="FH173" s="38"/>
      <c r="FI173" s="38"/>
      <c r="FJ173" s="38"/>
      <c r="FK173" s="38"/>
      <c r="FL173" s="38"/>
      <c r="FM173" s="38"/>
      <c r="FN173" s="38"/>
      <c r="FO173" s="38"/>
      <c r="FP173" s="38"/>
      <c r="FQ173" s="38"/>
      <c r="FR173" s="38"/>
      <c r="FS173" s="38"/>
      <c r="FT173" s="38"/>
      <c r="FU173" s="38"/>
      <c r="FV173" s="38"/>
      <c r="FW173" s="38"/>
      <c r="FX173" s="38"/>
      <c r="FY173" s="38"/>
      <c r="FZ173" s="38"/>
      <c r="GA173" s="38"/>
      <c r="GB173" s="38"/>
      <c r="GC173" s="38"/>
      <c r="GD173" s="38"/>
      <c r="GE173" s="38"/>
      <c r="GF173" s="38"/>
      <c r="GG173" s="38"/>
      <c r="GH173" s="38"/>
      <c r="GI173" s="38"/>
      <c r="GJ173" s="38"/>
      <c r="GK173" s="38"/>
      <c r="GL173" s="38"/>
      <c r="GM173" s="38"/>
      <c r="GN173" s="38"/>
      <c r="GO173" s="38"/>
      <c r="GP173" s="38"/>
      <c r="GQ173" s="38"/>
      <c r="GR173" s="38"/>
      <c r="GS173" s="38"/>
      <c r="GT173" s="38"/>
      <c r="GU173" s="38"/>
      <c r="GV173" s="38"/>
      <c r="GW173" s="38"/>
      <c r="GX173" s="38"/>
      <c r="GY173" s="38"/>
      <c r="GZ173" s="38"/>
      <c r="HA173" s="38"/>
      <c r="HB173" s="38"/>
      <c r="HC173" s="38"/>
      <c r="HD173" s="38"/>
      <c r="HE173" s="38"/>
      <c r="HF173" s="38"/>
      <c r="HG173" s="38"/>
      <c r="HH173" s="38"/>
      <c r="HI173" s="38"/>
      <c r="HJ173" s="38"/>
      <c r="HK173" s="38"/>
      <c r="HL173" s="38"/>
      <c r="HM173" s="38"/>
      <c r="HN173" s="38"/>
      <c r="HO173" s="38"/>
      <c r="HP173" s="38"/>
      <c r="HQ173" s="38"/>
      <c r="HR173" s="38"/>
      <c r="HS173" s="38"/>
      <c r="HT173" s="38"/>
      <c r="HU173" s="38"/>
      <c r="HV173" s="38"/>
      <c r="HW173" s="38"/>
      <c r="HX173" s="38"/>
      <c r="HY173" s="38"/>
      <c r="HZ173" s="38"/>
      <c r="IA173" s="38"/>
      <c r="IB173" s="38"/>
      <c r="IC173" s="38"/>
      <c r="ID173" s="38"/>
      <c r="IE173" s="38"/>
      <c r="IF173" s="38"/>
      <c r="IG173" s="38"/>
      <c r="IH173" s="38"/>
      <c r="II173" s="38"/>
      <c r="IJ173" s="38"/>
      <c r="IK173" s="38"/>
      <c r="IL173" s="38"/>
      <c r="IM173" s="38"/>
      <c r="IN173" s="38"/>
      <c r="IO173" s="38"/>
      <c r="IP173" s="38"/>
      <c r="IQ173" s="38"/>
      <c r="IR173" s="38"/>
      <c r="IS173" s="38"/>
      <c r="IT173" s="38"/>
      <c r="IU173" s="38"/>
      <c r="IV173" s="38"/>
    </row>
    <row r="174" spans="1:256" s="19" customFormat="1" ht="16.5">
      <c r="A174" s="20">
        <v>172</v>
      </c>
      <c r="B174" s="18" t="s">
        <v>1742</v>
      </c>
      <c r="C174" s="18" t="s">
        <v>1743</v>
      </c>
      <c r="D174" s="18" t="s">
        <v>1744</v>
      </c>
      <c r="E174" s="18" t="s">
        <v>1725</v>
      </c>
      <c r="F174" s="7" t="s">
        <v>1745</v>
      </c>
      <c r="G174" s="18">
        <v>8</v>
      </c>
      <c r="H174" s="18">
        <v>245</v>
      </c>
      <c r="I174" s="21">
        <f t="shared" si="7"/>
        <v>1960</v>
      </c>
      <c r="J174" s="18" t="s">
        <v>0</v>
      </c>
      <c r="K174" s="18"/>
      <c r="L174" s="18">
        <f t="shared" si="6"/>
        <v>8</v>
      </c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8"/>
      <c r="DC174" s="38"/>
      <c r="DD174" s="38"/>
      <c r="DE174" s="38"/>
      <c r="DF174" s="38"/>
      <c r="DG174" s="38"/>
      <c r="DH174" s="38"/>
      <c r="DI174" s="38"/>
      <c r="DJ174" s="38"/>
      <c r="DK174" s="38"/>
      <c r="DL174" s="38"/>
      <c r="DM174" s="38"/>
      <c r="DN174" s="38"/>
      <c r="DO174" s="38"/>
      <c r="DP174" s="38"/>
      <c r="DQ174" s="38"/>
      <c r="DR174" s="38"/>
      <c r="DS174" s="38"/>
      <c r="DT174" s="38"/>
      <c r="DU174" s="38"/>
      <c r="DV174" s="38"/>
      <c r="DW174" s="38"/>
      <c r="DX174" s="38"/>
      <c r="DY174" s="38"/>
      <c r="DZ174" s="38"/>
      <c r="EA174" s="38"/>
      <c r="EB174" s="38"/>
      <c r="EC174" s="38"/>
      <c r="ED174" s="38"/>
      <c r="EE174" s="38"/>
      <c r="EF174" s="38"/>
      <c r="EG174" s="38"/>
      <c r="EH174" s="38"/>
      <c r="EI174" s="38"/>
      <c r="EJ174" s="38"/>
      <c r="EK174" s="38"/>
      <c r="EL174" s="38"/>
      <c r="EM174" s="38"/>
      <c r="EN174" s="38"/>
      <c r="EO174" s="38"/>
      <c r="EP174" s="38"/>
      <c r="EQ174" s="38"/>
      <c r="ER174" s="38"/>
      <c r="ES174" s="38"/>
      <c r="ET174" s="38"/>
      <c r="EU174" s="38"/>
      <c r="EV174" s="38"/>
      <c r="EW174" s="38"/>
      <c r="EX174" s="38"/>
      <c r="EY174" s="38"/>
      <c r="EZ174" s="38"/>
      <c r="FA174" s="38"/>
      <c r="FB174" s="38"/>
      <c r="FC174" s="38"/>
      <c r="FD174" s="38"/>
      <c r="FE174" s="38"/>
      <c r="FF174" s="38"/>
      <c r="FG174" s="38"/>
      <c r="FH174" s="38"/>
      <c r="FI174" s="38"/>
      <c r="FJ174" s="38"/>
      <c r="FK174" s="38"/>
      <c r="FL174" s="38"/>
      <c r="FM174" s="38"/>
      <c r="FN174" s="38"/>
      <c r="FO174" s="38"/>
      <c r="FP174" s="38"/>
      <c r="FQ174" s="38"/>
      <c r="FR174" s="38"/>
      <c r="FS174" s="38"/>
      <c r="FT174" s="38"/>
      <c r="FU174" s="38"/>
      <c r="FV174" s="38"/>
      <c r="FW174" s="38"/>
      <c r="FX174" s="38"/>
      <c r="FY174" s="38"/>
      <c r="FZ174" s="38"/>
      <c r="GA174" s="38"/>
      <c r="GB174" s="38"/>
      <c r="GC174" s="38"/>
      <c r="GD174" s="38"/>
      <c r="GE174" s="38"/>
      <c r="GF174" s="38"/>
      <c r="GG174" s="38"/>
      <c r="GH174" s="38"/>
      <c r="GI174" s="38"/>
      <c r="GJ174" s="38"/>
      <c r="GK174" s="38"/>
      <c r="GL174" s="38"/>
      <c r="GM174" s="38"/>
      <c r="GN174" s="38"/>
      <c r="GO174" s="38"/>
      <c r="GP174" s="38"/>
      <c r="GQ174" s="38"/>
      <c r="GR174" s="38"/>
      <c r="GS174" s="38"/>
      <c r="GT174" s="38"/>
      <c r="GU174" s="38"/>
      <c r="GV174" s="38"/>
      <c r="GW174" s="38"/>
      <c r="GX174" s="38"/>
      <c r="GY174" s="38"/>
      <c r="GZ174" s="38"/>
      <c r="HA174" s="38"/>
      <c r="HB174" s="38"/>
      <c r="HC174" s="38"/>
      <c r="HD174" s="38"/>
      <c r="HE174" s="38"/>
      <c r="HF174" s="38"/>
      <c r="HG174" s="38"/>
      <c r="HH174" s="38"/>
      <c r="HI174" s="38"/>
      <c r="HJ174" s="38"/>
      <c r="HK174" s="38"/>
      <c r="HL174" s="38"/>
      <c r="HM174" s="38"/>
      <c r="HN174" s="38"/>
      <c r="HO174" s="38"/>
      <c r="HP174" s="38"/>
      <c r="HQ174" s="38"/>
      <c r="HR174" s="38"/>
      <c r="HS174" s="38"/>
      <c r="HT174" s="38"/>
      <c r="HU174" s="38"/>
      <c r="HV174" s="38"/>
      <c r="HW174" s="38"/>
      <c r="HX174" s="38"/>
      <c r="HY174" s="38"/>
      <c r="HZ174" s="38"/>
      <c r="IA174" s="38"/>
      <c r="IB174" s="38"/>
      <c r="IC174" s="38"/>
      <c r="ID174" s="38"/>
      <c r="IE174" s="38"/>
      <c r="IF174" s="38"/>
      <c r="IG174" s="38"/>
      <c r="IH174" s="38"/>
      <c r="II174" s="38"/>
      <c r="IJ174" s="38"/>
      <c r="IK174" s="38"/>
      <c r="IL174" s="38"/>
      <c r="IM174" s="38"/>
      <c r="IN174" s="38"/>
      <c r="IO174" s="38"/>
      <c r="IP174" s="38"/>
      <c r="IQ174" s="38"/>
      <c r="IR174" s="38"/>
      <c r="IS174" s="38"/>
      <c r="IT174" s="38"/>
      <c r="IU174" s="38"/>
      <c r="IV174" s="38"/>
    </row>
    <row r="175" spans="1:256" s="19" customFormat="1" ht="16.5">
      <c r="A175" s="20">
        <v>173</v>
      </c>
      <c r="B175" s="18" t="s">
        <v>1746</v>
      </c>
      <c r="C175" s="18" t="s">
        <v>1747</v>
      </c>
      <c r="D175" s="18" t="s">
        <v>1748</v>
      </c>
      <c r="E175" s="18" t="s">
        <v>1725</v>
      </c>
      <c r="F175" s="7" t="s">
        <v>1749</v>
      </c>
      <c r="G175" s="18">
        <v>8</v>
      </c>
      <c r="H175" s="18">
        <v>245</v>
      </c>
      <c r="I175" s="21">
        <f t="shared" si="7"/>
        <v>1960</v>
      </c>
      <c r="J175" s="18" t="s">
        <v>1708</v>
      </c>
      <c r="K175" s="18"/>
      <c r="L175" s="18">
        <f t="shared" si="6"/>
        <v>8</v>
      </c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8"/>
      <c r="DC175" s="38"/>
      <c r="DD175" s="38"/>
      <c r="DE175" s="38"/>
      <c r="DF175" s="38"/>
      <c r="DG175" s="38"/>
      <c r="DH175" s="38"/>
      <c r="DI175" s="38"/>
      <c r="DJ175" s="38"/>
      <c r="DK175" s="38"/>
      <c r="DL175" s="38"/>
      <c r="DM175" s="38"/>
      <c r="DN175" s="38"/>
      <c r="DO175" s="38"/>
      <c r="DP175" s="38"/>
      <c r="DQ175" s="38"/>
      <c r="DR175" s="38"/>
      <c r="DS175" s="38"/>
      <c r="DT175" s="38"/>
      <c r="DU175" s="38"/>
      <c r="DV175" s="38"/>
      <c r="DW175" s="38"/>
      <c r="DX175" s="38"/>
      <c r="DY175" s="38"/>
      <c r="DZ175" s="38"/>
      <c r="EA175" s="38"/>
      <c r="EB175" s="38"/>
      <c r="EC175" s="38"/>
      <c r="ED175" s="38"/>
      <c r="EE175" s="38"/>
      <c r="EF175" s="38"/>
      <c r="EG175" s="38"/>
      <c r="EH175" s="38"/>
      <c r="EI175" s="38"/>
      <c r="EJ175" s="38"/>
      <c r="EK175" s="38"/>
      <c r="EL175" s="38"/>
      <c r="EM175" s="38"/>
      <c r="EN175" s="38"/>
      <c r="EO175" s="38"/>
      <c r="EP175" s="38"/>
      <c r="EQ175" s="38"/>
      <c r="ER175" s="38"/>
      <c r="ES175" s="38"/>
      <c r="ET175" s="38"/>
      <c r="EU175" s="38"/>
      <c r="EV175" s="38"/>
      <c r="EW175" s="38"/>
      <c r="EX175" s="38"/>
      <c r="EY175" s="38"/>
      <c r="EZ175" s="38"/>
      <c r="FA175" s="38"/>
      <c r="FB175" s="38"/>
      <c r="FC175" s="38"/>
      <c r="FD175" s="38"/>
      <c r="FE175" s="38"/>
      <c r="FF175" s="38"/>
      <c r="FG175" s="38"/>
      <c r="FH175" s="38"/>
      <c r="FI175" s="38"/>
      <c r="FJ175" s="38"/>
      <c r="FK175" s="38"/>
      <c r="FL175" s="38"/>
      <c r="FM175" s="38"/>
      <c r="FN175" s="38"/>
      <c r="FO175" s="38"/>
      <c r="FP175" s="38"/>
      <c r="FQ175" s="38"/>
      <c r="FR175" s="38"/>
      <c r="FS175" s="38"/>
      <c r="FT175" s="38"/>
      <c r="FU175" s="38"/>
      <c r="FV175" s="38"/>
      <c r="FW175" s="38"/>
      <c r="FX175" s="38"/>
      <c r="FY175" s="38"/>
      <c r="FZ175" s="38"/>
      <c r="GA175" s="38"/>
      <c r="GB175" s="38"/>
      <c r="GC175" s="38"/>
      <c r="GD175" s="38"/>
      <c r="GE175" s="38"/>
      <c r="GF175" s="38"/>
      <c r="GG175" s="38"/>
      <c r="GH175" s="38"/>
      <c r="GI175" s="38"/>
      <c r="GJ175" s="38"/>
      <c r="GK175" s="38"/>
      <c r="GL175" s="38"/>
      <c r="GM175" s="38"/>
      <c r="GN175" s="38"/>
      <c r="GO175" s="38"/>
      <c r="GP175" s="38"/>
      <c r="GQ175" s="38"/>
      <c r="GR175" s="38"/>
      <c r="GS175" s="38"/>
      <c r="GT175" s="38"/>
      <c r="GU175" s="38"/>
      <c r="GV175" s="38"/>
      <c r="GW175" s="38"/>
      <c r="GX175" s="38"/>
      <c r="GY175" s="38"/>
      <c r="GZ175" s="38"/>
      <c r="HA175" s="38"/>
      <c r="HB175" s="38"/>
      <c r="HC175" s="38"/>
      <c r="HD175" s="38"/>
      <c r="HE175" s="38"/>
      <c r="HF175" s="38"/>
      <c r="HG175" s="38"/>
      <c r="HH175" s="38"/>
      <c r="HI175" s="38"/>
      <c r="HJ175" s="38"/>
      <c r="HK175" s="38"/>
      <c r="HL175" s="38"/>
      <c r="HM175" s="38"/>
      <c r="HN175" s="38"/>
      <c r="HO175" s="38"/>
      <c r="HP175" s="38"/>
      <c r="HQ175" s="38"/>
      <c r="HR175" s="38"/>
      <c r="HS175" s="38"/>
      <c r="HT175" s="38"/>
      <c r="HU175" s="38"/>
      <c r="HV175" s="38"/>
      <c r="HW175" s="38"/>
      <c r="HX175" s="38"/>
      <c r="HY175" s="38"/>
      <c r="HZ175" s="38"/>
      <c r="IA175" s="38"/>
      <c r="IB175" s="38"/>
      <c r="IC175" s="38"/>
      <c r="ID175" s="38"/>
      <c r="IE175" s="38"/>
      <c r="IF175" s="38"/>
      <c r="IG175" s="38"/>
      <c r="IH175" s="38"/>
      <c r="II175" s="38"/>
      <c r="IJ175" s="38"/>
      <c r="IK175" s="38"/>
      <c r="IL175" s="38"/>
      <c r="IM175" s="38"/>
      <c r="IN175" s="38"/>
      <c r="IO175" s="38"/>
      <c r="IP175" s="38"/>
      <c r="IQ175" s="38"/>
      <c r="IR175" s="38"/>
      <c r="IS175" s="38"/>
      <c r="IT175" s="38"/>
      <c r="IU175" s="38"/>
      <c r="IV175" s="38"/>
    </row>
    <row r="176" spans="1:256" s="19" customFormat="1" ht="16.5">
      <c r="A176" s="20">
        <v>174</v>
      </c>
      <c r="B176" s="18" t="s">
        <v>1750</v>
      </c>
      <c r="C176" s="18" t="s">
        <v>1724</v>
      </c>
      <c r="D176" s="18"/>
      <c r="E176" s="18"/>
      <c r="F176" s="7" t="s">
        <v>1751</v>
      </c>
      <c r="G176" s="18">
        <v>8</v>
      </c>
      <c r="H176" s="18">
        <v>600</v>
      </c>
      <c r="I176" s="21">
        <f t="shared" si="7"/>
        <v>4800</v>
      </c>
      <c r="J176" s="18"/>
      <c r="K176" s="18" t="s">
        <v>1734</v>
      </c>
      <c r="L176" s="18">
        <f t="shared" si="6"/>
        <v>8</v>
      </c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8"/>
      <c r="DC176" s="38"/>
      <c r="DD176" s="38"/>
      <c r="DE176" s="38"/>
      <c r="DF176" s="38"/>
      <c r="DG176" s="38"/>
      <c r="DH176" s="38"/>
      <c r="DI176" s="38"/>
      <c r="DJ176" s="38"/>
      <c r="DK176" s="38"/>
      <c r="DL176" s="38"/>
      <c r="DM176" s="38"/>
      <c r="DN176" s="38"/>
      <c r="DO176" s="38"/>
      <c r="DP176" s="38"/>
      <c r="DQ176" s="38"/>
      <c r="DR176" s="38"/>
      <c r="DS176" s="38"/>
      <c r="DT176" s="38"/>
      <c r="DU176" s="38"/>
      <c r="DV176" s="38"/>
      <c r="DW176" s="38"/>
      <c r="DX176" s="38"/>
      <c r="DY176" s="38"/>
      <c r="DZ176" s="38"/>
      <c r="EA176" s="38"/>
      <c r="EB176" s="38"/>
      <c r="EC176" s="38"/>
      <c r="ED176" s="38"/>
      <c r="EE176" s="38"/>
      <c r="EF176" s="38"/>
      <c r="EG176" s="38"/>
      <c r="EH176" s="38"/>
      <c r="EI176" s="38"/>
      <c r="EJ176" s="38"/>
      <c r="EK176" s="38"/>
      <c r="EL176" s="38"/>
      <c r="EM176" s="38"/>
      <c r="EN176" s="38"/>
      <c r="EO176" s="38"/>
      <c r="EP176" s="38"/>
      <c r="EQ176" s="38"/>
      <c r="ER176" s="38"/>
      <c r="ES176" s="38"/>
      <c r="ET176" s="38"/>
      <c r="EU176" s="38"/>
      <c r="EV176" s="38"/>
      <c r="EW176" s="38"/>
      <c r="EX176" s="38"/>
      <c r="EY176" s="38"/>
      <c r="EZ176" s="38"/>
      <c r="FA176" s="38"/>
      <c r="FB176" s="38"/>
      <c r="FC176" s="38"/>
      <c r="FD176" s="38"/>
      <c r="FE176" s="38"/>
      <c r="FF176" s="38"/>
      <c r="FG176" s="38"/>
      <c r="FH176" s="38"/>
      <c r="FI176" s="38"/>
      <c r="FJ176" s="38"/>
      <c r="FK176" s="38"/>
      <c r="FL176" s="38"/>
      <c r="FM176" s="38"/>
      <c r="FN176" s="38"/>
      <c r="FO176" s="38"/>
      <c r="FP176" s="38"/>
      <c r="FQ176" s="38"/>
      <c r="FR176" s="38"/>
      <c r="FS176" s="38"/>
      <c r="FT176" s="38"/>
      <c r="FU176" s="38"/>
      <c r="FV176" s="38"/>
      <c r="FW176" s="38"/>
      <c r="FX176" s="38"/>
      <c r="FY176" s="38"/>
      <c r="FZ176" s="38"/>
      <c r="GA176" s="38"/>
      <c r="GB176" s="38"/>
      <c r="GC176" s="38"/>
      <c r="GD176" s="38"/>
      <c r="GE176" s="38"/>
      <c r="GF176" s="38"/>
      <c r="GG176" s="38"/>
      <c r="GH176" s="38"/>
      <c r="GI176" s="38"/>
      <c r="GJ176" s="38"/>
      <c r="GK176" s="38"/>
      <c r="GL176" s="38"/>
      <c r="GM176" s="38"/>
      <c r="GN176" s="38"/>
      <c r="GO176" s="38"/>
      <c r="GP176" s="38"/>
      <c r="GQ176" s="38"/>
      <c r="GR176" s="38"/>
      <c r="GS176" s="38"/>
      <c r="GT176" s="38"/>
      <c r="GU176" s="38"/>
      <c r="GV176" s="38"/>
      <c r="GW176" s="38"/>
      <c r="GX176" s="38"/>
      <c r="GY176" s="38"/>
      <c r="GZ176" s="38"/>
      <c r="HA176" s="38"/>
      <c r="HB176" s="38"/>
      <c r="HC176" s="38"/>
      <c r="HD176" s="38"/>
      <c r="HE176" s="38"/>
      <c r="HF176" s="38"/>
      <c r="HG176" s="38"/>
      <c r="HH176" s="38"/>
      <c r="HI176" s="38"/>
      <c r="HJ176" s="38"/>
      <c r="HK176" s="38"/>
      <c r="HL176" s="38"/>
      <c r="HM176" s="38"/>
      <c r="HN176" s="38"/>
      <c r="HO176" s="38"/>
      <c r="HP176" s="38"/>
      <c r="HQ176" s="38"/>
      <c r="HR176" s="38"/>
      <c r="HS176" s="38"/>
      <c r="HT176" s="38"/>
      <c r="HU176" s="38"/>
      <c r="HV176" s="38"/>
      <c r="HW176" s="38"/>
      <c r="HX176" s="38"/>
      <c r="HY176" s="38"/>
      <c r="HZ176" s="38"/>
      <c r="IA176" s="38"/>
      <c r="IB176" s="38"/>
      <c r="IC176" s="38"/>
      <c r="ID176" s="38"/>
      <c r="IE176" s="38"/>
      <c r="IF176" s="38"/>
      <c r="IG176" s="38"/>
      <c r="IH176" s="38"/>
      <c r="II176" s="38"/>
      <c r="IJ176" s="38"/>
      <c r="IK176" s="38"/>
      <c r="IL176" s="38"/>
      <c r="IM176" s="38"/>
      <c r="IN176" s="38"/>
      <c r="IO176" s="38"/>
      <c r="IP176" s="38"/>
      <c r="IQ176" s="38"/>
      <c r="IR176" s="38"/>
      <c r="IS176" s="38"/>
      <c r="IT176" s="38"/>
      <c r="IU176" s="38"/>
      <c r="IV176" s="38"/>
    </row>
    <row r="177" spans="1:256" s="19" customFormat="1" ht="16.5">
      <c r="A177" s="20">
        <v>175</v>
      </c>
      <c r="B177" s="18" t="s">
        <v>1756</v>
      </c>
      <c r="C177" s="18" t="s">
        <v>1757</v>
      </c>
      <c r="D177" s="18" t="s">
        <v>1758</v>
      </c>
      <c r="E177" s="18"/>
      <c r="F177" s="7" t="s">
        <v>1759</v>
      </c>
      <c r="G177" s="18">
        <v>8</v>
      </c>
      <c r="H177" s="18">
        <v>200</v>
      </c>
      <c r="I177" s="21">
        <f t="shared" si="7"/>
        <v>1600</v>
      </c>
      <c r="J177" s="18"/>
      <c r="K177" s="18" t="s">
        <v>1734</v>
      </c>
      <c r="L177" s="18">
        <f t="shared" si="6"/>
        <v>8</v>
      </c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8"/>
      <c r="DC177" s="38"/>
      <c r="DD177" s="38"/>
      <c r="DE177" s="38"/>
      <c r="DF177" s="38"/>
      <c r="DG177" s="38"/>
      <c r="DH177" s="38"/>
      <c r="DI177" s="38"/>
      <c r="DJ177" s="38"/>
      <c r="DK177" s="38"/>
      <c r="DL177" s="38"/>
      <c r="DM177" s="38"/>
      <c r="DN177" s="38"/>
      <c r="DO177" s="38"/>
      <c r="DP177" s="38"/>
      <c r="DQ177" s="38"/>
      <c r="DR177" s="38"/>
      <c r="DS177" s="38"/>
      <c r="DT177" s="38"/>
      <c r="DU177" s="38"/>
      <c r="DV177" s="38"/>
      <c r="DW177" s="38"/>
      <c r="DX177" s="38"/>
      <c r="DY177" s="38"/>
      <c r="DZ177" s="38"/>
      <c r="EA177" s="38"/>
      <c r="EB177" s="38"/>
      <c r="EC177" s="38"/>
      <c r="ED177" s="38"/>
      <c r="EE177" s="38"/>
      <c r="EF177" s="38"/>
      <c r="EG177" s="38"/>
      <c r="EH177" s="38"/>
      <c r="EI177" s="38"/>
      <c r="EJ177" s="38"/>
      <c r="EK177" s="38"/>
      <c r="EL177" s="38"/>
      <c r="EM177" s="38"/>
      <c r="EN177" s="38"/>
      <c r="EO177" s="38"/>
      <c r="EP177" s="38"/>
      <c r="EQ177" s="38"/>
      <c r="ER177" s="38"/>
      <c r="ES177" s="38"/>
      <c r="ET177" s="38"/>
      <c r="EU177" s="38"/>
      <c r="EV177" s="38"/>
      <c r="EW177" s="38"/>
      <c r="EX177" s="38"/>
      <c r="EY177" s="38"/>
      <c r="EZ177" s="38"/>
      <c r="FA177" s="38"/>
      <c r="FB177" s="38"/>
      <c r="FC177" s="38"/>
      <c r="FD177" s="38"/>
      <c r="FE177" s="38"/>
      <c r="FF177" s="38"/>
      <c r="FG177" s="38"/>
      <c r="FH177" s="38"/>
      <c r="FI177" s="38"/>
      <c r="FJ177" s="38"/>
      <c r="FK177" s="38"/>
      <c r="FL177" s="38"/>
      <c r="FM177" s="38"/>
      <c r="FN177" s="38"/>
      <c r="FO177" s="38"/>
      <c r="FP177" s="38"/>
      <c r="FQ177" s="38"/>
      <c r="FR177" s="38"/>
      <c r="FS177" s="38"/>
      <c r="FT177" s="38"/>
      <c r="FU177" s="38"/>
      <c r="FV177" s="38"/>
      <c r="FW177" s="38"/>
      <c r="FX177" s="38"/>
      <c r="FY177" s="38"/>
      <c r="FZ177" s="38"/>
      <c r="GA177" s="38"/>
      <c r="GB177" s="38"/>
      <c r="GC177" s="38"/>
      <c r="GD177" s="38"/>
      <c r="GE177" s="38"/>
      <c r="GF177" s="38"/>
      <c r="GG177" s="38"/>
      <c r="GH177" s="38"/>
      <c r="GI177" s="38"/>
      <c r="GJ177" s="38"/>
      <c r="GK177" s="38"/>
      <c r="GL177" s="38"/>
      <c r="GM177" s="38"/>
      <c r="GN177" s="38"/>
      <c r="GO177" s="38"/>
      <c r="GP177" s="38"/>
      <c r="GQ177" s="38"/>
      <c r="GR177" s="38"/>
      <c r="GS177" s="38"/>
      <c r="GT177" s="38"/>
      <c r="GU177" s="38"/>
      <c r="GV177" s="38"/>
      <c r="GW177" s="38"/>
      <c r="GX177" s="38"/>
      <c r="GY177" s="38"/>
      <c r="GZ177" s="38"/>
      <c r="HA177" s="38"/>
      <c r="HB177" s="38"/>
      <c r="HC177" s="38"/>
      <c r="HD177" s="38"/>
      <c r="HE177" s="38"/>
      <c r="HF177" s="38"/>
      <c r="HG177" s="38"/>
      <c r="HH177" s="38"/>
      <c r="HI177" s="38"/>
      <c r="HJ177" s="38"/>
      <c r="HK177" s="38"/>
      <c r="HL177" s="38"/>
      <c r="HM177" s="38"/>
      <c r="HN177" s="38"/>
      <c r="HO177" s="38"/>
      <c r="HP177" s="38"/>
      <c r="HQ177" s="38"/>
      <c r="HR177" s="38"/>
      <c r="HS177" s="38"/>
      <c r="HT177" s="38"/>
      <c r="HU177" s="38"/>
      <c r="HV177" s="38"/>
      <c r="HW177" s="38"/>
      <c r="HX177" s="38"/>
      <c r="HY177" s="38"/>
      <c r="HZ177" s="38"/>
      <c r="IA177" s="38"/>
      <c r="IB177" s="38"/>
      <c r="IC177" s="38"/>
      <c r="ID177" s="38"/>
      <c r="IE177" s="38"/>
      <c r="IF177" s="38"/>
      <c r="IG177" s="38"/>
      <c r="IH177" s="38"/>
      <c r="II177" s="38"/>
      <c r="IJ177" s="38"/>
      <c r="IK177" s="38"/>
      <c r="IL177" s="38"/>
      <c r="IM177" s="38"/>
      <c r="IN177" s="38"/>
      <c r="IO177" s="38"/>
      <c r="IP177" s="38"/>
      <c r="IQ177" s="38"/>
      <c r="IR177" s="38"/>
      <c r="IS177" s="38"/>
      <c r="IT177" s="38"/>
      <c r="IU177" s="38"/>
      <c r="IV177" s="38"/>
    </row>
    <row r="178" spans="1:256" s="19" customFormat="1" ht="16.5">
      <c r="A178" s="20">
        <v>176</v>
      </c>
      <c r="B178" s="18" t="s">
        <v>1760</v>
      </c>
      <c r="C178" s="18" t="s">
        <v>1724</v>
      </c>
      <c r="D178" s="18"/>
      <c r="E178" s="18" t="s">
        <v>1725</v>
      </c>
      <c r="F178" s="7">
        <v>1406307769</v>
      </c>
      <c r="G178" s="18">
        <v>8</v>
      </c>
      <c r="H178" s="18">
        <v>600</v>
      </c>
      <c r="I178" s="21">
        <f t="shared" si="7"/>
        <v>4800</v>
      </c>
      <c r="J178" s="18" t="s">
        <v>1708</v>
      </c>
      <c r="K178" s="18" t="s">
        <v>1734</v>
      </c>
      <c r="L178" s="18">
        <f t="shared" si="6"/>
        <v>8</v>
      </c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8"/>
      <c r="DC178" s="38"/>
      <c r="DD178" s="38"/>
      <c r="DE178" s="38"/>
      <c r="DF178" s="38"/>
      <c r="DG178" s="38"/>
      <c r="DH178" s="38"/>
      <c r="DI178" s="38"/>
      <c r="DJ178" s="38"/>
      <c r="DK178" s="38"/>
      <c r="DL178" s="38"/>
      <c r="DM178" s="38"/>
      <c r="DN178" s="38"/>
      <c r="DO178" s="38"/>
      <c r="DP178" s="38"/>
      <c r="DQ178" s="38"/>
      <c r="DR178" s="38"/>
      <c r="DS178" s="38"/>
      <c r="DT178" s="38"/>
      <c r="DU178" s="38"/>
      <c r="DV178" s="38"/>
      <c r="DW178" s="38"/>
      <c r="DX178" s="38"/>
      <c r="DY178" s="38"/>
      <c r="DZ178" s="38"/>
      <c r="EA178" s="38"/>
      <c r="EB178" s="38"/>
      <c r="EC178" s="38"/>
      <c r="ED178" s="38"/>
      <c r="EE178" s="38"/>
      <c r="EF178" s="38"/>
      <c r="EG178" s="38"/>
      <c r="EH178" s="38"/>
      <c r="EI178" s="38"/>
      <c r="EJ178" s="38"/>
      <c r="EK178" s="38"/>
      <c r="EL178" s="38"/>
      <c r="EM178" s="38"/>
      <c r="EN178" s="38"/>
      <c r="EO178" s="38"/>
      <c r="EP178" s="38"/>
      <c r="EQ178" s="38"/>
      <c r="ER178" s="38"/>
      <c r="ES178" s="38"/>
      <c r="ET178" s="38"/>
      <c r="EU178" s="38"/>
      <c r="EV178" s="38"/>
      <c r="EW178" s="38"/>
      <c r="EX178" s="38"/>
      <c r="EY178" s="38"/>
      <c r="EZ178" s="38"/>
      <c r="FA178" s="38"/>
      <c r="FB178" s="38"/>
      <c r="FC178" s="38"/>
      <c r="FD178" s="38"/>
      <c r="FE178" s="38"/>
      <c r="FF178" s="38"/>
      <c r="FG178" s="38"/>
      <c r="FH178" s="38"/>
      <c r="FI178" s="38"/>
      <c r="FJ178" s="38"/>
      <c r="FK178" s="38"/>
      <c r="FL178" s="38"/>
      <c r="FM178" s="38"/>
      <c r="FN178" s="38"/>
      <c r="FO178" s="38"/>
      <c r="FP178" s="38"/>
      <c r="FQ178" s="38"/>
      <c r="FR178" s="38"/>
      <c r="FS178" s="38"/>
      <c r="FT178" s="38"/>
      <c r="FU178" s="38"/>
      <c r="FV178" s="38"/>
      <c r="FW178" s="38"/>
      <c r="FX178" s="38"/>
      <c r="FY178" s="38"/>
      <c r="FZ178" s="38"/>
      <c r="GA178" s="38"/>
      <c r="GB178" s="38"/>
      <c r="GC178" s="38"/>
      <c r="GD178" s="38"/>
      <c r="GE178" s="38"/>
      <c r="GF178" s="38"/>
      <c r="GG178" s="38"/>
      <c r="GH178" s="38"/>
      <c r="GI178" s="38"/>
      <c r="GJ178" s="38"/>
      <c r="GK178" s="38"/>
      <c r="GL178" s="38"/>
      <c r="GM178" s="38"/>
      <c r="GN178" s="38"/>
      <c r="GO178" s="38"/>
      <c r="GP178" s="38"/>
      <c r="GQ178" s="38"/>
      <c r="GR178" s="38"/>
      <c r="GS178" s="38"/>
      <c r="GT178" s="38"/>
      <c r="GU178" s="38"/>
      <c r="GV178" s="38"/>
      <c r="GW178" s="38"/>
      <c r="GX178" s="38"/>
      <c r="GY178" s="38"/>
      <c r="GZ178" s="38"/>
      <c r="HA178" s="38"/>
      <c r="HB178" s="38"/>
      <c r="HC178" s="38"/>
      <c r="HD178" s="38"/>
      <c r="HE178" s="38"/>
      <c r="HF178" s="38"/>
      <c r="HG178" s="38"/>
      <c r="HH178" s="38"/>
      <c r="HI178" s="38"/>
      <c r="HJ178" s="38"/>
      <c r="HK178" s="38"/>
      <c r="HL178" s="38"/>
      <c r="HM178" s="38"/>
      <c r="HN178" s="38"/>
      <c r="HO178" s="38"/>
      <c r="HP178" s="38"/>
      <c r="HQ178" s="38"/>
      <c r="HR178" s="38"/>
      <c r="HS178" s="38"/>
      <c r="HT178" s="38"/>
      <c r="HU178" s="38"/>
      <c r="HV178" s="38"/>
      <c r="HW178" s="38"/>
      <c r="HX178" s="38"/>
      <c r="HY178" s="38"/>
      <c r="HZ178" s="38"/>
      <c r="IA178" s="38"/>
      <c r="IB178" s="38"/>
      <c r="IC178" s="38"/>
      <c r="ID178" s="38"/>
      <c r="IE178" s="38"/>
      <c r="IF178" s="38"/>
      <c r="IG178" s="38"/>
      <c r="IH178" s="38"/>
      <c r="II178" s="38"/>
      <c r="IJ178" s="38"/>
      <c r="IK178" s="38"/>
      <c r="IL178" s="38"/>
      <c r="IM178" s="38"/>
      <c r="IN178" s="38"/>
      <c r="IO178" s="38"/>
      <c r="IP178" s="38"/>
      <c r="IQ178" s="38"/>
      <c r="IR178" s="38"/>
      <c r="IS178" s="38"/>
      <c r="IT178" s="38"/>
      <c r="IU178" s="38"/>
      <c r="IV178" s="38"/>
    </row>
    <row r="179" spans="1:256" s="19" customFormat="1" ht="16.5">
      <c r="A179" s="20">
        <v>177</v>
      </c>
      <c r="B179" s="18" t="s">
        <v>1763</v>
      </c>
      <c r="C179" s="18" t="s">
        <v>1764</v>
      </c>
      <c r="D179" s="18"/>
      <c r="E179" s="18"/>
      <c r="F179" s="7">
        <v>9781452136004</v>
      </c>
      <c r="G179" s="18">
        <v>8</v>
      </c>
      <c r="H179" s="18">
        <v>455</v>
      </c>
      <c r="I179" s="21">
        <f t="shared" si="7"/>
        <v>3640</v>
      </c>
      <c r="J179" s="18"/>
      <c r="K179" s="18" t="s">
        <v>1734</v>
      </c>
      <c r="L179" s="18">
        <f t="shared" si="6"/>
        <v>8</v>
      </c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8"/>
      <c r="DC179" s="38"/>
      <c r="DD179" s="38"/>
      <c r="DE179" s="38"/>
      <c r="DF179" s="38"/>
      <c r="DG179" s="38"/>
      <c r="DH179" s="38"/>
      <c r="DI179" s="38"/>
      <c r="DJ179" s="38"/>
      <c r="DK179" s="38"/>
      <c r="DL179" s="38"/>
      <c r="DM179" s="38"/>
      <c r="DN179" s="38"/>
      <c r="DO179" s="38"/>
      <c r="DP179" s="38"/>
      <c r="DQ179" s="38"/>
      <c r="DR179" s="38"/>
      <c r="DS179" s="38"/>
      <c r="DT179" s="38"/>
      <c r="DU179" s="38"/>
      <c r="DV179" s="38"/>
      <c r="DW179" s="38"/>
      <c r="DX179" s="38"/>
      <c r="DY179" s="38"/>
      <c r="DZ179" s="38"/>
      <c r="EA179" s="38"/>
      <c r="EB179" s="38"/>
      <c r="EC179" s="38"/>
      <c r="ED179" s="38"/>
      <c r="EE179" s="38"/>
      <c r="EF179" s="38"/>
      <c r="EG179" s="38"/>
      <c r="EH179" s="38"/>
      <c r="EI179" s="38"/>
      <c r="EJ179" s="38"/>
      <c r="EK179" s="38"/>
      <c r="EL179" s="38"/>
      <c r="EM179" s="38"/>
      <c r="EN179" s="38"/>
      <c r="EO179" s="38"/>
      <c r="EP179" s="38"/>
      <c r="EQ179" s="38"/>
      <c r="ER179" s="38"/>
      <c r="ES179" s="38"/>
      <c r="ET179" s="38"/>
      <c r="EU179" s="38"/>
      <c r="EV179" s="38"/>
      <c r="EW179" s="38"/>
      <c r="EX179" s="38"/>
      <c r="EY179" s="38"/>
      <c r="EZ179" s="38"/>
      <c r="FA179" s="38"/>
      <c r="FB179" s="38"/>
      <c r="FC179" s="38"/>
      <c r="FD179" s="38"/>
      <c r="FE179" s="38"/>
      <c r="FF179" s="38"/>
      <c r="FG179" s="38"/>
      <c r="FH179" s="38"/>
      <c r="FI179" s="38"/>
      <c r="FJ179" s="38"/>
      <c r="FK179" s="38"/>
      <c r="FL179" s="38"/>
      <c r="FM179" s="38"/>
      <c r="FN179" s="38"/>
      <c r="FO179" s="38"/>
      <c r="FP179" s="38"/>
      <c r="FQ179" s="38"/>
      <c r="FR179" s="38"/>
      <c r="FS179" s="38"/>
      <c r="FT179" s="38"/>
      <c r="FU179" s="38"/>
      <c r="FV179" s="38"/>
      <c r="FW179" s="38"/>
      <c r="FX179" s="38"/>
      <c r="FY179" s="38"/>
      <c r="FZ179" s="38"/>
      <c r="GA179" s="38"/>
      <c r="GB179" s="38"/>
      <c r="GC179" s="38"/>
      <c r="GD179" s="38"/>
      <c r="GE179" s="38"/>
      <c r="GF179" s="38"/>
      <c r="GG179" s="38"/>
      <c r="GH179" s="38"/>
      <c r="GI179" s="38"/>
      <c r="GJ179" s="38"/>
      <c r="GK179" s="38"/>
      <c r="GL179" s="38"/>
      <c r="GM179" s="38"/>
      <c r="GN179" s="38"/>
      <c r="GO179" s="38"/>
      <c r="GP179" s="38"/>
      <c r="GQ179" s="38"/>
      <c r="GR179" s="38"/>
      <c r="GS179" s="38"/>
      <c r="GT179" s="38"/>
      <c r="GU179" s="38"/>
      <c r="GV179" s="38"/>
      <c r="GW179" s="38"/>
      <c r="GX179" s="38"/>
      <c r="GY179" s="38"/>
      <c r="GZ179" s="38"/>
      <c r="HA179" s="38"/>
      <c r="HB179" s="38"/>
      <c r="HC179" s="38"/>
      <c r="HD179" s="38"/>
      <c r="HE179" s="38"/>
      <c r="HF179" s="38"/>
      <c r="HG179" s="38"/>
      <c r="HH179" s="38"/>
      <c r="HI179" s="38"/>
      <c r="HJ179" s="38"/>
      <c r="HK179" s="38"/>
      <c r="HL179" s="38"/>
      <c r="HM179" s="38"/>
      <c r="HN179" s="38"/>
      <c r="HO179" s="38"/>
      <c r="HP179" s="38"/>
      <c r="HQ179" s="38"/>
      <c r="HR179" s="38"/>
      <c r="HS179" s="38"/>
      <c r="HT179" s="38"/>
      <c r="HU179" s="38"/>
      <c r="HV179" s="38"/>
      <c r="HW179" s="38"/>
      <c r="HX179" s="38"/>
      <c r="HY179" s="38"/>
      <c r="HZ179" s="38"/>
      <c r="IA179" s="38"/>
      <c r="IB179" s="38"/>
      <c r="IC179" s="38"/>
      <c r="ID179" s="38"/>
      <c r="IE179" s="38"/>
      <c r="IF179" s="38"/>
      <c r="IG179" s="38"/>
      <c r="IH179" s="38"/>
      <c r="II179" s="38"/>
      <c r="IJ179" s="38"/>
      <c r="IK179" s="38"/>
      <c r="IL179" s="38"/>
      <c r="IM179" s="38"/>
      <c r="IN179" s="38"/>
      <c r="IO179" s="38"/>
      <c r="IP179" s="38"/>
      <c r="IQ179" s="38"/>
      <c r="IR179" s="38"/>
      <c r="IS179" s="38"/>
      <c r="IT179" s="38"/>
      <c r="IU179" s="38"/>
      <c r="IV179" s="38"/>
    </row>
    <row r="180" spans="1:256" s="19" customFormat="1" ht="16.5">
      <c r="A180" s="20">
        <v>178</v>
      </c>
      <c r="B180" s="18" t="s">
        <v>1765</v>
      </c>
      <c r="C180" s="18" t="s">
        <v>1766</v>
      </c>
      <c r="D180" s="18" t="s">
        <v>1767</v>
      </c>
      <c r="E180" s="18" t="s">
        <v>1725</v>
      </c>
      <c r="F180" s="7" t="s">
        <v>1768</v>
      </c>
      <c r="G180" s="18">
        <v>8</v>
      </c>
      <c r="H180" s="18">
        <v>453</v>
      </c>
      <c r="I180" s="21">
        <f t="shared" si="7"/>
        <v>3624</v>
      </c>
      <c r="J180" s="18" t="s">
        <v>1708</v>
      </c>
      <c r="K180" s="18"/>
      <c r="L180" s="18">
        <f t="shared" si="6"/>
        <v>8</v>
      </c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8"/>
      <c r="DT180" s="38"/>
      <c r="DU180" s="38"/>
      <c r="DV180" s="38"/>
      <c r="DW180" s="38"/>
      <c r="DX180" s="38"/>
      <c r="DY180" s="38"/>
      <c r="DZ180" s="38"/>
      <c r="EA180" s="38"/>
      <c r="EB180" s="38"/>
      <c r="EC180" s="38"/>
      <c r="ED180" s="38"/>
      <c r="EE180" s="38"/>
      <c r="EF180" s="38"/>
      <c r="EG180" s="38"/>
      <c r="EH180" s="38"/>
      <c r="EI180" s="38"/>
      <c r="EJ180" s="38"/>
      <c r="EK180" s="38"/>
      <c r="EL180" s="38"/>
      <c r="EM180" s="38"/>
      <c r="EN180" s="38"/>
      <c r="EO180" s="38"/>
      <c r="EP180" s="38"/>
      <c r="EQ180" s="38"/>
      <c r="ER180" s="38"/>
      <c r="ES180" s="38"/>
      <c r="ET180" s="38"/>
      <c r="EU180" s="38"/>
      <c r="EV180" s="38"/>
      <c r="EW180" s="38"/>
      <c r="EX180" s="38"/>
      <c r="EY180" s="38"/>
      <c r="EZ180" s="38"/>
      <c r="FA180" s="38"/>
      <c r="FB180" s="38"/>
      <c r="FC180" s="38"/>
      <c r="FD180" s="38"/>
      <c r="FE180" s="38"/>
      <c r="FF180" s="38"/>
      <c r="FG180" s="38"/>
      <c r="FH180" s="38"/>
      <c r="FI180" s="38"/>
      <c r="FJ180" s="38"/>
      <c r="FK180" s="38"/>
      <c r="FL180" s="38"/>
      <c r="FM180" s="38"/>
      <c r="FN180" s="38"/>
      <c r="FO180" s="38"/>
      <c r="FP180" s="38"/>
      <c r="FQ180" s="38"/>
      <c r="FR180" s="38"/>
      <c r="FS180" s="38"/>
      <c r="FT180" s="38"/>
      <c r="FU180" s="38"/>
      <c r="FV180" s="38"/>
      <c r="FW180" s="38"/>
      <c r="FX180" s="38"/>
      <c r="FY180" s="38"/>
      <c r="FZ180" s="38"/>
      <c r="GA180" s="38"/>
      <c r="GB180" s="38"/>
      <c r="GC180" s="38"/>
      <c r="GD180" s="38"/>
      <c r="GE180" s="38"/>
      <c r="GF180" s="38"/>
      <c r="GG180" s="38"/>
      <c r="GH180" s="38"/>
      <c r="GI180" s="38"/>
      <c r="GJ180" s="38"/>
      <c r="GK180" s="38"/>
      <c r="GL180" s="38"/>
      <c r="GM180" s="38"/>
      <c r="GN180" s="38"/>
      <c r="GO180" s="38"/>
      <c r="GP180" s="38"/>
      <c r="GQ180" s="38"/>
      <c r="GR180" s="38"/>
      <c r="GS180" s="38"/>
      <c r="GT180" s="38"/>
      <c r="GU180" s="38"/>
      <c r="GV180" s="38"/>
      <c r="GW180" s="38"/>
      <c r="GX180" s="38"/>
      <c r="GY180" s="38"/>
      <c r="GZ180" s="38"/>
      <c r="HA180" s="38"/>
      <c r="HB180" s="38"/>
      <c r="HC180" s="38"/>
      <c r="HD180" s="38"/>
      <c r="HE180" s="38"/>
      <c r="HF180" s="38"/>
      <c r="HG180" s="38"/>
      <c r="HH180" s="38"/>
      <c r="HI180" s="38"/>
      <c r="HJ180" s="38"/>
      <c r="HK180" s="38"/>
      <c r="HL180" s="38"/>
      <c r="HM180" s="38"/>
      <c r="HN180" s="38"/>
      <c r="HO180" s="38"/>
      <c r="HP180" s="38"/>
      <c r="HQ180" s="38"/>
      <c r="HR180" s="38"/>
      <c r="HS180" s="38"/>
      <c r="HT180" s="38"/>
      <c r="HU180" s="38"/>
      <c r="HV180" s="38"/>
      <c r="HW180" s="38"/>
      <c r="HX180" s="38"/>
      <c r="HY180" s="38"/>
      <c r="HZ180" s="38"/>
      <c r="IA180" s="38"/>
      <c r="IB180" s="38"/>
      <c r="IC180" s="38"/>
      <c r="ID180" s="38"/>
      <c r="IE180" s="38"/>
      <c r="IF180" s="38"/>
      <c r="IG180" s="38"/>
      <c r="IH180" s="38"/>
      <c r="II180" s="38"/>
      <c r="IJ180" s="38"/>
      <c r="IK180" s="38"/>
      <c r="IL180" s="38"/>
      <c r="IM180" s="38"/>
      <c r="IN180" s="38"/>
      <c r="IO180" s="38"/>
      <c r="IP180" s="38"/>
      <c r="IQ180" s="38"/>
      <c r="IR180" s="38"/>
      <c r="IS180" s="38"/>
      <c r="IT180" s="38"/>
      <c r="IU180" s="38"/>
      <c r="IV180" s="38"/>
    </row>
    <row r="181" spans="1:256" s="19" customFormat="1" ht="16.5">
      <c r="A181" s="20">
        <v>179</v>
      </c>
      <c r="B181" s="18" t="s">
        <v>1769</v>
      </c>
      <c r="C181" s="18" t="s">
        <v>1770</v>
      </c>
      <c r="D181" s="18" t="s">
        <v>1771</v>
      </c>
      <c r="E181" s="18"/>
      <c r="F181" s="7" t="s">
        <v>1772</v>
      </c>
      <c r="G181" s="18">
        <v>8</v>
      </c>
      <c r="H181" s="18">
        <v>360</v>
      </c>
      <c r="I181" s="21">
        <f t="shared" si="7"/>
        <v>2880</v>
      </c>
      <c r="J181" s="18"/>
      <c r="K181" s="18"/>
      <c r="L181" s="18">
        <f t="shared" si="6"/>
        <v>8</v>
      </c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8"/>
      <c r="DC181" s="38"/>
      <c r="DD181" s="38"/>
      <c r="DE181" s="38"/>
      <c r="DF181" s="38"/>
      <c r="DG181" s="38"/>
      <c r="DH181" s="38"/>
      <c r="DI181" s="38"/>
      <c r="DJ181" s="38"/>
      <c r="DK181" s="38"/>
      <c r="DL181" s="38"/>
      <c r="DM181" s="38"/>
      <c r="DN181" s="38"/>
      <c r="DO181" s="38"/>
      <c r="DP181" s="38"/>
      <c r="DQ181" s="38"/>
      <c r="DR181" s="38"/>
      <c r="DS181" s="38"/>
      <c r="DT181" s="38"/>
      <c r="DU181" s="38"/>
      <c r="DV181" s="38"/>
      <c r="DW181" s="38"/>
      <c r="DX181" s="38"/>
      <c r="DY181" s="38"/>
      <c r="DZ181" s="38"/>
      <c r="EA181" s="38"/>
      <c r="EB181" s="38"/>
      <c r="EC181" s="38"/>
      <c r="ED181" s="38"/>
      <c r="EE181" s="38"/>
      <c r="EF181" s="38"/>
      <c r="EG181" s="38"/>
      <c r="EH181" s="38"/>
      <c r="EI181" s="38"/>
      <c r="EJ181" s="38"/>
      <c r="EK181" s="38"/>
      <c r="EL181" s="38"/>
      <c r="EM181" s="38"/>
      <c r="EN181" s="38"/>
      <c r="EO181" s="38"/>
      <c r="EP181" s="38"/>
      <c r="EQ181" s="38"/>
      <c r="ER181" s="38"/>
      <c r="ES181" s="38"/>
      <c r="ET181" s="38"/>
      <c r="EU181" s="38"/>
      <c r="EV181" s="38"/>
      <c r="EW181" s="38"/>
      <c r="EX181" s="38"/>
      <c r="EY181" s="38"/>
      <c r="EZ181" s="38"/>
      <c r="FA181" s="38"/>
      <c r="FB181" s="38"/>
      <c r="FC181" s="38"/>
      <c r="FD181" s="38"/>
      <c r="FE181" s="38"/>
      <c r="FF181" s="38"/>
      <c r="FG181" s="38"/>
      <c r="FH181" s="38"/>
      <c r="FI181" s="38"/>
      <c r="FJ181" s="38"/>
      <c r="FK181" s="38"/>
      <c r="FL181" s="38"/>
      <c r="FM181" s="38"/>
      <c r="FN181" s="38"/>
      <c r="FO181" s="38"/>
      <c r="FP181" s="38"/>
      <c r="FQ181" s="38"/>
      <c r="FR181" s="38"/>
      <c r="FS181" s="38"/>
      <c r="FT181" s="38"/>
      <c r="FU181" s="38"/>
      <c r="FV181" s="38"/>
      <c r="FW181" s="38"/>
      <c r="FX181" s="38"/>
      <c r="FY181" s="38"/>
      <c r="FZ181" s="38"/>
      <c r="GA181" s="38"/>
      <c r="GB181" s="38"/>
      <c r="GC181" s="38"/>
      <c r="GD181" s="38"/>
      <c r="GE181" s="38"/>
      <c r="GF181" s="38"/>
      <c r="GG181" s="38"/>
      <c r="GH181" s="38"/>
      <c r="GI181" s="38"/>
      <c r="GJ181" s="38"/>
      <c r="GK181" s="38"/>
      <c r="GL181" s="38"/>
      <c r="GM181" s="38"/>
      <c r="GN181" s="38"/>
      <c r="GO181" s="38"/>
      <c r="GP181" s="38"/>
      <c r="GQ181" s="38"/>
      <c r="GR181" s="38"/>
      <c r="GS181" s="38"/>
      <c r="GT181" s="38"/>
      <c r="GU181" s="38"/>
      <c r="GV181" s="38"/>
      <c r="GW181" s="38"/>
      <c r="GX181" s="38"/>
      <c r="GY181" s="38"/>
      <c r="GZ181" s="38"/>
      <c r="HA181" s="38"/>
      <c r="HB181" s="38"/>
      <c r="HC181" s="38"/>
      <c r="HD181" s="38"/>
      <c r="HE181" s="38"/>
      <c r="HF181" s="38"/>
      <c r="HG181" s="38"/>
      <c r="HH181" s="38"/>
      <c r="HI181" s="38"/>
      <c r="HJ181" s="38"/>
      <c r="HK181" s="38"/>
      <c r="HL181" s="38"/>
      <c r="HM181" s="38"/>
      <c r="HN181" s="38"/>
      <c r="HO181" s="38"/>
      <c r="HP181" s="38"/>
      <c r="HQ181" s="38"/>
      <c r="HR181" s="38"/>
      <c r="HS181" s="38"/>
      <c r="HT181" s="38"/>
      <c r="HU181" s="38"/>
      <c r="HV181" s="38"/>
      <c r="HW181" s="38"/>
      <c r="HX181" s="38"/>
      <c r="HY181" s="38"/>
      <c r="HZ181" s="38"/>
      <c r="IA181" s="38"/>
      <c r="IB181" s="38"/>
      <c r="IC181" s="38"/>
      <c r="ID181" s="38"/>
      <c r="IE181" s="38"/>
      <c r="IF181" s="38"/>
      <c r="IG181" s="38"/>
      <c r="IH181" s="38"/>
      <c r="II181" s="38"/>
      <c r="IJ181" s="38"/>
      <c r="IK181" s="38"/>
      <c r="IL181" s="38"/>
      <c r="IM181" s="38"/>
      <c r="IN181" s="38"/>
      <c r="IO181" s="38"/>
      <c r="IP181" s="38"/>
      <c r="IQ181" s="38"/>
      <c r="IR181" s="38"/>
      <c r="IS181" s="38"/>
      <c r="IT181" s="38"/>
      <c r="IU181" s="38"/>
      <c r="IV181" s="38"/>
    </row>
    <row r="182" spans="1:256" s="19" customFormat="1" ht="16.5">
      <c r="A182" s="20">
        <v>180</v>
      </c>
      <c r="B182" s="18" t="s">
        <v>1773</v>
      </c>
      <c r="C182" s="18" t="s">
        <v>1770</v>
      </c>
      <c r="D182" s="18" t="s">
        <v>1771</v>
      </c>
      <c r="E182" s="18"/>
      <c r="F182" s="7" t="s">
        <v>1774</v>
      </c>
      <c r="G182" s="18">
        <v>8</v>
      </c>
      <c r="H182" s="18">
        <v>360</v>
      </c>
      <c r="I182" s="21">
        <f t="shared" si="7"/>
        <v>2880</v>
      </c>
      <c r="J182" s="18"/>
      <c r="K182" s="18"/>
      <c r="L182" s="18">
        <f t="shared" si="6"/>
        <v>8</v>
      </c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8"/>
      <c r="DC182" s="38"/>
      <c r="DD182" s="38"/>
      <c r="DE182" s="38"/>
      <c r="DF182" s="38"/>
      <c r="DG182" s="38"/>
      <c r="DH182" s="38"/>
      <c r="DI182" s="38"/>
      <c r="DJ182" s="38"/>
      <c r="DK182" s="38"/>
      <c r="DL182" s="38"/>
      <c r="DM182" s="38"/>
      <c r="DN182" s="38"/>
      <c r="DO182" s="38"/>
      <c r="DP182" s="38"/>
      <c r="DQ182" s="38"/>
      <c r="DR182" s="38"/>
      <c r="DS182" s="38"/>
      <c r="DT182" s="38"/>
      <c r="DU182" s="38"/>
      <c r="DV182" s="38"/>
      <c r="DW182" s="38"/>
      <c r="DX182" s="38"/>
      <c r="DY182" s="38"/>
      <c r="DZ182" s="38"/>
      <c r="EA182" s="38"/>
      <c r="EB182" s="38"/>
      <c r="EC182" s="38"/>
      <c r="ED182" s="38"/>
      <c r="EE182" s="38"/>
      <c r="EF182" s="38"/>
      <c r="EG182" s="38"/>
      <c r="EH182" s="38"/>
      <c r="EI182" s="38"/>
      <c r="EJ182" s="38"/>
      <c r="EK182" s="38"/>
      <c r="EL182" s="38"/>
      <c r="EM182" s="38"/>
      <c r="EN182" s="38"/>
      <c r="EO182" s="38"/>
      <c r="EP182" s="38"/>
      <c r="EQ182" s="38"/>
      <c r="ER182" s="38"/>
      <c r="ES182" s="38"/>
      <c r="ET182" s="38"/>
      <c r="EU182" s="38"/>
      <c r="EV182" s="38"/>
      <c r="EW182" s="38"/>
      <c r="EX182" s="38"/>
      <c r="EY182" s="38"/>
      <c r="EZ182" s="38"/>
      <c r="FA182" s="38"/>
      <c r="FB182" s="38"/>
      <c r="FC182" s="38"/>
      <c r="FD182" s="38"/>
      <c r="FE182" s="38"/>
      <c r="FF182" s="38"/>
      <c r="FG182" s="38"/>
      <c r="FH182" s="38"/>
      <c r="FI182" s="38"/>
      <c r="FJ182" s="38"/>
      <c r="FK182" s="38"/>
      <c r="FL182" s="38"/>
      <c r="FM182" s="38"/>
      <c r="FN182" s="38"/>
      <c r="FO182" s="38"/>
      <c r="FP182" s="38"/>
      <c r="FQ182" s="38"/>
      <c r="FR182" s="38"/>
      <c r="FS182" s="38"/>
      <c r="FT182" s="38"/>
      <c r="FU182" s="38"/>
      <c r="FV182" s="38"/>
      <c r="FW182" s="38"/>
      <c r="FX182" s="38"/>
      <c r="FY182" s="38"/>
      <c r="FZ182" s="38"/>
      <c r="GA182" s="38"/>
      <c r="GB182" s="38"/>
      <c r="GC182" s="38"/>
      <c r="GD182" s="38"/>
      <c r="GE182" s="38"/>
      <c r="GF182" s="38"/>
      <c r="GG182" s="38"/>
      <c r="GH182" s="38"/>
      <c r="GI182" s="38"/>
      <c r="GJ182" s="38"/>
      <c r="GK182" s="38"/>
      <c r="GL182" s="38"/>
      <c r="GM182" s="38"/>
      <c r="GN182" s="38"/>
      <c r="GO182" s="38"/>
      <c r="GP182" s="38"/>
      <c r="GQ182" s="38"/>
      <c r="GR182" s="38"/>
      <c r="GS182" s="38"/>
      <c r="GT182" s="38"/>
      <c r="GU182" s="38"/>
      <c r="GV182" s="38"/>
      <c r="GW182" s="38"/>
      <c r="GX182" s="38"/>
      <c r="GY182" s="38"/>
      <c r="GZ182" s="38"/>
      <c r="HA182" s="38"/>
      <c r="HB182" s="38"/>
      <c r="HC182" s="38"/>
      <c r="HD182" s="38"/>
      <c r="HE182" s="38"/>
      <c r="HF182" s="38"/>
      <c r="HG182" s="38"/>
      <c r="HH182" s="38"/>
      <c r="HI182" s="38"/>
      <c r="HJ182" s="38"/>
      <c r="HK182" s="38"/>
      <c r="HL182" s="38"/>
      <c r="HM182" s="38"/>
      <c r="HN182" s="38"/>
      <c r="HO182" s="38"/>
      <c r="HP182" s="38"/>
      <c r="HQ182" s="38"/>
      <c r="HR182" s="38"/>
      <c r="HS182" s="38"/>
      <c r="HT182" s="38"/>
      <c r="HU182" s="38"/>
      <c r="HV182" s="38"/>
      <c r="HW182" s="38"/>
      <c r="HX182" s="38"/>
      <c r="HY182" s="38"/>
      <c r="HZ182" s="38"/>
      <c r="IA182" s="38"/>
      <c r="IB182" s="38"/>
      <c r="IC182" s="38"/>
      <c r="ID182" s="38"/>
      <c r="IE182" s="38"/>
      <c r="IF182" s="38"/>
      <c r="IG182" s="38"/>
      <c r="IH182" s="38"/>
      <c r="II182" s="38"/>
      <c r="IJ182" s="38"/>
      <c r="IK182" s="38"/>
      <c r="IL182" s="38"/>
      <c r="IM182" s="38"/>
      <c r="IN182" s="38"/>
      <c r="IO182" s="38"/>
      <c r="IP182" s="38"/>
      <c r="IQ182" s="38"/>
      <c r="IR182" s="38"/>
      <c r="IS182" s="38"/>
      <c r="IT182" s="38"/>
      <c r="IU182" s="38"/>
      <c r="IV182" s="38"/>
    </row>
    <row r="183" spans="1:256" s="19" customFormat="1" ht="16.5">
      <c r="A183" s="20">
        <v>181</v>
      </c>
      <c r="B183" s="18" t="s">
        <v>1775</v>
      </c>
      <c r="C183" s="18" t="s">
        <v>1776</v>
      </c>
      <c r="D183" s="18" t="s">
        <v>1777</v>
      </c>
      <c r="E183" s="18" t="s">
        <v>1725</v>
      </c>
      <c r="F183" s="7" t="s">
        <v>1778</v>
      </c>
      <c r="G183" s="18">
        <v>8</v>
      </c>
      <c r="H183" s="18">
        <v>245</v>
      </c>
      <c r="I183" s="21">
        <f t="shared" si="7"/>
        <v>1960</v>
      </c>
      <c r="J183" s="18"/>
      <c r="K183" s="18"/>
      <c r="L183" s="18">
        <f t="shared" si="6"/>
        <v>8</v>
      </c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8"/>
      <c r="DC183" s="38"/>
      <c r="DD183" s="38"/>
      <c r="DE183" s="38"/>
      <c r="DF183" s="38"/>
      <c r="DG183" s="38"/>
      <c r="DH183" s="38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8"/>
      <c r="DT183" s="38"/>
      <c r="DU183" s="38"/>
      <c r="DV183" s="38"/>
      <c r="DW183" s="38"/>
      <c r="DX183" s="38"/>
      <c r="DY183" s="38"/>
      <c r="DZ183" s="38"/>
      <c r="EA183" s="38"/>
      <c r="EB183" s="38"/>
      <c r="EC183" s="38"/>
      <c r="ED183" s="38"/>
      <c r="EE183" s="38"/>
      <c r="EF183" s="38"/>
      <c r="EG183" s="38"/>
      <c r="EH183" s="38"/>
      <c r="EI183" s="38"/>
      <c r="EJ183" s="38"/>
      <c r="EK183" s="38"/>
      <c r="EL183" s="38"/>
      <c r="EM183" s="38"/>
      <c r="EN183" s="38"/>
      <c r="EO183" s="38"/>
      <c r="EP183" s="38"/>
      <c r="EQ183" s="38"/>
      <c r="ER183" s="38"/>
      <c r="ES183" s="38"/>
      <c r="ET183" s="38"/>
      <c r="EU183" s="38"/>
      <c r="EV183" s="38"/>
      <c r="EW183" s="38"/>
      <c r="EX183" s="38"/>
      <c r="EY183" s="38"/>
      <c r="EZ183" s="38"/>
      <c r="FA183" s="38"/>
      <c r="FB183" s="38"/>
      <c r="FC183" s="38"/>
      <c r="FD183" s="38"/>
      <c r="FE183" s="38"/>
      <c r="FF183" s="38"/>
      <c r="FG183" s="38"/>
      <c r="FH183" s="38"/>
      <c r="FI183" s="38"/>
      <c r="FJ183" s="38"/>
      <c r="FK183" s="38"/>
      <c r="FL183" s="38"/>
      <c r="FM183" s="38"/>
      <c r="FN183" s="38"/>
      <c r="FO183" s="38"/>
      <c r="FP183" s="38"/>
      <c r="FQ183" s="38"/>
      <c r="FR183" s="38"/>
      <c r="FS183" s="38"/>
      <c r="FT183" s="38"/>
      <c r="FU183" s="38"/>
      <c r="FV183" s="38"/>
      <c r="FW183" s="38"/>
      <c r="FX183" s="38"/>
      <c r="FY183" s="38"/>
      <c r="FZ183" s="38"/>
      <c r="GA183" s="38"/>
      <c r="GB183" s="38"/>
      <c r="GC183" s="38"/>
      <c r="GD183" s="38"/>
      <c r="GE183" s="38"/>
      <c r="GF183" s="38"/>
      <c r="GG183" s="38"/>
      <c r="GH183" s="38"/>
      <c r="GI183" s="38"/>
      <c r="GJ183" s="38"/>
      <c r="GK183" s="38"/>
      <c r="GL183" s="38"/>
      <c r="GM183" s="38"/>
      <c r="GN183" s="38"/>
      <c r="GO183" s="38"/>
      <c r="GP183" s="38"/>
      <c r="GQ183" s="38"/>
      <c r="GR183" s="38"/>
      <c r="GS183" s="38"/>
      <c r="GT183" s="38"/>
      <c r="GU183" s="38"/>
      <c r="GV183" s="38"/>
      <c r="GW183" s="38"/>
      <c r="GX183" s="38"/>
      <c r="GY183" s="38"/>
      <c r="GZ183" s="38"/>
      <c r="HA183" s="38"/>
      <c r="HB183" s="38"/>
      <c r="HC183" s="38"/>
      <c r="HD183" s="38"/>
      <c r="HE183" s="38"/>
      <c r="HF183" s="38"/>
      <c r="HG183" s="38"/>
      <c r="HH183" s="38"/>
      <c r="HI183" s="38"/>
      <c r="HJ183" s="38"/>
      <c r="HK183" s="38"/>
      <c r="HL183" s="38"/>
      <c r="HM183" s="38"/>
      <c r="HN183" s="38"/>
      <c r="HO183" s="38"/>
      <c r="HP183" s="38"/>
      <c r="HQ183" s="38"/>
      <c r="HR183" s="38"/>
      <c r="HS183" s="38"/>
      <c r="HT183" s="38"/>
      <c r="HU183" s="38"/>
      <c r="HV183" s="38"/>
      <c r="HW183" s="38"/>
      <c r="HX183" s="38"/>
      <c r="HY183" s="38"/>
      <c r="HZ183" s="38"/>
      <c r="IA183" s="38"/>
      <c r="IB183" s="38"/>
      <c r="IC183" s="38"/>
      <c r="ID183" s="38"/>
      <c r="IE183" s="38"/>
      <c r="IF183" s="38"/>
      <c r="IG183" s="38"/>
      <c r="IH183" s="38"/>
      <c r="II183" s="38"/>
      <c r="IJ183" s="38"/>
      <c r="IK183" s="38"/>
      <c r="IL183" s="38"/>
      <c r="IM183" s="38"/>
      <c r="IN183" s="38"/>
      <c r="IO183" s="38"/>
      <c r="IP183" s="38"/>
      <c r="IQ183" s="38"/>
      <c r="IR183" s="38"/>
      <c r="IS183" s="38"/>
      <c r="IT183" s="38"/>
      <c r="IU183" s="38"/>
      <c r="IV183" s="38"/>
    </row>
    <row r="184" spans="1:256" s="19" customFormat="1" ht="16.5">
      <c r="A184" s="20">
        <v>182</v>
      </c>
      <c r="B184" s="18" t="s">
        <v>1779</v>
      </c>
      <c r="C184" s="18" t="s">
        <v>1780</v>
      </c>
      <c r="D184" s="18" t="s">
        <v>1728</v>
      </c>
      <c r="E184" s="18" t="s">
        <v>1725</v>
      </c>
      <c r="F184" s="7" t="s">
        <v>1781</v>
      </c>
      <c r="G184" s="18">
        <v>8</v>
      </c>
      <c r="H184" s="18">
        <v>245</v>
      </c>
      <c r="I184" s="21">
        <f t="shared" si="7"/>
        <v>1960</v>
      </c>
      <c r="J184" s="18"/>
      <c r="K184" s="18"/>
      <c r="L184" s="18">
        <f t="shared" si="6"/>
        <v>8</v>
      </c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8"/>
      <c r="DC184" s="38"/>
      <c r="DD184" s="38"/>
      <c r="DE184" s="38"/>
      <c r="DF184" s="38"/>
      <c r="DG184" s="38"/>
      <c r="DH184" s="38"/>
      <c r="DI184" s="38"/>
      <c r="DJ184" s="38"/>
      <c r="DK184" s="38"/>
      <c r="DL184" s="38"/>
      <c r="DM184" s="38"/>
      <c r="DN184" s="38"/>
      <c r="DO184" s="38"/>
      <c r="DP184" s="38"/>
      <c r="DQ184" s="38"/>
      <c r="DR184" s="38"/>
      <c r="DS184" s="38"/>
      <c r="DT184" s="38"/>
      <c r="DU184" s="38"/>
      <c r="DV184" s="38"/>
      <c r="DW184" s="38"/>
      <c r="DX184" s="38"/>
      <c r="DY184" s="38"/>
      <c r="DZ184" s="38"/>
      <c r="EA184" s="38"/>
      <c r="EB184" s="38"/>
      <c r="EC184" s="38"/>
      <c r="ED184" s="38"/>
      <c r="EE184" s="38"/>
      <c r="EF184" s="38"/>
      <c r="EG184" s="38"/>
      <c r="EH184" s="38"/>
      <c r="EI184" s="38"/>
      <c r="EJ184" s="38"/>
      <c r="EK184" s="38"/>
      <c r="EL184" s="38"/>
      <c r="EM184" s="38"/>
      <c r="EN184" s="38"/>
      <c r="EO184" s="38"/>
      <c r="EP184" s="38"/>
      <c r="EQ184" s="38"/>
      <c r="ER184" s="38"/>
      <c r="ES184" s="38"/>
      <c r="ET184" s="38"/>
      <c r="EU184" s="38"/>
      <c r="EV184" s="38"/>
      <c r="EW184" s="38"/>
      <c r="EX184" s="38"/>
      <c r="EY184" s="38"/>
      <c r="EZ184" s="38"/>
      <c r="FA184" s="38"/>
      <c r="FB184" s="38"/>
      <c r="FC184" s="38"/>
      <c r="FD184" s="38"/>
      <c r="FE184" s="38"/>
      <c r="FF184" s="38"/>
      <c r="FG184" s="38"/>
      <c r="FH184" s="38"/>
      <c r="FI184" s="38"/>
      <c r="FJ184" s="38"/>
      <c r="FK184" s="38"/>
      <c r="FL184" s="38"/>
      <c r="FM184" s="38"/>
      <c r="FN184" s="38"/>
      <c r="FO184" s="38"/>
      <c r="FP184" s="38"/>
      <c r="FQ184" s="38"/>
      <c r="FR184" s="38"/>
      <c r="FS184" s="38"/>
      <c r="FT184" s="38"/>
      <c r="FU184" s="38"/>
      <c r="FV184" s="38"/>
      <c r="FW184" s="38"/>
      <c r="FX184" s="38"/>
      <c r="FY184" s="38"/>
      <c r="FZ184" s="38"/>
      <c r="GA184" s="38"/>
      <c r="GB184" s="38"/>
      <c r="GC184" s="38"/>
      <c r="GD184" s="38"/>
      <c r="GE184" s="38"/>
      <c r="GF184" s="38"/>
      <c r="GG184" s="38"/>
      <c r="GH184" s="38"/>
      <c r="GI184" s="38"/>
      <c r="GJ184" s="38"/>
      <c r="GK184" s="38"/>
      <c r="GL184" s="38"/>
      <c r="GM184" s="38"/>
      <c r="GN184" s="38"/>
      <c r="GO184" s="38"/>
      <c r="GP184" s="38"/>
      <c r="GQ184" s="38"/>
      <c r="GR184" s="38"/>
      <c r="GS184" s="38"/>
      <c r="GT184" s="38"/>
      <c r="GU184" s="38"/>
      <c r="GV184" s="38"/>
      <c r="GW184" s="38"/>
      <c r="GX184" s="38"/>
      <c r="GY184" s="38"/>
      <c r="GZ184" s="38"/>
      <c r="HA184" s="38"/>
      <c r="HB184" s="38"/>
      <c r="HC184" s="38"/>
      <c r="HD184" s="38"/>
      <c r="HE184" s="38"/>
      <c r="HF184" s="38"/>
      <c r="HG184" s="38"/>
      <c r="HH184" s="38"/>
      <c r="HI184" s="38"/>
      <c r="HJ184" s="38"/>
      <c r="HK184" s="38"/>
      <c r="HL184" s="38"/>
      <c r="HM184" s="38"/>
      <c r="HN184" s="38"/>
      <c r="HO184" s="38"/>
      <c r="HP184" s="38"/>
      <c r="HQ184" s="38"/>
      <c r="HR184" s="38"/>
      <c r="HS184" s="38"/>
      <c r="HT184" s="38"/>
      <c r="HU184" s="38"/>
      <c r="HV184" s="38"/>
      <c r="HW184" s="38"/>
      <c r="HX184" s="38"/>
      <c r="HY184" s="38"/>
      <c r="HZ184" s="38"/>
      <c r="IA184" s="38"/>
      <c r="IB184" s="38"/>
      <c r="IC184" s="38"/>
      <c r="ID184" s="38"/>
      <c r="IE184" s="38"/>
      <c r="IF184" s="38"/>
      <c r="IG184" s="38"/>
      <c r="IH184" s="38"/>
      <c r="II184" s="38"/>
      <c r="IJ184" s="38"/>
      <c r="IK184" s="38"/>
      <c r="IL184" s="38"/>
      <c r="IM184" s="38"/>
      <c r="IN184" s="38"/>
      <c r="IO184" s="38"/>
      <c r="IP184" s="38"/>
      <c r="IQ184" s="38"/>
      <c r="IR184" s="38"/>
      <c r="IS184" s="38"/>
      <c r="IT184" s="38"/>
      <c r="IU184" s="38"/>
      <c r="IV184" s="38"/>
    </row>
    <row r="185" spans="1:256" s="19" customFormat="1" ht="16.5">
      <c r="A185" s="20">
        <v>183</v>
      </c>
      <c r="B185" s="18" t="s">
        <v>1782</v>
      </c>
      <c r="C185" s="18" t="s">
        <v>1724</v>
      </c>
      <c r="D185" s="18"/>
      <c r="E185" s="18" t="s">
        <v>1725</v>
      </c>
      <c r="F185" s="7">
        <v>1406307823</v>
      </c>
      <c r="G185" s="18">
        <v>8</v>
      </c>
      <c r="H185" s="18">
        <v>600</v>
      </c>
      <c r="I185" s="21">
        <f t="shared" si="7"/>
        <v>4800</v>
      </c>
      <c r="J185" s="18"/>
      <c r="K185" s="18"/>
      <c r="L185" s="18">
        <f t="shared" si="6"/>
        <v>8</v>
      </c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8"/>
      <c r="DC185" s="38"/>
      <c r="DD185" s="38"/>
      <c r="DE185" s="38"/>
      <c r="DF185" s="38"/>
      <c r="DG185" s="38"/>
      <c r="DH185" s="38"/>
      <c r="DI185" s="38"/>
      <c r="DJ185" s="38"/>
      <c r="DK185" s="38"/>
      <c r="DL185" s="38"/>
      <c r="DM185" s="38"/>
      <c r="DN185" s="38"/>
      <c r="DO185" s="38"/>
      <c r="DP185" s="38"/>
      <c r="DQ185" s="38"/>
      <c r="DR185" s="38"/>
      <c r="DS185" s="38"/>
      <c r="DT185" s="38"/>
      <c r="DU185" s="38"/>
      <c r="DV185" s="38"/>
      <c r="DW185" s="38"/>
      <c r="DX185" s="38"/>
      <c r="DY185" s="38"/>
      <c r="DZ185" s="38"/>
      <c r="EA185" s="38"/>
      <c r="EB185" s="38"/>
      <c r="EC185" s="38"/>
      <c r="ED185" s="38"/>
      <c r="EE185" s="38"/>
      <c r="EF185" s="38"/>
      <c r="EG185" s="38"/>
      <c r="EH185" s="38"/>
      <c r="EI185" s="38"/>
      <c r="EJ185" s="38"/>
      <c r="EK185" s="38"/>
      <c r="EL185" s="38"/>
      <c r="EM185" s="38"/>
      <c r="EN185" s="38"/>
      <c r="EO185" s="38"/>
      <c r="EP185" s="38"/>
      <c r="EQ185" s="38"/>
      <c r="ER185" s="38"/>
      <c r="ES185" s="38"/>
      <c r="ET185" s="38"/>
      <c r="EU185" s="38"/>
      <c r="EV185" s="38"/>
      <c r="EW185" s="38"/>
      <c r="EX185" s="38"/>
      <c r="EY185" s="38"/>
      <c r="EZ185" s="38"/>
      <c r="FA185" s="38"/>
      <c r="FB185" s="38"/>
      <c r="FC185" s="38"/>
      <c r="FD185" s="38"/>
      <c r="FE185" s="38"/>
      <c r="FF185" s="38"/>
      <c r="FG185" s="38"/>
      <c r="FH185" s="38"/>
      <c r="FI185" s="38"/>
      <c r="FJ185" s="38"/>
      <c r="FK185" s="38"/>
      <c r="FL185" s="38"/>
      <c r="FM185" s="38"/>
      <c r="FN185" s="38"/>
      <c r="FO185" s="38"/>
      <c r="FP185" s="38"/>
      <c r="FQ185" s="38"/>
      <c r="FR185" s="38"/>
      <c r="FS185" s="38"/>
      <c r="FT185" s="38"/>
      <c r="FU185" s="38"/>
      <c r="FV185" s="38"/>
      <c r="FW185" s="38"/>
      <c r="FX185" s="38"/>
      <c r="FY185" s="38"/>
      <c r="FZ185" s="38"/>
      <c r="GA185" s="38"/>
      <c r="GB185" s="38"/>
      <c r="GC185" s="38"/>
      <c r="GD185" s="38"/>
      <c r="GE185" s="38"/>
      <c r="GF185" s="38"/>
      <c r="GG185" s="38"/>
      <c r="GH185" s="38"/>
      <c r="GI185" s="38"/>
      <c r="GJ185" s="38"/>
      <c r="GK185" s="38"/>
      <c r="GL185" s="38"/>
      <c r="GM185" s="38"/>
      <c r="GN185" s="38"/>
      <c r="GO185" s="38"/>
      <c r="GP185" s="38"/>
      <c r="GQ185" s="38"/>
      <c r="GR185" s="38"/>
      <c r="GS185" s="38"/>
      <c r="GT185" s="38"/>
      <c r="GU185" s="38"/>
      <c r="GV185" s="38"/>
      <c r="GW185" s="38"/>
      <c r="GX185" s="38"/>
      <c r="GY185" s="38"/>
      <c r="GZ185" s="38"/>
      <c r="HA185" s="38"/>
      <c r="HB185" s="38"/>
      <c r="HC185" s="38"/>
      <c r="HD185" s="38"/>
      <c r="HE185" s="38"/>
      <c r="HF185" s="38"/>
      <c r="HG185" s="38"/>
      <c r="HH185" s="38"/>
      <c r="HI185" s="38"/>
      <c r="HJ185" s="38"/>
      <c r="HK185" s="38"/>
      <c r="HL185" s="38"/>
      <c r="HM185" s="38"/>
      <c r="HN185" s="38"/>
      <c r="HO185" s="38"/>
      <c r="HP185" s="38"/>
      <c r="HQ185" s="38"/>
      <c r="HR185" s="38"/>
      <c r="HS185" s="38"/>
      <c r="HT185" s="38"/>
      <c r="HU185" s="38"/>
      <c r="HV185" s="38"/>
      <c r="HW185" s="38"/>
      <c r="HX185" s="38"/>
      <c r="HY185" s="38"/>
      <c r="HZ185" s="38"/>
      <c r="IA185" s="38"/>
      <c r="IB185" s="38"/>
      <c r="IC185" s="38"/>
      <c r="ID185" s="38"/>
      <c r="IE185" s="38"/>
      <c r="IF185" s="38"/>
      <c r="IG185" s="38"/>
      <c r="IH185" s="38"/>
      <c r="II185" s="38"/>
      <c r="IJ185" s="38"/>
      <c r="IK185" s="38"/>
      <c r="IL185" s="38"/>
      <c r="IM185" s="38"/>
      <c r="IN185" s="38"/>
      <c r="IO185" s="38"/>
      <c r="IP185" s="38"/>
      <c r="IQ185" s="38"/>
      <c r="IR185" s="38"/>
      <c r="IS185" s="38"/>
      <c r="IT185" s="38"/>
      <c r="IU185" s="38"/>
      <c r="IV185" s="38"/>
    </row>
    <row r="186" spans="1:256" s="19" customFormat="1" ht="16.5">
      <c r="A186" s="20">
        <v>184</v>
      </c>
      <c r="B186" s="18" t="s">
        <v>1783</v>
      </c>
      <c r="C186" s="18" t="s">
        <v>1784</v>
      </c>
      <c r="D186" s="18" t="s">
        <v>1785</v>
      </c>
      <c r="E186" s="18" t="s">
        <v>1725</v>
      </c>
      <c r="F186" s="7" t="s">
        <v>1786</v>
      </c>
      <c r="G186" s="18">
        <v>8</v>
      </c>
      <c r="H186" s="18">
        <v>330</v>
      </c>
      <c r="I186" s="21">
        <f t="shared" si="7"/>
        <v>2640</v>
      </c>
      <c r="J186" s="18"/>
      <c r="K186" s="18"/>
      <c r="L186" s="18">
        <f t="shared" si="6"/>
        <v>8</v>
      </c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8"/>
      <c r="DC186" s="38"/>
      <c r="DD186" s="38"/>
      <c r="DE186" s="38"/>
      <c r="DF186" s="38"/>
      <c r="DG186" s="38"/>
      <c r="DH186" s="38"/>
      <c r="DI186" s="38"/>
      <c r="DJ186" s="38"/>
      <c r="DK186" s="38"/>
      <c r="DL186" s="38"/>
      <c r="DM186" s="38"/>
      <c r="DN186" s="38"/>
      <c r="DO186" s="38"/>
      <c r="DP186" s="38"/>
      <c r="DQ186" s="38"/>
      <c r="DR186" s="38"/>
      <c r="DS186" s="38"/>
      <c r="DT186" s="38"/>
      <c r="DU186" s="38"/>
      <c r="DV186" s="38"/>
      <c r="DW186" s="38"/>
      <c r="DX186" s="38"/>
      <c r="DY186" s="38"/>
      <c r="DZ186" s="38"/>
      <c r="EA186" s="38"/>
      <c r="EB186" s="38"/>
      <c r="EC186" s="38"/>
      <c r="ED186" s="38"/>
      <c r="EE186" s="38"/>
      <c r="EF186" s="38"/>
      <c r="EG186" s="38"/>
      <c r="EH186" s="38"/>
      <c r="EI186" s="38"/>
      <c r="EJ186" s="38"/>
      <c r="EK186" s="38"/>
      <c r="EL186" s="38"/>
      <c r="EM186" s="38"/>
      <c r="EN186" s="38"/>
      <c r="EO186" s="38"/>
      <c r="EP186" s="38"/>
      <c r="EQ186" s="38"/>
      <c r="ER186" s="38"/>
      <c r="ES186" s="38"/>
      <c r="ET186" s="38"/>
      <c r="EU186" s="38"/>
      <c r="EV186" s="38"/>
      <c r="EW186" s="38"/>
      <c r="EX186" s="38"/>
      <c r="EY186" s="38"/>
      <c r="EZ186" s="38"/>
      <c r="FA186" s="38"/>
      <c r="FB186" s="38"/>
      <c r="FC186" s="38"/>
      <c r="FD186" s="38"/>
      <c r="FE186" s="38"/>
      <c r="FF186" s="38"/>
      <c r="FG186" s="38"/>
      <c r="FH186" s="38"/>
      <c r="FI186" s="38"/>
      <c r="FJ186" s="38"/>
      <c r="FK186" s="38"/>
      <c r="FL186" s="38"/>
      <c r="FM186" s="38"/>
      <c r="FN186" s="38"/>
      <c r="FO186" s="38"/>
      <c r="FP186" s="38"/>
      <c r="FQ186" s="38"/>
      <c r="FR186" s="38"/>
      <c r="FS186" s="38"/>
      <c r="FT186" s="38"/>
      <c r="FU186" s="38"/>
      <c r="FV186" s="38"/>
      <c r="FW186" s="38"/>
      <c r="FX186" s="38"/>
      <c r="FY186" s="38"/>
      <c r="FZ186" s="38"/>
      <c r="GA186" s="38"/>
      <c r="GB186" s="38"/>
      <c r="GC186" s="38"/>
      <c r="GD186" s="38"/>
      <c r="GE186" s="38"/>
      <c r="GF186" s="38"/>
      <c r="GG186" s="38"/>
      <c r="GH186" s="38"/>
      <c r="GI186" s="38"/>
      <c r="GJ186" s="38"/>
      <c r="GK186" s="38"/>
      <c r="GL186" s="38"/>
      <c r="GM186" s="38"/>
      <c r="GN186" s="38"/>
      <c r="GO186" s="38"/>
      <c r="GP186" s="38"/>
      <c r="GQ186" s="38"/>
      <c r="GR186" s="38"/>
      <c r="GS186" s="38"/>
      <c r="GT186" s="38"/>
      <c r="GU186" s="38"/>
      <c r="GV186" s="38"/>
      <c r="GW186" s="38"/>
      <c r="GX186" s="38"/>
      <c r="GY186" s="38"/>
      <c r="GZ186" s="38"/>
      <c r="HA186" s="38"/>
      <c r="HB186" s="38"/>
      <c r="HC186" s="38"/>
      <c r="HD186" s="38"/>
      <c r="HE186" s="38"/>
      <c r="HF186" s="38"/>
      <c r="HG186" s="38"/>
      <c r="HH186" s="38"/>
      <c r="HI186" s="38"/>
      <c r="HJ186" s="38"/>
      <c r="HK186" s="38"/>
      <c r="HL186" s="38"/>
      <c r="HM186" s="38"/>
      <c r="HN186" s="38"/>
      <c r="HO186" s="38"/>
      <c r="HP186" s="38"/>
      <c r="HQ186" s="38"/>
      <c r="HR186" s="38"/>
      <c r="HS186" s="38"/>
      <c r="HT186" s="38"/>
      <c r="HU186" s="38"/>
      <c r="HV186" s="38"/>
      <c r="HW186" s="38"/>
      <c r="HX186" s="38"/>
      <c r="HY186" s="38"/>
      <c r="HZ186" s="38"/>
      <c r="IA186" s="38"/>
      <c r="IB186" s="38"/>
      <c r="IC186" s="38"/>
      <c r="ID186" s="38"/>
      <c r="IE186" s="38"/>
      <c r="IF186" s="38"/>
      <c r="IG186" s="38"/>
      <c r="IH186" s="38"/>
      <c r="II186" s="38"/>
      <c r="IJ186" s="38"/>
      <c r="IK186" s="38"/>
      <c r="IL186" s="38"/>
      <c r="IM186" s="38"/>
      <c r="IN186" s="38"/>
      <c r="IO186" s="38"/>
      <c r="IP186" s="38"/>
      <c r="IQ186" s="38"/>
      <c r="IR186" s="38"/>
      <c r="IS186" s="38"/>
      <c r="IT186" s="38"/>
      <c r="IU186" s="38"/>
      <c r="IV186" s="38"/>
    </row>
    <row r="187" spans="1:256" s="19" customFormat="1" ht="16.5">
      <c r="A187" s="20">
        <v>185</v>
      </c>
      <c r="B187" s="18" t="s">
        <v>1787</v>
      </c>
      <c r="C187" s="18" t="s">
        <v>1788</v>
      </c>
      <c r="D187" s="18" t="s">
        <v>1789</v>
      </c>
      <c r="E187" s="18" t="s">
        <v>1699</v>
      </c>
      <c r="F187" s="7" t="s">
        <v>1790</v>
      </c>
      <c r="G187" s="18">
        <v>8</v>
      </c>
      <c r="H187" s="18">
        <v>383</v>
      </c>
      <c r="I187" s="21">
        <f t="shared" si="7"/>
        <v>3064</v>
      </c>
      <c r="J187" s="18"/>
      <c r="K187" s="18" t="s">
        <v>1734</v>
      </c>
      <c r="L187" s="18">
        <f t="shared" si="6"/>
        <v>8</v>
      </c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8"/>
      <c r="DC187" s="38"/>
      <c r="DD187" s="38"/>
      <c r="DE187" s="38"/>
      <c r="DF187" s="38"/>
      <c r="DG187" s="38"/>
      <c r="DH187" s="38"/>
      <c r="DI187" s="38"/>
      <c r="DJ187" s="38"/>
      <c r="DK187" s="38"/>
      <c r="DL187" s="38"/>
      <c r="DM187" s="38"/>
      <c r="DN187" s="38"/>
      <c r="DO187" s="38"/>
      <c r="DP187" s="38"/>
      <c r="DQ187" s="38"/>
      <c r="DR187" s="38"/>
      <c r="DS187" s="38"/>
      <c r="DT187" s="38"/>
      <c r="DU187" s="38"/>
      <c r="DV187" s="38"/>
      <c r="DW187" s="38"/>
      <c r="DX187" s="38"/>
      <c r="DY187" s="38"/>
      <c r="DZ187" s="38"/>
      <c r="EA187" s="38"/>
      <c r="EB187" s="38"/>
      <c r="EC187" s="38"/>
      <c r="ED187" s="38"/>
      <c r="EE187" s="38"/>
      <c r="EF187" s="38"/>
      <c r="EG187" s="38"/>
      <c r="EH187" s="38"/>
      <c r="EI187" s="38"/>
      <c r="EJ187" s="38"/>
      <c r="EK187" s="38"/>
      <c r="EL187" s="38"/>
      <c r="EM187" s="38"/>
      <c r="EN187" s="38"/>
      <c r="EO187" s="38"/>
      <c r="EP187" s="38"/>
      <c r="EQ187" s="38"/>
      <c r="ER187" s="38"/>
      <c r="ES187" s="38"/>
      <c r="ET187" s="38"/>
      <c r="EU187" s="38"/>
      <c r="EV187" s="38"/>
      <c r="EW187" s="38"/>
      <c r="EX187" s="38"/>
      <c r="EY187" s="38"/>
      <c r="EZ187" s="38"/>
      <c r="FA187" s="38"/>
      <c r="FB187" s="38"/>
      <c r="FC187" s="38"/>
      <c r="FD187" s="38"/>
      <c r="FE187" s="38"/>
      <c r="FF187" s="38"/>
      <c r="FG187" s="38"/>
      <c r="FH187" s="38"/>
      <c r="FI187" s="38"/>
      <c r="FJ187" s="38"/>
      <c r="FK187" s="38"/>
      <c r="FL187" s="38"/>
      <c r="FM187" s="38"/>
      <c r="FN187" s="38"/>
      <c r="FO187" s="38"/>
      <c r="FP187" s="38"/>
      <c r="FQ187" s="38"/>
      <c r="FR187" s="38"/>
      <c r="FS187" s="38"/>
      <c r="FT187" s="38"/>
      <c r="FU187" s="38"/>
      <c r="FV187" s="38"/>
      <c r="FW187" s="38"/>
      <c r="FX187" s="38"/>
      <c r="FY187" s="38"/>
      <c r="FZ187" s="38"/>
      <c r="GA187" s="38"/>
      <c r="GB187" s="38"/>
      <c r="GC187" s="38"/>
      <c r="GD187" s="38"/>
      <c r="GE187" s="38"/>
      <c r="GF187" s="38"/>
      <c r="GG187" s="38"/>
      <c r="GH187" s="38"/>
      <c r="GI187" s="38"/>
      <c r="GJ187" s="38"/>
      <c r="GK187" s="38"/>
      <c r="GL187" s="38"/>
      <c r="GM187" s="38"/>
      <c r="GN187" s="38"/>
      <c r="GO187" s="38"/>
      <c r="GP187" s="38"/>
      <c r="GQ187" s="38"/>
      <c r="GR187" s="38"/>
      <c r="GS187" s="38"/>
      <c r="GT187" s="38"/>
      <c r="GU187" s="38"/>
      <c r="GV187" s="38"/>
      <c r="GW187" s="38"/>
      <c r="GX187" s="38"/>
      <c r="GY187" s="38"/>
      <c r="GZ187" s="38"/>
      <c r="HA187" s="38"/>
      <c r="HB187" s="38"/>
      <c r="HC187" s="38"/>
      <c r="HD187" s="38"/>
      <c r="HE187" s="38"/>
      <c r="HF187" s="38"/>
      <c r="HG187" s="38"/>
      <c r="HH187" s="38"/>
      <c r="HI187" s="38"/>
      <c r="HJ187" s="38"/>
      <c r="HK187" s="38"/>
      <c r="HL187" s="38"/>
      <c r="HM187" s="38"/>
      <c r="HN187" s="38"/>
      <c r="HO187" s="38"/>
      <c r="HP187" s="38"/>
      <c r="HQ187" s="38"/>
      <c r="HR187" s="38"/>
      <c r="HS187" s="38"/>
      <c r="HT187" s="38"/>
      <c r="HU187" s="38"/>
      <c r="HV187" s="38"/>
      <c r="HW187" s="38"/>
      <c r="HX187" s="38"/>
      <c r="HY187" s="38"/>
      <c r="HZ187" s="38"/>
      <c r="IA187" s="38"/>
      <c r="IB187" s="38"/>
      <c r="IC187" s="38"/>
      <c r="ID187" s="38"/>
      <c r="IE187" s="38"/>
      <c r="IF187" s="38"/>
      <c r="IG187" s="38"/>
      <c r="IH187" s="38"/>
      <c r="II187" s="38"/>
      <c r="IJ187" s="38"/>
      <c r="IK187" s="38"/>
      <c r="IL187" s="38"/>
      <c r="IM187" s="38"/>
      <c r="IN187" s="38"/>
      <c r="IO187" s="38"/>
      <c r="IP187" s="38"/>
      <c r="IQ187" s="38"/>
      <c r="IR187" s="38"/>
      <c r="IS187" s="38"/>
      <c r="IT187" s="38"/>
      <c r="IU187" s="38"/>
      <c r="IV187" s="38"/>
    </row>
    <row r="188" spans="1:256" s="19" customFormat="1" ht="16.5">
      <c r="A188" s="20">
        <v>186</v>
      </c>
      <c r="B188" s="18" t="s">
        <v>1791</v>
      </c>
      <c r="C188" s="18" t="s">
        <v>1792</v>
      </c>
      <c r="D188" s="18" t="s">
        <v>1793</v>
      </c>
      <c r="E188" s="18" t="s">
        <v>1725</v>
      </c>
      <c r="F188" s="7" t="s">
        <v>1794</v>
      </c>
      <c r="G188" s="18">
        <v>8</v>
      </c>
      <c r="H188" s="18">
        <v>593</v>
      </c>
      <c r="I188" s="21">
        <f t="shared" si="7"/>
        <v>4744</v>
      </c>
      <c r="J188" s="18"/>
      <c r="K188" s="18"/>
      <c r="L188" s="18">
        <f t="shared" ref="L188:L251" si="8">G188</f>
        <v>8</v>
      </c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8"/>
      <c r="DC188" s="38"/>
      <c r="DD188" s="38"/>
      <c r="DE188" s="38"/>
      <c r="DF188" s="38"/>
      <c r="DG188" s="38"/>
      <c r="DH188" s="38"/>
      <c r="DI188" s="38"/>
      <c r="DJ188" s="38"/>
      <c r="DK188" s="38"/>
      <c r="DL188" s="38"/>
      <c r="DM188" s="38"/>
      <c r="DN188" s="38"/>
      <c r="DO188" s="38"/>
      <c r="DP188" s="38"/>
      <c r="DQ188" s="38"/>
      <c r="DR188" s="38"/>
      <c r="DS188" s="38"/>
      <c r="DT188" s="38"/>
      <c r="DU188" s="38"/>
      <c r="DV188" s="38"/>
      <c r="DW188" s="38"/>
      <c r="DX188" s="38"/>
      <c r="DY188" s="38"/>
      <c r="DZ188" s="38"/>
      <c r="EA188" s="38"/>
      <c r="EB188" s="38"/>
      <c r="EC188" s="38"/>
      <c r="ED188" s="38"/>
      <c r="EE188" s="38"/>
      <c r="EF188" s="38"/>
      <c r="EG188" s="38"/>
      <c r="EH188" s="38"/>
      <c r="EI188" s="38"/>
      <c r="EJ188" s="38"/>
      <c r="EK188" s="38"/>
      <c r="EL188" s="38"/>
      <c r="EM188" s="38"/>
      <c r="EN188" s="38"/>
      <c r="EO188" s="38"/>
      <c r="EP188" s="38"/>
      <c r="EQ188" s="38"/>
      <c r="ER188" s="38"/>
      <c r="ES188" s="38"/>
      <c r="ET188" s="38"/>
      <c r="EU188" s="38"/>
      <c r="EV188" s="38"/>
      <c r="EW188" s="38"/>
      <c r="EX188" s="38"/>
      <c r="EY188" s="38"/>
      <c r="EZ188" s="38"/>
      <c r="FA188" s="38"/>
      <c r="FB188" s="38"/>
      <c r="FC188" s="38"/>
      <c r="FD188" s="38"/>
      <c r="FE188" s="38"/>
      <c r="FF188" s="38"/>
      <c r="FG188" s="38"/>
      <c r="FH188" s="38"/>
      <c r="FI188" s="38"/>
      <c r="FJ188" s="38"/>
      <c r="FK188" s="38"/>
      <c r="FL188" s="38"/>
      <c r="FM188" s="38"/>
      <c r="FN188" s="38"/>
      <c r="FO188" s="38"/>
      <c r="FP188" s="38"/>
      <c r="FQ188" s="38"/>
      <c r="FR188" s="38"/>
      <c r="FS188" s="38"/>
      <c r="FT188" s="38"/>
      <c r="FU188" s="38"/>
      <c r="FV188" s="38"/>
      <c r="FW188" s="38"/>
      <c r="FX188" s="38"/>
      <c r="FY188" s="38"/>
      <c r="FZ188" s="38"/>
      <c r="GA188" s="38"/>
      <c r="GB188" s="38"/>
      <c r="GC188" s="38"/>
      <c r="GD188" s="38"/>
      <c r="GE188" s="38"/>
      <c r="GF188" s="38"/>
      <c r="GG188" s="38"/>
      <c r="GH188" s="38"/>
      <c r="GI188" s="38"/>
      <c r="GJ188" s="38"/>
      <c r="GK188" s="38"/>
      <c r="GL188" s="38"/>
      <c r="GM188" s="38"/>
      <c r="GN188" s="38"/>
      <c r="GO188" s="38"/>
      <c r="GP188" s="38"/>
      <c r="GQ188" s="38"/>
      <c r="GR188" s="38"/>
      <c r="GS188" s="38"/>
      <c r="GT188" s="38"/>
      <c r="GU188" s="38"/>
      <c r="GV188" s="38"/>
      <c r="GW188" s="38"/>
      <c r="GX188" s="38"/>
      <c r="GY188" s="38"/>
      <c r="GZ188" s="38"/>
      <c r="HA188" s="38"/>
      <c r="HB188" s="38"/>
      <c r="HC188" s="38"/>
      <c r="HD188" s="38"/>
      <c r="HE188" s="38"/>
      <c r="HF188" s="38"/>
      <c r="HG188" s="38"/>
      <c r="HH188" s="38"/>
      <c r="HI188" s="38"/>
      <c r="HJ188" s="38"/>
      <c r="HK188" s="38"/>
      <c r="HL188" s="38"/>
      <c r="HM188" s="38"/>
      <c r="HN188" s="38"/>
      <c r="HO188" s="38"/>
      <c r="HP188" s="38"/>
      <c r="HQ188" s="38"/>
      <c r="HR188" s="38"/>
      <c r="HS188" s="38"/>
      <c r="HT188" s="38"/>
      <c r="HU188" s="38"/>
      <c r="HV188" s="38"/>
      <c r="HW188" s="38"/>
      <c r="HX188" s="38"/>
      <c r="HY188" s="38"/>
      <c r="HZ188" s="38"/>
      <c r="IA188" s="38"/>
      <c r="IB188" s="38"/>
      <c r="IC188" s="38"/>
      <c r="ID188" s="38"/>
      <c r="IE188" s="38"/>
      <c r="IF188" s="38"/>
      <c r="IG188" s="38"/>
      <c r="IH188" s="38"/>
      <c r="II188" s="38"/>
      <c r="IJ188" s="38"/>
      <c r="IK188" s="38"/>
      <c r="IL188" s="38"/>
      <c r="IM188" s="38"/>
      <c r="IN188" s="38"/>
      <c r="IO188" s="38"/>
      <c r="IP188" s="38"/>
      <c r="IQ188" s="38"/>
      <c r="IR188" s="38"/>
      <c r="IS188" s="38"/>
      <c r="IT188" s="38"/>
      <c r="IU188" s="38"/>
      <c r="IV188" s="38"/>
    </row>
    <row r="189" spans="1:256" s="19" customFormat="1" ht="16.5">
      <c r="A189" s="20">
        <v>187</v>
      </c>
      <c r="B189" s="18" t="s">
        <v>1795</v>
      </c>
      <c r="C189" s="18" t="s">
        <v>1727</v>
      </c>
      <c r="D189" s="18" t="s">
        <v>1728</v>
      </c>
      <c r="E189" s="18" t="s">
        <v>1725</v>
      </c>
      <c r="F189" s="7" t="s">
        <v>1796</v>
      </c>
      <c r="G189" s="18">
        <v>8</v>
      </c>
      <c r="H189" s="18">
        <v>221</v>
      </c>
      <c r="I189" s="21">
        <f t="shared" si="7"/>
        <v>1768</v>
      </c>
      <c r="J189" s="18" t="s">
        <v>1708</v>
      </c>
      <c r="K189" s="18"/>
      <c r="L189" s="18">
        <f t="shared" si="8"/>
        <v>8</v>
      </c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8"/>
      <c r="DC189" s="38"/>
      <c r="DD189" s="38"/>
      <c r="DE189" s="38"/>
      <c r="DF189" s="38"/>
      <c r="DG189" s="38"/>
      <c r="DH189" s="38"/>
      <c r="DI189" s="38"/>
      <c r="DJ189" s="38"/>
      <c r="DK189" s="38"/>
      <c r="DL189" s="38"/>
      <c r="DM189" s="38"/>
      <c r="DN189" s="38"/>
      <c r="DO189" s="38"/>
      <c r="DP189" s="38"/>
      <c r="DQ189" s="38"/>
      <c r="DR189" s="38"/>
      <c r="DS189" s="38"/>
      <c r="DT189" s="38"/>
      <c r="DU189" s="38"/>
      <c r="DV189" s="38"/>
      <c r="DW189" s="38"/>
      <c r="DX189" s="38"/>
      <c r="DY189" s="38"/>
      <c r="DZ189" s="38"/>
      <c r="EA189" s="38"/>
      <c r="EB189" s="38"/>
      <c r="EC189" s="38"/>
      <c r="ED189" s="38"/>
      <c r="EE189" s="38"/>
      <c r="EF189" s="38"/>
      <c r="EG189" s="38"/>
      <c r="EH189" s="38"/>
      <c r="EI189" s="38"/>
      <c r="EJ189" s="38"/>
      <c r="EK189" s="38"/>
      <c r="EL189" s="38"/>
      <c r="EM189" s="38"/>
      <c r="EN189" s="38"/>
      <c r="EO189" s="38"/>
      <c r="EP189" s="38"/>
      <c r="EQ189" s="38"/>
      <c r="ER189" s="38"/>
      <c r="ES189" s="38"/>
      <c r="ET189" s="38"/>
      <c r="EU189" s="38"/>
      <c r="EV189" s="38"/>
      <c r="EW189" s="38"/>
      <c r="EX189" s="38"/>
      <c r="EY189" s="38"/>
      <c r="EZ189" s="38"/>
      <c r="FA189" s="38"/>
      <c r="FB189" s="38"/>
      <c r="FC189" s="38"/>
      <c r="FD189" s="38"/>
      <c r="FE189" s="38"/>
      <c r="FF189" s="38"/>
      <c r="FG189" s="38"/>
      <c r="FH189" s="38"/>
      <c r="FI189" s="38"/>
      <c r="FJ189" s="38"/>
      <c r="FK189" s="38"/>
      <c r="FL189" s="38"/>
      <c r="FM189" s="38"/>
      <c r="FN189" s="38"/>
      <c r="FO189" s="38"/>
      <c r="FP189" s="38"/>
      <c r="FQ189" s="38"/>
      <c r="FR189" s="38"/>
      <c r="FS189" s="38"/>
      <c r="FT189" s="38"/>
      <c r="FU189" s="38"/>
      <c r="FV189" s="38"/>
      <c r="FW189" s="38"/>
      <c r="FX189" s="38"/>
      <c r="FY189" s="38"/>
      <c r="FZ189" s="38"/>
      <c r="GA189" s="38"/>
      <c r="GB189" s="38"/>
      <c r="GC189" s="38"/>
      <c r="GD189" s="38"/>
      <c r="GE189" s="38"/>
      <c r="GF189" s="38"/>
      <c r="GG189" s="38"/>
      <c r="GH189" s="38"/>
      <c r="GI189" s="38"/>
      <c r="GJ189" s="38"/>
      <c r="GK189" s="38"/>
      <c r="GL189" s="38"/>
      <c r="GM189" s="38"/>
      <c r="GN189" s="38"/>
      <c r="GO189" s="38"/>
      <c r="GP189" s="38"/>
      <c r="GQ189" s="38"/>
      <c r="GR189" s="38"/>
      <c r="GS189" s="38"/>
      <c r="GT189" s="38"/>
      <c r="GU189" s="38"/>
      <c r="GV189" s="38"/>
      <c r="GW189" s="38"/>
      <c r="GX189" s="38"/>
      <c r="GY189" s="38"/>
      <c r="GZ189" s="38"/>
      <c r="HA189" s="38"/>
      <c r="HB189" s="38"/>
      <c r="HC189" s="38"/>
      <c r="HD189" s="38"/>
      <c r="HE189" s="38"/>
      <c r="HF189" s="38"/>
      <c r="HG189" s="38"/>
      <c r="HH189" s="38"/>
      <c r="HI189" s="38"/>
      <c r="HJ189" s="38"/>
      <c r="HK189" s="38"/>
      <c r="HL189" s="38"/>
      <c r="HM189" s="38"/>
      <c r="HN189" s="38"/>
      <c r="HO189" s="38"/>
      <c r="HP189" s="38"/>
      <c r="HQ189" s="38"/>
      <c r="HR189" s="38"/>
      <c r="HS189" s="38"/>
      <c r="HT189" s="38"/>
      <c r="HU189" s="38"/>
      <c r="HV189" s="38"/>
      <c r="HW189" s="38"/>
      <c r="HX189" s="38"/>
      <c r="HY189" s="38"/>
      <c r="HZ189" s="38"/>
      <c r="IA189" s="38"/>
      <c r="IB189" s="38"/>
      <c r="IC189" s="38"/>
      <c r="ID189" s="38"/>
      <c r="IE189" s="38"/>
      <c r="IF189" s="38"/>
      <c r="IG189" s="38"/>
      <c r="IH189" s="38"/>
      <c r="II189" s="38"/>
      <c r="IJ189" s="38"/>
      <c r="IK189" s="38"/>
      <c r="IL189" s="38"/>
      <c r="IM189" s="38"/>
      <c r="IN189" s="38"/>
      <c r="IO189" s="38"/>
      <c r="IP189" s="38"/>
      <c r="IQ189" s="38"/>
      <c r="IR189" s="38"/>
      <c r="IS189" s="38"/>
      <c r="IT189" s="38"/>
      <c r="IU189" s="38"/>
      <c r="IV189" s="38"/>
    </row>
    <row r="190" spans="1:256" s="19" customFormat="1" ht="16.5">
      <c r="A190" s="20">
        <v>188</v>
      </c>
      <c r="B190" s="18" t="s">
        <v>1797</v>
      </c>
      <c r="C190" s="18" t="s">
        <v>1798</v>
      </c>
      <c r="D190" s="18" t="s">
        <v>1799</v>
      </c>
      <c r="E190" s="18" t="s">
        <v>1725</v>
      </c>
      <c r="F190" s="7" t="s">
        <v>1800</v>
      </c>
      <c r="G190" s="18">
        <v>8</v>
      </c>
      <c r="H190" s="18">
        <v>245</v>
      </c>
      <c r="I190" s="21">
        <f t="shared" si="7"/>
        <v>1960</v>
      </c>
      <c r="J190" s="18"/>
      <c r="K190" s="18"/>
      <c r="L190" s="18">
        <f t="shared" si="8"/>
        <v>8</v>
      </c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8"/>
      <c r="DC190" s="38"/>
      <c r="DD190" s="38"/>
      <c r="DE190" s="38"/>
      <c r="DF190" s="38"/>
      <c r="DG190" s="38"/>
      <c r="DH190" s="38"/>
      <c r="DI190" s="38"/>
      <c r="DJ190" s="38"/>
      <c r="DK190" s="38"/>
      <c r="DL190" s="38"/>
      <c r="DM190" s="38"/>
      <c r="DN190" s="38"/>
      <c r="DO190" s="38"/>
      <c r="DP190" s="38"/>
      <c r="DQ190" s="38"/>
      <c r="DR190" s="38"/>
      <c r="DS190" s="38"/>
      <c r="DT190" s="38"/>
      <c r="DU190" s="38"/>
      <c r="DV190" s="38"/>
      <c r="DW190" s="38"/>
      <c r="DX190" s="38"/>
      <c r="DY190" s="38"/>
      <c r="DZ190" s="38"/>
      <c r="EA190" s="38"/>
      <c r="EB190" s="38"/>
      <c r="EC190" s="38"/>
      <c r="ED190" s="38"/>
      <c r="EE190" s="38"/>
      <c r="EF190" s="38"/>
      <c r="EG190" s="38"/>
      <c r="EH190" s="38"/>
      <c r="EI190" s="38"/>
      <c r="EJ190" s="38"/>
      <c r="EK190" s="38"/>
      <c r="EL190" s="38"/>
      <c r="EM190" s="38"/>
      <c r="EN190" s="38"/>
      <c r="EO190" s="38"/>
      <c r="EP190" s="38"/>
      <c r="EQ190" s="38"/>
      <c r="ER190" s="38"/>
      <c r="ES190" s="38"/>
      <c r="ET190" s="38"/>
      <c r="EU190" s="38"/>
      <c r="EV190" s="38"/>
      <c r="EW190" s="38"/>
      <c r="EX190" s="38"/>
      <c r="EY190" s="38"/>
      <c r="EZ190" s="38"/>
      <c r="FA190" s="38"/>
      <c r="FB190" s="38"/>
      <c r="FC190" s="38"/>
      <c r="FD190" s="38"/>
      <c r="FE190" s="38"/>
      <c r="FF190" s="38"/>
      <c r="FG190" s="38"/>
      <c r="FH190" s="38"/>
      <c r="FI190" s="38"/>
      <c r="FJ190" s="38"/>
      <c r="FK190" s="38"/>
      <c r="FL190" s="38"/>
      <c r="FM190" s="38"/>
      <c r="FN190" s="38"/>
      <c r="FO190" s="38"/>
      <c r="FP190" s="38"/>
      <c r="FQ190" s="38"/>
      <c r="FR190" s="38"/>
      <c r="FS190" s="38"/>
      <c r="FT190" s="38"/>
      <c r="FU190" s="38"/>
      <c r="FV190" s="38"/>
      <c r="FW190" s="38"/>
      <c r="FX190" s="38"/>
      <c r="FY190" s="38"/>
      <c r="FZ190" s="38"/>
      <c r="GA190" s="38"/>
      <c r="GB190" s="38"/>
      <c r="GC190" s="38"/>
      <c r="GD190" s="38"/>
      <c r="GE190" s="38"/>
      <c r="GF190" s="38"/>
      <c r="GG190" s="38"/>
      <c r="GH190" s="38"/>
      <c r="GI190" s="38"/>
      <c r="GJ190" s="38"/>
      <c r="GK190" s="38"/>
      <c r="GL190" s="38"/>
      <c r="GM190" s="38"/>
      <c r="GN190" s="38"/>
      <c r="GO190" s="38"/>
      <c r="GP190" s="38"/>
      <c r="GQ190" s="38"/>
      <c r="GR190" s="38"/>
      <c r="GS190" s="38"/>
      <c r="GT190" s="38"/>
      <c r="GU190" s="38"/>
      <c r="GV190" s="38"/>
      <c r="GW190" s="38"/>
      <c r="GX190" s="38"/>
      <c r="GY190" s="38"/>
      <c r="GZ190" s="38"/>
      <c r="HA190" s="38"/>
      <c r="HB190" s="38"/>
      <c r="HC190" s="38"/>
      <c r="HD190" s="38"/>
      <c r="HE190" s="38"/>
      <c r="HF190" s="38"/>
      <c r="HG190" s="38"/>
      <c r="HH190" s="38"/>
      <c r="HI190" s="38"/>
      <c r="HJ190" s="38"/>
      <c r="HK190" s="38"/>
      <c r="HL190" s="38"/>
      <c r="HM190" s="38"/>
      <c r="HN190" s="38"/>
      <c r="HO190" s="38"/>
      <c r="HP190" s="38"/>
      <c r="HQ190" s="38"/>
      <c r="HR190" s="38"/>
      <c r="HS190" s="38"/>
      <c r="HT190" s="38"/>
      <c r="HU190" s="38"/>
      <c r="HV190" s="38"/>
      <c r="HW190" s="38"/>
      <c r="HX190" s="38"/>
      <c r="HY190" s="38"/>
      <c r="HZ190" s="38"/>
      <c r="IA190" s="38"/>
      <c r="IB190" s="38"/>
      <c r="IC190" s="38"/>
      <c r="ID190" s="38"/>
      <c r="IE190" s="38"/>
      <c r="IF190" s="38"/>
      <c r="IG190" s="38"/>
      <c r="IH190" s="38"/>
      <c r="II190" s="38"/>
      <c r="IJ190" s="38"/>
      <c r="IK190" s="38"/>
      <c r="IL190" s="38"/>
      <c r="IM190" s="38"/>
      <c r="IN190" s="38"/>
      <c r="IO190" s="38"/>
      <c r="IP190" s="38"/>
      <c r="IQ190" s="38"/>
      <c r="IR190" s="38"/>
      <c r="IS190" s="38"/>
      <c r="IT190" s="38"/>
      <c r="IU190" s="38"/>
      <c r="IV190" s="38"/>
    </row>
    <row r="191" spans="1:256" s="19" customFormat="1" ht="16.5">
      <c r="A191" s="20">
        <v>189</v>
      </c>
      <c r="B191" s="18" t="s">
        <v>1801</v>
      </c>
      <c r="C191" s="18" t="s">
        <v>1802</v>
      </c>
      <c r="D191" s="18" t="s">
        <v>1767</v>
      </c>
      <c r="E191" s="18" t="s">
        <v>1725</v>
      </c>
      <c r="F191" s="7" t="s">
        <v>1803</v>
      </c>
      <c r="G191" s="18">
        <v>8</v>
      </c>
      <c r="H191" s="18">
        <v>455</v>
      </c>
      <c r="I191" s="21">
        <f t="shared" si="7"/>
        <v>3640</v>
      </c>
      <c r="J191" s="18"/>
      <c r="K191" s="18"/>
      <c r="L191" s="18">
        <f t="shared" si="8"/>
        <v>8</v>
      </c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8"/>
      <c r="DC191" s="38"/>
      <c r="DD191" s="38"/>
      <c r="DE191" s="38"/>
      <c r="DF191" s="38"/>
      <c r="DG191" s="38"/>
      <c r="DH191" s="38"/>
      <c r="DI191" s="38"/>
      <c r="DJ191" s="38"/>
      <c r="DK191" s="38"/>
      <c r="DL191" s="38"/>
      <c r="DM191" s="38"/>
      <c r="DN191" s="38"/>
      <c r="DO191" s="38"/>
      <c r="DP191" s="38"/>
      <c r="DQ191" s="38"/>
      <c r="DR191" s="38"/>
      <c r="DS191" s="38"/>
      <c r="DT191" s="38"/>
      <c r="DU191" s="38"/>
      <c r="DV191" s="38"/>
      <c r="DW191" s="38"/>
      <c r="DX191" s="38"/>
      <c r="DY191" s="38"/>
      <c r="DZ191" s="38"/>
      <c r="EA191" s="38"/>
      <c r="EB191" s="38"/>
      <c r="EC191" s="38"/>
      <c r="ED191" s="38"/>
      <c r="EE191" s="38"/>
      <c r="EF191" s="38"/>
      <c r="EG191" s="38"/>
      <c r="EH191" s="38"/>
      <c r="EI191" s="38"/>
      <c r="EJ191" s="38"/>
      <c r="EK191" s="38"/>
      <c r="EL191" s="38"/>
      <c r="EM191" s="38"/>
      <c r="EN191" s="38"/>
      <c r="EO191" s="38"/>
      <c r="EP191" s="38"/>
      <c r="EQ191" s="38"/>
      <c r="ER191" s="38"/>
      <c r="ES191" s="38"/>
      <c r="ET191" s="38"/>
      <c r="EU191" s="38"/>
      <c r="EV191" s="38"/>
      <c r="EW191" s="38"/>
      <c r="EX191" s="38"/>
      <c r="EY191" s="38"/>
      <c r="EZ191" s="38"/>
      <c r="FA191" s="38"/>
      <c r="FB191" s="38"/>
      <c r="FC191" s="38"/>
      <c r="FD191" s="38"/>
      <c r="FE191" s="38"/>
      <c r="FF191" s="38"/>
      <c r="FG191" s="38"/>
      <c r="FH191" s="38"/>
      <c r="FI191" s="38"/>
      <c r="FJ191" s="38"/>
      <c r="FK191" s="38"/>
      <c r="FL191" s="38"/>
      <c r="FM191" s="38"/>
      <c r="FN191" s="38"/>
      <c r="FO191" s="38"/>
      <c r="FP191" s="38"/>
      <c r="FQ191" s="38"/>
      <c r="FR191" s="38"/>
      <c r="FS191" s="38"/>
      <c r="FT191" s="38"/>
      <c r="FU191" s="38"/>
      <c r="FV191" s="38"/>
      <c r="FW191" s="38"/>
      <c r="FX191" s="38"/>
      <c r="FY191" s="38"/>
      <c r="FZ191" s="38"/>
      <c r="GA191" s="38"/>
      <c r="GB191" s="38"/>
      <c r="GC191" s="38"/>
      <c r="GD191" s="38"/>
      <c r="GE191" s="38"/>
      <c r="GF191" s="38"/>
      <c r="GG191" s="38"/>
      <c r="GH191" s="38"/>
      <c r="GI191" s="38"/>
      <c r="GJ191" s="38"/>
      <c r="GK191" s="38"/>
      <c r="GL191" s="38"/>
      <c r="GM191" s="38"/>
      <c r="GN191" s="38"/>
      <c r="GO191" s="38"/>
      <c r="GP191" s="38"/>
      <c r="GQ191" s="38"/>
      <c r="GR191" s="38"/>
      <c r="GS191" s="38"/>
      <c r="GT191" s="38"/>
      <c r="GU191" s="38"/>
      <c r="GV191" s="38"/>
      <c r="GW191" s="38"/>
      <c r="GX191" s="38"/>
      <c r="GY191" s="38"/>
      <c r="GZ191" s="38"/>
      <c r="HA191" s="38"/>
      <c r="HB191" s="38"/>
      <c r="HC191" s="38"/>
      <c r="HD191" s="38"/>
      <c r="HE191" s="38"/>
      <c r="HF191" s="38"/>
      <c r="HG191" s="38"/>
      <c r="HH191" s="38"/>
      <c r="HI191" s="38"/>
      <c r="HJ191" s="38"/>
      <c r="HK191" s="38"/>
      <c r="HL191" s="38"/>
      <c r="HM191" s="38"/>
      <c r="HN191" s="38"/>
      <c r="HO191" s="38"/>
      <c r="HP191" s="38"/>
      <c r="HQ191" s="38"/>
      <c r="HR191" s="38"/>
      <c r="HS191" s="38"/>
      <c r="HT191" s="38"/>
      <c r="HU191" s="38"/>
      <c r="HV191" s="38"/>
      <c r="HW191" s="38"/>
      <c r="HX191" s="38"/>
      <c r="HY191" s="38"/>
      <c r="HZ191" s="38"/>
      <c r="IA191" s="38"/>
      <c r="IB191" s="38"/>
      <c r="IC191" s="38"/>
      <c r="ID191" s="38"/>
      <c r="IE191" s="38"/>
      <c r="IF191" s="38"/>
      <c r="IG191" s="38"/>
      <c r="IH191" s="38"/>
      <c r="II191" s="38"/>
      <c r="IJ191" s="38"/>
      <c r="IK191" s="38"/>
      <c r="IL191" s="38"/>
      <c r="IM191" s="38"/>
      <c r="IN191" s="38"/>
      <c r="IO191" s="38"/>
      <c r="IP191" s="38"/>
      <c r="IQ191" s="38"/>
      <c r="IR191" s="38"/>
      <c r="IS191" s="38"/>
      <c r="IT191" s="38"/>
      <c r="IU191" s="38"/>
      <c r="IV191" s="38"/>
    </row>
    <row r="192" spans="1:256" s="19" customFormat="1" ht="16.5">
      <c r="A192" s="20">
        <v>190</v>
      </c>
      <c r="B192" s="18" t="s">
        <v>1804</v>
      </c>
      <c r="C192" s="18" t="s">
        <v>1805</v>
      </c>
      <c r="D192" s="18" t="s">
        <v>1806</v>
      </c>
      <c r="E192" s="18" t="s">
        <v>1725</v>
      </c>
      <c r="F192" s="7" t="s">
        <v>1807</v>
      </c>
      <c r="G192" s="18">
        <v>8</v>
      </c>
      <c r="H192" s="18">
        <v>280</v>
      </c>
      <c r="I192" s="21">
        <f t="shared" si="7"/>
        <v>2240</v>
      </c>
      <c r="J192" s="18"/>
      <c r="K192" s="18"/>
      <c r="L192" s="18">
        <f t="shared" si="8"/>
        <v>8</v>
      </c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8"/>
      <c r="DC192" s="38"/>
      <c r="DD192" s="38"/>
      <c r="DE192" s="38"/>
      <c r="DF192" s="38"/>
      <c r="DG192" s="38"/>
      <c r="DH192" s="38"/>
      <c r="DI192" s="38"/>
      <c r="DJ192" s="38"/>
      <c r="DK192" s="38"/>
      <c r="DL192" s="38"/>
      <c r="DM192" s="38"/>
      <c r="DN192" s="38"/>
      <c r="DO192" s="38"/>
      <c r="DP192" s="38"/>
      <c r="DQ192" s="38"/>
      <c r="DR192" s="38"/>
      <c r="DS192" s="38"/>
      <c r="DT192" s="38"/>
      <c r="DU192" s="38"/>
      <c r="DV192" s="38"/>
      <c r="DW192" s="38"/>
      <c r="DX192" s="38"/>
      <c r="DY192" s="38"/>
      <c r="DZ192" s="38"/>
      <c r="EA192" s="38"/>
      <c r="EB192" s="38"/>
      <c r="EC192" s="38"/>
      <c r="ED192" s="38"/>
      <c r="EE192" s="38"/>
      <c r="EF192" s="38"/>
      <c r="EG192" s="38"/>
      <c r="EH192" s="38"/>
      <c r="EI192" s="38"/>
      <c r="EJ192" s="38"/>
      <c r="EK192" s="38"/>
      <c r="EL192" s="38"/>
      <c r="EM192" s="38"/>
      <c r="EN192" s="38"/>
      <c r="EO192" s="38"/>
      <c r="EP192" s="38"/>
      <c r="EQ192" s="38"/>
      <c r="ER192" s="38"/>
      <c r="ES192" s="38"/>
      <c r="ET192" s="38"/>
      <c r="EU192" s="38"/>
      <c r="EV192" s="38"/>
      <c r="EW192" s="38"/>
      <c r="EX192" s="38"/>
      <c r="EY192" s="38"/>
      <c r="EZ192" s="38"/>
      <c r="FA192" s="38"/>
      <c r="FB192" s="38"/>
      <c r="FC192" s="38"/>
      <c r="FD192" s="38"/>
      <c r="FE192" s="38"/>
      <c r="FF192" s="38"/>
      <c r="FG192" s="38"/>
      <c r="FH192" s="38"/>
      <c r="FI192" s="38"/>
      <c r="FJ192" s="38"/>
      <c r="FK192" s="38"/>
      <c r="FL192" s="38"/>
      <c r="FM192" s="38"/>
      <c r="FN192" s="38"/>
      <c r="FO192" s="38"/>
      <c r="FP192" s="38"/>
      <c r="FQ192" s="38"/>
      <c r="FR192" s="38"/>
      <c r="FS192" s="38"/>
      <c r="FT192" s="38"/>
      <c r="FU192" s="38"/>
      <c r="FV192" s="38"/>
      <c r="FW192" s="38"/>
      <c r="FX192" s="38"/>
      <c r="FY192" s="38"/>
      <c r="FZ192" s="38"/>
      <c r="GA192" s="38"/>
      <c r="GB192" s="38"/>
      <c r="GC192" s="38"/>
      <c r="GD192" s="38"/>
      <c r="GE192" s="38"/>
      <c r="GF192" s="38"/>
      <c r="GG192" s="38"/>
      <c r="GH192" s="38"/>
      <c r="GI192" s="38"/>
      <c r="GJ192" s="38"/>
      <c r="GK192" s="38"/>
      <c r="GL192" s="38"/>
      <c r="GM192" s="38"/>
      <c r="GN192" s="38"/>
      <c r="GO192" s="38"/>
      <c r="GP192" s="38"/>
      <c r="GQ192" s="38"/>
      <c r="GR192" s="38"/>
      <c r="GS192" s="38"/>
      <c r="GT192" s="38"/>
      <c r="GU192" s="38"/>
      <c r="GV192" s="38"/>
      <c r="GW192" s="38"/>
      <c r="GX192" s="38"/>
      <c r="GY192" s="38"/>
      <c r="GZ192" s="38"/>
      <c r="HA192" s="38"/>
      <c r="HB192" s="38"/>
      <c r="HC192" s="38"/>
      <c r="HD192" s="38"/>
      <c r="HE192" s="38"/>
      <c r="HF192" s="38"/>
      <c r="HG192" s="38"/>
      <c r="HH192" s="38"/>
      <c r="HI192" s="38"/>
      <c r="HJ192" s="38"/>
      <c r="HK192" s="38"/>
      <c r="HL192" s="38"/>
      <c r="HM192" s="38"/>
      <c r="HN192" s="38"/>
      <c r="HO192" s="38"/>
      <c r="HP192" s="38"/>
      <c r="HQ192" s="38"/>
      <c r="HR192" s="38"/>
      <c r="HS192" s="38"/>
      <c r="HT192" s="38"/>
      <c r="HU192" s="38"/>
      <c r="HV192" s="38"/>
      <c r="HW192" s="38"/>
      <c r="HX192" s="38"/>
      <c r="HY192" s="38"/>
      <c r="HZ192" s="38"/>
      <c r="IA192" s="38"/>
      <c r="IB192" s="38"/>
      <c r="IC192" s="38"/>
      <c r="ID192" s="38"/>
      <c r="IE192" s="38"/>
      <c r="IF192" s="38"/>
      <c r="IG192" s="38"/>
      <c r="IH192" s="38"/>
      <c r="II192" s="38"/>
      <c r="IJ192" s="38"/>
      <c r="IK192" s="38"/>
      <c r="IL192" s="38"/>
      <c r="IM192" s="38"/>
      <c r="IN192" s="38"/>
      <c r="IO192" s="38"/>
      <c r="IP192" s="38"/>
      <c r="IQ192" s="38"/>
      <c r="IR192" s="38"/>
      <c r="IS192" s="38"/>
      <c r="IT192" s="38"/>
      <c r="IU192" s="38"/>
      <c r="IV192" s="38"/>
    </row>
    <row r="193" spans="1:256" s="19" customFormat="1" ht="16.5">
      <c r="A193" s="20">
        <v>191</v>
      </c>
      <c r="B193" s="18" t="s">
        <v>1808</v>
      </c>
      <c r="C193" s="18" t="s">
        <v>1809</v>
      </c>
      <c r="D193" s="18" t="s">
        <v>1810</v>
      </c>
      <c r="E193" s="18" t="s">
        <v>1725</v>
      </c>
      <c r="F193" s="7" t="s">
        <v>1811</v>
      </c>
      <c r="G193" s="18">
        <v>8</v>
      </c>
      <c r="H193" s="18">
        <v>525</v>
      </c>
      <c r="I193" s="21">
        <f t="shared" si="7"/>
        <v>4200</v>
      </c>
      <c r="J193" s="18"/>
      <c r="K193" s="18"/>
      <c r="L193" s="18">
        <f t="shared" si="8"/>
        <v>8</v>
      </c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8"/>
      <c r="DC193" s="38"/>
      <c r="DD193" s="38"/>
      <c r="DE193" s="38"/>
      <c r="DF193" s="38"/>
      <c r="DG193" s="38"/>
      <c r="DH193" s="38"/>
      <c r="DI193" s="38"/>
      <c r="DJ193" s="38"/>
      <c r="DK193" s="38"/>
      <c r="DL193" s="38"/>
      <c r="DM193" s="38"/>
      <c r="DN193" s="38"/>
      <c r="DO193" s="38"/>
      <c r="DP193" s="38"/>
      <c r="DQ193" s="38"/>
      <c r="DR193" s="38"/>
      <c r="DS193" s="38"/>
      <c r="DT193" s="38"/>
      <c r="DU193" s="38"/>
      <c r="DV193" s="38"/>
      <c r="DW193" s="38"/>
      <c r="DX193" s="38"/>
      <c r="DY193" s="38"/>
      <c r="DZ193" s="38"/>
      <c r="EA193" s="38"/>
      <c r="EB193" s="38"/>
      <c r="EC193" s="38"/>
      <c r="ED193" s="38"/>
      <c r="EE193" s="38"/>
      <c r="EF193" s="38"/>
      <c r="EG193" s="38"/>
      <c r="EH193" s="38"/>
      <c r="EI193" s="38"/>
      <c r="EJ193" s="38"/>
      <c r="EK193" s="38"/>
      <c r="EL193" s="38"/>
      <c r="EM193" s="38"/>
      <c r="EN193" s="38"/>
      <c r="EO193" s="38"/>
      <c r="EP193" s="38"/>
      <c r="EQ193" s="38"/>
      <c r="ER193" s="38"/>
      <c r="ES193" s="38"/>
      <c r="ET193" s="38"/>
      <c r="EU193" s="38"/>
      <c r="EV193" s="38"/>
      <c r="EW193" s="38"/>
      <c r="EX193" s="38"/>
      <c r="EY193" s="38"/>
      <c r="EZ193" s="38"/>
      <c r="FA193" s="38"/>
      <c r="FB193" s="38"/>
      <c r="FC193" s="38"/>
      <c r="FD193" s="38"/>
      <c r="FE193" s="38"/>
      <c r="FF193" s="38"/>
      <c r="FG193" s="38"/>
      <c r="FH193" s="38"/>
      <c r="FI193" s="38"/>
      <c r="FJ193" s="38"/>
      <c r="FK193" s="38"/>
      <c r="FL193" s="38"/>
      <c r="FM193" s="38"/>
      <c r="FN193" s="38"/>
      <c r="FO193" s="38"/>
      <c r="FP193" s="38"/>
      <c r="FQ193" s="38"/>
      <c r="FR193" s="38"/>
      <c r="FS193" s="38"/>
      <c r="FT193" s="38"/>
      <c r="FU193" s="38"/>
      <c r="FV193" s="38"/>
      <c r="FW193" s="38"/>
      <c r="FX193" s="38"/>
      <c r="FY193" s="38"/>
      <c r="FZ193" s="38"/>
      <c r="GA193" s="38"/>
      <c r="GB193" s="38"/>
      <c r="GC193" s="38"/>
      <c r="GD193" s="38"/>
      <c r="GE193" s="38"/>
      <c r="GF193" s="38"/>
      <c r="GG193" s="38"/>
      <c r="GH193" s="38"/>
      <c r="GI193" s="38"/>
      <c r="GJ193" s="38"/>
      <c r="GK193" s="38"/>
      <c r="GL193" s="38"/>
      <c r="GM193" s="38"/>
      <c r="GN193" s="38"/>
      <c r="GO193" s="38"/>
      <c r="GP193" s="38"/>
      <c r="GQ193" s="38"/>
      <c r="GR193" s="38"/>
      <c r="GS193" s="38"/>
      <c r="GT193" s="38"/>
      <c r="GU193" s="38"/>
      <c r="GV193" s="38"/>
      <c r="GW193" s="38"/>
      <c r="GX193" s="38"/>
      <c r="GY193" s="38"/>
      <c r="GZ193" s="38"/>
      <c r="HA193" s="38"/>
      <c r="HB193" s="38"/>
      <c r="HC193" s="38"/>
      <c r="HD193" s="38"/>
      <c r="HE193" s="38"/>
      <c r="HF193" s="38"/>
      <c r="HG193" s="38"/>
      <c r="HH193" s="38"/>
      <c r="HI193" s="38"/>
      <c r="HJ193" s="38"/>
      <c r="HK193" s="38"/>
      <c r="HL193" s="38"/>
      <c r="HM193" s="38"/>
      <c r="HN193" s="38"/>
      <c r="HO193" s="38"/>
      <c r="HP193" s="38"/>
      <c r="HQ193" s="38"/>
      <c r="HR193" s="38"/>
      <c r="HS193" s="38"/>
      <c r="HT193" s="38"/>
      <c r="HU193" s="38"/>
      <c r="HV193" s="38"/>
      <c r="HW193" s="38"/>
      <c r="HX193" s="38"/>
      <c r="HY193" s="38"/>
      <c r="HZ193" s="38"/>
      <c r="IA193" s="38"/>
      <c r="IB193" s="38"/>
      <c r="IC193" s="38"/>
      <c r="ID193" s="38"/>
      <c r="IE193" s="38"/>
      <c r="IF193" s="38"/>
      <c r="IG193" s="38"/>
      <c r="IH193" s="38"/>
      <c r="II193" s="38"/>
      <c r="IJ193" s="38"/>
      <c r="IK193" s="38"/>
      <c r="IL193" s="38"/>
      <c r="IM193" s="38"/>
      <c r="IN193" s="38"/>
      <c r="IO193" s="38"/>
      <c r="IP193" s="38"/>
      <c r="IQ193" s="38"/>
      <c r="IR193" s="38"/>
      <c r="IS193" s="38"/>
      <c r="IT193" s="38"/>
      <c r="IU193" s="38"/>
      <c r="IV193" s="38"/>
    </row>
    <row r="194" spans="1:256" s="19" customFormat="1" ht="16.5">
      <c r="A194" s="20">
        <v>192</v>
      </c>
      <c r="B194" s="18" t="s">
        <v>1812</v>
      </c>
      <c r="C194" s="18" t="s">
        <v>1813</v>
      </c>
      <c r="D194" s="18" t="s">
        <v>1814</v>
      </c>
      <c r="E194" s="18" t="s">
        <v>1725</v>
      </c>
      <c r="F194" s="7" t="s">
        <v>1815</v>
      </c>
      <c r="G194" s="18">
        <v>8</v>
      </c>
      <c r="H194" s="18">
        <v>593</v>
      </c>
      <c r="I194" s="21">
        <f t="shared" si="7"/>
        <v>4744</v>
      </c>
      <c r="J194" s="18"/>
      <c r="K194" s="18"/>
      <c r="L194" s="18">
        <f t="shared" si="8"/>
        <v>8</v>
      </c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8"/>
      <c r="DT194" s="38"/>
      <c r="DU194" s="38"/>
      <c r="DV194" s="38"/>
      <c r="DW194" s="38"/>
      <c r="DX194" s="38"/>
      <c r="DY194" s="38"/>
      <c r="DZ194" s="38"/>
      <c r="EA194" s="38"/>
      <c r="EB194" s="38"/>
      <c r="EC194" s="38"/>
      <c r="ED194" s="38"/>
      <c r="EE194" s="38"/>
      <c r="EF194" s="38"/>
      <c r="EG194" s="38"/>
      <c r="EH194" s="38"/>
      <c r="EI194" s="38"/>
      <c r="EJ194" s="38"/>
      <c r="EK194" s="38"/>
      <c r="EL194" s="38"/>
      <c r="EM194" s="38"/>
      <c r="EN194" s="38"/>
      <c r="EO194" s="38"/>
      <c r="EP194" s="38"/>
      <c r="EQ194" s="38"/>
      <c r="ER194" s="38"/>
      <c r="ES194" s="38"/>
      <c r="ET194" s="38"/>
      <c r="EU194" s="38"/>
      <c r="EV194" s="38"/>
      <c r="EW194" s="38"/>
      <c r="EX194" s="38"/>
      <c r="EY194" s="38"/>
      <c r="EZ194" s="38"/>
      <c r="FA194" s="38"/>
      <c r="FB194" s="38"/>
      <c r="FC194" s="38"/>
      <c r="FD194" s="38"/>
      <c r="FE194" s="38"/>
      <c r="FF194" s="38"/>
      <c r="FG194" s="38"/>
      <c r="FH194" s="38"/>
      <c r="FI194" s="38"/>
      <c r="FJ194" s="38"/>
      <c r="FK194" s="38"/>
      <c r="FL194" s="38"/>
      <c r="FM194" s="38"/>
      <c r="FN194" s="38"/>
      <c r="FO194" s="38"/>
      <c r="FP194" s="38"/>
      <c r="FQ194" s="38"/>
      <c r="FR194" s="38"/>
      <c r="FS194" s="38"/>
      <c r="FT194" s="38"/>
      <c r="FU194" s="38"/>
      <c r="FV194" s="38"/>
      <c r="FW194" s="38"/>
      <c r="FX194" s="38"/>
      <c r="FY194" s="38"/>
      <c r="FZ194" s="38"/>
      <c r="GA194" s="38"/>
      <c r="GB194" s="38"/>
      <c r="GC194" s="38"/>
      <c r="GD194" s="38"/>
      <c r="GE194" s="38"/>
      <c r="GF194" s="38"/>
      <c r="GG194" s="38"/>
      <c r="GH194" s="38"/>
      <c r="GI194" s="38"/>
      <c r="GJ194" s="38"/>
      <c r="GK194" s="38"/>
      <c r="GL194" s="38"/>
      <c r="GM194" s="38"/>
      <c r="GN194" s="38"/>
      <c r="GO194" s="38"/>
      <c r="GP194" s="38"/>
      <c r="GQ194" s="38"/>
      <c r="GR194" s="38"/>
      <c r="GS194" s="38"/>
      <c r="GT194" s="38"/>
      <c r="GU194" s="38"/>
      <c r="GV194" s="38"/>
      <c r="GW194" s="38"/>
      <c r="GX194" s="38"/>
      <c r="GY194" s="38"/>
      <c r="GZ194" s="38"/>
      <c r="HA194" s="38"/>
      <c r="HB194" s="38"/>
      <c r="HC194" s="38"/>
      <c r="HD194" s="38"/>
      <c r="HE194" s="38"/>
      <c r="HF194" s="38"/>
      <c r="HG194" s="38"/>
      <c r="HH194" s="38"/>
      <c r="HI194" s="38"/>
      <c r="HJ194" s="38"/>
      <c r="HK194" s="38"/>
      <c r="HL194" s="38"/>
      <c r="HM194" s="38"/>
      <c r="HN194" s="38"/>
      <c r="HO194" s="38"/>
      <c r="HP194" s="38"/>
      <c r="HQ194" s="38"/>
      <c r="HR194" s="38"/>
      <c r="HS194" s="38"/>
      <c r="HT194" s="38"/>
      <c r="HU194" s="38"/>
      <c r="HV194" s="38"/>
      <c r="HW194" s="38"/>
      <c r="HX194" s="38"/>
      <c r="HY194" s="38"/>
      <c r="HZ194" s="38"/>
      <c r="IA194" s="38"/>
      <c r="IB194" s="38"/>
      <c r="IC194" s="38"/>
      <c r="ID194" s="38"/>
      <c r="IE194" s="38"/>
      <c r="IF194" s="38"/>
      <c r="IG194" s="38"/>
      <c r="IH194" s="38"/>
      <c r="II194" s="38"/>
      <c r="IJ194" s="38"/>
      <c r="IK194" s="38"/>
      <c r="IL194" s="38"/>
      <c r="IM194" s="38"/>
      <c r="IN194" s="38"/>
      <c r="IO194" s="38"/>
      <c r="IP194" s="38"/>
      <c r="IQ194" s="38"/>
      <c r="IR194" s="38"/>
      <c r="IS194" s="38"/>
      <c r="IT194" s="38"/>
      <c r="IU194" s="38"/>
      <c r="IV194" s="38"/>
    </row>
    <row r="195" spans="1:256" s="19" customFormat="1" ht="16.5">
      <c r="A195" s="20">
        <v>193</v>
      </c>
      <c r="B195" s="18" t="s">
        <v>1816</v>
      </c>
      <c r="C195" s="18" t="s">
        <v>1817</v>
      </c>
      <c r="D195" s="18" t="s">
        <v>1728</v>
      </c>
      <c r="E195" s="18" t="s">
        <v>1725</v>
      </c>
      <c r="F195" s="7" t="s">
        <v>1818</v>
      </c>
      <c r="G195" s="18">
        <v>8</v>
      </c>
      <c r="H195" s="18">
        <v>280</v>
      </c>
      <c r="I195" s="21">
        <f t="shared" si="7"/>
        <v>2240</v>
      </c>
      <c r="J195" s="18"/>
      <c r="K195" s="18"/>
      <c r="L195" s="18">
        <f t="shared" si="8"/>
        <v>8</v>
      </c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8"/>
      <c r="DC195" s="38"/>
      <c r="DD195" s="38"/>
      <c r="DE195" s="38"/>
      <c r="DF195" s="38"/>
      <c r="DG195" s="38"/>
      <c r="DH195" s="38"/>
      <c r="DI195" s="38"/>
      <c r="DJ195" s="38"/>
      <c r="DK195" s="38"/>
      <c r="DL195" s="38"/>
      <c r="DM195" s="38"/>
      <c r="DN195" s="38"/>
      <c r="DO195" s="38"/>
      <c r="DP195" s="38"/>
      <c r="DQ195" s="38"/>
      <c r="DR195" s="38"/>
      <c r="DS195" s="38"/>
      <c r="DT195" s="38"/>
      <c r="DU195" s="38"/>
      <c r="DV195" s="38"/>
      <c r="DW195" s="38"/>
      <c r="DX195" s="38"/>
      <c r="DY195" s="38"/>
      <c r="DZ195" s="38"/>
      <c r="EA195" s="38"/>
      <c r="EB195" s="38"/>
      <c r="EC195" s="38"/>
      <c r="ED195" s="38"/>
      <c r="EE195" s="38"/>
      <c r="EF195" s="38"/>
      <c r="EG195" s="38"/>
      <c r="EH195" s="38"/>
      <c r="EI195" s="38"/>
      <c r="EJ195" s="38"/>
      <c r="EK195" s="38"/>
      <c r="EL195" s="38"/>
      <c r="EM195" s="38"/>
      <c r="EN195" s="38"/>
      <c r="EO195" s="38"/>
      <c r="EP195" s="38"/>
      <c r="EQ195" s="38"/>
      <c r="ER195" s="38"/>
      <c r="ES195" s="38"/>
      <c r="ET195" s="38"/>
      <c r="EU195" s="38"/>
      <c r="EV195" s="38"/>
      <c r="EW195" s="38"/>
      <c r="EX195" s="38"/>
      <c r="EY195" s="38"/>
      <c r="EZ195" s="38"/>
      <c r="FA195" s="38"/>
      <c r="FB195" s="38"/>
      <c r="FC195" s="38"/>
      <c r="FD195" s="38"/>
      <c r="FE195" s="38"/>
      <c r="FF195" s="38"/>
      <c r="FG195" s="38"/>
      <c r="FH195" s="38"/>
      <c r="FI195" s="38"/>
      <c r="FJ195" s="38"/>
      <c r="FK195" s="38"/>
      <c r="FL195" s="38"/>
      <c r="FM195" s="38"/>
      <c r="FN195" s="38"/>
      <c r="FO195" s="38"/>
      <c r="FP195" s="38"/>
      <c r="FQ195" s="38"/>
      <c r="FR195" s="38"/>
      <c r="FS195" s="38"/>
      <c r="FT195" s="38"/>
      <c r="FU195" s="38"/>
      <c r="FV195" s="38"/>
      <c r="FW195" s="38"/>
      <c r="FX195" s="38"/>
      <c r="FY195" s="38"/>
      <c r="FZ195" s="38"/>
      <c r="GA195" s="38"/>
      <c r="GB195" s="38"/>
      <c r="GC195" s="38"/>
      <c r="GD195" s="38"/>
      <c r="GE195" s="38"/>
      <c r="GF195" s="38"/>
      <c r="GG195" s="38"/>
      <c r="GH195" s="38"/>
      <c r="GI195" s="38"/>
      <c r="GJ195" s="38"/>
      <c r="GK195" s="38"/>
      <c r="GL195" s="38"/>
      <c r="GM195" s="38"/>
      <c r="GN195" s="38"/>
      <c r="GO195" s="38"/>
      <c r="GP195" s="38"/>
      <c r="GQ195" s="38"/>
      <c r="GR195" s="38"/>
      <c r="GS195" s="38"/>
      <c r="GT195" s="38"/>
      <c r="GU195" s="38"/>
      <c r="GV195" s="38"/>
      <c r="GW195" s="38"/>
      <c r="GX195" s="38"/>
      <c r="GY195" s="38"/>
      <c r="GZ195" s="38"/>
      <c r="HA195" s="38"/>
      <c r="HB195" s="38"/>
      <c r="HC195" s="38"/>
      <c r="HD195" s="38"/>
      <c r="HE195" s="38"/>
      <c r="HF195" s="38"/>
      <c r="HG195" s="38"/>
      <c r="HH195" s="38"/>
      <c r="HI195" s="38"/>
      <c r="HJ195" s="38"/>
      <c r="HK195" s="38"/>
      <c r="HL195" s="38"/>
      <c r="HM195" s="38"/>
      <c r="HN195" s="38"/>
      <c r="HO195" s="38"/>
      <c r="HP195" s="38"/>
      <c r="HQ195" s="38"/>
      <c r="HR195" s="38"/>
      <c r="HS195" s="38"/>
      <c r="HT195" s="38"/>
      <c r="HU195" s="38"/>
      <c r="HV195" s="38"/>
      <c r="HW195" s="38"/>
      <c r="HX195" s="38"/>
      <c r="HY195" s="38"/>
      <c r="HZ195" s="38"/>
      <c r="IA195" s="38"/>
      <c r="IB195" s="38"/>
      <c r="IC195" s="38"/>
      <c r="ID195" s="38"/>
      <c r="IE195" s="38"/>
      <c r="IF195" s="38"/>
      <c r="IG195" s="38"/>
      <c r="IH195" s="38"/>
      <c r="II195" s="38"/>
      <c r="IJ195" s="38"/>
      <c r="IK195" s="38"/>
      <c r="IL195" s="38"/>
      <c r="IM195" s="38"/>
      <c r="IN195" s="38"/>
      <c r="IO195" s="38"/>
      <c r="IP195" s="38"/>
      <c r="IQ195" s="38"/>
      <c r="IR195" s="38"/>
      <c r="IS195" s="38"/>
      <c r="IT195" s="38"/>
      <c r="IU195" s="38"/>
      <c r="IV195" s="38"/>
    </row>
    <row r="196" spans="1:256" s="19" customFormat="1" ht="16.5">
      <c r="A196" s="20">
        <v>194</v>
      </c>
      <c r="B196" s="18" t="s">
        <v>1819</v>
      </c>
      <c r="C196" s="18" t="s">
        <v>1820</v>
      </c>
      <c r="D196" s="18" t="s">
        <v>1821</v>
      </c>
      <c r="E196" s="18" t="s">
        <v>1725</v>
      </c>
      <c r="F196" s="7" t="s">
        <v>1822</v>
      </c>
      <c r="G196" s="18">
        <v>8</v>
      </c>
      <c r="H196" s="18">
        <v>280</v>
      </c>
      <c r="I196" s="21">
        <f t="shared" si="7"/>
        <v>2240</v>
      </c>
      <c r="J196" s="18"/>
      <c r="K196" s="18"/>
      <c r="L196" s="18">
        <f t="shared" si="8"/>
        <v>8</v>
      </c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8"/>
      <c r="DC196" s="38"/>
      <c r="DD196" s="38"/>
      <c r="DE196" s="38"/>
      <c r="DF196" s="38"/>
      <c r="DG196" s="38"/>
      <c r="DH196" s="38"/>
      <c r="DI196" s="38"/>
      <c r="DJ196" s="38"/>
      <c r="DK196" s="38"/>
      <c r="DL196" s="38"/>
      <c r="DM196" s="38"/>
      <c r="DN196" s="38"/>
      <c r="DO196" s="38"/>
      <c r="DP196" s="38"/>
      <c r="DQ196" s="38"/>
      <c r="DR196" s="38"/>
      <c r="DS196" s="38"/>
      <c r="DT196" s="38"/>
      <c r="DU196" s="38"/>
      <c r="DV196" s="38"/>
      <c r="DW196" s="38"/>
      <c r="DX196" s="38"/>
      <c r="DY196" s="38"/>
      <c r="DZ196" s="38"/>
      <c r="EA196" s="38"/>
      <c r="EB196" s="38"/>
      <c r="EC196" s="38"/>
      <c r="ED196" s="38"/>
      <c r="EE196" s="38"/>
      <c r="EF196" s="38"/>
      <c r="EG196" s="38"/>
      <c r="EH196" s="38"/>
      <c r="EI196" s="38"/>
      <c r="EJ196" s="38"/>
      <c r="EK196" s="38"/>
      <c r="EL196" s="38"/>
      <c r="EM196" s="38"/>
      <c r="EN196" s="38"/>
      <c r="EO196" s="38"/>
      <c r="EP196" s="38"/>
      <c r="EQ196" s="38"/>
      <c r="ER196" s="38"/>
      <c r="ES196" s="38"/>
      <c r="ET196" s="38"/>
      <c r="EU196" s="38"/>
      <c r="EV196" s="38"/>
      <c r="EW196" s="38"/>
      <c r="EX196" s="38"/>
      <c r="EY196" s="38"/>
      <c r="EZ196" s="38"/>
      <c r="FA196" s="38"/>
      <c r="FB196" s="38"/>
      <c r="FC196" s="38"/>
      <c r="FD196" s="38"/>
      <c r="FE196" s="38"/>
      <c r="FF196" s="38"/>
      <c r="FG196" s="38"/>
      <c r="FH196" s="38"/>
      <c r="FI196" s="38"/>
      <c r="FJ196" s="38"/>
      <c r="FK196" s="38"/>
      <c r="FL196" s="38"/>
      <c r="FM196" s="38"/>
      <c r="FN196" s="38"/>
      <c r="FO196" s="38"/>
      <c r="FP196" s="38"/>
      <c r="FQ196" s="38"/>
      <c r="FR196" s="38"/>
      <c r="FS196" s="38"/>
      <c r="FT196" s="38"/>
      <c r="FU196" s="38"/>
      <c r="FV196" s="38"/>
      <c r="FW196" s="38"/>
      <c r="FX196" s="38"/>
      <c r="FY196" s="38"/>
      <c r="FZ196" s="38"/>
      <c r="GA196" s="38"/>
      <c r="GB196" s="38"/>
      <c r="GC196" s="38"/>
      <c r="GD196" s="38"/>
      <c r="GE196" s="38"/>
      <c r="GF196" s="38"/>
      <c r="GG196" s="38"/>
      <c r="GH196" s="38"/>
      <c r="GI196" s="38"/>
      <c r="GJ196" s="38"/>
      <c r="GK196" s="38"/>
      <c r="GL196" s="38"/>
      <c r="GM196" s="38"/>
      <c r="GN196" s="38"/>
      <c r="GO196" s="38"/>
      <c r="GP196" s="38"/>
      <c r="GQ196" s="38"/>
      <c r="GR196" s="38"/>
      <c r="GS196" s="38"/>
      <c r="GT196" s="38"/>
      <c r="GU196" s="38"/>
      <c r="GV196" s="38"/>
      <c r="GW196" s="38"/>
      <c r="GX196" s="38"/>
      <c r="GY196" s="38"/>
      <c r="GZ196" s="38"/>
      <c r="HA196" s="38"/>
      <c r="HB196" s="38"/>
      <c r="HC196" s="38"/>
      <c r="HD196" s="38"/>
      <c r="HE196" s="38"/>
      <c r="HF196" s="38"/>
      <c r="HG196" s="38"/>
      <c r="HH196" s="38"/>
      <c r="HI196" s="38"/>
      <c r="HJ196" s="38"/>
      <c r="HK196" s="38"/>
      <c r="HL196" s="38"/>
      <c r="HM196" s="38"/>
      <c r="HN196" s="38"/>
      <c r="HO196" s="38"/>
      <c r="HP196" s="38"/>
      <c r="HQ196" s="38"/>
      <c r="HR196" s="38"/>
      <c r="HS196" s="38"/>
      <c r="HT196" s="38"/>
      <c r="HU196" s="38"/>
      <c r="HV196" s="38"/>
      <c r="HW196" s="38"/>
      <c r="HX196" s="38"/>
      <c r="HY196" s="38"/>
      <c r="HZ196" s="38"/>
      <c r="IA196" s="38"/>
      <c r="IB196" s="38"/>
      <c r="IC196" s="38"/>
      <c r="ID196" s="38"/>
      <c r="IE196" s="38"/>
      <c r="IF196" s="38"/>
      <c r="IG196" s="38"/>
      <c r="IH196" s="38"/>
      <c r="II196" s="38"/>
      <c r="IJ196" s="38"/>
      <c r="IK196" s="38"/>
      <c r="IL196" s="38"/>
      <c r="IM196" s="38"/>
      <c r="IN196" s="38"/>
      <c r="IO196" s="38"/>
      <c r="IP196" s="38"/>
      <c r="IQ196" s="38"/>
      <c r="IR196" s="38"/>
      <c r="IS196" s="38"/>
      <c r="IT196" s="38"/>
      <c r="IU196" s="38"/>
      <c r="IV196" s="38"/>
    </row>
    <row r="197" spans="1:256" s="19" customFormat="1" ht="16.5">
      <c r="A197" s="20">
        <v>195</v>
      </c>
      <c r="B197" s="18" t="s">
        <v>1827</v>
      </c>
      <c r="C197" s="18" t="s">
        <v>1828</v>
      </c>
      <c r="D197" s="18" t="s">
        <v>1829</v>
      </c>
      <c r="E197" s="18" t="s">
        <v>1725</v>
      </c>
      <c r="F197" s="7" t="s">
        <v>1830</v>
      </c>
      <c r="G197" s="18">
        <v>8</v>
      </c>
      <c r="H197" s="18">
        <v>245</v>
      </c>
      <c r="I197" s="21">
        <f t="shared" si="7"/>
        <v>1960</v>
      </c>
      <c r="J197" s="18"/>
      <c r="K197" s="18"/>
      <c r="L197" s="18">
        <f t="shared" si="8"/>
        <v>8</v>
      </c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8"/>
      <c r="DC197" s="38"/>
      <c r="DD197" s="38"/>
      <c r="DE197" s="38"/>
      <c r="DF197" s="38"/>
      <c r="DG197" s="38"/>
      <c r="DH197" s="38"/>
      <c r="DI197" s="38"/>
      <c r="DJ197" s="38"/>
      <c r="DK197" s="38"/>
      <c r="DL197" s="38"/>
      <c r="DM197" s="38"/>
      <c r="DN197" s="38"/>
      <c r="DO197" s="38"/>
      <c r="DP197" s="38"/>
      <c r="DQ197" s="38"/>
      <c r="DR197" s="38"/>
      <c r="DS197" s="38"/>
      <c r="DT197" s="38"/>
      <c r="DU197" s="38"/>
      <c r="DV197" s="38"/>
      <c r="DW197" s="38"/>
      <c r="DX197" s="38"/>
      <c r="DY197" s="38"/>
      <c r="DZ197" s="38"/>
      <c r="EA197" s="38"/>
      <c r="EB197" s="38"/>
      <c r="EC197" s="38"/>
      <c r="ED197" s="38"/>
      <c r="EE197" s="38"/>
      <c r="EF197" s="38"/>
      <c r="EG197" s="38"/>
      <c r="EH197" s="38"/>
      <c r="EI197" s="38"/>
      <c r="EJ197" s="38"/>
      <c r="EK197" s="38"/>
      <c r="EL197" s="38"/>
      <c r="EM197" s="38"/>
      <c r="EN197" s="38"/>
      <c r="EO197" s="38"/>
      <c r="EP197" s="38"/>
      <c r="EQ197" s="38"/>
      <c r="ER197" s="38"/>
      <c r="ES197" s="38"/>
      <c r="ET197" s="38"/>
      <c r="EU197" s="38"/>
      <c r="EV197" s="38"/>
      <c r="EW197" s="38"/>
      <c r="EX197" s="38"/>
      <c r="EY197" s="38"/>
      <c r="EZ197" s="38"/>
      <c r="FA197" s="38"/>
      <c r="FB197" s="38"/>
      <c r="FC197" s="38"/>
      <c r="FD197" s="38"/>
      <c r="FE197" s="38"/>
      <c r="FF197" s="38"/>
      <c r="FG197" s="38"/>
      <c r="FH197" s="38"/>
      <c r="FI197" s="38"/>
      <c r="FJ197" s="38"/>
      <c r="FK197" s="38"/>
      <c r="FL197" s="38"/>
      <c r="FM197" s="38"/>
      <c r="FN197" s="38"/>
      <c r="FO197" s="38"/>
      <c r="FP197" s="38"/>
      <c r="FQ197" s="38"/>
      <c r="FR197" s="38"/>
      <c r="FS197" s="38"/>
      <c r="FT197" s="38"/>
      <c r="FU197" s="38"/>
      <c r="FV197" s="38"/>
      <c r="FW197" s="38"/>
      <c r="FX197" s="38"/>
      <c r="FY197" s="38"/>
      <c r="FZ197" s="38"/>
      <c r="GA197" s="38"/>
      <c r="GB197" s="38"/>
      <c r="GC197" s="38"/>
      <c r="GD197" s="38"/>
      <c r="GE197" s="38"/>
      <c r="GF197" s="38"/>
      <c r="GG197" s="38"/>
      <c r="GH197" s="38"/>
      <c r="GI197" s="38"/>
      <c r="GJ197" s="38"/>
      <c r="GK197" s="38"/>
      <c r="GL197" s="38"/>
      <c r="GM197" s="38"/>
      <c r="GN197" s="38"/>
      <c r="GO197" s="38"/>
      <c r="GP197" s="38"/>
      <c r="GQ197" s="38"/>
      <c r="GR197" s="38"/>
      <c r="GS197" s="38"/>
      <c r="GT197" s="38"/>
      <c r="GU197" s="38"/>
      <c r="GV197" s="38"/>
      <c r="GW197" s="38"/>
      <c r="GX197" s="38"/>
      <c r="GY197" s="38"/>
      <c r="GZ197" s="38"/>
      <c r="HA197" s="38"/>
      <c r="HB197" s="38"/>
      <c r="HC197" s="38"/>
      <c r="HD197" s="38"/>
      <c r="HE197" s="38"/>
      <c r="HF197" s="38"/>
      <c r="HG197" s="38"/>
      <c r="HH197" s="38"/>
      <c r="HI197" s="38"/>
      <c r="HJ197" s="38"/>
      <c r="HK197" s="38"/>
      <c r="HL197" s="38"/>
      <c r="HM197" s="38"/>
      <c r="HN197" s="38"/>
      <c r="HO197" s="38"/>
      <c r="HP197" s="38"/>
      <c r="HQ197" s="38"/>
      <c r="HR197" s="38"/>
      <c r="HS197" s="38"/>
      <c r="HT197" s="38"/>
      <c r="HU197" s="38"/>
      <c r="HV197" s="38"/>
      <c r="HW197" s="38"/>
      <c r="HX197" s="38"/>
      <c r="HY197" s="38"/>
      <c r="HZ197" s="38"/>
      <c r="IA197" s="38"/>
      <c r="IB197" s="38"/>
      <c r="IC197" s="38"/>
      <c r="ID197" s="38"/>
      <c r="IE197" s="38"/>
      <c r="IF197" s="38"/>
      <c r="IG197" s="38"/>
      <c r="IH197" s="38"/>
      <c r="II197" s="38"/>
      <c r="IJ197" s="38"/>
      <c r="IK197" s="38"/>
      <c r="IL197" s="38"/>
      <c r="IM197" s="38"/>
      <c r="IN197" s="38"/>
      <c r="IO197" s="38"/>
      <c r="IP197" s="38"/>
      <c r="IQ197" s="38"/>
      <c r="IR197" s="38"/>
      <c r="IS197" s="38"/>
      <c r="IT197" s="38"/>
      <c r="IU197" s="38"/>
      <c r="IV197" s="38"/>
    </row>
    <row r="198" spans="1:256" s="19" customFormat="1" ht="16.5">
      <c r="A198" s="20">
        <v>196</v>
      </c>
      <c r="B198" s="18" t="s">
        <v>1831</v>
      </c>
      <c r="C198" s="18" t="s">
        <v>1832</v>
      </c>
      <c r="D198" s="18" t="s">
        <v>1833</v>
      </c>
      <c r="E198" s="18" t="s">
        <v>1725</v>
      </c>
      <c r="F198" s="7" t="s">
        <v>1834</v>
      </c>
      <c r="G198" s="18">
        <v>8</v>
      </c>
      <c r="H198" s="18">
        <v>280</v>
      </c>
      <c r="I198" s="21">
        <f t="shared" si="7"/>
        <v>2240</v>
      </c>
      <c r="J198" s="18" t="s">
        <v>1708</v>
      </c>
      <c r="K198" s="18"/>
      <c r="L198" s="18">
        <f t="shared" si="8"/>
        <v>8</v>
      </c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8"/>
      <c r="DC198" s="38"/>
      <c r="DD198" s="38"/>
      <c r="DE198" s="38"/>
      <c r="DF198" s="38"/>
      <c r="DG198" s="38"/>
      <c r="DH198" s="38"/>
      <c r="DI198" s="38"/>
      <c r="DJ198" s="38"/>
      <c r="DK198" s="38"/>
      <c r="DL198" s="38"/>
      <c r="DM198" s="38"/>
      <c r="DN198" s="38"/>
      <c r="DO198" s="38"/>
      <c r="DP198" s="38"/>
      <c r="DQ198" s="38"/>
      <c r="DR198" s="38"/>
      <c r="DS198" s="38"/>
      <c r="DT198" s="38"/>
      <c r="DU198" s="38"/>
      <c r="DV198" s="38"/>
      <c r="DW198" s="38"/>
      <c r="DX198" s="38"/>
      <c r="DY198" s="38"/>
      <c r="DZ198" s="38"/>
      <c r="EA198" s="38"/>
      <c r="EB198" s="38"/>
      <c r="EC198" s="38"/>
      <c r="ED198" s="38"/>
      <c r="EE198" s="38"/>
      <c r="EF198" s="38"/>
      <c r="EG198" s="38"/>
      <c r="EH198" s="38"/>
      <c r="EI198" s="38"/>
      <c r="EJ198" s="38"/>
      <c r="EK198" s="38"/>
      <c r="EL198" s="38"/>
      <c r="EM198" s="38"/>
      <c r="EN198" s="38"/>
      <c r="EO198" s="38"/>
      <c r="EP198" s="38"/>
      <c r="EQ198" s="38"/>
      <c r="ER198" s="38"/>
      <c r="ES198" s="38"/>
      <c r="ET198" s="38"/>
      <c r="EU198" s="38"/>
      <c r="EV198" s="38"/>
      <c r="EW198" s="38"/>
      <c r="EX198" s="38"/>
      <c r="EY198" s="38"/>
      <c r="EZ198" s="38"/>
      <c r="FA198" s="38"/>
      <c r="FB198" s="38"/>
      <c r="FC198" s="38"/>
      <c r="FD198" s="38"/>
      <c r="FE198" s="38"/>
      <c r="FF198" s="38"/>
      <c r="FG198" s="38"/>
      <c r="FH198" s="38"/>
      <c r="FI198" s="38"/>
      <c r="FJ198" s="38"/>
      <c r="FK198" s="38"/>
      <c r="FL198" s="38"/>
      <c r="FM198" s="38"/>
      <c r="FN198" s="38"/>
      <c r="FO198" s="38"/>
      <c r="FP198" s="38"/>
      <c r="FQ198" s="38"/>
      <c r="FR198" s="38"/>
      <c r="FS198" s="38"/>
      <c r="FT198" s="38"/>
      <c r="FU198" s="38"/>
      <c r="FV198" s="38"/>
      <c r="FW198" s="38"/>
      <c r="FX198" s="38"/>
      <c r="FY198" s="38"/>
      <c r="FZ198" s="38"/>
      <c r="GA198" s="38"/>
      <c r="GB198" s="38"/>
      <c r="GC198" s="38"/>
      <c r="GD198" s="38"/>
      <c r="GE198" s="38"/>
      <c r="GF198" s="38"/>
      <c r="GG198" s="38"/>
      <c r="GH198" s="38"/>
      <c r="GI198" s="38"/>
      <c r="GJ198" s="38"/>
      <c r="GK198" s="38"/>
      <c r="GL198" s="38"/>
      <c r="GM198" s="38"/>
      <c r="GN198" s="38"/>
      <c r="GO198" s="38"/>
      <c r="GP198" s="38"/>
      <c r="GQ198" s="38"/>
      <c r="GR198" s="38"/>
      <c r="GS198" s="38"/>
      <c r="GT198" s="38"/>
      <c r="GU198" s="38"/>
      <c r="GV198" s="38"/>
      <c r="GW198" s="38"/>
      <c r="GX198" s="38"/>
      <c r="GY198" s="38"/>
      <c r="GZ198" s="38"/>
      <c r="HA198" s="38"/>
      <c r="HB198" s="38"/>
      <c r="HC198" s="38"/>
      <c r="HD198" s="38"/>
      <c r="HE198" s="38"/>
      <c r="HF198" s="38"/>
      <c r="HG198" s="38"/>
      <c r="HH198" s="38"/>
      <c r="HI198" s="38"/>
      <c r="HJ198" s="38"/>
      <c r="HK198" s="38"/>
      <c r="HL198" s="38"/>
      <c r="HM198" s="38"/>
      <c r="HN198" s="38"/>
      <c r="HO198" s="38"/>
      <c r="HP198" s="38"/>
      <c r="HQ198" s="38"/>
      <c r="HR198" s="38"/>
      <c r="HS198" s="38"/>
      <c r="HT198" s="38"/>
      <c r="HU198" s="38"/>
      <c r="HV198" s="38"/>
      <c r="HW198" s="38"/>
      <c r="HX198" s="38"/>
      <c r="HY198" s="38"/>
      <c r="HZ198" s="38"/>
      <c r="IA198" s="38"/>
      <c r="IB198" s="38"/>
      <c r="IC198" s="38"/>
      <c r="ID198" s="38"/>
      <c r="IE198" s="38"/>
      <c r="IF198" s="38"/>
      <c r="IG198" s="38"/>
      <c r="IH198" s="38"/>
      <c r="II198" s="38"/>
      <c r="IJ198" s="38"/>
      <c r="IK198" s="38"/>
      <c r="IL198" s="38"/>
      <c r="IM198" s="38"/>
      <c r="IN198" s="38"/>
      <c r="IO198" s="38"/>
      <c r="IP198" s="38"/>
      <c r="IQ198" s="38"/>
      <c r="IR198" s="38"/>
      <c r="IS198" s="38"/>
      <c r="IT198" s="38"/>
      <c r="IU198" s="38"/>
      <c r="IV198" s="38"/>
    </row>
    <row r="199" spans="1:256" s="19" customFormat="1" ht="16.5">
      <c r="A199" s="20">
        <v>197</v>
      </c>
      <c r="B199" s="18" t="s">
        <v>1835</v>
      </c>
      <c r="C199" s="18" t="s">
        <v>1836</v>
      </c>
      <c r="D199" s="18" t="s">
        <v>1837</v>
      </c>
      <c r="E199" s="18" t="s">
        <v>1725</v>
      </c>
      <c r="F199" s="7" t="s">
        <v>1838</v>
      </c>
      <c r="G199" s="18">
        <v>8</v>
      </c>
      <c r="H199" s="18">
        <v>595</v>
      </c>
      <c r="I199" s="21">
        <f t="shared" si="7"/>
        <v>4760</v>
      </c>
      <c r="J199" s="18"/>
      <c r="K199" s="18"/>
      <c r="L199" s="18">
        <f t="shared" si="8"/>
        <v>8</v>
      </c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8"/>
      <c r="DC199" s="38"/>
      <c r="DD199" s="38"/>
      <c r="DE199" s="38"/>
      <c r="DF199" s="38"/>
      <c r="DG199" s="38"/>
      <c r="DH199" s="38"/>
      <c r="DI199" s="38"/>
      <c r="DJ199" s="38"/>
      <c r="DK199" s="38"/>
      <c r="DL199" s="38"/>
      <c r="DM199" s="38"/>
      <c r="DN199" s="38"/>
      <c r="DO199" s="38"/>
      <c r="DP199" s="38"/>
      <c r="DQ199" s="38"/>
      <c r="DR199" s="38"/>
      <c r="DS199" s="38"/>
      <c r="DT199" s="38"/>
      <c r="DU199" s="38"/>
      <c r="DV199" s="38"/>
      <c r="DW199" s="38"/>
      <c r="DX199" s="38"/>
      <c r="DY199" s="38"/>
      <c r="DZ199" s="38"/>
      <c r="EA199" s="38"/>
      <c r="EB199" s="38"/>
      <c r="EC199" s="38"/>
      <c r="ED199" s="38"/>
      <c r="EE199" s="38"/>
      <c r="EF199" s="38"/>
      <c r="EG199" s="38"/>
      <c r="EH199" s="38"/>
      <c r="EI199" s="38"/>
      <c r="EJ199" s="38"/>
      <c r="EK199" s="38"/>
      <c r="EL199" s="38"/>
      <c r="EM199" s="38"/>
      <c r="EN199" s="38"/>
      <c r="EO199" s="38"/>
      <c r="EP199" s="38"/>
      <c r="EQ199" s="38"/>
      <c r="ER199" s="38"/>
      <c r="ES199" s="38"/>
      <c r="ET199" s="38"/>
      <c r="EU199" s="38"/>
      <c r="EV199" s="38"/>
      <c r="EW199" s="38"/>
      <c r="EX199" s="38"/>
      <c r="EY199" s="38"/>
      <c r="EZ199" s="38"/>
      <c r="FA199" s="38"/>
      <c r="FB199" s="38"/>
      <c r="FC199" s="38"/>
      <c r="FD199" s="38"/>
      <c r="FE199" s="38"/>
      <c r="FF199" s="38"/>
      <c r="FG199" s="38"/>
      <c r="FH199" s="38"/>
      <c r="FI199" s="38"/>
      <c r="FJ199" s="38"/>
      <c r="FK199" s="38"/>
      <c r="FL199" s="38"/>
      <c r="FM199" s="38"/>
      <c r="FN199" s="38"/>
      <c r="FO199" s="38"/>
      <c r="FP199" s="38"/>
      <c r="FQ199" s="38"/>
      <c r="FR199" s="38"/>
      <c r="FS199" s="38"/>
      <c r="FT199" s="38"/>
      <c r="FU199" s="38"/>
      <c r="FV199" s="38"/>
      <c r="FW199" s="38"/>
      <c r="FX199" s="38"/>
      <c r="FY199" s="38"/>
      <c r="FZ199" s="38"/>
      <c r="GA199" s="38"/>
      <c r="GB199" s="38"/>
      <c r="GC199" s="38"/>
      <c r="GD199" s="38"/>
      <c r="GE199" s="38"/>
      <c r="GF199" s="38"/>
      <c r="GG199" s="38"/>
      <c r="GH199" s="38"/>
      <c r="GI199" s="38"/>
      <c r="GJ199" s="38"/>
      <c r="GK199" s="38"/>
      <c r="GL199" s="38"/>
      <c r="GM199" s="38"/>
      <c r="GN199" s="38"/>
      <c r="GO199" s="38"/>
      <c r="GP199" s="38"/>
      <c r="GQ199" s="38"/>
      <c r="GR199" s="38"/>
      <c r="GS199" s="38"/>
      <c r="GT199" s="38"/>
      <c r="GU199" s="38"/>
      <c r="GV199" s="38"/>
      <c r="GW199" s="38"/>
      <c r="GX199" s="38"/>
      <c r="GY199" s="38"/>
      <c r="GZ199" s="38"/>
      <c r="HA199" s="38"/>
      <c r="HB199" s="38"/>
      <c r="HC199" s="38"/>
      <c r="HD199" s="38"/>
      <c r="HE199" s="38"/>
      <c r="HF199" s="38"/>
      <c r="HG199" s="38"/>
      <c r="HH199" s="38"/>
      <c r="HI199" s="38"/>
      <c r="HJ199" s="38"/>
      <c r="HK199" s="38"/>
      <c r="HL199" s="38"/>
      <c r="HM199" s="38"/>
      <c r="HN199" s="38"/>
      <c r="HO199" s="38"/>
      <c r="HP199" s="38"/>
      <c r="HQ199" s="38"/>
      <c r="HR199" s="38"/>
      <c r="HS199" s="38"/>
      <c r="HT199" s="38"/>
      <c r="HU199" s="38"/>
      <c r="HV199" s="38"/>
      <c r="HW199" s="38"/>
      <c r="HX199" s="38"/>
      <c r="HY199" s="38"/>
      <c r="HZ199" s="38"/>
      <c r="IA199" s="38"/>
      <c r="IB199" s="38"/>
      <c r="IC199" s="38"/>
      <c r="ID199" s="38"/>
      <c r="IE199" s="38"/>
      <c r="IF199" s="38"/>
      <c r="IG199" s="38"/>
      <c r="IH199" s="38"/>
      <c r="II199" s="38"/>
      <c r="IJ199" s="38"/>
      <c r="IK199" s="38"/>
      <c r="IL199" s="38"/>
      <c r="IM199" s="38"/>
      <c r="IN199" s="38"/>
      <c r="IO199" s="38"/>
      <c r="IP199" s="38"/>
      <c r="IQ199" s="38"/>
      <c r="IR199" s="38"/>
      <c r="IS199" s="38"/>
      <c r="IT199" s="38"/>
      <c r="IU199" s="38"/>
      <c r="IV199" s="38"/>
    </row>
    <row r="200" spans="1:256" s="19" customFormat="1" ht="16.5">
      <c r="A200" s="20">
        <v>198</v>
      </c>
      <c r="B200" s="18" t="s">
        <v>1839</v>
      </c>
      <c r="C200" s="18" t="s">
        <v>1840</v>
      </c>
      <c r="D200" s="18" t="s">
        <v>1728</v>
      </c>
      <c r="E200" s="18" t="s">
        <v>1725</v>
      </c>
      <c r="F200" s="7" t="s">
        <v>1841</v>
      </c>
      <c r="G200" s="18">
        <v>8</v>
      </c>
      <c r="H200" s="18">
        <v>245</v>
      </c>
      <c r="I200" s="21">
        <f t="shared" si="7"/>
        <v>1960</v>
      </c>
      <c r="J200" s="18"/>
      <c r="K200" s="18"/>
      <c r="L200" s="18">
        <f t="shared" si="8"/>
        <v>8</v>
      </c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8"/>
      <c r="DC200" s="38"/>
      <c r="DD200" s="38"/>
      <c r="DE200" s="38"/>
      <c r="DF200" s="38"/>
      <c r="DG200" s="38"/>
      <c r="DH200" s="38"/>
      <c r="DI200" s="38"/>
      <c r="DJ200" s="38"/>
      <c r="DK200" s="38"/>
      <c r="DL200" s="38"/>
      <c r="DM200" s="38"/>
      <c r="DN200" s="38"/>
      <c r="DO200" s="38"/>
      <c r="DP200" s="38"/>
      <c r="DQ200" s="38"/>
      <c r="DR200" s="38"/>
      <c r="DS200" s="38"/>
      <c r="DT200" s="38"/>
      <c r="DU200" s="38"/>
      <c r="DV200" s="38"/>
      <c r="DW200" s="38"/>
      <c r="DX200" s="38"/>
      <c r="DY200" s="38"/>
      <c r="DZ200" s="38"/>
      <c r="EA200" s="38"/>
      <c r="EB200" s="38"/>
      <c r="EC200" s="38"/>
      <c r="ED200" s="38"/>
      <c r="EE200" s="38"/>
      <c r="EF200" s="38"/>
      <c r="EG200" s="38"/>
      <c r="EH200" s="38"/>
      <c r="EI200" s="38"/>
      <c r="EJ200" s="38"/>
      <c r="EK200" s="38"/>
      <c r="EL200" s="38"/>
      <c r="EM200" s="38"/>
      <c r="EN200" s="38"/>
      <c r="EO200" s="38"/>
      <c r="EP200" s="38"/>
      <c r="EQ200" s="38"/>
      <c r="ER200" s="38"/>
      <c r="ES200" s="38"/>
      <c r="ET200" s="38"/>
      <c r="EU200" s="38"/>
      <c r="EV200" s="38"/>
      <c r="EW200" s="38"/>
      <c r="EX200" s="38"/>
      <c r="EY200" s="38"/>
      <c r="EZ200" s="38"/>
      <c r="FA200" s="38"/>
      <c r="FB200" s="38"/>
      <c r="FC200" s="38"/>
      <c r="FD200" s="38"/>
      <c r="FE200" s="38"/>
      <c r="FF200" s="38"/>
      <c r="FG200" s="38"/>
      <c r="FH200" s="38"/>
      <c r="FI200" s="38"/>
      <c r="FJ200" s="38"/>
      <c r="FK200" s="38"/>
      <c r="FL200" s="38"/>
      <c r="FM200" s="38"/>
      <c r="FN200" s="38"/>
      <c r="FO200" s="38"/>
      <c r="FP200" s="38"/>
      <c r="FQ200" s="38"/>
      <c r="FR200" s="38"/>
      <c r="FS200" s="38"/>
      <c r="FT200" s="38"/>
      <c r="FU200" s="38"/>
      <c r="FV200" s="38"/>
      <c r="FW200" s="38"/>
      <c r="FX200" s="38"/>
      <c r="FY200" s="38"/>
      <c r="FZ200" s="38"/>
      <c r="GA200" s="38"/>
      <c r="GB200" s="38"/>
      <c r="GC200" s="38"/>
      <c r="GD200" s="38"/>
      <c r="GE200" s="38"/>
      <c r="GF200" s="38"/>
      <c r="GG200" s="38"/>
      <c r="GH200" s="38"/>
      <c r="GI200" s="38"/>
      <c r="GJ200" s="38"/>
      <c r="GK200" s="38"/>
      <c r="GL200" s="38"/>
      <c r="GM200" s="38"/>
      <c r="GN200" s="38"/>
      <c r="GO200" s="38"/>
      <c r="GP200" s="38"/>
      <c r="GQ200" s="38"/>
      <c r="GR200" s="38"/>
      <c r="GS200" s="38"/>
      <c r="GT200" s="38"/>
      <c r="GU200" s="38"/>
      <c r="GV200" s="38"/>
      <c r="GW200" s="38"/>
      <c r="GX200" s="38"/>
      <c r="GY200" s="38"/>
      <c r="GZ200" s="38"/>
      <c r="HA200" s="38"/>
      <c r="HB200" s="38"/>
      <c r="HC200" s="38"/>
      <c r="HD200" s="38"/>
      <c r="HE200" s="38"/>
      <c r="HF200" s="38"/>
      <c r="HG200" s="38"/>
      <c r="HH200" s="38"/>
      <c r="HI200" s="38"/>
      <c r="HJ200" s="38"/>
      <c r="HK200" s="38"/>
      <c r="HL200" s="38"/>
      <c r="HM200" s="38"/>
      <c r="HN200" s="38"/>
      <c r="HO200" s="38"/>
      <c r="HP200" s="38"/>
      <c r="HQ200" s="38"/>
      <c r="HR200" s="38"/>
      <c r="HS200" s="38"/>
      <c r="HT200" s="38"/>
      <c r="HU200" s="38"/>
      <c r="HV200" s="38"/>
      <c r="HW200" s="38"/>
      <c r="HX200" s="38"/>
      <c r="HY200" s="38"/>
      <c r="HZ200" s="38"/>
      <c r="IA200" s="38"/>
      <c r="IB200" s="38"/>
      <c r="IC200" s="38"/>
      <c r="ID200" s="38"/>
      <c r="IE200" s="38"/>
      <c r="IF200" s="38"/>
      <c r="IG200" s="38"/>
      <c r="IH200" s="38"/>
      <c r="II200" s="38"/>
      <c r="IJ200" s="38"/>
      <c r="IK200" s="38"/>
      <c r="IL200" s="38"/>
      <c r="IM200" s="38"/>
      <c r="IN200" s="38"/>
      <c r="IO200" s="38"/>
      <c r="IP200" s="38"/>
      <c r="IQ200" s="38"/>
      <c r="IR200" s="38"/>
      <c r="IS200" s="38"/>
      <c r="IT200" s="38"/>
      <c r="IU200" s="38"/>
      <c r="IV200" s="38"/>
    </row>
    <row r="201" spans="1:256" s="19" customFormat="1" ht="16.5">
      <c r="A201" s="20">
        <v>199</v>
      </c>
      <c r="B201" s="18" t="s">
        <v>1842</v>
      </c>
      <c r="C201" s="18" t="s">
        <v>1843</v>
      </c>
      <c r="D201" s="18" t="s">
        <v>1844</v>
      </c>
      <c r="E201" s="18" t="s">
        <v>1725</v>
      </c>
      <c r="F201" s="7" t="s">
        <v>1845</v>
      </c>
      <c r="G201" s="18">
        <v>8</v>
      </c>
      <c r="H201" s="18">
        <v>245</v>
      </c>
      <c r="I201" s="21">
        <f t="shared" si="7"/>
        <v>1960</v>
      </c>
      <c r="J201" s="18"/>
      <c r="K201" s="18"/>
      <c r="L201" s="18">
        <f t="shared" si="8"/>
        <v>8</v>
      </c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8"/>
      <c r="DC201" s="38"/>
      <c r="DD201" s="38"/>
      <c r="DE201" s="38"/>
      <c r="DF201" s="38"/>
      <c r="DG201" s="38"/>
      <c r="DH201" s="38"/>
      <c r="DI201" s="38"/>
      <c r="DJ201" s="38"/>
      <c r="DK201" s="38"/>
      <c r="DL201" s="38"/>
      <c r="DM201" s="38"/>
      <c r="DN201" s="38"/>
      <c r="DO201" s="38"/>
      <c r="DP201" s="38"/>
      <c r="DQ201" s="38"/>
      <c r="DR201" s="38"/>
      <c r="DS201" s="38"/>
      <c r="DT201" s="38"/>
      <c r="DU201" s="38"/>
      <c r="DV201" s="38"/>
      <c r="DW201" s="38"/>
      <c r="DX201" s="38"/>
      <c r="DY201" s="38"/>
      <c r="DZ201" s="38"/>
      <c r="EA201" s="38"/>
      <c r="EB201" s="38"/>
      <c r="EC201" s="38"/>
      <c r="ED201" s="38"/>
      <c r="EE201" s="38"/>
      <c r="EF201" s="38"/>
      <c r="EG201" s="38"/>
      <c r="EH201" s="38"/>
      <c r="EI201" s="38"/>
      <c r="EJ201" s="38"/>
      <c r="EK201" s="38"/>
      <c r="EL201" s="38"/>
      <c r="EM201" s="38"/>
      <c r="EN201" s="38"/>
      <c r="EO201" s="38"/>
      <c r="EP201" s="38"/>
      <c r="EQ201" s="38"/>
      <c r="ER201" s="38"/>
      <c r="ES201" s="38"/>
      <c r="ET201" s="38"/>
      <c r="EU201" s="38"/>
      <c r="EV201" s="38"/>
      <c r="EW201" s="38"/>
      <c r="EX201" s="38"/>
      <c r="EY201" s="38"/>
      <c r="EZ201" s="38"/>
      <c r="FA201" s="38"/>
      <c r="FB201" s="38"/>
      <c r="FC201" s="38"/>
      <c r="FD201" s="38"/>
      <c r="FE201" s="38"/>
      <c r="FF201" s="38"/>
      <c r="FG201" s="38"/>
      <c r="FH201" s="38"/>
      <c r="FI201" s="38"/>
      <c r="FJ201" s="38"/>
      <c r="FK201" s="38"/>
      <c r="FL201" s="38"/>
      <c r="FM201" s="38"/>
      <c r="FN201" s="38"/>
      <c r="FO201" s="38"/>
      <c r="FP201" s="38"/>
      <c r="FQ201" s="38"/>
      <c r="FR201" s="38"/>
      <c r="FS201" s="38"/>
      <c r="FT201" s="38"/>
      <c r="FU201" s="38"/>
      <c r="FV201" s="38"/>
      <c r="FW201" s="38"/>
      <c r="FX201" s="38"/>
      <c r="FY201" s="38"/>
      <c r="FZ201" s="38"/>
      <c r="GA201" s="38"/>
      <c r="GB201" s="38"/>
      <c r="GC201" s="38"/>
      <c r="GD201" s="38"/>
      <c r="GE201" s="38"/>
      <c r="GF201" s="38"/>
      <c r="GG201" s="38"/>
      <c r="GH201" s="38"/>
      <c r="GI201" s="38"/>
      <c r="GJ201" s="38"/>
      <c r="GK201" s="38"/>
      <c r="GL201" s="38"/>
      <c r="GM201" s="38"/>
      <c r="GN201" s="38"/>
      <c r="GO201" s="38"/>
      <c r="GP201" s="38"/>
      <c r="GQ201" s="38"/>
      <c r="GR201" s="38"/>
      <c r="GS201" s="38"/>
      <c r="GT201" s="38"/>
      <c r="GU201" s="38"/>
      <c r="GV201" s="38"/>
      <c r="GW201" s="38"/>
      <c r="GX201" s="38"/>
      <c r="GY201" s="38"/>
      <c r="GZ201" s="38"/>
      <c r="HA201" s="38"/>
      <c r="HB201" s="38"/>
      <c r="HC201" s="38"/>
      <c r="HD201" s="38"/>
      <c r="HE201" s="38"/>
      <c r="HF201" s="38"/>
      <c r="HG201" s="38"/>
      <c r="HH201" s="38"/>
      <c r="HI201" s="38"/>
      <c r="HJ201" s="38"/>
      <c r="HK201" s="38"/>
      <c r="HL201" s="38"/>
      <c r="HM201" s="38"/>
      <c r="HN201" s="38"/>
      <c r="HO201" s="38"/>
      <c r="HP201" s="38"/>
      <c r="HQ201" s="38"/>
      <c r="HR201" s="38"/>
      <c r="HS201" s="38"/>
      <c r="HT201" s="38"/>
      <c r="HU201" s="38"/>
      <c r="HV201" s="38"/>
      <c r="HW201" s="38"/>
      <c r="HX201" s="38"/>
      <c r="HY201" s="38"/>
      <c r="HZ201" s="38"/>
      <c r="IA201" s="38"/>
      <c r="IB201" s="38"/>
      <c r="IC201" s="38"/>
      <c r="ID201" s="38"/>
      <c r="IE201" s="38"/>
      <c r="IF201" s="38"/>
      <c r="IG201" s="38"/>
      <c r="IH201" s="38"/>
      <c r="II201" s="38"/>
      <c r="IJ201" s="38"/>
      <c r="IK201" s="38"/>
      <c r="IL201" s="38"/>
      <c r="IM201" s="38"/>
      <c r="IN201" s="38"/>
      <c r="IO201" s="38"/>
      <c r="IP201" s="38"/>
      <c r="IQ201" s="38"/>
      <c r="IR201" s="38"/>
      <c r="IS201" s="38"/>
      <c r="IT201" s="38"/>
      <c r="IU201" s="38"/>
      <c r="IV201" s="38"/>
    </row>
    <row r="202" spans="1:256" s="19" customFormat="1" ht="16.5">
      <c r="A202" s="20">
        <v>200</v>
      </c>
      <c r="B202" s="18" t="s">
        <v>1846</v>
      </c>
      <c r="C202" s="18" t="s">
        <v>1847</v>
      </c>
      <c r="D202" s="18" t="s">
        <v>1728</v>
      </c>
      <c r="E202" s="18" t="s">
        <v>1725</v>
      </c>
      <c r="F202" s="7" t="s">
        <v>1848</v>
      </c>
      <c r="G202" s="18">
        <v>8</v>
      </c>
      <c r="H202" s="18">
        <v>210</v>
      </c>
      <c r="I202" s="21">
        <f t="shared" si="7"/>
        <v>1680</v>
      </c>
      <c r="J202" s="18"/>
      <c r="K202" s="18" t="s">
        <v>1708</v>
      </c>
      <c r="L202" s="18">
        <f t="shared" si="8"/>
        <v>8</v>
      </c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8"/>
      <c r="DC202" s="38"/>
      <c r="DD202" s="38"/>
      <c r="DE202" s="38"/>
      <c r="DF202" s="38"/>
      <c r="DG202" s="38"/>
      <c r="DH202" s="38"/>
      <c r="DI202" s="38"/>
      <c r="DJ202" s="38"/>
      <c r="DK202" s="38"/>
      <c r="DL202" s="38"/>
      <c r="DM202" s="38"/>
      <c r="DN202" s="38"/>
      <c r="DO202" s="38"/>
      <c r="DP202" s="38"/>
      <c r="DQ202" s="38"/>
      <c r="DR202" s="38"/>
      <c r="DS202" s="38"/>
      <c r="DT202" s="38"/>
      <c r="DU202" s="38"/>
      <c r="DV202" s="38"/>
      <c r="DW202" s="38"/>
      <c r="DX202" s="38"/>
      <c r="DY202" s="38"/>
      <c r="DZ202" s="38"/>
      <c r="EA202" s="38"/>
      <c r="EB202" s="38"/>
      <c r="EC202" s="38"/>
      <c r="ED202" s="38"/>
      <c r="EE202" s="38"/>
      <c r="EF202" s="38"/>
      <c r="EG202" s="38"/>
      <c r="EH202" s="38"/>
      <c r="EI202" s="38"/>
      <c r="EJ202" s="38"/>
      <c r="EK202" s="38"/>
      <c r="EL202" s="38"/>
      <c r="EM202" s="38"/>
      <c r="EN202" s="38"/>
      <c r="EO202" s="38"/>
      <c r="EP202" s="38"/>
      <c r="EQ202" s="38"/>
      <c r="ER202" s="38"/>
      <c r="ES202" s="38"/>
      <c r="ET202" s="38"/>
      <c r="EU202" s="38"/>
      <c r="EV202" s="38"/>
      <c r="EW202" s="38"/>
      <c r="EX202" s="38"/>
      <c r="EY202" s="38"/>
      <c r="EZ202" s="38"/>
      <c r="FA202" s="38"/>
      <c r="FB202" s="38"/>
      <c r="FC202" s="38"/>
      <c r="FD202" s="38"/>
      <c r="FE202" s="38"/>
      <c r="FF202" s="38"/>
      <c r="FG202" s="38"/>
      <c r="FH202" s="38"/>
      <c r="FI202" s="38"/>
      <c r="FJ202" s="38"/>
      <c r="FK202" s="38"/>
      <c r="FL202" s="38"/>
      <c r="FM202" s="38"/>
      <c r="FN202" s="38"/>
      <c r="FO202" s="38"/>
      <c r="FP202" s="38"/>
      <c r="FQ202" s="38"/>
      <c r="FR202" s="38"/>
      <c r="FS202" s="38"/>
      <c r="FT202" s="38"/>
      <c r="FU202" s="38"/>
      <c r="FV202" s="38"/>
      <c r="FW202" s="38"/>
      <c r="FX202" s="38"/>
      <c r="FY202" s="38"/>
      <c r="FZ202" s="38"/>
      <c r="GA202" s="38"/>
      <c r="GB202" s="38"/>
      <c r="GC202" s="38"/>
      <c r="GD202" s="38"/>
      <c r="GE202" s="38"/>
      <c r="GF202" s="38"/>
      <c r="GG202" s="38"/>
      <c r="GH202" s="38"/>
      <c r="GI202" s="38"/>
      <c r="GJ202" s="38"/>
      <c r="GK202" s="38"/>
      <c r="GL202" s="38"/>
      <c r="GM202" s="38"/>
      <c r="GN202" s="38"/>
      <c r="GO202" s="38"/>
      <c r="GP202" s="38"/>
      <c r="GQ202" s="38"/>
      <c r="GR202" s="38"/>
      <c r="GS202" s="38"/>
      <c r="GT202" s="38"/>
      <c r="GU202" s="38"/>
      <c r="GV202" s="38"/>
      <c r="GW202" s="38"/>
      <c r="GX202" s="38"/>
      <c r="GY202" s="38"/>
      <c r="GZ202" s="38"/>
      <c r="HA202" s="38"/>
      <c r="HB202" s="38"/>
      <c r="HC202" s="38"/>
      <c r="HD202" s="38"/>
      <c r="HE202" s="38"/>
      <c r="HF202" s="38"/>
      <c r="HG202" s="38"/>
      <c r="HH202" s="38"/>
      <c r="HI202" s="38"/>
      <c r="HJ202" s="38"/>
      <c r="HK202" s="38"/>
      <c r="HL202" s="38"/>
      <c r="HM202" s="38"/>
      <c r="HN202" s="38"/>
      <c r="HO202" s="38"/>
      <c r="HP202" s="38"/>
      <c r="HQ202" s="38"/>
      <c r="HR202" s="38"/>
      <c r="HS202" s="38"/>
      <c r="HT202" s="38"/>
      <c r="HU202" s="38"/>
      <c r="HV202" s="38"/>
      <c r="HW202" s="38"/>
      <c r="HX202" s="38"/>
      <c r="HY202" s="38"/>
      <c r="HZ202" s="38"/>
      <c r="IA202" s="38"/>
      <c r="IB202" s="38"/>
      <c r="IC202" s="38"/>
      <c r="ID202" s="38"/>
      <c r="IE202" s="38"/>
      <c r="IF202" s="38"/>
      <c r="IG202" s="38"/>
      <c r="IH202" s="38"/>
      <c r="II202" s="38"/>
      <c r="IJ202" s="38"/>
      <c r="IK202" s="38"/>
      <c r="IL202" s="38"/>
      <c r="IM202" s="38"/>
      <c r="IN202" s="38"/>
      <c r="IO202" s="38"/>
      <c r="IP202" s="38"/>
      <c r="IQ202" s="38"/>
      <c r="IR202" s="38"/>
      <c r="IS202" s="38"/>
      <c r="IT202" s="38"/>
      <c r="IU202" s="38"/>
      <c r="IV202" s="38"/>
    </row>
    <row r="203" spans="1:256" s="19" customFormat="1" ht="16.5">
      <c r="A203" s="20">
        <v>201</v>
      </c>
      <c r="B203" s="18" t="s">
        <v>1863</v>
      </c>
      <c r="C203" s="18" t="s">
        <v>1864</v>
      </c>
      <c r="D203" s="18" t="s">
        <v>1865</v>
      </c>
      <c r="E203" s="18" t="s">
        <v>1725</v>
      </c>
      <c r="F203" s="7" t="s">
        <v>1866</v>
      </c>
      <c r="G203" s="18">
        <v>8</v>
      </c>
      <c r="H203" s="18">
        <v>210</v>
      </c>
      <c r="I203" s="21">
        <f t="shared" si="7"/>
        <v>1680</v>
      </c>
      <c r="J203" s="18" t="s">
        <v>1708</v>
      </c>
      <c r="K203" s="18"/>
      <c r="L203" s="18">
        <f t="shared" si="8"/>
        <v>8</v>
      </c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8"/>
      <c r="DC203" s="38"/>
      <c r="DD203" s="38"/>
      <c r="DE203" s="38"/>
      <c r="DF203" s="38"/>
      <c r="DG203" s="38"/>
      <c r="DH203" s="38"/>
      <c r="DI203" s="38"/>
      <c r="DJ203" s="38"/>
      <c r="DK203" s="38"/>
      <c r="DL203" s="38"/>
      <c r="DM203" s="38"/>
      <c r="DN203" s="38"/>
      <c r="DO203" s="38"/>
      <c r="DP203" s="38"/>
      <c r="DQ203" s="38"/>
      <c r="DR203" s="38"/>
      <c r="DS203" s="38"/>
      <c r="DT203" s="38"/>
      <c r="DU203" s="38"/>
      <c r="DV203" s="38"/>
      <c r="DW203" s="38"/>
      <c r="DX203" s="38"/>
      <c r="DY203" s="38"/>
      <c r="DZ203" s="38"/>
      <c r="EA203" s="38"/>
      <c r="EB203" s="38"/>
      <c r="EC203" s="38"/>
      <c r="ED203" s="38"/>
      <c r="EE203" s="38"/>
      <c r="EF203" s="38"/>
      <c r="EG203" s="38"/>
      <c r="EH203" s="38"/>
      <c r="EI203" s="38"/>
      <c r="EJ203" s="38"/>
      <c r="EK203" s="38"/>
      <c r="EL203" s="38"/>
      <c r="EM203" s="38"/>
      <c r="EN203" s="38"/>
      <c r="EO203" s="38"/>
      <c r="EP203" s="38"/>
      <c r="EQ203" s="38"/>
      <c r="ER203" s="38"/>
      <c r="ES203" s="38"/>
      <c r="ET203" s="38"/>
      <c r="EU203" s="38"/>
      <c r="EV203" s="38"/>
      <c r="EW203" s="38"/>
      <c r="EX203" s="38"/>
      <c r="EY203" s="38"/>
      <c r="EZ203" s="38"/>
      <c r="FA203" s="38"/>
      <c r="FB203" s="38"/>
      <c r="FC203" s="38"/>
      <c r="FD203" s="38"/>
      <c r="FE203" s="38"/>
      <c r="FF203" s="38"/>
      <c r="FG203" s="38"/>
      <c r="FH203" s="38"/>
      <c r="FI203" s="38"/>
      <c r="FJ203" s="38"/>
      <c r="FK203" s="38"/>
      <c r="FL203" s="38"/>
      <c r="FM203" s="38"/>
      <c r="FN203" s="38"/>
      <c r="FO203" s="38"/>
      <c r="FP203" s="38"/>
      <c r="FQ203" s="38"/>
      <c r="FR203" s="38"/>
      <c r="FS203" s="38"/>
      <c r="FT203" s="38"/>
      <c r="FU203" s="38"/>
      <c r="FV203" s="38"/>
      <c r="FW203" s="38"/>
      <c r="FX203" s="38"/>
      <c r="FY203" s="38"/>
      <c r="FZ203" s="38"/>
      <c r="GA203" s="38"/>
      <c r="GB203" s="38"/>
      <c r="GC203" s="38"/>
      <c r="GD203" s="38"/>
      <c r="GE203" s="38"/>
      <c r="GF203" s="38"/>
      <c r="GG203" s="38"/>
      <c r="GH203" s="38"/>
      <c r="GI203" s="38"/>
      <c r="GJ203" s="38"/>
      <c r="GK203" s="38"/>
      <c r="GL203" s="38"/>
      <c r="GM203" s="38"/>
      <c r="GN203" s="38"/>
      <c r="GO203" s="38"/>
      <c r="GP203" s="38"/>
      <c r="GQ203" s="38"/>
      <c r="GR203" s="38"/>
      <c r="GS203" s="38"/>
      <c r="GT203" s="38"/>
      <c r="GU203" s="38"/>
      <c r="GV203" s="38"/>
      <c r="GW203" s="38"/>
      <c r="GX203" s="38"/>
      <c r="GY203" s="38"/>
      <c r="GZ203" s="38"/>
      <c r="HA203" s="38"/>
      <c r="HB203" s="38"/>
      <c r="HC203" s="38"/>
      <c r="HD203" s="38"/>
      <c r="HE203" s="38"/>
      <c r="HF203" s="38"/>
      <c r="HG203" s="38"/>
      <c r="HH203" s="38"/>
      <c r="HI203" s="38"/>
      <c r="HJ203" s="38"/>
      <c r="HK203" s="38"/>
      <c r="HL203" s="38"/>
      <c r="HM203" s="38"/>
      <c r="HN203" s="38"/>
      <c r="HO203" s="38"/>
      <c r="HP203" s="38"/>
      <c r="HQ203" s="38"/>
      <c r="HR203" s="38"/>
      <c r="HS203" s="38"/>
      <c r="HT203" s="38"/>
      <c r="HU203" s="38"/>
      <c r="HV203" s="38"/>
      <c r="HW203" s="38"/>
      <c r="HX203" s="38"/>
      <c r="HY203" s="38"/>
      <c r="HZ203" s="38"/>
      <c r="IA203" s="38"/>
      <c r="IB203" s="38"/>
      <c r="IC203" s="38"/>
      <c r="ID203" s="38"/>
      <c r="IE203" s="38"/>
      <c r="IF203" s="38"/>
      <c r="IG203" s="38"/>
      <c r="IH203" s="38"/>
      <c r="II203" s="38"/>
      <c r="IJ203" s="38"/>
      <c r="IK203" s="38"/>
      <c r="IL203" s="38"/>
      <c r="IM203" s="38"/>
      <c r="IN203" s="38"/>
      <c r="IO203" s="38"/>
      <c r="IP203" s="38"/>
      <c r="IQ203" s="38"/>
      <c r="IR203" s="38"/>
      <c r="IS203" s="38"/>
      <c r="IT203" s="38"/>
      <c r="IU203" s="38"/>
      <c r="IV203" s="38"/>
    </row>
    <row r="204" spans="1:256" s="19" customFormat="1" ht="16.5">
      <c r="A204" s="20">
        <v>202</v>
      </c>
      <c r="B204" s="18" t="s">
        <v>1867</v>
      </c>
      <c r="C204" s="18" t="s">
        <v>1724</v>
      </c>
      <c r="D204" s="18"/>
      <c r="E204" s="18" t="s">
        <v>1725</v>
      </c>
      <c r="F204" s="7">
        <v>1406315648</v>
      </c>
      <c r="G204" s="18">
        <v>8</v>
      </c>
      <c r="H204" s="18">
        <v>600</v>
      </c>
      <c r="I204" s="21">
        <f t="shared" ref="I204:I267" si="9">G204*H204</f>
        <v>4800</v>
      </c>
      <c r="J204" s="18" t="s">
        <v>1708</v>
      </c>
      <c r="K204" s="18" t="s">
        <v>1734</v>
      </c>
      <c r="L204" s="18">
        <f t="shared" si="8"/>
        <v>8</v>
      </c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8"/>
      <c r="DC204" s="38"/>
      <c r="DD204" s="38"/>
      <c r="DE204" s="38"/>
      <c r="DF204" s="38"/>
      <c r="DG204" s="38"/>
      <c r="DH204" s="38"/>
      <c r="DI204" s="38"/>
      <c r="DJ204" s="38"/>
      <c r="DK204" s="38"/>
      <c r="DL204" s="38"/>
      <c r="DM204" s="38"/>
      <c r="DN204" s="38"/>
      <c r="DO204" s="38"/>
      <c r="DP204" s="38"/>
      <c r="DQ204" s="38"/>
      <c r="DR204" s="38"/>
      <c r="DS204" s="38"/>
      <c r="DT204" s="38"/>
      <c r="DU204" s="38"/>
      <c r="DV204" s="38"/>
      <c r="DW204" s="38"/>
      <c r="DX204" s="38"/>
      <c r="DY204" s="38"/>
      <c r="DZ204" s="38"/>
      <c r="EA204" s="38"/>
      <c r="EB204" s="38"/>
      <c r="EC204" s="38"/>
      <c r="ED204" s="38"/>
      <c r="EE204" s="38"/>
      <c r="EF204" s="38"/>
      <c r="EG204" s="38"/>
      <c r="EH204" s="38"/>
      <c r="EI204" s="38"/>
      <c r="EJ204" s="38"/>
      <c r="EK204" s="38"/>
      <c r="EL204" s="38"/>
      <c r="EM204" s="38"/>
      <c r="EN204" s="38"/>
      <c r="EO204" s="38"/>
      <c r="EP204" s="38"/>
      <c r="EQ204" s="38"/>
      <c r="ER204" s="38"/>
      <c r="ES204" s="38"/>
      <c r="ET204" s="38"/>
      <c r="EU204" s="38"/>
      <c r="EV204" s="38"/>
      <c r="EW204" s="38"/>
      <c r="EX204" s="38"/>
      <c r="EY204" s="38"/>
      <c r="EZ204" s="38"/>
      <c r="FA204" s="38"/>
      <c r="FB204" s="38"/>
      <c r="FC204" s="38"/>
      <c r="FD204" s="38"/>
      <c r="FE204" s="38"/>
      <c r="FF204" s="38"/>
      <c r="FG204" s="38"/>
      <c r="FH204" s="38"/>
      <c r="FI204" s="38"/>
      <c r="FJ204" s="38"/>
      <c r="FK204" s="38"/>
      <c r="FL204" s="38"/>
      <c r="FM204" s="38"/>
      <c r="FN204" s="38"/>
      <c r="FO204" s="38"/>
      <c r="FP204" s="38"/>
      <c r="FQ204" s="38"/>
      <c r="FR204" s="38"/>
      <c r="FS204" s="38"/>
      <c r="FT204" s="38"/>
      <c r="FU204" s="38"/>
      <c r="FV204" s="38"/>
      <c r="FW204" s="38"/>
      <c r="FX204" s="38"/>
      <c r="FY204" s="38"/>
      <c r="FZ204" s="38"/>
      <c r="GA204" s="38"/>
      <c r="GB204" s="38"/>
      <c r="GC204" s="38"/>
      <c r="GD204" s="38"/>
      <c r="GE204" s="38"/>
      <c r="GF204" s="38"/>
      <c r="GG204" s="38"/>
      <c r="GH204" s="38"/>
      <c r="GI204" s="38"/>
      <c r="GJ204" s="38"/>
      <c r="GK204" s="38"/>
      <c r="GL204" s="38"/>
      <c r="GM204" s="38"/>
      <c r="GN204" s="38"/>
      <c r="GO204" s="38"/>
      <c r="GP204" s="38"/>
      <c r="GQ204" s="38"/>
      <c r="GR204" s="38"/>
      <c r="GS204" s="38"/>
      <c r="GT204" s="38"/>
      <c r="GU204" s="38"/>
      <c r="GV204" s="38"/>
      <c r="GW204" s="38"/>
      <c r="GX204" s="38"/>
      <c r="GY204" s="38"/>
      <c r="GZ204" s="38"/>
      <c r="HA204" s="38"/>
      <c r="HB204" s="38"/>
      <c r="HC204" s="38"/>
      <c r="HD204" s="38"/>
      <c r="HE204" s="38"/>
      <c r="HF204" s="38"/>
      <c r="HG204" s="38"/>
      <c r="HH204" s="38"/>
      <c r="HI204" s="38"/>
      <c r="HJ204" s="38"/>
      <c r="HK204" s="38"/>
      <c r="HL204" s="38"/>
      <c r="HM204" s="38"/>
      <c r="HN204" s="38"/>
      <c r="HO204" s="38"/>
      <c r="HP204" s="38"/>
      <c r="HQ204" s="38"/>
      <c r="HR204" s="38"/>
      <c r="HS204" s="38"/>
      <c r="HT204" s="38"/>
      <c r="HU204" s="38"/>
      <c r="HV204" s="38"/>
      <c r="HW204" s="38"/>
      <c r="HX204" s="38"/>
      <c r="HY204" s="38"/>
      <c r="HZ204" s="38"/>
      <c r="IA204" s="38"/>
      <c r="IB204" s="38"/>
      <c r="IC204" s="38"/>
      <c r="ID204" s="38"/>
      <c r="IE204" s="38"/>
      <c r="IF204" s="38"/>
      <c r="IG204" s="38"/>
      <c r="IH204" s="38"/>
      <c r="II204" s="38"/>
      <c r="IJ204" s="38"/>
      <c r="IK204" s="38"/>
      <c r="IL204" s="38"/>
      <c r="IM204" s="38"/>
      <c r="IN204" s="38"/>
      <c r="IO204" s="38"/>
      <c r="IP204" s="38"/>
      <c r="IQ204" s="38"/>
      <c r="IR204" s="38"/>
      <c r="IS204" s="38"/>
      <c r="IT204" s="38"/>
      <c r="IU204" s="38"/>
      <c r="IV204" s="38"/>
    </row>
    <row r="205" spans="1:256" s="19" customFormat="1" ht="16.5">
      <c r="A205" s="20">
        <v>203</v>
      </c>
      <c r="B205" s="18" t="s">
        <v>1868</v>
      </c>
      <c r="C205" s="18" t="s">
        <v>1869</v>
      </c>
      <c r="D205" s="18" t="s">
        <v>1706</v>
      </c>
      <c r="E205" s="18"/>
      <c r="F205" s="7" t="s">
        <v>1870</v>
      </c>
      <c r="G205" s="18">
        <v>8</v>
      </c>
      <c r="H205" s="18">
        <v>155</v>
      </c>
      <c r="I205" s="21">
        <f t="shared" si="9"/>
        <v>1240</v>
      </c>
      <c r="J205" s="18"/>
      <c r="K205" s="18"/>
      <c r="L205" s="18">
        <f t="shared" si="8"/>
        <v>8</v>
      </c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8"/>
      <c r="DC205" s="38"/>
      <c r="DD205" s="38"/>
      <c r="DE205" s="38"/>
      <c r="DF205" s="38"/>
      <c r="DG205" s="38"/>
      <c r="DH205" s="38"/>
      <c r="DI205" s="38"/>
      <c r="DJ205" s="38"/>
      <c r="DK205" s="38"/>
      <c r="DL205" s="38"/>
      <c r="DM205" s="38"/>
      <c r="DN205" s="38"/>
      <c r="DO205" s="38"/>
      <c r="DP205" s="38"/>
      <c r="DQ205" s="38"/>
      <c r="DR205" s="38"/>
      <c r="DS205" s="38"/>
      <c r="DT205" s="38"/>
      <c r="DU205" s="38"/>
      <c r="DV205" s="38"/>
      <c r="DW205" s="38"/>
      <c r="DX205" s="38"/>
      <c r="DY205" s="38"/>
      <c r="DZ205" s="38"/>
      <c r="EA205" s="38"/>
      <c r="EB205" s="38"/>
      <c r="EC205" s="38"/>
      <c r="ED205" s="38"/>
      <c r="EE205" s="38"/>
      <c r="EF205" s="38"/>
      <c r="EG205" s="38"/>
      <c r="EH205" s="38"/>
      <c r="EI205" s="38"/>
      <c r="EJ205" s="38"/>
      <c r="EK205" s="38"/>
      <c r="EL205" s="38"/>
      <c r="EM205" s="38"/>
      <c r="EN205" s="38"/>
      <c r="EO205" s="38"/>
      <c r="EP205" s="38"/>
      <c r="EQ205" s="38"/>
      <c r="ER205" s="38"/>
      <c r="ES205" s="38"/>
      <c r="ET205" s="38"/>
      <c r="EU205" s="38"/>
      <c r="EV205" s="38"/>
      <c r="EW205" s="38"/>
      <c r="EX205" s="38"/>
      <c r="EY205" s="38"/>
      <c r="EZ205" s="38"/>
      <c r="FA205" s="38"/>
      <c r="FB205" s="38"/>
      <c r="FC205" s="38"/>
      <c r="FD205" s="38"/>
      <c r="FE205" s="38"/>
      <c r="FF205" s="38"/>
      <c r="FG205" s="38"/>
      <c r="FH205" s="38"/>
      <c r="FI205" s="38"/>
      <c r="FJ205" s="38"/>
      <c r="FK205" s="38"/>
      <c r="FL205" s="38"/>
      <c r="FM205" s="38"/>
      <c r="FN205" s="38"/>
      <c r="FO205" s="38"/>
      <c r="FP205" s="38"/>
      <c r="FQ205" s="38"/>
      <c r="FR205" s="38"/>
      <c r="FS205" s="38"/>
      <c r="FT205" s="38"/>
      <c r="FU205" s="38"/>
      <c r="FV205" s="38"/>
      <c r="FW205" s="38"/>
      <c r="FX205" s="38"/>
      <c r="FY205" s="38"/>
      <c r="FZ205" s="38"/>
      <c r="GA205" s="38"/>
      <c r="GB205" s="38"/>
      <c r="GC205" s="38"/>
      <c r="GD205" s="38"/>
      <c r="GE205" s="38"/>
      <c r="GF205" s="38"/>
      <c r="GG205" s="38"/>
      <c r="GH205" s="38"/>
      <c r="GI205" s="38"/>
      <c r="GJ205" s="38"/>
      <c r="GK205" s="38"/>
      <c r="GL205" s="38"/>
      <c r="GM205" s="38"/>
      <c r="GN205" s="38"/>
      <c r="GO205" s="38"/>
      <c r="GP205" s="38"/>
      <c r="GQ205" s="38"/>
      <c r="GR205" s="38"/>
      <c r="GS205" s="38"/>
      <c r="GT205" s="38"/>
      <c r="GU205" s="38"/>
      <c r="GV205" s="38"/>
      <c r="GW205" s="38"/>
      <c r="GX205" s="38"/>
      <c r="GY205" s="38"/>
      <c r="GZ205" s="38"/>
      <c r="HA205" s="38"/>
      <c r="HB205" s="38"/>
      <c r="HC205" s="38"/>
      <c r="HD205" s="38"/>
      <c r="HE205" s="38"/>
      <c r="HF205" s="38"/>
      <c r="HG205" s="38"/>
      <c r="HH205" s="38"/>
      <c r="HI205" s="38"/>
      <c r="HJ205" s="38"/>
      <c r="HK205" s="38"/>
      <c r="HL205" s="38"/>
      <c r="HM205" s="38"/>
      <c r="HN205" s="38"/>
      <c r="HO205" s="38"/>
      <c r="HP205" s="38"/>
      <c r="HQ205" s="38"/>
      <c r="HR205" s="38"/>
      <c r="HS205" s="38"/>
      <c r="HT205" s="38"/>
      <c r="HU205" s="38"/>
      <c r="HV205" s="38"/>
      <c r="HW205" s="38"/>
      <c r="HX205" s="38"/>
      <c r="HY205" s="38"/>
      <c r="HZ205" s="38"/>
      <c r="IA205" s="38"/>
      <c r="IB205" s="38"/>
      <c r="IC205" s="38"/>
      <c r="ID205" s="38"/>
      <c r="IE205" s="38"/>
      <c r="IF205" s="38"/>
      <c r="IG205" s="38"/>
      <c r="IH205" s="38"/>
      <c r="II205" s="38"/>
      <c r="IJ205" s="38"/>
      <c r="IK205" s="38"/>
      <c r="IL205" s="38"/>
      <c r="IM205" s="38"/>
      <c r="IN205" s="38"/>
      <c r="IO205" s="38"/>
      <c r="IP205" s="38"/>
      <c r="IQ205" s="38"/>
      <c r="IR205" s="38"/>
      <c r="IS205" s="38"/>
      <c r="IT205" s="38"/>
      <c r="IU205" s="38"/>
      <c r="IV205" s="38"/>
    </row>
    <row r="206" spans="1:256" s="19" customFormat="1" ht="16.5">
      <c r="A206" s="20">
        <v>204</v>
      </c>
      <c r="B206" s="18" t="s">
        <v>1871</v>
      </c>
      <c r="C206" s="18" t="s">
        <v>1869</v>
      </c>
      <c r="D206" s="18" t="s">
        <v>1706</v>
      </c>
      <c r="E206" s="18"/>
      <c r="F206" s="7" t="s">
        <v>1872</v>
      </c>
      <c r="G206" s="18">
        <v>8</v>
      </c>
      <c r="H206" s="18">
        <v>155</v>
      </c>
      <c r="I206" s="21">
        <f t="shared" si="9"/>
        <v>1240</v>
      </c>
      <c r="J206" s="18"/>
      <c r="K206" s="18" t="s">
        <v>1734</v>
      </c>
      <c r="L206" s="18">
        <f t="shared" si="8"/>
        <v>8</v>
      </c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8"/>
      <c r="DC206" s="38"/>
      <c r="DD206" s="38"/>
      <c r="DE206" s="38"/>
      <c r="DF206" s="38"/>
      <c r="DG206" s="38"/>
      <c r="DH206" s="38"/>
      <c r="DI206" s="38"/>
      <c r="DJ206" s="38"/>
      <c r="DK206" s="38"/>
      <c r="DL206" s="38"/>
      <c r="DM206" s="38"/>
      <c r="DN206" s="38"/>
      <c r="DO206" s="38"/>
      <c r="DP206" s="38"/>
      <c r="DQ206" s="38"/>
      <c r="DR206" s="38"/>
      <c r="DS206" s="38"/>
      <c r="DT206" s="38"/>
      <c r="DU206" s="38"/>
      <c r="DV206" s="38"/>
      <c r="DW206" s="38"/>
      <c r="DX206" s="38"/>
      <c r="DY206" s="38"/>
      <c r="DZ206" s="38"/>
      <c r="EA206" s="38"/>
      <c r="EB206" s="38"/>
      <c r="EC206" s="38"/>
      <c r="ED206" s="38"/>
      <c r="EE206" s="38"/>
      <c r="EF206" s="38"/>
      <c r="EG206" s="38"/>
      <c r="EH206" s="38"/>
      <c r="EI206" s="38"/>
      <c r="EJ206" s="38"/>
      <c r="EK206" s="38"/>
      <c r="EL206" s="38"/>
      <c r="EM206" s="38"/>
      <c r="EN206" s="38"/>
      <c r="EO206" s="38"/>
      <c r="EP206" s="38"/>
      <c r="EQ206" s="38"/>
      <c r="ER206" s="38"/>
      <c r="ES206" s="38"/>
      <c r="ET206" s="38"/>
      <c r="EU206" s="38"/>
      <c r="EV206" s="38"/>
      <c r="EW206" s="38"/>
      <c r="EX206" s="38"/>
      <c r="EY206" s="38"/>
      <c r="EZ206" s="38"/>
      <c r="FA206" s="38"/>
      <c r="FB206" s="38"/>
      <c r="FC206" s="38"/>
      <c r="FD206" s="38"/>
      <c r="FE206" s="38"/>
      <c r="FF206" s="38"/>
      <c r="FG206" s="38"/>
      <c r="FH206" s="38"/>
      <c r="FI206" s="38"/>
      <c r="FJ206" s="38"/>
      <c r="FK206" s="38"/>
      <c r="FL206" s="38"/>
      <c r="FM206" s="38"/>
      <c r="FN206" s="38"/>
      <c r="FO206" s="38"/>
      <c r="FP206" s="38"/>
      <c r="FQ206" s="38"/>
      <c r="FR206" s="38"/>
      <c r="FS206" s="38"/>
      <c r="FT206" s="38"/>
      <c r="FU206" s="38"/>
      <c r="FV206" s="38"/>
      <c r="FW206" s="38"/>
      <c r="FX206" s="38"/>
      <c r="FY206" s="38"/>
      <c r="FZ206" s="38"/>
      <c r="GA206" s="38"/>
      <c r="GB206" s="38"/>
      <c r="GC206" s="38"/>
      <c r="GD206" s="38"/>
      <c r="GE206" s="38"/>
      <c r="GF206" s="38"/>
      <c r="GG206" s="38"/>
      <c r="GH206" s="38"/>
      <c r="GI206" s="38"/>
      <c r="GJ206" s="38"/>
      <c r="GK206" s="38"/>
      <c r="GL206" s="38"/>
      <c r="GM206" s="38"/>
      <c r="GN206" s="38"/>
      <c r="GO206" s="38"/>
      <c r="GP206" s="38"/>
      <c r="GQ206" s="38"/>
      <c r="GR206" s="38"/>
      <c r="GS206" s="38"/>
      <c r="GT206" s="38"/>
      <c r="GU206" s="38"/>
      <c r="GV206" s="38"/>
      <c r="GW206" s="38"/>
      <c r="GX206" s="38"/>
      <c r="GY206" s="38"/>
      <c r="GZ206" s="38"/>
      <c r="HA206" s="38"/>
      <c r="HB206" s="38"/>
      <c r="HC206" s="38"/>
      <c r="HD206" s="38"/>
      <c r="HE206" s="38"/>
      <c r="HF206" s="38"/>
      <c r="HG206" s="38"/>
      <c r="HH206" s="38"/>
      <c r="HI206" s="38"/>
      <c r="HJ206" s="38"/>
      <c r="HK206" s="38"/>
      <c r="HL206" s="38"/>
      <c r="HM206" s="38"/>
      <c r="HN206" s="38"/>
      <c r="HO206" s="38"/>
      <c r="HP206" s="38"/>
      <c r="HQ206" s="38"/>
      <c r="HR206" s="38"/>
      <c r="HS206" s="38"/>
      <c r="HT206" s="38"/>
      <c r="HU206" s="38"/>
      <c r="HV206" s="38"/>
      <c r="HW206" s="38"/>
      <c r="HX206" s="38"/>
      <c r="HY206" s="38"/>
      <c r="HZ206" s="38"/>
      <c r="IA206" s="38"/>
      <c r="IB206" s="38"/>
      <c r="IC206" s="38"/>
      <c r="ID206" s="38"/>
      <c r="IE206" s="38"/>
      <c r="IF206" s="38"/>
      <c r="IG206" s="38"/>
      <c r="IH206" s="38"/>
      <c r="II206" s="38"/>
      <c r="IJ206" s="38"/>
      <c r="IK206" s="38"/>
      <c r="IL206" s="38"/>
      <c r="IM206" s="38"/>
      <c r="IN206" s="38"/>
      <c r="IO206" s="38"/>
      <c r="IP206" s="38"/>
      <c r="IQ206" s="38"/>
      <c r="IR206" s="38"/>
      <c r="IS206" s="38"/>
      <c r="IT206" s="38"/>
      <c r="IU206" s="38"/>
      <c r="IV206" s="38"/>
    </row>
    <row r="207" spans="1:256" s="19" customFormat="1" ht="16.5">
      <c r="A207" s="20">
        <v>205</v>
      </c>
      <c r="B207" s="18" t="s">
        <v>1876</v>
      </c>
      <c r="C207" s="18" t="s">
        <v>1877</v>
      </c>
      <c r="D207" s="18" t="s">
        <v>1878</v>
      </c>
      <c r="E207" s="18" t="s">
        <v>1879</v>
      </c>
      <c r="F207" s="7">
        <v>9780449220238</v>
      </c>
      <c r="G207" s="18">
        <v>16</v>
      </c>
      <c r="H207" s="18">
        <v>210</v>
      </c>
      <c r="I207" s="21">
        <f t="shared" si="9"/>
        <v>3360</v>
      </c>
      <c r="J207" s="18"/>
      <c r="K207" s="18"/>
      <c r="L207" s="18">
        <f t="shared" si="8"/>
        <v>16</v>
      </c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8"/>
      <c r="DC207" s="38"/>
      <c r="DD207" s="38"/>
      <c r="DE207" s="38"/>
      <c r="DF207" s="38"/>
      <c r="DG207" s="38"/>
      <c r="DH207" s="38"/>
      <c r="DI207" s="38"/>
      <c r="DJ207" s="38"/>
      <c r="DK207" s="38"/>
      <c r="DL207" s="38"/>
      <c r="DM207" s="38"/>
      <c r="DN207" s="38"/>
      <c r="DO207" s="38"/>
      <c r="DP207" s="38"/>
      <c r="DQ207" s="38"/>
      <c r="DR207" s="38"/>
      <c r="DS207" s="38"/>
      <c r="DT207" s="38"/>
      <c r="DU207" s="38"/>
      <c r="DV207" s="38"/>
      <c r="DW207" s="38"/>
      <c r="DX207" s="38"/>
      <c r="DY207" s="38"/>
      <c r="DZ207" s="38"/>
      <c r="EA207" s="38"/>
      <c r="EB207" s="38"/>
      <c r="EC207" s="38"/>
      <c r="ED207" s="38"/>
      <c r="EE207" s="38"/>
      <c r="EF207" s="38"/>
      <c r="EG207" s="38"/>
      <c r="EH207" s="38"/>
      <c r="EI207" s="38"/>
      <c r="EJ207" s="38"/>
      <c r="EK207" s="38"/>
      <c r="EL207" s="38"/>
      <c r="EM207" s="38"/>
      <c r="EN207" s="38"/>
      <c r="EO207" s="38"/>
      <c r="EP207" s="38"/>
      <c r="EQ207" s="38"/>
      <c r="ER207" s="38"/>
      <c r="ES207" s="38"/>
      <c r="ET207" s="38"/>
      <c r="EU207" s="38"/>
      <c r="EV207" s="38"/>
      <c r="EW207" s="38"/>
      <c r="EX207" s="38"/>
      <c r="EY207" s="38"/>
      <c r="EZ207" s="38"/>
      <c r="FA207" s="38"/>
      <c r="FB207" s="38"/>
      <c r="FC207" s="38"/>
      <c r="FD207" s="38"/>
      <c r="FE207" s="38"/>
      <c r="FF207" s="38"/>
      <c r="FG207" s="38"/>
      <c r="FH207" s="38"/>
      <c r="FI207" s="38"/>
      <c r="FJ207" s="38"/>
      <c r="FK207" s="38"/>
      <c r="FL207" s="38"/>
      <c r="FM207" s="38"/>
      <c r="FN207" s="38"/>
      <c r="FO207" s="38"/>
      <c r="FP207" s="38"/>
      <c r="FQ207" s="38"/>
      <c r="FR207" s="38"/>
      <c r="FS207" s="38"/>
      <c r="FT207" s="38"/>
      <c r="FU207" s="38"/>
      <c r="FV207" s="38"/>
      <c r="FW207" s="38"/>
      <c r="FX207" s="38"/>
      <c r="FY207" s="38"/>
      <c r="FZ207" s="38"/>
      <c r="GA207" s="38"/>
      <c r="GB207" s="38"/>
      <c r="GC207" s="38"/>
      <c r="GD207" s="38"/>
      <c r="GE207" s="38"/>
      <c r="GF207" s="38"/>
      <c r="GG207" s="38"/>
      <c r="GH207" s="38"/>
      <c r="GI207" s="38"/>
      <c r="GJ207" s="38"/>
      <c r="GK207" s="38"/>
      <c r="GL207" s="38"/>
      <c r="GM207" s="38"/>
      <c r="GN207" s="38"/>
      <c r="GO207" s="38"/>
      <c r="GP207" s="38"/>
      <c r="GQ207" s="38"/>
      <c r="GR207" s="38"/>
      <c r="GS207" s="38"/>
      <c r="GT207" s="38"/>
      <c r="GU207" s="38"/>
      <c r="GV207" s="38"/>
      <c r="GW207" s="38"/>
      <c r="GX207" s="38"/>
      <c r="GY207" s="38"/>
      <c r="GZ207" s="38"/>
      <c r="HA207" s="38"/>
      <c r="HB207" s="38"/>
      <c r="HC207" s="38"/>
      <c r="HD207" s="38"/>
      <c r="HE207" s="38"/>
      <c r="HF207" s="38"/>
      <c r="HG207" s="38"/>
      <c r="HH207" s="38"/>
      <c r="HI207" s="38"/>
      <c r="HJ207" s="38"/>
      <c r="HK207" s="38"/>
      <c r="HL207" s="38"/>
      <c r="HM207" s="38"/>
      <c r="HN207" s="38"/>
      <c r="HO207" s="38"/>
      <c r="HP207" s="38"/>
      <c r="HQ207" s="38"/>
      <c r="HR207" s="38"/>
      <c r="HS207" s="38"/>
      <c r="HT207" s="38"/>
      <c r="HU207" s="38"/>
      <c r="HV207" s="38"/>
      <c r="HW207" s="38"/>
      <c r="HX207" s="38"/>
      <c r="HY207" s="38"/>
      <c r="HZ207" s="38"/>
      <c r="IA207" s="38"/>
      <c r="IB207" s="38"/>
      <c r="IC207" s="38"/>
      <c r="ID207" s="38"/>
      <c r="IE207" s="38"/>
      <c r="IF207" s="38"/>
      <c r="IG207" s="38"/>
      <c r="IH207" s="38"/>
      <c r="II207" s="38"/>
      <c r="IJ207" s="38"/>
      <c r="IK207" s="38"/>
      <c r="IL207" s="38"/>
      <c r="IM207" s="38"/>
      <c r="IN207" s="38"/>
      <c r="IO207" s="38"/>
      <c r="IP207" s="38"/>
      <c r="IQ207" s="38"/>
      <c r="IR207" s="38"/>
      <c r="IS207" s="38"/>
      <c r="IT207" s="38"/>
      <c r="IU207" s="38"/>
      <c r="IV207" s="38"/>
    </row>
    <row r="208" spans="1:256" s="19" customFormat="1" ht="16.5">
      <c r="A208" s="20">
        <v>206</v>
      </c>
      <c r="B208" s="18" t="s">
        <v>1880</v>
      </c>
      <c r="C208" s="18" t="s">
        <v>1881</v>
      </c>
      <c r="D208" s="18" t="s">
        <v>1806</v>
      </c>
      <c r="E208" s="18" t="s">
        <v>1725</v>
      </c>
      <c r="F208" s="7" t="s">
        <v>1882</v>
      </c>
      <c r="G208" s="18">
        <v>8</v>
      </c>
      <c r="H208" s="18">
        <v>245</v>
      </c>
      <c r="I208" s="21">
        <f t="shared" si="9"/>
        <v>1960</v>
      </c>
      <c r="J208" s="18" t="s">
        <v>1708</v>
      </c>
      <c r="K208" s="18"/>
      <c r="L208" s="18">
        <f t="shared" si="8"/>
        <v>8</v>
      </c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8"/>
      <c r="DC208" s="38"/>
      <c r="DD208" s="38"/>
      <c r="DE208" s="38"/>
      <c r="DF208" s="38"/>
      <c r="DG208" s="38"/>
      <c r="DH208" s="38"/>
      <c r="DI208" s="38"/>
      <c r="DJ208" s="38"/>
      <c r="DK208" s="38"/>
      <c r="DL208" s="38"/>
      <c r="DM208" s="38"/>
      <c r="DN208" s="38"/>
      <c r="DO208" s="38"/>
      <c r="DP208" s="38"/>
      <c r="DQ208" s="38"/>
      <c r="DR208" s="38"/>
      <c r="DS208" s="38"/>
      <c r="DT208" s="38"/>
      <c r="DU208" s="38"/>
      <c r="DV208" s="38"/>
      <c r="DW208" s="38"/>
      <c r="DX208" s="38"/>
      <c r="DY208" s="38"/>
      <c r="DZ208" s="38"/>
      <c r="EA208" s="38"/>
      <c r="EB208" s="38"/>
      <c r="EC208" s="38"/>
      <c r="ED208" s="38"/>
      <c r="EE208" s="38"/>
      <c r="EF208" s="38"/>
      <c r="EG208" s="38"/>
      <c r="EH208" s="38"/>
      <c r="EI208" s="38"/>
      <c r="EJ208" s="38"/>
      <c r="EK208" s="38"/>
      <c r="EL208" s="38"/>
      <c r="EM208" s="38"/>
      <c r="EN208" s="38"/>
      <c r="EO208" s="38"/>
      <c r="EP208" s="38"/>
      <c r="EQ208" s="38"/>
      <c r="ER208" s="38"/>
      <c r="ES208" s="38"/>
      <c r="ET208" s="38"/>
      <c r="EU208" s="38"/>
      <c r="EV208" s="38"/>
      <c r="EW208" s="38"/>
      <c r="EX208" s="38"/>
      <c r="EY208" s="38"/>
      <c r="EZ208" s="38"/>
      <c r="FA208" s="38"/>
      <c r="FB208" s="38"/>
      <c r="FC208" s="38"/>
      <c r="FD208" s="38"/>
      <c r="FE208" s="38"/>
      <c r="FF208" s="38"/>
      <c r="FG208" s="38"/>
      <c r="FH208" s="38"/>
      <c r="FI208" s="38"/>
      <c r="FJ208" s="38"/>
      <c r="FK208" s="38"/>
      <c r="FL208" s="38"/>
      <c r="FM208" s="38"/>
      <c r="FN208" s="38"/>
      <c r="FO208" s="38"/>
      <c r="FP208" s="38"/>
      <c r="FQ208" s="38"/>
      <c r="FR208" s="38"/>
      <c r="FS208" s="38"/>
      <c r="FT208" s="38"/>
      <c r="FU208" s="38"/>
      <c r="FV208" s="38"/>
      <c r="FW208" s="38"/>
      <c r="FX208" s="38"/>
      <c r="FY208" s="38"/>
      <c r="FZ208" s="38"/>
      <c r="GA208" s="38"/>
      <c r="GB208" s="38"/>
      <c r="GC208" s="38"/>
      <c r="GD208" s="38"/>
      <c r="GE208" s="38"/>
      <c r="GF208" s="38"/>
      <c r="GG208" s="38"/>
      <c r="GH208" s="38"/>
      <c r="GI208" s="38"/>
      <c r="GJ208" s="38"/>
      <c r="GK208" s="38"/>
      <c r="GL208" s="38"/>
      <c r="GM208" s="38"/>
      <c r="GN208" s="38"/>
      <c r="GO208" s="38"/>
      <c r="GP208" s="38"/>
      <c r="GQ208" s="38"/>
      <c r="GR208" s="38"/>
      <c r="GS208" s="38"/>
      <c r="GT208" s="38"/>
      <c r="GU208" s="38"/>
      <c r="GV208" s="38"/>
      <c r="GW208" s="38"/>
      <c r="GX208" s="38"/>
      <c r="GY208" s="38"/>
      <c r="GZ208" s="38"/>
      <c r="HA208" s="38"/>
      <c r="HB208" s="38"/>
      <c r="HC208" s="38"/>
      <c r="HD208" s="38"/>
      <c r="HE208" s="38"/>
      <c r="HF208" s="38"/>
      <c r="HG208" s="38"/>
      <c r="HH208" s="38"/>
      <c r="HI208" s="38"/>
      <c r="HJ208" s="38"/>
      <c r="HK208" s="38"/>
      <c r="HL208" s="38"/>
      <c r="HM208" s="38"/>
      <c r="HN208" s="38"/>
      <c r="HO208" s="38"/>
      <c r="HP208" s="38"/>
      <c r="HQ208" s="38"/>
      <c r="HR208" s="38"/>
      <c r="HS208" s="38"/>
      <c r="HT208" s="38"/>
      <c r="HU208" s="38"/>
      <c r="HV208" s="38"/>
      <c r="HW208" s="38"/>
      <c r="HX208" s="38"/>
      <c r="HY208" s="38"/>
      <c r="HZ208" s="38"/>
      <c r="IA208" s="38"/>
      <c r="IB208" s="38"/>
      <c r="IC208" s="38"/>
      <c r="ID208" s="38"/>
      <c r="IE208" s="38"/>
      <c r="IF208" s="38"/>
      <c r="IG208" s="38"/>
      <c r="IH208" s="38"/>
      <c r="II208" s="38"/>
      <c r="IJ208" s="38"/>
      <c r="IK208" s="38"/>
      <c r="IL208" s="38"/>
      <c r="IM208" s="38"/>
      <c r="IN208" s="38"/>
      <c r="IO208" s="38"/>
      <c r="IP208" s="38"/>
      <c r="IQ208" s="38"/>
      <c r="IR208" s="38"/>
      <c r="IS208" s="38"/>
      <c r="IT208" s="38"/>
      <c r="IU208" s="38"/>
      <c r="IV208" s="38"/>
    </row>
    <row r="209" spans="1:256" s="19" customFormat="1" ht="16.5">
      <c r="A209" s="20">
        <v>207</v>
      </c>
      <c r="B209" s="18" t="s">
        <v>1921</v>
      </c>
      <c r="C209" s="18" t="s">
        <v>1724</v>
      </c>
      <c r="D209" s="18"/>
      <c r="E209" s="18" t="s">
        <v>1725</v>
      </c>
      <c r="F209" s="7">
        <v>1406308781</v>
      </c>
      <c r="G209" s="18">
        <v>8</v>
      </c>
      <c r="H209" s="18">
        <v>600</v>
      </c>
      <c r="I209" s="21">
        <f t="shared" si="9"/>
        <v>4800</v>
      </c>
      <c r="J209" s="18" t="s">
        <v>1708</v>
      </c>
      <c r="K209" s="18" t="s">
        <v>1734</v>
      </c>
      <c r="L209" s="18">
        <f t="shared" si="8"/>
        <v>8</v>
      </c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8"/>
      <c r="DC209" s="38"/>
      <c r="DD209" s="38"/>
      <c r="DE209" s="38"/>
      <c r="DF209" s="38"/>
      <c r="DG209" s="38"/>
      <c r="DH209" s="38"/>
      <c r="DI209" s="38"/>
      <c r="DJ209" s="38"/>
      <c r="DK209" s="38"/>
      <c r="DL209" s="38"/>
      <c r="DM209" s="38"/>
      <c r="DN209" s="38"/>
      <c r="DO209" s="38"/>
      <c r="DP209" s="38"/>
      <c r="DQ209" s="38"/>
      <c r="DR209" s="38"/>
      <c r="DS209" s="38"/>
      <c r="DT209" s="38"/>
      <c r="DU209" s="38"/>
      <c r="DV209" s="38"/>
      <c r="DW209" s="38"/>
      <c r="DX209" s="38"/>
      <c r="DY209" s="38"/>
      <c r="DZ209" s="38"/>
      <c r="EA209" s="38"/>
      <c r="EB209" s="38"/>
      <c r="EC209" s="38"/>
      <c r="ED209" s="38"/>
      <c r="EE209" s="38"/>
      <c r="EF209" s="38"/>
      <c r="EG209" s="38"/>
      <c r="EH209" s="38"/>
      <c r="EI209" s="38"/>
      <c r="EJ209" s="38"/>
      <c r="EK209" s="38"/>
      <c r="EL209" s="38"/>
      <c r="EM209" s="38"/>
      <c r="EN209" s="38"/>
      <c r="EO209" s="38"/>
      <c r="EP209" s="38"/>
      <c r="EQ209" s="38"/>
      <c r="ER209" s="38"/>
      <c r="ES209" s="38"/>
      <c r="ET209" s="38"/>
      <c r="EU209" s="38"/>
      <c r="EV209" s="38"/>
      <c r="EW209" s="38"/>
      <c r="EX209" s="38"/>
      <c r="EY209" s="38"/>
      <c r="EZ209" s="38"/>
      <c r="FA209" s="38"/>
      <c r="FB209" s="38"/>
      <c r="FC209" s="38"/>
      <c r="FD209" s="38"/>
      <c r="FE209" s="38"/>
      <c r="FF209" s="38"/>
      <c r="FG209" s="38"/>
      <c r="FH209" s="38"/>
      <c r="FI209" s="38"/>
      <c r="FJ209" s="38"/>
      <c r="FK209" s="38"/>
      <c r="FL209" s="38"/>
      <c r="FM209" s="38"/>
      <c r="FN209" s="38"/>
      <c r="FO209" s="38"/>
      <c r="FP209" s="38"/>
      <c r="FQ209" s="38"/>
      <c r="FR209" s="38"/>
      <c r="FS209" s="38"/>
      <c r="FT209" s="38"/>
      <c r="FU209" s="38"/>
      <c r="FV209" s="38"/>
      <c r="FW209" s="38"/>
      <c r="FX209" s="38"/>
      <c r="FY209" s="38"/>
      <c r="FZ209" s="38"/>
      <c r="GA209" s="38"/>
      <c r="GB209" s="38"/>
      <c r="GC209" s="38"/>
      <c r="GD209" s="38"/>
      <c r="GE209" s="38"/>
      <c r="GF209" s="38"/>
      <c r="GG209" s="38"/>
      <c r="GH209" s="38"/>
      <c r="GI209" s="38"/>
      <c r="GJ209" s="38"/>
      <c r="GK209" s="38"/>
      <c r="GL209" s="38"/>
      <c r="GM209" s="38"/>
      <c r="GN209" s="38"/>
      <c r="GO209" s="38"/>
      <c r="GP209" s="38"/>
      <c r="GQ209" s="38"/>
      <c r="GR209" s="38"/>
      <c r="GS209" s="38"/>
      <c r="GT209" s="38"/>
      <c r="GU209" s="38"/>
      <c r="GV209" s="38"/>
      <c r="GW209" s="38"/>
      <c r="GX209" s="38"/>
      <c r="GY209" s="38"/>
      <c r="GZ209" s="38"/>
      <c r="HA209" s="38"/>
      <c r="HB209" s="38"/>
      <c r="HC209" s="38"/>
      <c r="HD209" s="38"/>
      <c r="HE209" s="38"/>
      <c r="HF209" s="38"/>
      <c r="HG209" s="38"/>
      <c r="HH209" s="38"/>
      <c r="HI209" s="38"/>
      <c r="HJ209" s="38"/>
      <c r="HK209" s="38"/>
      <c r="HL209" s="38"/>
      <c r="HM209" s="38"/>
      <c r="HN209" s="38"/>
      <c r="HO209" s="38"/>
      <c r="HP209" s="38"/>
      <c r="HQ209" s="38"/>
      <c r="HR209" s="38"/>
      <c r="HS209" s="38"/>
      <c r="HT209" s="38"/>
      <c r="HU209" s="38"/>
      <c r="HV209" s="38"/>
      <c r="HW209" s="38"/>
      <c r="HX209" s="38"/>
      <c r="HY209" s="38"/>
      <c r="HZ209" s="38"/>
      <c r="IA209" s="38"/>
      <c r="IB209" s="38"/>
      <c r="IC209" s="38"/>
      <c r="ID209" s="38"/>
      <c r="IE209" s="38"/>
      <c r="IF209" s="38"/>
      <c r="IG209" s="38"/>
      <c r="IH209" s="38"/>
      <c r="II209" s="38"/>
      <c r="IJ209" s="38"/>
      <c r="IK209" s="38"/>
      <c r="IL209" s="38"/>
      <c r="IM209" s="38"/>
      <c r="IN209" s="38"/>
      <c r="IO209" s="38"/>
      <c r="IP209" s="38"/>
      <c r="IQ209" s="38"/>
      <c r="IR209" s="38"/>
      <c r="IS209" s="38"/>
      <c r="IT209" s="38"/>
      <c r="IU209" s="38"/>
      <c r="IV209" s="38"/>
    </row>
    <row r="210" spans="1:256" s="19" customFormat="1" ht="16.5">
      <c r="A210" s="20">
        <v>208</v>
      </c>
      <c r="B210" s="18" t="s">
        <v>1922</v>
      </c>
      <c r="C210" s="18" t="s">
        <v>1923</v>
      </c>
      <c r="D210" s="18" t="s">
        <v>1924</v>
      </c>
      <c r="E210" s="18" t="s">
        <v>1737</v>
      </c>
      <c r="F210" s="7">
        <v>9781447249986</v>
      </c>
      <c r="G210" s="18">
        <v>8</v>
      </c>
      <c r="H210" s="18">
        <v>439</v>
      </c>
      <c r="I210" s="21">
        <f t="shared" si="9"/>
        <v>3512</v>
      </c>
      <c r="J210" s="18" t="s">
        <v>1708</v>
      </c>
      <c r="K210" s="18"/>
      <c r="L210" s="18">
        <f t="shared" si="8"/>
        <v>8</v>
      </c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8"/>
      <c r="DC210" s="38"/>
      <c r="DD210" s="38"/>
      <c r="DE210" s="38"/>
      <c r="DF210" s="38"/>
      <c r="DG210" s="38"/>
      <c r="DH210" s="38"/>
      <c r="DI210" s="38"/>
      <c r="DJ210" s="38"/>
      <c r="DK210" s="38"/>
      <c r="DL210" s="38"/>
      <c r="DM210" s="38"/>
      <c r="DN210" s="38"/>
      <c r="DO210" s="38"/>
      <c r="DP210" s="38"/>
      <c r="DQ210" s="38"/>
      <c r="DR210" s="38"/>
      <c r="DS210" s="38"/>
      <c r="DT210" s="38"/>
      <c r="DU210" s="38"/>
      <c r="DV210" s="38"/>
      <c r="DW210" s="38"/>
      <c r="DX210" s="38"/>
      <c r="DY210" s="38"/>
      <c r="DZ210" s="38"/>
      <c r="EA210" s="38"/>
      <c r="EB210" s="38"/>
      <c r="EC210" s="38"/>
      <c r="ED210" s="38"/>
      <c r="EE210" s="38"/>
      <c r="EF210" s="38"/>
      <c r="EG210" s="38"/>
      <c r="EH210" s="38"/>
      <c r="EI210" s="38"/>
      <c r="EJ210" s="38"/>
      <c r="EK210" s="38"/>
      <c r="EL210" s="38"/>
      <c r="EM210" s="38"/>
      <c r="EN210" s="38"/>
      <c r="EO210" s="38"/>
      <c r="EP210" s="38"/>
      <c r="EQ210" s="38"/>
      <c r="ER210" s="38"/>
      <c r="ES210" s="38"/>
      <c r="ET210" s="38"/>
      <c r="EU210" s="38"/>
      <c r="EV210" s="38"/>
      <c r="EW210" s="38"/>
      <c r="EX210" s="38"/>
      <c r="EY210" s="38"/>
      <c r="EZ210" s="38"/>
      <c r="FA210" s="38"/>
      <c r="FB210" s="38"/>
      <c r="FC210" s="38"/>
      <c r="FD210" s="38"/>
      <c r="FE210" s="38"/>
      <c r="FF210" s="38"/>
      <c r="FG210" s="38"/>
      <c r="FH210" s="38"/>
      <c r="FI210" s="38"/>
      <c r="FJ210" s="38"/>
      <c r="FK210" s="38"/>
      <c r="FL210" s="38"/>
      <c r="FM210" s="38"/>
      <c r="FN210" s="38"/>
      <c r="FO210" s="38"/>
      <c r="FP210" s="38"/>
      <c r="FQ210" s="38"/>
      <c r="FR210" s="38"/>
      <c r="FS210" s="38"/>
      <c r="FT210" s="38"/>
      <c r="FU210" s="38"/>
      <c r="FV210" s="38"/>
      <c r="FW210" s="38"/>
      <c r="FX210" s="38"/>
      <c r="FY210" s="38"/>
      <c r="FZ210" s="38"/>
      <c r="GA210" s="38"/>
      <c r="GB210" s="38"/>
      <c r="GC210" s="38"/>
      <c r="GD210" s="38"/>
      <c r="GE210" s="38"/>
      <c r="GF210" s="38"/>
      <c r="GG210" s="38"/>
      <c r="GH210" s="38"/>
      <c r="GI210" s="38"/>
      <c r="GJ210" s="38"/>
      <c r="GK210" s="38"/>
      <c r="GL210" s="38"/>
      <c r="GM210" s="38"/>
      <c r="GN210" s="38"/>
      <c r="GO210" s="38"/>
      <c r="GP210" s="38"/>
      <c r="GQ210" s="38"/>
      <c r="GR210" s="38"/>
      <c r="GS210" s="38"/>
      <c r="GT210" s="38"/>
      <c r="GU210" s="38"/>
      <c r="GV210" s="38"/>
      <c r="GW210" s="38"/>
      <c r="GX210" s="38"/>
      <c r="GY210" s="38"/>
      <c r="GZ210" s="38"/>
      <c r="HA210" s="38"/>
      <c r="HB210" s="38"/>
      <c r="HC210" s="38"/>
      <c r="HD210" s="38"/>
      <c r="HE210" s="38"/>
      <c r="HF210" s="38"/>
      <c r="HG210" s="38"/>
      <c r="HH210" s="38"/>
      <c r="HI210" s="38"/>
      <c r="HJ210" s="38"/>
      <c r="HK210" s="38"/>
      <c r="HL210" s="38"/>
      <c r="HM210" s="38"/>
      <c r="HN210" s="38"/>
      <c r="HO210" s="38"/>
      <c r="HP210" s="38"/>
      <c r="HQ210" s="38"/>
      <c r="HR210" s="38"/>
      <c r="HS210" s="38"/>
      <c r="HT210" s="38"/>
      <c r="HU210" s="38"/>
      <c r="HV210" s="38"/>
      <c r="HW210" s="38"/>
      <c r="HX210" s="38"/>
      <c r="HY210" s="38"/>
      <c r="HZ210" s="38"/>
      <c r="IA210" s="38"/>
      <c r="IB210" s="38"/>
      <c r="IC210" s="38"/>
      <c r="ID210" s="38"/>
      <c r="IE210" s="38"/>
      <c r="IF210" s="38"/>
      <c r="IG210" s="38"/>
      <c r="IH210" s="38"/>
      <c r="II210" s="38"/>
      <c r="IJ210" s="38"/>
      <c r="IK210" s="38"/>
      <c r="IL210" s="38"/>
      <c r="IM210" s="38"/>
      <c r="IN210" s="38"/>
      <c r="IO210" s="38"/>
      <c r="IP210" s="38"/>
      <c r="IQ210" s="38"/>
      <c r="IR210" s="38"/>
      <c r="IS210" s="38"/>
      <c r="IT210" s="38"/>
      <c r="IU210" s="38"/>
      <c r="IV210" s="38"/>
    </row>
    <row r="211" spans="1:256" s="19" customFormat="1" ht="16.5">
      <c r="A211" s="20">
        <v>209</v>
      </c>
      <c r="B211" s="18" t="s">
        <v>1925</v>
      </c>
      <c r="C211" s="18" t="s">
        <v>1724</v>
      </c>
      <c r="D211" s="18"/>
      <c r="E211" s="18" t="s">
        <v>1725</v>
      </c>
      <c r="F211" s="7">
        <v>1406310654</v>
      </c>
      <c r="G211" s="18">
        <v>8</v>
      </c>
      <c r="H211" s="18">
        <v>600</v>
      </c>
      <c r="I211" s="21">
        <f t="shared" si="9"/>
        <v>4800</v>
      </c>
      <c r="J211" s="18"/>
      <c r="K211" s="18" t="s">
        <v>1734</v>
      </c>
      <c r="L211" s="18">
        <f t="shared" si="8"/>
        <v>8</v>
      </c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8"/>
      <c r="DC211" s="38"/>
      <c r="DD211" s="38"/>
      <c r="DE211" s="38"/>
      <c r="DF211" s="38"/>
      <c r="DG211" s="38"/>
      <c r="DH211" s="38"/>
      <c r="DI211" s="38"/>
      <c r="DJ211" s="38"/>
      <c r="DK211" s="38"/>
      <c r="DL211" s="38"/>
      <c r="DM211" s="38"/>
      <c r="DN211" s="38"/>
      <c r="DO211" s="38"/>
      <c r="DP211" s="38"/>
      <c r="DQ211" s="38"/>
      <c r="DR211" s="38"/>
      <c r="DS211" s="38"/>
      <c r="DT211" s="38"/>
      <c r="DU211" s="38"/>
      <c r="DV211" s="38"/>
      <c r="DW211" s="38"/>
      <c r="DX211" s="38"/>
      <c r="DY211" s="38"/>
      <c r="DZ211" s="38"/>
      <c r="EA211" s="38"/>
      <c r="EB211" s="38"/>
      <c r="EC211" s="38"/>
      <c r="ED211" s="38"/>
      <c r="EE211" s="38"/>
      <c r="EF211" s="38"/>
      <c r="EG211" s="38"/>
      <c r="EH211" s="38"/>
      <c r="EI211" s="38"/>
      <c r="EJ211" s="38"/>
      <c r="EK211" s="38"/>
      <c r="EL211" s="38"/>
      <c r="EM211" s="38"/>
      <c r="EN211" s="38"/>
      <c r="EO211" s="38"/>
      <c r="EP211" s="38"/>
      <c r="EQ211" s="38"/>
      <c r="ER211" s="38"/>
      <c r="ES211" s="38"/>
      <c r="ET211" s="38"/>
      <c r="EU211" s="38"/>
      <c r="EV211" s="38"/>
      <c r="EW211" s="38"/>
      <c r="EX211" s="38"/>
      <c r="EY211" s="38"/>
      <c r="EZ211" s="38"/>
      <c r="FA211" s="38"/>
      <c r="FB211" s="38"/>
      <c r="FC211" s="38"/>
      <c r="FD211" s="38"/>
      <c r="FE211" s="38"/>
      <c r="FF211" s="38"/>
      <c r="FG211" s="38"/>
      <c r="FH211" s="38"/>
      <c r="FI211" s="38"/>
      <c r="FJ211" s="38"/>
      <c r="FK211" s="38"/>
      <c r="FL211" s="38"/>
      <c r="FM211" s="38"/>
      <c r="FN211" s="38"/>
      <c r="FO211" s="38"/>
      <c r="FP211" s="38"/>
      <c r="FQ211" s="38"/>
      <c r="FR211" s="38"/>
      <c r="FS211" s="38"/>
      <c r="FT211" s="38"/>
      <c r="FU211" s="38"/>
      <c r="FV211" s="38"/>
      <c r="FW211" s="38"/>
      <c r="FX211" s="38"/>
      <c r="FY211" s="38"/>
      <c r="FZ211" s="38"/>
      <c r="GA211" s="38"/>
      <c r="GB211" s="38"/>
      <c r="GC211" s="38"/>
      <c r="GD211" s="38"/>
      <c r="GE211" s="38"/>
      <c r="GF211" s="38"/>
      <c r="GG211" s="38"/>
      <c r="GH211" s="38"/>
      <c r="GI211" s="38"/>
      <c r="GJ211" s="38"/>
      <c r="GK211" s="38"/>
      <c r="GL211" s="38"/>
      <c r="GM211" s="38"/>
      <c r="GN211" s="38"/>
      <c r="GO211" s="38"/>
      <c r="GP211" s="38"/>
      <c r="GQ211" s="38"/>
      <c r="GR211" s="38"/>
      <c r="GS211" s="38"/>
      <c r="GT211" s="38"/>
      <c r="GU211" s="38"/>
      <c r="GV211" s="38"/>
      <c r="GW211" s="38"/>
      <c r="GX211" s="38"/>
      <c r="GY211" s="38"/>
      <c r="GZ211" s="38"/>
      <c r="HA211" s="38"/>
      <c r="HB211" s="38"/>
      <c r="HC211" s="38"/>
      <c r="HD211" s="38"/>
      <c r="HE211" s="38"/>
      <c r="HF211" s="38"/>
      <c r="HG211" s="38"/>
      <c r="HH211" s="38"/>
      <c r="HI211" s="38"/>
      <c r="HJ211" s="38"/>
      <c r="HK211" s="38"/>
      <c r="HL211" s="38"/>
      <c r="HM211" s="38"/>
      <c r="HN211" s="38"/>
      <c r="HO211" s="38"/>
      <c r="HP211" s="38"/>
      <c r="HQ211" s="38"/>
      <c r="HR211" s="38"/>
      <c r="HS211" s="38"/>
      <c r="HT211" s="38"/>
      <c r="HU211" s="38"/>
      <c r="HV211" s="38"/>
      <c r="HW211" s="38"/>
      <c r="HX211" s="38"/>
      <c r="HY211" s="38"/>
      <c r="HZ211" s="38"/>
      <c r="IA211" s="38"/>
      <c r="IB211" s="38"/>
      <c r="IC211" s="38"/>
      <c r="ID211" s="38"/>
      <c r="IE211" s="38"/>
      <c r="IF211" s="38"/>
      <c r="IG211" s="38"/>
      <c r="IH211" s="38"/>
      <c r="II211" s="38"/>
      <c r="IJ211" s="38"/>
      <c r="IK211" s="38"/>
      <c r="IL211" s="38"/>
      <c r="IM211" s="38"/>
      <c r="IN211" s="38"/>
      <c r="IO211" s="38"/>
      <c r="IP211" s="38"/>
      <c r="IQ211" s="38"/>
      <c r="IR211" s="38"/>
      <c r="IS211" s="38"/>
      <c r="IT211" s="38"/>
      <c r="IU211" s="38"/>
      <c r="IV211" s="38"/>
    </row>
    <row r="212" spans="1:256" s="19" customFormat="1" ht="16.5">
      <c r="A212" s="20">
        <v>210</v>
      </c>
      <c r="B212" s="18" t="s">
        <v>1929</v>
      </c>
      <c r="C212" s="18" t="s">
        <v>1930</v>
      </c>
      <c r="D212" s="18" t="s">
        <v>1728</v>
      </c>
      <c r="E212" s="18" t="s">
        <v>1725</v>
      </c>
      <c r="F212" s="7" t="s">
        <v>1931</v>
      </c>
      <c r="G212" s="18">
        <v>8</v>
      </c>
      <c r="H212" s="18">
        <v>210</v>
      </c>
      <c r="I212" s="21">
        <f t="shared" si="9"/>
        <v>1680</v>
      </c>
      <c r="J212" s="18"/>
      <c r="K212" s="18" t="s">
        <v>1734</v>
      </c>
      <c r="L212" s="18">
        <f t="shared" si="8"/>
        <v>8</v>
      </c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8"/>
      <c r="DC212" s="38"/>
      <c r="DD212" s="38"/>
      <c r="DE212" s="38"/>
      <c r="DF212" s="38"/>
      <c r="DG212" s="38"/>
      <c r="DH212" s="38"/>
      <c r="DI212" s="38"/>
      <c r="DJ212" s="38"/>
      <c r="DK212" s="38"/>
      <c r="DL212" s="38"/>
      <c r="DM212" s="38"/>
      <c r="DN212" s="38"/>
      <c r="DO212" s="38"/>
      <c r="DP212" s="38"/>
      <c r="DQ212" s="38"/>
      <c r="DR212" s="38"/>
      <c r="DS212" s="38"/>
      <c r="DT212" s="38"/>
      <c r="DU212" s="38"/>
      <c r="DV212" s="38"/>
      <c r="DW212" s="38"/>
      <c r="DX212" s="38"/>
      <c r="DY212" s="38"/>
      <c r="DZ212" s="38"/>
      <c r="EA212" s="38"/>
      <c r="EB212" s="38"/>
      <c r="EC212" s="38"/>
      <c r="ED212" s="38"/>
      <c r="EE212" s="38"/>
      <c r="EF212" s="38"/>
      <c r="EG212" s="38"/>
      <c r="EH212" s="38"/>
      <c r="EI212" s="38"/>
      <c r="EJ212" s="38"/>
      <c r="EK212" s="38"/>
      <c r="EL212" s="38"/>
      <c r="EM212" s="38"/>
      <c r="EN212" s="38"/>
      <c r="EO212" s="38"/>
      <c r="EP212" s="38"/>
      <c r="EQ212" s="38"/>
      <c r="ER212" s="38"/>
      <c r="ES212" s="38"/>
      <c r="ET212" s="38"/>
      <c r="EU212" s="38"/>
      <c r="EV212" s="38"/>
      <c r="EW212" s="38"/>
      <c r="EX212" s="38"/>
      <c r="EY212" s="38"/>
      <c r="EZ212" s="38"/>
      <c r="FA212" s="38"/>
      <c r="FB212" s="38"/>
      <c r="FC212" s="38"/>
      <c r="FD212" s="38"/>
      <c r="FE212" s="38"/>
      <c r="FF212" s="38"/>
      <c r="FG212" s="38"/>
      <c r="FH212" s="38"/>
      <c r="FI212" s="38"/>
      <c r="FJ212" s="38"/>
      <c r="FK212" s="38"/>
      <c r="FL212" s="38"/>
      <c r="FM212" s="38"/>
      <c r="FN212" s="38"/>
      <c r="FO212" s="38"/>
      <c r="FP212" s="38"/>
      <c r="FQ212" s="38"/>
      <c r="FR212" s="38"/>
      <c r="FS212" s="38"/>
      <c r="FT212" s="38"/>
      <c r="FU212" s="38"/>
      <c r="FV212" s="38"/>
      <c r="FW212" s="38"/>
      <c r="FX212" s="38"/>
      <c r="FY212" s="38"/>
      <c r="FZ212" s="38"/>
      <c r="GA212" s="38"/>
      <c r="GB212" s="38"/>
      <c r="GC212" s="38"/>
      <c r="GD212" s="38"/>
      <c r="GE212" s="38"/>
      <c r="GF212" s="38"/>
      <c r="GG212" s="38"/>
      <c r="GH212" s="38"/>
      <c r="GI212" s="38"/>
      <c r="GJ212" s="38"/>
      <c r="GK212" s="38"/>
      <c r="GL212" s="38"/>
      <c r="GM212" s="38"/>
      <c r="GN212" s="38"/>
      <c r="GO212" s="38"/>
      <c r="GP212" s="38"/>
      <c r="GQ212" s="38"/>
      <c r="GR212" s="38"/>
      <c r="GS212" s="38"/>
      <c r="GT212" s="38"/>
      <c r="GU212" s="38"/>
      <c r="GV212" s="38"/>
      <c r="GW212" s="38"/>
      <c r="GX212" s="38"/>
      <c r="GY212" s="38"/>
      <c r="GZ212" s="38"/>
      <c r="HA212" s="38"/>
      <c r="HB212" s="38"/>
      <c r="HC212" s="38"/>
      <c r="HD212" s="38"/>
      <c r="HE212" s="38"/>
      <c r="HF212" s="38"/>
      <c r="HG212" s="38"/>
      <c r="HH212" s="38"/>
      <c r="HI212" s="38"/>
      <c r="HJ212" s="38"/>
      <c r="HK212" s="38"/>
      <c r="HL212" s="38"/>
      <c r="HM212" s="38"/>
      <c r="HN212" s="38"/>
      <c r="HO212" s="38"/>
      <c r="HP212" s="38"/>
      <c r="HQ212" s="38"/>
      <c r="HR212" s="38"/>
      <c r="HS212" s="38"/>
      <c r="HT212" s="38"/>
      <c r="HU212" s="38"/>
      <c r="HV212" s="38"/>
      <c r="HW212" s="38"/>
      <c r="HX212" s="38"/>
      <c r="HY212" s="38"/>
      <c r="HZ212" s="38"/>
      <c r="IA212" s="38"/>
      <c r="IB212" s="38"/>
      <c r="IC212" s="38"/>
      <c r="ID212" s="38"/>
      <c r="IE212" s="38"/>
      <c r="IF212" s="38"/>
      <c r="IG212" s="38"/>
      <c r="IH212" s="38"/>
      <c r="II212" s="38"/>
      <c r="IJ212" s="38"/>
      <c r="IK212" s="38"/>
      <c r="IL212" s="38"/>
      <c r="IM212" s="38"/>
      <c r="IN212" s="38"/>
      <c r="IO212" s="38"/>
      <c r="IP212" s="38"/>
      <c r="IQ212" s="38"/>
      <c r="IR212" s="38"/>
      <c r="IS212" s="38"/>
      <c r="IT212" s="38"/>
      <c r="IU212" s="38"/>
      <c r="IV212" s="38"/>
    </row>
    <row r="213" spans="1:256" s="19" customFormat="1" ht="16.5">
      <c r="A213" s="20">
        <v>211</v>
      </c>
      <c r="B213" s="21" t="s">
        <v>1932</v>
      </c>
      <c r="C213" s="23" t="s">
        <v>94</v>
      </c>
      <c r="D213" s="21" t="s">
        <v>95</v>
      </c>
      <c r="E213" s="21" t="s">
        <v>1933</v>
      </c>
      <c r="F213" s="8">
        <v>9780679824114</v>
      </c>
      <c r="G213" s="21">
        <v>8</v>
      </c>
      <c r="H213" s="21">
        <v>175</v>
      </c>
      <c r="I213" s="21">
        <f t="shared" si="9"/>
        <v>1400</v>
      </c>
      <c r="J213" s="18" t="s">
        <v>0</v>
      </c>
      <c r="K213" s="18"/>
      <c r="L213" s="18">
        <f t="shared" si="8"/>
        <v>8</v>
      </c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8"/>
      <c r="DC213" s="38"/>
      <c r="DD213" s="38"/>
      <c r="DE213" s="38"/>
      <c r="DF213" s="38"/>
      <c r="DG213" s="38"/>
      <c r="DH213" s="38"/>
      <c r="DI213" s="38"/>
      <c r="DJ213" s="38"/>
      <c r="DK213" s="38"/>
      <c r="DL213" s="38"/>
      <c r="DM213" s="38"/>
      <c r="DN213" s="38"/>
      <c r="DO213" s="38"/>
      <c r="DP213" s="38"/>
      <c r="DQ213" s="38"/>
      <c r="DR213" s="38"/>
      <c r="DS213" s="38"/>
      <c r="DT213" s="38"/>
      <c r="DU213" s="38"/>
      <c r="DV213" s="38"/>
      <c r="DW213" s="38"/>
      <c r="DX213" s="38"/>
      <c r="DY213" s="38"/>
      <c r="DZ213" s="38"/>
      <c r="EA213" s="38"/>
      <c r="EB213" s="38"/>
      <c r="EC213" s="38"/>
      <c r="ED213" s="38"/>
      <c r="EE213" s="38"/>
      <c r="EF213" s="38"/>
      <c r="EG213" s="38"/>
      <c r="EH213" s="38"/>
      <c r="EI213" s="38"/>
      <c r="EJ213" s="38"/>
      <c r="EK213" s="38"/>
      <c r="EL213" s="38"/>
      <c r="EM213" s="38"/>
      <c r="EN213" s="38"/>
      <c r="EO213" s="38"/>
      <c r="EP213" s="38"/>
      <c r="EQ213" s="38"/>
      <c r="ER213" s="38"/>
      <c r="ES213" s="38"/>
      <c r="ET213" s="38"/>
      <c r="EU213" s="38"/>
      <c r="EV213" s="38"/>
      <c r="EW213" s="38"/>
      <c r="EX213" s="38"/>
      <c r="EY213" s="38"/>
      <c r="EZ213" s="38"/>
      <c r="FA213" s="38"/>
      <c r="FB213" s="38"/>
      <c r="FC213" s="38"/>
      <c r="FD213" s="38"/>
      <c r="FE213" s="38"/>
      <c r="FF213" s="38"/>
      <c r="FG213" s="38"/>
      <c r="FH213" s="38"/>
      <c r="FI213" s="38"/>
      <c r="FJ213" s="38"/>
      <c r="FK213" s="38"/>
      <c r="FL213" s="38"/>
      <c r="FM213" s="38"/>
      <c r="FN213" s="38"/>
      <c r="FO213" s="38"/>
      <c r="FP213" s="38"/>
      <c r="FQ213" s="38"/>
      <c r="FR213" s="38"/>
      <c r="FS213" s="38"/>
      <c r="FT213" s="38"/>
      <c r="FU213" s="38"/>
      <c r="FV213" s="38"/>
      <c r="FW213" s="38"/>
      <c r="FX213" s="38"/>
      <c r="FY213" s="38"/>
      <c r="FZ213" s="38"/>
      <c r="GA213" s="38"/>
      <c r="GB213" s="38"/>
      <c r="GC213" s="38"/>
      <c r="GD213" s="38"/>
      <c r="GE213" s="38"/>
      <c r="GF213" s="38"/>
      <c r="GG213" s="38"/>
      <c r="GH213" s="38"/>
      <c r="GI213" s="38"/>
      <c r="GJ213" s="38"/>
      <c r="GK213" s="38"/>
      <c r="GL213" s="38"/>
      <c r="GM213" s="38"/>
      <c r="GN213" s="38"/>
      <c r="GO213" s="38"/>
      <c r="GP213" s="38"/>
      <c r="GQ213" s="38"/>
      <c r="GR213" s="38"/>
      <c r="GS213" s="38"/>
      <c r="GT213" s="38"/>
      <c r="GU213" s="38"/>
      <c r="GV213" s="38"/>
      <c r="GW213" s="38"/>
      <c r="GX213" s="38"/>
      <c r="GY213" s="38"/>
      <c r="GZ213" s="38"/>
      <c r="HA213" s="38"/>
      <c r="HB213" s="38"/>
      <c r="HC213" s="38"/>
      <c r="HD213" s="38"/>
      <c r="HE213" s="38"/>
      <c r="HF213" s="38"/>
      <c r="HG213" s="38"/>
      <c r="HH213" s="38"/>
      <c r="HI213" s="38"/>
      <c r="HJ213" s="38"/>
      <c r="HK213" s="38"/>
      <c r="HL213" s="38"/>
      <c r="HM213" s="38"/>
      <c r="HN213" s="38"/>
      <c r="HO213" s="38"/>
      <c r="HP213" s="38"/>
      <c r="HQ213" s="38"/>
      <c r="HR213" s="38"/>
      <c r="HS213" s="38"/>
      <c r="HT213" s="38"/>
      <c r="HU213" s="38"/>
      <c r="HV213" s="38"/>
      <c r="HW213" s="38"/>
      <c r="HX213" s="38"/>
      <c r="HY213" s="38"/>
      <c r="HZ213" s="38"/>
      <c r="IA213" s="38"/>
      <c r="IB213" s="38"/>
      <c r="IC213" s="38"/>
      <c r="ID213" s="38"/>
      <c r="IE213" s="38"/>
      <c r="IF213" s="38"/>
      <c r="IG213" s="38"/>
      <c r="IH213" s="38"/>
      <c r="II213" s="38"/>
      <c r="IJ213" s="38"/>
      <c r="IK213" s="38"/>
      <c r="IL213" s="38"/>
      <c r="IM213" s="38"/>
      <c r="IN213" s="38"/>
      <c r="IO213" s="38"/>
      <c r="IP213" s="38"/>
      <c r="IQ213" s="38"/>
      <c r="IR213" s="38"/>
      <c r="IS213" s="38"/>
      <c r="IT213" s="38"/>
      <c r="IU213" s="38"/>
      <c r="IV213" s="38"/>
    </row>
    <row r="214" spans="1:256" s="19" customFormat="1" ht="16.5">
      <c r="A214" s="20">
        <v>212</v>
      </c>
      <c r="B214" s="21" t="s">
        <v>1934</v>
      </c>
      <c r="C214" s="23" t="s">
        <v>94</v>
      </c>
      <c r="D214" s="21" t="s">
        <v>95</v>
      </c>
      <c r="E214" s="21" t="s">
        <v>1933</v>
      </c>
      <c r="F214" s="8">
        <v>9780679824121</v>
      </c>
      <c r="G214" s="21">
        <v>8</v>
      </c>
      <c r="H214" s="21">
        <v>175</v>
      </c>
      <c r="I214" s="21">
        <f t="shared" si="9"/>
        <v>1400</v>
      </c>
      <c r="J214" s="18"/>
      <c r="K214" s="18"/>
      <c r="L214" s="18">
        <f t="shared" si="8"/>
        <v>8</v>
      </c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8"/>
      <c r="DC214" s="38"/>
      <c r="DD214" s="38"/>
      <c r="DE214" s="38"/>
      <c r="DF214" s="38"/>
      <c r="DG214" s="38"/>
      <c r="DH214" s="38"/>
      <c r="DI214" s="38"/>
      <c r="DJ214" s="38"/>
      <c r="DK214" s="38"/>
      <c r="DL214" s="38"/>
      <c r="DM214" s="38"/>
      <c r="DN214" s="38"/>
      <c r="DO214" s="38"/>
      <c r="DP214" s="38"/>
      <c r="DQ214" s="38"/>
      <c r="DR214" s="38"/>
      <c r="DS214" s="38"/>
      <c r="DT214" s="38"/>
      <c r="DU214" s="38"/>
      <c r="DV214" s="38"/>
      <c r="DW214" s="38"/>
      <c r="DX214" s="38"/>
      <c r="DY214" s="38"/>
      <c r="DZ214" s="38"/>
      <c r="EA214" s="38"/>
      <c r="EB214" s="38"/>
      <c r="EC214" s="38"/>
      <c r="ED214" s="38"/>
      <c r="EE214" s="38"/>
      <c r="EF214" s="38"/>
      <c r="EG214" s="38"/>
      <c r="EH214" s="38"/>
      <c r="EI214" s="38"/>
      <c r="EJ214" s="38"/>
      <c r="EK214" s="38"/>
      <c r="EL214" s="38"/>
      <c r="EM214" s="38"/>
      <c r="EN214" s="38"/>
      <c r="EO214" s="38"/>
      <c r="EP214" s="38"/>
      <c r="EQ214" s="38"/>
      <c r="ER214" s="38"/>
      <c r="ES214" s="38"/>
      <c r="ET214" s="38"/>
      <c r="EU214" s="38"/>
      <c r="EV214" s="38"/>
      <c r="EW214" s="38"/>
      <c r="EX214" s="38"/>
      <c r="EY214" s="38"/>
      <c r="EZ214" s="38"/>
      <c r="FA214" s="38"/>
      <c r="FB214" s="38"/>
      <c r="FC214" s="38"/>
      <c r="FD214" s="38"/>
      <c r="FE214" s="38"/>
      <c r="FF214" s="38"/>
      <c r="FG214" s="38"/>
      <c r="FH214" s="38"/>
      <c r="FI214" s="38"/>
      <c r="FJ214" s="38"/>
      <c r="FK214" s="38"/>
      <c r="FL214" s="38"/>
      <c r="FM214" s="38"/>
      <c r="FN214" s="38"/>
      <c r="FO214" s="38"/>
      <c r="FP214" s="38"/>
      <c r="FQ214" s="38"/>
      <c r="FR214" s="38"/>
      <c r="FS214" s="38"/>
      <c r="FT214" s="38"/>
      <c r="FU214" s="38"/>
      <c r="FV214" s="38"/>
      <c r="FW214" s="38"/>
      <c r="FX214" s="38"/>
      <c r="FY214" s="38"/>
      <c r="FZ214" s="38"/>
      <c r="GA214" s="38"/>
      <c r="GB214" s="38"/>
      <c r="GC214" s="38"/>
      <c r="GD214" s="38"/>
      <c r="GE214" s="38"/>
      <c r="GF214" s="38"/>
      <c r="GG214" s="38"/>
      <c r="GH214" s="38"/>
      <c r="GI214" s="38"/>
      <c r="GJ214" s="38"/>
      <c r="GK214" s="38"/>
      <c r="GL214" s="38"/>
      <c r="GM214" s="38"/>
      <c r="GN214" s="38"/>
      <c r="GO214" s="38"/>
      <c r="GP214" s="38"/>
      <c r="GQ214" s="38"/>
      <c r="GR214" s="38"/>
      <c r="GS214" s="38"/>
      <c r="GT214" s="38"/>
      <c r="GU214" s="38"/>
      <c r="GV214" s="38"/>
      <c r="GW214" s="38"/>
      <c r="GX214" s="38"/>
      <c r="GY214" s="38"/>
      <c r="GZ214" s="38"/>
      <c r="HA214" s="38"/>
      <c r="HB214" s="38"/>
      <c r="HC214" s="38"/>
      <c r="HD214" s="38"/>
      <c r="HE214" s="38"/>
      <c r="HF214" s="38"/>
      <c r="HG214" s="38"/>
      <c r="HH214" s="38"/>
      <c r="HI214" s="38"/>
      <c r="HJ214" s="38"/>
      <c r="HK214" s="38"/>
      <c r="HL214" s="38"/>
      <c r="HM214" s="38"/>
      <c r="HN214" s="38"/>
      <c r="HO214" s="38"/>
      <c r="HP214" s="38"/>
      <c r="HQ214" s="38"/>
      <c r="HR214" s="38"/>
      <c r="HS214" s="38"/>
      <c r="HT214" s="38"/>
      <c r="HU214" s="38"/>
      <c r="HV214" s="38"/>
      <c r="HW214" s="38"/>
      <c r="HX214" s="38"/>
      <c r="HY214" s="38"/>
      <c r="HZ214" s="38"/>
      <c r="IA214" s="38"/>
      <c r="IB214" s="38"/>
      <c r="IC214" s="38"/>
      <c r="ID214" s="38"/>
      <c r="IE214" s="38"/>
      <c r="IF214" s="38"/>
      <c r="IG214" s="38"/>
      <c r="IH214" s="38"/>
      <c r="II214" s="38"/>
      <c r="IJ214" s="38"/>
      <c r="IK214" s="38"/>
      <c r="IL214" s="38"/>
      <c r="IM214" s="38"/>
      <c r="IN214" s="38"/>
      <c r="IO214" s="38"/>
      <c r="IP214" s="38"/>
      <c r="IQ214" s="38"/>
      <c r="IR214" s="38"/>
      <c r="IS214" s="38"/>
      <c r="IT214" s="38"/>
      <c r="IU214" s="38"/>
      <c r="IV214" s="38"/>
    </row>
    <row r="215" spans="1:256" s="19" customFormat="1" ht="16.5">
      <c r="A215" s="20">
        <v>213</v>
      </c>
      <c r="B215" s="21" t="s">
        <v>1935</v>
      </c>
      <c r="C215" s="23" t="s">
        <v>94</v>
      </c>
      <c r="D215" s="21" t="s">
        <v>95</v>
      </c>
      <c r="E215" s="21" t="s">
        <v>1933</v>
      </c>
      <c r="F215" s="8">
        <v>9780679824244</v>
      </c>
      <c r="G215" s="21">
        <v>8</v>
      </c>
      <c r="H215" s="21">
        <v>175</v>
      </c>
      <c r="I215" s="21">
        <f t="shared" si="9"/>
        <v>1400</v>
      </c>
      <c r="J215" s="21" t="s">
        <v>1936</v>
      </c>
      <c r="K215" s="21" t="s">
        <v>1936</v>
      </c>
      <c r="L215" s="18">
        <f t="shared" si="8"/>
        <v>8</v>
      </c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8"/>
      <c r="DC215" s="38"/>
      <c r="DD215" s="38"/>
      <c r="DE215" s="38"/>
      <c r="DF215" s="38"/>
      <c r="DG215" s="38"/>
      <c r="DH215" s="38"/>
      <c r="DI215" s="38"/>
      <c r="DJ215" s="38"/>
      <c r="DK215" s="38"/>
      <c r="DL215" s="38"/>
      <c r="DM215" s="38"/>
      <c r="DN215" s="38"/>
      <c r="DO215" s="38"/>
      <c r="DP215" s="38"/>
      <c r="DQ215" s="38"/>
      <c r="DR215" s="38"/>
      <c r="DS215" s="38"/>
      <c r="DT215" s="38"/>
      <c r="DU215" s="38"/>
      <c r="DV215" s="38"/>
      <c r="DW215" s="38"/>
      <c r="DX215" s="38"/>
      <c r="DY215" s="38"/>
      <c r="DZ215" s="38"/>
      <c r="EA215" s="38"/>
      <c r="EB215" s="38"/>
      <c r="EC215" s="38"/>
      <c r="ED215" s="38"/>
      <c r="EE215" s="38"/>
      <c r="EF215" s="38"/>
      <c r="EG215" s="38"/>
      <c r="EH215" s="38"/>
      <c r="EI215" s="38"/>
      <c r="EJ215" s="38"/>
      <c r="EK215" s="38"/>
      <c r="EL215" s="38"/>
      <c r="EM215" s="38"/>
      <c r="EN215" s="38"/>
      <c r="EO215" s="38"/>
      <c r="EP215" s="38"/>
      <c r="EQ215" s="38"/>
      <c r="ER215" s="38"/>
      <c r="ES215" s="38"/>
      <c r="ET215" s="38"/>
      <c r="EU215" s="38"/>
      <c r="EV215" s="38"/>
      <c r="EW215" s="38"/>
      <c r="EX215" s="38"/>
      <c r="EY215" s="38"/>
      <c r="EZ215" s="38"/>
      <c r="FA215" s="38"/>
      <c r="FB215" s="38"/>
      <c r="FC215" s="38"/>
      <c r="FD215" s="38"/>
      <c r="FE215" s="38"/>
      <c r="FF215" s="38"/>
      <c r="FG215" s="38"/>
      <c r="FH215" s="38"/>
      <c r="FI215" s="38"/>
      <c r="FJ215" s="38"/>
      <c r="FK215" s="38"/>
      <c r="FL215" s="38"/>
      <c r="FM215" s="38"/>
      <c r="FN215" s="38"/>
      <c r="FO215" s="38"/>
      <c r="FP215" s="38"/>
      <c r="FQ215" s="38"/>
      <c r="FR215" s="38"/>
      <c r="FS215" s="38"/>
      <c r="FT215" s="38"/>
      <c r="FU215" s="38"/>
      <c r="FV215" s="38"/>
      <c r="FW215" s="38"/>
      <c r="FX215" s="38"/>
      <c r="FY215" s="38"/>
      <c r="FZ215" s="38"/>
      <c r="GA215" s="38"/>
      <c r="GB215" s="38"/>
      <c r="GC215" s="38"/>
      <c r="GD215" s="38"/>
      <c r="GE215" s="38"/>
      <c r="GF215" s="38"/>
      <c r="GG215" s="38"/>
      <c r="GH215" s="38"/>
      <c r="GI215" s="38"/>
      <c r="GJ215" s="38"/>
      <c r="GK215" s="38"/>
      <c r="GL215" s="38"/>
      <c r="GM215" s="38"/>
      <c r="GN215" s="38"/>
      <c r="GO215" s="38"/>
      <c r="GP215" s="38"/>
      <c r="GQ215" s="38"/>
      <c r="GR215" s="38"/>
      <c r="GS215" s="38"/>
      <c r="GT215" s="38"/>
      <c r="GU215" s="38"/>
      <c r="GV215" s="38"/>
      <c r="GW215" s="38"/>
      <c r="GX215" s="38"/>
      <c r="GY215" s="38"/>
      <c r="GZ215" s="38"/>
      <c r="HA215" s="38"/>
      <c r="HB215" s="38"/>
      <c r="HC215" s="38"/>
      <c r="HD215" s="38"/>
      <c r="HE215" s="38"/>
      <c r="HF215" s="38"/>
      <c r="HG215" s="38"/>
      <c r="HH215" s="38"/>
      <c r="HI215" s="38"/>
      <c r="HJ215" s="38"/>
      <c r="HK215" s="38"/>
      <c r="HL215" s="38"/>
      <c r="HM215" s="38"/>
      <c r="HN215" s="38"/>
      <c r="HO215" s="38"/>
      <c r="HP215" s="38"/>
      <c r="HQ215" s="38"/>
      <c r="HR215" s="38"/>
      <c r="HS215" s="38"/>
      <c r="HT215" s="38"/>
      <c r="HU215" s="38"/>
      <c r="HV215" s="38"/>
      <c r="HW215" s="38"/>
      <c r="HX215" s="38"/>
      <c r="HY215" s="38"/>
      <c r="HZ215" s="38"/>
      <c r="IA215" s="38"/>
      <c r="IB215" s="38"/>
      <c r="IC215" s="38"/>
      <c r="ID215" s="38"/>
      <c r="IE215" s="38"/>
      <c r="IF215" s="38"/>
      <c r="IG215" s="38"/>
      <c r="IH215" s="38"/>
      <c r="II215" s="38"/>
      <c r="IJ215" s="38"/>
      <c r="IK215" s="38"/>
      <c r="IL215" s="38"/>
      <c r="IM215" s="38"/>
      <c r="IN215" s="38"/>
      <c r="IO215" s="38"/>
      <c r="IP215" s="38"/>
      <c r="IQ215" s="38"/>
      <c r="IR215" s="38"/>
      <c r="IS215" s="38"/>
      <c r="IT215" s="38"/>
      <c r="IU215" s="38"/>
      <c r="IV215" s="38"/>
    </row>
    <row r="216" spans="1:256" s="19" customFormat="1" ht="16.5">
      <c r="A216" s="20">
        <v>214</v>
      </c>
      <c r="B216" s="21" t="s">
        <v>1937</v>
      </c>
      <c r="C216" s="23" t="s">
        <v>94</v>
      </c>
      <c r="D216" s="21" t="s">
        <v>95</v>
      </c>
      <c r="E216" s="21" t="s">
        <v>1933</v>
      </c>
      <c r="F216" s="8">
        <v>9780679824251</v>
      </c>
      <c r="G216" s="21">
        <v>8</v>
      </c>
      <c r="H216" s="21">
        <v>175</v>
      </c>
      <c r="I216" s="21">
        <f t="shared" si="9"/>
        <v>1400</v>
      </c>
      <c r="J216" s="21" t="s">
        <v>1936</v>
      </c>
      <c r="K216" s="21" t="s">
        <v>1936</v>
      </c>
      <c r="L216" s="18">
        <f t="shared" si="8"/>
        <v>8</v>
      </c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8"/>
      <c r="DC216" s="38"/>
      <c r="DD216" s="38"/>
      <c r="DE216" s="38"/>
      <c r="DF216" s="38"/>
      <c r="DG216" s="38"/>
      <c r="DH216" s="38"/>
      <c r="DI216" s="38"/>
      <c r="DJ216" s="38"/>
      <c r="DK216" s="38"/>
      <c r="DL216" s="38"/>
      <c r="DM216" s="38"/>
      <c r="DN216" s="38"/>
      <c r="DO216" s="38"/>
      <c r="DP216" s="38"/>
      <c r="DQ216" s="38"/>
      <c r="DR216" s="38"/>
      <c r="DS216" s="38"/>
      <c r="DT216" s="38"/>
      <c r="DU216" s="38"/>
      <c r="DV216" s="38"/>
      <c r="DW216" s="38"/>
      <c r="DX216" s="38"/>
      <c r="DY216" s="38"/>
      <c r="DZ216" s="38"/>
      <c r="EA216" s="38"/>
      <c r="EB216" s="38"/>
      <c r="EC216" s="38"/>
      <c r="ED216" s="38"/>
      <c r="EE216" s="38"/>
      <c r="EF216" s="38"/>
      <c r="EG216" s="38"/>
      <c r="EH216" s="38"/>
      <c r="EI216" s="38"/>
      <c r="EJ216" s="38"/>
      <c r="EK216" s="38"/>
      <c r="EL216" s="38"/>
      <c r="EM216" s="38"/>
      <c r="EN216" s="38"/>
      <c r="EO216" s="38"/>
      <c r="EP216" s="38"/>
      <c r="EQ216" s="38"/>
      <c r="ER216" s="38"/>
      <c r="ES216" s="38"/>
      <c r="ET216" s="38"/>
      <c r="EU216" s="38"/>
      <c r="EV216" s="38"/>
      <c r="EW216" s="38"/>
      <c r="EX216" s="38"/>
      <c r="EY216" s="38"/>
      <c r="EZ216" s="38"/>
      <c r="FA216" s="38"/>
      <c r="FB216" s="38"/>
      <c r="FC216" s="38"/>
      <c r="FD216" s="38"/>
      <c r="FE216" s="38"/>
      <c r="FF216" s="38"/>
      <c r="FG216" s="38"/>
      <c r="FH216" s="38"/>
      <c r="FI216" s="38"/>
      <c r="FJ216" s="38"/>
      <c r="FK216" s="38"/>
      <c r="FL216" s="38"/>
      <c r="FM216" s="38"/>
      <c r="FN216" s="38"/>
      <c r="FO216" s="38"/>
      <c r="FP216" s="38"/>
      <c r="FQ216" s="38"/>
      <c r="FR216" s="38"/>
      <c r="FS216" s="38"/>
      <c r="FT216" s="38"/>
      <c r="FU216" s="38"/>
      <c r="FV216" s="38"/>
      <c r="FW216" s="38"/>
      <c r="FX216" s="38"/>
      <c r="FY216" s="38"/>
      <c r="FZ216" s="38"/>
      <c r="GA216" s="38"/>
      <c r="GB216" s="38"/>
      <c r="GC216" s="38"/>
      <c r="GD216" s="38"/>
      <c r="GE216" s="38"/>
      <c r="GF216" s="38"/>
      <c r="GG216" s="38"/>
      <c r="GH216" s="38"/>
      <c r="GI216" s="38"/>
      <c r="GJ216" s="38"/>
      <c r="GK216" s="38"/>
      <c r="GL216" s="38"/>
      <c r="GM216" s="38"/>
      <c r="GN216" s="38"/>
      <c r="GO216" s="38"/>
      <c r="GP216" s="38"/>
      <c r="GQ216" s="38"/>
      <c r="GR216" s="38"/>
      <c r="GS216" s="38"/>
      <c r="GT216" s="38"/>
      <c r="GU216" s="38"/>
      <c r="GV216" s="38"/>
      <c r="GW216" s="38"/>
      <c r="GX216" s="38"/>
      <c r="GY216" s="38"/>
      <c r="GZ216" s="38"/>
      <c r="HA216" s="38"/>
      <c r="HB216" s="38"/>
      <c r="HC216" s="38"/>
      <c r="HD216" s="38"/>
      <c r="HE216" s="38"/>
      <c r="HF216" s="38"/>
      <c r="HG216" s="38"/>
      <c r="HH216" s="38"/>
      <c r="HI216" s="38"/>
      <c r="HJ216" s="38"/>
      <c r="HK216" s="38"/>
      <c r="HL216" s="38"/>
      <c r="HM216" s="38"/>
      <c r="HN216" s="38"/>
      <c r="HO216" s="38"/>
      <c r="HP216" s="38"/>
      <c r="HQ216" s="38"/>
      <c r="HR216" s="38"/>
      <c r="HS216" s="38"/>
      <c r="HT216" s="38"/>
      <c r="HU216" s="38"/>
      <c r="HV216" s="38"/>
      <c r="HW216" s="38"/>
      <c r="HX216" s="38"/>
      <c r="HY216" s="38"/>
      <c r="HZ216" s="38"/>
      <c r="IA216" s="38"/>
      <c r="IB216" s="38"/>
      <c r="IC216" s="38"/>
      <c r="ID216" s="38"/>
      <c r="IE216" s="38"/>
      <c r="IF216" s="38"/>
      <c r="IG216" s="38"/>
      <c r="IH216" s="38"/>
      <c r="II216" s="38"/>
      <c r="IJ216" s="38"/>
      <c r="IK216" s="38"/>
      <c r="IL216" s="38"/>
      <c r="IM216" s="38"/>
      <c r="IN216" s="38"/>
      <c r="IO216" s="38"/>
      <c r="IP216" s="38"/>
      <c r="IQ216" s="38"/>
      <c r="IR216" s="38"/>
      <c r="IS216" s="38"/>
      <c r="IT216" s="38"/>
      <c r="IU216" s="38"/>
      <c r="IV216" s="38"/>
    </row>
    <row r="217" spans="1:256" s="19" customFormat="1" ht="16.5">
      <c r="A217" s="20">
        <v>215</v>
      </c>
      <c r="B217" s="21" t="s">
        <v>1938</v>
      </c>
      <c r="C217" s="23" t="s">
        <v>94</v>
      </c>
      <c r="D217" s="21" t="s">
        <v>95</v>
      </c>
      <c r="E217" s="21" t="s">
        <v>1933</v>
      </c>
      <c r="F217" s="8" t="s">
        <v>1939</v>
      </c>
      <c r="G217" s="21">
        <v>8</v>
      </c>
      <c r="H217" s="21">
        <v>175</v>
      </c>
      <c r="I217" s="21">
        <f t="shared" si="9"/>
        <v>1400</v>
      </c>
      <c r="J217" s="21" t="s">
        <v>1936</v>
      </c>
      <c r="K217" s="21" t="s">
        <v>1936</v>
      </c>
      <c r="L217" s="18">
        <f t="shared" si="8"/>
        <v>8</v>
      </c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8"/>
      <c r="DC217" s="38"/>
      <c r="DD217" s="38"/>
      <c r="DE217" s="38"/>
      <c r="DF217" s="38"/>
      <c r="DG217" s="38"/>
      <c r="DH217" s="38"/>
      <c r="DI217" s="38"/>
      <c r="DJ217" s="38"/>
      <c r="DK217" s="38"/>
      <c r="DL217" s="38"/>
      <c r="DM217" s="38"/>
      <c r="DN217" s="38"/>
      <c r="DO217" s="38"/>
      <c r="DP217" s="38"/>
      <c r="DQ217" s="38"/>
      <c r="DR217" s="38"/>
      <c r="DS217" s="38"/>
      <c r="DT217" s="38"/>
      <c r="DU217" s="38"/>
      <c r="DV217" s="38"/>
      <c r="DW217" s="38"/>
      <c r="DX217" s="38"/>
      <c r="DY217" s="38"/>
      <c r="DZ217" s="38"/>
      <c r="EA217" s="38"/>
      <c r="EB217" s="38"/>
      <c r="EC217" s="38"/>
      <c r="ED217" s="38"/>
      <c r="EE217" s="38"/>
      <c r="EF217" s="38"/>
      <c r="EG217" s="38"/>
      <c r="EH217" s="38"/>
      <c r="EI217" s="38"/>
      <c r="EJ217" s="38"/>
      <c r="EK217" s="38"/>
      <c r="EL217" s="38"/>
      <c r="EM217" s="38"/>
      <c r="EN217" s="38"/>
      <c r="EO217" s="38"/>
      <c r="EP217" s="38"/>
      <c r="EQ217" s="38"/>
      <c r="ER217" s="38"/>
      <c r="ES217" s="38"/>
      <c r="ET217" s="38"/>
      <c r="EU217" s="38"/>
      <c r="EV217" s="38"/>
      <c r="EW217" s="38"/>
      <c r="EX217" s="38"/>
      <c r="EY217" s="38"/>
      <c r="EZ217" s="38"/>
      <c r="FA217" s="38"/>
      <c r="FB217" s="38"/>
      <c r="FC217" s="38"/>
      <c r="FD217" s="38"/>
      <c r="FE217" s="38"/>
      <c r="FF217" s="38"/>
      <c r="FG217" s="38"/>
      <c r="FH217" s="38"/>
      <c r="FI217" s="38"/>
      <c r="FJ217" s="38"/>
      <c r="FK217" s="38"/>
      <c r="FL217" s="38"/>
      <c r="FM217" s="38"/>
      <c r="FN217" s="38"/>
      <c r="FO217" s="38"/>
      <c r="FP217" s="38"/>
      <c r="FQ217" s="38"/>
      <c r="FR217" s="38"/>
      <c r="FS217" s="38"/>
      <c r="FT217" s="38"/>
      <c r="FU217" s="38"/>
      <c r="FV217" s="38"/>
      <c r="FW217" s="38"/>
      <c r="FX217" s="38"/>
      <c r="FY217" s="38"/>
      <c r="FZ217" s="38"/>
      <c r="GA217" s="38"/>
      <c r="GB217" s="38"/>
      <c r="GC217" s="38"/>
      <c r="GD217" s="38"/>
      <c r="GE217" s="38"/>
      <c r="GF217" s="38"/>
      <c r="GG217" s="38"/>
      <c r="GH217" s="38"/>
      <c r="GI217" s="38"/>
      <c r="GJ217" s="38"/>
      <c r="GK217" s="38"/>
      <c r="GL217" s="38"/>
      <c r="GM217" s="38"/>
      <c r="GN217" s="38"/>
      <c r="GO217" s="38"/>
      <c r="GP217" s="38"/>
      <c r="GQ217" s="38"/>
      <c r="GR217" s="38"/>
      <c r="GS217" s="38"/>
      <c r="GT217" s="38"/>
      <c r="GU217" s="38"/>
      <c r="GV217" s="38"/>
      <c r="GW217" s="38"/>
      <c r="GX217" s="38"/>
      <c r="GY217" s="38"/>
      <c r="GZ217" s="38"/>
      <c r="HA217" s="38"/>
      <c r="HB217" s="38"/>
      <c r="HC217" s="38"/>
      <c r="HD217" s="38"/>
      <c r="HE217" s="38"/>
      <c r="HF217" s="38"/>
      <c r="HG217" s="38"/>
      <c r="HH217" s="38"/>
      <c r="HI217" s="38"/>
      <c r="HJ217" s="38"/>
      <c r="HK217" s="38"/>
      <c r="HL217" s="38"/>
      <c r="HM217" s="38"/>
      <c r="HN217" s="38"/>
      <c r="HO217" s="38"/>
      <c r="HP217" s="38"/>
      <c r="HQ217" s="38"/>
      <c r="HR217" s="38"/>
      <c r="HS217" s="38"/>
      <c r="HT217" s="38"/>
      <c r="HU217" s="38"/>
      <c r="HV217" s="38"/>
      <c r="HW217" s="38"/>
      <c r="HX217" s="38"/>
      <c r="HY217" s="38"/>
      <c r="HZ217" s="38"/>
      <c r="IA217" s="38"/>
      <c r="IB217" s="38"/>
      <c r="IC217" s="38"/>
      <c r="ID217" s="38"/>
      <c r="IE217" s="38"/>
      <c r="IF217" s="38"/>
      <c r="IG217" s="38"/>
      <c r="IH217" s="38"/>
      <c r="II217" s="38"/>
      <c r="IJ217" s="38"/>
      <c r="IK217" s="38"/>
      <c r="IL217" s="38"/>
      <c r="IM217" s="38"/>
      <c r="IN217" s="38"/>
      <c r="IO217" s="38"/>
      <c r="IP217" s="38"/>
      <c r="IQ217" s="38"/>
      <c r="IR217" s="38"/>
      <c r="IS217" s="38"/>
      <c r="IT217" s="38"/>
      <c r="IU217" s="38"/>
      <c r="IV217" s="38"/>
    </row>
    <row r="218" spans="1:256" s="19" customFormat="1" ht="16.5">
      <c r="A218" s="20">
        <v>216</v>
      </c>
      <c r="B218" s="21" t="s">
        <v>1940</v>
      </c>
      <c r="C218" s="23" t="s">
        <v>94</v>
      </c>
      <c r="D218" s="21" t="s">
        <v>95</v>
      </c>
      <c r="E218" s="21" t="s">
        <v>1933</v>
      </c>
      <c r="F218" s="8">
        <v>9780679863724</v>
      </c>
      <c r="G218" s="21">
        <v>8</v>
      </c>
      <c r="H218" s="21">
        <v>175</v>
      </c>
      <c r="I218" s="21">
        <f t="shared" si="9"/>
        <v>1400</v>
      </c>
      <c r="J218" s="21" t="s">
        <v>1936</v>
      </c>
      <c r="K218" s="21" t="s">
        <v>1936</v>
      </c>
      <c r="L218" s="18">
        <f t="shared" si="8"/>
        <v>8</v>
      </c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8"/>
      <c r="DC218" s="38"/>
      <c r="DD218" s="38"/>
      <c r="DE218" s="38"/>
      <c r="DF218" s="38"/>
      <c r="DG218" s="38"/>
      <c r="DH218" s="38"/>
      <c r="DI218" s="38"/>
      <c r="DJ218" s="38"/>
      <c r="DK218" s="38"/>
      <c r="DL218" s="38"/>
      <c r="DM218" s="38"/>
      <c r="DN218" s="38"/>
      <c r="DO218" s="38"/>
      <c r="DP218" s="38"/>
      <c r="DQ218" s="38"/>
      <c r="DR218" s="38"/>
      <c r="DS218" s="38"/>
      <c r="DT218" s="38"/>
      <c r="DU218" s="38"/>
      <c r="DV218" s="38"/>
      <c r="DW218" s="38"/>
      <c r="DX218" s="38"/>
      <c r="DY218" s="38"/>
      <c r="DZ218" s="38"/>
      <c r="EA218" s="38"/>
      <c r="EB218" s="38"/>
      <c r="EC218" s="38"/>
      <c r="ED218" s="38"/>
      <c r="EE218" s="38"/>
      <c r="EF218" s="38"/>
      <c r="EG218" s="38"/>
      <c r="EH218" s="38"/>
      <c r="EI218" s="38"/>
      <c r="EJ218" s="38"/>
      <c r="EK218" s="38"/>
      <c r="EL218" s="38"/>
      <c r="EM218" s="38"/>
      <c r="EN218" s="38"/>
      <c r="EO218" s="38"/>
      <c r="EP218" s="38"/>
      <c r="EQ218" s="38"/>
      <c r="ER218" s="38"/>
      <c r="ES218" s="38"/>
      <c r="ET218" s="38"/>
      <c r="EU218" s="38"/>
      <c r="EV218" s="38"/>
      <c r="EW218" s="38"/>
      <c r="EX218" s="38"/>
      <c r="EY218" s="38"/>
      <c r="EZ218" s="38"/>
      <c r="FA218" s="38"/>
      <c r="FB218" s="38"/>
      <c r="FC218" s="38"/>
      <c r="FD218" s="38"/>
      <c r="FE218" s="38"/>
      <c r="FF218" s="38"/>
      <c r="FG218" s="38"/>
      <c r="FH218" s="38"/>
      <c r="FI218" s="38"/>
      <c r="FJ218" s="38"/>
      <c r="FK218" s="38"/>
      <c r="FL218" s="38"/>
      <c r="FM218" s="38"/>
      <c r="FN218" s="38"/>
      <c r="FO218" s="38"/>
      <c r="FP218" s="38"/>
      <c r="FQ218" s="38"/>
      <c r="FR218" s="38"/>
      <c r="FS218" s="38"/>
      <c r="FT218" s="38"/>
      <c r="FU218" s="38"/>
      <c r="FV218" s="38"/>
      <c r="FW218" s="38"/>
      <c r="FX218" s="38"/>
      <c r="FY218" s="38"/>
      <c r="FZ218" s="38"/>
      <c r="GA218" s="38"/>
      <c r="GB218" s="38"/>
      <c r="GC218" s="38"/>
      <c r="GD218" s="38"/>
      <c r="GE218" s="38"/>
      <c r="GF218" s="38"/>
      <c r="GG218" s="38"/>
      <c r="GH218" s="38"/>
      <c r="GI218" s="38"/>
      <c r="GJ218" s="38"/>
      <c r="GK218" s="38"/>
      <c r="GL218" s="38"/>
      <c r="GM218" s="38"/>
      <c r="GN218" s="38"/>
      <c r="GO218" s="38"/>
      <c r="GP218" s="38"/>
      <c r="GQ218" s="38"/>
      <c r="GR218" s="38"/>
      <c r="GS218" s="38"/>
      <c r="GT218" s="38"/>
      <c r="GU218" s="38"/>
      <c r="GV218" s="38"/>
      <c r="GW218" s="38"/>
      <c r="GX218" s="38"/>
      <c r="GY218" s="38"/>
      <c r="GZ218" s="38"/>
      <c r="HA218" s="38"/>
      <c r="HB218" s="38"/>
      <c r="HC218" s="38"/>
      <c r="HD218" s="38"/>
      <c r="HE218" s="38"/>
      <c r="HF218" s="38"/>
      <c r="HG218" s="38"/>
      <c r="HH218" s="38"/>
      <c r="HI218" s="38"/>
      <c r="HJ218" s="38"/>
      <c r="HK218" s="38"/>
      <c r="HL218" s="38"/>
      <c r="HM218" s="38"/>
      <c r="HN218" s="38"/>
      <c r="HO218" s="38"/>
      <c r="HP218" s="38"/>
      <c r="HQ218" s="38"/>
      <c r="HR218" s="38"/>
      <c r="HS218" s="38"/>
      <c r="HT218" s="38"/>
      <c r="HU218" s="38"/>
      <c r="HV218" s="38"/>
      <c r="HW218" s="38"/>
      <c r="HX218" s="38"/>
      <c r="HY218" s="38"/>
      <c r="HZ218" s="38"/>
      <c r="IA218" s="38"/>
      <c r="IB218" s="38"/>
      <c r="IC218" s="38"/>
      <c r="ID218" s="38"/>
      <c r="IE218" s="38"/>
      <c r="IF218" s="38"/>
      <c r="IG218" s="38"/>
      <c r="IH218" s="38"/>
      <c r="II218" s="38"/>
      <c r="IJ218" s="38"/>
      <c r="IK218" s="38"/>
      <c r="IL218" s="38"/>
      <c r="IM218" s="38"/>
      <c r="IN218" s="38"/>
      <c r="IO218" s="38"/>
      <c r="IP218" s="38"/>
      <c r="IQ218" s="38"/>
      <c r="IR218" s="38"/>
      <c r="IS218" s="38"/>
      <c r="IT218" s="38"/>
      <c r="IU218" s="38"/>
      <c r="IV218" s="38"/>
    </row>
    <row r="219" spans="1:256" s="19" customFormat="1" ht="16.5">
      <c r="A219" s="20">
        <v>217</v>
      </c>
      <c r="B219" s="21" t="s">
        <v>1941</v>
      </c>
      <c r="C219" s="23" t="s">
        <v>94</v>
      </c>
      <c r="D219" s="21" t="s">
        <v>95</v>
      </c>
      <c r="E219" s="21" t="s">
        <v>1933</v>
      </c>
      <c r="F219" s="8">
        <v>9780679863731</v>
      </c>
      <c r="G219" s="21">
        <v>8</v>
      </c>
      <c r="H219" s="21">
        <v>175</v>
      </c>
      <c r="I219" s="21">
        <f t="shared" si="9"/>
        <v>1400</v>
      </c>
      <c r="J219" s="21" t="s">
        <v>1936</v>
      </c>
      <c r="K219" s="21" t="s">
        <v>1936</v>
      </c>
      <c r="L219" s="18">
        <f t="shared" si="8"/>
        <v>8</v>
      </c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8"/>
      <c r="DC219" s="38"/>
      <c r="DD219" s="38"/>
      <c r="DE219" s="38"/>
      <c r="DF219" s="38"/>
      <c r="DG219" s="38"/>
      <c r="DH219" s="38"/>
      <c r="DI219" s="38"/>
      <c r="DJ219" s="38"/>
      <c r="DK219" s="38"/>
      <c r="DL219" s="38"/>
      <c r="DM219" s="38"/>
      <c r="DN219" s="38"/>
      <c r="DO219" s="38"/>
      <c r="DP219" s="38"/>
      <c r="DQ219" s="38"/>
      <c r="DR219" s="38"/>
      <c r="DS219" s="38"/>
      <c r="DT219" s="38"/>
      <c r="DU219" s="38"/>
      <c r="DV219" s="38"/>
      <c r="DW219" s="38"/>
      <c r="DX219" s="38"/>
      <c r="DY219" s="38"/>
      <c r="DZ219" s="38"/>
      <c r="EA219" s="38"/>
      <c r="EB219" s="38"/>
      <c r="EC219" s="38"/>
      <c r="ED219" s="38"/>
      <c r="EE219" s="38"/>
      <c r="EF219" s="38"/>
      <c r="EG219" s="38"/>
      <c r="EH219" s="38"/>
      <c r="EI219" s="38"/>
      <c r="EJ219" s="38"/>
      <c r="EK219" s="38"/>
      <c r="EL219" s="38"/>
      <c r="EM219" s="38"/>
      <c r="EN219" s="38"/>
      <c r="EO219" s="38"/>
      <c r="EP219" s="38"/>
      <c r="EQ219" s="38"/>
      <c r="ER219" s="38"/>
      <c r="ES219" s="38"/>
      <c r="ET219" s="38"/>
      <c r="EU219" s="38"/>
      <c r="EV219" s="38"/>
      <c r="EW219" s="38"/>
      <c r="EX219" s="38"/>
      <c r="EY219" s="38"/>
      <c r="EZ219" s="38"/>
      <c r="FA219" s="38"/>
      <c r="FB219" s="38"/>
      <c r="FC219" s="38"/>
      <c r="FD219" s="38"/>
      <c r="FE219" s="38"/>
      <c r="FF219" s="38"/>
      <c r="FG219" s="38"/>
      <c r="FH219" s="38"/>
      <c r="FI219" s="38"/>
      <c r="FJ219" s="38"/>
      <c r="FK219" s="38"/>
      <c r="FL219" s="38"/>
      <c r="FM219" s="38"/>
      <c r="FN219" s="38"/>
      <c r="FO219" s="38"/>
      <c r="FP219" s="38"/>
      <c r="FQ219" s="38"/>
      <c r="FR219" s="38"/>
      <c r="FS219" s="38"/>
      <c r="FT219" s="38"/>
      <c r="FU219" s="38"/>
      <c r="FV219" s="38"/>
      <c r="FW219" s="38"/>
      <c r="FX219" s="38"/>
      <c r="FY219" s="38"/>
      <c r="FZ219" s="38"/>
      <c r="GA219" s="38"/>
      <c r="GB219" s="38"/>
      <c r="GC219" s="38"/>
      <c r="GD219" s="38"/>
      <c r="GE219" s="38"/>
      <c r="GF219" s="38"/>
      <c r="GG219" s="38"/>
      <c r="GH219" s="38"/>
      <c r="GI219" s="38"/>
      <c r="GJ219" s="38"/>
      <c r="GK219" s="38"/>
      <c r="GL219" s="38"/>
      <c r="GM219" s="38"/>
      <c r="GN219" s="38"/>
      <c r="GO219" s="38"/>
      <c r="GP219" s="38"/>
      <c r="GQ219" s="38"/>
      <c r="GR219" s="38"/>
      <c r="GS219" s="38"/>
      <c r="GT219" s="38"/>
      <c r="GU219" s="38"/>
      <c r="GV219" s="38"/>
      <c r="GW219" s="38"/>
      <c r="GX219" s="38"/>
      <c r="GY219" s="38"/>
      <c r="GZ219" s="38"/>
      <c r="HA219" s="38"/>
      <c r="HB219" s="38"/>
      <c r="HC219" s="38"/>
      <c r="HD219" s="38"/>
      <c r="HE219" s="38"/>
      <c r="HF219" s="38"/>
      <c r="HG219" s="38"/>
      <c r="HH219" s="38"/>
      <c r="HI219" s="38"/>
      <c r="HJ219" s="38"/>
      <c r="HK219" s="38"/>
      <c r="HL219" s="38"/>
      <c r="HM219" s="38"/>
      <c r="HN219" s="38"/>
      <c r="HO219" s="38"/>
      <c r="HP219" s="38"/>
      <c r="HQ219" s="38"/>
      <c r="HR219" s="38"/>
      <c r="HS219" s="38"/>
      <c r="HT219" s="38"/>
      <c r="HU219" s="38"/>
      <c r="HV219" s="38"/>
      <c r="HW219" s="38"/>
      <c r="HX219" s="38"/>
      <c r="HY219" s="38"/>
      <c r="HZ219" s="38"/>
      <c r="IA219" s="38"/>
      <c r="IB219" s="38"/>
      <c r="IC219" s="38"/>
      <c r="ID219" s="38"/>
      <c r="IE219" s="38"/>
      <c r="IF219" s="38"/>
      <c r="IG219" s="38"/>
      <c r="IH219" s="38"/>
      <c r="II219" s="38"/>
      <c r="IJ219" s="38"/>
      <c r="IK219" s="38"/>
      <c r="IL219" s="38"/>
      <c r="IM219" s="38"/>
      <c r="IN219" s="38"/>
      <c r="IO219" s="38"/>
      <c r="IP219" s="38"/>
      <c r="IQ219" s="38"/>
      <c r="IR219" s="38"/>
      <c r="IS219" s="38"/>
      <c r="IT219" s="38"/>
      <c r="IU219" s="38"/>
      <c r="IV219" s="38"/>
    </row>
    <row r="220" spans="1:256" s="19" customFormat="1" ht="16.5">
      <c r="A220" s="20">
        <v>218</v>
      </c>
      <c r="B220" s="21" t="s">
        <v>1942</v>
      </c>
      <c r="C220" s="23" t="s">
        <v>94</v>
      </c>
      <c r="D220" s="21" t="s">
        <v>95</v>
      </c>
      <c r="E220" s="21" t="s">
        <v>1933</v>
      </c>
      <c r="F220" s="8">
        <v>9780679863748</v>
      </c>
      <c r="G220" s="21">
        <v>8</v>
      </c>
      <c r="H220" s="21">
        <v>175</v>
      </c>
      <c r="I220" s="21">
        <f t="shared" si="9"/>
        <v>1400</v>
      </c>
      <c r="J220" s="21" t="s">
        <v>1936</v>
      </c>
      <c r="K220" s="21" t="s">
        <v>1936</v>
      </c>
      <c r="L220" s="18">
        <f t="shared" si="8"/>
        <v>8</v>
      </c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8"/>
      <c r="DC220" s="38"/>
      <c r="DD220" s="38"/>
      <c r="DE220" s="38"/>
      <c r="DF220" s="38"/>
      <c r="DG220" s="38"/>
      <c r="DH220" s="38"/>
      <c r="DI220" s="38"/>
      <c r="DJ220" s="38"/>
      <c r="DK220" s="38"/>
      <c r="DL220" s="38"/>
      <c r="DM220" s="38"/>
      <c r="DN220" s="38"/>
      <c r="DO220" s="38"/>
      <c r="DP220" s="38"/>
      <c r="DQ220" s="38"/>
      <c r="DR220" s="38"/>
      <c r="DS220" s="38"/>
      <c r="DT220" s="38"/>
      <c r="DU220" s="38"/>
      <c r="DV220" s="38"/>
      <c r="DW220" s="38"/>
      <c r="DX220" s="38"/>
      <c r="DY220" s="38"/>
      <c r="DZ220" s="38"/>
      <c r="EA220" s="38"/>
      <c r="EB220" s="38"/>
      <c r="EC220" s="38"/>
      <c r="ED220" s="38"/>
      <c r="EE220" s="38"/>
      <c r="EF220" s="38"/>
      <c r="EG220" s="38"/>
      <c r="EH220" s="38"/>
      <c r="EI220" s="38"/>
      <c r="EJ220" s="38"/>
      <c r="EK220" s="38"/>
      <c r="EL220" s="38"/>
      <c r="EM220" s="38"/>
      <c r="EN220" s="38"/>
      <c r="EO220" s="38"/>
      <c r="EP220" s="38"/>
      <c r="EQ220" s="38"/>
      <c r="ER220" s="38"/>
      <c r="ES220" s="38"/>
      <c r="ET220" s="38"/>
      <c r="EU220" s="38"/>
      <c r="EV220" s="38"/>
      <c r="EW220" s="38"/>
      <c r="EX220" s="38"/>
      <c r="EY220" s="38"/>
      <c r="EZ220" s="38"/>
      <c r="FA220" s="38"/>
      <c r="FB220" s="38"/>
      <c r="FC220" s="38"/>
      <c r="FD220" s="38"/>
      <c r="FE220" s="38"/>
      <c r="FF220" s="38"/>
      <c r="FG220" s="38"/>
      <c r="FH220" s="38"/>
      <c r="FI220" s="38"/>
      <c r="FJ220" s="38"/>
      <c r="FK220" s="38"/>
      <c r="FL220" s="38"/>
      <c r="FM220" s="38"/>
      <c r="FN220" s="38"/>
      <c r="FO220" s="38"/>
      <c r="FP220" s="38"/>
      <c r="FQ220" s="38"/>
      <c r="FR220" s="38"/>
      <c r="FS220" s="38"/>
      <c r="FT220" s="38"/>
      <c r="FU220" s="38"/>
      <c r="FV220" s="38"/>
      <c r="FW220" s="38"/>
      <c r="FX220" s="38"/>
      <c r="FY220" s="38"/>
      <c r="FZ220" s="38"/>
      <c r="GA220" s="38"/>
      <c r="GB220" s="38"/>
      <c r="GC220" s="38"/>
      <c r="GD220" s="38"/>
      <c r="GE220" s="38"/>
      <c r="GF220" s="38"/>
      <c r="GG220" s="38"/>
      <c r="GH220" s="38"/>
      <c r="GI220" s="38"/>
      <c r="GJ220" s="38"/>
      <c r="GK220" s="38"/>
      <c r="GL220" s="38"/>
      <c r="GM220" s="38"/>
      <c r="GN220" s="38"/>
      <c r="GO220" s="38"/>
      <c r="GP220" s="38"/>
      <c r="GQ220" s="38"/>
      <c r="GR220" s="38"/>
      <c r="GS220" s="38"/>
      <c r="GT220" s="38"/>
      <c r="GU220" s="38"/>
      <c r="GV220" s="38"/>
      <c r="GW220" s="38"/>
      <c r="GX220" s="38"/>
      <c r="GY220" s="38"/>
      <c r="GZ220" s="38"/>
      <c r="HA220" s="38"/>
      <c r="HB220" s="38"/>
      <c r="HC220" s="38"/>
      <c r="HD220" s="38"/>
      <c r="HE220" s="38"/>
      <c r="HF220" s="38"/>
      <c r="HG220" s="38"/>
      <c r="HH220" s="38"/>
      <c r="HI220" s="38"/>
      <c r="HJ220" s="38"/>
      <c r="HK220" s="38"/>
      <c r="HL220" s="38"/>
      <c r="HM220" s="38"/>
      <c r="HN220" s="38"/>
      <c r="HO220" s="38"/>
      <c r="HP220" s="38"/>
      <c r="HQ220" s="38"/>
      <c r="HR220" s="38"/>
      <c r="HS220" s="38"/>
      <c r="HT220" s="38"/>
      <c r="HU220" s="38"/>
      <c r="HV220" s="38"/>
      <c r="HW220" s="38"/>
      <c r="HX220" s="38"/>
      <c r="HY220" s="38"/>
      <c r="HZ220" s="38"/>
      <c r="IA220" s="38"/>
      <c r="IB220" s="38"/>
      <c r="IC220" s="38"/>
      <c r="ID220" s="38"/>
      <c r="IE220" s="38"/>
      <c r="IF220" s="38"/>
      <c r="IG220" s="38"/>
      <c r="IH220" s="38"/>
      <c r="II220" s="38"/>
      <c r="IJ220" s="38"/>
      <c r="IK220" s="38"/>
      <c r="IL220" s="38"/>
      <c r="IM220" s="38"/>
      <c r="IN220" s="38"/>
      <c r="IO220" s="38"/>
      <c r="IP220" s="38"/>
      <c r="IQ220" s="38"/>
      <c r="IR220" s="38"/>
      <c r="IS220" s="38"/>
      <c r="IT220" s="38"/>
      <c r="IU220" s="38"/>
      <c r="IV220" s="38"/>
    </row>
    <row r="221" spans="1:256" s="19" customFormat="1" ht="16.5">
      <c r="A221" s="20">
        <v>219</v>
      </c>
      <c r="B221" s="21" t="s">
        <v>1943</v>
      </c>
      <c r="C221" s="23" t="s">
        <v>94</v>
      </c>
      <c r="D221" s="21" t="s">
        <v>95</v>
      </c>
      <c r="E221" s="21" t="s">
        <v>1933</v>
      </c>
      <c r="F221" s="8">
        <v>9780679883388</v>
      </c>
      <c r="G221" s="21">
        <v>8</v>
      </c>
      <c r="H221" s="21">
        <v>175</v>
      </c>
      <c r="I221" s="21">
        <f t="shared" si="9"/>
        <v>1400</v>
      </c>
      <c r="J221" s="21" t="s">
        <v>1936</v>
      </c>
      <c r="K221" s="21" t="s">
        <v>1936</v>
      </c>
      <c r="L221" s="18">
        <f t="shared" si="8"/>
        <v>8</v>
      </c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8"/>
      <c r="DC221" s="38"/>
      <c r="DD221" s="38"/>
      <c r="DE221" s="38"/>
      <c r="DF221" s="38"/>
      <c r="DG221" s="38"/>
      <c r="DH221" s="38"/>
      <c r="DI221" s="38"/>
      <c r="DJ221" s="38"/>
      <c r="DK221" s="38"/>
      <c r="DL221" s="38"/>
      <c r="DM221" s="38"/>
      <c r="DN221" s="38"/>
      <c r="DO221" s="38"/>
      <c r="DP221" s="38"/>
      <c r="DQ221" s="38"/>
      <c r="DR221" s="38"/>
      <c r="DS221" s="38"/>
      <c r="DT221" s="38"/>
      <c r="DU221" s="38"/>
      <c r="DV221" s="38"/>
      <c r="DW221" s="38"/>
      <c r="DX221" s="38"/>
      <c r="DY221" s="38"/>
      <c r="DZ221" s="38"/>
      <c r="EA221" s="38"/>
      <c r="EB221" s="38"/>
      <c r="EC221" s="38"/>
      <c r="ED221" s="38"/>
      <c r="EE221" s="38"/>
      <c r="EF221" s="38"/>
      <c r="EG221" s="38"/>
      <c r="EH221" s="38"/>
      <c r="EI221" s="38"/>
      <c r="EJ221" s="38"/>
      <c r="EK221" s="38"/>
      <c r="EL221" s="38"/>
      <c r="EM221" s="38"/>
      <c r="EN221" s="38"/>
      <c r="EO221" s="38"/>
      <c r="EP221" s="38"/>
      <c r="EQ221" s="38"/>
      <c r="ER221" s="38"/>
      <c r="ES221" s="38"/>
      <c r="ET221" s="38"/>
      <c r="EU221" s="38"/>
      <c r="EV221" s="38"/>
      <c r="EW221" s="38"/>
      <c r="EX221" s="38"/>
      <c r="EY221" s="38"/>
      <c r="EZ221" s="38"/>
      <c r="FA221" s="38"/>
      <c r="FB221" s="38"/>
      <c r="FC221" s="38"/>
      <c r="FD221" s="38"/>
      <c r="FE221" s="38"/>
      <c r="FF221" s="38"/>
      <c r="FG221" s="38"/>
      <c r="FH221" s="38"/>
      <c r="FI221" s="38"/>
      <c r="FJ221" s="38"/>
      <c r="FK221" s="38"/>
      <c r="FL221" s="38"/>
      <c r="FM221" s="38"/>
      <c r="FN221" s="38"/>
      <c r="FO221" s="38"/>
      <c r="FP221" s="38"/>
      <c r="FQ221" s="38"/>
      <c r="FR221" s="38"/>
      <c r="FS221" s="38"/>
      <c r="FT221" s="38"/>
      <c r="FU221" s="38"/>
      <c r="FV221" s="38"/>
      <c r="FW221" s="38"/>
      <c r="FX221" s="38"/>
      <c r="FY221" s="38"/>
      <c r="FZ221" s="38"/>
      <c r="GA221" s="38"/>
      <c r="GB221" s="38"/>
      <c r="GC221" s="38"/>
      <c r="GD221" s="38"/>
      <c r="GE221" s="38"/>
      <c r="GF221" s="38"/>
      <c r="GG221" s="38"/>
      <c r="GH221" s="38"/>
      <c r="GI221" s="38"/>
      <c r="GJ221" s="38"/>
      <c r="GK221" s="38"/>
      <c r="GL221" s="38"/>
      <c r="GM221" s="38"/>
      <c r="GN221" s="38"/>
      <c r="GO221" s="38"/>
      <c r="GP221" s="38"/>
      <c r="GQ221" s="38"/>
      <c r="GR221" s="38"/>
      <c r="GS221" s="38"/>
      <c r="GT221" s="38"/>
      <c r="GU221" s="38"/>
      <c r="GV221" s="38"/>
      <c r="GW221" s="38"/>
      <c r="GX221" s="38"/>
      <c r="GY221" s="38"/>
      <c r="GZ221" s="38"/>
      <c r="HA221" s="38"/>
      <c r="HB221" s="38"/>
      <c r="HC221" s="38"/>
      <c r="HD221" s="38"/>
      <c r="HE221" s="38"/>
      <c r="HF221" s="38"/>
      <c r="HG221" s="38"/>
      <c r="HH221" s="38"/>
      <c r="HI221" s="38"/>
      <c r="HJ221" s="38"/>
      <c r="HK221" s="38"/>
      <c r="HL221" s="38"/>
      <c r="HM221" s="38"/>
      <c r="HN221" s="38"/>
      <c r="HO221" s="38"/>
      <c r="HP221" s="38"/>
      <c r="HQ221" s="38"/>
      <c r="HR221" s="38"/>
      <c r="HS221" s="38"/>
      <c r="HT221" s="38"/>
      <c r="HU221" s="38"/>
      <c r="HV221" s="38"/>
      <c r="HW221" s="38"/>
      <c r="HX221" s="38"/>
      <c r="HY221" s="38"/>
      <c r="HZ221" s="38"/>
      <c r="IA221" s="38"/>
      <c r="IB221" s="38"/>
      <c r="IC221" s="38"/>
      <c r="ID221" s="38"/>
      <c r="IE221" s="38"/>
      <c r="IF221" s="38"/>
      <c r="IG221" s="38"/>
      <c r="IH221" s="38"/>
      <c r="II221" s="38"/>
      <c r="IJ221" s="38"/>
      <c r="IK221" s="38"/>
      <c r="IL221" s="38"/>
      <c r="IM221" s="38"/>
      <c r="IN221" s="38"/>
      <c r="IO221" s="38"/>
      <c r="IP221" s="38"/>
      <c r="IQ221" s="38"/>
      <c r="IR221" s="38"/>
      <c r="IS221" s="38"/>
      <c r="IT221" s="38"/>
      <c r="IU221" s="38"/>
      <c r="IV221" s="38"/>
    </row>
    <row r="222" spans="1:256" s="19" customFormat="1" ht="16.5">
      <c r="A222" s="20">
        <v>220</v>
      </c>
      <c r="B222" s="21" t="s">
        <v>1944</v>
      </c>
      <c r="C222" s="23" t="s">
        <v>94</v>
      </c>
      <c r="D222" s="21" t="s">
        <v>95</v>
      </c>
      <c r="E222" s="21" t="s">
        <v>1933</v>
      </c>
      <c r="F222" s="8">
        <v>9780679883395</v>
      </c>
      <c r="G222" s="21">
        <v>8</v>
      </c>
      <c r="H222" s="21">
        <v>175</v>
      </c>
      <c r="I222" s="21">
        <f t="shared" si="9"/>
        <v>1400</v>
      </c>
      <c r="J222" s="21" t="s">
        <v>1936</v>
      </c>
      <c r="K222" s="21" t="s">
        <v>1936</v>
      </c>
      <c r="L222" s="18">
        <f t="shared" si="8"/>
        <v>8</v>
      </c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8"/>
      <c r="DC222" s="38"/>
      <c r="DD222" s="38"/>
      <c r="DE222" s="38"/>
      <c r="DF222" s="38"/>
      <c r="DG222" s="38"/>
      <c r="DH222" s="38"/>
      <c r="DI222" s="38"/>
      <c r="DJ222" s="38"/>
      <c r="DK222" s="38"/>
      <c r="DL222" s="38"/>
      <c r="DM222" s="38"/>
      <c r="DN222" s="38"/>
      <c r="DO222" s="38"/>
      <c r="DP222" s="38"/>
      <c r="DQ222" s="38"/>
      <c r="DR222" s="38"/>
      <c r="DS222" s="38"/>
      <c r="DT222" s="38"/>
      <c r="DU222" s="38"/>
      <c r="DV222" s="38"/>
      <c r="DW222" s="38"/>
      <c r="DX222" s="38"/>
      <c r="DY222" s="38"/>
      <c r="DZ222" s="38"/>
      <c r="EA222" s="38"/>
      <c r="EB222" s="38"/>
      <c r="EC222" s="38"/>
      <c r="ED222" s="38"/>
      <c r="EE222" s="38"/>
      <c r="EF222" s="38"/>
      <c r="EG222" s="38"/>
      <c r="EH222" s="38"/>
      <c r="EI222" s="38"/>
      <c r="EJ222" s="38"/>
      <c r="EK222" s="38"/>
      <c r="EL222" s="38"/>
      <c r="EM222" s="38"/>
      <c r="EN222" s="38"/>
      <c r="EO222" s="38"/>
      <c r="EP222" s="38"/>
      <c r="EQ222" s="38"/>
      <c r="ER222" s="38"/>
      <c r="ES222" s="38"/>
      <c r="ET222" s="38"/>
      <c r="EU222" s="38"/>
      <c r="EV222" s="38"/>
      <c r="EW222" s="38"/>
      <c r="EX222" s="38"/>
      <c r="EY222" s="38"/>
      <c r="EZ222" s="38"/>
      <c r="FA222" s="38"/>
      <c r="FB222" s="38"/>
      <c r="FC222" s="38"/>
      <c r="FD222" s="38"/>
      <c r="FE222" s="38"/>
      <c r="FF222" s="38"/>
      <c r="FG222" s="38"/>
      <c r="FH222" s="38"/>
      <c r="FI222" s="38"/>
      <c r="FJ222" s="38"/>
      <c r="FK222" s="38"/>
      <c r="FL222" s="38"/>
      <c r="FM222" s="38"/>
      <c r="FN222" s="38"/>
      <c r="FO222" s="38"/>
      <c r="FP222" s="38"/>
      <c r="FQ222" s="38"/>
      <c r="FR222" s="38"/>
      <c r="FS222" s="38"/>
      <c r="FT222" s="38"/>
      <c r="FU222" s="38"/>
      <c r="FV222" s="38"/>
      <c r="FW222" s="38"/>
      <c r="FX222" s="38"/>
      <c r="FY222" s="38"/>
      <c r="FZ222" s="38"/>
      <c r="GA222" s="38"/>
      <c r="GB222" s="38"/>
      <c r="GC222" s="38"/>
      <c r="GD222" s="38"/>
      <c r="GE222" s="38"/>
      <c r="GF222" s="38"/>
      <c r="GG222" s="38"/>
      <c r="GH222" s="38"/>
      <c r="GI222" s="38"/>
      <c r="GJ222" s="38"/>
      <c r="GK222" s="38"/>
      <c r="GL222" s="38"/>
      <c r="GM222" s="38"/>
      <c r="GN222" s="38"/>
      <c r="GO222" s="38"/>
      <c r="GP222" s="38"/>
      <c r="GQ222" s="38"/>
      <c r="GR222" s="38"/>
      <c r="GS222" s="38"/>
      <c r="GT222" s="38"/>
      <c r="GU222" s="38"/>
      <c r="GV222" s="38"/>
      <c r="GW222" s="38"/>
      <c r="GX222" s="38"/>
      <c r="GY222" s="38"/>
      <c r="GZ222" s="38"/>
      <c r="HA222" s="38"/>
      <c r="HB222" s="38"/>
      <c r="HC222" s="38"/>
      <c r="HD222" s="38"/>
      <c r="HE222" s="38"/>
      <c r="HF222" s="38"/>
      <c r="HG222" s="38"/>
      <c r="HH222" s="38"/>
      <c r="HI222" s="38"/>
      <c r="HJ222" s="38"/>
      <c r="HK222" s="38"/>
      <c r="HL222" s="38"/>
      <c r="HM222" s="38"/>
      <c r="HN222" s="38"/>
      <c r="HO222" s="38"/>
      <c r="HP222" s="38"/>
      <c r="HQ222" s="38"/>
      <c r="HR222" s="38"/>
      <c r="HS222" s="38"/>
      <c r="HT222" s="38"/>
      <c r="HU222" s="38"/>
      <c r="HV222" s="38"/>
      <c r="HW222" s="38"/>
      <c r="HX222" s="38"/>
      <c r="HY222" s="38"/>
      <c r="HZ222" s="38"/>
      <c r="IA222" s="38"/>
      <c r="IB222" s="38"/>
      <c r="IC222" s="38"/>
      <c r="ID222" s="38"/>
      <c r="IE222" s="38"/>
      <c r="IF222" s="38"/>
      <c r="IG222" s="38"/>
      <c r="IH222" s="38"/>
      <c r="II222" s="38"/>
      <c r="IJ222" s="38"/>
      <c r="IK222" s="38"/>
      <c r="IL222" s="38"/>
      <c r="IM222" s="38"/>
      <c r="IN222" s="38"/>
      <c r="IO222" s="38"/>
      <c r="IP222" s="38"/>
      <c r="IQ222" s="38"/>
      <c r="IR222" s="38"/>
      <c r="IS222" s="38"/>
      <c r="IT222" s="38"/>
      <c r="IU222" s="38"/>
      <c r="IV222" s="38"/>
    </row>
    <row r="223" spans="1:256" s="19" customFormat="1" ht="16.5">
      <c r="A223" s="20">
        <v>221</v>
      </c>
      <c r="B223" s="21" t="s">
        <v>1945</v>
      </c>
      <c r="C223" s="23" t="s">
        <v>94</v>
      </c>
      <c r="D223" s="21" t="s">
        <v>95</v>
      </c>
      <c r="E223" s="21" t="s">
        <v>1933</v>
      </c>
      <c r="F223" s="8">
        <v>9780679883401</v>
      </c>
      <c r="G223" s="21">
        <v>8</v>
      </c>
      <c r="H223" s="21">
        <v>175</v>
      </c>
      <c r="I223" s="21">
        <f t="shared" si="9"/>
        <v>1400</v>
      </c>
      <c r="J223" s="21" t="s">
        <v>1936</v>
      </c>
      <c r="K223" s="21" t="s">
        <v>1936</v>
      </c>
      <c r="L223" s="18">
        <f t="shared" si="8"/>
        <v>8</v>
      </c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8"/>
      <c r="DC223" s="38"/>
      <c r="DD223" s="38"/>
      <c r="DE223" s="38"/>
      <c r="DF223" s="38"/>
      <c r="DG223" s="38"/>
      <c r="DH223" s="38"/>
      <c r="DI223" s="38"/>
      <c r="DJ223" s="38"/>
      <c r="DK223" s="38"/>
      <c r="DL223" s="38"/>
      <c r="DM223" s="38"/>
      <c r="DN223" s="38"/>
      <c r="DO223" s="38"/>
      <c r="DP223" s="38"/>
      <c r="DQ223" s="38"/>
      <c r="DR223" s="38"/>
      <c r="DS223" s="38"/>
      <c r="DT223" s="38"/>
      <c r="DU223" s="38"/>
      <c r="DV223" s="38"/>
      <c r="DW223" s="38"/>
      <c r="DX223" s="38"/>
      <c r="DY223" s="38"/>
      <c r="DZ223" s="38"/>
      <c r="EA223" s="38"/>
      <c r="EB223" s="38"/>
      <c r="EC223" s="38"/>
      <c r="ED223" s="38"/>
      <c r="EE223" s="38"/>
      <c r="EF223" s="38"/>
      <c r="EG223" s="38"/>
      <c r="EH223" s="38"/>
      <c r="EI223" s="38"/>
      <c r="EJ223" s="38"/>
      <c r="EK223" s="38"/>
      <c r="EL223" s="38"/>
      <c r="EM223" s="38"/>
      <c r="EN223" s="38"/>
      <c r="EO223" s="38"/>
      <c r="EP223" s="38"/>
      <c r="EQ223" s="38"/>
      <c r="ER223" s="38"/>
      <c r="ES223" s="38"/>
      <c r="ET223" s="38"/>
      <c r="EU223" s="38"/>
      <c r="EV223" s="38"/>
      <c r="EW223" s="38"/>
      <c r="EX223" s="38"/>
      <c r="EY223" s="38"/>
      <c r="EZ223" s="38"/>
      <c r="FA223" s="38"/>
      <c r="FB223" s="38"/>
      <c r="FC223" s="38"/>
      <c r="FD223" s="38"/>
      <c r="FE223" s="38"/>
      <c r="FF223" s="38"/>
      <c r="FG223" s="38"/>
      <c r="FH223" s="38"/>
      <c r="FI223" s="38"/>
      <c r="FJ223" s="38"/>
      <c r="FK223" s="38"/>
      <c r="FL223" s="38"/>
      <c r="FM223" s="38"/>
      <c r="FN223" s="38"/>
      <c r="FO223" s="38"/>
      <c r="FP223" s="38"/>
      <c r="FQ223" s="38"/>
      <c r="FR223" s="38"/>
      <c r="FS223" s="38"/>
      <c r="FT223" s="38"/>
      <c r="FU223" s="38"/>
      <c r="FV223" s="38"/>
      <c r="FW223" s="38"/>
      <c r="FX223" s="38"/>
      <c r="FY223" s="38"/>
      <c r="FZ223" s="38"/>
      <c r="GA223" s="38"/>
      <c r="GB223" s="38"/>
      <c r="GC223" s="38"/>
      <c r="GD223" s="38"/>
      <c r="GE223" s="38"/>
      <c r="GF223" s="38"/>
      <c r="GG223" s="38"/>
      <c r="GH223" s="38"/>
      <c r="GI223" s="38"/>
      <c r="GJ223" s="38"/>
      <c r="GK223" s="38"/>
      <c r="GL223" s="38"/>
      <c r="GM223" s="38"/>
      <c r="GN223" s="38"/>
      <c r="GO223" s="38"/>
      <c r="GP223" s="38"/>
      <c r="GQ223" s="38"/>
      <c r="GR223" s="38"/>
      <c r="GS223" s="38"/>
      <c r="GT223" s="38"/>
      <c r="GU223" s="38"/>
      <c r="GV223" s="38"/>
      <c r="GW223" s="38"/>
      <c r="GX223" s="38"/>
      <c r="GY223" s="38"/>
      <c r="GZ223" s="38"/>
      <c r="HA223" s="38"/>
      <c r="HB223" s="38"/>
      <c r="HC223" s="38"/>
      <c r="HD223" s="38"/>
      <c r="HE223" s="38"/>
      <c r="HF223" s="38"/>
      <c r="HG223" s="38"/>
      <c r="HH223" s="38"/>
      <c r="HI223" s="38"/>
      <c r="HJ223" s="38"/>
      <c r="HK223" s="38"/>
      <c r="HL223" s="38"/>
      <c r="HM223" s="38"/>
      <c r="HN223" s="38"/>
      <c r="HO223" s="38"/>
      <c r="HP223" s="38"/>
      <c r="HQ223" s="38"/>
      <c r="HR223" s="38"/>
      <c r="HS223" s="38"/>
      <c r="HT223" s="38"/>
      <c r="HU223" s="38"/>
      <c r="HV223" s="38"/>
      <c r="HW223" s="38"/>
      <c r="HX223" s="38"/>
      <c r="HY223" s="38"/>
      <c r="HZ223" s="38"/>
      <c r="IA223" s="38"/>
      <c r="IB223" s="38"/>
      <c r="IC223" s="38"/>
      <c r="ID223" s="38"/>
      <c r="IE223" s="38"/>
      <c r="IF223" s="38"/>
      <c r="IG223" s="38"/>
      <c r="IH223" s="38"/>
      <c r="II223" s="38"/>
      <c r="IJ223" s="38"/>
      <c r="IK223" s="38"/>
      <c r="IL223" s="38"/>
      <c r="IM223" s="38"/>
      <c r="IN223" s="38"/>
      <c r="IO223" s="38"/>
      <c r="IP223" s="38"/>
      <c r="IQ223" s="38"/>
      <c r="IR223" s="38"/>
      <c r="IS223" s="38"/>
      <c r="IT223" s="38"/>
      <c r="IU223" s="38"/>
      <c r="IV223" s="38"/>
    </row>
    <row r="224" spans="1:256" s="19" customFormat="1" ht="16.5">
      <c r="A224" s="20">
        <v>222</v>
      </c>
      <c r="B224" s="21" t="s">
        <v>1946</v>
      </c>
      <c r="C224" s="23" t="s">
        <v>94</v>
      </c>
      <c r="D224" s="21" t="s">
        <v>95</v>
      </c>
      <c r="E224" s="21" t="s">
        <v>1933</v>
      </c>
      <c r="F224" s="8">
        <v>9780679883418</v>
      </c>
      <c r="G224" s="21">
        <v>8</v>
      </c>
      <c r="H224" s="21">
        <v>175</v>
      </c>
      <c r="I224" s="21">
        <f t="shared" si="9"/>
        <v>1400</v>
      </c>
      <c r="J224" s="21" t="s">
        <v>1936</v>
      </c>
      <c r="K224" s="21" t="s">
        <v>1936</v>
      </c>
      <c r="L224" s="18">
        <f t="shared" si="8"/>
        <v>8</v>
      </c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8"/>
      <c r="DC224" s="38"/>
      <c r="DD224" s="38"/>
      <c r="DE224" s="38"/>
      <c r="DF224" s="38"/>
      <c r="DG224" s="38"/>
      <c r="DH224" s="38"/>
      <c r="DI224" s="38"/>
      <c r="DJ224" s="38"/>
      <c r="DK224" s="38"/>
      <c r="DL224" s="38"/>
      <c r="DM224" s="38"/>
      <c r="DN224" s="38"/>
      <c r="DO224" s="38"/>
      <c r="DP224" s="38"/>
      <c r="DQ224" s="38"/>
      <c r="DR224" s="38"/>
      <c r="DS224" s="38"/>
      <c r="DT224" s="38"/>
      <c r="DU224" s="38"/>
      <c r="DV224" s="38"/>
      <c r="DW224" s="38"/>
      <c r="DX224" s="38"/>
      <c r="DY224" s="38"/>
      <c r="DZ224" s="38"/>
      <c r="EA224" s="38"/>
      <c r="EB224" s="38"/>
      <c r="EC224" s="38"/>
      <c r="ED224" s="38"/>
      <c r="EE224" s="38"/>
      <c r="EF224" s="38"/>
      <c r="EG224" s="38"/>
      <c r="EH224" s="38"/>
      <c r="EI224" s="38"/>
      <c r="EJ224" s="38"/>
      <c r="EK224" s="38"/>
      <c r="EL224" s="38"/>
      <c r="EM224" s="38"/>
      <c r="EN224" s="38"/>
      <c r="EO224" s="38"/>
      <c r="EP224" s="38"/>
      <c r="EQ224" s="38"/>
      <c r="ER224" s="38"/>
      <c r="ES224" s="38"/>
      <c r="ET224" s="38"/>
      <c r="EU224" s="38"/>
      <c r="EV224" s="38"/>
      <c r="EW224" s="38"/>
      <c r="EX224" s="38"/>
      <c r="EY224" s="38"/>
      <c r="EZ224" s="38"/>
      <c r="FA224" s="38"/>
      <c r="FB224" s="38"/>
      <c r="FC224" s="38"/>
      <c r="FD224" s="38"/>
      <c r="FE224" s="38"/>
      <c r="FF224" s="38"/>
      <c r="FG224" s="38"/>
      <c r="FH224" s="38"/>
      <c r="FI224" s="38"/>
      <c r="FJ224" s="38"/>
      <c r="FK224" s="38"/>
      <c r="FL224" s="38"/>
      <c r="FM224" s="38"/>
      <c r="FN224" s="38"/>
      <c r="FO224" s="38"/>
      <c r="FP224" s="38"/>
      <c r="FQ224" s="38"/>
      <c r="FR224" s="38"/>
      <c r="FS224" s="38"/>
      <c r="FT224" s="38"/>
      <c r="FU224" s="38"/>
      <c r="FV224" s="38"/>
      <c r="FW224" s="38"/>
      <c r="FX224" s="38"/>
      <c r="FY224" s="38"/>
      <c r="FZ224" s="38"/>
      <c r="GA224" s="38"/>
      <c r="GB224" s="38"/>
      <c r="GC224" s="38"/>
      <c r="GD224" s="38"/>
      <c r="GE224" s="38"/>
      <c r="GF224" s="38"/>
      <c r="GG224" s="38"/>
      <c r="GH224" s="38"/>
      <c r="GI224" s="38"/>
      <c r="GJ224" s="38"/>
      <c r="GK224" s="38"/>
      <c r="GL224" s="38"/>
      <c r="GM224" s="38"/>
      <c r="GN224" s="38"/>
      <c r="GO224" s="38"/>
      <c r="GP224" s="38"/>
      <c r="GQ224" s="38"/>
      <c r="GR224" s="38"/>
      <c r="GS224" s="38"/>
      <c r="GT224" s="38"/>
      <c r="GU224" s="38"/>
      <c r="GV224" s="38"/>
      <c r="GW224" s="38"/>
      <c r="GX224" s="38"/>
      <c r="GY224" s="38"/>
      <c r="GZ224" s="38"/>
      <c r="HA224" s="38"/>
      <c r="HB224" s="38"/>
      <c r="HC224" s="38"/>
      <c r="HD224" s="38"/>
      <c r="HE224" s="38"/>
      <c r="HF224" s="38"/>
      <c r="HG224" s="38"/>
      <c r="HH224" s="38"/>
      <c r="HI224" s="38"/>
      <c r="HJ224" s="38"/>
      <c r="HK224" s="38"/>
      <c r="HL224" s="38"/>
      <c r="HM224" s="38"/>
      <c r="HN224" s="38"/>
      <c r="HO224" s="38"/>
      <c r="HP224" s="38"/>
      <c r="HQ224" s="38"/>
      <c r="HR224" s="38"/>
      <c r="HS224" s="38"/>
      <c r="HT224" s="38"/>
      <c r="HU224" s="38"/>
      <c r="HV224" s="38"/>
      <c r="HW224" s="38"/>
      <c r="HX224" s="38"/>
      <c r="HY224" s="38"/>
      <c r="HZ224" s="38"/>
      <c r="IA224" s="38"/>
      <c r="IB224" s="38"/>
      <c r="IC224" s="38"/>
      <c r="ID224" s="38"/>
      <c r="IE224" s="38"/>
      <c r="IF224" s="38"/>
      <c r="IG224" s="38"/>
      <c r="IH224" s="38"/>
      <c r="II224" s="38"/>
      <c r="IJ224" s="38"/>
      <c r="IK224" s="38"/>
      <c r="IL224" s="38"/>
      <c r="IM224" s="38"/>
      <c r="IN224" s="38"/>
      <c r="IO224" s="38"/>
      <c r="IP224" s="38"/>
      <c r="IQ224" s="38"/>
      <c r="IR224" s="38"/>
      <c r="IS224" s="38"/>
      <c r="IT224" s="38"/>
      <c r="IU224" s="38"/>
      <c r="IV224" s="38"/>
    </row>
    <row r="225" spans="1:256" s="19" customFormat="1" ht="16.5">
      <c r="A225" s="20">
        <v>223</v>
      </c>
      <c r="B225" s="21" t="s">
        <v>1947</v>
      </c>
      <c r="C225" s="23" t="s">
        <v>94</v>
      </c>
      <c r="D225" s="21" t="s">
        <v>95</v>
      </c>
      <c r="E225" s="21" t="s">
        <v>1933</v>
      </c>
      <c r="F225" s="8">
        <v>9780679890508</v>
      </c>
      <c r="G225" s="21">
        <v>8</v>
      </c>
      <c r="H225" s="21">
        <v>175</v>
      </c>
      <c r="I225" s="21">
        <f t="shared" si="9"/>
        <v>1400</v>
      </c>
      <c r="J225" s="21" t="s">
        <v>1936</v>
      </c>
      <c r="K225" s="21" t="s">
        <v>1936</v>
      </c>
      <c r="L225" s="18">
        <f t="shared" si="8"/>
        <v>8</v>
      </c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8"/>
      <c r="DC225" s="38"/>
      <c r="DD225" s="38"/>
      <c r="DE225" s="38"/>
      <c r="DF225" s="38"/>
      <c r="DG225" s="38"/>
      <c r="DH225" s="38"/>
      <c r="DI225" s="38"/>
      <c r="DJ225" s="38"/>
      <c r="DK225" s="38"/>
      <c r="DL225" s="38"/>
      <c r="DM225" s="38"/>
      <c r="DN225" s="38"/>
      <c r="DO225" s="38"/>
      <c r="DP225" s="38"/>
      <c r="DQ225" s="38"/>
      <c r="DR225" s="38"/>
      <c r="DS225" s="38"/>
      <c r="DT225" s="38"/>
      <c r="DU225" s="38"/>
      <c r="DV225" s="38"/>
      <c r="DW225" s="38"/>
      <c r="DX225" s="38"/>
      <c r="DY225" s="38"/>
      <c r="DZ225" s="38"/>
      <c r="EA225" s="38"/>
      <c r="EB225" s="38"/>
      <c r="EC225" s="38"/>
      <c r="ED225" s="38"/>
      <c r="EE225" s="38"/>
      <c r="EF225" s="38"/>
      <c r="EG225" s="38"/>
      <c r="EH225" s="38"/>
      <c r="EI225" s="38"/>
      <c r="EJ225" s="38"/>
      <c r="EK225" s="38"/>
      <c r="EL225" s="38"/>
      <c r="EM225" s="38"/>
      <c r="EN225" s="38"/>
      <c r="EO225" s="38"/>
      <c r="EP225" s="38"/>
      <c r="EQ225" s="38"/>
      <c r="ER225" s="38"/>
      <c r="ES225" s="38"/>
      <c r="ET225" s="38"/>
      <c r="EU225" s="38"/>
      <c r="EV225" s="38"/>
      <c r="EW225" s="38"/>
      <c r="EX225" s="38"/>
      <c r="EY225" s="38"/>
      <c r="EZ225" s="38"/>
      <c r="FA225" s="38"/>
      <c r="FB225" s="38"/>
      <c r="FC225" s="38"/>
      <c r="FD225" s="38"/>
      <c r="FE225" s="38"/>
      <c r="FF225" s="38"/>
      <c r="FG225" s="38"/>
      <c r="FH225" s="38"/>
      <c r="FI225" s="38"/>
      <c r="FJ225" s="38"/>
      <c r="FK225" s="38"/>
      <c r="FL225" s="38"/>
      <c r="FM225" s="38"/>
      <c r="FN225" s="38"/>
      <c r="FO225" s="38"/>
      <c r="FP225" s="38"/>
      <c r="FQ225" s="38"/>
      <c r="FR225" s="38"/>
      <c r="FS225" s="38"/>
      <c r="FT225" s="38"/>
      <c r="FU225" s="38"/>
      <c r="FV225" s="38"/>
      <c r="FW225" s="38"/>
      <c r="FX225" s="38"/>
      <c r="FY225" s="38"/>
      <c r="FZ225" s="38"/>
      <c r="GA225" s="38"/>
      <c r="GB225" s="38"/>
      <c r="GC225" s="38"/>
      <c r="GD225" s="38"/>
      <c r="GE225" s="38"/>
      <c r="GF225" s="38"/>
      <c r="GG225" s="38"/>
      <c r="GH225" s="38"/>
      <c r="GI225" s="38"/>
      <c r="GJ225" s="38"/>
      <c r="GK225" s="38"/>
      <c r="GL225" s="38"/>
      <c r="GM225" s="38"/>
      <c r="GN225" s="38"/>
      <c r="GO225" s="38"/>
      <c r="GP225" s="38"/>
      <c r="GQ225" s="38"/>
      <c r="GR225" s="38"/>
      <c r="GS225" s="38"/>
      <c r="GT225" s="38"/>
      <c r="GU225" s="38"/>
      <c r="GV225" s="38"/>
      <c r="GW225" s="38"/>
      <c r="GX225" s="38"/>
      <c r="GY225" s="38"/>
      <c r="GZ225" s="38"/>
      <c r="HA225" s="38"/>
      <c r="HB225" s="38"/>
      <c r="HC225" s="38"/>
      <c r="HD225" s="38"/>
      <c r="HE225" s="38"/>
      <c r="HF225" s="38"/>
      <c r="HG225" s="38"/>
      <c r="HH225" s="38"/>
      <c r="HI225" s="38"/>
      <c r="HJ225" s="38"/>
      <c r="HK225" s="38"/>
      <c r="HL225" s="38"/>
      <c r="HM225" s="38"/>
      <c r="HN225" s="38"/>
      <c r="HO225" s="38"/>
      <c r="HP225" s="38"/>
      <c r="HQ225" s="38"/>
      <c r="HR225" s="38"/>
      <c r="HS225" s="38"/>
      <c r="HT225" s="38"/>
      <c r="HU225" s="38"/>
      <c r="HV225" s="38"/>
      <c r="HW225" s="38"/>
      <c r="HX225" s="38"/>
      <c r="HY225" s="38"/>
      <c r="HZ225" s="38"/>
      <c r="IA225" s="38"/>
      <c r="IB225" s="38"/>
      <c r="IC225" s="38"/>
      <c r="ID225" s="38"/>
      <c r="IE225" s="38"/>
      <c r="IF225" s="38"/>
      <c r="IG225" s="38"/>
      <c r="IH225" s="38"/>
      <c r="II225" s="38"/>
      <c r="IJ225" s="38"/>
      <c r="IK225" s="38"/>
      <c r="IL225" s="38"/>
      <c r="IM225" s="38"/>
      <c r="IN225" s="38"/>
      <c r="IO225" s="38"/>
      <c r="IP225" s="38"/>
      <c r="IQ225" s="38"/>
      <c r="IR225" s="38"/>
      <c r="IS225" s="38"/>
      <c r="IT225" s="38"/>
      <c r="IU225" s="38"/>
      <c r="IV225" s="38"/>
    </row>
    <row r="226" spans="1:256" s="19" customFormat="1" ht="16.5">
      <c r="A226" s="20">
        <v>224</v>
      </c>
      <c r="B226" s="21" t="s">
        <v>1948</v>
      </c>
      <c r="C226" s="23" t="s">
        <v>94</v>
      </c>
      <c r="D226" s="21" t="s">
        <v>95</v>
      </c>
      <c r="E226" s="21" t="s">
        <v>1933</v>
      </c>
      <c r="F226" s="8">
        <v>9780679890515</v>
      </c>
      <c r="G226" s="21">
        <v>8</v>
      </c>
      <c r="H226" s="21">
        <v>175</v>
      </c>
      <c r="I226" s="21">
        <f t="shared" si="9"/>
        <v>1400</v>
      </c>
      <c r="J226" s="21" t="s">
        <v>1936</v>
      </c>
      <c r="K226" s="21" t="s">
        <v>1936</v>
      </c>
      <c r="L226" s="18">
        <f t="shared" si="8"/>
        <v>8</v>
      </c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8"/>
      <c r="DC226" s="38"/>
      <c r="DD226" s="38"/>
      <c r="DE226" s="38"/>
      <c r="DF226" s="38"/>
      <c r="DG226" s="38"/>
      <c r="DH226" s="38"/>
      <c r="DI226" s="38"/>
      <c r="DJ226" s="38"/>
      <c r="DK226" s="38"/>
      <c r="DL226" s="38"/>
      <c r="DM226" s="38"/>
      <c r="DN226" s="38"/>
      <c r="DO226" s="38"/>
      <c r="DP226" s="38"/>
      <c r="DQ226" s="38"/>
      <c r="DR226" s="38"/>
      <c r="DS226" s="38"/>
      <c r="DT226" s="38"/>
      <c r="DU226" s="38"/>
      <c r="DV226" s="38"/>
      <c r="DW226" s="38"/>
      <c r="DX226" s="38"/>
      <c r="DY226" s="38"/>
      <c r="DZ226" s="38"/>
      <c r="EA226" s="38"/>
      <c r="EB226" s="38"/>
      <c r="EC226" s="38"/>
      <c r="ED226" s="38"/>
      <c r="EE226" s="38"/>
      <c r="EF226" s="38"/>
      <c r="EG226" s="38"/>
      <c r="EH226" s="38"/>
      <c r="EI226" s="38"/>
      <c r="EJ226" s="38"/>
      <c r="EK226" s="38"/>
      <c r="EL226" s="38"/>
      <c r="EM226" s="38"/>
      <c r="EN226" s="38"/>
      <c r="EO226" s="38"/>
      <c r="EP226" s="38"/>
      <c r="EQ226" s="38"/>
      <c r="ER226" s="38"/>
      <c r="ES226" s="38"/>
      <c r="ET226" s="38"/>
      <c r="EU226" s="38"/>
      <c r="EV226" s="38"/>
      <c r="EW226" s="38"/>
      <c r="EX226" s="38"/>
      <c r="EY226" s="38"/>
      <c r="EZ226" s="38"/>
      <c r="FA226" s="38"/>
      <c r="FB226" s="38"/>
      <c r="FC226" s="38"/>
      <c r="FD226" s="38"/>
      <c r="FE226" s="38"/>
      <c r="FF226" s="38"/>
      <c r="FG226" s="38"/>
      <c r="FH226" s="38"/>
      <c r="FI226" s="38"/>
      <c r="FJ226" s="38"/>
      <c r="FK226" s="38"/>
      <c r="FL226" s="38"/>
      <c r="FM226" s="38"/>
      <c r="FN226" s="38"/>
      <c r="FO226" s="38"/>
      <c r="FP226" s="38"/>
      <c r="FQ226" s="38"/>
      <c r="FR226" s="38"/>
      <c r="FS226" s="38"/>
      <c r="FT226" s="38"/>
      <c r="FU226" s="38"/>
      <c r="FV226" s="38"/>
      <c r="FW226" s="38"/>
      <c r="FX226" s="38"/>
      <c r="FY226" s="38"/>
      <c r="FZ226" s="38"/>
      <c r="GA226" s="38"/>
      <c r="GB226" s="38"/>
      <c r="GC226" s="38"/>
      <c r="GD226" s="38"/>
      <c r="GE226" s="38"/>
      <c r="GF226" s="38"/>
      <c r="GG226" s="38"/>
      <c r="GH226" s="38"/>
      <c r="GI226" s="38"/>
      <c r="GJ226" s="38"/>
      <c r="GK226" s="38"/>
      <c r="GL226" s="38"/>
      <c r="GM226" s="38"/>
      <c r="GN226" s="38"/>
      <c r="GO226" s="38"/>
      <c r="GP226" s="38"/>
      <c r="GQ226" s="38"/>
      <c r="GR226" s="38"/>
      <c r="GS226" s="38"/>
      <c r="GT226" s="38"/>
      <c r="GU226" s="38"/>
      <c r="GV226" s="38"/>
      <c r="GW226" s="38"/>
      <c r="GX226" s="38"/>
      <c r="GY226" s="38"/>
      <c r="GZ226" s="38"/>
      <c r="HA226" s="38"/>
      <c r="HB226" s="38"/>
      <c r="HC226" s="38"/>
      <c r="HD226" s="38"/>
      <c r="HE226" s="38"/>
      <c r="HF226" s="38"/>
      <c r="HG226" s="38"/>
      <c r="HH226" s="38"/>
      <c r="HI226" s="38"/>
      <c r="HJ226" s="38"/>
      <c r="HK226" s="38"/>
      <c r="HL226" s="38"/>
      <c r="HM226" s="38"/>
      <c r="HN226" s="38"/>
      <c r="HO226" s="38"/>
      <c r="HP226" s="38"/>
      <c r="HQ226" s="38"/>
      <c r="HR226" s="38"/>
      <c r="HS226" s="38"/>
      <c r="HT226" s="38"/>
      <c r="HU226" s="38"/>
      <c r="HV226" s="38"/>
      <c r="HW226" s="38"/>
      <c r="HX226" s="38"/>
      <c r="HY226" s="38"/>
      <c r="HZ226" s="38"/>
      <c r="IA226" s="38"/>
      <c r="IB226" s="38"/>
      <c r="IC226" s="38"/>
      <c r="ID226" s="38"/>
      <c r="IE226" s="38"/>
      <c r="IF226" s="38"/>
      <c r="IG226" s="38"/>
      <c r="IH226" s="38"/>
      <c r="II226" s="38"/>
      <c r="IJ226" s="38"/>
      <c r="IK226" s="38"/>
      <c r="IL226" s="38"/>
      <c r="IM226" s="38"/>
      <c r="IN226" s="38"/>
      <c r="IO226" s="38"/>
      <c r="IP226" s="38"/>
      <c r="IQ226" s="38"/>
      <c r="IR226" s="38"/>
      <c r="IS226" s="38"/>
      <c r="IT226" s="38"/>
      <c r="IU226" s="38"/>
      <c r="IV226" s="38"/>
    </row>
    <row r="227" spans="1:256" s="19" customFormat="1" ht="16.5">
      <c r="A227" s="20">
        <v>225</v>
      </c>
      <c r="B227" s="21" t="s">
        <v>1949</v>
      </c>
      <c r="C227" s="23" t="s">
        <v>94</v>
      </c>
      <c r="D227" s="21" t="s">
        <v>95</v>
      </c>
      <c r="E227" s="21" t="s">
        <v>1933</v>
      </c>
      <c r="F227" s="8">
        <v>9780679890614</v>
      </c>
      <c r="G227" s="21">
        <v>8</v>
      </c>
      <c r="H227" s="21">
        <v>175</v>
      </c>
      <c r="I227" s="21">
        <f t="shared" si="9"/>
        <v>1400</v>
      </c>
      <c r="J227" s="21" t="s">
        <v>1936</v>
      </c>
      <c r="K227" s="21" t="s">
        <v>1936</v>
      </c>
      <c r="L227" s="18">
        <f t="shared" si="8"/>
        <v>8</v>
      </c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8"/>
      <c r="DC227" s="38"/>
      <c r="DD227" s="38"/>
      <c r="DE227" s="38"/>
      <c r="DF227" s="38"/>
      <c r="DG227" s="38"/>
      <c r="DH227" s="38"/>
      <c r="DI227" s="38"/>
      <c r="DJ227" s="38"/>
      <c r="DK227" s="38"/>
      <c r="DL227" s="38"/>
      <c r="DM227" s="38"/>
      <c r="DN227" s="38"/>
      <c r="DO227" s="38"/>
      <c r="DP227" s="38"/>
      <c r="DQ227" s="38"/>
      <c r="DR227" s="38"/>
      <c r="DS227" s="38"/>
      <c r="DT227" s="38"/>
      <c r="DU227" s="38"/>
      <c r="DV227" s="38"/>
      <c r="DW227" s="38"/>
      <c r="DX227" s="38"/>
      <c r="DY227" s="38"/>
      <c r="DZ227" s="38"/>
      <c r="EA227" s="38"/>
      <c r="EB227" s="38"/>
      <c r="EC227" s="38"/>
      <c r="ED227" s="38"/>
      <c r="EE227" s="38"/>
      <c r="EF227" s="38"/>
      <c r="EG227" s="38"/>
      <c r="EH227" s="38"/>
      <c r="EI227" s="38"/>
      <c r="EJ227" s="38"/>
      <c r="EK227" s="38"/>
      <c r="EL227" s="38"/>
      <c r="EM227" s="38"/>
      <c r="EN227" s="38"/>
      <c r="EO227" s="38"/>
      <c r="EP227" s="38"/>
      <c r="EQ227" s="38"/>
      <c r="ER227" s="38"/>
      <c r="ES227" s="38"/>
      <c r="ET227" s="38"/>
      <c r="EU227" s="38"/>
      <c r="EV227" s="38"/>
      <c r="EW227" s="38"/>
      <c r="EX227" s="38"/>
      <c r="EY227" s="38"/>
      <c r="EZ227" s="38"/>
      <c r="FA227" s="38"/>
      <c r="FB227" s="38"/>
      <c r="FC227" s="38"/>
      <c r="FD227" s="38"/>
      <c r="FE227" s="38"/>
      <c r="FF227" s="38"/>
      <c r="FG227" s="38"/>
      <c r="FH227" s="38"/>
      <c r="FI227" s="38"/>
      <c r="FJ227" s="38"/>
      <c r="FK227" s="38"/>
      <c r="FL227" s="38"/>
      <c r="FM227" s="38"/>
      <c r="FN227" s="38"/>
      <c r="FO227" s="38"/>
      <c r="FP227" s="38"/>
      <c r="FQ227" s="38"/>
      <c r="FR227" s="38"/>
      <c r="FS227" s="38"/>
      <c r="FT227" s="38"/>
      <c r="FU227" s="38"/>
      <c r="FV227" s="38"/>
      <c r="FW227" s="38"/>
      <c r="FX227" s="38"/>
      <c r="FY227" s="38"/>
      <c r="FZ227" s="38"/>
      <c r="GA227" s="38"/>
      <c r="GB227" s="38"/>
      <c r="GC227" s="38"/>
      <c r="GD227" s="38"/>
      <c r="GE227" s="38"/>
      <c r="GF227" s="38"/>
      <c r="GG227" s="38"/>
      <c r="GH227" s="38"/>
      <c r="GI227" s="38"/>
      <c r="GJ227" s="38"/>
      <c r="GK227" s="38"/>
      <c r="GL227" s="38"/>
      <c r="GM227" s="38"/>
      <c r="GN227" s="38"/>
      <c r="GO227" s="38"/>
      <c r="GP227" s="38"/>
      <c r="GQ227" s="38"/>
      <c r="GR227" s="38"/>
      <c r="GS227" s="38"/>
      <c r="GT227" s="38"/>
      <c r="GU227" s="38"/>
      <c r="GV227" s="38"/>
      <c r="GW227" s="38"/>
      <c r="GX227" s="38"/>
      <c r="GY227" s="38"/>
      <c r="GZ227" s="38"/>
      <c r="HA227" s="38"/>
      <c r="HB227" s="38"/>
      <c r="HC227" s="38"/>
      <c r="HD227" s="38"/>
      <c r="HE227" s="38"/>
      <c r="HF227" s="38"/>
      <c r="HG227" s="38"/>
      <c r="HH227" s="38"/>
      <c r="HI227" s="38"/>
      <c r="HJ227" s="38"/>
      <c r="HK227" s="38"/>
      <c r="HL227" s="38"/>
      <c r="HM227" s="38"/>
      <c r="HN227" s="38"/>
      <c r="HO227" s="38"/>
      <c r="HP227" s="38"/>
      <c r="HQ227" s="38"/>
      <c r="HR227" s="38"/>
      <c r="HS227" s="38"/>
      <c r="HT227" s="38"/>
      <c r="HU227" s="38"/>
      <c r="HV227" s="38"/>
      <c r="HW227" s="38"/>
      <c r="HX227" s="38"/>
      <c r="HY227" s="38"/>
      <c r="HZ227" s="38"/>
      <c r="IA227" s="38"/>
      <c r="IB227" s="38"/>
      <c r="IC227" s="38"/>
      <c r="ID227" s="38"/>
      <c r="IE227" s="38"/>
      <c r="IF227" s="38"/>
      <c r="IG227" s="38"/>
      <c r="IH227" s="38"/>
      <c r="II227" s="38"/>
      <c r="IJ227" s="38"/>
      <c r="IK227" s="38"/>
      <c r="IL227" s="38"/>
      <c r="IM227" s="38"/>
      <c r="IN227" s="38"/>
      <c r="IO227" s="38"/>
      <c r="IP227" s="38"/>
      <c r="IQ227" s="38"/>
      <c r="IR227" s="38"/>
      <c r="IS227" s="38"/>
      <c r="IT227" s="38"/>
      <c r="IU227" s="38"/>
      <c r="IV227" s="38"/>
    </row>
    <row r="228" spans="1:256" s="19" customFormat="1" ht="16.5">
      <c r="A228" s="20">
        <v>226</v>
      </c>
      <c r="B228" s="21" t="s">
        <v>1950</v>
      </c>
      <c r="C228" s="23" t="s">
        <v>94</v>
      </c>
      <c r="D228" s="21" t="s">
        <v>95</v>
      </c>
      <c r="E228" s="21" t="s">
        <v>1933</v>
      </c>
      <c r="F228" s="8">
        <v>9780679890621</v>
      </c>
      <c r="G228" s="21">
        <v>8</v>
      </c>
      <c r="H228" s="21">
        <v>175</v>
      </c>
      <c r="I228" s="21">
        <f t="shared" si="9"/>
        <v>1400</v>
      </c>
      <c r="J228" s="21" t="s">
        <v>1936</v>
      </c>
      <c r="K228" s="21" t="s">
        <v>1936</v>
      </c>
      <c r="L228" s="18">
        <f t="shared" si="8"/>
        <v>8</v>
      </c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8"/>
      <c r="DC228" s="38"/>
      <c r="DD228" s="38"/>
      <c r="DE228" s="38"/>
      <c r="DF228" s="38"/>
      <c r="DG228" s="38"/>
      <c r="DH228" s="38"/>
      <c r="DI228" s="38"/>
      <c r="DJ228" s="38"/>
      <c r="DK228" s="38"/>
      <c r="DL228" s="38"/>
      <c r="DM228" s="38"/>
      <c r="DN228" s="38"/>
      <c r="DO228" s="38"/>
      <c r="DP228" s="38"/>
      <c r="DQ228" s="38"/>
      <c r="DR228" s="38"/>
      <c r="DS228" s="38"/>
      <c r="DT228" s="38"/>
      <c r="DU228" s="38"/>
      <c r="DV228" s="38"/>
      <c r="DW228" s="38"/>
      <c r="DX228" s="38"/>
      <c r="DY228" s="38"/>
      <c r="DZ228" s="38"/>
      <c r="EA228" s="38"/>
      <c r="EB228" s="38"/>
      <c r="EC228" s="38"/>
      <c r="ED228" s="38"/>
      <c r="EE228" s="38"/>
      <c r="EF228" s="38"/>
      <c r="EG228" s="38"/>
      <c r="EH228" s="38"/>
      <c r="EI228" s="38"/>
      <c r="EJ228" s="38"/>
      <c r="EK228" s="38"/>
      <c r="EL228" s="38"/>
      <c r="EM228" s="38"/>
      <c r="EN228" s="38"/>
      <c r="EO228" s="38"/>
      <c r="EP228" s="38"/>
      <c r="EQ228" s="38"/>
      <c r="ER228" s="38"/>
      <c r="ES228" s="38"/>
      <c r="ET228" s="38"/>
      <c r="EU228" s="38"/>
      <c r="EV228" s="38"/>
      <c r="EW228" s="38"/>
      <c r="EX228" s="38"/>
      <c r="EY228" s="38"/>
      <c r="EZ228" s="38"/>
      <c r="FA228" s="38"/>
      <c r="FB228" s="38"/>
      <c r="FC228" s="38"/>
      <c r="FD228" s="38"/>
      <c r="FE228" s="38"/>
      <c r="FF228" s="38"/>
      <c r="FG228" s="38"/>
      <c r="FH228" s="38"/>
      <c r="FI228" s="38"/>
      <c r="FJ228" s="38"/>
      <c r="FK228" s="38"/>
      <c r="FL228" s="38"/>
      <c r="FM228" s="38"/>
      <c r="FN228" s="38"/>
      <c r="FO228" s="38"/>
      <c r="FP228" s="38"/>
      <c r="FQ228" s="38"/>
      <c r="FR228" s="38"/>
      <c r="FS228" s="38"/>
      <c r="FT228" s="38"/>
      <c r="FU228" s="38"/>
      <c r="FV228" s="38"/>
      <c r="FW228" s="38"/>
      <c r="FX228" s="38"/>
      <c r="FY228" s="38"/>
      <c r="FZ228" s="38"/>
      <c r="GA228" s="38"/>
      <c r="GB228" s="38"/>
      <c r="GC228" s="38"/>
      <c r="GD228" s="38"/>
      <c r="GE228" s="38"/>
      <c r="GF228" s="38"/>
      <c r="GG228" s="38"/>
      <c r="GH228" s="38"/>
      <c r="GI228" s="38"/>
      <c r="GJ228" s="38"/>
      <c r="GK228" s="38"/>
      <c r="GL228" s="38"/>
      <c r="GM228" s="38"/>
      <c r="GN228" s="38"/>
      <c r="GO228" s="38"/>
      <c r="GP228" s="38"/>
      <c r="GQ228" s="38"/>
      <c r="GR228" s="38"/>
      <c r="GS228" s="38"/>
      <c r="GT228" s="38"/>
      <c r="GU228" s="38"/>
      <c r="GV228" s="38"/>
      <c r="GW228" s="38"/>
      <c r="GX228" s="38"/>
      <c r="GY228" s="38"/>
      <c r="GZ228" s="38"/>
      <c r="HA228" s="38"/>
      <c r="HB228" s="38"/>
      <c r="HC228" s="38"/>
      <c r="HD228" s="38"/>
      <c r="HE228" s="38"/>
      <c r="HF228" s="38"/>
      <c r="HG228" s="38"/>
      <c r="HH228" s="38"/>
      <c r="HI228" s="38"/>
      <c r="HJ228" s="38"/>
      <c r="HK228" s="38"/>
      <c r="HL228" s="38"/>
      <c r="HM228" s="38"/>
      <c r="HN228" s="38"/>
      <c r="HO228" s="38"/>
      <c r="HP228" s="38"/>
      <c r="HQ228" s="38"/>
      <c r="HR228" s="38"/>
      <c r="HS228" s="38"/>
      <c r="HT228" s="38"/>
      <c r="HU228" s="38"/>
      <c r="HV228" s="38"/>
      <c r="HW228" s="38"/>
      <c r="HX228" s="38"/>
      <c r="HY228" s="38"/>
      <c r="HZ228" s="38"/>
      <c r="IA228" s="38"/>
      <c r="IB228" s="38"/>
      <c r="IC228" s="38"/>
      <c r="ID228" s="38"/>
      <c r="IE228" s="38"/>
      <c r="IF228" s="38"/>
      <c r="IG228" s="38"/>
      <c r="IH228" s="38"/>
      <c r="II228" s="38"/>
      <c r="IJ228" s="38"/>
      <c r="IK228" s="38"/>
      <c r="IL228" s="38"/>
      <c r="IM228" s="38"/>
      <c r="IN228" s="38"/>
      <c r="IO228" s="38"/>
      <c r="IP228" s="38"/>
      <c r="IQ228" s="38"/>
      <c r="IR228" s="38"/>
      <c r="IS228" s="38"/>
      <c r="IT228" s="38"/>
      <c r="IU228" s="38"/>
      <c r="IV228" s="38"/>
    </row>
    <row r="229" spans="1:256" s="19" customFormat="1" ht="16.5">
      <c r="A229" s="20">
        <v>227</v>
      </c>
      <c r="B229" s="21" t="s">
        <v>1951</v>
      </c>
      <c r="C229" s="23" t="s">
        <v>94</v>
      </c>
      <c r="D229" s="21" t="s">
        <v>95</v>
      </c>
      <c r="E229" s="21" t="s">
        <v>1933</v>
      </c>
      <c r="F229" s="8">
        <v>9780679890638</v>
      </c>
      <c r="G229" s="21">
        <v>8</v>
      </c>
      <c r="H229" s="21">
        <v>175</v>
      </c>
      <c r="I229" s="21">
        <f t="shared" si="9"/>
        <v>1400</v>
      </c>
      <c r="J229" s="21" t="s">
        <v>1936</v>
      </c>
      <c r="K229" s="21" t="s">
        <v>1936</v>
      </c>
      <c r="L229" s="18">
        <f t="shared" si="8"/>
        <v>8</v>
      </c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8"/>
      <c r="DC229" s="38"/>
      <c r="DD229" s="38"/>
      <c r="DE229" s="38"/>
      <c r="DF229" s="38"/>
      <c r="DG229" s="38"/>
      <c r="DH229" s="38"/>
      <c r="DI229" s="38"/>
      <c r="DJ229" s="38"/>
      <c r="DK229" s="38"/>
      <c r="DL229" s="38"/>
      <c r="DM229" s="38"/>
      <c r="DN229" s="38"/>
      <c r="DO229" s="38"/>
      <c r="DP229" s="38"/>
      <c r="DQ229" s="38"/>
      <c r="DR229" s="38"/>
      <c r="DS229" s="38"/>
      <c r="DT229" s="38"/>
      <c r="DU229" s="38"/>
      <c r="DV229" s="38"/>
      <c r="DW229" s="38"/>
      <c r="DX229" s="38"/>
      <c r="DY229" s="38"/>
      <c r="DZ229" s="38"/>
      <c r="EA229" s="38"/>
      <c r="EB229" s="38"/>
      <c r="EC229" s="38"/>
      <c r="ED229" s="38"/>
      <c r="EE229" s="38"/>
      <c r="EF229" s="38"/>
      <c r="EG229" s="38"/>
      <c r="EH229" s="38"/>
      <c r="EI229" s="38"/>
      <c r="EJ229" s="38"/>
      <c r="EK229" s="38"/>
      <c r="EL229" s="38"/>
      <c r="EM229" s="38"/>
      <c r="EN229" s="38"/>
      <c r="EO229" s="38"/>
      <c r="EP229" s="38"/>
      <c r="EQ229" s="38"/>
      <c r="ER229" s="38"/>
      <c r="ES229" s="38"/>
      <c r="ET229" s="38"/>
      <c r="EU229" s="38"/>
      <c r="EV229" s="38"/>
      <c r="EW229" s="38"/>
      <c r="EX229" s="38"/>
      <c r="EY229" s="38"/>
      <c r="EZ229" s="38"/>
      <c r="FA229" s="38"/>
      <c r="FB229" s="38"/>
      <c r="FC229" s="38"/>
      <c r="FD229" s="38"/>
      <c r="FE229" s="38"/>
      <c r="FF229" s="38"/>
      <c r="FG229" s="38"/>
      <c r="FH229" s="38"/>
      <c r="FI229" s="38"/>
      <c r="FJ229" s="38"/>
      <c r="FK229" s="38"/>
      <c r="FL229" s="38"/>
      <c r="FM229" s="38"/>
      <c r="FN229" s="38"/>
      <c r="FO229" s="38"/>
      <c r="FP229" s="38"/>
      <c r="FQ229" s="38"/>
      <c r="FR229" s="38"/>
      <c r="FS229" s="38"/>
      <c r="FT229" s="38"/>
      <c r="FU229" s="38"/>
      <c r="FV229" s="38"/>
      <c r="FW229" s="38"/>
      <c r="FX229" s="38"/>
      <c r="FY229" s="38"/>
      <c r="FZ229" s="38"/>
      <c r="GA229" s="38"/>
      <c r="GB229" s="38"/>
      <c r="GC229" s="38"/>
      <c r="GD229" s="38"/>
      <c r="GE229" s="38"/>
      <c r="GF229" s="38"/>
      <c r="GG229" s="38"/>
      <c r="GH229" s="38"/>
      <c r="GI229" s="38"/>
      <c r="GJ229" s="38"/>
      <c r="GK229" s="38"/>
      <c r="GL229" s="38"/>
      <c r="GM229" s="38"/>
      <c r="GN229" s="38"/>
      <c r="GO229" s="38"/>
      <c r="GP229" s="38"/>
      <c r="GQ229" s="38"/>
      <c r="GR229" s="38"/>
      <c r="GS229" s="38"/>
      <c r="GT229" s="38"/>
      <c r="GU229" s="38"/>
      <c r="GV229" s="38"/>
      <c r="GW229" s="38"/>
      <c r="GX229" s="38"/>
      <c r="GY229" s="38"/>
      <c r="GZ229" s="38"/>
      <c r="HA229" s="38"/>
      <c r="HB229" s="38"/>
      <c r="HC229" s="38"/>
      <c r="HD229" s="38"/>
      <c r="HE229" s="38"/>
      <c r="HF229" s="38"/>
      <c r="HG229" s="38"/>
      <c r="HH229" s="38"/>
      <c r="HI229" s="38"/>
      <c r="HJ229" s="38"/>
      <c r="HK229" s="38"/>
      <c r="HL229" s="38"/>
      <c r="HM229" s="38"/>
      <c r="HN229" s="38"/>
      <c r="HO229" s="38"/>
      <c r="HP229" s="38"/>
      <c r="HQ229" s="38"/>
      <c r="HR229" s="38"/>
      <c r="HS229" s="38"/>
      <c r="HT229" s="38"/>
      <c r="HU229" s="38"/>
      <c r="HV229" s="38"/>
      <c r="HW229" s="38"/>
      <c r="HX229" s="38"/>
      <c r="HY229" s="38"/>
      <c r="HZ229" s="38"/>
      <c r="IA229" s="38"/>
      <c r="IB229" s="38"/>
      <c r="IC229" s="38"/>
      <c r="ID229" s="38"/>
      <c r="IE229" s="38"/>
      <c r="IF229" s="38"/>
      <c r="IG229" s="38"/>
      <c r="IH229" s="38"/>
      <c r="II229" s="38"/>
      <c r="IJ229" s="38"/>
      <c r="IK229" s="38"/>
      <c r="IL229" s="38"/>
      <c r="IM229" s="38"/>
      <c r="IN229" s="38"/>
      <c r="IO229" s="38"/>
      <c r="IP229" s="38"/>
      <c r="IQ229" s="38"/>
      <c r="IR229" s="38"/>
      <c r="IS229" s="38"/>
      <c r="IT229" s="38"/>
      <c r="IU229" s="38"/>
      <c r="IV229" s="38"/>
    </row>
    <row r="230" spans="1:256" s="19" customFormat="1" ht="16.5">
      <c r="A230" s="20">
        <v>228</v>
      </c>
      <c r="B230" s="21" t="s">
        <v>1952</v>
      </c>
      <c r="C230" s="23" t="s">
        <v>94</v>
      </c>
      <c r="D230" s="21" t="s">
        <v>95</v>
      </c>
      <c r="E230" s="21" t="s">
        <v>1933</v>
      </c>
      <c r="F230" s="8">
        <v>9780679890645</v>
      </c>
      <c r="G230" s="21">
        <v>8</v>
      </c>
      <c r="H230" s="21">
        <v>140</v>
      </c>
      <c r="I230" s="21">
        <f t="shared" si="9"/>
        <v>1120</v>
      </c>
      <c r="J230" s="21" t="s">
        <v>1936</v>
      </c>
      <c r="K230" s="21" t="s">
        <v>1936</v>
      </c>
      <c r="L230" s="18">
        <f t="shared" si="8"/>
        <v>8</v>
      </c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8"/>
      <c r="DC230" s="38"/>
      <c r="DD230" s="38"/>
      <c r="DE230" s="38"/>
      <c r="DF230" s="38"/>
      <c r="DG230" s="38"/>
      <c r="DH230" s="38"/>
      <c r="DI230" s="38"/>
      <c r="DJ230" s="38"/>
      <c r="DK230" s="38"/>
      <c r="DL230" s="38"/>
      <c r="DM230" s="38"/>
      <c r="DN230" s="38"/>
      <c r="DO230" s="38"/>
      <c r="DP230" s="38"/>
      <c r="DQ230" s="38"/>
      <c r="DR230" s="38"/>
      <c r="DS230" s="38"/>
      <c r="DT230" s="38"/>
      <c r="DU230" s="38"/>
      <c r="DV230" s="38"/>
      <c r="DW230" s="38"/>
      <c r="DX230" s="38"/>
      <c r="DY230" s="38"/>
      <c r="DZ230" s="38"/>
      <c r="EA230" s="38"/>
      <c r="EB230" s="38"/>
      <c r="EC230" s="38"/>
      <c r="ED230" s="38"/>
      <c r="EE230" s="38"/>
      <c r="EF230" s="38"/>
      <c r="EG230" s="38"/>
      <c r="EH230" s="38"/>
      <c r="EI230" s="38"/>
      <c r="EJ230" s="38"/>
      <c r="EK230" s="38"/>
      <c r="EL230" s="38"/>
      <c r="EM230" s="38"/>
      <c r="EN230" s="38"/>
      <c r="EO230" s="38"/>
      <c r="EP230" s="38"/>
      <c r="EQ230" s="38"/>
      <c r="ER230" s="38"/>
      <c r="ES230" s="38"/>
      <c r="ET230" s="38"/>
      <c r="EU230" s="38"/>
      <c r="EV230" s="38"/>
      <c r="EW230" s="38"/>
      <c r="EX230" s="38"/>
      <c r="EY230" s="38"/>
      <c r="EZ230" s="38"/>
      <c r="FA230" s="38"/>
      <c r="FB230" s="38"/>
      <c r="FC230" s="38"/>
      <c r="FD230" s="38"/>
      <c r="FE230" s="38"/>
      <c r="FF230" s="38"/>
      <c r="FG230" s="38"/>
      <c r="FH230" s="38"/>
      <c r="FI230" s="38"/>
      <c r="FJ230" s="38"/>
      <c r="FK230" s="38"/>
      <c r="FL230" s="38"/>
      <c r="FM230" s="38"/>
      <c r="FN230" s="38"/>
      <c r="FO230" s="38"/>
      <c r="FP230" s="38"/>
      <c r="FQ230" s="38"/>
      <c r="FR230" s="38"/>
      <c r="FS230" s="38"/>
      <c r="FT230" s="38"/>
      <c r="FU230" s="38"/>
      <c r="FV230" s="38"/>
      <c r="FW230" s="38"/>
      <c r="FX230" s="38"/>
      <c r="FY230" s="38"/>
      <c r="FZ230" s="38"/>
      <c r="GA230" s="38"/>
      <c r="GB230" s="38"/>
      <c r="GC230" s="38"/>
      <c r="GD230" s="38"/>
      <c r="GE230" s="38"/>
      <c r="GF230" s="38"/>
      <c r="GG230" s="38"/>
      <c r="GH230" s="38"/>
      <c r="GI230" s="38"/>
      <c r="GJ230" s="38"/>
      <c r="GK230" s="38"/>
      <c r="GL230" s="38"/>
      <c r="GM230" s="38"/>
      <c r="GN230" s="38"/>
      <c r="GO230" s="38"/>
      <c r="GP230" s="38"/>
      <c r="GQ230" s="38"/>
      <c r="GR230" s="38"/>
      <c r="GS230" s="38"/>
      <c r="GT230" s="38"/>
      <c r="GU230" s="38"/>
      <c r="GV230" s="38"/>
      <c r="GW230" s="38"/>
      <c r="GX230" s="38"/>
      <c r="GY230" s="38"/>
      <c r="GZ230" s="38"/>
      <c r="HA230" s="38"/>
      <c r="HB230" s="38"/>
      <c r="HC230" s="38"/>
      <c r="HD230" s="38"/>
      <c r="HE230" s="38"/>
      <c r="HF230" s="38"/>
      <c r="HG230" s="38"/>
      <c r="HH230" s="38"/>
      <c r="HI230" s="38"/>
      <c r="HJ230" s="38"/>
      <c r="HK230" s="38"/>
      <c r="HL230" s="38"/>
      <c r="HM230" s="38"/>
      <c r="HN230" s="38"/>
      <c r="HO230" s="38"/>
      <c r="HP230" s="38"/>
      <c r="HQ230" s="38"/>
      <c r="HR230" s="38"/>
      <c r="HS230" s="38"/>
      <c r="HT230" s="38"/>
      <c r="HU230" s="38"/>
      <c r="HV230" s="38"/>
      <c r="HW230" s="38"/>
      <c r="HX230" s="38"/>
      <c r="HY230" s="38"/>
      <c r="HZ230" s="38"/>
      <c r="IA230" s="38"/>
      <c r="IB230" s="38"/>
      <c r="IC230" s="38"/>
      <c r="ID230" s="38"/>
      <c r="IE230" s="38"/>
      <c r="IF230" s="38"/>
      <c r="IG230" s="38"/>
      <c r="IH230" s="38"/>
      <c r="II230" s="38"/>
      <c r="IJ230" s="38"/>
      <c r="IK230" s="38"/>
      <c r="IL230" s="38"/>
      <c r="IM230" s="38"/>
      <c r="IN230" s="38"/>
      <c r="IO230" s="38"/>
      <c r="IP230" s="38"/>
      <c r="IQ230" s="38"/>
      <c r="IR230" s="38"/>
      <c r="IS230" s="38"/>
      <c r="IT230" s="38"/>
      <c r="IU230" s="38"/>
      <c r="IV230" s="38"/>
    </row>
    <row r="231" spans="1:256" s="19" customFormat="1" ht="16.5">
      <c r="A231" s="20">
        <v>229</v>
      </c>
      <c r="B231" s="21" t="s">
        <v>1953</v>
      </c>
      <c r="C231" s="23" t="s">
        <v>94</v>
      </c>
      <c r="D231" s="21" t="s">
        <v>95</v>
      </c>
      <c r="E231" s="21" t="s">
        <v>1933</v>
      </c>
      <c r="F231" s="8" t="s">
        <v>1954</v>
      </c>
      <c r="G231" s="21">
        <v>8</v>
      </c>
      <c r="H231" s="21">
        <v>140</v>
      </c>
      <c r="I231" s="21">
        <f t="shared" si="9"/>
        <v>1120</v>
      </c>
      <c r="J231" s="21" t="s">
        <v>1936</v>
      </c>
      <c r="K231" s="21" t="s">
        <v>1936</v>
      </c>
      <c r="L231" s="18">
        <f t="shared" si="8"/>
        <v>8</v>
      </c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8"/>
      <c r="DC231" s="38"/>
      <c r="DD231" s="38"/>
      <c r="DE231" s="38"/>
      <c r="DF231" s="38"/>
      <c r="DG231" s="38"/>
      <c r="DH231" s="38"/>
      <c r="DI231" s="38"/>
      <c r="DJ231" s="38"/>
      <c r="DK231" s="38"/>
      <c r="DL231" s="38"/>
      <c r="DM231" s="38"/>
      <c r="DN231" s="38"/>
      <c r="DO231" s="38"/>
      <c r="DP231" s="38"/>
      <c r="DQ231" s="38"/>
      <c r="DR231" s="38"/>
      <c r="DS231" s="38"/>
      <c r="DT231" s="38"/>
      <c r="DU231" s="38"/>
      <c r="DV231" s="38"/>
      <c r="DW231" s="38"/>
      <c r="DX231" s="38"/>
      <c r="DY231" s="38"/>
      <c r="DZ231" s="38"/>
      <c r="EA231" s="38"/>
      <c r="EB231" s="38"/>
      <c r="EC231" s="38"/>
      <c r="ED231" s="38"/>
      <c r="EE231" s="38"/>
      <c r="EF231" s="38"/>
      <c r="EG231" s="38"/>
      <c r="EH231" s="38"/>
      <c r="EI231" s="38"/>
      <c r="EJ231" s="38"/>
      <c r="EK231" s="38"/>
      <c r="EL231" s="38"/>
      <c r="EM231" s="38"/>
      <c r="EN231" s="38"/>
      <c r="EO231" s="38"/>
      <c r="EP231" s="38"/>
      <c r="EQ231" s="38"/>
      <c r="ER231" s="38"/>
      <c r="ES231" s="38"/>
      <c r="ET231" s="38"/>
      <c r="EU231" s="38"/>
      <c r="EV231" s="38"/>
      <c r="EW231" s="38"/>
      <c r="EX231" s="38"/>
      <c r="EY231" s="38"/>
      <c r="EZ231" s="38"/>
      <c r="FA231" s="38"/>
      <c r="FB231" s="38"/>
      <c r="FC231" s="38"/>
      <c r="FD231" s="38"/>
      <c r="FE231" s="38"/>
      <c r="FF231" s="38"/>
      <c r="FG231" s="38"/>
      <c r="FH231" s="38"/>
      <c r="FI231" s="38"/>
      <c r="FJ231" s="38"/>
      <c r="FK231" s="38"/>
      <c r="FL231" s="38"/>
      <c r="FM231" s="38"/>
      <c r="FN231" s="38"/>
      <c r="FO231" s="38"/>
      <c r="FP231" s="38"/>
      <c r="FQ231" s="38"/>
      <c r="FR231" s="38"/>
      <c r="FS231" s="38"/>
      <c r="FT231" s="38"/>
      <c r="FU231" s="38"/>
      <c r="FV231" s="38"/>
      <c r="FW231" s="38"/>
      <c r="FX231" s="38"/>
      <c r="FY231" s="38"/>
      <c r="FZ231" s="38"/>
      <c r="GA231" s="38"/>
      <c r="GB231" s="38"/>
      <c r="GC231" s="38"/>
      <c r="GD231" s="38"/>
      <c r="GE231" s="38"/>
      <c r="GF231" s="38"/>
      <c r="GG231" s="38"/>
      <c r="GH231" s="38"/>
      <c r="GI231" s="38"/>
      <c r="GJ231" s="38"/>
      <c r="GK231" s="38"/>
      <c r="GL231" s="38"/>
      <c r="GM231" s="38"/>
      <c r="GN231" s="38"/>
      <c r="GO231" s="38"/>
      <c r="GP231" s="38"/>
      <c r="GQ231" s="38"/>
      <c r="GR231" s="38"/>
      <c r="GS231" s="38"/>
      <c r="GT231" s="38"/>
      <c r="GU231" s="38"/>
      <c r="GV231" s="38"/>
      <c r="GW231" s="38"/>
      <c r="GX231" s="38"/>
      <c r="GY231" s="38"/>
      <c r="GZ231" s="38"/>
      <c r="HA231" s="38"/>
      <c r="HB231" s="38"/>
      <c r="HC231" s="38"/>
      <c r="HD231" s="38"/>
      <c r="HE231" s="38"/>
      <c r="HF231" s="38"/>
      <c r="HG231" s="38"/>
      <c r="HH231" s="38"/>
      <c r="HI231" s="38"/>
      <c r="HJ231" s="38"/>
      <c r="HK231" s="38"/>
      <c r="HL231" s="38"/>
      <c r="HM231" s="38"/>
      <c r="HN231" s="38"/>
      <c r="HO231" s="38"/>
      <c r="HP231" s="38"/>
      <c r="HQ231" s="38"/>
      <c r="HR231" s="38"/>
      <c r="HS231" s="38"/>
      <c r="HT231" s="38"/>
      <c r="HU231" s="38"/>
      <c r="HV231" s="38"/>
      <c r="HW231" s="38"/>
      <c r="HX231" s="38"/>
      <c r="HY231" s="38"/>
      <c r="HZ231" s="38"/>
      <c r="IA231" s="38"/>
      <c r="IB231" s="38"/>
      <c r="IC231" s="38"/>
      <c r="ID231" s="38"/>
      <c r="IE231" s="38"/>
      <c r="IF231" s="38"/>
      <c r="IG231" s="38"/>
      <c r="IH231" s="38"/>
      <c r="II231" s="38"/>
      <c r="IJ231" s="38"/>
      <c r="IK231" s="38"/>
      <c r="IL231" s="38"/>
      <c r="IM231" s="38"/>
      <c r="IN231" s="38"/>
      <c r="IO231" s="38"/>
      <c r="IP231" s="38"/>
      <c r="IQ231" s="38"/>
      <c r="IR231" s="38"/>
      <c r="IS231" s="38"/>
      <c r="IT231" s="38"/>
      <c r="IU231" s="38"/>
      <c r="IV231" s="38"/>
    </row>
    <row r="232" spans="1:256" s="19" customFormat="1" ht="16.5">
      <c r="A232" s="20">
        <v>230</v>
      </c>
      <c r="B232" s="21" t="s">
        <v>1955</v>
      </c>
      <c r="C232" s="23" t="s">
        <v>94</v>
      </c>
      <c r="D232" s="21" t="s">
        <v>95</v>
      </c>
      <c r="E232" s="21" t="s">
        <v>1933</v>
      </c>
      <c r="F232" s="8">
        <v>9780679890669</v>
      </c>
      <c r="G232" s="21">
        <v>8</v>
      </c>
      <c r="H232" s="21">
        <v>140</v>
      </c>
      <c r="I232" s="21">
        <f t="shared" si="9"/>
        <v>1120</v>
      </c>
      <c r="J232" s="21" t="s">
        <v>1936</v>
      </c>
      <c r="K232" s="21" t="s">
        <v>1936</v>
      </c>
      <c r="L232" s="18">
        <f t="shared" si="8"/>
        <v>8</v>
      </c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8"/>
      <c r="DC232" s="38"/>
      <c r="DD232" s="38"/>
      <c r="DE232" s="38"/>
      <c r="DF232" s="38"/>
      <c r="DG232" s="38"/>
      <c r="DH232" s="38"/>
      <c r="DI232" s="38"/>
      <c r="DJ232" s="38"/>
      <c r="DK232" s="38"/>
      <c r="DL232" s="38"/>
      <c r="DM232" s="38"/>
      <c r="DN232" s="38"/>
      <c r="DO232" s="38"/>
      <c r="DP232" s="38"/>
      <c r="DQ232" s="38"/>
      <c r="DR232" s="38"/>
      <c r="DS232" s="38"/>
      <c r="DT232" s="38"/>
      <c r="DU232" s="38"/>
      <c r="DV232" s="38"/>
      <c r="DW232" s="38"/>
      <c r="DX232" s="38"/>
      <c r="DY232" s="38"/>
      <c r="DZ232" s="38"/>
      <c r="EA232" s="38"/>
      <c r="EB232" s="38"/>
      <c r="EC232" s="38"/>
      <c r="ED232" s="38"/>
      <c r="EE232" s="38"/>
      <c r="EF232" s="38"/>
      <c r="EG232" s="38"/>
      <c r="EH232" s="38"/>
      <c r="EI232" s="38"/>
      <c r="EJ232" s="38"/>
      <c r="EK232" s="38"/>
      <c r="EL232" s="38"/>
      <c r="EM232" s="38"/>
      <c r="EN232" s="38"/>
      <c r="EO232" s="38"/>
      <c r="EP232" s="38"/>
      <c r="EQ232" s="38"/>
      <c r="ER232" s="38"/>
      <c r="ES232" s="38"/>
      <c r="ET232" s="38"/>
      <c r="EU232" s="38"/>
      <c r="EV232" s="38"/>
      <c r="EW232" s="38"/>
      <c r="EX232" s="38"/>
      <c r="EY232" s="38"/>
      <c r="EZ232" s="38"/>
      <c r="FA232" s="38"/>
      <c r="FB232" s="38"/>
      <c r="FC232" s="38"/>
      <c r="FD232" s="38"/>
      <c r="FE232" s="38"/>
      <c r="FF232" s="38"/>
      <c r="FG232" s="38"/>
      <c r="FH232" s="38"/>
      <c r="FI232" s="38"/>
      <c r="FJ232" s="38"/>
      <c r="FK232" s="38"/>
      <c r="FL232" s="38"/>
      <c r="FM232" s="38"/>
      <c r="FN232" s="38"/>
      <c r="FO232" s="38"/>
      <c r="FP232" s="38"/>
      <c r="FQ232" s="38"/>
      <c r="FR232" s="38"/>
      <c r="FS232" s="38"/>
      <c r="FT232" s="38"/>
      <c r="FU232" s="38"/>
      <c r="FV232" s="38"/>
      <c r="FW232" s="38"/>
      <c r="FX232" s="38"/>
      <c r="FY232" s="38"/>
      <c r="FZ232" s="38"/>
      <c r="GA232" s="38"/>
      <c r="GB232" s="38"/>
      <c r="GC232" s="38"/>
      <c r="GD232" s="38"/>
      <c r="GE232" s="38"/>
      <c r="GF232" s="38"/>
      <c r="GG232" s="38"/>
      <c r="GH232" s="38"/>
      <c r="GI232" s="38"/>
      <c r="GJ232" s="38"/>
      <c r="GK232" s="38"/>
      <c r="GL232" s="38"/>
      <c r="GM232" s="38"/>
      <c r="GN232" s="38"/>
      <c r="GO232" s="38"/>
      <c r="GP232" s="38"/>
      <c r="GQ232" s="38"/>
      <c r="GR232" s="38"/>
      <c r="GS232" s="38"/>
      <c r="GT232" s="38"/>
      <c r="GU232" s="38"/>
      <c r="GV232" s="38"/>
      <c r="GW232" s="38"/>
      <c r="GX232" s="38"/>
      <c r="GY232" s="38"/>
      <c r="GZ232" s="38"/>
      <c r="HA232" s="38"/>
      <c r="HB232" s="38"/>
      <c r="HC232" s="38"/>
      <c r="HD232" s="38"/>
      <c r="HE232" s="38"/>
      <c r="HF232" s="38"/>
      <c r="HG232" s="38"/>
      <c r="HH232" s="38"/>
      <c r="HI232" s="38"/>
      <c r="HJ232" s="38"/>
      <c r="HK232" s="38"/>
      <c r="HL232" s="38"/>
      <c r="HM232" s="38"/>
      <c r="HN232" s="38"/>
      <c r="HO232" s="38"/>
      <c r="HP232" s="38"/>
      <c r="HQ232" s="38"/>
      <c r="HR232" s="38"/>
      <c r="HS232" s="38"/>
      <c r="HT232" s="38"/>
      <c r="HU232" s="38"/>
      <c r="HV232" s="38"/>
      <c r="HW232" s="38"/>
      <c r="HX232" s="38"/>
      <c r="HY232" s="38"/>
      <c r="HZ232" s="38"/>
      <c r="IA232" s="38"/>
      <c r="IB232" s="38"/>
      <c r="IC232" s="38"/>
      <c r="ID232" s="38"/>
      <c r="IE232" s="38"/>
      <c r="IF232" s="38"/>
      <c r="IG232" s="38"/>
      <c r="IH232" s="38"/>
      <c r="II232" s="38"/>
      <c r="IJ232" s="38"/>
      <c r="IK232" s="38"/>
      <c r="IL232" s="38"/>
      <c r="IM232" s="38"/>
      <c r="IN232" s="38"/>
      <c r="IO232" s="38"/>
      <c r="IP232" s="38"/>
      <c r="IQ232" s="38"/>
      <c r="IR232" s="38"/>
      <c r="IS232" s="38"/>
      <c r="IT232" s="38"/>
      <c r="IU232" s="38"/>
      <c r="IV232" s="38"/>
    </row>
    <row r="233" spans="1:256" s="19" customFormat="1" ht="16.5">
      <c r="A233" s="20">
        <v>231</v>
      </c>
      <c r="B233" s="21" t="s">
        <v>1956</v>
      </c>
      <c r="C233" s="23" t="s">
        <v>94</v>
      </c>
      <c r="D233" s="21" t="s">
        <v>95</v>
      </c>
      <c r="E233" s="21" t="s">
        <v>1933</v>
      </c>
      <c r="F233" s="8">
        <v>9780679890676</v>
      </c>
      <c r="G233" s="21">
        <v>8</v>
      </c>
      <c r="H233" s="21">
        <v>140</v>
      </c>
      <c r="I233" s="21">
        <f t="shared" si="9"/>
        <v>1120</v>
      </c>
      <c r="J233" s="21" t="s">
        <v>1936</v>
      </c>
      <c r="K233" s="21" t="s">
        <v>1936</v>
      </c>
      <c r="L233" s="18">
        <f t="shared" si="8"/>
        <v>8</v>
      </c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8"/>
      <c r="DC233" s="38"/>
      <c r="DD233" s="38"/>
      <c r="DE233" s="38"/>
      <c r="DF233" s="38"/>
      <c r="DG233" s="38"/>
      <c r="DH233" s="38"/>
      <c r="DI233" s="38"/>
      <c r="DJ233" s="38"/>
      <c r="DK233" s="38"/>
      <c r="DL233" s="38"/>
      <c r="DM233" s="38"/>
      <c r="DN233" s="38"/>
      <c r="DO233" s="38"/>
      <c r="DP233" s="38"/>
      <c r="DQ233" s="38"/>
      <c r="DR233" s="38"/>
      <c r="DS233" s="38"/>
      <c r="DT233" s="38"/>
      <c r="DU233" s="38"/>
      <c r="DV233" s="38"/>
      <c r="DW233" s="38"/>
      <c r="DX233" s="38"/>
      <c r="DY233" s="38"/>
      <c r="DZ233" s="38"/>
      <c r="EA233" s="38"/>
      <c r="EB233" s="38"/>
      <c r="EC233" s="38"/>
      <c r="ED233" s="38"/>
      <c r="EE233" s="38"/>
      <c r="EF233" s="38"/>
      <c r="EG233" s="38"/>
      <c r="EH233" s="38"/>
      <c r="EI233" s="38"/>
      <c r="EJ233" s="38"/>
      <c r="EK233" s="38"/>
      <c r="EL233" s="38"/>
      <c r="EM233" s="38"/>
      <c r="EN233" s="38"/>
      <c r="EO233" s="38"/>
      <c r="EP233" s="38"/>
      <c r="EQ233" s="38"/>
      <c r="ER233" s="38"/>
      <c r="ES233" s="38"/>
      <c r="ET233" s="38"/>
      <c r="EU233" s="38"/>
      <c r="EV233" s="38"/>
      <c r="EW233" s="38"/>
      <c r="EX233" s="38"/>
      <c r="EY233" s="38"/>
      <c r="EZ233" s="38"/>
      <c r="FA233" s="38"/>
      <c r="FB233" s="38"/>
      <c r="FC233" s="38"/>
      <c r="FD233" s="38"/>
      <c r="FE233" s="38"/>
      <c r="FF233" s="38"/>
      <c r="FG233" s="38"/>
      <c r="FH233" s="38"/>
      <c r="FI233" s="38"/>
      <c r="FJ233" s="38"/>
      <c r="FK233" s="38"/>
      <c r="FL233" s="38"/>
      <c r="FM233" s="38"/>
      <c r="FN233" s="38"/>
      <c r="FO233" s="38"/>
      <c r="FP233" s="38"/>
      <c r="FQ233" s="38"/>
      <c r="FR233" s="38"/>
      <c r="FS233" s="38"/>
      <c r="FT233" s="38"/>
      <c r="FU233" s="38"/>
      <c r="FV233" s="38"/>
      <c r="FW233" s="38"/>
      <c r="FX233" s="38"/>
      <c r="FY233" s="38"/>
      <c r="FZ233" s="38"/>
      <c r="GA233" s="38"/>
      <c r="GB233" s="38"/>
      <c r="GC233" s="38"/>
      <c r="GD233" s="38"/>
      <c r="GE233" s="38"/>
      <c r="GF233" s="38"/>
      <c r="GG233" s="38"/>
      <c r="GH233" s="38"/>
      <c r="GI233" s="38"/>
      <c r="GJ233" s="38"/>
      <c r="GK233" s="38"/>
      <c r="GL233" s="38"/>
      <c r="GM233" s="38"/>
      <c r="GN233" s="38"/>
      <c r="GO233" s="38"/>
      <c r="GP233" s="38"/>
      <c r="GQ233" s="38"/>
      <c r="GR233" s="38"/>
      <c r="GS233" s="38"/>
      <c r="GT233" s="38"/>
      <c r="GU233" s="38"/>
      <c r="GV233" s="38"/>
      <c r="GW233" s="38"/>
      <c r="GX233" s="38"/>
      <c r="GY233" s="38"/>
      <c r="GZ233" s="38"/>
      <c r="HA233" s="38"/>
      <c r="HB233" s="38"/>
      <c r="HC233" s="38"/>
      <c r="HD233" s="38"/>
      <c r="HE233" s="38"/>
      <c r="HF233" s="38"/>
      <c r="HG233" s="38"/>
      <c r="HH233" s="38"/>
      <c r="HI233" s="38"/>
      <c r="HJ233" s="38"/>
      <c r="HK233" s="38"/>
      <c r="HL233" s="38"/>
      <c r="HM233" s="38"/>
      <c r="HN233" s="38"/>
      <c r="HO233" s="38"/>
      <c r="HP233" s="38"/>
      <c r="HQ233" s="38"/>
      <c r="HR233" s="38"/>
      <c r="HS233" s="38"/>
      <c r="HT233" s="38"/>
      <c r="HU233" s="38"/>
      <c r="HV233" s="38"/>
      <c r="HW233" s="38"/>
      <c r="HX233" s="38"/>
      <c r="HY233" s="38"/>
      <c r="HZ233" s="38"/>
      <c r="IA233" s="38"/>
      <c r="IB233" s="38"/>
      <c r="IC233" s="38"/>
      <c r="ID233" s="38"/>
      <c r="IE233" s="38"/>
      <c r="IF233" s="38"/>
      <c r="IG233" s="38"/>
      <c r="IH233" s="38"/>
      <c r="II233" s="38"/>
      <c r="IJ233" s="38"/>
      <c r="IK233" s="38"/>
      <c r="IL233" s="38"/>
      <c r="IM233" s="38"/>
      <c r="IN233" s="38"/>
      <c r="IO233" s="38"/>
      <c r="IP233" s="38"/>
      <c r="IQ233" s="38"/>
      <c r="IR233" s="38"/>
      <c r="IS233" s="38"/>
      <c r="IT233" s="38"/>
      <c r="IU233" s="38"/>
      <c r="IV233" s="38"/>
    </row>
    <row r="234" spans="1:256" s="19" customFormat="1" ht="16.5">
      <c r="A234" s="20">
        <v>232</v>
      </c>
      <c r="B234" s="21" t="s">
        <v>1957</v>
      </c>
      <c r="C234" s="23" t="s">
        <v>94</v>
      </c>
      <c r="D234" s="21" t="s">
        <v>95</v>
      </c>
      <c r="E234" s="21" t="s">
        <v>1933</v>
      </c>
      <c r="F234" s="8">
        <v>9780679890683</v>
      </c>
      <c r="G234" s="21">
        <v>8</v>
      </c>
      <c r="H234" s="21">
        <v>175</v>
      </c>
      <c r="I234" s="21">
        <f t="shared" si="9"/>
        <v>1400</v>
      </c>
      <c r="J234" s="21" t="s">
        <v>1936</v>
      </c>
      <c r="K234" s="21" t="s">
        <v>1936</v>
      </c>
      <c r="L234" s="18">
        <f t="shared" si="8"/>
        <v>8</v>
      </c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8"/>
      <c r="DC234" s="38"/>
      <c r="DD234" s="38"/>
      <c r="DE234" s="38"/>
      <c r="DF234" s="38"/>
      <c r="DG234" s="38"/>
      <c r="DH234" s="38"/>
      <c r="DI234" s="38"/>
      <c r="DJ234" s="38"/>
      <c r="DK234" s="38"/>
      <c r="DL234" s="38"/>
      <c r="DM234" s="38"/>
      <c r="DN234" s="38"/>
      <c r="DO234" s="38"/>
      <c r="DP234" s="38"/>
      <c r="DQ234" s="38"/>
      <c r="DR234" s="38"/>
      <c r="DS234" s="38"/>
      <c r="DT234" s="38"/>
      <c r="DU234" s="38"/>
      <c r="DV234" s="38"/>
      <c r="DW234" s="38"/>
      <c r="DX234" s="38"/>
      <c r="DY234" s="38"/>
      <c r="DZ234" s="38"/>
      <c r="EA234" s="38"/>
      <c r="EB234" s="38"/>
      <c r="EC234" s="38"/>
      <c r="ED234" s="38"/>
      <c r="EE234" s="38"/>
      <c r="EF234" s="38"/>
      <c r="EG234" s="38"/>
      <c r="EH234" s="38"/>
      <c r="EI234" s="38"/>
      <c r="EJ234" s="38"/>
      <c r="EK234" s="38"/>
      <c r="EL234" s="38"/>
      <c r="EM234" s="38"/>
      <c r="EN234" s="38"/>
      <c r="EO234" s="38"/>
      <c r="EP234" s="38"/>
      <c r="EQ234" s="38"/>
      <c r="ER234" s="38"/>
      <c r="ES234" s="38"/>
      <c r="ET234" s="38"/>
      <c r="EU234" s="38"/>
      <c r="EV234" s="38"/>
      <c r="EW234" s="38"/>
      <c r="EX234" s="38"/>
      <c r="EY234" s="38"/>
      <c r="EZ234" s="38"/>
      <c r="FA234" s="38"/>
      <c r="FB234" s="38"/>
      <c r="FC234" s="38"/>
      <c r="FD234" s="38"/>
      <c r="FE234" s="38"/>
      <c r="FF234" s="38"/>
      <c r="FG234" s="38"/>
      <c r="FH234" s="38"/>
      <c r="FI234" s="38"/>
      <c r="FJ234" s="38"/>
      <c r="FK234" s="38"/>
      <c r="FL234" s="38"/>
      <c r="FM234" s="38"/>
      <c r="FN234" s="38"/>
      <c r="FO234" s="38"/>
      <c r="FP234" s="38"/>
      <c r="FQ234" s="38"/>
      <c r="FR234" s="38"/>
      <c r="FS234" s="38"/>
      <c r="FT234" s="38"/>
      <c r="FU234" s="38"/>
      <c r="FV234" s="38"/>
      <c r="FW234" s="38"/>
      <c r="FX234" s="38"/>
      <c r="FY234" s="38"/>
      <c r="FZ234" s="38"/>
      <c r="GA234" s="38"/>
      <c r="GB234" s="38"/>
      <c r="GC234" s="38"/>
      <c r="GD234" s="38"/>
      <c r="GE234" s="38"/>
      <c r="GF234" s="38"/>
      <c r="GG234" s="38"/>
      <c r="GH234" s="38"/>
      <c r="GI234" s="38"/>
      <c r="GJ234" s="38"/>
      <c r="GK234" s="38"/>
      <c r="GL234" s="38"/>
      <c r="GM234" s="38"/>
      <c r="GN234" s="38"/>
      <c r="GO234" s="38"/>
      <c r="GP234" s="38"/>
      <c r="GQ234" s="38"/>
      <c r="GR234" s="38"/>
      <c r="GS234" s="38"/>
      <c r="GT234" s="38"/>
      <c r="GU234" s="38"/>
      <c r="GV234" s="38"/>
      <c r="GW234" s="38"/>
      <c r="GX234" s="38"/>
      <c r="GY234" s="38"/>
      <c r="GZ234" s="38"/>
      <c r="HA234" s="38"/>
      <c r="HB234" s="38"/>
      <c r="HC234" s="38"/>
      <c r="HD234" s="38"/>
      <c r="HE234" s="38"/>
      <c r="HF234" s="38"/>
      <c r="HG234" s="38"/>
      <c r="HH234" s="38"/>
      <c r="HI234" s="38"/>
      <c r="HJ234" s="38"/>
      <c r="HK234" s="38"/>
      <c r="HL234" s="38"/>
      <c r="HM234" s="38"/>
      <c r="HN234" s="38"/>
      <c r="HO234" s="38"/>
      <c r="HP234" s="38"/>
      <c r="HQ234" s="38"/>
      <c r="HR234" s="38"/>
      <c r="HS234" s="38"/>
      <c r="HT234" s="38"/>
      <c r="HU234" s="38"/>
      <c r="HV234" s="38"/>
      <c r="HW234" s="38"/>
      <c r="HX234" s="38"/>
      <c r="HY234" s="38"/>
      <c r="HZ234" s="38"/>
      <c r="IA234" s="38"/>
      <c r="IB234" s="38"/>
      <c r="IC234" s="38"/>
      <c r="ID234" s="38"/>
      <c r="IE234" s="38"/>
      <c r="IF234" s="38"/>
      <c r="IG234" s="38"/>
      <c r="IH234" s="38"/>
      <c r="II234" s="38"/>
      <c r="IJ234" s="38"/>
      <c r="IK234" s="38"/>
      <c r="IL234" s="38"/>
      <c r="IM234" s="38"/>
      <c r="IN234" s="38"/>
      <c r="IO234" s="38"/>
      <c r="IP234" s="38"/>
      <c r="IQ234" s="38"/>
      <c r="IR234" s="38"/>
      <c r="IS234" s="38"/>
      <c r="IT234" s="38"/>
      <c r="IU234" s="38"/>
      <c r="IV234" s="38"/>
    </row>
    <row r="235" spans="1:256" s="19" customFormat="1" ht="16.5">
      <c r="A235" s="20">
        <v>233</v>
      </c>
      <c r="B235" s="21" t="s">
        <v>1958</v>
      </c>
      <c r="C235" s="23" t="s">
        <v>94</v>
      </c>
      <c r="D235" s="21" t="s">
        <v>95</v>
      </c>
      <c r="E235" s="21" t="s">
        <v>1933</v>
      </c>
      <c r="F235" s="8">
        <v>9780679890690</v>
      </c>
      <c r="G235" s="21">
        <v>8</v>
      </c>
      <c r="H235" s="21">
        <v>140</v>
      </c>
      <c r="I235" s="21">
        <f t="shared" si="9"/>
        <v>1120</v>
      </c>
      <c r="J235" s="21" t="s">
        <v>1936</v>
      </c>
      <c r="K235" s="21" t="s">
        <v>1936</v>
      </c>
      <c r="L235" s="18">
        <f t="shared" si="8"/>
        <v>8</v>
      </c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8"/>
      <c r="DC235" s="38"/>
      <c r="DD235" s="38"/>
      <c r="DE235" s="38"/>
      <c r="DF235" s="38"/>
      <c r="DG235" s="38"/>
      <c r="DH235" s="38"/>
      <c r="DI235" s="38"/>
      <c r="DJ235" s="38"/>
      <c r="DK235" s="38"/>
      <c r="DL235" s="38"/>
      <c r="DM235" s="38"/>
      <c r="DN235" s="38"/>
      <c r="DO235" s="38"/>
      <c r="DP235" s="38"/>
      <c r="DQ235" s="38"/>
      <c r="DR235" s="38"/>
      <c r="DS235" s="38"/>
      <c r="DT235" s="38"/>
      <c r="DU235" s="38"/>
      <c r="DV235" s="38"/>
      <c r="DW235" s="38"/>
      <c r="DX235" s="38"/>
      <c r="DY235" s="38"/>
      <c r="DZ235" s="38"/>
      <c r="EA235" s="38"/>
      <c r="EB235" s="38"/>
      <c r="EC235" s="38"/>
      <c r="ED235" s="38"/>
      <c r="EE235" s="38"/>
      <c r="EF235" s="38"/>
      <c r="EG235" s="38"/>
      <c r="EH235" s="38"/>
      <c r="EI235" s="38"/>
      <c r="EJ235" s="38"/>
      <c r="EK235" s="38"/>
      <c r="EL235" s="38"/>
      <c r="EM235" s="38"/>
      <c r="EN235" s="38"/>
      <c r="EO235" s="38"/>
      <c r="EP235" s="38"/>
      <c r="EQ235" s="38"/>
      <c r="ER235" s="38"/>
      <c r="ES235" s="38"/>
      <c r="ET235" s="38"/>
      <c r="EU235" s="38"/>
      <c r="EV235" s="38"/>
      <c r="EW235" s="38"/>
      <c r="EX235" s="38"/>
      <c r="EY235" s="38"/>
      <c r="EZ235" s="38"/>
      <c r="FA235" s="38"/>
      <c r="FB235" s="38"/>
      <c r="FC235" s="38"/>
      <c r="FD235" s="38"/>
      <c r="FE235" s="38"/>
      <c r="FF235" s="38"/>
      <c r="FG235" s="38"/>
      <c r="FH235" s="38"/>
      <c r="FI235" s="38"/>
      <c r="FJ235" s="38"/>
      <c r="FK235" s="38"/>
      <c r="FL235" s="38"/>
      <c r="FM235" s="38"/>
      <c r="FN235" s="38"/>
      <c r="FO235" s="38"/>
      <c r="FP235" s="38"/>
      <c r="FQ235" s="38"/>
      <c r="FR235" s="38"/>
      <c r="FS235" s="38"/>
      <c r="FT235" s="38"/>
      <c r="FU235" s="38"/>
      <c r="FV235" s="38"/>
      <c r="FW235" s="38"/>
      <c r="FX235" s="38"/>
      <c r="FY235" s="38"/>
      <c r="FZ235" s="38"/>
      <c r="GA235" s="38"/>
      <c r="GB235" s="38"/>
      <c r="GC235" s="38"/>
      <c r="GD235" s="38"/>
      <c r="GE235" s="38"/>
      <c r="GF235" s="38"/>
      <c r="GG235" s="38"/>
      <c r="GH235" s="38"/>
      <c r="GI235" s="38"/>
      <c r="GJ235" s="38"/>
      <c r="GK235" s="38"/>
      <c r="GL235" s="38"/>
      <c r="GM235" s="38"/>
      <c r="GN235" s="38"/>
      <c r="GO235" s="38"/>
      <c r="GP235" s="38"/>
      <c r="GQ235" s="38"/>
      <c r="GR235" s="38"/>
      <c r="GS235" s="38"/>
      <c r="GT235" s="38"/>
      <c r="GU235" s="38"/>
      <c r="GV235" s="38"/>
      <c r="GW235" s="38"/>
      <c r="GX235" s="38"/>
      <c r="GY235" s="38"/>
      <c r="GZ235" s="38"/>
      <c r="HA235" s="38"/>
      <c r="HB235" s="38"/>
      <c r="HC235" s="38"/>
      <c r="HD235" s="38"/>
      <c r="HE235" s="38"/>
      <c r="HF235" s="38"/>
      <c r="HG235" s="38"/>
      <c r="HH235" s="38"/>
      <c r="HI235" s="38"/>
      <c r="HJ235" s="38"/>
      <c r="HK235" s="38"/>
      <c r="HL235" s="38"/>
      <c r="HM235" s="38"/>
      <c r="HN235" s="38"/>
      <c r="HO235" s="38"/>
      <c r="HP235" s="38"/>
      <c r="HQ235" s="38"/>
      <c r="HR235" s="38"/>
      <c r="HS235" s="38"/>
      <c r="HT235" s="38"/>
      <c r="HU235" s="38"/>
      <c r="HV235" s="38"/>
      <c r="HW235" s="38"/>
      <c r="HX235" s="38"/>
      <c r="HY235" s="38"/>
      <c r="HZ235" s="38"/>
      <c r="IA235" s="38"/>
      <c r="IB235" s="38"/>
      <c r="IC235" s="38"/>
      <c r="ID235" s="38"/>
      <c r="IE235" s="38"/>
      <c r="IF235" s="38"/>
      <c r="IG235" s="38"/>
      <c r="IH235" s="38"/>
      <c r="II235" s="38"/>
      <c r="IJ235" s="38"/>
      <c r="IK235" s="38"/>
      <c r="IL235" s="38"/>
      <c r="IM235" s="38"/>
      <c r="IN235" s="38"/>
      <c r="IO235" s="38"/>
      <c r="IP235" s="38"/>
      <c r="IQ235" s="38"/>
      <c r="IR235" s="38"/>
      <c r="IS235" s="38"/>
      <c r="IT235" s="38"/>
      <c r="IU235" s="38"/>
      <c r="IV235" s="38"/>
    </row>
    <row r="236" spans="1:256" s="19" customFormat="1" ht="16.5">
      <c r="A236" s="20">
        <v>234</v>
      </c>
      <c r="B236" s="21" t="s">
        <v>1959</v>
      </c>
      <c r="C236" s="23" t="s">
        <v>94</v>
      </c>
      <c r="D236" s="21" t="s">
        <v>95</v>
      </c>
      <c r="E236" s="21" t="s">
        <v>1933</v>
      </c>
      <c r="F236" s="8">
        <v>9780679890706</v>
      </c>
      <c r="G236" s="21">
        <v>8</v>
      </c>
      <c r="H236" s="21">
        <v>175</v>
      </c>
      <c r="I236" s="21">
        <f t="shared" si="9"/>
        <v>1400</v>
      </c>
      <c r="J236" s="21" t="s">
        <v>1936</v>
      </c>
      <c r="K236" s="21" t="s">
        <v>1936</v>
      </c>
      <c r="L236" s="18">
        <f t="shared" si="8"/>
        <v>8</v>
      </c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8"/>
      <c r="DC236" s="38"/>
      <c r="DD236" s="38"/>
      <c r="DE236" s="38"/>
      <c r="DF236" s="38"/>
      <c r="DG236" s="38"/>
      <c r="DH236" s="38"/>
      <c r="DI236" s="38"/>
      <c r="DJ236" s="38"/>
      <c r="DK236" s="38"/>
      <c r="DL236" s="38"/>
      <c r="DM236" s="38"/>
      <c r="DN236" s="38"/>
      <c r="DO236" s="38"/>
      <c r="DP236" s="38"/>
      <c r="DQ236" s="38"/>
      <c r="DR236" s="38"/>
      <c r="DS236" s="38"/>
      <c r="DT236" s="38"/>
      <c r="DU236" s="38"/>
      <c r="DV236" s="38"/>
      <c r="DW236" s="38"/>
      <c r="DX236" s="38"/>
      <c r="DY236" s="38"/>
      <c r="DZ236" s="38"/>
      <c r="EA236" s="38"/>
      <c r="EB236" s="38"/>
      <c r="EC236" s="38"/>
      <c r="ED236" s="38"/>
      <c r="EE236" s="38"/>
      <c r="EF236" s="38"/>
      <c r="EG236" s="38"/>
      <c r="EH236" s="38"/>
      <c r="EI236" s="38"/>
      <c r="EJ236" s="38"/>
      <c r="EK236" s="38"/>
      <c r="EL236" s="38"/>
      <c r="EM236" s="38"/>
      <c r="EN236" s="38"/>
      <c r="EO236" s="38"/>
      <c r="EP236" s="38"/>
      <c r="EQ236" s="38"/>
      <c r="ER236" s="38"/>
      <c r="ES236" s="38"/>
      <c r="ET236" s="38"/>
      <c r="EU236" s="38"/>
      <c r="EV236" s="38"/>
      <c r="EW236" s="38"/>
      <c r="EX236" s="38"/>
      <c r="EY236" s="38"/>
      <c r="EZ236" s="38"/>
      <c r="FA236" s="38"/>
      <c r="FB236" s="38"/>
      <c r="FC236" s="38"/>
      <c r="FD236" s="38"/>
      <c r="FE236" s="38"/>
      <c r="FF236" s="38"/>
      <c r="FG236" s="38"/>
      <c r="FH236" s="38"/>
      <c r="FI236" s="38"/>
      <c r="FJ236" s="38"/>
      <c r="FK236" s="38"/>
      <c r="FL236" s="38"/>
      <c r="FM236" s="38"/>
      <c r="FN236" s="38"/>
      <c r="FO236" s="38"/>
      <c r="FP236" s="38"/>
      <c r="FQ236" s="38"/>
      <c r="FR236" s="38"/>
      <c r="FS236" s="38"/>
      <c r="FT236" s="38"/>
      <c r="FU236" s="38"/>
      <c r="FV236" s="38"/>
      <c r="FW236" s="38"/>
      <c r="FX236" s="38"/>
      <c r="FY236" s="38"/>
      <c r="FZ236" s="38"/>
      <c r="GA236" s="38"/>
      <c r="GB236" s="38"/>
      <c r="GC236" s="38"/>
      <c r="GD236" s="38"/>
      <c r="GE236" s="38"/>
      <c r="GF236" s="38"/>
      <c r="GG236" s="38"/>
      <c r="GH236" s="38"/>
      <c r="GI236" s="38"/>
      <c r="GJ236" s="38"/>
      <c r="GK236" s="38"/>
      <c r="GL236" s="38"/>
      <c r="GM236" s="38"/>
      <c r="GN236" s="38"/>
      <c r="GO236" s="38"/>
      <c r="GP236" s="38"/>
      <c r="GQ236" s="38"/>
      <c r="GR236" s="38"/>
      <c r="GS236" s="38"/>
      <c r="GT236" s="38"/>
      <c r="GU236" s="38"/>
      <c r="GV236" s="38"/>
      <c r="GW236" s="38"/>
      <c r="GX236" s="38"/>
      <c r="GY236" s="38"/>
      <c r="GZ236" s="38"/>
      <c r="HA236" s="38"/>
      <c r="HB236" s="38"/>
      <c r="HC236" s="38"/>
      <c r="HD236" s="38"/>
      <c r="HE236" s="38"/>
      <c r="HF236" s="38"/>
      <c r="HG236" s="38"/>
      <c r="HH236" s="38"/>
      <c r="HI236" s="38"/>
      <c r="HJ236" s="38"/>
      <c r="HK236" s="38"/>
      <c r="HL236" s="38"/>
      <c r="HM236" s="38"/>
      <c r="HN236" s="38"/>
      <c r="HO236" s="38"/>
      <c r="HP236" s="38"/>
      <c r="HQ236" s="38"/>
      <c r="HR236" s="38"/>
      <c r="HS236" s="38"/>
      <c r="HT236" s="38"/>
      <c r="HU236" s="38"/>
      <c r="HV236" s="38"/>
      <c r="HW236" s="38"/>
      <c r="HX236" s="38"/>
      <c r="HY236" s="38"/>
      <c r="HZ236" s="38"/>
      <c r="IA236" s="38"/>
      <c r="IB236" s="38"/>
      <c r="IC236" s="38"/>
      <c r="ID236" s="38"/>
      <c r="IE236" s="38"/>
      <c r="IF236" s="38"/>
      <c r="IG236" s="38"/>
      <c r="IH236" s="38"/>
      <c r="II236" s="38"/>
      <c r="IJ236" s="38"/>
      <c r="IK236" s="38"/>
      <c r="IL236" s="38"/>
      <c r="IM236" s="38"/>
      <c r="IN236" s="38"/>
      <c r="IO236" s="38"/>
      <c r="IP236" s="38"/>
      <c r="IQ236" s="38"/>
      <c r="IR236" s="38"/>
      <c r="IS236" s="38"/>
      <c r="IT236" s="38"/>
      <c r="IU236" s="38"/>
      <c r="IV236" s="38"/>
    </row>
    <row r="237" spans="1:256" s="19" customFormat="1" ht="16.5">
      <c r="A237" s="20">
        <v>235</v>
      </c>
      <c r="B237" s="21" t="s">
        <v>1960</v>
      </c>
      <c r="C237" s="23" t="s">
        <v>94</v>
      </c>
      <c r="D237" s="21" t="s">
        <v>95</v>
      </c>
      <c r="E237" s="21" t="s">
        <v>1933</v>
      </c>
      <c r="F237" s="8">
        <v>9780375806117</v>
      </c>
      <c r="G237" s="21">
        <v>8</v>
      </c>
      <c r="H237" s="21">
        <v>175</v>
      </c>
      <c r="I237" s="21">
        <f t="shared" si="9"/>
        <v>1400</v>
      </c>
      <c r="J237" s="21" t="s">
        <v>1936</v>
      </c>
      <c r="K237" s="21" t="s">
        <v>1936</v>
      </c>
      <c r="L237" s="18">
        <f t="shared" si="8"/>
        <v>8</v>
      </c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8"/>
      <c r="DC237" s="38"/>
      <c r="DD237" s="38"/>
      <c r="DE237" s="38"/>
      <c r="DF237" s="38"/>
      <c r="DG237" s="38"/>
      <c r="DH237" s="38"/>
      <c r="DI237" s="38"/>
      <c r="DJ237" s="38"/>
      <c r="DK237" s="38"/>
      <c r="DL237" s="38"/>
      <c r="DM237" s="38"/>
      <c r="DN237" s="38"/>
      <c r="DO237" s="38"/>
      <c r="DP237" s="38"/>
      <c r="DQ237" s="38"/>
      <c r="DR237" s="38"/>
      <c r="DS237" s="38"/>
      <c r="DT237" s="38"/>
      <c r="DU237" s="38"/>
      <c r="DV237" s="38"/>
      <c r="DW237" s="38"/>
      <c r="DX237" s="38"/>
      <c r="DY237" s="38"/>
      <c r="DZ237" s="38"/>
      <c r="EA237" s="38"/>
      <c r="EB237" s="38"/>
      <c r="EC237" s="38"/>
      <c r="ED237" s="38"/>
      <c r="EE237" s="38"/>
      <c r="EF237" s="38"/>
      <c r="EG237" s="38"/>
      <c r="EH237" s="38"/>
      <c r="EI237" s="38"/>
      <c r="EJ237" s="38"/>
      <c r="EK237" s="38"/>
      <c r="EL237" s="38"/>
      <c r="EM237" s="38"/>
      <c r="EN237" s="38"/>
      <c r="EO237" s="38"/>
      <c r="EP237" s="38"/>
      <c r="EQ237" s="38"/>
      <c r="ER237" s="38"/>
      <c r="ES237" s="38"/>
      <c r="ET237" s="38"/>
      <c r="EU237" s="38"/>
      <c r="EV237" s="38"/>
      <c r="EW237" s="38"/>
      <c r="EX237" s="38"/>
      <c r="EY237" s="38"/>
      <c r="EZ237" s="38"/>
      <c r="FA237" s="38"/>
      <c r="FB237" s="38"/>
      <c r="FC237" s="38"/>
      <c r="FD237" s="38"/>
      <c r="FE237" s="38"/>
      <c r="FF237" s="38"/>
      <c r="FG237" s="38"/>
      <c r="FH237" s="38"/>
      <c r="FI237" s="38"/>
      <c r="FJ237" s="38"/>
      <c r="FK237" s="38"/>
      <c r="FL237" s="38"/>
      <c r="FM237" s="38"/>
      <c r="FN237" s="38"/>
      <c r="FO237" s="38"/>
      <c r="FP237" s="38"/>
      <c r="FQ237" s="38"/>
      <c r="FR237" s="38"/>
      <c r="FS237" s="38"/>
      <c r="FT237" s="38"/>
      <c r="FU237" s="38"/>
      <c r="FV237" s="38"/>
      <c r="FW237" s="38"/>
      <c r="FX237" s="38"/>
      <c r="FY237" s="38"/>
      <c r="FZ237" s="38"/>
      <c r="GA237" s="38"/>
      <c r="GB237" s="38"/>
      <c r="GC237" s="38"/>
      <c r="GD237" s="38"/>
      <c r="GE237" s="38"/>
      <c r="GF237" s="38"/>
      <c r="GG237" s="38"/>
      <c r="GH237" s="38"/>
      <c r="GI237" s="38"/>
      <c r="GJ237" s="38"/>
      <c r="GK237" s="38"/>
      <c r="GL237" s="38"/>
      <c r="GM237" s="38"/>
      <c r="GN237" s="38"/>
      <c r="GO237" s="38"/>
      <c r="GP237" s="38"/>
      <c r="GQ237" s="38"/>
      <c r="GR237" s="38"/>
      <c r="GS237" s="38"/>
      <c r="GT237" s="38"/>
      <c r="GU237" s="38"/>
      <c r="GV237" s="38"/>
      <c r="GW237" s="38"/>
      <c r="GX237" s="38"/>
      <c r="GY237" s="38"/>
      <c r="GZ237" s="38"/>
      <c r="HA237" s="38"/>
      <c r="HB237" s="38"/>
      <c r="HC237" s="38"/>
      <c r="HD237" s="38"/>
      <c r="HE237" s="38"/>
      <c r="HF237" s="38"/>
      <c r="HG237" s="38"/>
      <c r="HH237" s="38"/>
      <c r="HI237" s="38"/>
      <c r="HJ237" s="38"/>
      <c r="HK237" s="38"/>
      <c r="HL237" s="38"/>
      <c r="HM237" s="38"/>
      <c r="HN237" s="38"/>
      <c r="HO237" s="38"/>
      <c r="HP237" s="38"/>
      <c r="HQ237" s="38"/>
      <c r="HR237" s="38"/>
      <c r="HS237" s="38"/>
      <c r="HT237" s="38"/>
      <c r="HU237" s="38"/>
      <c r="HV237" s="38"/>
      <c r="HW237" s="38"/>
      <c r="HX237" s="38"/>
      <c r="HY237" s="38"/>
      <c r="HZ237" s="38"/>
      <c r="IA237" s="38"/>
      <c r="IB237" s="38"/>
      <c r="IC237" s="38"/>
      <c r="ID237" s="38"/>
      <c r="IE237" s="38"/>
      <c r="IF237" s="38"/>
      <c r="IG237" s="38"/>
      <c r="IH237" s="38"/>
      <c r="II237" s="38"/>
      <c r="IJ237" s="38"/>
      <c r="IK237" s="38"/>
      <c r="IL237" s="38"/>
      <c r="IM237" s="38"/>
      <c r="IN237" s="38"/>
      <c r="IO237" s="38"/>
      <c r="IP237" s="38"/>
      <c r="IQ237" s="38"/>
      <c r="IR237" s="38"/>
      <c r="IS237" s="38"/>
      <c r="IT237" s="38"/>
      <c r="IU237" s="38"/>
      <c r="IV237" s="38"/>
    </row>
    <row r="238" spans="1:256" s="19" customFormat="1" ht="16.5">
      <c r="A238" s="20">
        <v>236</v>
      </c>
      <c r="B238" s="21" t="s">
        <v>1961</v>
      </c>
      <c r="C238" s="23" t="s">
        <v>94</v>
      </c>
      <c r="D238" s="21" t="s">
        <v>95</v>
      </c>
      <c r="E238" s="21" t="s">
        <v>1933</v>
      </c>
      <c r="F238" s="8">
        <v>9780375806148</v>
      </c>
      <c r="G238" s="21">
        <v>8</v>
      </c>
      <c r="H238" s="21">
        <v>175</v>
      </c>
      <c r="I238" s="21">
        <f t="shared" si="9"/>
        <v>1400</v>
      </c>
      <c r="J238" s="21" t="s">
        <v>1936</v>
      </c>
      <c r="K238" s="21" t="s">
        <v>1936</v>
      </c>
      <c r="L238" s="18">
        <f t="shared" si="8"/>
        <v>8</v>
      </c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8"/>
      <c r="DC238" s="38"/>
      <c r="DD238" s="38"/>
      <c r="DE238" s="38"/>
      <c r="DF238" s="38"/>
      <c r="DG238" s="38"/>
      <c r="DH238" s="38"/>
      <c r="DI238" s="38"/>
      <c r="DJ238" s="38"/>
      <c r="DK238" s="38"/>
      <c r="DL238" s="38"/>
      <c r="DM238" s="38"/>
      <c r="DN238" s="38"/>
      <c r="DO238" s="38"/>
      <c r="DP238" s="38"/>
      <c r="DQ238" s="38"/>
      <c r="DR238" s="38"/>
      <c r="DS238" s="38"/>
      <c r="DT238" s="38"/>
      <c r="DU238" s="38"/>
      <c r="DV238" s="38"/>
      <c r="DW238" s="38"/>
      <c r="DX238" s="38"/>
      <c r="DY238" s="38"/>
      <c r="DZ238" s="38"/>
      <c r="EA238" s="38"/>
      <c r="EB238" s="38"/>
      <c r="EC238" s="38"/>
      <c r="ED238" s="38"/>
      <c r="EE238" s="38"/>
      <c r="EF238" s="38"/>
      <c r="EG238" s="38"/>
      <c r="EH238" s="38"/>
      <c r="EI238" s="38"/>
      <c r="EJ238" s="38"/>
      <c r="EK238" s="38"/>
      <c r="EL238" s="38"/>
      <c r="EM238" s="38"/>
      <c r="EN238" s="38"/>
      <c r="EO238" s="38"/>
      <c r="EP238" s="38"/>
      <c r="EQ238" s="38"/>
      <c r="ER238" s="38"/>
      <c r="ES238" s="38"/>
      <c r="ET238" s="38"/>
      <c r="EU238" s="38"/>
      <c r="EV238" s="38"/>
      <c r="EW238" s="38"/>
      <c r="EX238" s="38"/>
      <c r="EY238" s="38"/>
      <c r="EZ238" s="38"/>
      <c r="FA238" s="38"/>
      <c r="FB238" s="38"/>
      <c r="FC238" s="38"/>
      <c r="FD238" s="38"/>
      <c r="FE238" s="38"/>
      <c r="FF238" s="38"/>
      <c r="FG238" s="38"/>
      <c r="FH238" s="38"/>
      <c r="FI238" s="38"/>
      <c r="FJ238" s="38"/>
      <c r="FK238" s="38"/>
      <c r="FL238" s="38"/>
      <c r="FM238" s="38"/>
      <c r="FN238" s="38"/>
      <c r="FO238" s="38"/>
      <c r="FP238" s="38"/>
      <c r="FQ238" s="38"/>
      <c r="FR238" s="38"/>
      <c r="FS238" s="38"/>
      <c r="FT238" s="38"/>
      <c r="FU238" s="38"/>
      <c r="FV238" s="38"/>
      <c r="FW238" s="38"/>
      <c r="FX238" s="38"/>
      <c r="FY238" s="38"/>
      <c r="FZ238" s="38"/>
      <c r="GA238" s="38"/>
      <c r="GB238" s="38"/>
      <c r="GC238" s="38"/>
      <c r="GD238" s="38"/>
      <c r="GE238" s="38"/>
      <c r="GF238" s="38"/>
      <c r="GG238" s="38"/>
      <c r="GH238" s="38"/>
      <c r="GI238" s="38"/>
      <c r="GJ238" s="38"/>
      <c r="GK238" s="38"/>
      <c r="GL238" s="38"/>
      <c r="GM238" s="38"/>
      <c r="GN238" s="38"/>
      <c r="GO238" s="38"/>
      <c r="GP238" s="38"/>
      <c r="GQ238" s="38"/>
      <c r="GR238" s="38"/>
      <c r="GS238" s="38"/>
      <c r="GT238" s="38"/>
      <c r="GU238" s="38"/>
      <c r="GV238" s="38"/>
      <c r="GW238" s="38"/>
      <c r="GX238" s="38"/>
      <c r="GY238" s="38"/>
      <c r="GZ238" s="38"/>
      <c r="HA238" s="38"/>
      <c r="HB238" s="38"/>
      <c r="HC238" s="38"/>
      <c r="HD238" s="38"/>
      <c r="HE238" s="38"/>
      <c r="HF238" s="38"/>
      <c r="HG238" s="38"/>
      <c r="HH238" s="38"/>
      <c r="HI238" s="38"/>
      <c r="HJ238" s="38"/>
      <c r="HK238" s="38"/>
      <c r="HL238" s="38"/>
      <c r="HM238" s="38"/>
      <c r="HN238" s="38"/>
      <c r="HO238" s="38"/>
      <c r="HP238" s="38"/>
      <c r="HQ238" s="38"/>
      <c r="HR238" s="38"/>
      <c r="HS238" s="38"/>
      <c r="HT238" s="38"/>
      <c r="HU238" s="38"/>
      <c r="HV238" s="38"/>
      <c r="HW238" s="38"/>
      <c r="HX238" s="38"/>
      <c r="HY238" s="38"/>
      <c r="HZ238" s="38"/>
      <c r="IA238" s="38"/>
      <c r="IB238" s="38"/>
      <c r="IC238" s="38"/>
      <c r="ID238" s="38"/>
      <c r="IE238" s="38"/>
      <c r="IF238" s="38"/>
      <c r="IG238" s="38"/>
      <c r="IH238" s="38"/>
      <c r="II238" s="38"/>
      <c r="IJ238" s="38"/>
      <c r="IK238" s="38"/>
      <c r="IL238" s="38"/>
      <c r="IM238" s="38"/>
      <c r="IN238" s="38"/>
      <c r="IO238" s="38"/>
      <c r="IP238" s="38"/>
      <c r="IQ238" s="38"/>
      <c r="IR238" s="38"/>
      <c r="IS238" s="38"/>
      <c r="IT238" s="38"/>
      <c r="IU238" s="38"/>
      <c r="IV238" s="38"/>
    </row>
    <row r="239" spans="1:256" s="19" customFormat="1" ht="16.5">
      <c r="A239" s="20">
        <v>237</v>
      </c>
      <c r="B239" s="21" t="s">
        <v>1962</v>
      </c>
      <c r="C239" s="23" t="s">
        <v>94</v>
      </c>
      <c r="D239" s="21" t="s">
        <v>95</v>
      </c>
      <c r="E239" s="21" t="s">
        <v>1933</v>
      </c>
      <c r="F239" s="8">
        <v>9780375806155</v>
      </c>
      <c r="G239" s="21">
        <v>8</v>
      </c>
      <c r="H239" s="21">
        <v>175</v>
      </c>
      <c r="I239" s="21">
        <f t="shared" si="9"/>
        <v>1400</v>
      </c>
      <c r="J239" s="21" t="s">
        <v>1936</v>
      </c>
      <c r="K239" s="21" t="s">
        <v>1936</v>
      </c>
      <c r="L239" s="18">
        <f t="shared" si="8"/>
        <v>8</v>
      </c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8"/>
      <c r="DC239" s="38"/>
      <c r="DD239" s="38"/>
      <c r="DE239" s="38"/>
      <c r="DF239" s="38"/>
      <c r="DG239" s="38"/>
      <c r="DH239" s="38"/>
      <c r="DI239" s="38"/>
      <c r="DJ239" s="38"/>
      <c r="DK239" s="38"/>
      <c r="DL239" s="38"/>
      <c r="DM239" s="38"/>
      <c r="DN239" s="38"/>
      <c r="DO239" s="38"/>
      <c r="DP239" s="38"/>
      <c r="DQ239" s="38"/>
      <c r="DR239" s="38"/>
      <c r="DS239" s="38"/>
      <c r="DT239" s="38"/>
      <c r="DU239" s="38"/>
      <c r="DV239" s="38"/>
      <c r="DW239" s="38"/>
      <c r="DX239" s="38"/>
      <c r="DY239" s="38"/>
      <c r="DZ239" s="38"/>
      <c r="EA239" s="38"/>
      <c r="EB239" s="38"/>
      <c r="EC239" s="38"/>
      <c r="ED239" s="38"/>
      <c r="EE239" s="38"/>
      <c r="EF239" s="38"/>
      <c r="EG239" s="38"/>
      <c r="EH239" s="38"/>
      <c r="EI239" s="38"/>
      <c r="EJ239" s="38"/>
      <c r="EK239" s="38"/>
      <c r="EL239" s="38"/>
      <c r="EM239" s="38"/>
      <c r="EN239" s="38"/>
      <c r="EO239" s="38"/>
      <c r="EP239" s="38"/>
      <c r="EQ239" s="38"/>
      <c r="ER239" s="38"/>
      <c r="ES239" s="38"/>
      <c r="ET239" s="38"/>
      <c r="EU239" s="38"/>
      <c r="EV239" s="38"/>
      <c r="EW239" s="38"/>
      <c r="EX239" s="38"/>
      <c r="EY239" s="38"/>
      <c r="EZ239" s="38"/>
      <c r="FA239" s="38"/>
      <c r="FB239" s="38"/>
      <c r="FC239" s="38"/>
      <c r="FD239" s="38"/>
      <c r="FE239" s="38"/>
      <c r="FF239" s="38"/>
      <c r="FG239" s="38"/>
      <c r="FH239" s="38"/>
      <c r="FI239" s="38"/>
      <c r="FJ239" s="38"/>
      <c r="FK239" s="38"/>
      <c r="FL239" s="38"/>
      <c r="FM239" s="38"/>
      <c r="FN239" s="38"/>
      <c r="FO239" s="38"/>
      <c r="FP239" s="38"/>
      <c r="FQ239" s="38"/>
      <c r="FR239" s="38"/>
      <c r="FS239" s="38"/>
      <c r="FT239" s="38"/>
      <c r="FU239" s="38"/>
      <c r="FV239" s="38"/>
      <c r="FW239" s="38"/>
      <c r="FX239" s="38"/>
      <c r="FY239" s="38"/>
      <c r="FZ239" s="38"/>
      <c r="GA239" s="38"/>
      <c r="GB239" s="38"/>
      <c r="GC239" s="38"/>
      <c r="GD239" s="38"/>
      <c r="GE239" s="38"/>
      <c r="GF239" s="38"/>
      <c r="GG239" s="38"/>
      <c r="GH239" s="38"/>
      <c r="GI239" s="38"/>
      <c r="GJ239" s="38"/>
      <c r="GK239" s="38"/>
      <c r="GL239" s="38"/>
      <c r="GM239" s="38"/>
      <c r="GN239" s="38"/>
      <c r="GO239" s="38"/>
      <c r="GP239" s="38"/>
      <c r="GQ239" s="38"/>
      <c r="GR239" s="38"/>
      <c r="GS239" s="38"/>
      <c r="GT239" s="38"/>
      <c r="GU239" s="38"/>
      <c r="GV239" s="38"/>
      <c r="GW239" s="38"/>
      <c r="GX239" s="38"/>
      <c r="GY239" s="38"/>
      <c r="GZ239" s="38"/>
      <c r="HA239" s="38"/>
      <c r="HB239" s="38"/>
      <c r="HC239" s="38"/>
      <c r="HD239" s="38"/>
      <c r="HE239" s="38"/>
      <c r="HF239" s="38"/>
      <c r="HG239" s="38"/>
      <c r="HH239" s="38"/>
      <c r="HI239" s="38"/>
      <c r="HJ239" s="38"/>
      <c r="HK239" s="38"/>
      <c r="HL239" s="38"/>
      <c r="HM239" s="38"/>
      <c r="HN239" s="38"/>
      <c r="HO239" s="38"/>
      <c r="HP239" s="38"/>
      <c r="HQ239" s="38"/>
      <c r="HR239" s="38"/>
      <c r="HS239" s="38"/>
      <c r="HT239" s="38"/>
      <c r="HU239" s="38"/>
      <c r="HV239" s="38"/>
      <c r="HW239" s="38"/>
      <c r="HX239" s="38"/>
      <c r="HY239" s="38"/>
      <c r="HZ239" s="38"/>
      <c r="IA239" s="38"/>
      <c r="IB239" s="38"/>
      <c r="IC239" s="38"/>
      <c r="ID239" s="38"/>
      <c r="IE239" s="38"/>
      <c r="IF239" s="38"/>
      <c r="IG239" s="38"/>
      <c r="IH239" s="38"/>
      <c r="II239" s="38"/>
      <c r="IJ239" s="38"/>
      <c r="IK239" s="38"/>
      <c r="IL239" s="38"/>
      <c r="IM239" s="38"/>
      <c r="IN239" s="38"/>
      <c r="IO239" s="38"/>
      <c r="IP239" s="38"/>
      <c r="IQ239" s="38"/>
      <c r="IR239" s="38"/>
      <c r="IS239" s="38"/>
      <c r="IT239" s="38"/>
      <c r="IU239" s="38"/>
      <c r="IV239" s="38"/>
    </row>
    <row r="240" spans="1:256" s="19" customFormat="1" ht="16.5">
      <c r="A240" s="20">
        <v>238</v>
      </c>
      <c r="B240" s="21" t="s">
        <v>1963</v>
      </c>
      <c r="C240" s="23" t="s">
        <v>94</v>
      </c>
      <c r="D240" s="21" t="s">
        <v>95</v>
      </c>
      <c r="E240" s="21" t="s">
        <v>1933</v>
      </c>
      <c r="F240" s="8">
        <v>9780375806162</v>
      </c>
      <c r="G240" s="21">
        <v>8</v>
      </c>
      <c r="H240" s="21">
        <v>175</v>
      </c>
      <c r="I240" s="21">
        <f t="shared" si="9"/>
        <v>1400</v>
      </c>
      <c r="J240" s="21" t="s">
        <v>1936</v>
      </c>
      <c r="K240" s="21" t="s">
        <v>1936</v>
      </c>
      <c r="L240" s="18">
        <f t="shared" si="8"/>
        <v>8</v>
      </c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8"/>
      <c r="DC240" s="38"/>
      <c r="DD240" s="38"/>
      <c r="DE240" s="38"/>
      <c r="DF240" s="38"/>
      <c r="DG240" s="38"/>
      <c r="DH240" s="38"/>
      <c r="DI240" s="38"/>
      <c r="DJ240" s="38"/>
      <c r="DK240" s="38"/>
      <c r="DL240" s="38"/>
      <c r="DM240" s="38"/>
      <c r="DN240" s="38"/>
      <c r="DO240" s="38"/>
      <c r="DP240" s="38"/>
      <c r="DQ240" s="38"/>
      <c r="DR240" s="38"/>
      <c r="DS240" s="38"/>
      <c r="DT240" s="38"/>
      <c r="DU240" s="38"/>
      <c r="DV240" s="38"/>
      <c r="DW240" s="38"/>
      <c r="DX240" s="38"/>
      <c r="DY240" s="38"/>
      <c r="DZ240" s="38"/>
      <c r="EA240" s="38"/>
      <c r="EB240" s="38"/>
      <c r="EC240" s="38"/>
      <c r="ED240" s="38"/>
      <c r="EE240" s="38"/>
      <c r="EF240" s="38"/>
      <c r="EG240" s="38"/>
      <c r="EH240" s="38"/>
      <c r="EI240" s="38"/>
      <c r="EJ240" s="38"/>
      <c r="EK240" s="38"/>
      <c r="EL240" s="38"/>
      <c r="EM240" s="38"/>
      <c r="EN240" s="38"/>
      <c r="EO240" s="38"/>
      <c r="EP240" s="38"/>
      <c r="EQ240" s="38"/>
      <c r="ER240" s="38"/>
      <c r="ES240" s="38"/>
      <c r="ET240" s="38"/>
      <c r="EU240" s="38"/>
      <c r="EV240" s="38"/>
      <c r="EW240" s="38"/>
      <c r="EX240" s="38"/>
      <c r="EY240" s="38"/>
      <c r="EZ240" s="38"/>
      <c r="FA240" s="38"/>
      <c r="FB240" s="38"/>
      <c r="FC240" s="38"/>
      <c r="FD240" s="38"/>
      <c r="FE240" s="38"/>
      <c r="FF240" s="38"/>
      <c r="FG240" s="38"/>
      <c r="FH240" s="38"/>
      <c r="FI240" s="38"/>
      <c r="FJ240" s="38"/>
      <c r="FK240" s="38"/>
      <c r="FL240" s="38"/>
      <c r="FM240" s="38"/>
      <c r="FN240" s="38"/>
      <c r="FO240" s="38"/>
      <c r="FP240" s="38"/>
      <c r="FQ240" s="38"/>
      <c r="FR240" s="38"/>
      <c r="FS240" s="38"/>
      <c r="FT240" s="38"/>
      <c r="FU240" s="38"/>
      <c r="FV240" s="38"/>
      <c r="FW240" s="38"/>
      <c r="FX240" s="38"/>
      <c r="FY240" s="38"/>
      <c r="FZ240" s="38"/>
      <c r="GA240" s="38"/>
      <c r="GB240" s="38"/>
      <c r="GC240" s="38"/>
      <c r="GD240" s="38"/>
      <c r="GE240" s="38"/>
      <c r="GF240" s="38"/>
      <c r="GG240" s="38"/>
      <c r="GH240" s="38"/>
      <c r="GI240" s="38"/>
      <c r="GJ240" s="38"/>
      <c r="GK240" s="38"/>
      <c r="GL240" s="38"/>
      <c r="GM240" s="38"/>
      <c r="GN240" s="38"/>
      <c r="GO240" s="38"/>
      <c r="GP240" s="38"/>
      <c r="GQ240" s="38"/>
      <c r="GR240" s="38"/>
      <c r="GS240" s="38"/>
      <c r="GT240" s="38"/>
      <c r="GU240" s="38"/>
      <c r="GV240" s="38"/>
      <c r="GW240" s="38"/>
      <c r="GX240" s="38"/>
      <c r="GY240" s="38"/>
      <c r="GZ240" s="38"/>
      <c r="HA240" s="38"/>
      <c r="HB240" s="38"/>
      <c r="HC240" s="38"/>
      <c r="HD240" s="38"/>
      <c r="HE240" s="38"/>
      <c r="HF240" s="38"/>
      <c r="HG240" s="38"/>
      <c r="HH240" s="38"/>
      <c r="HI240" s="38"/>
      <c r="HJ240" s="38"/>
      <c r="HK240" s="38"/>
      <c r="HL240" s="38"/>
      <c r="HM240" s="38"/>
      <c r="HN240" s="38"/>
      <c r="HO240" s="38"/>
      <c r="HP240" s="38"/>
      <c r="HQ240" s="38"/>
      <c r="HR240" s="38"/>
      <c r="HS240" s="38"/>
      <c r="HT240" s="38"/>
      <c r="HU240" s="38"/>
      <c r="HV240" s="38"/>
      <c r="HW240" s="38"/>
      <c r="HX240" s="38"/>
      <c r="HY240" s="38"/>
      <c r="HZ240" s="38"/>
      <c r="IA240" s="38"/>
      <c r="IB240" s="38"/>
      <c r="IC240" s="38"/>
      <c r="ID240" s="38"/>
      <c r="IE240" s="38"/>
      <c r="IF240" s="38"/>
      <c r="IG240" s="38"/>
      <c r="IH240" s="38"/>
      <c r="II240" s="38"/>
      <c r="IJ240" s="38"/>
      <c r="IK240" s="38"/>
      <c r="IL240" s="38"/>
      <c r="IM240" s="38"/>
      <c r="IN240" s="38"/>
      <c r="IO240" s="38"/>
      <c r="IP240" s="38"/>
      <c r="IQ240" s="38"/>
      <c r="IR240" s="38"/>
      <c r="IS240" s="38"/>
      <c r="IT240" s="38"/>
      <c r="IU240" s="38"/>
      <c r="IV240" s="38"/>
    </row>
    <row r="241" spans="1:256" s="19" customFormat="1" ht="16.5">
      <c r="A241" s="20">
        <v>239</v>
      </c>
      <c r="B241" s="21" t="s">
        <v>552</v>
      </c>
      <c r="C241" s="23" t="s">
        <v>94</v>
      </c>
      <c r="D241" s="21" t="s">
        <v>95</v>
      </c>
      <c r="E241" s="21" t="s">
        <v>1933</v>
      </c>
      <c r="F241" s="8" t="s">
        <v>96</v>
      </c>
      <c r="G241" s="21">
        <v>8</v>
      </c>
      <c r="H241" s="21">
        <v>175</v>
      </c>
      <c r="I241" s="21">
        <f t="shared" si="9"/>
        <v>1400</v>
      </c>
      <c r="J241" s="21" t="s">
        <v>1936</v>
      </c>
      <c r="K241" s="21" t="s">
        <v>1936</v>
      </c>
      <c r="L241" s="18">
        <f t="shared" si="8"/>
        <v>8</v>
      </c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8"/>
      <c r="DC241" s="38"/>
      <c r="DD241" s="38"/>
      <c r="DE241" s="38"/>
      <c r="DF241" s="38"/>
      <c r="DG241" s="38"/>
      <c r="DH241" s="38"/>
      <c r="DI241" s="38"/>
      <c r="DJ241" s="38"/>
      <c r="DK241" s="38"/>
      <c r="DL241" s="38"/>
      <c r="DM241" s="38"/>
      <c r="DN241" s="38"/>
      <c r="DO241" s="38"/>
      <c r="DP241" s="38"/>
      <c r="DQ241" s="38"/>
      <c r="DR241" s="38"/>
      <c r="DS241" s="38"/>
      <c r="DT241" s="38"/>
      <c r="DU241" s="38"/>
      <c r="DV241" s="38"/>
      <c r="DW241" s="38"/>
      <c r="DX241" s="38"/>
      <c r="DY241" s="38"/>
      <c r="DZ241" s="38"/>
      <c r="EA241" s="38"/>
      <c r="EB241" s="38"/>
      <c r="EC241" s="38"/>
      <c r="ED241" s="38"/>
      <c r="EE241" s="38"/>
      <c r="EF241" s="38"/>
      <c r="EG241" s="38"/>
      <c r="EH241" s="38"/>
      <c r="EI241" s="38"/>
      <c r="EJ241" s="38"/>
      <c r="EK241" s="38"/>
      <c r="EL241" s="38"/>
      <c r="EM241" s="38"/>
      <c r="EN241" s="38"/>
      <c r="EO241" s="38"/>
      <c r="EP241" s="38"/>
      <c r="EQ241" s="38"/>
      <c r="ER241" s="38"/>
      <c r="ES241" s="38"/>
      <c r="ET241" s="38"/>
      <c r="EU241" s="38"/>
      <c r="EV241" s="38"/>
      <c r="EW241" s="38"/>
      <c r="EX241" s="38"/>
      <c r="EY241" s="38"/>
      <c r="EZ241" s="38"/>
      <c r="FA241" s="38"/>
      <c r="FB241" s="38"/>
      <c r="FC241" s="38"/>
      <c r="FD241" s="38"/>
      <c r="FE241" s="38"/>
      <c r="FF241" s="38"/>
      <c r="FG241" s="38"/>
      <c r="FH241" s="38"/>
      <c r="FI241" s="38"/>
      <c r="FJ241" s="38"/>
      <c r="FK241" s="38"/>
      <c r="FL241" s="38"/>
      <c r="FM241" s="38"/>
      <c r="FN241" s="38"/>
      <c r="FO241" s="38"/>
      <c r="FP241" s="38"/>
      <c r="FQ241" s="38"/>
      <c r="FR241" s="38"/>
      <c r="FS241" s="38"/>
      <c r="FT241" s="38"/>
      <c r="FU241" s="38"/>
      <c r="FV241" s="38"/>
      <c r="FW241" s="38"/>
      <c r="FX241" s="38"/>
      <c r="FY241" s="38"/>
      <c r="FZ241" s="38"/>
      <c r="GA241" s="38"/>
      <c r="GB241" s="38"/>
      <c r="GC241" s="38"/>
      <c r="GD241" s="38"/>
      <c r="GE241" s="38"/>
      <c r="GF241" s="38"/>
      <c r="GG241" s="38"/>
      <c r="GH241" s="38"/>
      <c r="GI241" s="38"/>
      <c r="GJ241" s="38"/>
      <c r="GK241" s="38"/>
      <c r="GL241" s="38"/>
      <c r="GM241" s="38"/>
      <c r="GN241" s="38"/>
      <c r="GO241" s="38"/>
      <c r="GP241" s="38"/>
      <c r="GQ241" s="38"/>
      <c r="GR241" s="38"/>
      <c r="GS241" s="38"/>
      <c r="GT241" s="38"/>
      <c r="GU241" s="38"/>
      <c r="GV241" s="38"/>
      <c r="GW241" s="38"/>
      <c r="GX241" s="38"/>
      <c r="GY241" s="38"/>
      <c r="GZ241" s="38"/>
      <c r="HA241" s="38"/>
      <c r="HB241" s="38"/>
      <c r="HC241" s="38"/>
      <c r="HD241" s="38"/>
      <c r="HE241" s="38"/>
      <c r="HF241" s="38"/>
      <c r="HG241" s="38"/>
      <c r="HH241" s="38"/>
      <c r="HI241" s="38"/>
      <c r="HJ241" s="38"/>
      <c r="HK241" s="38"/>
      <c r="HL241" s="38"/>
      <c r="HM241" s="38"/>
      <c r="HN241" s="38"/>
      <c r="HO241" s="38"/>
      <c r="HP241" s="38"/>
      <c r="HQ241" s="38"/>
      <c r="HR241" s="38"/>
      <c r="HS241" s="38"/>
      <c r="HT241" s="38"/>
      <c r="HU241" s="38"/>
      <c r="HV241" s="38"/>
      <c r="HW241" s="38"/>
      <c r="HX241" s="38"/>
      <c r="HY241" s="38"/>
      <c r="HZ241" s="38"/>
      <c r="IA241" s="38"/>
      <c r="IB241" s="38"/>
      <c r="IC241" s="38"/>
      <c r="ID241" s="38"/>
      <c r="IE241" s="38"/>
      <c r="IF241" s="38"/>
      <c r="IG241" s="38"/>
      <c r="IH241" s="38"/>
      <c r="II241" s="38"/>
      <c r="IJ241" s="38"/>
      <c r="IK241" s="38"/>
      <c r="IL241" s="38"/>
      <c r="IM241" s="38"/>
      <c r="IN241" s="38"/>
      <c r="IO241" s="38"/>
      <c r="IP241" s="38"/>
      <c r="IQ241" s="38"/>
      <c r="IR241" s="38"/>
      <c r="IS241" s="38"/>
      <c r="IT241" s="38"/>
      <c r="IU241" s="38"/>
      <c r="IV241" s="38"/>
    </row>
    <row r="242" spans="1:256" s="19" customFormat="1" ht="16.5">
      <c r="A242" s="20">
        <v>240</v>
      </c>
      <c r="B242" s="21" t="s">
        <v>553</v>
      </c>
      <c r="C242" s="23" t="s">
        <v>94</v>
      </c>
      <c r="D242" s="21" t="s">
        <v>95</v>
      </c>
      <c r="E242" s="21" t="s">
        <v>1933</v>
      </c>
      <c r="F242" s="8" t="s">
        <v>97</v>
      </c>
      <c r="G242" s="21">
        <v>8</v>
      </c>
      <c r="H242" s="21">
        <v>175</v>
      </c>
      <c r="I242" s="21">
        <f t="shared" si="9"/>
        <v>1400</v>
      </c>
      <c r="J242" s="21" t="s">
        <v>1936</v>
      </c>
      <c r="K242" s="21" t="s">
        <v>1936</v>
      </c>
      <c r="L242" s="18">
        <f t="shared" si="8"/>
        <v>8</v>
      </c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8"/>
      <c r="DC242" s="38"/>
      <c r="DD242" s="38"/>
      <c r="DE242" s="38"/>
      <c r="DF242" s="38"/>
      <c r="DG242" s="38"/>
      <c r="DH242" s="38"/>
      <c r="DI242" s="38"/>
      <c r="DJ242" s="38"/>
      <c r="DK242" s="38"/>
      <c r="DL242" s="38"/>
      <c r="DM242" s="38"/>
      <c r="DN242" s="38"/>
      <c r="DO242" s="38"/>
      <c r="DP242" s="38"/>
      <c r="DQ242" s="38"/>
      <c r="DR242" s="38"/>
      <c r="DS242" s="38"/>
      <c r="DT242" s="38"/>
      <c r="DU242" s="38"/>
      <c r="DV242" s="38"/>
      <c r="DW242" s="38"/>
      <c r="DX242" s="38"/>
      <c r="DY242" s="38"/>
      <c r="DZ242" s="38"/>
      <c r="EA242" s="38"/>
      <c r="EB242" s="38"/>
      <c r="EC242" s="38"/>
      <c r="ED242" s="38"/>
      <c r="EE242" s="38"/>
      <c r="EF242" s="38"/>
      <c r="EG242" s="38"/>
      <c r="EH242" s="38"/>
      <c r="EI242" s="38"/>
      <c r="EJ242" s="38"/>
      <c r="EK242" s="38"/>
      <c r="EL242" s="38"/>
      <c r="EM242" s="38"/>
      <c r="EN242" s="38"/>
      <c r="EO242" s="38"/>
      <c r="EP242" s="38"/>
      <c r="EQ242" s="38"/>
      <c r="ER242" s="38"/>
      <c r="ES242" s="38"/>
      <c r="ET242" s="38"/>
      <c r="EU242" s="38"/>
      <c r="EV242" s="38"/>
      <c r="EW242" s="38"/>
      <c r="EX242" s="38"/>
      <c r="EY242" s="38"/>
      <c r="EZ242" s="38"/>
      <c r="FA242" s="38"/>
      <c r="FB242" s="38"/>
      <c r="FC242" s="38"/>
      <c r="FD242" s="38"/>
      <c r="FE242" s="38"/>
      <c r="FF242" s="38"/>
      <c r="FG242" s="38"/>
      <c r="FH242" s="38"/>
      <c r="FI242" s="38"/>
      <c r="FJ242" s="38"/>
      <c r="FK242" s="38"/>
      <c r="FL242" s="38"/>
      <c r="FM242" s="38"/>
      <c r="FN242" s="38"/>
      <c r="FO242" s="38"/>
      <c r="FP242" s="38"/>
      <c r="FQ242" s="38"/>
      <c r="FR242" s="38"/>
      <c r="FS242" s="38"/>
      <c r="FT242" s="38"/>
      <c r="FU242" s="38"/>
      <c r="FV242" s="38"/>
      <c r="FW242" s="38"/>
      <c r="FX242" s="38"/>
      <c r="FY242" s="38"/>
      <c r="FZ242" s="38"/>
      <c r="GA242" s="38"/>
      <c r="GB242" s="38"/>
      <c r="GC242" s="38"/>
      <c r="GD242" s="38"/>
      <c r="GE242" s="38"/>
      <c r="GF242" s="38"/>
      <c r="GG242" s="38"/>
      <c r="GH242" s="38"/>
      <c r="GI242" s="38"/>
      <c r="GJ242" s="38"/>
      <c r="GK242" s="38"/>
      <c r="GL242" s="38"/>
      <c r="GM242" s="38"/>
      <c r="GN242" s="38"/>
      <c r="GO242" s="38"/>
      <c r="GP242" s="38"/>
      <c r="GQ242" s="38"/>
      <c r="GR242" s="38"/>
      <c r="GS242" s="38"/>
      <c r="GT242" s="38"/>
      <c r="GU242" s="38"/>
      <c r="GV242" s="38"/>
      <c r="GW242" s="38"/>
      <c r="GX242" s="38"/>
      <c r="GY242" s="38"/>
      <c r="GZ242" s="38"/>
      <c r="HA242" s="38"/>
      <c r="HB242" s="38"/>
      <c r="HC242" s="38"/>
      <c r="HD242" s="38"/>
      <c r="HE242" s="38"/>
      <c r="HF242" s="38"/>
      <c r="HG242" s="38"/>
      <c r="HH242" s="38"/>
      <c r="HI242" s="38"/>
      <c r="HJ242" s="38"/>
      <c r="HK242" s="38"/>
      <c r="HL242" s="38"/>
      <c r="HM242" s="38"/>
      <c r="HN242" s="38"/>
      <c r="HO242" s="38"/>
      <c r="HP242" s="38"/>
      <c r="HQ242" s="38"/>
      <c r="HR242" s="38"/>
      <c r="HS242" s="38"/>
      <c r="HT242" s="38"/>
      <c r="HU242" s="38"/>
      <c r="HV242" s="38"/>
      <c r="HW242" s="38"/>
      <c r="HX242" s="38"/>
      <c r="HY242" s="38"/>
      <c r="HZ242" s="38"/>
      <c r="IA242" s="38"/>
      <c r="IB242" s="38"/>
      <c r="IC242" s="38"/>
      <c r="ID242" s="38"/>
      <c r="IE242" s="38"/>
      <c r="IF242" s="38"/>
      <c r="IG242" s="38"/>
      <c r="IH242" s="38"/>
      <c r="II242" s="38"/>
      <c r="IJ242" s="38"/>
      <c r="IK242" s="38"/>
      <c r="IL242" s="38"/>
      <c r="IM242" s="38"/>
      <c r="IN242" s="38"/>
      <c r="IO242" s="38"/>
      <c r="IP242" s="38"/>
      <c r="IQ242" s="38"/>
      <c r="IR242" s="38"/>
      <c r="IS242" s="38"/>
      <c r="IT242" s="38"/>
      <c r="IU242" s="38"/>
      <c r="IV242" s="38"/>
    </row>
    <row r="243" spans="1:256" s="19" customFormat="1" ht="16.5">
      <c r="A243" s="20">
        <v>241</v>
      </c>
      <c r="B243" s="21" t="s">
        <v>554</v>
      </c>
      <c r="C243" s="23" t="s">
        <v>94</v>
      </c>
      <c r="D243" s="21" t="s">
        <v>95</v>
      </c>
      <c r="E243" s="21" t="s">
        <v>1933</v>
      </c>
      <c r="F243" s="8" t="s">
        <v>98</v>
      </c>
      <c r="G243" s="21">
        <v>8</v>
      </c>
      <c r="H243" s="21">
        <v>175</v>
      </c>
      <c r="I243" s="21">
        <f t="shared" si="9"/>
        <v>1400</v>
      </c>
      <c r="J243" s="21" t="s">
        <v>1936</v>
      </c>
      <c r="K243" s="21" t="s">
        <v>1936</v>
      </c>
      <c r="L243" s="18">
        <f t="shared" si="8"/>
        <v>8</v>
      </c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8"/>
      <c r="DC243" s="38"/>
      <c r="DD243" s="38"/>
      <c r="DE243" s="38"/>
      <c r="DF243" s="38"/>
      <c r="DG243" s="38"/>
      <c r="DH243" s="38"/>
      <c r="DI243" s="38"/>
      <c r="DJ243" s="38"/>
      <c r="DK243" s="38"/>
      <c r="DL243" s="38"/>
      <c r="DM243" s="38"/>
      <c r="DN243" s="38"/>
      <c r="DO243" s="38"/>
      <c r="DP243" s="38"/>
      <c r="DQ243" s="38"/>
      <c r="DR243" s="38"/>
      <c r="DS243" s="38"/>
      <c r="DT243" s="38"/>
      <c r="DU243" s="38"/>
      <c r="DV243" s="38"/>
      <c r="DW243" s="38"/>
      <c r="DX243" s="38"/>
      <c r="DY243" s="38"/>
      <c r="DZ243" s="38"/>
      <c r="EA243" s="38"/>
      <c r="EB243" s="38"/>
      <c r="EC243" s="38"/>
      <c r="ED243" s="38"/>
      <c r="EE243" s="38"/>
      <c r="EF243" s="38"/>
      <c r="EG243" s="38"/>
      <c r="EH243" s="38"/>
      <c r="EI243" s="38"/>
      <c r="EJ243" s="38"/>
      <c r="EK243" s="38"/>
      <c r="EL243" s="38"/>
      <c r="EM243" s="38"/>
      <c r="EN243" s="38"/>
      <c r="EO243" s="38"/>
      <c r="EP243" s="38"/>
      <c r="EQ243" s="38"/>
      <c r="ER243" s="38"/>
      <c r="ES243" s="38"/>
      <c r="ET243" s="38"/>
      <c r="EU243" s="38"/>
      <c r="EV243" s="38"/>
      <c r="EW243" s="38"/>
      <c r="EX243" s="38"/>
      <c r="EY243" s="38"/>
      <c r="EZ243" s="38"/>
      <c r="FA243" s="38"/>
      <c r="FB243" s="38"/>
      <c r="FC243" s="38"/>
      <c r="FD243" s="38"/>
      <c r="FE243" s="38"/>
      <c r="FF243" s="38"/>
      <c r="FG243" s="38"/>
      <c r="FH243" s="38"/>
      <c r="FI243" s="38"/>
      <c r="FJ243" s="38"/>
      <c r="FK243" s="38"/>
      <c r="FL243" s="38"/>
      <c r="FM243" s="38"/>
      <c r="FN243" s="38"/>
      <c r="FO243" s="38"/>
      <c r="FP243" s="38"/>
      <c r="FQ243" s="38"/>
      <c r="FR243" s="38"/>
      <c r="FS243" s="38"/>
      <c r="FT243" s="38"/>
      <c r="FU243" s="38"/>
      <c r="FV243" s="38"/>
      <c r="FW243" s="38"/>
      <c r="FX243" s="38"/>
      <c r="FY243" s="38"/>
      <c r="FZ243" s="38"/>
      <c r="GA243" s="38"/>
      <c r="GB243" s="38"/>
      <c r="GC243" s="38"/>
      <c r="GD243" s="38"/>
      <c r="GE243" s="38"/>
      <c r="GF243" s="38"/>
      <c r="GG243" s="38"/>
      <c r="GH243" s="38"/>
      <c r="GI243" s="38"/>
      <c r="GJ243" s="38"/>
      <c r="GK243" s="38"/>
      <c r="GL243" s="38"/>
      <c r="GM243" s="38"/>
      <c r="GN243" s="38"/>
      <c r="GO243" s="38"/>
      <c r="GP243" s="38"/>
      <c r="GQ243" s="38"/>
      <c r="GR243" s="38"/>
      <c r="GS243" s="38"/>
      <c r="GT243" s="38"/>
      <c r="GU243" s="38"/>
      <c r="GV243" s="38"/>
      <c r="GW243" s="38"/>
      <c r="GX243" s="38"/>
      <c r="GY243" s="38"/>
      <c r="GZ243" s="38"/>
      <c r="HA243" s="38"/>
      <c r="HB243" s="38"/>
      <c r="HC243" s="38"/>
      <c r="HD243" s="38"/>
      <c r="HE243" s="38"/>
      <c r="HF243" s="38"/>
      <c r="HG243" s="38"/>
      <c r="HH243" s="38"/>
      <c r="HI243" s="38"/>
      <c r="HJ243" s="38"/>
      <c r="HK243" s="38"/>
      <c r="HL243" s="38"/>
      <c r="HM243" s="38"/>
      <c r="HN243" s="38"/>
      <c r="HO243" s="38"/>
      <c r="HP243" s="38"/>
      <c r="HQ243" s="38"/>
      <c r="HR243" s="38"/>
      <c r="HS243" s="38"/>
      <c r="HT243" s="38"/>
      <c r="HU243" s="38"/>
      <c r="HV243" s="38"/>
      <c r="HW243" s="38"/>
      <c r="HX243" s="38"/>
      <c r="HY243" s="38"/>
      <c r="HZ243" s="38"/>
      <c r="IA243" s="38"/>
      <c r="IB243" s="38"/>
      <c r="IC243" s="38"/>
      <c r="ID243" s="38"/>
      <c r="IE243" s="38"/>
      <c r="IF243" s="38"/>
      <c r="IG243" s="38"/>
      <c r="IH243" s="38"/>
      <c r="II243" s="38"/>
      <c r="IJ243" s="38"/>
      <c r="IK243" s="38"/>
      <c r="IL243" s="38"/>
      <c r="IM243" s="38"/>
      <c r="IN243" s="38"/>
      <c r="IO243" s="38"/>
      <c r="IP243" s="38"/>
      <c r="IQ243" s="38"/>
      <c r="IR243" s="38"/>
      <c r="IS243" s="38"/>
      <c r="IT243" s="38"/>
      <c r="IU243" s="38"/>
      <c r="IV243" s="38"/>
    </row>
    <row r="244" spans="1:256" s="19" customFormat="1" ht="16.5">
      <c r="A244" s="20">
        <v>242</v>
      </c>
      <c r="B244" s="21" t="s">
        <v>1964</v>
      </c>
      <c r="C244" s="23" t="s">
        <v>94</v>
      </c>
      <c r="D244" s="21" t="s">
        <v>95</v>
      </c>
      <c r="E244" s="21" t="s">
        <v>1933</v>
      </c>
      <c r="F244" s="8" t="s">
        <v>99</v>
      </c>
      <c r="G244" s="21">
        <v>8</v>
      </c>
      <c r="H244" s="21">
        <v>175</v>
      </c>
      <c r="I244" s="21">
        <f t="shared" si="9"/>
        <v>1400</v>
      </c>
      <c r="J244" s="21" t="s">
        <v>1936</v>
      </c>
      <c r="K244" s="21" t="s">
        <v>1936</v>
      </c>
      <c r="L244" s="18">
        <f t="shared" si="8"/>
        <v>8</v>
      </c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8"/>
      <c r="DC244" s="38"/>
      <c r="DD244" s="38"/>
      <c r="DE244" s="38"/>
      <c r="DF244" s="38"/>
      <c r="DG244" s="38"/>
      <c r="DH244" s="38"/>
      <c r="DI244" s="38"/>
      <c r="DJ244" s="38"/>
      <c r="DK244" s="38"/>
      <c r="DL244" s="38"/>
      <c r="DM244" s="38"/>
      <c r="DN244" s="38"/>
      <c r="DO244" s="38"/>
      <c r="DP244" s="38"/>
      <c r="DQ244" s="38"/>
      <c r="DR244" s="38"/>
      <c r="DS244" s="38"/>
      <c r="DT244" s="38"/>
      <c r="DU244" s="38"/>
      <c r="DV244" s="38"/>
      <c r="DW244" s="38"/>
      <c r="DX244" s="38"/>
      <c r="DY244" s="38"/>
      <c r="DZ244" s="38"/>
      <c r="EA244" s="38"/>
      <c r="EB244" s="38"/>
      <c r="EC244" s="38"/>
      <c r="ED244" s="38"/>
      <c r="EE244" s="38"/>
      <c r="EF244" s="38"/>
      <c r="EG244" s="38"/>
      <c r="EH244" s="38"/>
      <c r="EI244" s="38"/>
      <c r="EJ244" s="38"/>
      <c r="EK244" s="38"/>
      <c r="EL244" s="38"/>
      <c r="EM244" s="38"/>
      <c r="EN244" s="38"/>
      <c r="EO244" s="38"/>
      <c r="EP244" s="38"/>
      <c r="EQ244" s="38"/>
      <c r="ER244" s="38"/>
      <c r="ES244" s="38"/>
      <c r="ET244" s="38"/>
      <c r="EU244" s="38"/>
      <c r="EV244" s="38"/>
      <c r="EW244" s="38"/>
      <c r="EX244" s="38"/>
      <c r="EY244" s="38"/>
      <c r="EZ244" s="38"/>
      <c r="FA244" s="38"/>
      <c r="FB244" s="38"/>
      <c r="FC244" s="38"/>
      <c r="FD244" s="38"/>
      <c r="FE244" s="38"/>
      <c r="FF244" s="38"/>
      <c r="FG244" s="38"/>
      <c r="FH244" s="38"/>
      <c r="FI244" s="38"/>
      <c r="FJ244" s="38"/>
      <c r="FK244" s="38"/>
      <c r="FL244" s="38"/>
      <c r="FM244" s="38"/>
      <c r="FN244" s="38"/>
      <c r="FO244" s="38"/>
      <c r="FP244" s="38"/>
      <c r="FQ244" s="38"/>
      <c r="FR244" s="38"/>
      <c r="FS244" s="38"/>
      <c r="FT244" s="38"/>
      <c r="FU244" s="38"/>
      <c r="FV244" s="38"/>
      <c r="FW244" s="38"/>
      <c r="FX244" s="38"/>
      <c r="FY244" s="38"/>
      <c r="FZ244" s="38"/>
      <c r="GA244" s="38"/>
      <c r="GB244" s="38"/>
      <c r="GC244" s="38"/>
      <c r="GD244" s="38"/>
      <c r="GE244" s="38"/>
      <c r="GF244" s="38"/>
      <c r="GG244" s="38"/>
      <c r="GH244" s="38"/>
      <c r="GI244" s="38"/>
      <c r="GJ244" s="38"/>
      <c r="GK244" s="38"/>
      <c r="GL244" s="38"/>
      <c r="GM244" s="38"/>
      <c r="GN244" s="38"/>
      <c r="GO244" s="38"/>
      <c r="GP244" s="38"/>
      <c r="GQ244" s="38"/>
      <c r="GR244" s="38"/>
      <c r="GS244" s="38"/>
      <c r="GT244" s="38"/>
      <c r="GU244" s="38"/>
      <c r="GV244" s="38"/>
      <c r="GW244" s="38"/>
      <c r="GX244" s="38"/>
      <c r="GY244" s="38"/>
      <c r="GZ244" s="38"/>
      <c r="HA244" s="38"/>
      <c r="HB244" s="38"/>
      <c r="HC244" s="38"/>
      <c r="HD244" s="38"/>
      <c r="HE244" s="38"/>
      <c r="HF244" s="38"/>
      <c r="HG244" s="38"/>
      <c r="HH244" s="38"/>
      <c r="HI244" s="38"/>
      <c r="HJ244" s="38"/>
      <c r="HK244" s="38"/>
      <c r="HL244" s="38"/>
      <c r="HM244" s="38"/>
      <c r="HN244" s="38"/>
      <c r="HO244" s="38"/>
      <c r="HP244" s="38"/>
      <c r="HQ244" s="38"/>
      <c r="HR244" s="38"/>
      <c r="HS244" s="38"/>
      <c r="HT244" s="38"/>
      <c r="HU244" s="38"/>
      <c r="HV244" s="38"/>
      <c r="HW244" s="38"/>
      <c r="HX244" s="38"/>
      <c r="HY244" s="38"/>
      <c r="HZ244" s="38"/>
      <c r="IA244" s="38"/>
      <c r="IB244" s="38"/>
      <c r="IC244" s="38"/>
      <c r="ID244" s="38"/>
      <c r="IE244" s="38"/>
      <c r="IF244" s="38"/>
      <c r="IG244" s="38"/>
      <c r="IH244" s="38"/>
      <c r="II244" s="38"/>
      <c r="IJ244" s="38"/>
      <c r="IK244" s="38"/>
      <c r="IL244" s="38"/>
      <c r="IM244" s="38"/>
      <c r="IN244" s="38"/>
      <c r="IO244" s="38"/>
      <c r="IP244" s="38"/>
      <c r="IQ244" s="38"/>
      <c r="IR244" s="38"/>
      <c r="IS244" s="38"/>
      <c r="IT244" s="38"/>
      <c r="IU244" s="38"/>
      <c r="IV244" s="38"/>
    </row>
    <row r="245" spans="1:256" s="19" customFormat="1" ht="16.5">
      <c r="A245" s="20">
        <v>243</v>
      </c>
      <c r="B245" s="21" t="s">
        <v>1965</v>
      </c>
      <c r="C245" s="23" t="s">
        <v>94</v>
      </c>
      <c r="D245" s="21" t="s">
        <v>95</v>
      </c>
      <c r="E245" s="21" t="s">
        <v>1933</v>
      </c>
      <c r="F245" s="8">
        <v>9780375830341</v>
      </c>
      <c r="G245" s="21">
        <v>8</v>
      </c>
      <c r="H245" s="21">
        <v>175</v>
      </c>
      <c r="I245" s="21">
        <f t="shared" si="9"/>
        <v>1400</v>
      </c>
      <c r="J245" s="21" t="s">
        <v>1936</v>
      </c>
      <c r="K245" s="21" t="s">
        <v>1936</v>
      </c>
      <c r="L245" s="18">
        <f t="shared" si="8"/>
        <v>8</v>
      </c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8"/>
      <c r="DC245" s="38"/>
      <c r="DD245" s="38"/>
      <c r="DE245" s="38"/>
      <c r="DF245" s="38"/>
      <c r="DG245" s="38"/>
      <c r="DH245" s="38"/>
      <c r="DI245" s="38"/>
      <c r="DJ245" s="38"/>
      <c r="DK245" s="38"/>
      <c r="DL245" s="38"/>
      <c r="DM245" s="38"/>
      <c r="DN245" s="38"/>
      <c r="DO245" s="38"/>
      <c r="DP245" s="38"/>
      <c r="DQ245" s="38"/>
      <c r="DR245" s="38"/>
      <c r="DS245" s="38"/>
      <c r="DT245" s="38"/>
      <c r="DU245" s="38"/>
      <c r="DV245" s="38"/>
      <c r="DW245" s="38"/>
      <c r="DX245" s="38"/>
      <c r="DY245" s="38"/>
      <c r="DZ245" s="38"/>
      <c r="EA245" s="38"/>
      <c r="EB245" s="38"/>
      <c r="EC245" s="38"/>
      <c r="ED245" s="38"/>
      <c r="EE245" s="38"/>
      <c r="EF245" s="38"/>
      <c r="EG245" s="38"/>
      <c r="EH245" s="38"/>
      <c r="EI245" s="38"/>
      <c r="EJ245" s="38"/>
      <c r="EK245" s="38"/>
      <c r="EL245" s="38"/>
      <c r="EM245" s="38"/>
      <c r="EN245" s="38"/>
      <c r="EO245" s="38"/>
      <c r="EP245" s="38"/>
      <c r="EQ245" s="38"/>
      <c r="ER245" s="38"/>
      <c r="ES245" s="38"/>
      <c r="ET245" s="38"/>
      <c r="EU245" s="38"/>
      <c r="EV245" s="38"/>
      <c r="EW245" s="38"/>
      <c r="EX245" s="38"/>
      <c r="EY245" s="38"/>
      <c r="EZ245" s="38"/>
      <c r="FA245" s="38"/>
      <c r="FB245" s="38"/>
      <c r="FC245" s="38"/>
      <c r="FD245" s="38"/>
      <c r="FE245" s="38"/>
      <c r="FF245" s="38"/>
      <c r="FG245" s="38"/>
      <c r="FH245" s="38"/>
      <c r="FI245" s="38"/>
      <c r="FJ245" s="38"/>
      <c r="FK245" s="38"/>
      <c r="FL245" s="38"/>
      <c r="FM245" s="38"/>
      <c r="FN245" s="38"/>
      <c r="FO245" s="38"/>
      <c r="FP245" s="38"/>
      <c r="FQ245" s="38"/>
      <c r="FR245" s="38"/>
      <c r="FS245" s="38"/>
      <c r="FT245" s="38"/>
      <c r="FU245" s="38"/>
      <c r="FV245" s="38"/>
      <c r="FW245" s="38"/>
      <c r="FX245" s="38"/>
      <c r="FY245" s="38"/>
      <c r="FZ245" s="38"/>
      <c r="GA245" s="38"/>
      <c r="GB245" s="38"/>
      <c r="GC245" s="38"/>
      <c r="GD245" s="38"/>
      <c r="GE245" s="38"/>
      <c r="GF245" s="38"/>
      <c r="GG245" s="38"/>
      <c r="GH245" s="38"/>
      <c r="GI245" s="38"/>
      <c r="GJ245" s="38"/>
      <c r="GK245" s="38"/>
      <c r="GL245" s="38"/>
      <c r="GM245" s="38"/>
      <c r="GN245" s="38"/>
      <c r="GO245" s="38"/>
      <c r="GP245" s="38"/>
      <c r="GQ245" s="38"/>
      <c r="GR245" s="38"/>
      <c r="GS245" s="38"/>
      <c r="GT245" s="38"/>
      <c r="GU245" s="38"/>
      <c r="GV245" s="38"/>
      <c r="GW245" s="38"/>
      <c r="GX245" s="38"/>
      <c r="GY245" s="38"/>
      <c r="GZ245" s="38"/>
      <c r="HA245" s="38"/>
      <c r="HB245" s="38"/>
      <c r="HC245" s="38"/>
      <c r="HD245" s="38"/>
      <c r="HE245" s="38"/>
      <c r="HF245" s="38"/>
      <c r="HG245" s="38"/>
      <c r="HH245" s="38"/>
      <c r="HI245" s="38"/>
      <c r="HJ245" s="38"/>
      <c r="HK245" s="38"/>
      <c r="HL245" s="38"/>
      <c r="HM245" s="38"/>
      <c r="HN245" s="38"/>
      <c r="HO245" s="38"/>
      <c r="HP245" s="38"/>
      <c r="HQ245" s="38"/>
      <c r="HR245" s="38"/>
      <c r="HS245" s="38"/>
      <c r="HT245" s="38"/>
      <c r="HU245" s="38"/>
      <c r="HV245" s="38"/>
      <c r="HW245" s="38"/>
      <c r="HX245" s="38"/>
      <c r="HY245" s="38"/>
      <c r="HZ245" s="38"/>
      <c r="IA245" s="38"/>
      <c r="IB245" s="38"/>
      <c r="IC245" s="38"/>
      <c r="ID245" s="38"/>
      <c r="IE245" s="38"/>
      <c r="IF245" s="38"/>
      <c r="IG245" s="38"/>
      <c r="IH245" s="38"/>
      <c r="II245" s="38"/>
      <c r="IJ245" s="38"/>
      <c r="IK245" s="38"/>
      <c r="IL245" s="38"/>
      <c r="IM245" s="38"/>
      <c r="IN245" s="38"/>
      <c r="IO245" s="38"/>
      <c r="IP245" s="38"/>
      <c r="IQ245" s="38"/>
      <c r="IR245" s="38"/>
      <c r="IS245" s="38"/>
      <c r="IT245" s="38"/>
      <c r="IU245" s="38"/>
      <c r="IV245" s="38"/>
    </row>
    <row r="246" spans="1:256" s="19" customFormat="1" ht="16.5">
      <c r="A246" s="20">
        <v>244</v>
      </c>
      <c r="B246" s="21" t="s">
        <v>1966</v>
      </c>
      <c r="C246" s="23" t="s">
        <v>94</v>
      </c>
      <c r="D246" s="21" t="s">
        <v>95</v>
      </c>
      <c r="E246" s="21" t="s">
        <v>1933</v>
      </c>
      <c r="F246" s="8">
        <v>9780375830327</v>
      </c>
      <c r="G246" s="21">
        <v>8</v>
      </c>
      <c r="H246" s="21">
        <v>175</v>
      </c>
      <c r="I246" s="21">
        <f t="shared" si="9"/>
        <v>1400</v>
      </c>
      <c r="J246" s="21" t="s">
        <v>1936</v>
      </c>
      <c r="K246" s="21" t="s">
        <v>1936</v>
      </c>
      <c r="L246" s="18">
        <f t="shared" si="8"/>
        <v>8</v>
      </c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8"/>
      <c r="DC246" s="38"/>
      <c r="DD246" s="38"/>
      <c r="DE246" s="38"/>
      <c r="DF246" s="38"/>
      <c r="DG246" s="38"/>
      <c r="DH246" s="38"/>
      <c r="DI246" s="38"/>
      <c r="DJ246" s="38"/>
      <c r="DK246" s="38"/>
      <c r="DL246" s="38"/>
      <c r="DM246" s="38"/>
      <c r="DN246" s="38"/>
      <c r="DO246" s="38"/>
      <c r="DP246" s="38"/>
      <c r="DQ246" s="38"/>
      <c r="DR246" s="38"/>
      <c r="DS246" s="38"/>
      <c r="DT246" s="38"/>
      <c r="DU246" s="38"/>
      <c r="DV246" s="38"/>
      <c r="DW246" s="38"/>
      <c r="DX246" s="38"/>
      <c r="DY246" s="38"/>
      <c r="DZ246" s="38"/>
      <c r="EA246" s="38"/>
      <c r="EB246" s="38"/>
      <c r="EC246" s="38"/>
      <c r="ED246" s="38"/>
      <c r="EE246" s="38"/>
      <c r="EF246" s="38"/>
      <c r="EG246" s="38"/>
      <c r="EH246" s="38"/>
      <c r="EI246" s="38"/>
      <c r="EJ246" s="38"/>
      <c r="EK246" s="38"/>
      <c r="EL246" s="38"/>
      <c r="EM246" s="38"/>
      <c r="EN246" s="38"/>
      <c r="EO246" s="38"/>
      <c r="EP246" s="38"/>
      <c r="EQ246" s="38"/>
      <c r="ER246" s="38"/>
      <c r="ES246" s="38"/>
      <c r="ET246" s="38"/>
      <c r="EU246" s="38"/>
      <c r="EV246" s="38"/>
      <c r="EW246" s="38"/>
      <c r="EX246" s="38"/>
      <c r="EY246" s="38"/>
      <c r="EZ246" s="38"/>
      <c r="FA246" s="38"/>
      <c r="FB246" s="38"/>
      <c r="FC246" s="38"/>
      <c r="FD246" s="38"/>
      <c r="FE246" s="38"/>
      <c r="FF246" s="38"/>
      <c r="FG246" s="38"/>
      <c r="FH246" s="38"/>
      <c r="FI246" s="38"/>
      <c r="FJ246" s="38"/>
      <c r="FK246" s="38"/>
      <c r="FL246" s="38"/>
      <c r="FM246" s="38"/>
      <c r="FN246" s="38"/>
      <c r="FO246" s="38"/>
      <c r="FP246" s="38"/>
      <c r="FQ246" s="38"/>
      <c r="FR246" s="38"/>
      <c r="FS246" s="38"/>
      <c r="FT246" s="38"/>
      <c r="FU246" s="38"/>
      <c r="FV246" s="38"/>
      <c r="FW246" s="38"/>
      <c r="FX246" s="38"/>
      <c r="FY246" s="38"/>
      <c r="FZ246" s="38"/>
      <c r="GA246" s="38"/>
      <c r="GB246" s="38"/>
      <c r="GC246" s="38"/>
      <c r="GD246" s="38"/>
      <c r="GE246" s="38"/>
      <c r="GF246" s="38"/>
      <c r="GG246" s="38"/>
      <c r="GH246" s="38"/>
      <c r="GI246" s="38"/>
      <c r="GJ246" s="38"/>
      <c r="GK246" s="38"/>
      <c r="GL246" s="38"/>
      <c r="GM246" s="38"/>
      <c r="GN246" s="38"/>
      <c r="GO246" s="38"/>
      <c r="GP246" s="38"/>
      <c r="GQ246" s="38"/>
      <c r="GR246" s="38"/>
      <c r="GS246" s="38"/>
      <c r="GT246" s="38"/>
      <c r="GU246" s="38"/>
      <c r="GV246" s="38"/>
      <c r="GW246" s="38"/>
      <c r="GX246" s="38"/>
      <c r="GY246" s="38"/>
      <c r="GZ246" s="38"/>
      <c r="HA246" s="38"/>
      <c r="HB246" s="38"/>
      <c r="HC246" s="38"/>
      <c r="HD246" s="38"/>
      <c r="HE246" s="38"/>
      <c r="HF246" s="38"/>
      <c r="HG246" s="38"/>
      <c r="HH246" s="38"/>
      <c r="HI246" s="38"/>
      <c r="HJ246" s="38"/>
      <c r="HK246" s="38"/>
      <c r="HL246" s="38"/>
      <c r="HM246" s="38"/>
      <c r="HN246" s="38"/>
      <c r="HO246" s="38"/>
      <c r="HP246" s="38"/>
      <c r="HQ246" s="38"/>
      <c r="HR246" s="38"/>
      <c r="HS246" s="38"/>
      <c r="HT246" s="38"/>
      <c r="HU246" s="38"/>
      <c r="HV246" s="38"/>
      <c r="HW246" s="38"/>
      <c r="HX246" s="38"/>
      <c r="HY246" s="38"/>
      <c r="HZ246" s="38"/>
      <c r="IA246" s="38"/>
      <c r="IB246" s="38"/>
      <c r="IC246" s="38"/>
      <c r="ID246" s="38"/>
      <c r="IE246" s="38"/>
      <c r="IF246" s="38"/>
      <c r="IG246" s="38"/>
      <c r="IH246" s="38"/>
      <c r="II246" s="38"/>
      <c r="IJ246" s="38"/>
      <c r="IK246" s="38"/>
      <c r="IL246" s="38"/>
      <c r="IM246" s="38"/>
      <c r="IN246" s="38"/>
      <c r="IO246" s="38"/>
      <c r="IP246" s="38"/>
      <c r="IQ246" s="38"/>
      <c r="IR246" s="38"/>
      <c r="IS246" s="38"/>
      <c r="IT246" s="38"/>
      <c r="IU246" s="38"/>
      <c r="IV246" s="38"/>
    </row>
    <row r="247" spans="1:256" s="19" customFormat="1" ht="16.5">
      <c r="A247" s="20">
        <v>245</v>
      </c>
      <c r="B247" s="21" t="s">
        <v>555</v>
      </c>
      <c r="C247" s="23" t="s">
        <v>94</v>
      </c>
      <c r="D247" s="21" t="s">
        <v>95</v>
      </c>
      <c r="E247" s="21" t="s">
        <v>1933</v>
      </c>
      <c r="F247" s="8" t="s">
        <v>100</v>
      </c>
      <c r="G247" s="21">
        <v>8</v>
      </c>
      <c r="H247" s="21">
        <v>175</v>
      </c>
      <c r="I247" s="21">
        <f t="shared" si="9"/>
        <v>1400</v>
      </c>
      <c r="J247" s="21" t="s">
        <v>1936</v>
      </c>
      <c r="K247" s="21" t="s">
        <v>1936</v>
      </c>
      <c r="L247" s="18">
        <f t="shared" si="8"/>
        <v>8</v>
      </c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8"/>
      <c r="DC247" s="38"/>
      <c r="DD247" s="38"/>
      <c r="DE247" s="38"/>
      <c r="DF247" s="38"/>
      <c r="DG247" s="38"/>
      <c r="DH247" s="38"/>
      <c r="DI247" s="38"/>
      <c r="DJ247" s="38"/>
      <c r="DK247" s="38"/>
      <c r="DL247" s="38"/>
      <c r="DM247" s="38"/>
      <c r="DN247" s="38"/>
      <c r="DO247" s="38"/>
      <c r="DP247" s="38"/>
      <c r="DQ247" s="38"/>
      <c r="DR247" s="38"/>
      <c r="DS247" s="38"/>
      <c r="DT247" s="38"/>
      <c r="DU247" s="38"/>
      <c r="DV247" s="38"/>
      <c r="DW247" s="38"/>
      <c r="DX247" s="38"/>
      <c r="DY247" s="38"/>
      <c r="DZ247" s="38"/>
      <c r="EA247" s="38"/>
      <c r="EB247" s="38"/>
      <c r="EC247" s="38"/>
      <c r="ED247" s="38"/>
      <c r="EE247" s="38"/>
      <c r="EF247" s="38"/>
      <c r="EG247" s="38"/>
      <c r="EH247" s="38"/>
      <c r="EI247" s="38"/>
      <c r="EJ247" s="38"/>
      <c r="EK247" s="38"/>
      <c r="EL247" s="38"/>
      <c r="EM247" s="38"/>
      <c r="EN247" s="38"/>
      <c r="EO247" s="38"/>
      <c r="EP247" s="38"/>
      <c r="EQ247" s="38"/>
      <c r="ER247" s="38"/>
      <c r="ES247" s="38"/>
      <c r="ET247" s="38"/>
      <c r="EU247" s="38"/>
      <c r="EV247" s="38"/>
      <c r="EW247" s="38"/>
      <c r="EX247" s="38"/>
      <c r="EY247" s="38"/>
      <c r="EZ247" s="38"/>
      <c r="FA247" s="38"/>
      <c r="FB247" s="38"/>
      <c r="FC247" s="38"/>
      <c r="FD247" s="38"/>
      <c r="FE247" s="38"/>
      <c r="FF247" s="38"/>
      <c r="FG247" s="38"/>
      <c r="FH247" s="38"/>
      <c r="FI247" s="38"/>
      <c r="FJ247" s="38"/>
      <c r="FK247" s="38"/>
      <c r="FL247" s="38"/>
      <c r="FM247" s="38"/>
      <c r="FN247" s="38"/>
      <c r="FO247" s="38"/>
      <c r="FP247" s="38"/>
      <c r="FQ247" s="38"/>
      <c r="FR247" s="38"/>
      <c r="FS247" s="38"/>
      <c r="FT247" s="38"/>
      <c r="FU247" s="38"/>
      <c r="FV247" s="38"/>
      <c r="FW247" s="38"/>
      <c r="FX247" s="38"/>
      <c r="FY247" s="38"/>
      <c r="FZ247" s="38"/>
      <c r="GA247" s="38"/>
      <c r="GB247" s="38"/>
      <c r="GC247" s="38"/>
      <c r="GD247" s="38"/>
      <c r="GE247" s="38"/>
      <c r="GF247" s="38"/>
      <c r="GG247" s="38"/>
      <c r="GH247" s="38"/>
      <c r="GI247" s="38"/>
      <c r="GJ247" s="38"/>
      <c r="GK247" s="38"/>
      <c r="GL247" s="38"/>
      <c r="GM247" s="38"/>
      <c r="GN247" s="38"/>
      <c r="GO247" s="38"/>
      <c r="GP247" s="38"/>
      <c r="GQ247" s="38"/>
      <c r="GR247" s="38"/>
      <c r="GS247" s="38"/>
      <c r="GT247" s="38"/>
      <c r="GU247" s="38"/>
      <c r="GV247" s="38"/>
      <c r="GW247" s="38"/>
      <c r="GX247" s="38"/>
      <c r="GY247" s="38"/>
      <c r="GZ247" s="38"/>
      <c r="HA247" s="38"/>
      <c r="HB247" s="38"/>
      <c r="HC247" s="38"/>
      <c r="HD247" s="38"/>
      <c r="HE247" s="38"/>
      <c r="HF247" s="38"/>
      <c r="HG247" s="38"/>
      <c r="HH247" s="38"/>
      <c r="HI247" s="38"/>
      <c r="HJ247" s="38"/>
      <c r="HK247" s="38"/>
      <c r="HL247" s="38"/>
      <c r="HM247" s="38"/>
      <c r="HN247" s="38"/>
      <c r="HO247" s="38"/>
      <c r="HP247" s="38"/>
      <c r="HQ247" s="38"/>
      <c r="HR247" s="38"/>
      <c r="HS247" s="38"/>
      <c r="HT247" s="38"/>
      <c r="HU247" s="38"/>
      <c r="HV247" s="38"/>
      <c r="HW247" s="38"/>
      <c r="HX247" s="38"/>
      <c r="HY247" s="38"/>
      <c r="HZ247" s="38"/>
      <c r="IA247" s="38"/>
      <c r="IB247" s="38"/>
      <c r="IC247" s="38"/>
      <c r="ID247" s="38"/>
      <c r="IE247" s="38"/>
      <c r="IF247" s="38"/>
      <c r="IG247" s="38"/>
      <c r="IH247" s="38"/>
      <c r="II247" s="38"/>
      <c r="IJ247" s="38"/>
      <c r="IK247" s="38"/>
      <c r="IL247" s="38"/>
      <c r="IM247" s="38"/>
      <c r="IN247" s="38"/>
      <c r="IO247" s="38"/>
      <c r="IP247" s="38"/>
      <c r="IQ247" s="38"/>
      <c r="IR247" s="38"/>
      <c r="IS247" s="38"/>
      <c r="IT247" s="38"/>
      <c r="IU247" s="38"/>
      <c r="IV247" s="38"/>
    </row>
    <row r="248" spans="1:256" s="19" customFormat="1" ht="16.5">
      <c r="A248" s="20">
        <v>246</v>
      </c>
      <c r="B248" s="21" t="s">
        <v>556</v>
      </c>
      <c r="C248" s="23" t="s">
        <v>94</v>
      </c>
      <c r="D248" s="21" t="s">
        <v>95</v>
      </c>
      <c r="E248" s="21" t="s">
        <v>1933</v>
      </c>
      <c r="F248" s="8" t="s">
        <v>101</v>
      </c>
      <c r="G248" s="21">
        <v>8</v>
      </c>
      <c r="H248" s="21">
        <v>175</v>
      </c>
      <c r="I248" s="21">
        <f t="shared" si="9"/>
        <v>1400</v>
      </c>
      <c r="J248" s="21" t="s">
        <v>1936</v>
      </c>
      <c r="K248" s="21" t="s">
        <v>1936</v>
      </c>
      <c r="L248" s="18">
        <f t="shared" si="8"/>
        <v>8</v>
      </c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8"/>
      <c r="DC248" s="38"/>
      <c r="DD248" s="38"/>
      <c r="DE248" s="38"/>
      <c r="DF248" s="38"/>
      <c r="DG248" s="38"/>
      <c r="DH248" s="38"/>
      <c r="DI248" s="38"/>
      <c r="DJ248" s="38"/>
      <c r="DK248" s="38"/>
      <c r="DL248" s="38"/>
      <c r="DM248" s="38"/>
      <c r="DN248" s="38"/>
      <c r="DO248" s="38"/>
      <c r="DP248" s="38"/>
      <c r="DQ248" s="38"/>
      <c r="DR248" s="38"/>
      <c r="DS248" s="38"/>
      <c r="DT248" s="38"/>
      <c r="DU248" s="38"/>
      <c r="DV248" s="38"/>
      <c r="DW248" s="38"/>
      <c r="DX248" s="38"/>
      <c r="DY248" s="38"/>
      <c r="DZ248" s="38"/>
      <c r="EA248" s="38"/>
      <c r="EB248" s="38"/>
      <c r="EC248" s="38"/>
      <c r="ED248" s="38"/>
      <c r="EE248" s="38"/>
      <c r="EF248" s="38"/>
      <c r="EG248" s="38"/>
      <c r="EH248" s="38"/>
      <c r="EI248" s="38"/>
      <c r="EJ248" s="38"/>
      <c r="EK248" s="38"/>
      <c r="EL248" s="38"/>
      <c r="EM248" s="38"/>
      <c r="EN248" s="38"/>
      <c r="EO248" s="38"/>
      <c r="EP248" s="38"/>
      <c r="EQ248" s="38"/>
      <c r="ER248" s="38"/>
      <c r="ES248" s="38"/>
      <c r="ET248" s="38"/>
      <c r="EU248" s="38"/>
      <c r="EV248" s="38"/>
      <c r="EW248" s="38"/>
      <c r="EX248" s="38"/>
      <c r="EY248" s="38"/>
      <c r="EZ248" s="38"/>
      <c r="FA248" s="38"/>
      <c r="FB248" s="38"/>
      <c r="FC248" s="38"/>
      <c r="FD248" s="38"/>
      <c r="FE248" s="38"/>
      <c r="FF248" s="38"/>
      <c r="FG248" s="38"/>
      <c r="FH248" s="38"/>
      <c r="FI248" s="38"/>
      <c r="FJ248" s="38"/>
      <c r="FK248" s="38"/>
      <c r="FL248" s="38"/>
      <c r="FM248" s="38"/>
      <c r="FN248" s="38"/>
      <c r="FO248" s="38"/>
      <c r="FP248" s="38"/>
      <c r="FQ248" s="38"/>
      <c r="FR248" s="38"/>
      <c r="FS248" s="38"/>
      <c r="FT248" s="38"/>
      <c r="FU248" s="38"/>
      <c r="FV248" s="38"/>
      <c r="FW248" s="38"/>
      <c r="FX248" s="38"/>
      <c r="FY248" s="38"/>
      <c r="FZ248" s="38"/>
      <c r="GA248" s="38"/>
      <c r="GB248" s="38"/>
      <c r="GC248" s="38"/>
      <c r="GD248" s="38"/>
      <c r="GE248" s="38"/>
      <c r="GF248" s="38"/>
      <c r="GG248" s="38"/>
      <c r="GH248" s="38"/>
      <c r="GI248" s="38"/>
      <c r="GJ248" s="38"/>
      <c r="GK248" s="38"/>
      <c r="GL248" s="38"/>
      <c r="GM248" s="38"/>
      <c r="GN248" s="38"/>
      <c r="GO248" s="38"/>
      <c r="GP248" s="38"/>
      <c r="GQ248" s="38"/>
      <c r="GR248" s="38"/>
      <c r="GS248" s="38"/>
      <c r="GT248" s="38"/>
      <c r="GU248" s="38"/>
      <c r="GV248" s="38"/>
      <c r="GW248" s="38"/>
      <c r="GX248" s="38"/>
      <c r="GY248" s="38"/>
      <c r="GZ248" s="38"/>
      <c r="HA248" s="38"/>
      <c r="HB248" s="38"/>
      <c r="HC248" s="38"/>
      <c r="HD248" s="38"/>
      <c r="HE248" s="38"/>
      <c r="HF248" s="38"/>
      <c r="HG248" s="38"/>
      <c r="HH248" s="38"/>
      <c r="HI248" s="38"/>
      <c r="HJ248" s="38"/>
      <c r="HK248" s="38"/>
      <c r="HL248" s="38"/>
      <c r="HM248" s="38"/>
      <c r="HN248" s="38"/>
      <c r="HO248" s="38"/>
      <c r="HP248" s="38"/>
      <c r="HQ248" s="38"/>
      <c r="HR248" s="38"/>
      <c r="HS248" s="38"/>
      <c r="HT248" s="38"/>
      <c r="HU248" s="38"/>
      <c r="HV248" s="38"/>
      <c r="HW248" s="38"/>
      <c r="HX248" s="38"/>
      <c r="HY248" s="38"/>
      <c r="HZ248" s="38"/>
      <c r="IA248" s="38"/>
      <c r="IB248" s="38"/>
      <c r="IC248" s="38"/>
      <c r="ID248" s="38"/>
      <c r="IE248" s="38"/>
      <c r="IF248" s="38"/>
      <c r="IG248" s="38"/>
      <c r="IH248" s="38"/>
      <c r="II248" s="38"/>
      <c r="IJ248" s="38"/>
      <c r="IK248" s="38"/>
      <c r="IL248" s="38"/>
      <c r="IM248" s="38"/>
      <c r="IN248" s="38"/>
      <c r="IO248" s="38"/>
      <c r="IP248" s="38"/>
      <c r="IQ248" s="38"/>
      <c r="IR248" s="38"/>
      <c r="IS248" s="38"/>
      <c r="IT248" s="38"/>
      <c r="IU248" s="38"/>
      <c r="IV248" s="38"/>
    </row>
    <row r="249" spans="1:256" s="19" customFormat="1" ht="16.5">
      <c r="A249" s="20">
        <v>247</v>
      </c>
      <c r="B249" s="21" t="s">
        <v>557</v>
      </c>
      <c r="C249" s="23" t="s">
        <v>94</v>
      </c>
      <c r="D249" s="21" t="s">
        <v>95</v>
      </c>
      <c r="E249" s="21" t="s">
        <v>1933</v>
      </c>
      <c r="F249" s="8" t="s">
        <v>102</v>
      </c>
      <c r="G249" s="21">
        <v>8</v>
      </c>
      <c r="H249" s="21">
        <v>175</v>
      </c>
      <c r="I249" s="21">
        <f t="shared" si="9"/>
        <v>1400</v>
      </c>
      <c r="J249" s="21" t="s">
        <v>1936</v>
      </c>
      <c r="K249" s="21" t="s">
        <v>1936</v>
      </c>
      <c r="L249" s="18">
        <f t="shared" si="8"/>
        <v>8</v>
      </c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8"/>
      <c r="DC249" s="38"/>
      <c r="DD249" s="38"/>
      <c r="DE249" s="38"/>
      <c r="DF249" s="38"/>
      <c r="DG249" s="38"/>
      <c r="DH249" s="38"/>
      <c r="DI249" s="38"/>
      <c r="DJ249" s="38"/>
      <c r="DK249" s="38"/>
      <c r="DL249" s="38"/>
      <c r="DM249" s="38"/>
      <c r="DN249" s="38"/>
      <c r="DO249" s="38"/>
      <c r="DP249" s="38"/>
      <c r="DQ249" s="38"/>
      <c r="DR249" s="38"/>
      <c r="DS249" s="38"/>
      <c r="DT249" s="38"/>
      <c r="DU249" s="38"/>
      <c r="DV249" s="38"/>
      <c r="DW249" s="38"/>
      <c r="DX249" s="38"/>
      <c r="DY249" s="38"/>
      <c r="DZ249" s="38"/>
      <c r="EA249" s="38"/>
      <c r="EB249" s="38"/>
      <c r="EC249" s="38"/>
      <c r="ED249" s="38"/>
      <c r="EE249" s="38"/>
      <c r="EF249" s="38"/>
      <c r="EG249" s="38"/>
      <c r="EH249" s="38"/>
      <c r="EI249" s="38"/>
      <c r="EJ249" s="38"/>
      <c r="EK249" s="38"/>
      <c r="EL249" s="38"/>
      <c r="EM249" s="38"/>
      <c r="EN249" s="38"/>
      <c r="EO249" s="38"/>
      <c r="EP249" s="38"/>
      <c r="EQ249" s="38"/>
      <c r="ER249" s="38"/>
      <c r="ES249" s="38"/>
      <c r="ET249" s="38"/>
      <c r="EU249" s="38"/>
      <c r="EV249" s="38"/>
      <c r="EW249" s="38"/>
      <c r="EX249" s="38"/>
      <c r="EY249" s="38"/>
      <c r="EZ249" s="38"/>
      <c r="FA249" s="38"/>
      <c r="FB249" s="38"/>
      <c r="FC249" s="38"/>
      <c r="FD249" s="38"/>
      <c r="FE249" s="38"/>
      <c r="FF249" s="38"/>
      <c r="FG249" s="38"/>
      <c r="FH249" s="38"/>
      <c r="FI249" s="38"/>
      <c r="FJ249" s="38"/>
      <c r="FK249" s="38"/>
      <c r="FL249" s="38"/>
      <c r="FM249" s="38"/>
      <c r="FN249" s="38"/>
      <c r="FO249" s="38"/>
      <c r="FP249" s="38"/>
      <c r="FQ249" s="38"/>
      <c r="FR249" s="38"/>
      <c r="FS249" s="38"/>
      <c r="FT249" s="38"/>
      <c r="FU249" s="38"/>
      <c r="FV249" s="38"/>
      <c r="FW249" s="38"/>
      <c r="FX249" s="38"/>
      <c r="FY249" s="38"/>
      <c r="FZ249" s="38"/>
      <c r="GA249" s="38"/>
      <c r="GB249" s="38"/>
      <c r="GC249" s="38"/>
      <c r="GD249" s="38"/>
      <c r="GE249" s="38"/>
      <c r="GF249" s="38"/>
      <c r="GG249" s="38"/>
      <c r="GH249" s="38"/>
      <c r="GI249" s="38"/>
      <c r="GJ249" s="38"/>
      <c r="GK249" s="38"/>
      <c r="GL249" s="38"/>
      <c r="GM249" s="38"/>
      <c r="GN249" s="38"/>
      <c r="GO249" s="38"/>
      <c r="GP249" s="38"/>
      <c r="GQ249" s="38"/>
      <c r="GR249" s="38"/>
      <c r="GS249" s="38"/>
      <c r="GT249" s="38"/>
      <c r="GU249" s="38"/>
      <c r="GV249" s="38"/>
      <c r="GW249" s="38"/>
      <c r="GX249" s="38"/>
      <c r="GY249" s="38"/>
      <c r="GZ249" s="38"/>
      <c r="HA249" s="38"/>
      <c r="HB249" s="38"/>
      <c r="HC249" s="38"/>
      <c r="HD249" s="38"/>
      <c r="HE249" s="38"/>
      <c r="HF249" s="38"/>
      <c r="HG249" s="38"/>
      <c r="HH249" s="38"/>
      <c r="HI249" s="38"/>
      <c r="HJ249" s="38"/>
      <c r="HK249" s="38"/>
      <c r="HL249" s="38"/>
      <c r="HM249" s="38"/>
      <c r="HN249" s="38"/>
      <c r="HO249" s="38"/>
      <c r="HP249" s="38"/>
      <c r="HQ249" s="38"/>
      <c r="HR249" s="38"/>
      <c r="HS249" s="38"/>
      <c r="HT249" s="38"/>
      <c r="HU249" s="38"/>
      <c r="HV249" s="38"/>
      <c r="HW249" s="38"/>
      <c r="HX249" s="38"/>
      <c r="HY249" s="38"/>
      <c r="HZ249" s="38"/>
      <c r="IA249" s="38"/>
      <c r="IB249" s="38"/>
      <c r="IC249" s="38"/>
      <c r="ID249" s="38"/>
      <c r="IE249" s="38"/>
      <c r="IF249" s="38"/>
      <c r="IG249" s="38"/>
      <c r="IH249" s="38"/>
      <c r="II249" s="38"/>
      <c r="IJ249" s="38"/>
      <c r="IK249" s="38"/>
      <c r="IL249" s="38"/>
      <c r="IM249" s="38"/>
      <c r="IN249" s="38"/>
      <c r="IO249" s="38"/>
      <c r="IP249" s="38"/>
      <c r="IQ249" s="38"/>
      <c r="IR249" s="38"/>
      <c r="IS249" s="38"/>
      <c r="IT249" s="38"/>
      <c r="IU249" s="38"/>
      <c r="IV249" s="38"/>
    </row>
    <row r="250" spans="1:256" s="19" customFormat="1" ht="16.5">
      <c r="A250" s="20">
        <v>248</v>
      </c>
      <c r="B250" s="21" t="s">
        <v>558</v>
      </c>
      <c r="C250" s="23" t="s">
        <v>94</v>
      </c>
      <c r="D250" s="21" t="s">
        <v>95</v>
      </c>
      <c r="E250" s="21" t="s">
        <v>1933</v>
      </c>
      <c r="F250" s="8" t="s">
        <v>103</v>
      </c>
      <c r="G250" s="21">
        <v>8</v>
      </c>
      <c r="H250" s="21">
        <v>175</v>
      </c>
      <c r="I250" s="21">
        <f t="shared" si="9"/>
        <v>1400</v>
      </c>
      <c r="J250" s="21" t="s">
        <v>1936</v>
      </c>
      <c r="K250" s="21" t="s">
        <v>1936</v>
      </c>
      <c r="L250" s="18">
        <f t="shared" si="8"/>
        <v>8</v>
      </c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8"/>
      <c r="DC250" s="38"/>
      <c r="DD250" s="38"/>
      <c r="DE250" s="38"/>
      <c r="DF250" s="38"/>
      <c r="DG250" s="38"/>
      <c r="DH250" s="38"/>
      <c r="DI250" s="38"/>
      <c r="DJ250" s="38"/>
      <c r="DK250" s="38"/>
      <c r="DL250" s="38"/>
      <c r="DM250" s="38"/>
      <c r="DN250" s="38"/>
      <c r="DO250" s="38"/>
      <c r="DP250" s="38"/>
      <c r="DQ250" s="38"/>
      <c r="DR250" s="38"/>
      <c r="DS250" s="38"/>
      <c r="DT250" s="38"/>
      <c r="DU250" s="38"/>
      <c r="DV250" s="38"/>
      <c r="DW250" s="38"/>
      <c r="DX250" s="38"/>
      <c r="DY250" s="38"/>
      <c r="DZ250" s="38"/>
      <c r="EA250" s="38"/>
      <c r="EB250" s="38"/>
      <c r="EC250" s="38"/>
      <c r="ED250" s="38"/>
      <c r="EE250" s="38"/>
      <c r="EF250" s="38"/>
      <c r="EG250" s="38"/>
      <c r="EH250" s="38"/>
      <c r="EI250" s="38"/>
      <c r="EJ250" s="38"/>
      <c r="EK250" s="38"/>
      <c r="EL250" s="38"/>
      <c r="EM250" s="38"/>
      <c r="EN250" s="38"/>
      <c r="EO250" s="38"/>
      <c r="EP250" s="38"/>
      <c r="EQ250" s="38"/>
      <c r="ER250" s="38"/>
      <c r="ES250" s="38"/>
      <c r="ET250" s="38"/>
      <c r="EU250" s="38"/>
      <c r="EV250" s="38"/>
      <c r="EW250" s="38"/>
      <c r="EX250" s="38"/>
      <c r="EY250" s="38"/>
      <c r="EZ250" s="38"/>
      <c r="FA250" s="38"/>
      <c r="FB250" s="38"/>
      <c r="FC250" s="38"/>
      <c r="FD250" s="38"/>
      <c r="FE250" s="38"/>
      <c r="FF250" s="38"/>
      <c r="FG250" s="38"/>
      <c r="FH250" s="38"/>
      <c r="FI250" s="38"/>
      <c r="FJ250" s="38"/>
      <c r="FK250" s="38"/>
      <c r="FL250" s="38"/>
      <c r="FM250" s="38"/>
      <c r="FN250" s="38"/>
      <c r="FO250" s="38"/>
      <c r="FP250" s="38"/>
      <c r="FQ250" s="38"/>
      <c r="FR250" s="38"/>
      <c r="FS250" s="38"/>
      <c r="FT250" s="38"/>
      <c r="FU250" s="38"/>
      <c r="FV250" s="38"/>
      <c r="FW250" s="38"/>
      <c r="FX250" s="38"/>
      <c r="FY250" s="38"/>
      <c r="FZ250" s="38"/>
      <c r="GA250" s="38"/>
      <c r="GB250" s="38"/>
      <c r="GC250" s="38"/>
      <c r="GD250" s="38"/>
      <c r="GE250" s="38"/>
      <c r="GF250" s="38"/>
      <c r="GG250" s="38"/>
      <c r="GH250" s="38"/>
      <c r="GI250" s="38"/>
      <c r="GJ250" s="38"/>
      <c r="GK250" s="38"/>
      <c r="GL250" s="38"/>
      <c r="GM250" s="38"/>
      <c r="GN250" s="38"/>
      <c r="GO250" s="38"/>
      <c r="GP250" s="38"/>
      <c r="GQ250" s="38"/>
      <c r="GR250" s="38"/>
      <c r="GS250" s="38"/>
      <c r="GT250" s="38"/>
      <c r="GU250" s="38"/>
      <c r="GV250" s="38"/>
      <c r="GW250" s="38"/>
      <c r="GX250" s="38"/>
      <c r="GY250" s="38"/>
      <c r="GZ250" s="38"/>
      <c r="HA250" s="38"/>
      <c r="HB250" s="38"/>
      <c r="HC250" s="38"/>
      <c r="HD250" s="38"/>
      <c r="HE250" s="38"/>
      <c r="HF250" s="38"/>
      <c r="HG250" s="38"/>
      <c r="HH250" s="38"/>
      <c r="HI250" s="38"/>
      <c r="HJ250" s="38"/>
      <c r="HK250" s="38"/>
      <c r="HL250" s="38"/>
      <c r="HM250" s="38"/>
      <c r="HN250" s="38"/>
      <c r="HO250" s="38"/>
      <c r="HP250" s="38"/>
      <c r="HQ250" s="38"/>
      <c r="HR250" s="38"/>
      <c r="HS250" s="38"/>
      <c r="HT250" s="38"/>
      <c r="HU250" s="38"/>
      <c r="HV250" s="38"/>
      <c r="HW250" s="38"/>
      <c r="HX250" s="38"/>
      <c r="HY250" s="38"/>
      <c r="HZ250" s="38"/>
      <c r="IA250" s="38"/>
      <c r="IB250" s="38"/>
      <c r="IC250" s="38"/>
      <c r="ID250" s="38"/>
      <c r="IE250" s="38"/>
      <c r="IF250" s="38"/>
      <c r="IG250" s="38"/>
      <c r="IH250" s="38"/>
      <c r="II250" s="38"/>
      <c r="IJ250" s="38"/>
      <c r="IK250" s="38"/>
      <c r="IL250" s="38"/>
      <c r="IM250" s="38"/>
      <c r="IN250" s="38"/>
      <c r="IO250" s="38"/>
      <c r="IP250" s="38"/>
      <c r="IQ250" s="38"/>
      <c r="IR250" s="38"/>
      <c r="IS250" s="38"/>
      <c r="IT250" s="38"/>
      <c r="IU250" s="38"/>
      <c r="IV250" s="38"/>
    </row>
    <row r="251" spans="1:256" s="19" customFormat="1" ht="16.5">
      <c r="A251" s="20">
        <v>249</v>
      </c>
      <c r="B251" s="21" t="s">
        <v>559</v>
      </c>
      <c r="C251" s="23" t="s">
        <v>94</v>
      </c>
      <c r="D251" s="21" t="s">
        <v>95</v>
      </c>
      <c r="E251" s="21" t="s">
        <v>1933</v>
      </c>
      <c r="F251" s="8" t="s">
        <v>104</v>
      </c>
      <c r="G251" s="21">
        <v>8</v>
      </c>
      <c r="H251" s="21">
        <v>175</v>
      </c>
      <c r="I251" s="21">
        <f t="shared" si="9"/>
        <v>1400</v>
      </c>
      <c r="J251" s="21" t="s">
        <v>1936</v>
      </c>
      <c r="K251" s="21" t="s">
        <v>1936</v>
      </c>
      <c r="L251" s="18">
        <f t="shared" si="8"/>
        <v>8</v>
      </c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8"/>
      <c r="DC251" s="38"/>
      <c r="DD251" s="38"/>
      <c r="DE251" s="38"/>
      <c r="DF251" s="38"/>
      <c r="DG251" s="38"/>
      <c r="DH251" s="38"/>
      <c r="DI251" s="38"/>
      <c r="DJ251" s="38"/>
      <c r="DK251" s="38"/>
      <c r="DL251" s="38"/>
      <c r="DM251" s="38"/>
      <c r="DN251" s="38"/>
      <c r="DO251" s="38"/>
      <c r="DP251" s="38"/>
      <c r="DQ251" s="38"/>
      <c r="DR251" s="38"/>
      <c r="DS251" s="38"/>
      <c r="DT251" s="38"/>
      <c r="DU251" s="38"/>
      <c r="DV251" s="38"/>
      <c r="DW251" s="38"/>
      <c r="DX251" s="38"/>
      <c r="DY251" s="38"/>
      <c r="DZ251" s="38"/>
      <c r="EA251" s="38"/>
      <c r="EB251" s="38"/>
      <c r="EC251" s="38"/>
      <c r="ED251" s="38"/>
      <c r="EE251" s="38"/>
      <c r="EF251" s="38"/>
      <c r="EG251" s="38"/>
      <c r="EH251" s="38"/>
      <c r="EI251" s="38"/>
      <c r="EJ251" s="38"/>
      <c r="EK251" s="38"/>
      <c r="EL251" s="38"/>
      <c r="EM251" s="38"/>
      <c r="EN251" s="38"/>
      <c r="EO251" s="38"/>
      <c r="EP251" s="38"/>
      <c r="EQ251" s="38"/>
      <c r="ER251" s="38"/>
      <c r="ES251" s="38"/>
      <c r="ET251" s="38"/>
      <c r="EU251" s="38"/>
      <c r="EV251" s="38"/>
      <c r="EW251" s="38"/>
      <c r="EX251" s="38"/>
      <c r="EY251" s="38"/>
      <c r="EZ251" s="38"/>
      <c r="FA251" s="38"/>
      <c r="FB251" s="38"/>
      <c r="FC251" s="38"/>
      <c r="FD251" s="38"/>
      <c r="FE251" s="38"/>
      <c r="FF251" s="38"/>
      <c r="FG251" s="38"/>
      <c r="FH251" s="38"/>
      <c r="FI251" s="38"/>
      <c r="FJ251" s="38"/>
      <c r="FK251" s="38"/>
      <c r="FL251" s="38"/>
      <c r="FM251" s="38"/>
      <c r="FN251" s="38"/>
      <c r="FO251" s="38"/>
      <c r="FP251" s="38"/>
      <c r="FQ251" s="38"/>
      <c r="FR251" s="38"/>
      <c r="FS251" s="38"/>
      <c r="FT251" s="38"/>
      <c r="FU251" s="38"/>
      <c r="FV251" s="38"/>
      <c r="FW251" s="38"/>
      <c r="FX251" s="38"/>
      <c r="FY251" s="38"/>
      <c r="FZ251" s="38"/>
      <c r="GA251" s="38"/>
      <c r="GB251" s="38"/>
      <c r="GC251" s="38"/>
      <c r="GD251" s="38"/>
      <c r="GE251" s="38"/>
      <c r="GF251" s="38"/>
      <c r="GG251" s="38"/>
      <c r="GH251" s="38"/>
      <c r="GI251" s="38"/>
      <c r="GJ251" s="38"/>
      <c r="GK251" s="38"/>
      <c r="GL251" s="38"/>
      <c r="GM251" s="38"/>
      <c r="GN251" s="38"/>
      <c r="GO251" s="38"/>
      <c r="GP251" s="38"/>
      <c r="GQ251" s="38"/>
      <c r="GR251" s="38"/>
      <c r="GS251" s="38"/>
      <c r="GT251" s="38"/>
      <c r="GU251" s="38"/>
      <c r="GV251" s="38"/>
      <c r="GW251" s="38"/>
      <c r="GX251" s="38"/>
      <c r="GY251" s="38"/>
      <c r="GZ251" s="38"/>
      <c r="HA251" s="38"/>
      <c r="HB251" s="38"/>
      <c r="HC251" s="38"/>
      <c r="HD251" s="38"/>
      <c r="HE251" s="38"/>
      <c r="HF251" s="38"/>
      <c r="HG251" s="38"/>
      <c r="HH251" s="38"/>
      <c r="HI251" s="38"/>
      <c r="HJ251" s="38"/>
      <c r="HK251" s="38"/>
      <c r="HL251" s="38"/>
      <c r="HM251" s="38"/>
      <c r="HN251" s="38"/>
      <c r="HO251" s="38"/>
      <c r="HP251" s="38"/>
      <c r="HQ251" s="38"/>
      <c r="HR251" s="38"/>
      <c r="HS251" s="38"/>
      <c r="HT251" s="38"/>
      <c r="HU251" s="38"/>
      <c r="HV251" s="38"/>
      <c r="HW251" s="38"/>
      <c r="HX251" s="38"/>
      <c r="HY251" s="38"/>
      <c r="HZ251" s="38"/>
      <c r="IA251" s="38"/>
      <c r="IB251" s="38"/>
      <c r="IC251" s="38"/>
      <c r="ID251" s="38"/>
      <c r="IE251" s="38"/>
      <c r="IF251" s="38"/>
      <c r="IG251" s="38"/>
      <c r="IH251" s="38"/>
      <c r="II251" s="38"/>
      <c r="IJ251" s="38"/>
      <c r="IK251" s="38"/>
      <c r="IL251" s="38"/>
      <c r="IM251" s="38"/>
      <c r="IN251" s="38"/>
      <c r="IO251" s="38"/>
      <c r="IP251" s="38"/>
      <c r="IQ251" s="38"/>
      <c r="IR251" s="38"/>
      <c r="IS251" s="38"/>
      <c r="IT251" s="38"/>
      <c r="IU251" s="38"/>
      <c r="IV251" s="38"/>
    </row>
    <row r="252" spans="1:256" s="19" customFormat="1" ht="16.5">
      <c r="A252" s="20">
        <v>250</v>
      </c>
      <c r="B252" s="21" t="s">
        <v>1967</v>
      </c>
      <c r="C252" s="23" t="s">
        <v>94</v>
      </c>
      <c r="D252" s="21" t="s">
        <v>95</v>
      </c>
      <c r="E252" s="21" t="s">
        <v>1933</v>
      </c>
      <c r="F252" s="8">
        <v>9780375837340</v>
      </c>
      <c r="G252" s="21">
        <v>8</v>
      </c>
      <c r="H252" s="21">
        <v>175</v>
      </c>
      <c r="I252" s="21">
        <f t="shared" si="9"/>
        <v>1400</v>
      </c>
      <c r="J252" s="21" t="s">
        <v>1936</v>
      </c>
      <c r="K252" s="21" t="s">
        <v>1936</v>
      </c>
      <c r="L252" s="18">
        <f t="shared" ref="L252:L313" si="10">G252</f>
        <v>8</v>
      </c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8"/>
      <c r="DT252" s="38"/>
      <c r="DU252" s="38"/>
      <c r="DV252" s="38"/>
      <c r="DW252" s="38"/>
      <c r="DX252" s="38"/>
      <c r="DY252" s="38"/>
      <c r="DZ252" s="38"/>
      <c r="EA252" s="38"/>
      <c r="EB252" s="38"/>
      <c r="EC252" s="38"/>
      <c r="ED252" s="38"/>
      <c r="EE252" s="38"/>
      <c r="EF252" s="38"/>
      <c r="EG252" s="38"/>
      <c r="EH252" s="38"/>
      <c r="EI252" s="38"/>
      <c r="EJ252" s="38"/>
      <c r="EK252" s="38"/>
      <c r="EL252" s="38"/>
      <c r="EM252" s="38"/>
      <c r="EN252" s="38"/>
      <c r="EO252" s="38"/>
      <c r="EP252" s="38"/>
      <c r="EQ252" s="38"/>
      <c r="ER252" s="38"/>
      <c r="ES252" s="38"/>
      <c r="ET252" s="38"/>
      <c r="EU252" s="38"/>
      <c r="EV252" s="38"/>
      <c r="EW252" s="38"/>
      <c r="EX252" s="38"/>
      <c r="EY252" s="38"/>
      <c r="EZ252" s="38"/>
      <c r="FA252" s="38"/>
      <c r="FB252" s="38"/>
      <c r="FC252" s="38"/>
      <c r="FD252" s="38"/>
      <c r="FE252" s="38"/>
      <c r="FF252" s="38"/>
      <c r="FG252" s="38"/>
      <c r="FH252" s="38"/>
      <c r="FI252" s="38"/>
      <c r="FJ252" s="38"/>
      <c r="FK252" s="38"/>
      <c r="FL252" s="38"/>
      <c r="FM252" s="38"/>
      <c r="FN252" s="38"/>
      <c r="FO252" s="38"/>
      <c r="FP252" s="38"/>
      <c r="FQ252" s="38"/>
      <c r="FR252" s="38"/>
      <c r="FS252" s="38"/>
      <c r="FT252" s="38"/>
      <c r="FU252" s="38"/>
      <c r="FV252" s="38"/>
      <c r="FW252" s="38"/>
      <c r="FX252" s="38"/>
      <c r="FY252" s="38"/>
      <c r="FZ252" s="38"/>
      <c r="GA252" s="38"/>
      <c r="GB252" s="38"/>
      <c r="GC252" s="38"/>
      <c r="GD252" s="38"/>
      <c r="GE252" s="38"/>
      <c r="GF252" s="38"/>
      <c r="GG252" s="38"/>
      <c r="GH252" s="38"/>
      <c r="GI252" s="38"/>
      <c r="GJ252" s="38"/>
      <c r="GK252" s="38"/>
      <c r="GL252" s="38"/>
      <c r="GM252" s="38"/>
      <c r="GN252" s="38"/>
      <c r="GO252" s="38"/>
      <c r="GP252" s="38"/>
      <c r="GQ252" s="38"/>
      <c r="GR252" s="38"/>
      <c r="GS252" s="38"/>
      <c r="GT252" s="38"/>
      <c r="GU252" s="38"/>
      <c r="GV252" s="38"/>
      <c r="GW252" s="38"/>
      <c r="GX252" s="38"/>
      <c r="GY252" s="38"/>
      <c r="GZ252" s="38"/>
      <c r="HA252" s="38"/>
      <c r="HB252" s="38"/>
      <c r="HC252" s="38"/>
      <c r="HD252" s="38"/>
      <c r="HE252" s="38"/>
      <c r="HF252" s="38"/>
      <c r="HG252" s="38"/>
      <c r="HH252" s="38"/>
      <c r="HI252" s="38"/>
      <c r="HJ252" s="38"/>
      <c r="HK252" s="38"/>
      <c r="HL252" s="38"/>
      <c r="HM252" s="38"/>
      <c r="HN252" s="38"/>
      <c r="HO252" s="38"/>
      <c r="HP252" s="38"/>
      <c r="HQ252" s="38"/>
      <c r="HR252" s="38"/>
      <c r="HS252" s="38"/>
      <c r="HT252" s="38"/>
      <c r="HU252" s="38"/>
      <c r="HV252" s="38"/>
      <c r="HW252" s="38"/>
      <c r="HX252" s="38"/>
      <c r="HY252" s="38"/>
      <c r="HZ252" s="38"/>
      <c r="IA252" s="38"/>
      <c r="IB252" s="38"/>
      <c r="IC252" s="38"/>
      <c r="ID252" s="38"/>
      <c r="IE252" s="38"/>
      <c r="IF252" s="38"/>
      <c r="IG252" s="38"/>
      <c r="IH252" s="38"/>
      <c r="II252" s="38"/>
      <c r="IJ252" s="38"/>
      <c r="IK252" s="38"/>
      <c r="IL252" s="38"/>
      <c r="IM252" s="38"/>
      <c r="IN252" s="38"/>
      <c r="IO252" s="38"/>
      <c r="IP252" s="38"/>
      <c r="IQ252" s="38"/>
      <c r="IR252" s="38"/>
      <c r="IS252" s="38"/>
      <c r="IT252" s="38"/>
      <c r="IU252" s="38"/>
      <c r="IV252" s="38"/>
    </row>
    <row r="253" spans="1:256" s="19" customFormat="1" ht="16.5">
      <c r="A253" s="20">
        <v>251</v>
      </c>
      <c r="B253" s="21" t="s">
        <v>560</v>
      </c>
      <c r="C253" s="23" t="s">
        <v>94</v>
      </c>
      <c r="D253" s="21" t="s">
        <v>95</v>
      </c>
      <c r="E253" s="21" t="s">
        <v>1933</v>
      </c>
      <c r="F253" s="8" t="s">
        <v>105</v>
      </c>
      <c r="G253" s="21">
        <v>8</v>
      </c>
      <c r="H253" s="21">
        <v>175</v>
      </c>
      <c r="I253" s="21">
        <f t="shared" si="9"/>
        <v>1400</v>
      </c>
      <c r="J253" s="21" t="s">
        <v>1936</v>
      </c>
      <c r="K253" s="21" t="s">
        <v>1936</v>
      </c>
      <c r="L253" s="18">
        <f t="shared" si="10"/>
        <v>8</v>
      </c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8"/>
      <c r="DC253" s="38"/>
      <c r="DD253" s="38"/>
      <c r="DE253" s="38"/>
      <c r="DF253" s="38"/>
      <c r="DG253" s="38"/>
      <c r="DH253" s="38"/>
      <c r="DI253" s="38"/>
      <c r="DJ253" s="38"/>
      <c r="DK253" s="38"/>
      <c r="DL253" s="38"/>
      <c r="DM253" s="38"/>
      <c r="DN253" s="38"/>
      <c r="DO253" s="38"/>
      <c r="DP253" s="38"/>
      <c r="DQ253" s="38"/>
      <c r="DR253" s="38"/>
      <c r="DS253" s="38"/>
      <c r="DT253" s="38"/>
      <c r="DU253" s="38"/>
      <c r="DV253" s="38"/>
      <c r="DW253" s="38"/>
      <c r="DX253" s="38"/>
      <c r="DY253" s="38"/>
      <c r="DZ253" s="38"/>
      <c r="EA253" s="38"/>
      <c r="EB253" s="38"/>
      <c r="EC253" s="38"/>
      <c r="ED253" s="38"/>
      <c r="EE253" s="38"/>
      <c r="EF253" s="38"/>
      <c r="EG253" s="38"/>
      <c r="EH253" s="38"/>
      <c r="EI253" s="38"/>
      <c r="EJ253" s="38"/>
      <c r="EK253" s="38"/>
      <c r="EL253" s="38"/>
      <c r="EM253" s="38"/>
      <c r="EN253" s="38"/>
      <c r="EO253" s="38"/>
      <c r="EP253" s="38"/>
      <c r="EQ253" s="38"/>
      <c r="ER253" s="38"/>
      <c r="ES253" s="38"/>
      <c r="ET253" s="38"/>
      <c r="EU253" s="38"/>
      <c r="EV253" s="38"/>
      <c r="EW253" s="38"/>
      <c r="EX253" s="38"/>
      <c r="EY253" s="38"/>
      <c r="EZ253" s="38"/>
      <c r="FA253" s="38"/>
      <c r="FB253" s="38"/>
      <c r="FC253" s="38"/>
      <c r="FD253" s="38"/>
      <c r="FE253" s="38"/>
      <c r="FF253" s="38"/>
      <c r="FG253" s="38"/>
      <c r="FH253" s="38"/>
      <c r="FI253" s="38"/>
      <c r="FJ253" s="38"/>
      <c r="FK253" s="38"/>
      <c r="FL253" s="38"/>
      <c r="FM253" s="38"/>
      <c r="FN253" s="38"/>
      <c r="FO253" s="38"/>
      <c r="FP253" s="38"/>
      <c r="FQ253" s="38"/>
      <c r="FR253" s="38"/>
      <c r="FS253" s="38"/>
      <c r="FT253" s="38"/>
      <c r="FU253" s="38"/>
      <c r="FV253" s="38"/>
      <c r="FW253" s="38"/>
      <c r="FX253" s="38"/>
      <c r="FY253" s="38"/>
      <c r="FZ253" s="38"/>
      <c r="GA253" s="38"/>
      <c r="GB253" s="38"/>
      <c r="GC253" s="38"/>
      <c r="GD253" s="38"/>
      <c r="GE253" s="38"/>
      <c r="GF253" s="38"/>
      <c r="GG253" s="38"/>
      <c r="GH253" s="38"/>
      <c r="GI253" s="38"/>
      <c r="GJ253" s="38"/>
      <c r="GK253" s="38"/>
      <c r="GL253" s="38"/>
      <c r="GM253" s="38"/>
      <c r="GN253" s="38"/>
      <c r="GO253" s="38"/>
      <c r="GP253" s="38"/>
      <c r="GQ253" s="38"/>
      <c r="GR253" s="38"/>
      <c r="GS253" s="38"/>
      <c r="GT253" s="38"/>
      <c r="GU253" s="38"/>
      <c r="GV253" s="38"/>
      <c r="GW253" s="38"/>
      <c r="GX253" s="38"/>
      <c r="GY253" s="38"/>
      <c r="GZ253" s="38"/>
      <c r="HA253" s="38"/>
      <c r="HB253" s="38"/>
      <c r="HC253" s="38"/>
      <c r="HD253" s="38"/>
      <c r="HE253" s="38"/>
      <c r="HF253" s="38"/>
      <c r="HG253" s="38"/>
      <c r="HH253" s="38"/>
      <c r="HI253" s="38"/>
      <c r="HJ253" s="38"/>
      <c r="HK253" s="38"/>
      <c r="HL253" s="38"/>
      <c r="HM253" s="38"/>
      <c r="HN253" s="38"/>
      <c r="HO253" s="38"/>
      <c r="HP253" s="38"/>
      <c r="HQ253" s="38"/>
      <c r="HR253" s="38"/>
      <c r="HS253" s="38"/>
      <c r="HT253" s="38"/>
      <c r="HU253" s="38"/>
      <c r="HV253" s="38"/>
      <c r="HW253" s="38"/>
      <c r="HX253" s="38"/>
      <c r="HY253" s="38"/>
      <c r="HZ253" s="38"/>
      <c r="IA253" s="38"/>
      <c r="IB253" s="38"/>
      <c r="IC253" s="38"/>
      <c r="ID253" s="38"/>
      <c r="IE253" s="38"/>
      <c r="IF253" s="38"/>
      <c r="IG253" s="38"/>
      <c r="IH253" s="38"/>
      <c r="II253" s="38"/>
      <c r="IJ253" s="38"/>
      <c r="IK253" s="38"/>
      <c r="IL253" s="38"/>
      <c r="IM253" s="38"/>
      <c r="IN253" s="38"/>
      <c r="IO253" s="38"/>
      <c r="IP253" s="38"/>
      <c r="IQ253" s="38"/>
      <c r="IR253" s="38"/>
      <c r="IS253" s="38"/>
      <c r="IT253" s="38"/>
      <c r="IU253" s="38"/>
      <c r="IV253" s="38"/>
    </row>
    <row r="254" spans="1:256" s="19" customFormat="1" ht="16.5">
      <c r="A254" s="20">
        <v>252</v>
      </c>
      <c r="B254" s="21" t="s">
        <v>561</v>
      </c>
      <c r="C254" s="23" t="s">
        <v>94</v>
      </c>
      <c r="D254" s="21" t="s">
        <v>95</v>
      </c>
      <c r="E254" s="21" t="s">
        <v>1933</v>
      </c>
      <c r="F254" s="8" t="s">
        <v>106</v>
      </c>
      <c r="G254" s="21">
        <v>8</v>
      </c>
      <c r="H254" s="21">
        <v>175</v>
      </c>
      <c r="I254" s="21">
        <f t="shared" si="9"/>
        <v>1400</v>
      </c>
      <c r="J254" s="21" t="s">
        <v>1936</v>
      </c>
      <c r="K254" s="21" t="s">
        <v>1936</v>
      </c>
      <c r="L254" s="18">
        <f t="shared" si="10"/>
        <v>8</v>
      </c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8"/>
      <c r="DC254" s="38"/>
      <c r="DD254" s="38"/>
      <c r="DE254" s="38"/>
      <c r="DF254" s="38"/>
      <c r="DG254" s="38"/>
      <c r="DH254" s="38"/>
      <c r="DI254" s="38"/>
      <c r="DJ254" s="38"/>
      <c r="DK254" s="38"/>
      <c r="DL254" s="38"/>
      <c r="DM254" s="38"/>
      <c r="DN254" s="38"/>
      <c r="DO254" s="38"/>
      <c r="DP254" s="38"/>
      <c r="DQ254" s="38"/>
      <c r="DR254" s="38"/>
      <c r="DS254" s="38"/>
      <c r="DT254" s="38"/>
      <c r="DU254" s="38"/>
      <c r="DV254" s="38"/>
      <c r="DW254" s="38"/>
      <c r="DX254" s="38"/>
      <c r="DY254" s="38"/>
      <c r="DZ254" s="38"/>
      <c r="EA254" s="38"/>
      <c r="EB254" s="38"/>
      <c r="EC254" s="38"/>
      <c r="ED254" s="38"/>
      <c r="EE254" s="38"/>
      <c r="EF254" s="38"/>
      <c r="EG254" s="38"/>
      <c r="EH254" s="38"/>
      <c r="EI254" s="38"/>
      <c r="EJ254" s="38"/>
      <c r="EK254" s="38"/>
      <c r="EL254" s="38"/>
      <c r="EM254" s="38"/>
      <c r="EN254" s="38"/>
      <c r="EO254" s="38"/>
      <c r="EP254" s="38"/>
      <c r="EQ254" s="38"/>
      <c r="ER254" s="38"/>
      <c r="ES254" s="38"/>
      <c r="ET254" s="38"/>
      <c r="EU254" s="38"/>
      <c r="EV254" s="38"/>
      <c r="EW254" s="38"/>
      <c r="EX254" s="38"/>
      <c r="EY254" s="38"/>
      <c r="EZ254" s="38"/>
      <c r="FA254" s="38"/>
      <c r="FB254" s="38"/>
      <c r="FC254" s="38"/>
      <c r="FD254" s="38"/>
      <c r="FE254" s="38"/>
      <c r="FF254" s="38"/>
      <c r="FG254" s="38"/>
      <c r="FH254" s="38"/>
      <c r="FI254" s="38"/>
      <c r="FJ254" s="38"/>
      <c r="FK254" s="38"/>
      <c r="FL254" s="38"/>
      <c r="FM254" s="38"/>
      <c r="FN254" s="38"/>
      <c r="FO254" s="38"/>
      <c r="FP254" s="38"/>
      <c r="FQ254" s="38"/>
      <c r="FR254" s="38"/>
      <c r="FS254" s="38"/>
      <c r="FT254" s="38"/>
      <c r="FU254" s="38"/>
      <c r="FV254" s="38"/>
      <c r="FW254" s="38"/>
      <c r="FX254" s="38"/>
      <c r="FY254" s="38"/>
      <c r="FZ254" s="38"/>
      <c r="GA254" s="38"/>
      <c r="GB254" s="38"/>
      <c r="GC254" s="38"/>
      <c r="GD254" s="38"/>
      <c r="GE254" s="38"/>
      <c r="GF254" s="38"/>
      <c r="GG254" s="38"/>
      <c r="GH254" s="38"/>
      <c r="GI254" s="38"/>
      <c r="GJ254" s="38"/>
      <c r="GK254" s="38"/>
      <c r="GL254" s="38"/>
      <c r="GM254" s="38"/>
      <c r="GN254" s="38"/>
      <c r="GO254" s="38"/>
      <c r="GP254" s="38"/>
      <c r="GQ254" s="38"/>
      <c r="GR254" s="38"/>
      <c r="GS254" s="38"/>
      <c r="GT254" s="38"/>
      <c r="GU254" s="38"/>
      <c r="GV254" s="38"/>
      <c r="GW254" s="38"/>
      <c r="GX254" s="38"/>
      <c r="GY254" s="38"/>
      <c r="GZ254" s="38"/>
      <c r="HA254" s="38"/>
      <c r="HB254" s="38"/>
      <c r="HC254" s="38"/>
      <c r="HD254" s="38"/>
      <c r="HE254" s="38"/>
      <c r="HF254" s="38"/>
      <c r="HG254" s="38"/>
      <c r="HH254" s="38"/>
      <c r="HI254" s="38"/>
      <c r="HJ254" s="38"/>
      <c r="HK254" s="38"/>
      <c r="HL254" s="38"/>
      <c r="HM254" s="38"/>
      <c r="HN254" s="38"/>
      <c r="HO254" s="38"/>
      <c r="HP254" s="38"/>
      <c r="HQ254" s="38"/>
      <c r="HR254" s="38"/>
      <c r="HS254" s="38"/>
      <c r="HT254" s="38"/>
      <c r="HU254" s="38"/>
      <c r="HV254" s="38"/>
      <c r="HW254" s="38"/>
      <c r="HX254" s="38"/>
      <c r="HY254" s="38"/>
      <c r="HZ254" s="38"/>
      <c r="IA254" s="38"/>
      <c r="IB254" s="38"/>
      <c r="IC254" s="38"/>
      <c r="ID254" s="38"/>
      <c r="IE254" s="38"/>
      <c r="IF254" s="38"/>
      <c r="IG254" s="38"/>
      <c r="IH254" s="38"/>
      <c r="II254" s="38"/>
      <c r="IJ254" s="38"/>
      <c r="IK254" s="38"/>
      <c r="IL254" s="38"/>
      <c r="IM254" s="38"/>
      <c r="IN254" s="38"/>
      <c r="IO254" s="38"/>
      <c r="IP254" s="38"/>
      <c r="IQ254" s="38"/>
      <c r="IR254" s="38"/>
      <c r="IS254" s="38"/>
      <c r="IT254" s="38"/>
      <c r="IU254" s="38"/>
      <c r="IV254" s="38"/>
    </row>
    <row r="255" spans="1:256" s="19" customFormat="1" ht="16.5">
      <c r="A255" s="20">
        <v>253</v>
      </c>
      <c r="B255" s="21" t="s">
        <v>562</v>
      </c>
      <c r="C255" s="23" t="s">
        <v>94</v>
      </c>
      <c r="D255" s="21" t="s">
        <v>95</v>
      </c>
      <c r="E255" s="21" t="s">
        <v>1933</v>
      </c>
      <c r="F255" s="8" t="s">
        <v>107</v>
      </c>
      <c r="G255" s="21">
        <v>8</v>
      </c>
      <c r="H255" s="21">
        <v>175</v>
      </c>
      <c r="I255" s="21">
        <f t="shared" si="9"/>
        <v>1400</v>
      </c>
      <c r="J255" s="21" t="s">
        <v>1936</v>
      </c>
      <c r="K255" s="21" t="s">
        <v>1936</v>
      </c>
      <c r="L255" s="18">
        <f t="shared" si="10"/>
        <v>8</v>
      </c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8"/>
      <c r="DC255" s="38"/>
      <c r="DD255" s="38"/>
      <c r="DE255" s="38"/>
      <c r="DF255" s="38"/>
      <c r="DG255" s="38"/>
      <c r="DH255" s="38"/>
      <c r="DI255" s="38"/>
      <c r="DJ255" s="38"/>
      <c r="DK255" s="38"/>
      <c r="DL255" s="38"/>
      <c r="DM255" s="38"/>
      <c r="DN255" s="38"/>
      <c r="DO255" s="38"/>
      <c r="DP255" s="38"/>
      <c r="DQ255" s="38"/>
      <c r="DR255" s="38"/>
      <c r="DS255" s="38"/>
      <c r="DT255" s="38"/>
      <c r="DU255" s="38"/>
      <c r="DV255" s="38"/>
      <c r="DW255" s="38"/>
      <c r="DX255" s="38"/>
      <c r="DY255" s="38"/>
      <c r="DZ255" s="38"/>
      <c r="EA255" s="38"/>
      <c r="EB255" s="38"/>
      <c r="EC255" s="38"/>
      <c r="ED255" s="38"/>
      <c r="EE255" s="38"/>
      <c r="EF255" s="38"/>
      <c r="EG255" s="38"/>
      <c r="EH255" s="38"/>
      <c r="EI255" s="38"/>
      <c r="EJ255" s="38"/>
      <c r="EK255" s="38"/>
      <c r="EL255" s="38"/>
      <c r="EM255" s="38"/>
      <c r="EN255" s="38"/>
      <c r="EO255" s="38"/>
      <c r="EP255" s="38"/>
      <c r="EQ255" s="38"/>
      <c r="ER255" s="38"/>
      <c r="ES255" s="38"/>
      <c r="ET255" s="38"/>
      <c r="EU255" s="38"/>
      <c r="EV255" s="38"/>
      <c r="EW255" s="38"/>
      <c r="EX255" s="38"/>
      <c r="EY255" s="38"/>
      <c r="EZ255" s="38"/>
      <c r="FA255" s="38"/>
      <c r="FB255" s="38"/>
      <c r="FC255" s="38"/>
      <c r="FD255" s="38"/>
      <c r="FE255" s="38"/>
      <c r="FF255" s="38"/>
      <c r="FG255" s="38"/>
      <c r="FH255" s="38"/>
      <c r="FI255" s="38"/>
      <c r="FJ255" s="38"/>
      <c r="FK255" s="38"/>
      <c r="FL255" s="38"/>
      <c r="FM255" s="38"/>
      <c r="FN255" s="38"/>
      <c r="FO255" s="38"/>
      <c r="FP255" s="38"/>
      <c r="FQ255" s="38"/>
      <c r="FR255" s="38"/>
      <c r="FS255" s="38"/>
      <c r="FT255" s="38"/>
      <c r="FU255" s="38"/>
      <c r="FV255" s="38"/>
      <c r="FW255" s="38"/>
      <c r="FX255" s="38"/>
      <c r="FY255" s="38"/>
      <c r="FZ255" s="38"/>
      <c r="GA255" s="38"/>
      <c r="GB255" s="38"/>
      <c r="GC255" s="38"/>
      <c r="GD255" s="38"/>
      <c r="GE255" s="38"/>
      <c r="GF255" s="38"/>
      <c r="GG255" s="38"/>
      <c r="GH255" s="38"/>
      <c r="GI255" s="38"/>
      <c r="GJ255" s="38"/>
      <c r="GK255" s="38"/>
      <c r="GL255" s="38"/>
      <c r="GM255" s="38"/>
      <c r="GN255" s="38"/>
      <c r="GO255" s="38"/>
      <c r="GP255" s="38"/>
      <c r="GQ255" s="38"/>
      <c r="GR255" s="38"/>
      <c r="GS255" s="38"/>
      <c r="GT255" s="38"/>
      <c r="GU255" s="38"/>
      <c r="GV255" s="38"/>
      <c r="GW255" s="38"/>
      <c r="GX255" s="38"/>
      <c r="GY255" s="38"/>
      <c r="GZ255" s="38"/>
      <c r="HA255" s="38"/>
      <c r="HB255" s="38"/>
      <c r="HC255" s="38"/>
      <c r="HD255" s="38"/>
      <c r="HE255" s="38"/>
      <c r="HF255" s="38"/>
      <c r="HG255" s="38"/>
      <c r="HH255" s="38"/>
      <c r="HI255" s="38"/>
      <c r="HJ255" s="38"/>
      <c r="HK255" s="38"/>
      <c r="HL255" s="38"/>
      <c r="HM255" s="38"/>
      <c r="HN255" s="38"/>
      <c r="HO255" s="38"/>
      <c r="HP255" s="38"/>
      <c r="HQ255" s="38"/>
      <c r="HR255" s="38"/>
      <c r="HS255" s="38"/>
      <c r="HT255" s="38"/>
      <c r="HU255" s="38"/>
      <c r="HV255" s="38"/>
      <c r="HW255" s="38"/>
      <c r="HX255" s="38"/>
      <c r="HY255" s="38"/>
      <c r="HZ255" s="38"/>
      <c r="IA255" s="38"/>
      <c r="IB255" s="38"/>
      <c r="IC255" s="38"/>
      <c r="ID255" s="38"/>
      <c r="IE255" s="38"/>
      <c r="IF255" s="38"/>
      <c r="IG255" s="38"/>
      <c r="IH255" s="38"/>
      <c r="II255" s="38"/>
      <c r="IJ255" s="38"/>
      <c r="IK255" s="38"/>
      <c r="IL255" s="38"/>
      <c r="IM255" s="38"/>
      <c r="IN255" s="38"/>
      <c r="IO255" s="38"/>
      <c r="IP255" s="38"/>
      <c r="IQ255" s="38"/>
      <c r="IR255" s="38"/>
      <c r="IS255" s="38"/>
      <c r="IT255" s="38"/>
      <c r="IU255" s="38"/>
      <c r="IV255" s="38"/>
    </row>
    <row r="256" spans="1:256" s="19" customFormat="1" ht="16.5">
      <c r="A256" s="20">
        <v>254</v>
      </c>
      <c r="B256" s="21" t="s">
        <v>563</v>
      </c>
      <c r="C256" s="23" t="s">
        <v>94</v>
      </c>
      <c r="D256" s="21" t="s">
        <v>95</v>
      </c>
      <c r="E256" s="21" t="s">
        <v>1933</v>
      </c>
      <c r="F256" s="8" t="s">
        <v>108</v>
      </c>
      <c r="G256" s="21">
        <v>8</v>
      </c>
      <c r="H256" s="21">
        <v>175</v>
      </c>
      <c r="I256" s="21">
        <f t="shared" si="9"/>
        <v>1400</v>
      </c>
      <c r="J256" s="21" t="s">
        <v>1936</v>
      </c>
      <c r="K256" s="21" t="s">
        <v>1936</v>
      </c>
      <c r="L256" s="18">
        <f t="shared" si="10"/>
        <v>8</v>
      </c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8"/>
      <c r="DC256" s="38"/>
      <c r="DD256" s="38"/>
      <c r="DE256" s="38"/>
      <c r="DF256" s="38"/>
      <c r="DG256" s="38"/>
      <c r="DH256" s="38"/>
      <c r="DI256" s="38"/>
      <c r="DJ256" s="38"/>
      <c r="DK256" s="38"/>
      <c r="DL256" s="38"/>
      <c r="DM256" s="38"/>
      <c r="DN256" s="38"/>
      <c r="DO256" s="38"/>
      <c r="DP256" s="38"/>
      <c r="DQ256" s="38"/>
      <c r="DR256" s="38"/>
      <c r="DS256" s="38"/>
      <c r="DT256" s="38"/>
      <c r="DU256" s="38"/>
      <c r="DV256" s="38"/>
      <c r="DW256" s="38"/>
      <c r="DX256" s="38"/>
      <c r="DY256" s="38"/>
      <c r="DZ256" s="38"/>
      <c r="EA256" s="38"/>
      <c r="EB256" s="38"/>
      <c r="EC256" s="38"/>
      <c r="ED256" s="38"/>
      <c r="EE256" s="38"/>
      <c r="EF256" s="38"/>
      <c r="EG256" s="38"/>
      <c r="EH256" s="38"/>
      <c r="EI256" s="38"/>
      <c r="EJ256" s="38"/>
      <c r="EK256" s="38"/>
      <c r="EL256" s="38"/>
      <c r="EM256" s="38"/>
      <c r="EN256" s="38"/>
      <c r="EO256" s="38"/>
      <c r="EP256" s="38"/>
      <c r="EQ256" s="38"/>
      <c r="ER256" s="38"/>
      <c r="ES256" s="38"/>
      <c r="ET256" s="38"/>
      <c r="EU256" s="38"/>
      <c r="EV256" s="38"/>
      <c r="EW256" s="38"/>
      <c r="EX256" s="38"/>
      <c r="EY256" s="38"/>
      <c r="EZ256" s="38"/>
      <c r="FA256" s="38"/>
      <c r="FB256" s="38"/>
      <c r="FC256" s="38"/>
      <c r="FD256" s="38"/>
      <c r="FE256" s="38"/>
      <c r="FF256" s="38"/>
      <c r="FG256" s="38"/>
      <c r="FH256" s="38"/>
      <c r="FI256" s="38"/>
      <c r="FJ256" s="38"/>
      <c r="FK256" s="38"/>
      <c r="FL256" s="38"/>
      <c r="FM256" s="38"/>
      <c r="FN256" s="38"/>
      <c r="FO256" s="38"/>
      <c r="FP256" s="38"/>
      <c r="FQ256" s="38"/>
      <c r="FR256" s="38"/>
      <c r="FS256" s="38"/>
      <c r="FT256" s="38"/>
      <c r="FU256" s="38"/>
      <c r="FV256" s="38"/>
      <c r="FW256" s="38"/>
      <c r="FX256" s="38"/>
      <c r="FY256" s="38"/>
      <c r="FZ256" s="38"/>
      <c r="GA256" s="38"/>
      <c r="GB256" s="38"/>
      <c r="GC256" s="38"/>
      <c r="GD256" s="38"/>
      <c r="GE256" s="38"/>
      <c r="GF256" s="38"/>
      <c r="GG256" s="38"/>
      <c r="GH256" s="38"/>
      <c r="GI256" s="38"/>
      <c r="GJ256" s="38"/>
      <c r="GK256" s="38"/>
      <c r="GL256" s="38"/>
      <c r="GM256" s="38"/>
      <c r="GN256" s="38"/>
      <c r="GO256" s="38"/>
      <c r="GP256" s="38"/>
      <c r="GQ256" s="38"/>
      <c r="GR256" s="38"/>
      <c r="GS256" s="38"/>
      <c r="GT256" s="38"/>
      <c r="GU256" s="38"/>
      <c r="GV256" s="38"/>
      <c r="GW256" s="38"/>
      <c r="GX256" s="38"/>
      <c r="GY256" s="38"/>
      <c r="GZ256" s="38"/>
      <c r="HA256" s="38"/>
      <c r="HB256" s="38"/>
      <c r="HC256" s="38"/>
      <c r="HD256" s="38"/>
      <c r="HE256" s="38"/>
      <c r="HF256" s="38"/>
      <c r="HG256" s="38"/>
      <c r="HH256" s="38"/>
      <c r="HI256" s="38"/>
      <c r="HJ256" s="38"/>
      <c r="HK256" s="38"/>
      <c r="HL256" s="38"/>
      <c r="HM256" s="38"/>
      <c r="HN256" s="38"/>
      <c r="HO256" s="38"/>
      <c r="HP256" s="38"/>
      <c r="HQ256" s="38"/>
      <c r="HR256" s="38"/>
      <c r="HS256" s="38"/>
      <c r="HT256" s="38"/>
      <c r="HU256" s="38"/>
      <c r="HV256" s="38"/>
      <c r="HW256" s="38"/>
      <c r="HX256" s="38"/>
      <c r="HY256" s="38"/>
      <c r="HZ256" s="38"/>
      <c r="IA256" s="38"/>
      <c r="IB256" s="38"/>
      <c r="IC256" s="38"/>
      <c r="ID256" s="38"/>
      <c r="IE256" s="38"/>
      <c r="IF256" s="38"/>
      <c r="IG256" s="38"/>
      <c r="IH256" s="38"/>
      <c r="II256" s="38"/>
      <c r="IJ256" s="38"/>
      <c r="IK256" s="38"/>
      <c r="IL256" s="38"/>
      <c r="IM256" s="38"/>
      <c r="IN256" s="38"/>
      <c r="IO256" s="38"/>
      <c r="IP256" s="38"/>
      <c r="IQ256" s="38"/>
      <c r="IR256" s="38"/>
      <c r="IS256" s="38"/>
      <c r="IT256" s="38"/>
      <c r="IU256" s="38"/>
      <c r="IV256" s="38"/>
    </row>
    <row r="257" spans="1:256" s="19" customFormat="1" ht="16.5">
      <c r="A257" s="20">
        <v>255</v>
      </c>
      <c r="B257" s="21" t="s">
        <v>564</v>
      </c>
      <c r="C257" s="23" t="s">
        <v>94</v>
      </c>
      <c r="D257" s="21" t="s">
        <v>95</v>
      </c>
      <c r="E257" s="21" t="s">
        <v>1933</v>
      </c>
      <c r="F257" s="8" t="s">
        <v>109</v>
      </c>
      <c r="G257" s="21">
        <v>8</v>
      </c>
      <c r="H257" s="21">
        <v>175</v>
      </c>
      <c r="I257" s="21">
        <f t="shared" si="9"/>
        <v>1400</v>
      </c>
      <c r="J257" s="21" t="s">
        <v>1936</v>
      </c>
      <c r="K257" s="21" t="s">
        <v>1936</v>
      </c>
      <c r="L257" s="18">
        <f t="shared" si="10"/>
        <v>8</v>
      </c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8"/>
      <c r="DC257" s="38"/>
      <c r="DD257" s="38"/>
      <c r="DE257" s="38"/>
      <c r="DF257" s="38"/>
      <c r="DG257" s="38"/>
      <c r="DH257" s="38"/>
      <c r="DI257" s="38"/>
      <c r="DJ257" s="38"/>
      <c r="DK257" s="38"/>
      <c r="DL257" s="38"/>
      <c r="DM257" s="38"/>
      <c r="DN257" s="38"/>
      <c r="DO257" s="38"/>
      <c r="DP257" s="38"/>
      <c r="DQ257" s="38"/>
      <c r="DR257" s="38"/>
      <c r="DS257" s="38"/>
      <c r="DT257" s="38"/>
      <c r="DU257" s="38"/>
      <c r="DV257" s="38"/>
      <c r="DW257" s="38"/>
      <c r="DX257" s="38"/>
      <c r="DY257" s="38"/>
      <c r="DZ257" s="38"/>
      <c r="EA257" s="38"/>
      <c r="EB257" s="38"/>
      <c r="EC257" s="38"/>
      <c r="ED257" s="38"/>
      <c r="EE257" s="38"/>
      <c r="EF257" s="38"/>
      <c r="EG257" s="38"/>
      <c r="EH257" s="38"/>
      <c r="EI257" s="38"/>
      <c r="EJ257" s="38"/>
      <c r="EK257" s="38"/>
      <c r="EL257" s="38"/>
      <c r="EM257" s="38"/>
      <c r="EN257" s="38"/>
      <c r="EO257" s="38"/>
      <c r="EP257" s="38"/>
      <c r="EQ257" s="38"/>
      <c r="ER257" s="38"/>
      <c r="ES257" s="38"/>
      <c r="ET257" s="38"/>
      <c r="EU257" s="38"/>
      <c r="EV257" s="38"/>
      <c r="EW257" s="38"/>
      <c r="EX257" s="38"/>
      <c r="EY257" s="38"/>
      <c r="EZ257" s="38"/>
      <c r="FA257" s="38"/>
      <c r="FB257" s="38"/>
      <c r="FC257" s="38"/>
      <c r="FD257" s="38"/>
      <c r="FE257" s="38"/>
      <c r="FF257" s="38"/>
      <c r="FG257" s="38"/>
      <c r="FH257" s="38"/>
      <c r="FI257" s="38"/>
      <c r="FJ257" s="38"/>
      <c r="FK257" s="38"/>
      <c r="FL257" s="38"/>
      <c r="FM257" s="38"/>
      <c r="FN257" s="38"/>
      <c r="FO257" s="38"/>
      <c r="FP257" s="38"/>
      <c r="FQ257" s="38"/>
      <c r="FR257" s="38"/>
      <c r="FS257" s="38"/>
      <c r="FT257" s="38"/>
      <c r="FU257" s="38"/>
      <c r="FV257" s="38"/>
      <c r="FW257" s="38"/>
      <c r="FX257" s="38"/>
      <c r="FY257" s="38"/>
      <c r="FZ257" s="38"/>
      <c r="GA257" s="38"/>
      <c r="GB257" s="38"/>
      <c r="GC257" s="38"/>
      <c r="GD257" s="38"/>
      <c r="GE257" s="38"/>
      <c r="GF257" s="38"/>
      <c r="GG257" s="38"/>
      <c r="GH257" s="38"/>
      <c r="GI257" s="38"/>
      <c r="GJ257" s="38"/>
      <c r="GK257" s="38"/>
      <c r="GL257" s="38"/>
      <c r="GM257" s="38"/>
      <c r="GN257" s="38"/>
      <c r="GO257" s="38"/>
      <c r="GP257" s="38"/>
      <c r="GQ257" s="38"/>
      <c r="GR257" s="38"/>
      <c r="GS257" s="38"/>
      <c r="GT257" s="38"/>
      <c r="GU257" s="38"/>
      <c r="GV257" s="38"/>
      <c r="GW257" s="38"/>
      <c r="GX257" s="38"/>
      <c r="GY257" s="38"/>
      <c r="GZ257" s="38"/>
      <c r="HA257" s="38"/>
      <c r="HB257" s="38"/>
      <c r="HC257" s="38"/>
      <c r="HD257" s="38"/>
      <c r="HE257" s="38"/>
      <c r="HF257" s="38"/>
      <c r="HG257" s="38"/>
      <c r="HH257" s="38"/>
      <c r="HI257" s="38"/>
      <c r="HJ257" s="38"/>
      <c r="HK257" s="38"/>
      <c r="HL257" s="38"/>
      <c r="HM257" s="38"/>
      <c r="HN257" s="38"/>
      <c r="HO257" s="38"/>
      <c r="HP257" s="38"/>
      <c r="HQ257" s="38"/>
      <c r="HR257" s="38"/>
      <c r="HS257" s="38"/>
      <c r="HT257" s="38"/>
      <c r="HU257" s="38"/>
      <c r="HV257" s="38"/>
      <c r="HW257" s="38"/>
      <c r="HX257" s="38"/>
      <c r="HY257" s="38"/>
      <c r="HZ257" s="38"/>
      <c r="IA257" s="38"/>
      <c r="IB257" s="38"/>
      <c r="IC257" s="38"/>
      <c r="ID257" s="38"/>
      <c r="IE257" s="38"/>
      <c r="IF257" s="38"/>
      <c r="IG257" s="38"/>
      <c r="IH257" s="38"/>
      <c r="II257" s="38"/>
      <c r="IJ257" s="38"/>
      <c r="IK257" s="38"/>
      <c r="IL257" s="38"/>
      <c r="IM257" s="38"/>
      <c r="IN257" s="38"/>
      <c r="IO257" s="38"/>
      <c r="IP257" s="38"/>
      <c r="IQ257" s="38"/>
      <c r="IR257" s="38"/>
      <c r="IS257" s="38"/>
      <c r="IT257" s="38"/>
      <c r="IU257" s="38"/>
      <c r="IV257" s="38"/>
    </row>
    <row r="258" spans="1:256" s="19" customFormat="1" ht="16.5">
      <c r="A258" s="20">
        <v>256</v>
      </c>
      <c r="B258" s="21" t="s">
        <v>565</v>
      </c>
      <c r="C258" s="23" t="s">
        <v>94</v>
      </c>
      <c r="D258" s="21" t="s">
        <v>95</v>
      </c>
      <c r="E258" s="21" t="s">
        <v>1933</v>
      </c>
      <c r="F258" s="8" t="s">
        <v>110</v>
      </c>
      <c r="G258" s="21">
        <v>8</v>
      </c>
      <c r="H258" s="21">
        <v>175</v>
      </c>
      <c r="I258" s="21">
        <f t="shared" si="9"/>
        <v>1400</v>
      </c>
      <c r="J258" s="21" t="s">
        <v>1936</v>
      </c>
      <c r="K258" s="21" t="s">
        <v>1936</v>
      </c>
      <c r="L258" s="18">
        <f t="shared" si="10"/>
        <v>8</v>
      </c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8"/>
      <c r="DC258" s="38"/>
      <c r="DD258" s="38"/>
      <c r="DE258" s="38"/>
      <c r="DF258" s="38"/>
      <c r="DG258" s="38"/>
      <c r="DH258" s="38"/>
      <c r="DI258" s="38"/>
      <c r="DJ258" s="38"/>
      <c r="DK258" s="38"/>
      <c r="DL258" s="38"/>
      <c r="DM258" s="38"/>
      <c r="DN258" s="38"/>
      <c r="DO258" s="38"/>
      <c r="DP258" s="38"/>
      <c r="DQ258" s="38"/>
      <c r="DR258" s="38"/>
      <c r="DS258" s="38"/>
      <c r="DT258" s="38"/>
      <c r="DU258" s="38"/>
      <c r="DV258" s="38"/>
      <c r="DW258" s="38"/>
      <c r="DX258" s="38"/>
      <c r="DY258" s="38"/>
      <c r="DZ258" s="38"/>
      <c r="EA258" s="38"/>
      <c r="EB258" s="38"/>
      <c r="EC258" s="38"/>
      <c r="ED258" s="38"/>
      <c r="EE258" s="38"/>
      <c r="EF258" s="38"/>
      <c r="EG258" s="38"/>
      <c r="EH258" s="38"/>
      <c r="EI258" s="38"/>
      <c r="EJ258" s="38"/>
      <c r="EK258" s="38"/>
      <c r="EL258" s="38"/>
      <c r="EM258" s="38"/>
      <c r="EN258" s="38"/>
      <c r="EO258" s="38"/>
      <c r="EP258" s="38"/>
      <c r="EQ258" s="38"/>
      <c r="ER258" s="38"/>
      <c r="ES258" s="38"/>
      <c r="ET258" s="38"/>
      <c r="EU258" s="38"/>
      <c r="EV258" s="38"/>
      <c r="EW258" s="38"/>
      <c r="EX258" s="38"/>
      <c r="EY258" s="38"/>
      <c r="EZ258" s="38"/>
      <c r="FA258" s="38"/>
      <c r="FB258" s="38"/>
      <c r="FC258" s="38"/>
      <c r="FD258" s="38"/>
      <c r="FE258" s="38"/>
      <c r="FF258" s="38"/>
      <c r="FG258" s="38"/>
      <c r="FH258" s="38"/>
      <c r="FI258" s="38"/>
      <c r="FJ258" s="38"/>
      <c r="FK258" s="38"/>
      <c r="FL258" s="38"/>
      <c r="FM258" s="38"/>
      <c r="FN258" s="38"/>
      <c r="FO258" s="38"/>
      <c r="FP258" s="38"/>
      <c r="FQ258" s="38"/>
      <c r="FR258" s="38"/>
      <c r="FS258" s="38"/>
      <c r="FT258" s="38"/>
      <c r="FU258" s="38"/>
      <c r="FV258" s="38"/>
      <c r="FW258" s="38"/>
      <c r="FX258" s="38"/>
      <c r="FY258" s="38"/>
      <c r="FZ258" s="38"/>
      <c r="GA258" s="38"/>
      <c r="GB258" s="38"/>
      <c r="GC258" s="38"/>
      <c r="GD258" s="38"/>
      <c r="GE258" s="38"/>
      <c r="GF258" s="38"/>
      <c r="GG258" s="38"/>
      <c r="GH258" s="38"/>
      <c r="GI258" s="38"/>
      <c r="GJ258" s="38"/>
      <c r="GK258" s="38"/>
      <c r="GL258" s="38"/>
      <c r="GM258" s="38"/>
      <c r="GN258" s="38"/>
      <c r="GO258" s="38"/>
      <c r="GP258" s="38"/>
      <c r="GQ258" s="38"/>
      <c r="GR258" s="38"/>
      <c r="GS258" s="38"/>
      <c r="GT258" s="38"/>
      <c r="GU258" s="38"/>
      <c r="GV258" s="38"/>
      <c r="GW258" s="38"/>
      <c r="GX258" s="38"/>
      <c r="GY258" s="38"/>
      <c r="GZ258" s="38"/>
      <c r="HA258" s="38"/>
      <c r="HB258" s="38"/>
      <c r="HC258" s="38"/>
      <c r="HD258" s="38"/>
      <c r="HE258" s="38"/>
      <c r="HF258" s="38"/>
      <c r="HG258" s="38"/>
      <c r="HH258" s="38"/>
      <c r="HI258" s="38"/>
      <c r="HJ258" s="38"/>
      <c r="HK258" s="38"/>
      <c r="HL258" s="38"/>
      <c r="HM258" s="38"/>
      <c r="HN258" s="38"/>
      <c r="HO258" s="38"/>
      <c r="HP258" s="38"/>
      <c r="HQ258" s="38"/>
      <c r="HR258" s="38"/>
      <c r="HS258" s="38"/>
      <c r="HT258" s="38"/>
      <c r="HU258" s="38"/>
      <c r="HV258" s="38"/>
      <c r="HW258" s="38"/>
      <c r="HX258" s="38"/>
      <c r="HY258" s="38"/>
      <c r="HZ258" s="38"/>
      <c r="IA258" s="38"/>
      <c r="IB258" s="38"/>
      <c r="IC258" s="38"/>
      <c r="ID258" s="38"/>
      <c r="IE258" s="38"/>
      <c r="IF258" s="38"/>
      <c r="IG258" s="38"/>
      <c r="IH258" s="38"/>
      <c r="II258" s="38"/>
      <c r="IJ258" s="38"/>
      <c r="IK258" s="38"/>
      <c r="IL258" s="38"/>
      <c r="IM258" s="38"/>
      <c r="IN258" s="38"/>
      <c r="IO258" s="38"/>
      <c r="IP258" s="38"/>
      <c r="IQ258" s="38"/>
      <c r="IR258" s="38"/>
      <c r="IS258" s="38"/>
      <c r="IT258" s="38"/>
      <c r="IU258" s="38"/>
      <c r="IV258" s="38"/>
    </row>
    <row r="259" spans="1:256" s="19" customFormat="1" ht="16.5">
      <c r="A259" s="20">
        <v>257</v>
      </c>
      <c r="B259" s="21" t="s">
        <v>1968</v>
      </c>
      <c r="C259" s="23" t="s">
        <v>94</v>
      </c>
      <c r="D259" s="21" t="s">
        <v>95</v>
      </c>
      <c r="E259" s="21" t="s">
        <v>1933</v>
      </c>
      <c r="F259" s="8" t="s">
        <v>111</v>
      </c>
      <c r="G259" s="21">
        <v>8</v>
      </c>
      <c r="H259" s="21">
        <v>175</v>
      </c>
      <c r="I259" s="21">
        <f t="shared" si="9"/>
        <v>1400</v>
      </c>
      <c r="J259" s="21" t="s">
        <v>1936</v>
      </c>
      <c r="K259" s="21" t="s">
        <v>1936</v>
      </c>
      <c r="L259" s="18">
        <f t="shared" si="10"/>
        <v>8</v>
      </c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8"/>
      <c r="DC259" s="38"/>
      <c r="DD259" s="38"/>
      <c r="DE259" s="38"/>
      <c r="DF259" s="38"/>
      <c r="DG259" s="38"/>
      <c r="DH259" s="38"/>
      <c r="DI259" s="38"/>
      <c r="DJ259" s="38"/>
      <c r="DK259" s="38"/>
      <c r="DL259" s="38"/>
      <c r="DM259" s="38"/>
      <c r="DN259" s="38"/>
      <c r="DO259" s="38"/>
      <c r="DP259" s="38"/>
      <c r="DQ259" s="38"/>
      <c r="DR259" s="38"/>
      <c r="DS259" s="38"/>
      <c r="DT259" s="38"/>
      <c r="DU259" s="38"/>
      <c r="DV259" s="38"/>
      <c r="DW259" s="38"/>
      <c r="DX259" s="38"/>
      <c r="DY259" s="38"/>
      <c r="DZ259" s="38"/>
      <c r="EA259" s="38"/>
      <c r="EB259" s="38"/>
      <c r="EC259" s="38"/>
      <c r="ED259" s="38"/>
      <c r="EE259" s="38"/>
      <c r="EF259" s="38"/>
      <c r="EG259" s="38"/>
      <c r="EH259" s="38"/>
      <c r="EI259" s="38"/>
      <c r="EJ259" s="38"/>
      <c r="EK259" s="38"/>
      <c r="EL259" s="38"/>
      <c r="EM259" s="38"/>
      <c r="EN259" s="38"/>
      <c r="EO259" s="38"/>
      <c r="EP259" s="38"/>
      <c r="EQ259" s="38"/>
      <c r="ER259" s="38"/>
      <c r="ES259" s="38"/>
      <c r="ET259" s="38"/>
      <c r="EU259" s="38"/>
      <c r="EV259" s="38"/>
      <c r="EW259" s="38"/>
      <c r="EX259" s="38"/>
      <c r="EY259" s="38"/>
      <c r="EZ259" s="38"/>
      <c r="FA259" s="38"/>
      <c r="FB259" s="38"/>
      <c r="FC259" s="38"/>
      <c r="FD259" s="38"/>
      <c r="FE259" s="38"/>
      <c r="FF259" s="38"/>
      <c r="FG259" s="38"/>
      <c r="FH259" s="38"/>
      <c r="FI259" s="38"/>
      <c r="FJ259" s="38"/>
      <c r="FK259" s="38"/>
      <c r="FL259" s="38"/>
      <c r="FM259" s="38"/>
      <c r="FN259" s="38"/>
      <c r="FO259" s="38"/>
      <c r="FP259" s="38"/>
      <c r="FQ259" s="38"/>
      <c r="FR259" s="38"/>
      <c r="FS259" s="38"/>
      <c r="FT259" s="38"/>
      <c r="FU259" s="38"/>
      <c r="FV259" s="38"/>
      <c r="FW259" s="38"/>
      <c r="FX259" s="38"/>
      <c r="FY259" s="38"/>
      <c r="FZ259" s="38"/>
      <c r="GA259" s="38"/>
      <c r="GB259" s="38"/>
      <c r="GC259" s="38"/>
      <c r="GD259" s="38"/>
      <c r="GE259" s="38"/>
      <c r="GF259" s="38"/>
      <c r="GG259" s="38"/>
      <c r="GH259" s="38"/>
      <c r="GI259" s="38"/>
      <c r="GJ259" s="38"/>
      <c r="GK259" s="38"/>
      <c r="GL259" s="38"/>
      <c r="GM259" s="38"/>
      <c r="GN259" s="38"/>
      <c r="GO259" s="38"/>
      <c r="GP259" s="38"/>
      <c r="GQ259" s="38"/>
      <c r="GR259" s="38"/>
      <c r="GS259" s="38"/>
      <c r="GT259" s="38"/>
      <c r="GU259" s="38"/>
      <c r="GV259" s="38"/>
      <c r="GW259" s="38"/>
      <c r="GX259" s="38"/>
      <c r="GY259" s="38"/>
      <c r="GZ259" s="38"/>
      <c r="HA259" s="38"/>
      <c r="HB259" s="38"/>
      <c r="HC259" s="38"/>
      <c r="HD259" s="38"/>
      <c r="HE259" s="38"/>
      <c r="HF259" s="38"/>
      <c r="HG259" s="38"/>
      <c r="HH259" s="38"/>
      <c r="HI259" s="38"/>
      <c r="HJ259" s="38"/>
      <c r="HK259" s="38"/>
      <c r="HL259" s="38"/>
      <c r="HM259" s="38"/>
      <c r="HN259" s="38"/>
      <c r="HO259" s="38"/>
      <c r="HP259" s="38"/>
      <c r="HQ259" s="38"/>
      <c r="HR259" s="38"/>
      <c r="HS259" s="38"/>
      <c r="HT259" s="38"/>
      <c r="HU259" s="38"/>
      <c r="HV259" s="38"/>
      <c r="HW259" s="38"/>
      <c r="HX259" s="38"/>
      <c r="HY259" s="38"/>
      <c r="HZ259" s="38"/>
      <c r="IA259" s="38"/>
      <c r="IB259" s="38"/>
      <c r="IC259" s="38"/>
      <c r="ID259" s="38"/>
      <c r="IE259" s="38"/>
      <c r="IF259" s="38"/>
      <c r="IG259" s="38"/>
      <c r="IH259" s="38"/>
      <c r="II259" s="38"/>
      <c r="IJ259" s="38"/>
      <c r="IK259" s="38"/>
      <c r="IL259" s="38"/>
      <c r="IM259" s="38"/>
      <c r="IN259" s="38"/>
      <c r="IO259" s="38"/>
      <c r="IP259" s="38"/>
      <c r="IQ259" s="38"/>
      <c r="IR259" s="38"/>
      <c r="IS259" s="38"/>
      <c r="IT259" s="38"/>
      <c r="IU259" s="38"/>
      <c r="IV259" s="38"/>
    </row>
    <row r="260" spans="1:256" s="19" customFormat="1" ht="16.5">
      <c r="A260" s="20">
        <v>258</v>
      </c>
      <c r="B260" s="21" t="s">
        <v>1969</v>
      </c>
      <c r="C260" s="23" t="s">
        <v>94</v>
      </c>
      <c r="D260" s="21" t="s">
        <v>95</v>
      </c>
      <c r="E260" s="21" t="s">
        <v>1933</v>
      </c>
      <c r="F260" s="8" t="s">
        <v>112</v>
      </c>
      <c r="G260" s="21">
        <v>8</v>
      </c>
      <c r="H260" s="21">
        <v>175</v>
      </c>
      <c r="I260" s="21">
        <f t="shared" si="9"/>
        <v>1400</v>
      </c>
      <c r="J260" s="21" t="s">
        <v>1936</v>
      </c>
      <c r="K260" s="21" t="s">
        <v>1936</v>
      </c>
      <c r="L260" s="18">
        <f t="shared" si="10"/>
        <v>8</v>
      </c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  <c r="DN260" s="38"/>
      <c r="DO260" s="38"/>
      <c r="DP260" s="38"/>
      <c r="DQ260" s="38"/>
      <c r="DR260" s="38"/>
      <c r="DS260" s="38"/>
      <c r="DT260" s="38"/>
      <c r="DU260" s="38"/>
      <c r="DV260" s="38"/>
      <c r="DW260" s="38"/>
      <c r="DX260" s="38"/>
      <c r="DY260" s="38"/>
      <c r="DZ260" s="38"/>
      <c r="EA260" s="38"/>
      <c r="EB260" s="38"/>
      <c r="EC260" s="38"/>
      <c r="ED260" s="38"/>
      <c r="EE260" s="38"/>
      <c r="EF260" s="38"/>
      <c r="EG260" s="38"/>
      <c r="EH260" s="38"/>
      <c r="EI260" s="38"/>
      <c r="EJ260" s="38"/>
      <c r="EK260" s="38"/>
      <c r="EL260" s="38"/>
      <c r="EM260" s="38"/>
      <c r="EN260" s="38"/>
      <c r="EO260" s="38"/>
      <c r="EP260" s="38"/>
      <c r="EQ260" s="38"/>
      <c r="ER260" s="38"/>
      <c r="ES260" s="38"/>
      <c r="ET260" s="38"/>
      <c r="EU260" s="38"/>
      <c r="EV260" s="38"/>
      <c r="EW260" s="38"/>
      <c r="EX260" s="38"/>
      <c r="EY260" s="38"/>
      <c r="EZ260" s="38"/>
      <c r="FA260" s="38"/>
      <c r="FB260" s="38"/>
      <c r="FC260" s="38"/>
      <c r="FD260" s="38"/>
      <c r="FE260" s="38"/>
      <c r="FF260" s="38"/>
      <c r="FG260" s="38"/>
      <c r="FH260" s="38"/>
      <c r="FI260" s="38"/>
      <c r="FJ260" s="38"/>
      <c r="FK260" s="38"/>
      <c r="FL260" s="38"/>
      <c r="FM260" s="38"/>
      <c r="FN260" s="38"/>
      <c r="FO260" s="38"/>
      <c r="FP260" s="38"/>
      <c r="FQ260" s="38"/>
      <c r="FR260" s="38"/>
      <c r="FS260" s="38"/>
      <c r="FT260" s="38"/>
      <c r="FU260" s="38"/>
      <c r="FV260" s="38"/>
      <c r="FW260" s="38"/>
      <c r="FX260" s="38"/>
      <c r="FY260" s="38"/>
      <c r="FZ260" s="38"/>
      <c r="GA260" s="38"/>
      <c r="GB260" s="38"/>
      <c r="GC260" s="38"/>
      <c r="GD260" s="38"/>
      <c r="GE260" s="38"/>
      <c r="GF260" s="38"/>
      <c r="GG260" s="38"/>
      <c r="GH260" s="38"/>
      <c r="GI260" s="38"/>
      <c r="GJ260" s="38"/>
      <c r="GK260" s="38"/>
      <c r="GL260" s="38"/>
      <c r="GM260" s="38"/>
      <c r="GN260" s="38"/>
      <c r="GO260" s="38"/>
      <c r="GP260" s="38"/>
      <c r="GQ260" s="38"/>
      <c r="GR260" s="38"/>
      <c r="GS260" s="38"/>
      <c r="GT260" s="38"/>
      <c r="GU260" s="38"/>
      <c r="GV260" s="38"/>
      <c r="GW260" s="38"/>
      <c r="GX260" s="38"/>
      <c r="GY260" s="38"/>
      <c r="GZ260" s="38"/>
      <c r="HA260" s="38"/>
      <c r="HB260" s="38"/>
      <c r="HC260" s="38"/>
      <c r="HD260" s="38"/>
      <c r="HE260" s="38"/>
      <c r="HF260" s="38"/>
      <c r="HG260" s="38"/>
      <c r="HH260" s="38"/>
      <c r="HI260" s="38"/>
      <c r="HJ260" s="38"/>
      <c r="HK260" s="38"/>
      <c r="HL260" s="38"/>
      <c r="HM260" s="38"/>
      <c r="HN260" s="38"/>
      <c r="HO260" s="38"/>
      <c r="HP260" s="38"/>
      <c r="HQ260" s="38"/>
      <c r="HR260" s="38"/>
      <c r="HS260" s="38"/>
      <c r="HT260" s="38"/>
      <c r="HU260" s="38"/>
      <c r="HV260" s="38"/>
      <c r="HW260" s="38"/>
      <c r="HX260" s="38"/>
      <c r="HY260" s="38"/>
      <c r="HZ260" s="38"/>
      <c r="IA260" s="38"/>
      <c r="IB260" s="38"/>
      <c r="IC260" s="38"/>
      <c r="ID260" s="38"/>
      <c r="IE260" s="38"/>
      <c r="IF260" s="38"/>
      <c r="IG260" s="38"/>
      <c r="IH260" s="38"/>
      <c r="II260" s="38"/>
      <c r="IJ260" s="38"/>
      <c r="IK260" s="38"/>
      <c r="IL260" s="38"/>
      <c r="IM260" s="38"/>
      <c r="IN260" s="38"/>
      <c r="IO260" s="38"/>
      <c r="IP260" s="38"/>
      <c r="IQ260" s="38"/>
      <c r="IR260" s="38"/>
      <c r="IS260" s="38"/>
      <c r="IT260" s="38"/>
      <c r="IU260" s="38"/>
      <c r="IV260" s="38"/>
    </row>
    <row r="261" spans="1:256" s="19" customFormat="1" ht="16.5">
      <c r="A261" s="20">
        <v>259</v>
      </c>
      <c r="B261" s="21" t="s">
        <v>1970</v>
      </c>
      <c r="C261" s="23" t="s">
        <v>94</v>
      </c>
      <c r="D261" s="21" t="s">
        <v>95</v>
      </c>
      <c r="E261" s="21" t="s">
        <v>1933</v>
      </c>
      <c r="F261" s="8" t="s">
        <v>113</v>
      </c>
      <c r="G261" s="21">
        <v>8</v>
      </c>
      <c r="H261" s="21">
        <v>175</v>
      </c>
      <c r="I261" s="21">
        <f t="shared" si="9"/>
        <v>1400</v>
      </c>
      <c r="J261" s="21" t="s">
        <v>1936</v>
      </c>
      <c r="K261" s="21" t="s">
        <v>1936</v>
      </c>
      <c r="L261" s="18">
        <f t="shared" si="10"/>
        <v>8</v>
      </c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8"/>
      <c r="DC261" s="38"/>
      <c r="DD261" s="38"/>
      <c r="DE261" s="38"/>
      <c r="DF261" s="38"/>
      <c r="DG261" s="38"/>
      <c r="DH261" s="38"/>
      <c r="DI261" s="38"/>
      <c r="DJ261" s="38"/>
      <c r="DK261" s="38"/>
      <c r="DL261" s="38"/>
      <c r="DM261" s="38"/>
      <c r="DN261" s="38"/>
      <c r="DO261" s="38"/>
      <c r="DP261" s="38"/>
      <c r="DQ261" s="38"/>
      <c r="DR261" s="38"/>
      <c r="DS261" s="38"/>
      <c r="DT261" s="38"/>
      <c r="DU261" s="38"/>
      <c r="DV261" s="38"/>
      <c r="DW261" s="38"/>
      <c r="DX261" s="38"/>
      <c r="DY261" s="38"/>
      <c r="DZ261" s="38"/>
      <c r="EA261" s="38"/>
      <c r="EB261" s="38"/>
      <c r="EC261" s="38"/>
      <c r="ED261" s="38"/>
      <c r="EE261" s="38"/>
      <c r="EF261" s="38"/>
      <c r="EG261" s="38"/>
      <c r="EH261" s="38"/>
      <c r="EI261" s="38"/>
      <c r="EJ261" s="38"/>
      <c r="EK261" s="38"/>
      <c r="EL261" s="38"/>
      <c r="EM261" s="38"/>
      <c r="EN261" s="38"/>
      <c r="EO261" s="38"/>
      <c r="EP261" s="38"/>
      <c r="EQ261" s="38"/>
      <c r="ER261" s="38"/>
      <c r="ES261" s="38"/>
      <c r="ET261" s="38"/>
      <c r="EU261" s="38"/>
      <c r="EV261" s="38"/>
      <c r="EW261" s="38"/>
      <c r="EX261" s="38"/>
      <c r="EY261" s="38"/>
      <c r="EZ261" s="38"/>
      <c r="FA261" s="38"/>
      <c r="FB261" s="38"/>
      <c r="FC261" s="38"/>
      <c r="FD261" s="38"/>
      <c r="FE261" s="38"/>
      <c r="FF261" s="38"/>
      <c r="FG261" s="38"/>
      <c r="FH261" s="38"/>
      <c r="FI261" s="38"/>
      <c r="FJ261" s="38"/>
      <c r="FK261" s="38"/>
      <c r="FL261" s="38"/>
      <c r="FM261" s="38"/>
      <c r="FN261" s="38"/>
      <c r="FO261" s="38"/>
      <c r="FP261" s="38"/>
      <c r="FQ261" s="38"/>
      <c r="FR261" s="38"/>
      <c r="FS261" s="38"/>
      <c r="FT261" s="38"/>
      <c r="FU261" s="38"/>
      <c r="FV261" s="38"/>
      <c r="FW261" s="38"/>
      <c r="FX261" s="38"/>
      <c r="FY261" s="38"/>
      <c r="FZ261" s="38"/>
      <c r="GA261" s="38"/>
      <c r="GB261" s="38"/>
      <c r="GC261" s="38"/>
      <c r="GD261" s="38"/>
      <c r="GE261" s="38"/>
      <c r="GF261" s="38"/>
      <c r="GG261" s="38"/>
      <c r="GH261" s="38"/>
      <c r="GI261" s="38"/>
      <c r="GJ261" s="38"/>
      <c r="GK261" s="38"/>
      <c r="GL261" s="38"/>
      <c r="GM261" s="38"/>
      <c r="GN261" s="38"/>
      <c r="GO261" s="38"/>
      <c r="GP261" s="38"/>
      <c r="GQ261" s="38"/>
      <c r="GR261" s="38"/>
      <c r="GS261" s="38"/>
      <c r="GT261" s="38"/>
      <c r="GU261" s="38"/>
      <c r="GV261" s="38"/>
      <c r="GW261" s="38"/>
      <c r="GX261" s="38"/>
      <c r="GY261" s="38"/>
      <c r="GZ261" s="38"/>
      <c r="HA261" s="38"/>
      <c r="HB261" s="38"/>
      <c r="HC261" s="38"/>
      <c r="HD261" s="38"/>
      <c r="HE261" s="38"/>
      <c r="HF261" s="38"/>
      <c r="HG261" s="38"/>
      <c r="HH261" s="38"/>
      <c r="HI261" s="38"/>
      <c r="HJ261" s="38"/>
      <c r="HK261" s="38"/>
      <c r="HL261" s="38"/>
      <c r="HM261" s="38"/>
      <c r="HN261" s="38"/>
      <c r="HO261" s="38"/>
      <c r="HP261" s="38"/>
      <c r="HQ261" s="38"/>
      <c r="HR261" s="38"/>
      <c r="HS261" s="38"/>
      <c r="HT261" s="38"/>
      <c r="HU261" s="38"/>
      <c r="HV261" s="38"/>
      <c r="HW261" s="38"/>
      <c r="HX261" s="38"/>
      <c r="HY261" s="38"/>
      <c r="HZ261" s="38"/>
      <c r="IA261" s="38"/>
      <c r="IB261" s="38"/>
      <c r="IC261" s="38"/>
      <c r="ID261" s="38"/>
      <c r="IE261" s="38"/>
      <c r="IF261" s="38"/>
      <c r="IG261" s="38"/>
      <c r="IH261" s="38"/>
      <c r="II261" s="38"/>
      <c r="IJ261" s="38"/>
      <c r="IK261" s="38"/>
      <c r="IL261" s="38"/>
      <c r="IM261" s="38"/>
      <c r="IN261" s="38"/>
      <c r="IO261" s="38"/>
      <c r="IP261" s="38"/>
      <c r="IQ261" s="38"/>
      <c r="IR261" s="38"/>
      <c r="IS261" s="38"/>
      <c r="IT261" s="38"/>
      <c r="IU261" s="38"/>
      <c r="IV261" s="38"/>
    </row>
    <row r="262" spans="1:256" s="19" customFormat="1" ht="16.5">
      <c r="A262" s="20">
        <v>260</v>
      </c>
      <c r="B262" s="21" t="s">
        <v>1971</v>
      </c>
      <c r="C262" s="23" t="s">
        <v>94</v>
      </c>
      <c r="D262" s="21" t="s">
        <v>95</v>
      </c>
      <c r="E262" s="21" t="s">
        <v>1933</v>
      </c>
      <c r="F262" s="8">
        <v>9780307980489</v>
      </c>
      <c r="G262" s="21">
        <v>8</v>
      </c>
      <c r="H262" s="21">
        <v>175</v>
      </c>
      <c r="I262" s="21">
        <f t="shared" si="9"/>
        <v>1400</v>
      </c>
      <c r="J262" s="21" t="s">
        <v>1936</v>
      </c>
      <c r="K262" s="21" t="s">
        <v>1936</v>
      </c>
      <c r="L262" s="18">
        <f t="shared" si="10"/>
        <v>8</v>
      </c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  <c r="DN262" s="38"/>
      <c r="DO262" s="38"/>
      <c r="DP262" s="38"/>
      <c r="DQ262" s="38"/>
      <c r="DR262" s="38"/>
      <c r="DS262" s="38"/>
      <c r="DT262" s="38"/>
      <c r="DU262" s="38"/>
      <c r="DV262" s="38"/>
      <c r="DW262" s="38"/>
      <c r="DX262" s="38"/>
      <c r="DY262" s="38"/>
      <c r="DZ262" s="38"/>
      <c r="EA262" s="38"/>
      <c r="EB262" s="38"/>
      <c r="EC262" s="38"/>
      <c r="ED262" s="38"/>
      <c r="EE262" s="38"/>
      <c r="EF262" s="38"/>
      <c r="EG262" s="38"/>
      <c r="EH262" s="38"/>
      <c r="EI262" s="38"/>
      <c r="EJ262" s="38"/>
      <c r="EK262" s="38"/>
      <c r="EL262" s="38"/>
      <c r="EM262" s="38"/>
      <c r="EN262" s="38"/>
      <c r="EO262" s="38"/>
      <c r="EP262" s="38"/>
      <c r="EQ262" s="38"/>
      <c r="ER262" s="38"/>
      <c r="ES262" s="38"/>
      <c r="ET262" s="38"/>
      <c r="EU262" s="38"/>
      <c r="EV262" s="38"/>
      <c r="EW262" s="38"/>
      <c r="EX262" s="38"/>
      <c r="EY262" s="38"/>
      <c r="EZ262" s="38"/>
      <c r="FA262" s="38"/>
      <c r="FB262" s="38"/>
      <c r="FC262" s="38"/>
      <c r="FD262" s="38"/>
      <c r="FE262" s="38"/>
      <c r="FF262" s="38"/>
      <c r="FG262" s="38"/>
      <c r="FH262" s="38"/>
      <c r="FI262" s="38"/>
      <c r="FJ262" s="38"/>
      <c r="FK262" s="38"/>
      <c r="FL262" s="38"/>
      <c r="FM262" s="38"/>
      <c r="FN262" s="38"/>
      <c r="FO262" s="38"/>
      <c r="FP262" s="38"/>
      <c r="FQ262" s="38"/>
      <c r="FR262" s="38"/>
      <c r="FS262" s="38"/>
      <c r="FT262" s="38"/>
      <c r="FU262" s="38"/>
      <c r="FV262" s="38"/>
      <c r="FW262" s="38"/>
      <c r="FX262" s="38"/>
      <c r="FY262" s="38"/>
      <c r="FZ262" s="38"/>
      <c r="GA262" s="38"/>
      <c r="GB262" s="38"/>
      <c r="GC262" s="38"/>
      <c r="GD262" s="38"/>
      <c r="GE262" s="38"/>
      <c r="GF262" s="38"/>
      <c r="GG262" s="38"/>
      <c r="GH262" s="38"/>
      <c r="GI262" s="38"/>
      <c r="GJ262" s="38"/>
      <c r="GK262" s="38"/>
      <c r="GL262" s="38"/>
      <c r="GM262" s="38"/>
      <c r="GN262" s="38"/>
      <c r="GO262" s="38"/>
      <c r="GP262" s="38"/>
      <c r="GQ262" s="38"/>
      <c r="GR262" s="38"/>
      <c r="GS262" s="38"/>
      <c r="GT262" s="38"/>
      <c r="GU262" s="38"/>
      <c r="GV262" s="38"/>
      <c r="GW262" s="38"/>
      <c r="GX262" s="38"/>
      <c r="GY262" s="38"/>
      <c r="GZ262" s="38"/>
      <c r="HA262" s="38"/>
      <c r="HB262" s="38"/>
      <c r="HC262" s="38"/>
      <c r="HD262" s="38"/>
      <c r="HE262" s="38"/>
      <c r="HF262" s="38"/>
      <c r="HG262" s="38"/>
      <c r="HH262" s="38"/>
      <c r="HI262" s="38"/>
      <c r="HJ262" s="38"/>
      <c r="HK262" s="38"/>
      <c r="HL262" s="38"/>
      <c r="HM262" s="38"/>
      <c r="HN262" s="38"/>
      <c r="HO262" s="38"/>
      <c r="HP262" s="38"/>
      <c r="HQ262" s="38"/>
      <c r="HR262" s="38"/>
      <c r="HS262" s="38"/>
      <c r="HT262" s="38"/>
      <c r="HU262" s="38"/>
      <c r="HV262" s="38"/>
      <c r="HW262" s="38"/>
      <c r="HX262" s="38"/>
      <c r="HY262" s="38"/>
      <c r="HZ262" s="38"/>
      <c r="IA262" s="38"/>
      <c r="IB262" s="38"/>
      <c r="IC262" s="38"/>
      <c r="ID262" s="38"/>
      <c r="IE262" s="38"/>
      <c r="IF262" s="38"/>
      <c r="IG262" s="38"/>
      <c r="IH262" s="38"/>
      <c r="II262" s="38"/>
      <c r="IJ262" s="38"/>
      <c r="IK262" s="38"/>
      <c r="IL262" s="38"/>
      <c r="IM262" s="38"/>
      <c r="IN262" s="38"/>
      <c r="IO262" s="38"/>
      <c r="IP262" s="38"/>
      <c r="IQ262" s="38"/>
      <c r="IR262" s="38"/>
      <c r="IS262" s="38"/>
      <c r="IT262" s="38"/>
      <c r="IU262" s="38"/>
      <c r="IV262" s="38"/>
    </row>
    <row r="263" spans="1:256" s="19" customFormat="1" ht="16.5">
      <c r="A263" s="20">
        <v>261</v>
      </c>
      <c r="B263" s="18" t="s">
        <v>1972</v>
      </c>
      <c r="C263" s="18" t="s">
        <v>1973</v>
      </c>
      <c r="D263" s="18" t="s">
        <v>1974</v>
      </c>
      <c r="E263" s="18"/>
      <c r="F263" s="7" t="s">
        <v>1975</v>
      </c>
      <c r="G263" s="18">
        <v>8</v>
      </c>
      <c r="H263" s="18">
        <v>1540</v>
      </c>
      <c r="I263" s="21">
        <f t="shared" si="9"/>
        <v>12320</v>
      </c>
      <c r="J263" s="21" t="s">
        <v>1936</v>
      </c>
      <c r="K263" s="21" t="s">
        <v>1936</v>
      </c>
      <c r="L263" s="18">
        <f t="shared" si="10"/>
        <v>8</v>
      </c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8"/>
      <c r="DC263" s="38"/>
      <c r="DD263" s="38"/>
      <c r="DE263" s="38"/>
      <c r="DF263" s="38"/>
      <c r="DG263" s="38"/>
      <c r="DH263" s="38"/>
      <c r="DI263" s="38"/>
      <c r="DJ263" s="38"/>
      <c r="DK263" s="38"/>
      <c r="DL263" s="38"/>
      <c r="DM263" s="38"/>
      <c r="DN263" s="38"/>
      <c r="DO263" s="38"/>
      <c r="DP263" s="38"/>
      <c r="DQ263" s="38"/>
      <c r="DR263" s="38"/>
      <c r="DS263" s="38"/>
      <c r="DT263" s="38"/>
      <c r="DU263" s="38"/>
      <c r="DV263" s="38"/>
      <c r="DW263" s="38"/>
      <c r="DX263" s="38"/>
      <c r="DY263" s="38"/>
      <c r="DZ263" s="38"/>
      <c r="EA263" s="38"/>
      <c r="EB263" s="38"/>
      <c r="EC263" s="38"/>
      <c r="ED263" s="38"/>
      <c r="EE263" s="38"/>
      <c r="EF263" s="38"/>
      <c r="EG263" s="38"/>
      <c r="EH263" s="38"/>
      <c r="EI263" s="38"/>
      <c r="EJ263" s="38"/>
      <c r="EK263" s="38"/>
      <c r="EL263" s="38"/>
      <c r="EM263" s="38"/>
      <c r="EN263" s="38"/>
      <c r="EO263" s="38"/>
      <c r="EP263" s="38"/>
      <c r="EQ263" s="38"/>
      <c r="ER263" s="38"/>
      <c r="ES263" s="38"/>
      <c r="ET263" s="38"/>
      <c r="EU263" s="38"/>
      <c r="EV263" s="38"/>
      <c r="EW263" s="38"/>
      <c r="EX263" s="38"/>
      <c r="EY263" s="38"/>
      <c r="EZ263" s="38"/>
      <c r="FA263" s="38"/>
      <c r="FB263" s="38"/>
      <c r="FC263" s="38"/>
      <c r="FD263" s="38"/>
      <c r="FE263" s="38"/>
      <c r="FF263" s="38"/>
      <c r="FG263" s="38"/>
      <c r="FH263" s="38"/>
      <c r="FI263" s="38"/>
      <c r="FJ263" s="38"/>
      <c r="FK263" s="38"/>
      <c r="FL263" s="38"/>
      <c r="FM263" s="38"/>
      <c r="FN263" s="38"/>
      <c r="FO263" s="38"/>
      <c r="FP263" s="38"/>
      <c r="FQ263" s="38"/>
      <c r="FR263" s="38"/>
      <c r="FS263" s="38"/>
      <c r="FT263" s="38"/>
      <c r="FU263" s="38"/>
      <c r="FV263" s="38"/>
      <c r="FW263" s="38"/>
      <c r="FX263" s="38"/>
      <c r="FY263" s="38"/>
      <c r="FZ263" s="38"/>
      <c r="GA263" s="38"/>
      <c r="GB263" s="38"/>
      <c r="GC263" s="38"/>
      <c r="GD263" s="38"/>
      <c r="GE263" s="38"/>
      <c r="GF263" s="38"/>
      <c r="GG263" s="38"/>
      <c r="GH263" s="38"/>
      <c r="GI263" s="38"/>
      <c r="GJ263" s="38"/>
      <c r="GK263" s="38"/>
      <c r="GL263" s="38"/>
      <c r="GM263" s="38"/>
      <c r="GN263" s="38"/>
      <c r="GO263" s="38"/>
      <c r="GP263" s="38"/>
      <c r="GQ263" s="38"/>
      <c r="GR263" s="38"/>
      <c r="GS263" s="38"/>
      <c r="GT263" s="38"/>
      <c r="GU263" s="38"/>
      <c r="GV263" s="38"/>
      <c r="GW263" s="38"/>
      <c r="GX263" s="38"/>
      <c r="GY263" s="38"/>
      <c r="GZ263" s="38"/>
      <c r="HA263" s="38"/>
      <c r="HB263" s="38"/>
      <c r="HC263" s="38"/>
      <c r="HD263" s="38"/>
      <c r="HE263" s="38"/>
      <c r="HF263" s="38"/>
      <c r="HG263" s="38"/>
      <c r="HH263" s="38"/>
      <c r="HI263" s="38"/>
      <c r="HJ263" s="38"/>
      <c r="HK263" s="38"/>
      <c r="HL263" s="38"/>
      <c r="HM263" s="38"/>
      <c r="HN263" s="38"/>
      <c r="HO263" s="38"/>
      <c r="HP263" s="38"/>
      <c r="HQ263" s="38"/>
      <c r="HR263" s="38"/>
      <c r="HS263" s="38"/>
      <c r="HT263" s="38"/>
      <c r="HU263" s="38"/>
      <c r="HV263" s="38"/>
      <c r="HW263" s="38"/>
      <c r="HX263" s="38"/>
      <c r="HY263" s="38"/>
      <c r="HZ263" s="38"/>
      <c r="IA263" s="38"/>
      <c r="IB263" s="38"/>
      <c r="IC263" s="38"/>
      <c r="ID263" s="38"/>
      <c r="IE263" s="38"/>
      <c r="IF263" s="38"/>
      <c r="IG263" s="38"/>
      <c r="IH263" s="38"/>
      <c r="II263" s="38"/>
      <c r="IJ263" s="38"/>
      <c r="IK263" s="38"/>
      <c r="IL263" s="38"/>
      <c r="IM263" s="38"/>
      <c r="IN263" s="38"/>
      <c r="IO263" s="38"/>
      <c r="IP263" s="38"/>
      <c r="IQ263" s="38"/>
      <c r="IR263" s="38"/>
      <c r="IS263" s="38"/>
      <c r="IT263" s="38"/>
      <c r="IU263" s="38"/>
      <c r="IV263" s="38"/>
    </row>
    <row r="264" spans="1:256" s="19" customFormat="1" ht="16.5">
      <c r="A264" s="20">
        <v>262</v>
      </c>
      <c r="B264" s="18" t="s">
        <v>1976</v>
      </c>
      <c r="C264" s="18" t="s">
        <v>1977</v>
      </c>
      <c r="D264" s="18" t="s">
        <v>1706</v>
      </c>
      <c r="E264" s="18" t="s">
        <v>1725</v>
      </c>
      <c r="F264" s="7" t="s">
        <v>1978</v>
      </c>
      <c r="G264" s="18">
        <v>8</v>
      </c>
      <c r="H264" s="18">
        <v>245</v>
      </c>
      <c r="I264" s="21">
        <f t="shared" si="9"/>
        <v>1960</v>
      </c>
      <c r="J264" s="21" t="s">
        <v>1936</v>
      </c>
      <c r="K264" s="21" t="s">
        <v>1936</v>
      </c>
      <c r="L264" s="18">
        <f t="shared" si="10"/>
        <v>8</v>
      </c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8"/>
      <c r="DC264" s="38"/>
      <c r="DD264" s="38"/>
      <c r="DE264" s="38"/>
      <c r="DF264" s="38"/>
      <c r="DG264" s="38"/>
      <c r="DH264" s="38"/>
      <c r="DI264" s="38"/>
      <c r="DJ264" s="38"/>
      <c r="DK264" s="38"/>
      <c r="DL264" s="38"/>
      <c r="DM264" s="38"/>
      <c r="DN264" s="38"/>
      <c r="DO264" s="38"/>
      <c r="DP264" s="38"/>
      <c r="DQ264" s="38"/>
      <c r="DR264" s="38"/>
      <c r="DS264" s="38"/>
      <c r="DT264" s="38"/>
      <c r="DU264" s="38"/>
      <c r="DV264" s="38"/>
      <c r="DW264" s="38"/>
      <c r="DX264" s="38"/>
      <c r="DY264" s="38"/>
      <c r="DZ264" s="38"/>
      <c r="EA264" s="38"/>
      <c r="EB264" s="38"/>
      <c r="EC264" s="38"/>
      <c r="ED264" s="38"/>
      <c r="EE264" s="38"/>
      <c r="EF264" s="38"/>
      <c r="EG264" s="38"/>
      <c r="EH264" s="38"/>
      <c r="EI264" s="38"/>
      <c r="EJ264" s="38"/>
      <c r="EK264" s="38"/>
      <c r="EL264" s="38"/>
      <c r="EM264" s="38"/>
      <c r="EN264" s="38"/>
      <c r="EO264" s="38"/>
      <c r="EP264" s="38"/>
      <c r="EQ264" s="38"/>
      <c r="ER264" s="38"/>
      <c r="ES264" s="38"/>
      <c r="ET264" s="38"/>
      <c r="EU264" s="38"/>
      <c r="EV264" s="38"/>
      <c r="EW264" s="38"/>
      <c r="EX264" s="38"/>
      <c r="EY264" s="38"/>
      <c r="EZ264" s="38"/>
      <c r="FA264" s="38"/>
      <c r="FB264" s="38"/>
      <c r="FC264" s="38"/>
      <c r="FD264" s="38"/>
      <c r="FE264" s="38"/>
      <c r="FF264" s="38"/>
      <c r="FG264" s="38"/>
      <c r="FH264" s="38"/>
      <c r="FI264" s="38"/>
      <c r="FJ264" s="38"/>
      <c r="FK264" s="38"/>
      <c r="FL264" s="38"/>
      <c r="FM264" s="38"/>
      <c r="FN264" s="38"/>
      <c r="FO264" s="38"/>
      <c r="FP264" s="38"/>
      <c r="FQ264" s="38"/>
      <c r="FR264" s="38"/>
      <c r="FS264" s="38"/>
      <c r="FT264" s="38"/>
      <c r="FU264" s="38"/>
      <c r="FV264" s="38"/>
      <c r="FW264" s="38"/>
      <c r="FX264" s="38"/>
      <c r="FY264" s="38"/>
      <c r="FZ264" s="38"/>
      <c r="GA264" s="38"/>
      <c r="GB264" s="38"/>
      <c r="GC264" s="38"/>
      <c r="GD264" s="38"/>
      <c r="GE264" s="38"/>
      <c r="GF264" s="38"/>
      <c r="GG264" s="38"/>
      <c r="GH264" s="38"/>
      <c r="GI264" s="38"/>
      <c r="GJ264" s="38"/>
      <c r="GK264" s="38"/>
      <c r="GL264" s="38"/>
      <c r="GM264" s="38"/>
      <c r="GN264" s="38"/>
      <c r="GO264" s="38"/>
      <c r="GP264" s="38"/>
      <c r="GQ264" s="38"/>
      <c r="GR264" s="38"/>
      <c r="GS264" s="38"/>
      <c r="GT264" s="38"/>
      <c r="GU264" s="38"/>
      <c r="GV264" s="38"/>
      <c r="GW264" s="38"/>
      <c r="GX264" s="38"/>
      <c r="GY264" s="38"/>
      <c r="GZ264" s="38"/>
      <c r="HA264" s="38"/>
      <c r="HB264" s="38"/>
      <c r="HC264" s="38"/>
      <c r="HD264" s="38"/>
      <c r="HE264" s="38"/>
      <c r="HF264" s="38"/>
      <c r="HG264" s="38"/>
      <c r="HH264" s="38"/>
      <c r="HI264" s="38"/>
      <c r="HJ264" s="38"/>
      <c r="HK264" s="38"/>
      <c r="HL264" s="38"/>
      <c r="HM264" s="38"/>
      <c r="HN264" s="38"/>
      <c r="HO264" s="38"/>
      <c r="HP264" s="38"/>
      <c r="HQ264" s="38"/>
      <c r="HR264" s="38"/>
      <c r="HS264" s="38"/>
      <c r="HT264" s="38"/>
      <c r="HU264" s="38"/>
      <c r="HV264" s="38"/>
      <c r="HW264" s="38"/>
      <c r="HX264" s="38"/>
      <c r="HY264" s="38"/>
      <c r="HZ264" s="38"/>
      <c r="IA264" s="38"/>
      <c r="IB264" s="38"/>
      <c r="IC264" s="38"/>
      <c r="ID264" s="38"/>
      <c r="IE264" s="38"/>
      <c r="IF264" s="38"/>
      <c r="IG264" s="38"/>
      <c r="IH264" s="38"/>
      <c r="II264" s="38"/>
      <c r="IJ264" s="38"/>
      <c r="IK264" s="38"/>
      <c r="IL264" s="38"/>
      <c r="IM264" s="38"/>
      <c r="IN264" s="38"/>
      <c r="IO264" s="38"/>
      <c r="IP264" s="38"/>
      <c r="IQ264" s="38"/>
      <c r="IR264" s="38"/>
      <c r="IS264" s="38"/>
      <c r="IT264" s="38"/>
      <c r="IU264" s="38"/>
      <c r="IV264" s="38"/>
    </row>
    <row r="265" spans="1:256" s="19" customFormat="1" ht="16.5">
      <c r="A265" s="20">
        <v>263</v>
      </c>
      <c r="B265" s="18" t="s">
        <v>1982</v>
      </c>
      <c r="C265" s="18" t="s">
        <v>1983</v>
      </c>
      <c r="D265" s="18" t="s">
        <v>1984</v>
      </c>
      <c r="E265" s="18" t="s">
        <v>1725</v>
      </c>
      <c r="F265" s="7" t="s">
        <v>1985</v>
      </c>
      <c r="G265" s="18">
        <v>8</v>
      </c>
      <c r="H265" s="18">
        <v>280</v>
      </c>
      <c r="I265" s="21">
        <f t="shared" si="9"/>
        <v>2240</v>
      </c>
      <c r="J265" s="18"/>
      <c r="K265" s="18"/>
      <c r="L265" s="18">
        <f t="shared" si="10"/>
        <v>8</v>
      </c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8"/>
      <c r="DC265" s="38"/>
      <c r="DD265" s="38"/>
      <c r="DE265" s="38"/>
      <c r="DF265" s="38"/>
      <c r="DG265" s="38"/>
      <c r="DH265" s="38"/>
      <c r="DI265" s="38"/>
      <c r="DJ265" s="38"/>
      <c r="DK265" s="38"/>
      <c r="DL265" s="38"/>
      <c r="DM265" s="38"/>
      <c r="DN265" s="38"/>
      <c r="DO265" s="38"/>
      <c r="DP265" s="38"/>
      <c r="DQ265" s="38"/>
      <c r="DR265" s="38"/>
      <c r="DS265" s="38"/>
      <c r="DT265" s="38"/>
      <c r="DU265" s="38"/>
      <c r="DV265" s="38"/>
      <c r="DW265" s="38"/>
      <c r="DX265" s="38"/>
      <c r="DY265" s="38"/>
      <c r="DZ265" s="38"/>
      <c r="EA265" s="38"/>
      <c r="EB265" s="38"/>
      <c r="EC265" s="38"/>
      <c r="ED265" s="38"/>
      <c r="EE265" s="38"/>
      <c r="EF265" s="38"/>
      <c r="EG265" s="38"/>
      <c r="EH265" s="38"/>
      <c r="EI265" s="38"/>
      <c r="EJ265" s="38"/>
      <c r="EK265" s="38"/>
      <c r="EL265" s="38"/>
      <c r="EM265" s="38"/>
      <c r="EN265" s="38"/>
      <c r="EO265" s="38"/>
      <c r="EP265" s="38"/>
      <c r="EQ265" s="38"/>
      <c r="ER265" s="38"/>
      <c r="ES265" s="38"/>
      <c r="ET265" s="38"/>
      <c r="EU265" s="38"/>
      <c r="EV265" s="38"/>
      <c r="EW265" s="38"/>
      <c r="EX265" s="38"/>
      <c r="EY265" s="38"/>
      <c r="EZ265" s="38"/>
      <c r="FA265" s="38"/>
      <c r="FB265" s="38"/>
      <c r="FC265" s="38"/>
      <c r="FD265" s="38"/>
      <c r="FE265" s="38"/>
      <c r="FF265" s="38"/>
      <c r="FG265" s="38"/>
      <c r="FH265" s="38"/>
      <c r="FI265" s="38"/>
      <c r="FJ265" s="38"/>
      <c r="FK265" s="38"/>
      <c r="FL265" s="38"/>
      <c r="FM265" s="38"/>
      <c r="FN265" s="38"/>
      <c r="FO265" s="38"/>
      <c r="FP265" s="38"/>
      <c r="FQ265" s="38"/>
      <c r="FR265" s="38"/>
      <c r="FS265" s="38"/>
      <c r="FT265" s="38"/>
      <c r="FU265" s="38"/>
      <c r="FV265" s="38"/>
      <c r="FW265" s="38"/>
      <c r="FX265" s="38"/>
      <c r="FY265" s="38"/>
      <c r="FZ265" s="38"/>
      <c r="GA265" s="38"/>
      <c r="GB265" s="38"/>
      <c r="GC265" s="38"/>
      <c r="GD265" s="38"/>
      <c r="GE265" s="38"/>
      <c r="GF265" s="38"/>
      <c r="GG265" s="38"/>
      <c r="GH265" s="38"/>
      <c r="GI265" s="38"/>
      <c r="GJ265" s="38"/>
      <c r="GK265" s="38"/>
      <c r="GL265" s="38"/>
      <c r="GM265" s="38"/>
      <c r="GN265" s="38"/>
      <c r="GO265" s="38"/>
      <c r="GP265" s="38"/>
      <c r="GQ265" s="38"/>
      <c r="GR265" s="38"/>
      <c r="GS265" s="38"/>
      <c r="GT265" s="38"/>
      <c r="GU265" s="38"/>
      <c r="GV265" s="38"/>
      <c r="GW265" s="38"/>
      <c r="GX265" s="38"/>
      <c r="GY265" s="38"/>
      <c r="GZ265" s="38"/>
      <c r="HA265" s="38"/>
      <c r="HB265" s="38"/>
      <c r="HC265" s="38"/>
      <c r="HD265" s="38"/>
      <c r="HE265" s="38"/>
      <c r="HF265" s="38"/>
      <c r="HG265" s="38"/>
      <c r="HH265" s="38"/>
      <c r="HI265" s="38"/>
      <c r="HJ265" s="38"/>
      <c r="HK265" s="38"/>
      <c r="HL265" s="38"/>
      <c r="HM265" s="38"/>
      <c r="HN265" s="38"/>
      <c r="HO265" s="38"/>
      <c r="HP265" s="38"/>
      <c r="HQ265" s="38"/>
      <c r="HR265" s="38"/>
      <c r="HS265" s="38"/>
      <c r="HT265" s="38"/>
      <c r="HU265" s="38"/>
      <c r="HV265" s="38"/>
      <c r="HW265" s="38"/>
      <c r="HX265" s="38"/>
      <c r="HY265" s="38"/>
      <c r="HZ265" s="38"/>
      <c r="IA265" s="38"/>
      <c r="IB265" s="38"/>
      <c r="IC265" s="38"/>
      <c r="ID265" s="38"/>
      <c r="IE265" s="38"/>
      <c r="IF265" s="38"/>
      <c r="IG265" s="38"/>
      <c r="IH265" s="38"/>
      <c r="II265" s="38"/>
      <c r="IJ265" s="38"/>
      <c r="IK265" s="38"/>
      <c r="IL265" s="38"/>
      <c r="IM265" s="38"/>
      <c r="IN265" s="38"/>
      <c r="IO265" s="38"/>
      <c r="IP265" s="38"/>
      <c r="IQ265" s="38"/>
      <c r="IR265" s="38"/>
      <c r="IS265" s="38"/>
      <c r="IT265" s="38"/>
      <c r="IU265" s="38"/>
      <c r="IV265" s="38"/>
    </row>
    <row r="266" spans="1:256" s="19" customFormat="1" ht="16.5">
      <c r="A266" s="20">
        <v>264</v>
      </c>
      <c r="B266" s="18" t="s">
        <v>1986</v>
      </c>
      <c r="C266" s="18" t="s">
        <v>1987</v>
      </c>
      <c r="D266" s="18" t="s">
        <v>1777</v>
      </c>
      <c r="E266" s="18" t="s">
        <v>1725</v>
      </c>
      <c r="F266" s="7" t="s">
        <v>1988</v>
      </c>
      <c r="G266" s="18">
        <v>8</v>
      </c>
      <c r="H266" s="18">
        <v>210</v>
      </c>
      <c r="I266" s="21">
        <f t="shared" si="9"/>
        <v>1680</v>
      </c>
      <c r="J266" s="18" t="s">
        <v>1708</v>
      </c>
      <c r="K266" s="18"/>
      <c r="L266" s="18">
        <f t="shared" si="10"/>
        <v>8</v>
      </c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8"/>
      <c r="DC266" s="38"/>
      <c r="DD266" s="38"/>
      <c r="DE266" s="38"/>
      <c r="DF266" s="38"/>
      <c r="DG266" s="38"/>
      <c r="DH266" s="38"/>
      <c r="DI266" s="38"/>
      <c r="DJ266" s="38"/>
      <c r="DK266" s="38"/>
      <c r="DL266" s="38"/>
      <c r="DM266" s="38"/>
      <c r="DN266" s="38"/>
      <c r="DO266" s="38"/>
      <c r="DP266" s="38"/>
      <c r="DQ266" s="38"/>
      <c r="DR266" s="38"/>
      <c r="DS266" s="38"/>
      <c r="DT266" s="38"/>
      <c r="DU266" s="38"/>
      <c r="DV266" s="38"/>
      <c r="DW266" s="38"/>
      <c r="DX266" s="38"/>
      <c r="DY266" s="38"/>
      <c r="DZ266" s="38"/>
      <c r="EA266" s="38"/>
      <c r="EB266" s="38"/>
      <c r="EC266" s="38"/>
      <c r="ED266" s="38"/>
      <c r="EE266" s="38"/>
      <c r="EF266" s="38"/>
      <c r="EG266" s="38"/>
      <c r="EH266" s="38"/>
      <c r="EI266" s="38"/>
      <c r="EJ266" s="38"/>
      <c r="EK266" s="38"/>
      <c r="EL266" s="38"/>
      <c r="EM266" s="38"/>
      <c r="EN266" s="38"/>
      <c r="EO266" s="38"/>
      <c r="EP266" s="38"/>
      <c r="EQ266" s="38"/>
      <c r="ER266" s="38"/>
      <c r="ES266" s="38"/>
      <c r="ET266" s="38"/>
      <c r="EU266" s="38"/>
      <c r="EV266" s="38"/>
      <c r="EW266" s="38"/>
      <c r="EX266" s="38"/>
      <c r="EY266" s="38"/>
      <c r="EZ266" s="38"/>
      <c r="FA266" s="38"/>
      <c r="FB266" s="38"/>
      <c r="FC266" s="38"/>
      <c r="FD266" s="38"/>
      <c r="FE266" s="38"/>
      <c r="FF266" s="38"/>
      <c r="FG266" s="38"/>
      <c r="FH266" s="38"/>
      <c r="FI266" s="38"/>
      <c r="FJ266" s="38"/>
      <c r="FK266" s="38"/>
      <c r="FL266" s="38"/>
      <c r="FM266" s="38"/>
      <c r="FN266" s="38"/>
      <c r="FO266" s="38"/>
      <c r="FP266" s="38"/>
      <c r="FQ266" s="38"/>
      <c r="FR266" s="38"/>
      <c r="FS266" s="38"/>
      <c r="FT266" s="38"/>
      <c r="FU266" s="38"/>
      <c r="FV266" s="38"/>
      <c r="FW266" s="38"/>
      <c r="FX266" s="38"/>
      <c r="FY266" s="38"/>
      <c r="FZ266" s="38"/>
      <c r="GA266" s="38"/>
      <c r="GB266" s="38"/>
      <c r="GC266" s="38"/>
      <c r="GD266" s="38"/>
      <c r="GE266" s="38"/>
      <c r="GF266" s="38"/>
      <c r="GG266" s="38"/>
      <c r="GH266" s="38"/>
      <c r="GI266" s="38"/>
      <c r="GJ266" s="38"/>
      <c r="GK266" s="38"/>
      <c r="GL266" s="38"/>
      <c r="GM266" s="38"/>
      <c r="GN266" s="38"/>
      <c r="GO266" s="38"/>
      <c r="GP266" s="38"/>
      <c r="GQ266" s="38"/>
      <c r="GR266" s="38"/>
      <c r="GS266" s="38"/>
      <c r="GT266" s="38"/>
      <c r="GU266" s="38"/>
      <c r="GV266" s="38"/>
      <c r="GW266" s="38"/>
      <c r="GX266" s="38"/>
      <c r="GY266" s="38"/>
      <c r="GZ266" s="38"/>
      <c r="HA266" s="38"/>
      <c r="HB266" s="38"/>
      <c r="HC266" s="38"/>
      <c r="HD266" s="38"/>
      <c r="HE266" s="38"/>
      <c r="HF266" s="38"/>
      <c r="HG266" s="38"/>
      <c r="HH266" s="38"/>
      <c r="HI266" s="38"/>
      <c r="HJ266" s="38"/>
      <c r="HK266" s="38"/>
      <c r="HL266" s="38"/>
      <c r="HM266" s="38"/>
      <c r="HN266" s="38"/>
      <c r="HO266" s="38"/>
      <c r="HP266" s="38"/>
      <c r="HQ266" s="38"/>
      <c r="HR266" s="38"/>
      <c r="HS266" s="38"/>
      <c r="HT266" s="38"/>
      <c r="HU266" s="38"/>
      <c r="HV266" s="38"/>
      <c r="HW266" s="38"/>
      <c r="HX266" s="38"/>
      <c r="HY266" s="38"/>
      <c r="HZ266" s="38"/>
      <c r="IA266" s="38"/>
      <c r="IB266" s="38"/>
      <c r="IC266" s="38"/>
      <c r="ID266" s="38"/>
      <c r="IE266" s="38"/>
      <c r="IF266" s="38"/>
      <c r="IG266" s="38"/>
      <c r="IH266" s="38"/>
      <c r="II266" s="38"/>
      <c r="IJ266" s="38"/>
      <c r="IK266" s="38"/>
      <c r="IL266" s="38"/>
      <c r="IM266" s="38"/>
      <c r="IN266" s="38"/>
      <c r="IO266" s="38"/>
      <c r="IP266" s="38"/>
      <c r="IQ266" s="38"/>
      <c r="IR266" s="38"/>
      <c r="IS266" s="38"/>
      <c r="IT266" s="38"/>
      <c r="IU266" s="38"/>
      <c r="IV266" s="38"/>
    </row>
    <row r="267" spans="1:256" s="19" customFormat="1" ht="16.5">
      <c r="A267" s="20">
        <v>265</v>
      </c>
      <c r="B267" s="18" t="s">
        <v>1989</v>
      </c>
      <c r="C267" s="18" t="s">
        <v>1990</v>
      </c>
      <c r="D267" s="18" t="s">
        <v>1777</v>
      </c>
      <c r="E267" s="18" t="s">
        <v>1725</v>
      </c>
      <c r="F267" s="7" t="s">
        <v>1991</v>
      </c>
      <c r="G267" s="18">
        <v>8</v>
      </c>
      <c r="H267" s="18">
        <v>245</v>
      </c>
      <c r="I267" s="21">
        <f t="shared" si="9"/>
        <v>1960</v>
      </c>
      <c r="J267" s="18"/>
      <c r="K267" s="18"/>
      <c r="L267" s="18">
        <f t="shared" si="10"/>
        <v>8</v>
      </c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8"/>
      <c r="DC267" s="38"/>
      <c r="DD267" s="38"/>
      <c r="DE267" s="38"/>
      <c r="DF267" s="38"/>
      <c r="DG267" s="38"/>
      <c r="DH267" s="38"/>
      <c r="DI267" s="38"/>
      <c r="DJ267" s="38"/>
      <c r="DK267" s="38"/>
      <c r="DL267" s="38"/>
      <c r="DM267" s="38"/>
      <c r="DN267" s="38"/>
      <c r="DO267" s="38"/>
      <c r="DP267" s="38"/>
      <c r="DQ267" s="38"/>
      <c r="DR267" s="38"/>
      <c r="DS267" s="38"/>
      <c r="DT267" s="38"/>
      <c r="DU267" s="38"/>
      <c r="DV267" s="38"/>
      <c r="DW267" s="38"/>
      <c r="DX267" s="38"/>
      <c r="DY267" s="38"/>
      <c r="DZ267" s="38"/>
      <c r="EA267" s="38"/>
      <c r="EB267" s="38"/>
      <c r="EC267" s="38"/>
      <c r="ED267" s="38"/>
      <c r="EE267" s="38"/>
      <c r="EF267" s="38"/>
      <c r="EG267" s="38"/>
      <c r="EH267" s="38"/>
      <c r="EI267" s="38"/>
      <c r="EJ267" s="38"/>
      <c r="EK267" s="38"/>
      <c r="EL267" s="38"/>
      <c r="EM267" s="38"/>
      <c r="EN267" s="38"/>
      <c r="EO267" s="38"/>
      <c r="EP267" s="38"/>
      <c r="EQ267" s="38"/>
      <c r="ER267" s="38"/>
      <c r="ES267" s="38"/>
      <c r="ET267" s="38"/>
      <c r="EU267" s="38"/>
      <c r="EV267" s="38"/>
      <c r="EW267" s="38"/>
      <c r="EX267" s="38"/>
      <c r="EY267" s="38"/>
      <c r="EZ267" s="38"/>
      <c r="FA267" s="38"/>
      <c r="FB267" s="38"/>
      <c r="FC267" s="38"/>
      <c r="FD267" s="38"/>
      <c r="FE267" s="38"/>
      <c r="FF267" s="38"/>
      <c r="FG267" s="38"/>
      <c r="FH267" s="38"/>
      <c r="FI267" s="38"/>
      <c r="FJ267" s="38"/>
      <c r="FK267" s="38"/>
      <c r="FL267" s="38"/>
      <c r="FM267" s="38"/>
      <c r="FN267" s="38"/>
      <c r="FO267" s="38"/>
      <c r="FP267" s="38"/>
      <c r="FQ267" s="38"/>
      <c r="FR267" s="38"/>
      <c r="FS267" s="38"/>
      <c r="FT267" s="38"/>
      <c r="FU267" s="38"/>
      <c r="FV267" s="38"/>
      <c r="FW267" s="38"/>
      <c r="FX267" s="38"/>
      <c r="FY267" s="38"/>
      <c r="FZ267" s="38"/>
      <c r="GA267" s="38"/>
      <c r="GB267" s="38"/>
      <c r="GC267" s="38"/>
      <c r="GD267" s="38"/>
      <c r="GE267" s="38"/>
      <c r="GF267" s="38"/>
      <c r="GG267" s="38"/>
      <c r="GH267" s="38"/>
      <c r="GI267" s="38"/>
      <c r="GJ267" s="38"/>
      <c r="GK267" s="38"/>
      <c r="GL267" s="38"/>
      <c r="GM267" s="38"/>
      <c r="GN267" s="38"/>
      <c r="GO267" s="38"/>
      <c r="GP267" s="38"/>
      <c r="GQ267" s="38"/>
      <c r="GR267" s="38"/>
      <c r="GS267" s="38"/>
      <c r="GT267" s="38"/>
      <c r="GU267" s="38"/>
      <c r="GV267" s="38"/>
      <c r="GW267" s="38"/>
      <c r="GX267" s="38"/>
      <c r="GY267" s="38"/>
      <c r="GZ267" s="38"/>
      <c r="HA267" s="38"/>
      <c r="HB267" s="38"/>
      <c r="HC267" s="38"/>
      <c r="HD267" s="38"/>
      <c r="HE267" s="38"/>
      <c r="HF267" s="38"/>
      <c r="HG267" s="38"/>
      <c r="HH267" s="38"/>
      <c r="HI267" s="38"/>
      <c r="HJ267" s="38"/>
      <c r="HK267" s="38"/>
      <c r="HL267" s="38"/>
      <c r="HM267" s="38"/>
      <c r="HN267" s="38"/>
      <c r="HO267" s="38"/>
      <c r="HP267" s="38"/>
      <c r="HQ267" s="38"/>
      <c r="HR267" s="38"/>
      <c r="HS267" s="38"/>
      <c r="HT267" s="38"/>
      <c r="HU267" s="38"/>
      <c r="HV267" s="38"/>
      <c r="HW267" s="38"/>
      <c r="HX267" s="38"/>
      <c r="HY267" s="38"/>
      <c r="HZ267" s="38"/>
      <c r="IA267" s="38"/>
      <c r="IB267" s="38"/>
      <c r="IC267" s="38"/>
      <c r="ID267" s="38"/>
      <c r="IE267" s="38"/>
      <c r="IF267" s="38"/>
      <c r="IG267" s="38"/>
      <c r="IH267" s="38"/>
      <c r="II267" s="38"/>
      <c r="IJ267" s="38"/>
      <c r="IK267" s="38"/>
      <c r="IL267" s="38"/>
      <c r="IM267" s="38"/>
      <c r="IN267" s="38"/>
      <c r="IO267" s="38"/>
      <c r="IP267" s="38"/>
      <c r="IQ267" s="38"/>
      <c r="IR267" s="38"/>
      <c r="IS267" s="38"/>
      <c r="IT267" s="38"/>
      <c r="IU267" s="38"/>
      <c r="IV267" s="38"/>
    </row>
    <row r="268" spans="1:256" s="19" customFormat="1" ht="16.5">
      <c r="A268" s="20">
        <v>266</v>
      </c>
      <c r="B268" s="18" t="s">
        <v>1992</v>
      </c>
      <c r="C268" s="18" t="s">
        <v>1993</v>
      </c>
      <c r="D268" s="18" t="s">
        <v>1878</v>
      </c>
      <c r="E268" s="18" t="s">
        <v>1725</v>
      </c>
      <c r="F268" s="7" t="s">
        <v>1994</v>
      </c>
      <c r="G268" s="18">
        <v>8</v>
      </c>
      <c r="H268" s="18">
        <v>329</v>
      </c>
      <c r="I268" s="21">
        <f t="shared" ref="I268:I331" si="11">G268*H268</f>
        <v>2632</v>
      </c>
      <c r="J268" s="18"/>
      <c r="K268" s="18"/>
      <c r="L268" s="18">
        <f t="shared" si="10"/>
        <v>8</v>
      </c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8"/>
      <c r="DC268" s="38"/>
      <c r="DD268" s="38"/>
      <c r="DE268" s="38"/>
      <c r="DF268" s="38"/>
      <c r="DG268" s="38"/>
      <c r="DH268" s="38"/>
      <c r="DI268" s="38"/>
      <c r="DJ268" s="38"/>
      <c r="DK268" s="38"/>
      <c r="DL268" s="38"/>
      <c r="DM268" s="38"/>
      <c r="DN268" s="38"/>
      <c r="DO268" s="38"/>
      <c r="DP268" s="38"/>
      <c r="DQ268" s="38"/>
      <c r="DR268" s="38"/>
      <c r="DS268" s="38"/>
      <c r="DT268" s="38"/>
      <c r="DU268" s="38"/>
      <c r="DV268" s="38"/>
      <c r="DW268" s="38"/>
      <c r="DX268" s="38"/>
      <c r="DY268" s="38"/>
      <c r="DZ268" s="38"/>
      <c r="EA268" s="38"/>
      <c r="EB268" s="38"/>
      <c r="EC268" s="38"/>
      <c r="ED268" s="38"/>
      <c r="EE268" s="38"/>
      <c r="EF268" s="38"/>
      <c r="EG268" s="38"/>
      <c r="EH268" s="38"/>
      <c r="EI268" s="38"/>
      <c r="EJ268" s="38"/>
      <c r="EK268" s="38"/>
      <c r="EL268" s="38"/>
      <c r="EM268" s="38"/>
      <c r="EN268" s="38"/>
      <c r="EO268" s="38"/>
      <c r="EP268" s="38"/>
      <c r="EQ268" s="38"/>
      <c r="ER268" s="38"/>
      <c r="ES268" s="38"/>
      <c r="ET268" s="38"/>
      <c r="EU268" s="38"/>
      <c r="EV268" s="38"/>
      <c r="EW268" s="38"/>
      <c r="EX268" s="38"/>
      <c r="EY268" s="38"/>
      <c r="EZ268" s="38"/>
      <c r="FA268" s="38"/>
      <c r="FB268" s="38"/>
      <c r="FC268" s="38"/>
      <c r="FD268" s="38"/>
      <c r="FE268" s="38"/>
      <c r="FF268" s="38"/>
      <c r="FG268" s="38"/>
      <c r="FH268" s="38"/>
      <c r="FI268" s="38"/>
      <c r="FJ268" s="38"/>
      <c r="FK268" s="38"/>
      <c r="FL268" s="38"/>
      <c r="FM268" s="38"/>
      <c r="FN268" s="38"/>
      <c r="FO268" s="38"/>
      <c r="FP268" s="38"/>
      <c r="FQ268" s="38"/>
      <c r="FR268" s="38"/>
      <c r="FS268" s="38"/>
      <c r="FT268" s="38"/>
      <c r="FU268" s="38"/>
      <c r="FV268" s="38"/>
      <c r="FW268" s="38"/>
      <c r="FX268" s="38"/>
      <c r="FY268" s="38"/>
      <c r="FZ268" s="38"/>
      <c r="GA268" s="38"/>
      <c r="GB268" s="38"/>
      <c r="GC268" s="38"/>
      <c r="GD268" s="38"/>
      <c r="GE268" s="38"/>
      <c r="GF268" s="38"/>
      <c r="GG268" s="38"/>
      <c r="GH268" s="38"/>
      <c r="GI268" s="38"/>
      <c r="GJ268" s="38"/>
      <c r="GK268" s="38"/>
      <c r="GL268" s="38"/>
      <c r="GM268" s="38"/>
      <c r="GN268" s="38"/>
      <c r="GO268" s="38"/>
      <c r="GP268" s="38"/>
      <c r="GQ268" s="38"/>
      <c r="GR268" s="38"/>
      <c r="GS268" s="38"/>
      <c r="GT268" s="38"/>
      <c r="GU268" s="38"/>
      <c r="GV268" s="38"/>
      <c r="GW268" s="38"/>
      <c r="GX268" s="38"/>
      <c r="GY268" s="38"/>
      <c r="GZ268" s="38"/>
      <c r="HA268" s="38"/>
      <c r="HB268" s="38"/>
      <c r="HC268" s="38"/>
      <c r="HD268" s="38"/>
      <c r="HE268" s="38"/>
      <c r="HF268" s="38"/>
      <c r="HG268" s="38"/>
      <c r="HH268" s="38"/>
      <c r="HI268" s="38"/>
      <c r="HJ268" s="38"/>
      <c r="HK268" s="38"/>
      <c r="HL268" s="38"/>
      <c r="HM268" s="38"/>
      <c r="HN268" s="38"/>
      <c r="HO268" s="38"/>
      <c r="HP268" s="38"/>
      <c r="HQ268" s="38"/>
      <c r="HR268" s="38"/>
      <c r="HS268" s="38"/>
      <c r="HT268" s="38"/>
      <c r="HU268" s="38"/>
      <c r="HV268" s="38"/>
      <c r="HW268" s="38"/>
      <c r="HX268" s="38"/>
      <c r="HY268" s="38"/>
      <c r="HZ268" s="38"/>
      <c r="IA268" s="38"/>
      <c r="IB268" s="38"/>
      <c r="IC268" s="38"/>
      <c r="ID268" s="38"/>
      <c r="IE268" s="38"/>
      <c r="IF268" s="38"/>
      <c r="IG268" s="38"/>
      <c r="IH268" s="38"/>
      <c r="II268" s="38"/>
      <c r="IJ268" s="38"/>
      <c r="IK268" s="38"/>
      <c r="IL268" s="38"/>
      <c r="IM268" s="38"/>
      <c r="IN268" s="38"/>
      <c r="IO268" s="38"/>
      <c r="IP268" s="38"/>
      <c r="IQ268" s="38"/>
      <c r="IR268" s="38"/>
      <c r="IS268" s="38"/>
      <c r="IT268" s="38"/>
      <c r="IU268" s="38"/>
      <c r="IV268" s="38"/>
    </row>
    <row r="269" spans="1:256" s="19" customFormat="1" ht="16.5">
      <c r="A269" s="20">
        <v>267</v>
      </c>
      <c r="B269" s="18" t="s">
        <v>1995</v>
      </c>
      <c r="C269" s="18" t="s">
        <v>1993</v>
      </c>
      <c r="D269" s="18" t="s">
        <v>1878</v>
      </c>
      <c r="E269" s="18" t="s">
        <v>1725</v>
      </c>
      <c r="F269" s="7" t="s">
        <v>1996</v>
      </c>
      <c r="G269" s="18">
        <v>8</v>
      </c>
      <c r="H269" s="18">
        <v>274</v>
      </c>
      <c r="I269" s="21">
        <f t="shared" si="11"/>
        <v>2192</v>
      </c>
      <c r="J269" s="18"/>
      <c r="K269" s="18"/>
      <c r="L269" s="18">
        <f t="shared" si="10"/>
        <v>8</v>
      </c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8"/>
      <c r="DC269" s="38"/>
      <c r="DD269" s="38"/>
      <c r="DE269" s="38"/>
      <c r="DF269" s="38"/>
      <c r="DG269" s="38"/>
      <c r="DH269" s="38"/>
      <c r="DI269" s="38"/>
      <c r="DJ269" s="38"/>
      <c r="DK269" s="38"/>
      <c r="DL269" s="38"/>
      <c r="DM269" s="38"/>
      <c r="DN269" s="38"/>
      <c r="DO269" s="38"/>
      <c r="DP269" s="38"/>
      <c r="DQ269" s="38"/>
      <c r="DR269" s="38"/>
      <c r="DS269" s="38"/>
      <c r="DT269" s="38"/>
      <c r="DU269" s="38"/>
      <c r="DV269" s="38"/>
      <c r="DW269" s="38"/>
      <c r="DX269" s="38"/>
      <c r="DY269" s="38"/>
      <c r="DZ269" s="38"/>
      <c r="EA269" s="38"/>
      <c r="EB269" s="38"/>
      <c r="EC269" s="38"/>
      <c r="ED269" s="38"/>
      <c r="EE269" s="38"/>
      <c r="EF269" s="38"/>
      <c r="EG269" s="38"/>
      <c r="EH269" s="38"/>
      <c r="EI269" s="38"/>
      <c r="EJ269" s="38"/>
      <c r="EK269" s="38"/>
      <c r="EL269" s="38"/>
      <c r="EM269" s="38"/>
      <c r="EN269" s="38"/>
      <c r="EO269" s="38"/>
      <c r="EP269" s="38"/>
      <c r="EQ269" s="38"/>
      <c r="ER269" s="38"/>
      <c r="ES269" s="38"/>
      <c r="ET269" s="38"/>
      <c r="EU269" s="38"/>
      <c r="EV269" s="38"/>
      <c r="EW269" s="38"/>
      <c r="EX269" s="38"/>
      <c r="EY269" s="38"/>
      <c r="EZ269" s="38"/>
      <c r="FA269" s="38"/>
      <c r="FB269" s="38"/>
      <c r="FC269" s="38"/>
      <c r="FD269" s="38"/>
      <c r="FE269" s="38"/>
      <c r="FF269" s="38"/>
      <c r="FG269" s="38"/>
      <c r="FH269" s="38"/>
      <c r="FI269" s="38"/>
      <c r="FJ269" s="38"/>
      <c r="FK269" s="38"/>
      <c r="FL269" s="38"/>
      <c r="FM269" s="38"/>
      <c r="FN269" s="38"/>
      <c r="FO269" s="38"/>
      <c r="FP269" s="38"/>
      <c r="FQ269" s="38"/>
      <c r="FR269" s="38"/>
      <c r="FS269" s="38"/>
      <c r="FT269" s="38"/>
      <c r="FU269" s="38"/>
      <c r="FV269" s="38"/>
      <c r="FW269" s="38"/>
      <c r="FX269" s="38"/>
      <c r="FY269" s="38"/>
      <c r="FZ269" s="38"/>
      <c r="GA269" s="38"/>
      <c r="GB269" s="38"/>
      <c r="GC269" s="38"/>
      <c r="GD269" s="38"/>
      <c r="GE269" s="38"/>
      <c r="GF269" s="38"/>
      <c r="GG269" s="38"/>
      <c r="GH269" s="38"/>
      <c r="GI269" s="38"/>
      <c r="GJ269" s="38"/>
      <c r="GK269" s="38"/>
      <c r="GL269" s="38"/>
      <c r="GM269" s="38"/>
      <c r="GN269" s="38"/>
      <c r="GO269" s="38"/>
      <c r="GP269" s="38"/>
      <c r="GQ269" s="38"/>
      <c r="GR269" s="38"/>
      <c r="GS269" s="38"/>
      <c r="GT269" s="38"/>
      <c r="GU269" s="38"/>
      <c r="GV269" s="38"/>
      <c r="GW269" s="38"/>
      <c r="GX269" s="38"/>
      <c r="GY269" s="38"/>
      <c r="GZ269" s="38"/>
      <c r="HA269" s="38"/>
      <c r="HB269" s="38"/>
      <c r="HC269" s="38"/>
      <c r="HD269" s="38"/>
      <c r="HE269" s="38"/>
      <c r="HF269" s="38"/>
      <c r="HG269" s="38"/>
      <c r="HH269" s="38"/>
      <c r="HI269" s="38"/>
      <c r="HJ269" s="38"/>
      <c r="HK269" s="38"/>
      <c r="HL269" s="38"/>
      <c r="HM269" s="38"/>
      <c r="HN269" s="38"/>
      <c r="HO269" s="38"/>
      <c r="HP269" s="38"/>
      <c r="HQ269" s="38"/>
      <c r="HR269" s="38"/>
      <c r="HS269" s="38"/>
      <c r="HT269" s="38"/>
      <c r="HU269" s="38"/>
      <c r="HV269" s="38"/>
      <c r="HW269" s="38"/>
      <c r="HX269" s="38"/>
      <c r="HY269" s="38"/>
      <c r="HZ269" s="38"/>
      <c r="IA269" s="38"/>
      <c r="IB269" s="38"/>
      <c r="IC269" s="38"/>
      <c r="ID269" s="38"/>
      <c r="IE269" s="38"/>
      <c r="IF269" s="38"/>
      <c r="IG269" s="38"/>
      <c r="IH269" s="38"/>
      <c r="II269" s="38"/>
      <c r="IJ269" s="38"/>
      <c r="IK269" s="38"/>
      <c r="IL269" s="38"/>
      <c r="IM269" s="38"/>
      <c r="IN269" s="38"/>
      <c r="IO269" s="38"/>
      <c r="IP269" s="38"/>
      <c r="IQ269" s="38"/>
      <c r="IR269" s="38"/>
      <c r="IS269" s="38"/>
      <c r="IT269" s="38"/>
      <c r="IU269" s="38"/>
      <c r="IV269" s="38"/>
    </row>
    <row r="270" spans="1:256" s="19" customFormat="1" ht="16.5">
      <c r="A270" s="20">
        <v>268</v>
      </c>
      <c r="B270" s="18" t="s">
        <v>1997</v>
      </c>
      <c r="C270" s="18" t="s">
        <v>1998</v>
      </c>
      <c r="D270" s="18" t="s">
        <v>1999</v>
      </c>
      <c r="E270" s="18"/>
      <c r="F270" s="7" t="s">
        <v>2000</v>
      </c>
      <c r="G270" s="18">
        <v>8</v>
      </c>
      <c r="H270" s="18">
        <v>399</v>
      </c>
      <c r="I270" s="21">
        <f t="shared" si="11"/>
        <v>3192</v>
      </c>
      <c r="J270" s="18"/>
      <c r="K270" s="18"/>
      <c r="L270" s="18">
        <f t="shared" si="10"/>
        <v>8</v>
      </c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8"/>
      <c r="DC270" s="38"/>
      <c r="DD270" s="38"/>
      <c r="DE270" s="38"/>
      <c r="DF270" s="38"/>
      <c r="DG270" s="38"/>
      <c r="DH270" s="38"/>
      <c r="DI270" s="38"/>
      <c r="DJ270" s="38"/>
      <c r="DK270" s="38"/>
      <c r="DL270" s="38"/>
      <c r="DM270" s="38"/>
      <c r="DN270" s="38"/>
      <c r="DO270" s="38"/>
      <c r="DP270" s="38"/>
      <c r="DQ270" s="38"/>
      <c r="DR270" s="38"/>
      <c r="DS270" s="38"/>
      <c r="DT270" s="38"/>
      <c r="DU270" s="38"/>
      <c r="DV270" s="38"/>
      <c r="DW270" s="38"/>
      <c r="DX270" s="38"/>
      <c r="DY270" s="38"/>
      <c r="DZ270" s="38"/>
      <c r="EA270" s="38"/>
      <c r="EB270" s="38"/>
      <c r="EC270" s="38"/>
      <c r="ED270" s="38"/>
      <c r="EE270" s="38"/>
      <c r="EF270" s="38"/>
      <c r="EG270" s="38"/>
      <c r="EH270" s="38"/>
      <c r="EI270" s="38"/>
      <c r="EJ270" s="38"/>
      <c r="EK270" s="38"/>
      <c r="EL270" s="38"/>
      <c r="EM270" s="38"/>
      <c r="EN270" s="38"/>
      <c r="EO270" s="38"/>
      <c r="EP270" s="38"/>
      <c r="EQ270" s="38"/>
      <c r="ER270" s="38"/>
      <c r="ES270" s="38"/>
      <c r="ET270" s="38"/>
      <c r="EU270" s="38"/>
      <c r="EV270" s="38"/>
      <c r="EW270" s="38"/>
      <c r="EX270" s="38"/>
      <c r="EY270" s="38"/>
      <c r="EZ270" s="38"/>
      <c r="FA270" s="38"/>
      <c r="FB270" s="38"/>
      <c r="FC270" s="38"/>
      <c r="FD270" s="38"/>
      <c r="FE270" s="38"/>
      <c r="FF270" s="38"/>
      <c r="FG270" s="38"/>
      <c r="FH270" s="38"/>
      <c r="FI270" s="38"/>
      <c r="FJ270" s="38"/>
      <c r="FK270" s="38"/>
      <c r="FL270" s="38"/>
      <c r="FM270" s="38"/>
      <c r="FN270" s="38"/>
      <c r="FO270" s="38"/>
      <c r="FP270" s="38"/>
      <c r="FQ270" s="38"/>
      <c r="FR270" s="38"/>
      <c r="FS270" s="38"/>
      <c r="FT270" s="38"/>
      <c r="FU270" s="38"/>
      <c r="FV270" s="38"/>
      <c r="FW270" s="38"/>
      <c r="FX270" s="38"/>
      <c r="FY270" s="38"/>
      <c r="FZ270" s="38"/>
      <c r="GA270" s="38"/>
      <c r="GB270" s="38"/>
      <c r="GC270" s="38"/>
      <c r="GD270" s="38"/>
      <c r="GE270" s="38"/>
      <c r="GF270" s="38"/>
      <c r="GG270" s="38"/>
      <c r="GH270" s="38"/>
      <c r="GI270" s="38"/>
      <c r="GJ270" s="38"/>
      <c r="GK270" s="38"/>
      <c r="GL270" s="38"/>
      <c r="GM270" s="38"/>
      <c r="GN270" s="38"/>
      <c r="GO270" s="38"/>
      <c r="GP270" s="38"/>
      <c r="GQ270" s="38"/>
      <c r="GR270" s="38"/>
      <c r="GS270" s="38"/>
      <c r="GT270" s="38"/>
      <c r="GU270" s="38"/>
      <c r="GV270" s="38"/>
      <c r="GW270" s="38"/>
      <c r="GX270" s="38"/>
      <c r="GY270" s="38"/>
      <c r="GZ270" s="38"/>
      <c r="HA270" s="38"/>
      <c r="HB270" s="38"/>
      <c r="HC270" s="38"/>
      <c r="HD270" s="38"/>
      <c r="HE270" s="38"/>
      <c r="HF270" s="38"/>
      <c r="HG270" s="38"/>
      <c r="HH270" s="38"/>
      <c r="HI270" s="38"/>
      <c r="HJ270" s="38"/>
      <c r="HK270" s="38"/>
      <c r="HL270" s="38"/>
      <c r="HM270" s="38"/>
      <c r="HN270" s="38"/>
      <c r="HO270" s="38"/>
      <c r="HP270" s="38"/>
      <c r="HQ270" s="38"/>
      <c r="HR270" s="38"/>
      <c r="HS270" s="38"/>
      <c r="HT270" s="38"/>
      <c r="HU270" s="38"/>
      <c r="HV270" s="38"/>
      <c r="HW270" s="38"/>
      <c r="HX270" s="38"/>
      <c r="HY270" s="38"/>
      <c r="HZ270" s="38"/>
      <c r="IA270" s="38"/>
      <c r="IB270" s="38"/>
      <c r="IC270" s="38"/>
      <c r="ID270" s="38"/>
      <c r="IE270" s="38"/>
      <c r="IF270" s="38"/>
      <c r="IG270" s="38"/>
      <c r="IH270" s="38"/>
      <c r="II270" s="38"/>
      <c r="IJ270" s="38"/>
      <c r="IK270" s="38"/>
      <c r="IL270" s="38"/>
      <c r="IM270" s="38"/>
      <c r="IN270" s="38"/>
      <c r="IO270" s="38"/>
      <c r="IP270" s="38"/>
      <c r="IQ270" s="38"/>
      <c r="IR270" s="38"/>
      <c r="IS270" s="38"/>
      <c r="IT270" s="38"/>
      <c r="IU270" s="38"/>
      <c r="IV270" s="38"/>
    </row>
    <row r="271" spans="1:256" s="19" customFormat="1" ht="16.5">
      <c r="A271" s="20">
        <v>269</v>
      </c>
      <c r="B271" s="18" t="s">
        <v>2001</v>
      </c>
      <c r="C271" s="18" t="s">
        <v>1993</v>
      </c>
      <c r="D271" s="18" t="s">
        <v>1878</v>
      </c>
      <c r="E271" s="18" t="s">
        <v>1725</v>
      </c>
      <c r="F271" s="7">
        <v>9780374400262</v>
      </c>
      <c r="G271" s="18">
        <v>8</v>
      </c>
      <c r="H271" s="18">
        <v>280</v>
      </c>
      <c r="I271" s="21">
        <f t="shared" si="11"/>
        <v>2240</v>
      </c>
      <c r="J271" s="18"/>
      <c r="K271" s="18"/>
      <c r="L271" s="18">
        <f t="shared" si="10"/>
        <v>8</v>
      </c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8"/>
      <c r="DC271" s="38"/>
      <c r="DD271" s="38"/>
      <c r="DE271" s="38"/>
      <c r="DF271" s="38"/>
      <c r="DG271" s="38"/>
      <c r="DH271" s="38"/>
      <c r="DI271" s="38"/>
      <c r="DJ271" s="38"/>
      <c r="DK271" s="38"/>
      <c r="DL271" s="38"/>
      <c r="DM271" s="38"/>
      <c r="DN271" s="38"/>
      <c r="DO271" s="38"/>
      <c r="DP271" s="38"/>
      <c r="DQ271" s="38"/>
      <c r="DR271" s="38"/>
      <c r="DS271" s="38"/>
      <c r="DT271" s="38"/>
      <c r="DU271" s="38"/>
      <c r="DV271" s="38"/>
      <c r="DW271" s="38"/>
      <c r="DX271" s="38"/>
      <c r="DY271" s="38"/>
      <c r="DZ271" s="38"/>
      <c r="EA271" s="38"/>
      <c r="EB271" s="38"/>
      <c r="EC271" s="38"/>
      <c r="ED271" s="38"/>
      <c r="EE271" s="38"/>
      <c r="EF271" s="38"/>
      <c r="EG271" s="38"/>
      <c r="EH271" s="38"/>
      <c r="EI271" s="38"/>
      <c r="EJ271" s="38"/>
      <c r="EK271" s="38"/>
      <c r="EL271" s="38"/>
      <c r="EM271" s="38"/>
      <c r="EN271" s="38"/>
      <c r="EO271" s="38"/>
      <c r="EP271" s="38"/>
      <c r="EQ271" s="38"/>
      <c r="ER271" s="38"/>
      <c r="ES271" s="38"/>
      <c r="ET271" s="38"/>
      <c r="EU271" s="38"/>
      <c r="EV271" s="38"/>
      <c r="EW271" s="38"/>
      <c r="EX271" s="38"/>
      <c r="EY271" s="38"/>
      <c r="EZ271" s="38"/>
      <c r="FA271" s="38"/>
      <c r="FB271" s="38"/>
      <c r="FC271" s="38"/>
      <c r="FD271" s="38"/>
      <c r="FE271" s="38"/>
      <c r="FF271" s="38"/>
      <c r="FG271" s="38"/>
      <c r="FH271" s="38"/>
      <c r="FI271" s="38"/>
      <c r="FJ271" s="38"/>
      <c r="FK271" s="38"/>
      <c r="FL271" s="38"/>
      <c r="FM271" s="38"/>
      <c r="FN271" s="38"/>
      <c r="FO271" s="38"/>
      <c r="FP271" s="38"/>
      <c r="FQ271" s="38"/>
      <c r="FR271" s="38"/>
      <c r="FS271" s="38"/>
      <c r="FT271" s="38"/>
      <c r="FU271" s="38"/>
      <c r="FV271" s="38"/>
      <c r="FW271" s="38"/>
      <c r="FX271" s="38"/>
      <c r="FY271" s="38"/>
      <c r="FZ271" s="38"/>
      <c r="GA271" s="38"/>
      <c r="GB271" s="38"/>
      <c r="GC271" s="38"/>
      <c r="GD271" s="38"/>
      <c r="GE271" s="38"/>
      <c r="GF271" s="38"/>
      <c r="GG271" s="38"/>
      <c r="GH271" s="38"/>
      <c r="GI271" s="38"/>
      <c r="GJ271" s="38"/>
      <c r="GK271" s="38"/>
      <c r="GL271" s="38"/>
      <c r="GM271" s="38"/>
      <c r="GN271" s="38"/>
      <c r="GO271" s="38"/>
      <c r="GP271" s="38"/>
      <c r="GQ271" s="38"/>
      <c r="GR271" s="38"/>
      <c r="GS271" s="38"/>
      <c r="GT271" s="38"/>
      <c r="GU271" s="38"/>
      <c r="GV271" s="38"/>
      <c r="GW271" s="38"/>
      <c r="GX271" s="38"/>
      <c r="GY271" s="38"/>
      <c r="GZ271" s="38"/>
      <c r="HA271" s="38"/>
      <c r="HB271" s="38"/>
      <c r="HC271" s="38"/>
      <c r="HD271" s="38"/>
      <c r="HE271" s="38"/>
      <c r="HF271" s="38"/>
      <c r="HG271" s="38"/>
      <c r="HH271" s="38"/>
      <c r="HI271" s="38"/>
      <c r="HJ271" s="38"/>
      <c r="HK271" s="38"/>
      <c r="HL271" s="38"/>
      <c r="HM271" s="38"/>
      <c r="HN271" s="38"/>
      <c r="HO271" s="38"/>
      <c r="HP271" s="38"/>
      <c r="HQ271" s="38"/>
      <c r="HR271" s="38"/>
      <c r="HS271" s="38"/>
      <c r="HT271" s="38"/>
      <c r="HU271" s="38"/>
      <c r="HV271" s="38"/>
      <c r="HW271" s="38"/>
      <c r="HX271" s="38"/>
      <c r="HY271" s="38"/>
      <c r="HZ271" s="38"/>
      <c r="IA271" s="38"/>
      <c r="IB271" s="38"/>
      <c r="IC271" s="38"/>
      <c r="ID271" s="38"/>
      <c r="IE271" s="38"/>
      <c r="IF271" s="38"/>
      <c r="IG271" s="38"/>
      <c r="IH271" s="38"/>
      <c r="II271" s="38"/>
      <c r="IJ271" s="38"/>
      <c r="IK271" s="38"/>
      <c r="IL271" s="38"/>
      <c r="IM271" s="38"/>
      <c r="IN271" s="38"/>
      <c r="IO271" s="38"/>
      <c r="IP271" s="38"/>
      <c r="IQ271" s="38"/>
      <c r="IR271" s="38"/>
      <c r="IS271" s="38"/>
      <c r="IT271" s="38"/>
      <c r="IU271" s="38"/>
      <c r="IV271" s="38"/>
    </row>
    <row r="272" spans="1:256" s="19" customFormat="1" ht="16.5">
      <c r="A272" s="20">
        <v>270</v>
      </c>
      <c r="B272" s="18" t="s">
        <v>2002</v>
      </c>
      <c r="C272" s="18" t="s">
        <v>1993</v>
      </c>
      <c r="D272" s="18" t="s">
        <v>1878</v>
      </c>
      <c r="E272" s="18" t="s">
        <v>1725</v>
      </c>
      <c r="F272" s="7" t="s">
        <v>2003</v>
      </c>
      <c r="G272" s="18">
        <v>8</v>
      </c>
      <c r="H272" s="18">
        <v>274</v>
      </c>
      <c r="I272" s="21">
        <f t="shared" si="11"/>
        <v>2192</v>
      </c>
      <c r="J272" s="18"/>
      <c r="K272" s="18"/>
      <c r="L272" s="18">
        <f t="shared" si="10"/>
        <v>8</v>
      </c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8"/>
      <c r="DC272" s="38"/>
      <c r="DD272" s="38"/>
      <c r="DE272" s="38"/>
      <c r="DF272" s="38"/>
      <c r="DG272" s="38"/>
      <c r="DH272" s="38"/>
      <c r="DI272" s="38"/>
      <c r="DJ272" s="38"/>
      <c r="DK272" s="38"/>
      <c r="DL272" s="38"/>
      <c r="DM272" s="38"/>
      <c r="DN272" s="38"/>
      <c r="DO272" s="38"/>
      <c r="DP272" s="38"/>
      <c r="DQ272" s="38"/>
      <c r="DR272" s="38"/>
      <c r="DS272" s="38"/>
      <c r="DT272" s="38"/>
      <c r="DU272" s="38"/>
      <c r="DV272" s="38"/>
      <c r="DW272" s="38"/>
      <c r="DX272" s="38"/>
      <c r="DY272" s="38"/>
      <c r="DZ272" s="38"/>
      <c r="EA272" s="38"/>
      <c r="EB272" s="38"/>
      <c r="EC272" s="38"/>
      <c r="ED272" s="38"/>
      <c r="EE272" s="38"/>
      <c r="EF272" s="38"/>
      <c r="EG272" s="38"/>
      <c r="EH272" s="38"/>
      <c r="EI272" s="38"/>
      <c r="EJ272" s="38"/>
      <c r="EK272" s="38"/>
      <c r="EL272" s="38"/>
      <c r="EM272" s="38"/>
      <c r="EN272" s="38"/>
      <c r="EO272" s="38"/>
      <c r="EP272" s="38"/>
      <c r="EQ272" s="38"/>
      <c r="ER272" s="38"/>
      <c r="ES272" s="38"/>
      <c r="ET272" s="38"/>
      <c r="EU272" s="38"/>
      <c r="EV272" s="38"/>
      <c r="EW272" s="38"/>
      <c r="EX272" s="38"/>
      <c r="EY272" s="38"/>
      <c r="EZ272" s="38"/>
      <c r="FA272" s="38"/>
      <c r="FB272" s="38"/>
      <c r="FC272" s="38"/>
      <c r="FD272" s="38"/>
      <c r="FE272" s="38"/>
      <c r="FF272" s="38"/>
      <c r="FG272" s="38"/>
      <c r="FH272" s="38"/>
      <c r="FI272" s="38"/>
      <c r="FJ272" s="38"/>
      <c r="FK272" s="38"/>
      <c r="FL272" s="38"/>
      <c r="FM272" s="38"/>
      <c r="FN272" s="38"/>
      <c r="FO272" s="38"/>
      <c r="FP272" s="38"/>
      <c r="FQ272" s="38"/>
      <c r="FR272" s="38"/>
      <c r="FS272" s="38"/>
      <c r="FT272" s="38"/>
      <c r="FU272" s="38"/>
      <c r="FV272" s="38"/>
      <c r="FW272" s="38"/>
      <c r="FX272" s="38"/>
      <c r="FY272" s="38"/>
      <c r="FZ272" s="38"/>
      <c r="GA272" s="38"/>
      <c r="GB272" s="38"/>
      <c r="GC272" s="38"/>
      <c r="GD272" s="38"/>
      <c r="GE272" s="38"/>
      <c r="GF272" s="38"/>
      <c r="GG272" s="38"/>
      <c r="GH272" s="38"/>
      <c r="GI272" s="38"/>
      <c r="GJ272" s="38"/>
      <c r="GK272" s="38"/>
      <c r="GL272" s="38"/>
      <c r="GM272" s="38"/>
      <c r="GN272" s="38"/>
      <c r="GO272" s="38"/>
      <c r="GP272" s="38"/>
      <c r="GQ272" s="38"/>
      <c r="GR272" s="38"/>
      <c r="GS272" s="38"/>
      <c r="GT272" s="38"/>
      <c r="GU272" s="38"/>
      <c r="GV272" s="38"/>
      <c r="GW272" s="38"/>
      <c r="GX272" s="38"/>
      <c r="GY272" s="38"/>
      <c r="GZ272" s="38"/>
      <c r="HA272" s="38"/>
      <c r="HB272" s="38"/>
      <c r="HC272" s="38"/>
      <c r="HD272" s="38"/>
      <c r="HE272" s="38"/>
      <c r="HF272" s="38"/>
      <c r="HG272" s="38"/>
      <c r="HH272" s="38"/>
      <c r="HI272" s="38"/>
      <c r="HJ272" s="38"/>
      <c r="HK272" s="38"/>
      <c r="HL272" s="38"/>
      <c r="HM272" s="38"/>
      <c r="HN272" s="38"/>
      <c r="HO272" s="38"/>
      <c r="HP272" s="38"/>
      <c r="HQ272" s="38"/>
      <c r="HR272" s="38"/>
      <c r="HS272" s="38"/>
      <c r="HT272" s="38"/>
      <c r="HU272" s="38"/>
      <c r="HV272" s="38"/>
      <c r="HW272" s="38"/>
      <c r="HX272" s="38"/>
      <c r="HY272" s="38"/>
      <c r="HZ272" s="38"/>
      <c r="IA272" s="38"/>
      <c r="IB272" s="38"/>
      <c r="IC272" s="38"/>
      <c r="ID272" s="38"/>
      <c r="IE272" s="38"/>
      <c r="IF272" s="38"/>
      <c r="IG272" s="38"/>
      <c r="IH272" s="38"/>
      <c r="II272" s="38"/>
      <c r="IJ272" s="38"/>
      <c r="IK272" s="38"/>
      <c r="IL272" s="38"/>
      <c r="IM272" s="38"/>
      <c r="IN272" s="38"/>
      <c r="IO272" s="38"/>
      <c r="IP272" s="38"/>
      <c r="IQ272" s="38"/>
      <c r="IR272" s="38"/>
      <c r="IS272" s="38"/>
      <c r="IT272" s="38"/>
      <c r="IU272" s="38"/>
      <c r="IV272" s="38"/>
    </row>
    <row r="273" spans="1:256" s="19" customFormat="1" ht="16.5">
      <c r="A273" s="20">
        <v>271</v>
      </c>
      <c r="B273" s="18" t="s">
        <v>2004</v>
      </c>
      <c r="C273" s="18" t="s">
        <v>2005</v>
      </c>
      <c r="D273" s="18" t="s">
        <v>2006</v>
      </c>
      <c r="E273" s="18" t="s">
        <v>2007</v>
      </c>
      <c r="F273" s="7" t="s">
        <v>2008</v>
      </c>
      <c r="G273" s="18">
        <v>8</v>
      </c>
      <c r="H273" s="18">
        <v>420</v>
      </c>
      <c r="I273" s="21">
        <f t="shared" si="11"/>
        <v>3360</v>
      </c>
      <c r="J273" s="18"/>
      <c r="K273" s="18"/>
      <c r="L273" s="18">
        <f t="shared" si="10"/>
        <v>8</v>
      </c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8"/>
      <c r="DC273" s="38"/>
      <c r="DD273" s="38"/>
      <c r="DE273" s="38"/>
      <c r="DF273" s="38"/>
      <c r="DG273" s="38"/>
      <c r="DH273" s="38"/>
      <c r="DI273" s="38"/>
      <c r="DJ273" s="38"/>
      <c r="DK273" s="38"/>
      <c r="DL273" s="38"/>
      <c r="DM273" s="38"/>
      <c r="DN273" s="38"/>
      <c r="DO273" s="38"/>
      <c r="DP273" s="38"/>
      <c r="DQ273" s="38"/>
      <c r="DR273" s="38"/>
      <c r="DS273" s="38"/>
      <c r="DT273" s="38"/>
      <c r="DU273" s="38"/>
      <c r="DV273" s="38"/>
      <c r="DW273" s="38"/>
      <c r="DX273" s="38"/>
      <c r="DY273" s="38"/>
      <c r="DZ273" s="38"/>
      <c r="EA273" s="38"/>
      <c r="EB273" s="38"/>
      <c r="EC273" s="38"/>
      <c r="ED273" s="38"/>
      <c r="EE273" s="38"/>
      <c r="EF273" s="38"/>
      <c r="EG273" s="38"/>
      <c r="EH273" s="38"/>
      <c r="EI273" s="38"/>
      <c r="EJ273" s="38"/>
      <c r="EK273" s="38"/>
      <c r="EL273" s="38"/>
      <c r="EM273" s="38"/>
      <c r="EN273" s="38"/>
      <c r="EO273" s="38"/>
      <c r="EP273" s="38"/>
      <c r="EQ273" s="38"/>
      <c r="ER273" s="38"/>
      <c r="ES273" s="38"/>
      <c r="ET273" s="38"/>
      <c r="EU273" s="38"/>
      <c r="EV273" s="38"/>
      <c r="EW273" s="38"/>
      <c r="EX273" s="38"/>
      <c r="EY273" s="38"/>
      <c r="EZ273" s="38"/>
      <c r="FA273" s="38"/>
      <c r="FB273" s="38"/>
      <c r="FC273" s="38"/>
      <c r="FD273" s="38"/>
      <c r="FE273" s="38"/>
      <c r="FF273" s="38"/>
      <c r="FG273" s="38"/>
      <c r="FH273" s="38"/>
      <c r="FI273" s="38"/>
      <c r="FJ273" s="38"/>
      <c r="FK273" s="38"/>
      <c r="FL273" s="38"/>
      <c r="FM273" s="38"/>
      <c r="FN273" s="38"/>
      <c r="FO273" s="38"/>
      <c r="FP273" s="38"/>
      <c r="FQ273" s="38"/>
      <c r="FR273" s="38"/>
      <c r="FS273" s="38"/>
      <c r="FT273" s="38"/>
      <c r="FU273" s="38"/>
      <c r="FV273" s="38"/>
      <c r="FW273" s="38"/>
      <c r="FX273" s="38"/>
      <c r="FY273" s="38"/>
      <c r="FZ273" s="38"/>
      <c r="GA273" s="38"/>
      <c r="GB273" s="38"/>
      <c r="GC273" s="38"/>
      <c r="GD273" s="38"/>
      <c r="GE273" s="38"/>
      <c r="GF273" s="38"/>
      <c r="GG273" s="38"/>
      <c r="GH273" s="38"/>
      <c r="GI273" s="38"/>
      <c r="GJ273" s="38"/>
      <c r="GK273" s="38"/>
      <c r="GL273" s="38"/>
      <c r="GM273" s="38"/>
      <c r="GN273" s="38"/>
      <c r="GO273" s="38"/>
      <c r="GP273" s="38"/>
      <c r="GQ273" s="38"/>
      <c r="GR273" s="38"/>
      <c r="GS273" s="38"/>
      <c r="GT273" s="38"/>
      <c r="GU273" s="38"/>
      <c r="GV273" s="38"/>
      <c r="GW273" s="38"/>
      <c r="GX273" s="38"/>
      <c r="GY273" s="38"/>
      <c r="GZ273" s="38"/>
      <c r="HA273" s="38"/>
      <c r="HB273" s="38"/>
      <c r="HC273" s="38"/>
      <c r="HD273" s="38"/>
      <c r="HE273" s="38"/>
      <c r="HF273" s="38"/>
      <c r="HG273" s="38"/>
      <c r="HH273" s="38"/>
      <c r="HI273" s="38"/>
      <c r="HJ273" s="38"/>
      <c r="HK273" s="38"/>
      <c r="HL273" s="38"/>
      <c r="HM273" s="38"/>
      <c r="HN273" s="38"/>
      <c r="HO273" s="38"/>
      <c r="HP273" s="38"/>
      <c r="HQ273" s="38"/>
      <c r="HR273" s="38"/>
      <c r="HS273" s="38"/>
      <c r="HT273" s="38"/>
      <c r="HU273" s="38"/>
      <c r="HV273" s="38"/>
      <c r="HW273" s="38"/>
      <c r="HX273" s="38"/>
      <c r="HY273" s="38"/>
      <c r="HZ273" s="38"/>
      <c r="IA273" s="38"/>
      <c r="IB273" s="38"/>
      <c r="IC273" s="38"/>
      <c r="ID273" s="38"/>
      <c r="IE273" s="38"/>
      <c r="IF273" s="38"/>
      <c r="IG273" s="38"/>
      <c r="IH273" s="38"/>
      <c r="II273" s="38"/>
      <c r="IJ273" s="38"/>
      <c r="IK273" s="38"/>
      <c r="IL273" s="38"/>
      <c r="IM273" s="38"/>
      <c r="IN273" s="38"/>
      <c r="IO273" s="38"/>
      <c r="IP273" s="38"/>
      <c r="IQ273" s="38"/>
      <c r="IR273" s="38"/>
      <c r="IS273" s="38"/>
      <c r="IT273" s="38"/>
      <c r="IU273" s="38"/>
      <c r="IV273" s="38"/>
    </row>
    <row r="274" spans="1:256" s="19" customFormat="1" ht="16.5">
      <c r="A274" s="20">
        <v>272</v>
      </c>
      <c r="B274" s="18" t="s">
        <v>2009</v>
      </c>
      <c r="C274" s="18" t="s">
        <v>2010</v>
      </c>
      <c r="D274" s="18" t="s">
        <v>1748</v>
      </c>
      <c r="E274" s="18" t="s">
        <v>1725</v>
      </c>
      <c r="F274" s="7" t="s">
        <v>2011</v>
      </c>
      <c r="G274" s="18">
        <v>8</v>
      </c>
      <c r="H274" s="18">
        <v>315</v>
      </c>
      <c r="I274" s="21">
        <f t="shared" si="11"/>
        <v>2520</v>
      </c>
      <c r="J274" s="18"/>
      <c r="K274" s="18"/>
      <c r="L274" s="18">
        <f t="shared" si="10"/>
        <v>8</v>
      </c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8"/>
      <c r="DC274" s="38"/>
      <c r="DD274" s="38"/>
      <c r="DE274" s="38"/>
      <c r="DF274" s="38"/>
      <c r="DG274" s="38"/>
      <c r="DH274" s="38"/>
      <c r="DI274" s="38"/>
      <c r="DJ274" s="38"/>
      <c r="DK274" s="38"/>
      <c r="DL274" s="38"/>
      <c r="DM274" s="38"/>
      <c r="DN274" s="38"/>
      <c r="DO274" s="38"/>
      <c r="DP274" s="38"/>
      <c r="DQ274" s="38"/>
      <c r="DR274" s="38"/>
      <c r="DS274" s="38"/>
      <c r="DT274" s="38"/>
      <c r="DU274" s="38"/>
      <c r="DV274" s="38"/>
      <c r="DW274" s="38"/>
      <c r="DX274" s="38"/>
      <c r="DY274" s="38"/>
      <c r="DZ274" s="38"/>
      <c r="EA274" s="38"/>
      <c r="EB274" s="38"/>
      <c r="EC274" s="38"/>
      <c r="ED274" s="38"/>
      <c r="EE274" s="38"/>
      <c r="EF274" s="38"/>
      <c r="EG274" s="38"/>
      <c r="EH274" s="38"/>
      <c r="EI274" s="38"/>
      <c r="EJ274" s="38"/>
      <c r="EK274" s="38"/>
      <c r="EL274" s="38"/>
      <c r="EM274" s="38"/>
      <c r="EN274" s="38"/>
      <c r="EO274" s="38"/>
      <c r="EP274" s="38"/>
      <c r="EQ274" s="38"/>
      <c r="ER274" s="38"/>
      <c r="ES274" s="38"/>
      <c r="ET274" s="38"/>
      <c r="EU274" s="38"/>
      <c r="EV274" s="38"/>
      <c r="EW274" s="38"/>
      <c r="EX274" s="38"/>
      <c r="EY274" s="38"/>
      <c r="EZ274" s="38"/>
      <c r="FA274" s="38"/>
      <c r="FB274" s="38"/>
      <c r="FC274" s="38"/>
      <c r="FD274" s="38"/>
      <c r="FE274" s="38"/>
      <c r="FF274" s="38"/>
      <c r="FG274" s="38"/>
      <c r="FH274" s="38"/>
      <c r="FI274" s="38"/>
      <c r="FJ274" s="38"/>
      <c r="FK274" s="38"/>
      <c r="FL274" s="38"/>
      <c r="FM274" s="38"/>
      <c r="FN274" s="38"/>
      <c r="FO274" s="38"/>
      <c r="FP274" s="38"/>
      <c r="FQ274" s="38"/>
      <c r="FR274" s="38"/>
      <c r="FS274" s="38"/>
      <c r="FT274" s="38"/>
      <c r="FU274" s="38"/>
      <c r="FV274" s="38"/>
      <c r="FW274" s="38"/>
      <c r="FX274" s="38"/>
      <c r="FY274" s="38"/>
      <c r="FZ274" s="38"/>
      <c r="GA274" s="38"/>
      <c r="GB274" s="38"/>
      <c r="GC274" s="38"/>
      <c r="GD274" s="38"/>
      <c r="GE274" s="38"/>
      <c r="GF274" s="38"/>
      <c r="GG274" s="38"/>
      <c r="GH274" s="38"/>
      <c r="GI274" s="38"/>
      <c r="GJ274" s="38"/>
      <c r="GK274" s="38"/>
      <c r="GL274" s="38"/>
      <c r="GM274" s="38"/>
      <c r="GN274" s="38"/>
      <c r="GO274" s="38"/>
      <c r="GP274" s="38"/>
      <c r="GQ274" s="38"/>
      <c r="GR274" s="38"/>
      <c r="GS274" s="38"/>
      <c r="GT274" s="38"/>
      <c r="GU274" s="38"/>
      <c r="GV274" s="38"/>
      <c r="GW274" s="38"/>
      <c r="GX274" s="38"/>
      <c r="GY274" s="38"/>
      <c r="GZ274" s="38"/>
      <c r="HA274" s="38"/>
      <c r="HB274" s="38"/>
      <c r="HC274" s="38"/>
      <c r="HD274" s="38"/>
      <c r="HE274" s="38"/>
      <c r="HF274" s="38"/>
      <c r="HG274" s="38"/>
      <c r="HH274" s="38"/>
      <c r="HI274" s="38"/>
      <c r="HJ274" s="38"/>
      <c r="HK274" s="38"/>
      <c r="HL274" s="38"/>
      <c r="HM274" s="38"/>
      <c r="HN274" s="38"/>
      <c r="HO274" s="38"/>
      <c r="HP274" s="38"/>
      <c r="HQ274" s="38"/>
      <c r="HR274" s="38"/>
      <c r="HS274" s="38"/>
      <c r="HT274" s="38"/>
      <c r="HU274" s="38"/>
      <c r="HV274" s="38"/>
      <c r="HW274" s="38"/>
      <c r="HX274" s="38"/>
      <c r="HY274" s="38"/>
      <c r="HZ274" s="38"/>
      <c r="IA274" s="38"/>
      <c r="IB274" s="38"/>
      <c r="IC274" s="38"/>
      <c r="ID274" s="38"/>
      <c r="IE274" s="38"/>
      <c r="IF274" s="38"/>
      <c r="IG274" s="38"/>
      <c r="IH274" s="38"/>
      <c r="II274" s="38"/>
      <c r="IJ274" s="38"/>
      <c r="IK274" s="38"/>
      <c r="IL274" s="38"/>
      <c r="IM274" s="38"/>
      <c r="IN274" s="38"/>
      <c r="IO274" s="38"/>
      <c r="IP274" s="38"/>
      <c r="IQ274" s="38"/>
      <c r="IR274" s="38"/>
      <c r="IS274" s="38"/>
      <c r="IT274" s="38"/>
      <c r="IU274" s="38"/>
      <c r="IV274" s="38"/>
    </row>
    <row r="275" spans="1:256" s="19" customFormat="1" ht="16.5">
      <c r="A275" s="20">
        <v>273</v>
      </c>
      <c r="B275" s="18" t="s">
        <v>2012</v>
      </c>
      <c r="C275" s="18" t="s">
        <v>2013</v>
      </c>
      <c r="D275" s="18" t="s">
        <v>2014</v>
      </c>
      <c r="E275" s="18"/>
      <c r="F275" s="7" t="s">
        <v>2015</v>
      </c>
      <c r="G275" s="18">
        <v>8</v>
      </c>
      <c r="H275" s="18">
        <v>380</v>
      </c>
      <c r="I275" s="21">
        <f t="shared" si="11"/>
        <v>3040</v>
      </c>
      <c r="J275" s="18" t="s">
        <v>1708</v>
      </c>
      <c r="K275" s="18"/>
      <c r="L275" s="18">
        <f t="shared" si="10"/>
        <v>8</v>
      </c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8"/>
      <c r="DC275" s="38"/>
      <c r="DD275" s="38"/>
      <c r="DE275" s="38"/>
      <c r="DF275" s="38"/>
      <c r="DG275" s="38"/>
      <c r="DH275" s="38"/>
      <c r="DI275" s="38"/>
      <c r="DJ275" s="38"/>
      <c r="DK275" s="38"/>
      <c r="DL275" s="38"/>
      <c r="DM275" s="38"/>
      <c r="DN275" s="38"/>
      <c r="DO275" s="38"/>
      <c r="DP275" s="38"/>
      <c r="DQ275" s="38"/>
      <c r="DR275" s="38"/>
      <c r="DS275" s="38"/>
      <c r="DT275" s="38"/>
      <c r="DU275" s="38"/>
      <c r="DV275" s="38"/>
      <c r="DW275" s="38"/>
      <c r="DX275" s="38"/>
      <c r="DY275" s="38"/>
      <c r="DZ275" s="38"/>
      <c r="EA275" s="38"/>
      <c r="EB275" s="38"/>
      <c r="EC275" s="38"/>
      <c r="ED275" s="38"/>
      <c r="EE275" s="38"/>
      <c r="EF275" s="38"/>
      <c r="EG275" s="38"/>
      <c r="EH275" s="38"/>
      <c r="EI275" s="38"/>
      <c r="EJ275" s="38"/>
      <c r="EK275" s="38"/>
      <c r="EL275" s="38"/>
      <c r="EM275" s="38"/>
      <c r="EN275" s="38"/>
      <c r="EO275" s="38"/>
      <c r="EP275" s="38"/>
      <c r="EQ275" s="38"/>
      <c r="ER275" s="38"/>
      <c r="ES275" s="38"/>
      <c r="ET275" s="38"/>
      <c r="EU275" s="38"/>
      <c r="EV275" s="38"/>
      <c r="EW275" s="38"/>
      <c r="EX275" s="38"/>
      <c r="EY275" s="38"/>
      <c r="EZ275" s="38"/>
      <c r="FA275" s="38"/>
      <c r="FB275" s="38"/>
      <c r="FC275" s="38"/>
      <c r="FD275" s="38"/>
      <c r="FE275" s="38"/>
      <c r="FF275" s="38"/>
      <c r="FG275" s="38"/>
      <c r="FH275" s="38"/>
      <c r="FI275" s="38"/>
      <c r="FJ275" s="38"/>
      <c r="FK275" s="38"/>
      <c r="FL275" s="38"/>
      <c r="FM275" s="38"/>
      <c r="FN275" s="38"/>
      <c r="FO275" s="38"/>
      <c r="FP275" s="38"/>
      <c r="FQ275" s="38"/>
      <c r="FR275" s="38"/>
      <c r="FS275" s="38"/>
      <c r="FT275" s="38"/>
      <c r="FU275" s="38"/>
      <c r="FV275" s="38"/>
      <c r="FW275" s="38"/>
      <c r="FX275" s="38"/>
      <c r="FY275" s="38"/>
      <c r="FZ275" s="38"/>
      <c r="GA275" s="38"/>
      <c r="GB275" s="38"/>
      <c r="GC275" s="38"/>
      <c r="GD275" s="38"/>
      <c r="GE275" s="38"/>
      <c r="GF275" s="38"/>
      <c r="GG275" s="38"/>
      <c r="GH275" s="38"/>
      <c r="GI275" s="38"/>
      <c r="GJ275" s="38"/>
      <c r="GK275" s="38"/>
      <c r="GL275" s="38"/>
      <c r="GM275" s="38"/>
      <c r="GN275" s="38"/>
      <c r="GO275" s="38"/>
      <c r="GP275" s="38"/>
      <c r="GQ275" s="38"/>
      <c r="GR275" s="38"/>
      <c r="GS275" s="38"/>
      <c r="GT275" s="38"/>
      <c r="GU275" s="38"/>
      <c r="GV275" s="38"/>
      <c r="GW275" s="38"/>
      <c r="GX275" s="38"/>
      <c r="GY275" s="38"/>
      <c r="GZ275" s="38"/>
      <c r="HA275" s="38"/>
      <c r="HB275" s="38"/>
      <c r="HC275" s="38"/>
      <c r="HD275" s="38"/>
      <c r="HE275" s="38"/>
      <c r="HF275" s="38"/>
      <c r="HG275" s="38"/>
      <c r="HH275" s="38"/>
      <c r="HI275" s="38"/>
      <c r="HJ275" s="38"/>
      <c r="HK275" s="38"/>
      <c r="HL275" s="38"/>
      <c r="HM275" s="38"/>
      <c r="HN275" s="38"/>
      <c r="HO275" s="38"/>
      <c r="HP275" s="38"/>
      <c r="HQ275" s="38"/>
      <c r="HR275" s="38"/>
      <c r="HS275" s="38"/>
      <c r="HT275" s="38"/>
      <c r="HU275" s="38"/>
      <c r="HV275" s="38"/>
      <c r="HW275" s="38"/>
      <c r="HX275" s="38"/>
      <c r="HY275" s="38"/>
      <c r="HZ275" s="38"/>
      <c r="IA275" s="38"/>
      <c r="IB275" s="38"/>
      <c r="IC275" s="38"/>
      <c r="ID275" s="38"/>
      <c r="IE275" s="38"/>
      <c r="IF275" s="38"/>
      <c r="IG275" s="38"/>
      <c r="IH275" s="38"/>
      <c r="II275" s="38"/>
      <c r="IJ275" s="38"/>
      <c r="IK275" s="38"/>
      <c r="IL275" s="38"/>
      <c r="IM275" s="38"/>
      <c r="IN275" s="38"/>
      <c r="IO275" s="38"/>
      <c r="IP275" s="38"/>
      <c r="IQ275" s="38"/>
      <c r="IR275" s="38"/>
      <c r="IS275" s="38"/>
      <c r="IT275" s="38"/>
      <c r="IU275" s="38"/>
      <c r="IV275" s="38"/>
    </row>
    <row r="276" spans="1:256" s="19" customFormat="1" ht="16.5">
      <c r="A276" s="20">
        <v>274</v>
      </c>
      <c r="B276" s="18" t="s">
        <v>2016</v>
      </c>
      <c r="C276" s="18" t="s">
        <v>1724</v>
      </c>
      <c r="D276" s="18"/>
      <c r="E276" s="18" t="s">
        <v>1725</v>
      </c>
      <c r="F276" s="7">
        <v>1406310638</v>
      </c>
      <c r="G276" s="18">
        <v>8</v>
      </c>
      <c r="H276" s="18">
        <v>600</v>
      </c>
      <c r="I276" s="21">
        <f t="shared" si="11"/>
        <v>4800</v>
      </c>
      <c r="J276" s="18"/>
      <c r="K276" s="18"/>
      <c r="L276" s="18">
        <f t="shared" si="10"/>
        <v>8</v>
      </c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8"/>
      <c r="DC276" s="38"/>
      <c r="DD276" s="38"/>
      <c r="DE276" s="38"/>
      <c r="DF276" s="38"/>
      <c r="DG276" s="38"/>
      <c r="DH276" s="38"/>
      <c r="DI276" s="38"/>
      <c r="DJ276" s="38"/>
      <c r="DK276" s="38"/>
      <c r="DL276" s="38"/>
      <c r="DM276" s="38"/>
      <c r="DN276" s="38"/>
      <c r="DO276" s="38"/>
      <c r="DP276" s="38"/>
      <c r="DQ276" s="38"/>
      <c r="DR276" s="38"/>
      <c r="DS276" s="38"/>
      <c r="DT276" s="38"/>
      <c r="DU276" s="38"/>
      <c r="DV276" s="38"/>
      <c r="DW276" s="38"/>
      <c r="DX276" s="38"/>
      <c r="DY276" s="38"/>
      <c r="DZ276" s="38"/>
      <c r="EA276" s="38"/>
      <c r="EB276" s="38"/>
      <c r="EC276" s="38"/>
      <c r="ED276" s="38"/>
      <c r="EE276" s="38"/>
      <c r="EF276" s="38"/>
      <c r="EG276" s="38"/>
      <c r="EH276" s="38"/>
      <c r="EI276" s="38"/>
      <c r="EJ276" s="38"/>
      <c r="EK276" s="38"/>
      <c r="EL276" s="38"/>
      <c r="EM276" s="38"/>
      <c r="EN276" s="38"/>
      <c r="EO276" s="38"/>
      <c r="EP276" s="38"/>
      <c r="EQ276" s="38"/>
      <c r="ER276" s="38"/>
      <c r="ES276" s="38"/>
      <c r="ET276" s="38"/>
      <c r="EU276" s="38"/>
      <c r="EV276" s="38"/>
      <c r="EW276" s="38"/>
      <c r="EX276" s="38"/>
      <c r="EY276" s="38"/>
      <c r="EZ276" s="38"/>
      <c r="FA276" s="38"/>
      <c r="FB276" s="38"/>
      <c r="FC276" s="38"/>
      <c r="FD276" s="38"/>
      <c r="FE276" s="38"/>
      <c r="FF276" s="38"/>
      <c r="FG276" s="38"/>
      <c r="FH276" s="38"/>
      <c r="FI276" s="38"/>
      <c r="FJ276" s="38"/>
      <c r="FK276" s="38"/>
      <c r="FL276" s="38"/>
      <c r="FM276" s="38"/>
      <c r="FN276" s="38"/>
      <c r="FO276" s="38"/>
      <c r="FP276" s="38"/>
      <c r="FQ276" s="38"/>
      <c r="FR276" s="38"/>
      <c r="FS276" s="38"/>
      <c r="FT276" s="38"/>
      <c r="FU276" s="38"/>
      <c r="FV276" s="38"/>
      <c r="FW276" s="38"/>
      <c r="FX276" s="38"/>
      <c r="FY276" s="38"/>
      <c r="FZ276" s="38"/>
      <c r="GA276" s="38"/>
      <c r="GB276" s="38"/>
      <c r="GC276" s="38"/>
      <c r="GD276" s="38"/>
      <c r="GE276" s="38"/>
      <c r="GF276" s="38"/>
      <c r="GG276" s="38"/>
      <c r="GH276" s="38"/>
      <c r="GI276" s="38"/>
      <c r="GJ276" s="38"/>
      <c r="GK276" s="38"/>
      <c r="GL276" s="38"/>
      <c r="GM276" s="38"/>
      <c r="GN276" s="38"/>
      <c r="GO276" s="38"/>
      <c r="GP276" s="38"/>
      <c r="GQ276" s="38"/>
      <c r="GR276" s="38"/>
      <c r="GS276" s="38"/>
      <c r="GT276" s="38"/>
      <c r="GU276" s="38"/>
      <c r="GV276" s="38"/>
      <c r="GW276" s="38"/>
      <c r="GX276" s="38"/>
      <c r="GY276" s="38"/>
      <c r="GZ276" s="38"/>
      <c r="HA276" s="38"/>
      <c r="HB276" s="38"/>
      <c r="HC276" s="38"/>
      <c r="HD276" s="38"/>
      <c r="HE276" s="38"/>
      <c r="HF276" s="38"/>
      <c r="HG276" s="38"/>
      <c r="HH276" s="38"/>
      <c r="HI276" s="38"/>
      <c r="HJ276" s="38"/>
      <c r="HK276" s="38"/>
      <c r="HL276" s="38"/>
      <c r="HM276" s="38"/>
      <c r="HN276" s="38"/>
      <c r="HO276" s="38"/>
      <c r="HP276" s="38"/>
      <c r="HQ276" s="38"/>
      <c r="HR276" s="38"/>
      <c r="HS276" s="38"/>
      <c r="HT276" s="38"/>
      <c r="HU276" s="38"/>
      <c r="HV276" s="38"/>
      <c r="HW276" s="38"/>
      <c r="HX276" s="38"/>
      <c r="HY276" s="38"/>
      <c r="HZ276" s="38"/>
      <c r="IA276" s="38"/>
      <c r="IB276" s="38"/>
      <c r="IC276" s="38"/>
      <c r="ID276" s="38"/>
      <c r="IE276" s="38"/>
      <c r="IF276" s="38"/>
      <c r="IG276" s="38"/>
      <c r="IH276" s="38"/>
      <c r="II276" s="38"/>
      <c r="IJ276" s="38"/>
      <c r="IK276" s="38"/>
      <c r="IL276" s="38"/>
      <c r="IM276" s="38"/>
      <c r="IN276" s="38"/>
      <c r="IO276" s="38"/>
      <c r="IP276" s="38"/>
      <c r="IQ276" s="38"/>
      <c r="IR276" s="38"/>
      <c r="IS276" s="38"/>
      <c r="IT276" s="38"/>
      <c r="IU276" s="38"/>
      <c r="IV276" s="38"/>
    </row>
    <row r="277" spans="1:256" s="19" customFormat="1" ht="16.5">
      <c r="A277" s="20">
        <v>275</v>
      </c>
      <c r="B277" s="18" t="s">
        <v>2017</v>
      </c>
      <c r="C277" s="18" t="s">
        <v>2018</v>
      </c>
      <c r="D277" s="18" t="s">
        <v>1706</v>
      </c>
      <c r="E277" s="18"/>
      <c r="F277" s="7" t="s">
        <v>2019</v>
      </c>
      <c r="G277" s="18">
        <v>8</v>
      </c>
      <c r="H277" s="18">
        <v>350</v>
      </c>
      <c r="I277" s="21">
        <f t="shared" si="11"/>
        <v>2800</v>
      </c>
      <c r="J277" s="18"/>
      <c r="K277" s="18"/>
      <c r="L277" s="18">
        <f t="shared" si="10"/>
        <v>8</v>
      </c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8"/>
      <c r="DC277" s="38"/>
      <c r="DD277" s="38"/>
      <c r="DE277" s="38"/>
      <c r="DF277" s="38"/>
      <c r="DG277" s="38"/>
      <c r="DH277" s="38"/>
      <c r="DI277" s="38"/>
      <c r="DJ277" s="38"/>
      <c r="DK277" s="38"/>
      <c r="DL277" s="38"/>
      <c r="DM277" s="38"/>
      <c r="DN277" s="38"/>
      <c r="DO277" s="38"/>
      <c r="DP277" s="38"/>
      <c r="DQ277" s="38"/>
      <c r="DR277" s="38"/>
      <c r="DS277" s="38"/>
      <c r="DT277" s="38"/>
      <c r="DU277" s="38"/>
      <c r="DV277" s="38"/>
      <c r="DW277" s="38"/>
      <c r="DX277" s="38"/>
      <c r="DY277" s="38"/>
      <c r="DZ277" s="38"/>
      <c r="EA277" s="38"/>
      <c r="EB277" s="38"/>
      <c r="EC277" s="38"/>
      <c r="ED277" s="38"/>
      <c r="EE277" s="38"/>
      <c r="EF277" s="38"/>
      <c r="EG277" s="38"/>
      <c r="EH277" s="38"/>
      <c r="EI277" s="38"/>
      <c r="EJ277" s="38"/>
      <c r="EK277" s="38"/>
      <c r="EL277" s="38"/>
      <c r="EM277" s="38"/>
      <c r="EN277" s="38"/>
      <c r="EO277" s="38"/>
      <c r="EP277" s="38"/>
      <c r="EQ277" s="38"/>
      <c r="ER277" s="38"/>
      <c r="ES277" s="38"/>
      <c r="ET277" s="38"/>
      <c r="EU277" s="38"/>
      <c r="EV277" s="38"/>
      <c r="EW277" s="38"/>
      <c r="EX277" s="38"/>
      <c r="EY277" s="38"/>
      <c r="EZ277" s="38"/>
      <c r="FA277" s="38"/>
      <c r="FB277" s="38"/>
      <c r="FC277" s="38"/>
      <c r="FD277" s="38"/>
      <c r="FE277" s="38"/>
      <c r="FF277" s="38"/>
      <c r="FG277" s="38"/>
      <c r="FH277" s="38"/>
      <c r="FI277" s="38"/>
      <c r="FJ277" s="38"/>
      <c r="FK277" s="38"/>
      <c r="FL277" s="38"/>
      <c r="FM277" s="38"/>
      <c r="FN277" s="38"/>
      <c r="FO277" s="38"/>
      <c r="FP277" s="38"/>
      <c r="FQ277" s="38"/>
      <c r="FR277" s="38"/>
      <c r="FS277" s="38"/>
      <c r="FT277" s="38"/>
      <c r="FU277" s="38"/>
      <c r="FV277" s="38"/>
      <c r="FW277" s="38"/>
      <c r="FX277" s="38"/>
      <c r="FY277" s="38"/>
      <c r="FZ277" s="38"/>
      <c r="GA277" s="38"/>
      <c r="GB277" s="38"/>
      <c r="GC277" s="38"/>
      <c r="GD277" s="38"/>
      <c r="GE277" s="38"/>
      <c r="GF277" s="38"/>
      <c r="GG277" s="38"/>
      <c r="GH277" s="38"/>
      <c r="GI277" s="38"/>
      <c r="GJ277" s="38"/>
      <c r="GK277" s="38"/>
      <c r="GL277" s="38"/>
      <c r="GM277" s="38"/>
      <c r="GN277" s="38"/>
      <c r="GO277" s="38"/>
      <c r="GP277" s="38"/>
      <c r="GQ277" s="38"/>
      <c r="GR277" s="38"/>
      <c r="GS277" s="38"/>
      <c r="GT277" s="38"/>
      <c r="GU277" s="38"/>
      <c r="GV277" s="38"/>
      <c r="GW277" s="38"/>
      <c r="GX277" s="38"/>
      <c r="GY277" s="38"/>
      <c r="GZ277" s="38"/>
      <c r="HA277" s="38"/>
      <c r="HB277" s="38"/>
      <c r="HC277" s="38"/>
      <c r="HD277" s="38"/>
      <c r="HE277" s="38"/>
      <c r="HF277" s="38"/>
      <c r="HG277" s="38"/>
      <c r="HH277" s="38"/>
      <c r="HI277" s="38"/>
      <c r="HJ277" s="38"/>
      <c r="HK277" s="38"/>
      <c r="HL277" s="38"/>
      <c r="HM277" s="38"/>
      <c r="HN277" s="38"/>
      <c r="HO277" s="38"/>
      <c r="HP277" s="38"/>
      <c r="HQ277" s="38"/>
      <c r="HR277" s="38"/>
      <c r="HS277" s="38"/>
      <c r="HT277" s="38"/>
      <c r="HU277" s="38"/>
      <c r="HV277" s="38"/>
      <c r="HW277" s="38"/>
      <c r="HX277" s="38"/>
      <c r="HY277" s="38"/>
      <c r="HZ277" s="38"/>
      <c r="IA277" s="38"/>
      <c r="IB277" s="38"/>
      <c r="IC277" s="38"/>
      <c r="ID277" s="38"/>
      <c r="IE277" s="38"/>
      <c r="IF277" s="38"/>
      <c r="IG277" s="38"/>
      <c r="IH277" s="38"/>
      <c r="II277" s="38"/>
      <c r="IJ277" s="38"/>
      <c r="IK277" s="38"/>
      <c r="IL277" s="38"/>
      <c r="IM277" s="38"/>
      <c r="IN277" s="38"/>
      <c r="IO277" s="38"/>
      <c r="IP277" s="38"/>
      <c r="IQ277" s="38"/>
      <c r="IR277" s="38"/>
      <c r="IS277" s="38"/>
      <c r="IT277" s="38"/>
      <c r="IU277" s="38"/>
      <c r="IV277" s="38"/>
    </row>
    <row r="278" spans="1:256" s="19" customFormat="1" ht="16.5">
      <c r="A278" s="20">
        <v>276</v>
      </c>
      <c r="B278" s="18" t="s">
        <v>2020</v>
      </c>
      <c r="C278" s="18" t="s">
        <v>2021</v>
      </c>
      <c r="D278" s="18" t="s">
        <v>2022</v>
      </c>
      <c r="E278" s="18" t="s">
        <v>1725</v>
      </c>
      <c r="F278" s="7" t="s">
        <v>2023</v>
      </c>
      <c r="G278" s="18">
        <v>8</v>
      </c>
      <c r="H278" s="18">
        <v>385</v>
      </c>
      <c r="I278" s="21">
        <f t="shared" si="11"/>
        <v>3080</v>
      </c>
      <c r="J278" s="18"/>
      <c r="K278" s="18" t="s">
        <v>1734</v>
      </c>
      <c r="L278" s="18">
        <f t="shared" si="10"/>
        <v>8</v>
      </c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8"/>
      <c r="DC278" s="38"/>
      <c r="DD278" s="38"/>
      <c r="DE278" s="38"/>
      <c r="DF278" s="38"/>
      <c r="DG278" s="38"/>
      <c r="DH278" s="38"/>
      <c r="DI278" s="38"/>
      <c r="DJ278" s="38"/>
      <c r="DK278" s="38"/>
      <c r="DL278" s="38"/>
      <c r="DM278" s="38"/>
      <c r="DN278" s="38"/>
      <c r="DO278" s="38"/>
      <c r="DP278" s="38"/>
      <c r="DQ278" s="38"/>
      <c r="DR278" s="38"/>
      <c r="DS278" s="38"/>
      <c r="DT278" s="38"/>
      <c r="DU278" s="38"/>
      <c r="DV278" s="38"/>
      <c r="DW278" s="38"/>
      <c r="DX278" s="38"/>
      <c r="DY278" s="38"/>
      <c r="DZ278" s="38"/>
      <c r="EA278" s="38"/>
      <c r="EB278" s="38"/>
      <c r="EC278" s="38"/>
      <c r="ED278" s="38"/>
      <c r="EE278" s="38"/>
      <c r="EF278" s="38"/>
      <c r="EG278" s="38"/>
      <c r="EH278" s="38"/>
      <c r="EI278" s="38"/>
      <c r="EJ278" s="38"/>
      <c r="EK278" s="38"/>
      <c r="EL278" s="38"/>
      <c r="EM278" s="38"/>
      <c r="EN278" s="38"/>
      <c r="EO278" s="38"/>
      <c r="EP278" s="38"/>
      <c r="EQ278" s="38"/>
      <c r="ER278" s="38"/>
      <c r="ES278" s="38"/>
      <c r="ET278" s="38"/>
      <c r="EU278" s="38"/>
      <c r="EV278" s="38"/>
      <c r="EW278" s="38"/>
      <c r="EX278" s="38"/>
      <c r="EY278" s="38"/>
      <c r="EZ278" s="38"/>
      <c r="FA278" s="38"/>
      <c r="FB278" s="38"/>
      <c r="FC278" s="38"/>
      <c r="FD278" s="38"/>
      <c r="FE278" s="38"/>
      <c r="FF278" s="38"/>
      <c r="FG278" s="38"/>
      <c r="FH278" s="38"/>
      <c r="FI278" s="38"/>
      <c r="FJ278" s="38"/>
      <c r="FK278" s="38"/>
      <c r="FL278" s="38"/>
      <c r="FM278" s="38"/>
      <c r="FN278" s="38"/>
      <c r="FO278" s="38"/>
      <c r="FP278" s="38"/>
      <c r="FQ278" s="38"/>
      <c r="FR278" s="38"/>
      <c r="FS278" s="38"/>
      <c r="FT278" s="38"/>
      <c r="FU278" s="38"/>
      <c r="FV278" s="38"/>
      <c r="FW278" s="38"/>
      <c r="FX278" s="38"/>
      <c r="FY278" s="38"/>
      <c r="FZ278" s="38"/>
      <c r="GA278" s="38"/>
      <c r="GB278" s="38"/>
      <c r="GC278" s="38"/>
      <c r="GD278" s="38"/>
      <c r="GE278" s="38"/>
      <c r="GF278" s="38"/>
      <c r="GG278" s="38"/>
      <c r="GH278" s="38"/>
      <c r="GI278" s="38"/>
      <c r="GJ278" s="38"/>
      <c r="GK278" s="38"/>
      <c r="GL278" s="38"/>
      <c r="GM278" s="38"/>
      <c r="GN278" s="38"/>
      <c r="GO278" s="38"/>
      <c r="GP278" s="38"/>
      <c r="GQ278" s="38"/>
      <c r="GR278" s="38"/>
      <c r="GS278" s="38"/>
      <c r="GT278" s="38"/>
      <c r="GU278" s="38"/>
      <c r="GV278" s="38"/>
      <c r="GW278" s="38"/>
      <c r="GX278" s="38"/>
      <c r="GY278" s="38"/>
      <c r="GZ278" s="38"/>
      <c r="HA278" s="38"/>
      <c r="HB278" s="38"/>
      <c r="HC278" s="38"/>
      <c r="HD278" s="38"/>
      <c r="HE278" s="38"/>
      <c r="HF278" s="38"/>
      <c r="HG278" s="38"/>
      <c r="HH278" s="38"/>
      <c r="HI278" s="38"/>
      <c r="HJ278" s="38"/>
      <c r="HK278" s="38"/>
      <c r="HL278" s="38"/>
      <c r="HM278" s="38"/>
      <c r="HN278" s="38"/>
      <c r="HO278" s="38"/>
      <c r="HP278" s="38"/>
      <c r="HQ278" s="38"/>
      <c r="HR278" s="38"/>
      <c r="HS278" s="38"/>
      <c r="HT278" s="38"/>
      <c r="HU278" s="38"/>
      <c r="HV278" s="38"/>
      <c r="HW278" s="38"/>
      <c r="HX278" s="38"/>
      <c r="HY278" s="38"/>
      <c r="HZ278" s="38"/>
      <c r="IA278" s="38"/>
      <c r="IB278" s="38"/>
      <c r="IC278" s="38"/>
      <c r="ID278" s="38"/>
      <c r="IE278" s="38"/>
      <c r="IF278" s="38"/>
      <c r="IG278" s="38"/>
      <c r="IH278" s="38"/>
      <c r="II278" s="38"/>
      <c r="IJ278" s="38"/>
      <c r="IK278" s="38"/>
      <c r="IL278" s="38"/>
      <c r="IM278" s="38"/>
      <c r="IN278" s="38"/>
      <c r="IO278" s="38"/>
      <c r="IP278" s="38"/>
      <c r="IQ278" s="38"/>
      <c r="IR278" s="38"/>
      <c r="IS278" s="38"/>
      <c r="IT278" s="38"/>
      <c r="IU278" s="38"/>
      <c r="IV278" s="38"/>
    </row>
    <row r="279" spans="1:256" s="19" customFormat="1" ht="16.5">
      <c r="A279" s="20">
        <v>277</v>
      </c>
      <c r="B279" s="18" t="s">
        <v>2024</v>
      </c>
      <c r="C279" s="18" t="s">
        <v>2025</v>
      </c>
      <c r="D279" s="18" t="s">
        <v>1799</v>
      </c>
      <c r="E279" s="18" t="s">
        <v>1725</v>
      </c>
      <c r="F279" s="7" t="s">
        <v>2026</v>
      </c>
      <c r="G279" s="18">
        <v>8</v>
      </c>
      <c r="H279" s="18">
        <v>595</v>
      </c>
      <c r="I279" s="21">
        <f t="shared" si="11"/>
        <v>4760</v>
      </c>
      <c r="J279" s="18"/>
      <c r="K279" s="18"/>
      <c r="L279" s="18">
        <f t="shared" si="10"/>
        <v>8</v>
      </c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8"/>
      <c r="DC279" s="38"/>
      <c r="DD279" s="38"/>
      <c r="DE279" s="38"/>
      <c r="DF279" s="38"/>
      <c r="DG279" s="38"/>
      <c r="DH279" s="38"/>
      <c r="DI279" s="38"/>
      <c r="DJ279" s="38"/>
      <c r="DK279" s="38"/>
      <c r="DL279" s="38"/>
      <c r="DM279" s="38"/>
      <c r="DN279" s="38"/>
      <c r="DO279" s="38"/>
      <c r="DP279" s="38"/>
      <c r="DQ279" s="38"/>
      <c r="DR279" s="38"/>
      <c r="DS279" s="38"/>
      <c r="DT279" s="38"/>
      <c r="DU279" s="38"/>
      <c r="DV279" s="38"/>
      <c r="DW279" s="38"/>
      <c r="DX279" s="38"/>
      <c r="DY279" s="38"/>
      <c r="DZ279" s="38"/>
      <c r="EA279" s="38"/>
      <c r="EB279" s="38"/>
      <c r="EC279" s="38"/>
      <c r="ED279" s="38"/>
      <c r="EE279" s="38"/>
      <c r="EF279" s="38"/>
      <c r="EG279" s="38"/>
      <c r="EH279" s="38"/>
      <c r="EI279" s="38"/>
      <c r="EJ279" s="38"/>
      <c r="EK279" s="38"/>
      <c r="EL279" s="38"/>
      <c r="EM279" s="38"/>
      <c r="EN279" s="38"/>
      <c r="EO279" s="38"/>
      <c r="EP279" s="38"/>
      <c r="EQ279" s="38"/>
      <c r="ER279" s="38"/>
      <c r="ES279" s="38"/>
      <c r="ET279" s="38"/>
      <c r="EU279" s="38"/>
      <c r="EV279" s="38"/>
      <c r="EW279" s="38"/>
      <c r="EX279" s="38"/>
      <c r="EY279" s="38"/>
      <c r="EZ279" s="38"/>
      <c r="FA279" s="38"/>
      <c r="FB279" s="38"/>
      <c r="FC279" s="38"/>
      <c r="FD279" s="38"/>
      <c r="FE279" s="38"/>
      <c r="FF279" s="38"/>
      <c r="FG279" s="38"/>
      <c r="FH279" s="38"/>
      <c r="FI279" s="38"/>
      <c r="FJ279" s="38"/>
      <c r="FK279" s="38"/>
      <c r="FL279" s="38"/>
      <c r="FM279" s="38"/>
      <c r="FN279" s="38"/>
      <c r="FO279" s="38"/>
      <c r="FP279" s="38"/>
      <c r="FQ279" s="38"/>
      <c r="FR279" s="38"/>
      <c r="FS279" s="38"/>
      <c r="FT279" s="38"/>
      <c r="FU279" s="38"/>
      <c r="FV279" s="38"/>
      <c r="FW279" s="38"/>
      <c r="FX279" s="38"/>
      <c r="FY279" s="38"/>
      <c r="FZ279" s="38"/>
      <c r="GA279" s="38"/>
      <c r="GB279" s="38"/>
      <c r="GC279" s="38"/>
      <c r="GD279" s="38"/>
      <c r="GE279" s="38"/>
      <c r="GF279" s="38"/>
      <c r="GG279" s="38"/>
      <c r="GH279" s="38"/>
      <c r="GI279" s="38"/>
      <c r="GJ279" s="38"/>
      <c r="GK279" s="38"/>
      <c r="GL279" s="38"/>
      <c r="GM279" s="38"/>
      <c r="GN279" s="38"/>
      <c r="GO279" s="38"/>
      <c r="GP279" s="38"/>
      <c r="GQ279" s="38"/>
      <c r="GR279" s="38"/>
      <c r="GS279" s="38"/>
      <c r="GT279" s="38"/>
      <c r="GU279" s="38"/>
      <c r="GV279" s="38"/>
      <c r="GW279" s="38"/>
      <c r="GX279" s="38"/>
      <c r="GY279" s="38"/>
      <c r="GZ279" s="38"/>
      <c r="HA279" s="38"/>
      <c r="HB279" s="38"/>
      <c r="HC279" s="38"/>
      <c r="HD279" s="38"/>
      <c r="HE279" s="38"/>
      <c r="HF279" s="38"/>
      <c r="HG279" s="38"/>
      <c r="HH279" s="38"/>
      <c r="HI279" s="38"/>
      <c r="HJ279" s="38"/>
      <c r="HK279" s="38"/>
      <c r="HL279" s="38"/>
      <c r="HM279" s="38"/>
      <c r="HN279" s="38"/>
      <c r="HO279" s="38"/>
      <c r="HP279" s="38"/>
      <c r="HQ279" s="38"/>
      <c r="HR279" s="38"/>
      <c r="HS279" s="38"/>
      <c r="HT279" s="38"/>
      <c r="HU279" s="38"/>
      <c r="HV279" s="38"/>
      <c r="HW279" s="38"/>
      <c r="HX279" s="38"/>
      <c r="HY279" s="38"/>
      <c r="HZ279" s="38"/>
      <c r="IA279" s="38"/>
      <c r="IB279" s="38"/>
      <c r="IC279" s="38"/>
      <c r="ID279" s="38"/>
      <c r="IE279" s="38"/>
      <c r="IF279" s="38"/>
      <c r="IG279" s="38"/>
      <c r="IH279" s="38"/>
      <c r="II279" s="38"/>
      <c r="IJ279" s="38"/>
      <c r="IK279" s="38"/>
      <c r="IL279" s="38"/>
      <c r="IM279" s="38"/>
      <c r="IN279" s="38"/>
      <c r="IO279" s="38"/>
      <c r="IP279" s="38"/>
      <c r="IQ279" s="38"/>
      <c r="IR279" s="38"/>
      <c r="IS279" s="38"/>
      <c r="IT279" s="38"/>
      <c r="IU279" s="38"/>
      <c r="IV279" s="38"/>
    </row>
    <row r="280" spans="1:256" s="19" customFormat="1" ht="16.5">
      <c r="A280" s="20">
        <v>278</v>
      </c>
      <c r="B280" s="18" t="s">
        <v>2027</v>
      </c>
      <c r="C280" s="18" t="s">
        <v>2028</v>
      </c>
      <c r="D280" s="18" t="s">
        <v>1878</v>
      </c>
      <c r="E280" s="18" t="s">
        <v>1725</v>
      </c>
      <c r="F280" s="7" t="s">
        <v>2029</v>
      </c>
      <c r="G280" s="18">
        <v>8</v>
      </c>
      <c r="H280" s="18">
        <v>280</v>
      </c>
      <c r="I280" s="21">
        <f t="shared" si="11"/>
        <v>2240</v>
      </c>
      <c r="J280" s="18"/>
      <c r="K280" s="18"/>
      <c r="L280" s="18">
        <f t="shared" si="10"/>
        <v>8</v>
      </c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8"/>
      <c r="DC280" s="38"/>
      <c r="DD280" s="38"/>
      <c r="DE280" s="38"/>
      <c r="DF280" s="38"/>
      <c r="DG280" s="38"/>
      <c r="DH280" s="38"/>
      <c r="DI280" s="38"/>
      <c r="DJ280" s="38"/>
      <c r="DK280" s="38"/>
      <c r="DL280" s="38"/>
      <c r="DM280" s="38"/>
      <c r="DN280" s="38"/>
      <c r="DO280" s="38"/>
      <c r="DP280" s="38"/>
      <c r="DQ280" s="38"/>
      <c r="DR280" s="38"/>
      <c r="DS280" s="38"/>
      <c r="DT280" s="38"/>
      <c r="DU280" s="38"/>
      <c r="DV280" s="38"/>
      <c r="DW280" s="38"/>
      <c r="DX280" s="38"/>
      <c r="DY280" s="38"/>
      <c r="DZ280" s="38"/>
      <c r="EA280" s="38"/>
      <c r="EB280" s="38"/>
      <c r="EC280" s="38"/>
      <c r="ED280" s="38"/>
      <c r="EE280" s="38"/>
      <c r="EF280" s="38"/>
      <c r="EG280" s="38"/>
      <c r="EH280" s="38"/>
      <c r="EI280" s="38"/>
      <c r="EJ280" s="38"/>
      <c r="EK280" s="38"/>
      <c r="EL280" s="38"/>
      <c r="EM280" s="38"/>
      <c r="EN280" s="38"/>
      <c r="EO280" s="38"/>
      <c r="EP280" s="38"/>
      <c r="EQ280" s="38"/>
      <c r="ER280" s="38"/>
      <c r="ES280" s="38"/>
      <c r="ET280" s="38"/>
      <c r="EU280" s="38"/>
      <c r="EV280" s="38"/>
      <c r="EW280" s="38"/>
      <c r="EX280" s="38"/>
      <c r="EY280" s="38"/>
      <c r="EZ280" s="38"/>
      <c r="FA280" s="38"/>
      <c r="FB280" s="38"/>
      <c r="FC280" s="38"/>
      <c r="FD280" s="38"/>
      <c r="FE280" s="38"/>
      <c r="FF280" s="38"/>
      <c r="FG280" s="38"/>
      <c r="FH280" s="38"/>
      <c r="FI280" s="38"/>
      <c r="FJ280" s="38"/>
      <c r="FK280" s="38"/>
      <c r="FL280" s="38"/>
      <c r="FM280" s="38"/>
      <c r="FN280" s="38"/>
      <c r="FO280" s="38"/>
      <c r="FP280" s="38"/>
      <c r="FQ280" s="38"/>
      <c r="FR280" s="38"/>
      <c r="FS280" s="38"/>
      <c r="FT280" s="38"/>
      <c r="FU280" s="38"/>
      <c r="FV280" s="38"/>
      <c r="FW280" s="38"/>
      <c r="FX280" s="38"/>
      <c r="FY280" s="38"/>
      <c r="FZ280" s="38"/>
      <c r="GA280" s="38"/>
      <c r="GB280" s="38"/>
      <c r="GC280" s="38"/>
      <c r="GD280" s="38"/>
      <c r="GE280" s="38"/>
      <c r="GF280" s="38"/>
      <c r="GG280" s="38"/>
      <c r="GH280" s="38"/>
      <c r="GI280" s="38"/>
      <c r="GJ280" s="38"/>
      <c r="GK280" s="38"/>
      <c r="GL280" s="38"/>
      <c r="GM280" s="38"/>
      <c r="GN280" s="38"/>
      <c r="GO280" s="38"/>
      <c r="GP280" s="38"/>
      <c r="GQ280" s="38"/>
      <c r="GR280" s="38"/>
      <c r="GS280" s="38"/>
      <c r="GT280" s="38"/>
      <c r="GU280" s="38"/>
      <c r="GV280" s="38"/>
      <c r="GW280" s="38"/>
      <c r="GX280" s="38"/>
      <c r="GY280" s="38"/>
      <c r="GZ280" s="38"/>
      <c r="HA280" s="38"/>
      <c r="HB280" s="38"/>
      <c r="HC280" s="38"/>
      <c r="HD280" s="38"/>
      <c r="HE280" s="38"/>
      <c r="HF280" s="38"/>
      <c r="HG280" s="38"/>
      <c r="HH280" s="38"/>
      <c r="HI280" s="38"/>
      <c r="HJ280" s="38"/>
      <c r="HK280" s="38"/>
      <c r="HL280" s="38"/>
      <c r="HM280" s="38"/>
      <c r="HN280" s="38"/>
      <c r="HO280" s="38"/>
      <c r="HP280" s="38"/>
      <c r="HQ280" s="38"/>
      <c r="HR280" s="38"/>
      <c r="HS280" s="38"/>
      <c r="HT280" s="38"/>
      <c r="HU280" s="38"/>
      <c r="HV280" s="38"/>
      <c r="HW280" s="38"/>
      <c r="HX280" s="38"/>
      <c r="HY280" s="38"/>
      <c r="HZ280" s="38"/>
      <c r="IA280" s="38"/>
      <c r="IB280" s="38"/>
      <c r="IC280" s="38"/>
      <c r="ID280" s="38"/>
      <c r="IE280" s="38"/>
      <c r="IF280" s="38"/>
      <c r="IG280" s="38"/>
      <c r="IH280" s="38"/>
      <c r="II280" s="38"/>
      <c r="IJ280" s="38"/>
      <c r="IK280" s="38"/>
      <c r="IL280" s="38"/>
      <c r="IM280" s="38"/>
      <c r="IN280" s="38"/>
      <c r="IO280" s="38"/>
      <c r="IP280" s="38"/>
      <c r="IQ280" s="38"/>
      <c r="IR280" s="38"/>
      <c r="IS280" s="38"/>
      <c r="IT280" s="38"/>
      <c r="IU280" s="38"/>
      <c r="IV280" s="38"/>
    </row>
    <row r="281" spans="1:256" s="19" customFormat="1" ht="16.5">
      <c r="A281" s="20">
        <v>279</v>
      </c>
      <c r="B281" s="18" t="s">
        <v>2040</v>
      </c>
      <c r="C281" s="18" t="s">
        <v>1724</v>
      </c>
      <c r="D281" s="18"/>
      <c r="E281" s="18" t="s">
        <v>1725</v>
      </c>
      <c r="F281" s="7">
        <v>1406315664</v>
      </c>
      <c r="G281" s="21">
        <v>8</v>
      </c>
      <c r="H281" s="18">
        <v>600</v>
      </c>
      <c r="I281" s="21">
        <f t="shared" si="11"/>
        <v>4800</v>
      </c>
      <c r="J281" s="21" t="s">
        <v>1936</v>
      </c>
      <c r="K281" s="21" t="s">
        <v>1936</v>
      </c>
      <c r="L281" s="18">
        <f t="shared" si="10"/>
        <v>8</v>
      </c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8"/>
      <c r="DC281" s="38"/>
      <c r="DD281" s="38"/>
      <c r="DE281" s="38"/>
      <c r="DF281" s="38"/>
      <c r="DG281" s="38"/>
      <c r="DH281" s="38"/>
      <c r="DI281" s="38"/>
      <c r="DJ281" s="38"/>
      <c r="DK281" s="38"/>
      <c r="DL281" s="38"/>
      <c r="DM281" s="38"/>
      <c r="DN281" s="38"/>
      <c r="DO281" s="38"/>
      <c r="DP281" s="38"/>
      <c r="DQ281" s="38"/>
      <c r="DR281" s="38"/>
      <c r="DS281" s="38"/>
      <c r="DT281" s="38"/>
      <c r="DU281" s="38"/>
      <c r="DV281" s="38"/>
      <c r="DW281" s="38"/>
      <c r="DX281" s="38"/>
      <c r="DY281" s="38"/>
      <c r="DZ281" s="38"/>
      <c r="EA281" s="38"/>
      <c r="EB281" s="38"/>
      <c r="EC281" s="38"/>
      <c r="ED281" s="38"/>
      <c r="EE281" s="38"/>
      <c r="EF281" s="38"/>
      <c r="EG281" s="38"/>
      <c r="EH281" s="38"/>
      <c r="EI281" s="38"/>
      <c r="EJ281" s="38"/>
      <c r="EK281" s="38"/>
      <c r="EL281" s="38"/>
      <c r="EM281" s="38"/>
      <c r="EN281" s="38"/>
      <c r="EO281" s="38"/>
      <c r="EP281" s="38"/>
      <c r="EQ281" s="38"/>
      <c r="ER281" s="38"/>
      <c r="ES281" s="38"/>
      <c r="ET281" s="38"/>
      <c r="EU281" s="38"/>
      <c r="EV281" s="38"/>
      <c r="EW281" s="38"/>
      <c r="EX281" s="38"/>
      <c r="EY281" s="38"/>
      <c r="EZ281" s="38"/>
      <c r="FA281" s="38"/>
      <c r="FB281" s="38"/>
      <c r="FC281" s="38"/>
      <c r="FD281" s="38"/>
      <c r="FE281" s="38"/>
      <c r="FF281" s="38"/>
      <c r="FG281" s="38"/>
      <c r="FH281" s="38"/>
      <c r="FI281" s="38"/>
      <c r="FJ281" s="38"/>
      <c r="FK281" s="38"/>
      <c r="FL281" s="38"/>
      <c r="FM281" s="38"/>
      <c r="FN281" s="38"/>
      <c r="FO281" s="38"/>
      <c r="FP281" s="38"/>
      <c r="FQ281" s="38"/>
      <c r="FR281" s="38"/>
      <c r="FS281" s="38"/>
      <c r="FT281" s="38"/>
      <c r="FU281" s="38"/>
      <c r="FV281" s="38"/>
      <c r="FW281" s="38"/>
      <c r="FX281" s="38"/>
      <c r="FY281" s="38"/>
      <c r="FZ281" s="38"/>
      <c r="GA281" s="38"/>
      <c r="GB281" s="38"/>
      <c r="GC281" s="38"/>
      <c r="GD281" s="38"/>
      <c r="GE281" s="38"/>
      <c r="GF281" s="38"/>
      <c r="GG281" s="38"/>
      <c r="GH281" s="38"/>
      <c r="GI281" s="38"/>
      <c r="GJ281" s="38"/>
      <c r="GK281" s="38"/>
      <c r="GL281" s="38"/>
      <c r="GM281" s="38"/>
      <c r="GN281" s="38"/>
      <c r="GO281" s="38"/>
      <c r="GP281" s="38"/>
      <c r="GQ281" s="38"/>
      <c r="GR281" s="38"/>
      <c r="GS281" s="38"/>
      <c r="GT281" s="38"/>
      <c r="GU281" s="38"/>
      <c r="GV281" s="38"/>
      <c r="GW281" s="38"/>
      <c r="GX281" s="38"/>
      <c r="GY281" s="38"/>
      <c r="GZ281" s="38"/>
      <c r="HA281" s="38"/>
      <c r="HB281" s="38"/>
      <c r="HC281" s="38"/>
      <c r="HD281" s="38"/>
      <c r="HE281" s="38"/>
      <c r="HF281" s="38"/>
      <c r="HG281" s="38"/>
      <c r="HH281" s="38"/>
      <c r="HI281" s="38"/>
      <c r="HJ281" s="38"/>
      <c r="HK281" s="38"/>
      <c r="HL281" s="38"/>
      <c r="HM281" s="38"/>
      <c r="HN281" s="38"/>
      <c r="HO281" s="38"/>
      <c r="HP281" s="38"/>
      <c r="HQ281" s="38"/>
      <c r="HR281" s="38"/>
      <c r="HS281" s="38"/>
      <c r="HT281" s="38"/>
      <c r="HU281" s="38"/>
      <c r="HV281" s="38"/>
      <c r="HW281" s="38"/>
      <c r="HX281" s="38"/>
      <c r="HY281" s="38"/>
      <c r="HZ281" s="38"/>
      <c r="IA281" s="38"/>
      <c r="IB281" s="38"/>
      <c r="IC281" s="38"/>
      <c r="ID281" s="38"/>
      <c r="IE281" s="38"/>
      <c r="IF281" s="38"/>
      <c r="IG281" s="38"/>
      <c r="IH281" s="38"/>
      <c r="II281" s="38"/>
      <c r="IJ281" s="38"/>
      <c r="IK281" s="38"/>
      <c r="IL281" s="38"/>
      <c r="IM281" s="38"/>
      <c r="IN281" s="38"/>
      <c r="IO281" s="38"/>
      <c r="IP281" s="38"/>
      <c r="IQ281" s="38"/>
      <c r="IR281" s="38"/>
      <c r="IS281" s="38"/>
      <c r="IT281" s="38"/>
      <c r="IU281" s="38"/>
      <c r="IV281" s="38"/>
    </row>
    <row r="282" spans="1:256" s="19" customFormat="1" ht="16.5">
      <c r="A282" s="20">
        <v>280</v>
      </c>
      <c r="B282" s="21" t="s">
        <v>2041</v>
      </c>
      <c r="C282" s="23" t="s">
        <v>172</v>
      </c>
      <c r="D282" s="21" t="s">
        <v>2042</v>
      </c>
      <c r="E282" s="21" t="s">
        <v>2043</v>
      </c>
      <c r="F282" s="8" t="s">
        <v>2044</v>
      </c>
      <c r="G282" s="21">
        <v>8</v>
      </c>
      <c r="H282" s="21">
        <v>270</v>
      </c>
      <c r="I282" s="21">
        <f t="shared" si="11"/>
        <v>2160</v>
      </c>
      <c r="J282" s="21" t="s">
        <v>9</v>
      </c>
      <c r="K282" s="21" t="s">
        <v>9</v>
      </c>
      <c r="L282" s="18">
        <f t="shared" si="10"/>
        <v>8</v>
      </c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8"/>
      <c r="DC282" s="38"/>
      <c r="DD282" s="38"/>
      <c r="DE282" s="38"/>
      <c r="DF282" s="38"/>
      <c r="DG282" s="38"/>
      <c r="DH282" s="38"/>
      <c r="DI282" s="38"/>
      <c r="DJ282" s="38"/>
      <c r="DK282" s="38"/>
      <c r="DL282" s="38"/>
      <c r="DM282" s="38"/>
      <c r="DN282" s="38"/>
      <c r="DO282" s="38"/>
      <c r="DP282" s="38"/>
      <c r="DQ282" s="38"/>
      <c r="DR282" s="38"/>
      <c r="DS282" s="38"/>
      <c r="DT282" s="38"/>
      <c r="DU282" s="38"/>
      <c r="DV282" s="38"/>
      <c r="DW282" s="38"/>
      <c r="DX282" s="38"/>
      <c r="DY282" s="38"/>
      <c r="DZ282" s="38"/>
      <c r="EA282" s="38"/>
      <c r="EB282" s="38"/>
      <c r="EC282" s="38"/>
      <c r="ED282" s="38"/>
      <c r="EE282" s="38"/>
      <c r="EF282" s="38"/>
      <c r="EG282" s="38"/>
      <c r="EH282" s="38"/>
      <c r="EI282" s="38"/>
      <c r="EJ282" s="38"/>
      <c r="EK282" s="38"/>
      <c r="EL282" s="38"/>
      <c r="EM282" s="38"/>
      <c r="EN282" s="38"/>
      <c r="EO282" s="38"/>
      <c r="EP282" s="38"/>
      <c r="EQ282" s="38"/>
      <c r="ER282" s="38"/>
      <c r="ES282" s="38"/>
      <c r="ET282" s="38"/>
      <c r="EU282" s="38"/>
      <c r="EV282" s="38"/>
      <c r="EW282" s="38"/>
      <c r="EX282" s="38"/>
      <c r="EY282" s="38"/>
      <c r="EZ282" s="38"/>
      <c r="FA282" s="38"/>
      <c r="FB282" s="38"/>
      <c r="FC282" s="38"/>
      <c r="FD282" s="38"/>
      <c r="FE282" s="38"/>
      <c r="FF282" s="38"/>
      <c r="FG282" s="38"/>
      <c r="FH282" s="38"/>
      <c r="FI282" s="38"/>
      <c r="FJ282" s="38"/>
      <c r="FK282" s="38"/>
      <c r="FL282" s="38"/>
      <c r="FM282" s="38"/>
      <c r="FN282" s="38"/>
      <c r="FO282" s="38"/>
      <c r="FP282" s="38"/>
      <c r="FQ282" s="38"/>
      <c r="FR282" s="38"/>
      <c r="FS282" s="38"/>
      <c r="FT282" s="38"/>
      <c r="FU282" s="38"/>
      <c r="FV282" s="38"/>
      <c r="FW282" s="38"/>
      <c r="FX282" s="38"/>
      <c r="FY282" s="38"/>
      <c r="FZ282" s="38"/>
      <c r="GA282" s="38"/>
      <c r="GB282" s="38"/>
      <c r="GC282" s="38"/>
      <c r="GD282" s="38"/>
      <c r="GE282" s="38"/>
      <c r="GF282" s="38"/>
      <c r="GG282" s="38"/>
      <c r="GH282" s="38"/>
      <c r="GI282" s="38"/>
      <c r="GJ282" s="38"/>
      <c r="GK282" s="38"/>
      <c r="GL282" s="38"/>
      <c r="GM282" s="38"/>
      <c r="GN282" s="38"/>
      <c r="GO282" s="38"/>
      <c r="GP282" s="38"/>
      <c r="GQ282" s="38"/>
      <c r="GR282" s="38"/>
      <c r="GS282" s="38"/>
      <c r="GT282" s="38"/>
      <c r="GU282" s="38"/>
      <c r="GV282" s="38"/>
      <c r="GW282" s="38"/>
      <c r="GX282" s="38"/>
      <c r="GY282" s="38"/>
      <c r="GZ282" s="38"/>
      <c r="HA282" s="38"/>
      <c r="HB282" s="38"/>
      <c r="HC282" s="38"/>
      <c r="HD282" s="38"/>
      <c r="HE282" s="38"/>
      <c r="HF282" s="38"/>
      <c r="HG282" s="38"/>
      <c r="HH282" s="38"/>
      <c r="HI282" s="38"/>
      <c r="HJ282" s="38"/>
      <c r="HK282" s="38"/>
      <c r="HL282" s="38"/>
      <c r="HM282" s="38"/>
      <c r="HN282" s="38"/>
      <c r="HO282" s="38"/>
      <c r="HP282" s="38"/>
      <c r="HQ282" s="38"/>
      <c r="HR282" s="38"/>
      <c r="HS282" s="38"/>
      <c r="HT282" s="38"/>
      <c r="HU282" s="38"/>
      <c r="HV282" s="38"/>
      <c r="HW282" s="38"/>
      <c r="HX282" s="38"/>
      <c r="HY282" s="38"/>
      <c r="HZ282" s="38"/>
      <c r="IA282" s="38"/>
      <c r="IB282" s="38"/>
      <c r="IC282" s="38"/>
      <c r="ID282" s="38"/>
      <c r="IE282" s="38"/>
      <c r="IF282" s="38"/>
      <c r="IG282" s="38"/>
      <c r="IH282" s="38"/>
      <c r="II282" s="38"/>
      <c r="IJ282" s="38"/>
      <c r="IK282" s="38"/>
      <c r="IL282" s="38"/>
      <c r="IM282" s="38"/>
      <c r="IN282" s="38"/>
      <c r="IO282" s="38"/>
      <c r="IP282" s="38"/>
      <c r="IQ282" s="38"/>
      <c r="IR282" s="38"/>
      <c r="IS282" s="38"/>
      <c r="IT282" s="38"/>
      <c r="IU282" s="38"/>
      <c r="IV282" s="38"/>
    </row>
    <row r="283" spans="1:256" s="19" customFormat="1" ht="16.5">
      <c r="A283" s="20">
        <v>281</v>
      </c>
      <c r="B283" s="21" t="s">
        <v>210</v>
      </c>
      <c r="C283" s="23" t="s">
        <v>211</v>
      </c>
      <c r="D283" s="21" t="s">
        <v>212</v>
      </c>
      <c r="E283" s="21" t="s">
        <v>213</v>
      </c>
      <c r="F283" s="8">
        <v>195901630</v>
      </c>
      <c r="G283" s="21">
        <v>8</v>
      </c>
      <c r="H283" s="21">
        <v>150</v>
      </c>
      <c r="I283" s="21">
        <f t="shared" si="11"/>
        <v>1200</v>
      </c>
      <c r="J283" s="21" t="s">
        <v>9</v>
      </c>
      <c r="K283" s="18" t="s">
        <v>1734</v>
      </c>
      <c r="L283" s="18">
        <f t="shared" si="10"/>
        <v>8</v>
      </c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8"/>
      <c r="DC283" s="38"/>
      <c r="DD283" s="38"/>
      <c r="DE283" s="38"/>
      <c r="DF283" s="38"/>
      <c r="DG283" s="38"/>
      <c r="DH283" s="38"/>
      <c r="DI283" s="38"/>
      <c r="DJ283" s="38"/>
      <c r="DK283" s="38"/>
      <c r="DL283" s="38"/>
      <c r="DM283" s="38"/>
      <c r="DN283" s="38"/>
      <c r="DO283" s="38"/>
      <c r="DP283" s="38"/>
      <c r="DQ283" s="38"/>
      <c r="DR283" s="38"/>
      <c r="DS283" s="38"/>
      <c r="DT283" s="38"/>
      <c r="DU283" s="38"/>
      <c r="DV283" s="38"/>
      <c r="DW283" s="38"/>
      <c r="DX283" s="38"/>
      <c r="DY283" s="38"/>
      <c r="DZ283" s="38"/>
      <c r="EA283" s="38"/>
      <c r="EB283" s="38"/>
      <c r="EC283" s="38"/>
      <c r="ED283" s="38"/>
      <c r="EE283" s="38"/>
      <c r="EF283" s="38"/>
      <c r="EG283" s="38"/>
      <c r="EH283" s="38"/>
      <c r="EI283" s="38"/>
      <c r="EJ283" s="38"/>
      <c r="EK283" s="38"/>
      <c r="EL283" s="38"/>
      <c r="EM283" s="38"/>
      <c r="EN283" s="38"/>
      <c r="EO283" s="38"/>
      <c r="EP283" s="38"/>
      <c r="EQ283" s="38"/>
      <c r="ER283" s="38"/>
      <c r="ES283" s="38"/>
      <c r="ET283" s="38"/>
      <c r="EU283" s="38"/>
      <c r="EV283" s="38"/>
      <c r="EW283" s="38"/>
      <c r="EX283" s="38"/>
      <c r="EY283" s="38"/>
      <c r="EZ283" s="38"/>
      <c r="FA283" s="38"/>
      <c r="FB283" s="38"/>
      <c r="FC283" s="38"/>
      <c r="FD283" s="38"/>
      <c r="FE283" s="38"/>
      <c r="FF283" s="38"/>
      <c r="FG283" s="38"/>
      <c r="FH283" s="38"/>
      <c r="FI283" s="38"/>
      <c r="FJ283" s="38"/>
      <c r="FK283" s="38"/>
      <c r="FL283" s="38"/>
      <c r="FM283" s="38"/>
      <c r="FN283" s="38"/>
      <c r="FO283" s="38"/>
      <c r="FP283" s="38"/>
      <c r="FQ283" s="38"/>
      <c r="FR283" s="38"/>
      <c r="FS283" s="38"/>
      <c r="FT283" s="38"/>
      <c r="FU283" s="38"/>
      <c r="FV283" s="38"/>
      <c r="FW283" s="38"/>
      <c r="FX283" s="38"/>
      <c r="FY283" s="38"/>
      <c r="FZ283" s="38"/>
      <c r="GA283" s="38"/>
      <c r="GB283" s="38"/>
      <c r="GC283" s="38"/>
      <c r="GD283" s="38"/>
      <c r="GE283" s="38"/>
      <c r="GF283" s="38"/>
      <c r="GG283" s="38"/>
      <c r="GH283" s="38"/>
      <c r="GI283" s="38"/>
      <c r="GJ283" s="38"/>
      <c r="GK283" s="38"/>
      <c r="GL283" s="38"/>
      <c r="GM283" s="38"/>
      <c r="GN283" s="38"/>
      <c r="GO283" s="38"/>
      <c r="GP283" s="38"/>
      <c r="GQ283" s="38"/>
      <c r="GR283" s="38"/>
      <c r="GS283" s="38"/>
      <c r="GT283" s="38"/>
      <c r="GU283" s="38"/>
      <c r="GV283" s="38"/>
      <c r="GW283" s="38"/>
      <c r="GX283" s="38"/>
      <c r="GY283" s="38"/>
      <c r="GZ283" s="38"/>
      <c r="HA283" s="38"/>
      <c r="HB283" s="38"/>
      <c r="HC283" s="38"/>
      <c r="HD283" s="38"/>
      <c r="HE283" s="38"/>
      <c r="HF283" s="38"/>
      <c r="HG283" s="38"/>
      <c r="HH283" s="38"/>
      <c r="HI283" s="38"/>
      <c r="HJ283" s="38"/>
      <c r="HK283" s="38"/>
      <c r="HL283" s="38"/>
      <c r="HM283" s="38"/>
      <c r="HN283" s="38"/>
      <c r="HO283" s="38"/>
      <c r="HP283" s="38"/>
      <c r="HQ283" s="38"/>
      <c r="HR283" s="38"/>
      <c r="HS283" s="38"/>
      <c r="HT283" s="38"/>
      <c r="HU283" s="38"/>
      <c r="HV283" s="38"/>
      <c r="HW283" s="38"/>
      <c r="HX283" s="38"/>
      <c r="HY283" s="38"/>
      <c r="HZ283" s="38"/>
      <c r="IA283" s="38"/>
      <c r="IB283" s="38"/>
      <c r="IC283" s="38"/>
      <c r="ID283" s="38"/>
      <c r="IE283" s="38"/>
      <c r="IF283" s="38"/>
      <c r="IG283" s="38"/>
      <c r="IH283" s="38"/>
      <c r="II283" s="38"/>
      <c r="IJ283" s="38"/>
      <c r="IK283" s="38"/>
      <c r="IL283" s="38"/>
      <c r="IM283" s="38"/>
      <c r="IN283" s="38"/>
      <c r="IO283" s="38"/>
      <c r="IP283" s="38"/>
      <c r="IQ283" s="38"/>
      <c r="IR283" s="38"/>
      <c r="IS283" s="38"/>
      <c r="IT283" s="38"/>
      <c r="IU283" s="38"/>
      <c r="IV283" s="38"/>
    </row>
    <row r="284" spans="1:256" s="19" customFormat="1" ht="16.5">
      <c r="A284" s="20">
        <v>282</v>
      </c>
      <c r="B284" s="18" t="s">
        <v>2045</v>
      </c>
      <c r="C284" s="18" t="s">
        <v>2046</v>
      </c>
      <c r="D284" s="18" t="s">
        <v>2047</v>
      </c>
      <c r="E284" s="18"/>
      <c r="F284" s="7" t="s">
        <v>2048</v>
      </c>
      <c r="G284" s="18">
        <v>8</v>
      </c>
      <c r="H284" s="18">
        <v>150</v>
      </c>
      <c r="I284" s="21">
        <f t="shared" si="11"/>
        <v>1200</v>
      </c>
      <c r="J284" s="21" t="s">
        <v>9</v>
      </c>
      <c r="K284" s="21" t="s">
        <v>1936</v>
      </c>
      <c r="L284" s="18">
        <f t="shared" si="10"/>
        <v>8</v>
      </c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8"/>
      <c r="DC284" s="38"/>
      <c r="DD284" s="38"/>
      <c r="DE284" s="38"/>
      <c r="DF284" s="38"/>
      <c r="DG284" s="38"/>
      <c r="DH284" s="38"/>
      <c r="DI284" s="38"/>
      <c r="DJ284" s="38"/>
      <c r="DK284" s="38"/>
      <c r="DL284" s="38"/>
      <c r="DM284" s="38"/>
      <c r="DN284" s="38"/>
      <c r="DO284" s="38"/>
      <c r="DP284" s="38"/>
      <c r="DQ284" s="38"/>
      <c r="DR284" s="38"/>
      <c r="DS284" s="38"/>
      <c r="DT284" s="38"/>
      <c r="DU284" s="38"/>
      <c r="DV284" s="38"/>
      <c r="DW284" s="38"/>
      <c r="DX284" s="38"/>
      <c r="DY284" s="38"/>
      <c r="DZ284" s="38"/>
      <c r="EA284" s="38"/>
      <c r="EB284" s="38"/>
      <c r="EC284" s="38"/>
      <c r="ED284" s="38"/>
      <c r="EE284" s="38"/>
      <c r="EF284" s="38"/>
      <c r="EG284" s="38"/>
      <c r="EH284" s="38"/>
      <c r="EI284" s="38"/>
      <c r="EJ284" s="38"/>
      <c r="EK284" s="38"/>
      <c r="EL284" s="38"/>
      <c r="EM284" s="38"/>
      <c r="EN284" s="38"/>
      <c r="EO284" s="38"/>
      <c r="EP284" s="38"/>
      <c r="EQ284" s="38"/>
      <c r="ER284" s="38"/>
      <c r="ES284" s="38"/>
      <c r="ET284" s="38"/>
      <c r="EU284" s="38"/>
      <c r="EV284" s="38"/>
      <c r="EW284" s="38"/>
      <c r="EX284" s="38"/>
      <c r="EY284" s="38"/>
      <c r="EZ284" s="38"/>
      <c r="FA284" s="38"/>
      <c r="FB284" s="38"/>
      <c r="FC284" s="38"/>
      <c r="FD284" s="38"/>
      <c r="FE284" s="38"/>
      <c r="FF284" s="38"/>
      <c r="FG284" s="38"/>
      <c r="FH284" s="38"/>
      <c r="FI284" s="38"/>
      <c r="FJ284" s="38"/>
      <c r="FK284" s="38"/>
      <c r="FL284" s="38"/>
      <c r="FM284" s="38"/>
      <c r="FN284" s="38"/>
      <c r="FO284" s="38"/>
      <c r="FP284" s="38"/>
      <c r="FQ284" s="38"/>
      <c r="FR284" s="38"/>
      <c r="FS284" s="38"/>
      <c r="FT284" s="38"/>
      <c r="FU284" s="38"/>
      <c r="FV284" s="38"/>
      <c r="FW284" s="38"/>
      <c r="FX284" s="38"/>
      <c r="FY284" s="38"/>
      <c r="FZ284" s="38"/>
      <c r="GA284" s="38"/>
      <c r="GB284" s="38"/>
      <c r="GC284" s="38"/>
      <c r="GD284" s="38"/>
      <c r="GE284" s="38"/>
      <c r="GF284" s="38"/>
      <c r="GG284" s="38"/>
      <c r="GH284" s="38"/>
      <c r="GI284" s="38"/>
      <c r="GJ284" s="38"/>
      <c r="GK284" s="38"/>
      <c r="GL284" s="38"/>
      <c r="GM284" s="38"/>
      <c r="GN284" s="38"/>
      <c r="GO284" s="38"/>
      <c r="GP284" s="38"/>
      <c r="GQ284" s="38"/>
      <c r="GR284" s="38"/>
      <c r="GS284" s="38"/>
      <c r="GT284" s="38"/>
      <c r="GU284" s="38"/>
      <c r="GV284" s="38"/>
      <c r="GW284" s="38"/>
      <c r="GX284" s="38"/>
      <c r="GY284" s="38"/>
      <c r="GZ284" s="38"/>
      <c r="HA284" s="38"/>
      <c r="HB284" s="38"/>
      <c r="HC284" s="38"/>
      <c r="HD284" s="38"/>
      <c r="HE284" s="38"/>
      <c r="HF284" s="38"/>
      <c r="HG284" s="38"/>
      <c r="HH284" s="38"/>
      <c r="HI284" s="38"/>
      <c r="HJ284" s="38"/>
      <c r="HK284" s="38"/>
      <c r="HL284" s="38"/>
      <c r="HM284" s="38"/>
      <c r="HN284" s="38"/>
      <c r="HO284" s="38"/>
      <c r="HP284" s="38"/>
      <c r="HQ284" s="38"/>
      <c r="HR284" s="38"/>
      <c r="HS284" s="38"/>
      <c r="HT284" s="38"/>
      <c r="HU284" s="38"/>
      <c r="HV284" s="38"/>
      <c r="HW284" s="38"/>
      <c r="HX284" s="38"/>
      <c r="HY284" s="38"/>
      <c r="HZ284" s="38"/>
      <c r="IA284" s="38"/>
      <c r="IB284" s="38"/>
      <c r="IC284" s="38"/>
      <c r="ID284" s="38"/>
      <c r="IE284" s="38"/>
      <c r="IF284" s="38"/>
      <c r="IG284" s="38"/>
      <c r="IH284" s="38"/>
      <c r="II284" s="38"/>
      <c r="IJ284" s="38"/>
      <c r="IK284" s="38"/>
      <c r="IL284" s="38"/>
      <c r="IM284" s="38"/>
      <c r="IN284" s="38"/>
      <c r="IO284" s="38"/>
      <c r="IP284" s="38"/>
      <c r="IQ284" s="38"/>
      <c r="IR284" s="38"/>
      <c r="IS284" s="38"/>
      <c r="IT284" s="38"/>
      <c r="IU284" s="38"/>
      <c r="IV284" s="38"/>
    </row>
    <row r="285" spans="1:256" s="19" customFormat="1" ht="16.5">
      <c r="A285" s="20">
        <v>283</v>
      </c>
      <c r="B285" s="18" t="s">
        <v>2049</v>
      </c>
      <c r="C285" s="18" t="s">
        <v>2046</v>
      </c>
      <c r="D285" s="18" t="s">
        <v>2047</v>
      </c>
      <c r="E285" s="18"/>
      <c r="F285" s="7" t="s">
        <v>2050</v>
      </c>
      <c r="G285" s="18">
        <v>8</v>
      </c>
      <c r="H285" s="18">
        <v>150</v>
      </c>
      <c r="I285" s="21">
        <f t="shared" si="11"/>
        <v>1200</v>
      </c>
      <c r="J285" s="21" t="s">
        <v>9</v>
      </c>
      <c r="K285" s="21" t="s">
        <v>9</v>
      </c>
      <c r="L285" s="18">
        <f t="shared" si="10"/>
        <v>8</v>
      </c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8"/>
      <c r="DC285" s="38"/>
      <c r="DD285" s="38"/>
      <c r="DE285" s="38"/>
      <c r="DF285" s="38"/>
      <c r="DG285" s="38"/>
      <c r="DH285" s="38"/>
      <c r="DI285" s="38"/>
      <c r="DJ285" s="38"/>
      <c r="DK285" s="38"/>
      <c r="DL285" s="38"/>
      <c r="DM285" s="38"/>
      <c r="DN285" s="38"/>
      <c r="DO285" s="38"/>
      <c r="DP285" s="38"/>
      <c r="DQ285" s="38"/>
      <c r="DR285" s="38"/>
      <c r="DS285" s="38"/>
      <c r="DT285" s="38"/>
      <c r="DU285" s="38"/>
      <c r="DV285" s="38"/>
      <c r="DW285" s="38"/>
      <c r="DX285" s="38"/>
      <c r="DY285" s="38"/>
      <c r="DZ285" s="38"/>
      <c r="EA285" s="38"/>
      <c r="EB285" s="38"/>
      <c r="EC285" s="38"/>
      <c r="ED285" s="38"/>
      <c r="EE285" s="38"/>
      <c r="EF285" s="38"/>
      <c r="EG285" s="38"/>
      <c r="EH285" s="38"/>
      <c r="EI285" s="38"/>
      <c r="EJ285" s="38"/>
      <c r="EK285" s="38"/>
      <c r="EL285" s="38"/>
      <c r="EM285" s="38"/>
      <c r="EN285" s="38"/>
      <c r="EO285" s="38"/>
      <c r="EP285" s="38"/>
      <c r="EQ285" s="38"/>
      <c r="ER285" s="38"/>
      <c r="ES285" s="38"/>
      <c r="ET285" s="38"/>
      <c r="EU285" s="38"/>
      <c r="EV285" s="38"/>
      <c r="EW285" s="38"/>
      <c r="EX285" s="38"/>
      <c r="EY285" s="38"/>
      <c r="EZ285" s="38"/>
      <c r="FA285" s="38"/>
      <c r="FB285" s="38"/>
      <c r="FC285" s="38"/>
      <c r="FD285" s="38"/>
      <c r="FE285" s="38"/>
      <c r="FF285" s="38"/>
      <c r="FG285" s="38"/>
      <c r="FH285" s="38"/>
      <c r="FI285" s="38"/>
      <c r="FJ285" s="38"/>
      <c r="FK285" s="38"/>
      <c r="FL285" s="38"/>
      <c r="FM285" s="38"/>
      <c r="FN285" s="38"/>
      <c r="FO285" s="38"/>
      <c r="FP285" s="38"/>
      <c r="FQ285" s="38"/>
      <c r="FR285" s="38"/>
      <c r="FS285" s="38"/>
      <c r="FT285" s="38"/>
      <c r="FU285" s="38"/>
      <c r="FV285" s="38"/>
      <c r="FW285" s="38"/>
      <c r="FX285" s="38"/>
      <c r="FY285" s="38"/>
      <c r="FZ285" s="38"/>
      <c r="GA285" s="38"/>
      <c r="GB285" s="38"/>
      <c r="GC285" s="38"/>
      <c r="GD285" s="38"/>
      <c r="GE285" s="38"/>
      <c r="GF285" s="38"/>
      <c r="GG285" s="38"/>
      <c r="GH285" s="38"/>
      <c r="GI285" s="38"/>
      <c r="GJ285" s="38"/>
      <c r="GK285" s="38"/>
      <c r="GL285" s="38"/>
      <c r="GM285" s="38"/>
      <c r="GN285" s="38"/>
      <c r="GO285" s="38"/>
      <c r="GP285" s="38"/>
      <c r="GQ285" s="38"/>
      <c r="GR285" s="38"/>
      <c r="GS285" s="38"/>
      <c r="GT285" s="38"/>
      <c r="GU285" s="38"/>
      <c r="GV285" s="38"/>
      <c r="GW285" s="38"/>
      <c r="GX285" s="38"/>
      <c r="GY285" s="38"/>
      <c r="GZ285" s="38"/>
      <c r="HA285" s="38"/>
      <c r="HB285" s="38"/>
      <c r="HC285" s="38"/>
      <c r="HD285" s="38"/>
      <c r="HE285" s="38"/>
      <c r="HF285" s="38"/>
      <c r="HG285" s="38"/>
      <c r="HH285" s="38"/>
      <c r="HI285" s="38"/>
      <c r="HJ285" s="38"/>
      <c r="HK285" s="38"/>
      <c r="HL285" s="38"/>
      <c r="HM285" s="38"/>
      <c r="HN285" s="38"/>
      <c r="HO285" s="38"/>
      <c r="HP285" s="38"/>
      <c r="HQ285" s="38"/>
      <c r="HR285" s="38"/>
      <c r="HS285" s="38"/>
      <c r="HT285" s="38"/>
      <c r="HU285" s="38"/>
      <c r="HV285" s="38"/>
      <c r="HW285" s="38"/>
      <c r="HX285" s="38"/>
      <c r="HY285" s="38"/>
      <c r="HZ285" s="38"/>
      <c r="IA285" s="38"/>
      <c r="IB285" s="38"/>
      <c r="IC285" s="38"/>
      <c r="ID285" s="38"/>
      <c r="IE285" s="38"/>
      <c r="IF285" s="38"/>
      <c r="IG285" s="38"/>
      <c r="IH285" s="38"/>
      <c r="II285" s="38"/>
      <c r="IJ285" s="38"/>
      <c r="IK285" s="38"/>
      <c r="IL285" s="38"/>
      <c r="IM285" s="38"/>
      <c r="IN285" s="38"/>
      <c r="IO285" s="38"/>
      <c r="IP285" s="38"/>
      <c r="IQ285" s="38"/>
      <c r="IR285" s="38"/>
      <c r="IS285" s="38"/>
      <c r="IT285" s="38"/>
      <c r="IU285" s="38"/>
      <c r="IV285" s="38"/>
    </row>
    <row r="286" spans="1:256" s="19" customFormat="1" ht="16.5">
      <c r="A286" s="20">
        <v>284</v>
      </c>
      <c r="B286" s="18" t="s">
        <v>2051</v>
      </c>
      <c r="C286" s="18" t="s">
        <v>2046</v>
      </c>
      <c r="D286" s="18" t="s">
        <v>2047</v>
      </c>
      <c r="E286" s="18"/>
      <c r="F286" s="7" t="s">
        <v>2052</v>
      </c>
      <c r="G286" s="18">
        <v>8</v>
      </c>
      <c r="H286" s="18">
        <v>150</v>
      </c>
      <c r="I286" s="21">
        <f t="shared" si="11"/>
        <v>1200</v>
      </c>
      <c r="J286" s="18"/>
      <c r="K286" s="18"/>
      <c r="L286" s="18">
        <f t="shared" si="10"/>
        <v>8</v>
      </c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38"/>
      <c r="EC286" s="38"/>
      <c r="ED286" s="38"/>
      <c r="EE286" s="38"/>
      <c r="EF286" s="38"/>
      <c r="EG286" s="38"/>
      <c r="EH286" s="38"/>
      <c r="EI286" s="38"/>
      <c r="EJ286" s="38"/>
      <c r="EK286" s="38"/>
      <c r="EL286" s="38"/>
      <c r="EM286" s="38"/>
      <c r="EN286" s="38"/>
      <c r="EO286" s="38"/>
      <c r="EP286" s="38"/>
      <c r="EQ286" s="38"/>
      <c r="ER286" s="38"/>
      <c r="ES286" s="38"/>
      <c r="ET286" s="38"/>
      <c r="EU286" s="38"/>
      <c r="EV286" s="38"/>
      <c r="EW286" s="38"/>
      <c r="EX286" s="38"/>
      <c r="EY286" s="38"/>
      <c r="EZ286" s="38"/>
      <c r="FA286" s="38"/>
      <c r="FB286" s="38"/>
      <c r="FC286" s="38"/>
      <c r="FD286" s="38"/>
      <c r="FE286" s="38"/>
      <c r="FF286" s="38"/>
      <c r="FG286" s="38"/>
      <c r="FH286" s="38"/>
      <c r="FI286" s="38"/>
      <c r="FJ286" s="38"/>
      <c r="FK286" s="38"/>
      <c r="FL286" s="38"/>
      <c r="FM286" s="38"/>
      <c r="FN286" s="38"/>
      <c r="FO286" s="38"/>
      <c r="FP286" s="38"/>
      <c r="FQ286" s="38"/>
      <c r="FR286" s="38"/>
      <c r="FS286" s="38"/>
      <c r="FT286" s="38"/>
      <c r="FU286" s="38"/>
      <c r="FV286" s="38"/>
      <c r="FW286" s="38"/>
      <c r="FX286" s="38"/>
      <c r="FY286" s="38"/>
      <c r="FZ286" s="38"/>
      <c r="GA286" s="38"/>
      <c r="GB286" s="38"/>
      <c r="GC286" s="38"/>
      <c r="GD286" s="38"/>
      <c r="GE286" s="38"/>
      <c r="GF286" s="38"/>
      <c r="GG286" s="38"/>
      <c r="GH286" s="38"/>
      <c r="GI286" s="38"/>
      <c r="GJ286" s="38"/>
      <c r="GK286" s="38"/>
      <c r="GL286" s="38"/>
      <c r="GM286" s="38"/>
      <c r="GN286" s="38"/>
      <c r="GO286" s="38"/>
      <c r="GP286" s="38"/>
      <c r="GQ286" s="38"/>
      <c r="GR286" s="38"/>
      <c r="GS286" s="38"/>
      <c r="GT286" s="38"/>
      <c r="GU286" s="38"/>
      <c r="GV286" s="38"/>
      <c r="GW286" s="38"/>
      <c r="GX286" s="38"/>
      <c r="GY286" s="38"/>
      <c r="GZ286" s="38"/>
      <c r="HA286" s="38"/>
      <c r="HB286" s="38"/>
      <c r="HC286" s="38"/>
      <c r="HD286" s="38"/>
      <c r="HE286" s="38"/>
      <c r="HF286" s="38"/>
      <c r="HG286" s="38"/>
      <c r="HH286" s="38"/>
      <c r="HI286" s="38"/>
      <c r="HJ286" s="38"/>
      <c r="HK286" s="38"/>
      <c r="HL286" s="38"/>
      <c r="HM286" s="38"/>
      <c r="HN286" s="38"/>
      <c r="HO286" s="38"/>
      <c r="HP286" s="38"/>
      <c r="HQ286" s="38"/>
      <c r="HR286" s="38"/>
      <c r="HS286" s="38"/>
      <c r="HT286" s="38"/>
      <c r="HU286" s="38"/>
      <c r="HV286" s="38"/>
      <c r="HW286" s="38"/>
      <c r="HX286" s="38"/>
      <c r="HY286" s="38"/>
      <c r="HZ286" s="38"/>
      <c r="IA286" s="38"/>
      <c r="IB286" s="38"/>
      <c r="IC286" s="38"/>
      <c r="ID286" s="38"/>
      <c r="IE286" s="38"/>
      <c r="IF286" s="38"/>
      <c r="IG286" s="38"/>
      <c r="IH286" s="38"/>
      <c r="II286" s="38"/>
      <c r="IJ286" s="38"/>
      <c r="IK286" s="38"/>
      <c r="IL286" s="38"/>
      <c r="IM286" s="38"/>
      <c r="IN286" s="38"/>
      <c r="IO286" s="38"/>
      <c r="IP286" s="38"/>
      <c r="IQ286" s="38"/>
      <c r="IR286" s="38"/>
      <c r="IS286" s="38"/>
      <c r="IT286" s="38"/>
      <c r="IU286" s="38"/>
      <c r="IV286" s="38"/>
    </row>
    <row r="287" spans="1:256" s="19" customFormat="1" ht="16.5">
      <c r="A287" s="20">
        <v>285</v>
      </c>
      <c r="B287" s="18" t="s">
        <v>2053</v>
      </c>
      <c r="C287" s="18" t="s">
        <v>2046</v>
      </c>
      <c r="D287" s="18" t="s">
        <v>2047</v>
      </c>
      <c r="E287" s="18"/>
      <c r="F287" s="7" t="s">
        <v>2054</v>
      </c>
      <c r="G287" s="18">
        <v>8</v>
      </c>
      <c r="H287" s="18">
        <v>150</v>
      </c>
      <c r="I287" s="21">
        <f t="shared" si="11"/>
        <v>1200</v>
      </c>
      <c r="J287" s="18"/>
      <c r="K287" s="18"/>
      <c r="L287" s="18">
        <f t="shared" si="10"/>
        <v>8</v>
      </c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8"/>
      <c r="DC287" s="38"/>
      <c r="DD287" s="38"/>
      <c r="DE287" s="38"/>
      <c r="DF287" s="38"/>
      <c r="DG287" s="38"/>
      <c r="DH287" s="38"/>
      <c r="DI287" s="38"/>
      <c r="DJ287" s="38"/>
      <c r="DK287" s="38"/>
      <c r="DL287" s="38"/>
      <c r="DM287" s="38"/>
      <c r="DN287" s="38"/>
      <c r="DO287" s="38"/>
      <c r="DP287" s="38"/>
      <c r="DQ287" s="38"/>
      <c r="DR287" s="38"/>
      <c r="DS287" s="38"/>
      <c r="DT287" s="38"/>
      <c r="DU287" s="38"/>
      <c r="DV287" s="38"/>
      <c r="DW287" s="38"/>
      <c r="DX287" s="38"/>
      <c r="DY287" s="38"/>
      <c r="DZ287" s="38"/>
      <c r="EA287" s="38"/>
      <c r="EB287" s="38"/>
      <c r="EC287" s="38"/>
      <c r="ED287" s="38"/>
      <c r="EE287" s="38"/>
      <c r="EF287" s="38"/>
      <c r="EG287" s="38"/>
      <c r="EH287" s="38"/>
      <c r="EI287" s="38"/>
      <c r="EJ287" s="38"/>
      <c r="EK287" s="38"/>
      <c r="EL287" s="38"/>
      <c r="EM287" s="38"/>
      <c r="EN287" s="38"/>
      <c r="EO287" s="38"/>
      <c r="EP287" s="38"/>
      <c r="EQ287" s="38"/>
      <c r="ER287" s="38"/>
      <c r="ES287" s="38"/>
      <c r="ET287" s="38"/>
      <c r="EU287" s="38"/>
      <c r="EV287" s="38"/>
      <c r="EW287" s="38"/>
      <c r="EX287" s="38"/>
      <c r="EY287" s="38"/>
      <c r="EZ287" s="38"/>
      <c r="FA287" s="38"/>
      <c r="FB287" s="38"/>
      <c r="FC287" s="38"/>
      <c r="FD287" s="38"/>
      <c r="FE287" s="38"/>
      <c r="FF287" s="38"/>
      <c r="FG287" s="38"/>
      <c r="FH287" s="38"/>
      <c r="FI287" s="38"/>
      <c r="FJ287" s="38"/>
      <c r="FK287" s="38"/>
      <c r="FL287" s="38"/>
      <c r="FM287" s="38"/>
      <c r="FN287" s="38"/>
      <c r="FO287" s="38"/>
      <c r="FP287" s="38"/>
      <c r="FQ287" s="38"/>
      <c r="FR287" s="38"/>
      <c r="FS287" s="38"/>
      <c r="FT287" s="38"/>
      <c r="FU287" s="38"/>
      <c r="FV287" s="38"/>
      <c r="FW287" s="38"/>
      <c r="FX287" s="38"/>
      <c r="FY287" s="38"/>
      <c r="FZ287" s="38"/>
      <c r="GA287" s="38"/>
      <c r="GB287" s="38"/>
      <c r="GC287" s="38"/>
      <c r="GD287" s="38"/>
      <c r="GE287" s="38"/>
      <c r="GF287" s="38"/>
      <c r="GG287" s="38"/>
      <c r="GH287" s="38"/>
      <c r="GI287" s="38"/>
      <c r="GJ287" s="38"/>
      <c r="GK287" s="38"/>
      <c r="GL287" s="38"/>
      <c r="GM287" s="38"/>
      <c r="GN287" s="38"/>
      <c r="GO287" s="38"/>
      <c r="GP287" s="38"/>
      <c r="GQ287" s="38"/>
      <c r="GR287" s="38"/>
      <c r="GS287" s="38"/>
      <c r="GT287" s="38"/>
      <c r="GU287" s="38"/>
      <c r="GV287" s="38"/>
      <c r="GW287" s="38"/>
      <c r="GX287" s="38"/>
      <c r="GY287" s="38"/>
      <c r="GZ287" s="38"/>
      <c r="HA287" s="38"/>
      <c r="HB287" s="38"/>
      <c r="HC287" s="38"/>
      <c r="HD287" s="38"/>
      <c r="HE287" s="38"/>
      <c r="HF287" s="38"/>
      <c r="HG287" s="38"/>
      <c r="HH287" s="38"/>
      <c r="HI287" s="38"/>
      <c r="HJ287" s="38"/>
      <c r="HK287" s="38"/>
      <c r="HL287" s="38"/>
      <c r="HM287" s="38"/>
      <c r="HN287" s="38"/>
      <c r="HO287" s="38"/>
      <c r="HP287" s="38"/>
      <c r="HQ287" s="38"/>
      <c r="HR287" s="38"/>
      <c r="HS287" s="38"/>
      <c r="HT287" s="38"/>
      <c r="HU287" s="38"/>
      <c r="HV287" s="38"/>
      <c r="HW287" s="38"/>
      <c r="HX287" s="38"/>
      <c r="HY287" s="38"/>
      <c r="HZ287" s="38"/>
      <c r="IA287" s="38"/>
      <c r="IB287" s="38"/>
      <c r="IC287" s="38"/>
      <c r="ID287" s="38"/>
      <c r="IE287" s="38"/>
      <c r="IF287" s="38"/>
      <c r="IG287" s="38"/>
      <c r="IH287" s="38"/>
      <c r="II287" s="38"/>
      <c r="IJ287" s="38"/>
      <c r="IK287" s="38"/>
      <c r="IL287" s="38"/>
      <c r="IM287" s="38"/>
      <c r="IN287" s="38"/>
      <c r="IO287" s="38"/>
      <c r="IP287" s="38"/>
      <c r="IQ287" s="38"/>
      <c r="IR287" s="38"/>
      <c r="IS287" s="38"/>
      <c r="IT287" s="38"/>
      <c r="IU287" s="38"/>
      <c r="IV287" s="38"/>
    </row>
    <row r="288" spans="1:256" s="19" customFormat="1" ht="16.5">
      <c r="A288" s="20">
        <v>286</v>
      </c>
      <c r="B288" s="18" t="s">
        <v>2055</v>
      </c>
      <c r="C288" s="18" t="s">
        <v>2046</v>
      </c>
      <c r="D288" s="18" t="s">
        <v>2047</v>
      </c>
      <c r="E288" s="18"/>
      <c r="F288" s="7" t="s">
        <v>2056</v>
      </c>
      <c r="G288" s="18">
        <v>8</v>
      </c>
      <c r="H288" s="18">
        <v>150</v>
      </c>
      <c r="I288" s="21">
        <f t="shared" si="11"/>
        <v>1200</v>
      </c>
      <c r="J288" s="18"/>
      <c r="K288" s="18"/>
      <c r="L288" s="18">
        <f t="shared" si="10"/>
        <v>8</v>
      </c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8"/>
      <c r="DC288" s="38"/>
      <c r="DD288" s="38"/>
      <c r="DE288" s="38"/>
      <c r="DF288" s="38"/>
      <c r="DG288" s="38"/>
      <c r="DH288" s="38"/>
      <c r="DI288" s="38"/>
      <c r="DJ288" s="38"/>
      <c r="DK288" s="38"/>
      <c r="DL288" s="38"/>
      <c r="DM288" s="38"/>
      <c r="DN288" s="38"/>
      <c r="DO288" s="38"/>
      <c r="DP288" s="38"/>
      <c r="DQ288" s="38"/>
      <c r="DR288" s="38"/>
      <c r="DS288" s="38"/>
      <c r="DT288" s="38"/>
      <c r="DU288" s="38"/>
      <c r="DV288" s="38"/>
      <c r="DW288" s="38"/>
      <c r="DX288" s="38"/>
      <c r="DY288" s="38"/>
      <c r="DZ288" s="38"/>
      <c r="EA288" s="38"/>
      <c r="EB288" s="38"/>
      <c r="EC288" s="38"/>
      <c r="ED288" s="38"/>
      <c r="EE288" s="38"/>
      <c r="EF288" s="38"/>
      <c r="EG288" s="38"/>
      <c r="EH288" s="38"/>
      <c r="EI288" s="38"/>
      <c r="EJ288" s="38"/>
      <c r="EK288" s="38"/>
      <c r="EL288" s="38"/>
      <c r="EM288" s="38"/>
      <c r="EN288" s="38"/>
      <c r="EO288" s="38"/>
      <c r="EP288" s="38"/>
      <c r="EQ288" s="38"/>
      <c r="ER288" s="38"/>
      <c r="ES288" s="38"/>
      <c r="ET288" s="38"/>
      <c r="EU288" s="38"/>
      <c r="EV288" s="38"/>
      <c r="EW288" s="38"/>
      <c r="EX288" s="38"/>
      <c r="EY288" s="38"/>
      <c r="EZ288" s="38"/>
      <c r="FA288" s="38"/>
      <c r="FB288" s="38"/>
      <c r="FC288" s="38"/>
      <c r="FD288" s="38"/>
      <c r="FE288" s="38"/>
      <c r="FF288" s="38"/>
      <c r="FG288" s="38"/>
      <c r="FH288" s="38"/>
      <c r="FI288" s="38"/>
      <c r="FJ288" s="38"/>
      <c r="FK288" s="38"/>
      <c r="FL288" s="38"/>
      <c r="FM288" s="38"/>
      <c r="FN288" s="38"/>
      <c r="FO288" s="38"/>
      <c r="FP288" s="38"/>
      <c r="FQ288" s="38"/>
      <c r="FR288" s="38"/>
      <c r="FS288" s="38"/>
      <c r="FT288" s="38"/>
      <c r="FU288" s="38"/>
      <c r="FV288" s="38"/>
      <c r="FW288" s="38"/>
      <c r="FX288" s="38"/>
      <c r="FY288" s="38"/>
      <c r="FZ288" s="38"/>
      <c r="GA288" s="38"/>
      <c r="GB288" s="38"/>
      <c r="GC288" s="38"/>
      <c r="GD288" s="38"/>
      <c r="GE288" s="38"/>
      <c r="GF288" s="38"/>
      <c r="GG288" s="38"/>
      <c r="GH288" s="38"/>
      <c r="GI288" s="38"/>
      <c r="GJ288" s="38"/>
      <c r="GK288" s="38"/>
      <c r="GL288" s="38"/>
      <c r="GM288" s="38"/>
      <c r="GN288" s="38"/>
      <c r="GO288" s="38"/>
      <c r="GP288" s="38"/>
      <c r="GQ288" s="38"/>
      <c r="GR288" s="38"/>
      <c r="GS288" s="38"/>
      <c r="GT288" s="38"/>
      <c r="GU288" s="38"/>
      <c r="GV288" s="38"/>
      <c r="GW288" s="38"/>
      <c r="GX288" s="38"/>
      <c r="GY288" s="38"/>
      <c r="GZ288" s="38"/>
      <c r="HA288" s="38"/>
      <c r="HB288" s="38"/>
      <c r="HC288" s="38"/>
      <c r="HD288" s="38"/>
      <c r="HE288" s="38"/>
      <c r="HF288" s="38"/>
      <c r="HG288" s="38"/>
      <c r="HH288" s="38"/>
      <c r="HI288" s="38"/>
      <c r="HJ288" s="38"/>
      <c r="HK288" s="38"/>
      <c r="HL288" s="38"/>
      <c r="HM288" s="38"/>
      <c r="HN288" s="38"/>
      <c r="HO288" s="38"/>
      <c r="HP288" s="38"/>
      <c r="HQ288" s="38"/>
      <c r="HR288" s="38"/>
      <c r="HS288" s="38"/>
      <c r="HT288" s="38"/>
      <c r="HU288" s="38"/>
      <c r="HV288" s="38"/>
      <c r="HW288" s="38"/>
      <c r="HX288" s="38"/>
      <c r="HY288" s="38"/>
      <c r="HZ288" s="38"/>
      <c r="IA288" s="38"/>
      <c r="IB288" s="38"/>
      <c r="IC288" s="38"/>
      <c r="ID288" s="38"/>
      <c r="IE288" s="38"/>
      <c r="IF288" s="38"/>
      <c r="IG288" s="38"/>
      <c r="IH288" s="38"/>
      <c r="II288" s="38"/>
      <c r="IJ288" s="38"/>
      <c r="IK288" s="38"/>
      <c r="IL288" s="38"/>
      <c r="IM288" s="38"/>
      <c r="IN288" s="38"/>
      <c r="IO288" s="38"/>
      <c r="IP288" s="38"/>
      <c r="IQ288" s="38"/>
      <c r="IR288" s="38"/>
      <c r="IS288" s="38"/>
      <c r="IT288" s="38"/>
      <c r="IU288" s="38"/>
      <c r="IV288" s="38"/>
    </row>
    <row r="289" spans="1:256" s="19" customFormat="1" ht="16.5">
      <c r="A289" s="20">
        <v>287</v>
      </c>
      <c r="B289" s="18" t="s">
        <v>2057</v>
      </c>
      <c r="C289" s="18" t="s">
        <v>2046</v>
      </c>
      <c r="D289" s="18" t="s">
        <v>2047</v>
      </c>
      <c r="E289" s="18"/>
      <c r="F289" s="7" t="s">
        <v>2058</v>
      </c>
      <c r="G289" s="18">
        <v>8</v>
      </c>
      <c r="H289" s="18">
        <v>150</v>
      </c>
      <c r="I289" s="21">
        <f t="shared" si="11"/>
        <v>1200</v>
      </c>
      <c r="J289" s="18"/>
      <c r="K289" s="18"/>
      <c r="L289" s="18">
        <f t="shared" si="10"/>
        <v>8</v>
      </c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8"/>
      <c r="DC289" s="38"/>
      <c r="DD289" s="38"/>
      <c r="DE289" s="38"/>
      <c r="DF289" s="38"/>
      <c r="DG289" s="38"/>
      <c r="DH289" s="38"/>
      <c r="DI289" s="38"/>
      <c r="DJ289" s="38"/>
      <c r="DK289" s="38"/>
      <c r="DL289" s="38"/>
      <c r="DM289" s="38"/>
      <c r="DN289" s="38"/>
      <c r="DO289" s="38"/>
      <c r="DP289" s="38"/>
      <c r="DQ289" s="38"/>
      <c r="DR289" s="38"/>
      <c r="DS289" s="38"/>
      <c r="DT289" s="38"/>
      <c r="DU289" s="38"/>
      <c r="DV289" s="38"/>
      <c r="DW289" s="38"/>
      <c r="DX289" s="38"/>
      <c r="DY289" s="38"/>
      <c r="DZ289" s="38"/>
      <c r="EA289" s="38"/>
      <c r="EB289" s="38"/>
      <c r="EC289" s="38"/>
      <c r="ED289" s="38"/>
      <c r="EE289" s="38"/>
      <c r="EF289" s="38"/>
      <c r="EG289" s="38"/>
      <c r="EH289" s="38"/>
      <c r="EI289" s="38"/>
      <c r="EJ289" s="38"/>
      <c r="EK289" s="38"/>
      <c r="EL289" s="38"/>
      <c r="EM289" s="38"/>
      <c r="EN289" s="38"/>
      <c r="EO289" s="38"/>
      <c r="EP289" s="38"/>
      <c r="EQ289" s="38"/>
      <c r="ER289" s="38"/>
      <c r="ES289" s="38"/>
      <c r="ET289" s="38"/>
      <c r="EU289" s="38"/>
      <c r="EV289" s="38"/>
      <c r="EW289" s="38"/>
      <c r="EX289" s="38"/>
      <c r="EY289" s="38"/>
      <c r="EZ289" s="38"/>
      <c r="FA289" s="38"/>
      <c r="FB289" s="38"/>
      <c r="FC289" s="38"/>
      <c r="FD289" s="38"/>
      <c r="FE289" s="38"/>
      <c r="FF289" s="38"/>
      <c r="FG289" s="38"/>
      <c r="FH289" s="38"/>
      <c r="FI289" s="38"/>
      <c r="FJ289" s="38"/>
      <c r="FK289" s="38"/>
      <c r="FL289" s="38"/>
      <c r="FM289" s="38"/>
      <c r="FN289" s="38"/>
      <c r="FO289" s="38"/>
      <c r="FP289" s="38"/>
      <c r="FQ289" s="38"/>
      <c r="FR289" s="38"/>
      <c r="FS289" s="38"/>
      <c r="FT289" s="38"/>
      <c r="FU289" s="38"/>
      <c r="FV289" s="38"/>
      <c r="FW289" s="38"/>
      <c r="FX289" s="38"/>
      <c r="FY289" s="38"/>
      <c r="FZ289" s="38"/>
      <c r="GA289" s="38"/>
      <c r="GB289" s="38"/>
      <c r="GC289" s="38"/>
      <c r="GD289" s="38"/>
      <c r="GE289" s="38"/>
      <c r="GF289" s="38"/>
      <c r="GG289" s="38"/>
      <c r="GH289" s="38"/>
      <c r="GI289" s="38"/>
      <c r="GJ289" s="38"/>
      <c r="GK289" s="38"/>
      <c r="GL289" s="38"/>
      <c r="GM289" s="38"/>
      <c r="GN289" s="38"/>
      <c r="GO289" s="38"/>
      <c r="GP289" s="38"/>
      <c r="GQ289" s="38"/>
      <c r="GR289" s="38"/>
      <c r="GS289" s="38"/>
      <c r="GT289" s="38"/>
      <c r="GU289" s="38"/>
      <c r="GV289" s="38"/>
      <c r="GW289" s="38"/>
      <c r="GX289" s="38"/>
      <c r="GY289" s="38"/>
      <c r="GZ289" s="38"/>
      <c r="HA289" s="38"/>
      <c r="HB289" s="38"/>
      <c r="HC289" s="38"/>
      <c r="HD289" s="38"/>
      <c r="HE289" s="38"/>
      <c r="HF289" s="38"/>
      <c r="HG289" s="38"/>
      <c r="HH289" s="38"/>
      <c r="HI289" s="38"/>
      <c r="HJ289" s="38"/>
      <c r="HK289" s="38"/>
      <c r="HL289" s="38"/>
      <c r="HM289" s="38"/>
      <c r="HN289" s="38"/>
      <c r="HO289" s="38"/>
      <c r="HP289" s="38"/>
      <c r="HQ289" s="38"/>
      <c r="HR289" s="38"/>
      <c r="HS289" s="38"/>
      <c r="HT289" s="38"/>
      <c r="HU289" s="38"/>
      <c r="HV289" s="38"/>
      <c r="HW289" s="38"/>
      <c r="HX289" s="38"/>
      <c r="HY289" s="38"/>
      <c r="HZ289" s="38"/>
      <c r="IA289" s="38"/>
      <c r="IB289" s="38"/>
      <c r="IC289" s="38"/>
      <c r="ID289" s="38"/>
      <c r="IE289" s="38"/>
      <c r="IF289" s="38"/>
      <c r="IG289" s="38"/>
      <c r="IH289" s="38"/>
      <c r="II289" s="38"/>
      <c r="IJ289" s="38"/>
      <c r="IK289" s="38"/>
      <c r="IL289" s="38"/>
      <c r="IM289" s="38"/>
      <c r="IN289" s="38"/>
      <c r="IO289" s="38"/>
      <c r="IP289" s="38"/>
      <c r="IQ289" s="38"/>
      <c r="IR289" s="38"/>
      <c r="IS289" s="38"/>
      <c r="IT289" s="38"/>
      <c r="IU289" s="38"/>
      <c r="IV289" s="38"/>
    </row>
    <row r="290" spans="1:256" s="19" customFormat="1" ht="16.5">
      <c r="A290" s="20">
        <v>288</v>
      </c>
      <c r="B290" s="18" t="s">
        <v>2059</v>
      </c>
      <c r="C290" s="18" t="s">
        <v>2046</v>
      </c>
      <c r="D290" s="18" t="s">
        <v>2047</v>
      </c>
      <c r="E290" s="18"/>
      <c r="F290" s="7" t="s">
        <v>2060</v>
      </c>
      <c r="G290" s="18">
        <v>8</v>
      </c>
      <c r="H290" s="18">
        <v>150</v>
      </c>
      <c r="I290" s="21">
        <f t="shared" si="11"/>
        <v>1200</v>
      </c>
      <c r="J290" s="18"/>
      <c r="K290" s="18"/>
      <c r="L290" s="18">
        <f t="shared" si="10"/>
        <v>8</v>
      </c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8"/>
      <c r="DC290" s="38"/>
      <c r="DD290" s="38"/>
      <c r="DE290" s="38"/>
      <c r="DF290" s="38"/>
      <c r="DG290" s="38"/>
      <c r="DH290" s="38"/>
      <c r="DI290" s="38"/>
      <c r="DJ290" s="38"/>
      <c r="DK290" s="38"/>
      <c r="DL290" s="38"/>
      <c r="DM290" s="38"/>
      <c r="DN290" s="38"/>
      <c r="DO290" s="38"/>
      <c r="DP290" s="38"/>
      <c r="DQ290" s="38"/>
      <c r="DR290" s="38"/>
      <c r="DS290" s="38"/>
      <c r="DT290" s="38"/>
      <c r="DU290" s="38"/>
      <c r="DV290" s="38"/>
      <c r="DW290" s="38"/>
      <c r="DX290" s="38"/>
      <c r="DY290" s="38"/>
      <c r="DZ290" s="38"/>
      <c r="EA290" s="38"/>
      <c r="EB290" s="38"/>
      <c r="EC290" s="38"/>
      <c r="ED290" s="38"/>
      <c r="EE290" s="38"/>
      <c r="EF290" s="38"/>
      <c r="EG290" s="38"/>
      <c r="EH290" s="38"/>
      <c r="EI290" s="38"/>
      <c r="EJ290" s="38"/>
      <c r="EK290" s="38"/>
      <c r="EL290" s="38"/>
      <c r="EM290" s="38"/>
      <c r="EN290" s="38"/>
      <c r="EO290" s="38"/>
      <c r="EP290" s="38"/>
      <c r="EQ290" s="38"/>
      <c r="ER290" s="38"/>
      <c r="ES290" s="38"/>
      <c r="ET290" s="38"/>
      <c r="EU290" s="38"/>
      <c r="EV290" s="38"/>
      <c r="EW290" s="38"/>
      <c r="EX290" s="38"/>
      <c r="EY290" s="38"/>
      <c r="EZ290" s="38"/>
      <c r="FA290" s="38"/>
      <c r="FB290" s="38"/>
      <c r="FC290" s="38"/>
      <c r="FD290" s="38"/>
      <c r="FE290" s="38"/>
      <c r="FF290" s="38"/>
      <c r="FG290" s="38"/>
      <c r="FH290" s="38"/>
      <c r="FI290" s="38"/>
      <c r="FJ290" s="38"/>
      <c r="FK290" s="38"/>
      <c r="FL290" s="38"/>
      <c r="FM290" s="38"/>
      <c r="FN290" s="38"/>
      <c r="FO290" s="38"/>
      <c r="FP290" s="38"/>
      <c r="FQ290" s="38"/>
      <c r="FR290" s="38"/>
      <c r="FS290" s="38"/>
      <c r="FT290" s="38"/>
      <c r="FU290" s="38"/>
      <c r="FV290" s="38"/>
      <c r="FW290" s="38"/>
      <c r="FX290" s="38"/>
      <c r="FY290" s="38"/>
      <c r="FZ290" s="38"/>
      <c r="GA290" s="38"/>
      <c r="GB290" s="38"/>
      <c r="GC290" s="38"/>
      <c r="GD290" s="38"/>
      <c r="GE290" s="38"/>
      <c r="GF290" s="38"/>
      <c r="GG290" s="38"/>
      <c r="GH290" s="38"/>
      <c r="GI290" s="38"/>
      <c r="GJ290" s="38"/>
      <c r="GK290" s="38"/>
      <c r="GL290" s="38"/>
      <c r="GM290" s="38"/>
      <c r="GN290" s="38"/>
      <c r="GO290" s="38"/>
      <c r="GP290" s="38"/>
      <c r="GQ290" s="38"/>
      <c r="GR290" s="38"/>
      <c r="GS290" s="38"/>
      <c r="GT290" s="38"/>
      <c r="GU290" s="38"/>
      <c r="GV290" s="38"/>
      <c r="GW290" s="38"/>
      <c r="GX290" s="38"/>
      <c r="GY290" s="38"/>
      <c r="GZ290" s="38"/>
      <c r="HA290" s="38"/>
      <c r="HB290" s="38"/>
      <c r="HC290" s="38"/>
      <c r="HD290" s="38"/>
      <c r="HE290" s="38"/>
      <c r="HF290" s="38"/>
      <c r="HG290" s="38"/>
      <c r="HH290" s="38"/>
      <c r="HI290" s="38"/>
      <c r="HJ290" s="38"/>
      <c r="HK290" s="38"/>
      <c r="HL290" s="38"/>
      <c r="HM290" s="38"/>
      <c r="HN290" s="38"/>
      <c r="HO290" s="38"/>
      <c r="HP290" s="38"/>
      <c r="HQ290" s="38"/>
      <c r="HR290" s="38"/>
      <c r="HS290" s="38"/>
      <c r="HT290" s="38"/>
      <c r="HU290" s="38"/>
      <c r="HV290" s="38"/>
      <c r="HW290" s="38"/>
      <c r="HX290" s="38"/>
      <c r="HY290" s="38"/>
      <c r="HZ290" s="38"/>
      <c r="IA290" s="38"/>
      <c r="IB290" s="38"/>
      <c r="IC290" s="38"/>
      <c r="ID290" s="38"/>
      <c r="IE290" s="38"/>
      <c r="IF290" s="38"/>
      <c r="IG290" s="38"/>
      <c r="IH290" s="38"/>
      <c r="II290" s="38"/>
      <c r="IJ290" s="38"/>
      <c r="IK290" s="38"/>
      <c r="IL290" s="38"/>
      <c r="IM290" s="38"/>
      <c r="IN290" s="38"/>
      <c r="IO290" s="38"/>
      <c r="IP290" s="38"/>
      <c r="IQ290" s="38"/>
      <c r="IR290" s="38"/>
      <c r="IS290" s="38"/>
      <c r="IT290" s="38"/>
      <c r="IU290" s="38"/>
      <c r="IV290" s="38"/>
    </row>
    <row r="291" spans="1:256" s="19" customFormat="1" ht="16.5">
      <c r="A291" s="20">
        <v>289</v>
      </c>
      <c r="B291" s="18" t="s">
        <v>2061</v>
      </c>
      <c r="C291" s="18" t="s">
        <v>2046</v>
      </c>
      <c r="D291" s="18" t="s">
        <v>2047</v>
      </c>
      <c r="E291" s="18"/>
      <c r="F291" s="7" t="s">
        <v>2062</v>
      </c>
      <c r="G291" s="18">
        <v>8</v>
      </c>
      <c r="H291" s="18">
        <v>150</v>
      </c>
      <c r="I291" s="21">
        <f t="shared" si="11"/>
        <v>1200</v>
      </c>
      <c r="J291" s="18"/>
      <c r="K291" s="18"/>
      <c r="L291" s="18">
        <f t="shared" si="10"/>
        <v>8</v>
      </c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38"/>
      <c r="EC291" s="38"/>
      <c r="ED291" s="38"/>
      <c r="EE291" s="38"/>
      <c r="EF291" s="38"/>
      <c r="EG291" s="38"/>
      <c r="EH291" s="38"/>
      <c r="EI291" s="38"/>
      <c r="EJ291" s="38"/>
      <c r="EK291" s="38"/>
      <c r="EL291" s="38"/>
      <c r="EM291" s="38"/>
      <c r="EN291" s="38"/>
      <c r="EO291" s="38"/>
      <c r="EP291" s="38"/>
      <c r="EQ291" s="38"/>
      <c r="ER291" s="38"/>
      <c r="ES291" s="38"/>
      <c r="ET291" s="38"/>
      <c r="EU291" s="38"/>
      <c r="EV291" s="38"/>
      <c r="EW291" s="38"/>
      <c r="EX291" s="38"/>
      <c r="EY291" s="38"/>
      <c r="EZ291" s="38"/>
      <c r="FA291" s="38"/>
      <c r="FB291" s="38"/>
      <c r="FC291" s="38"/>
      <c r="FD291" s="38"/>
      <c r="FE291" s="38"/>
      <c r="FF291" s="38"/>
      <c r="FG291" s="38"/>
      <c r="FH291" s="38"/>
      <c r="FI291" s="38"/>
      <c r="FJ291" s="38"/>
      <c r="FK291" s="38"/>
      <c r="FL291" s="38"/>
      <c r="FM291" s="38"/>
      <c r="FN291" s="38"/>
      <c r="FO291" s="38"/>
      <c r="FP291" s="38"/>
      <c r="FQ291" s="38"/>
      <c r="FR291" s="38"/>
      <c r="FS291" s="38"/>
      <c r="FT291" s="38"/>
      <c r="FU291" s="38"/>
      <c r="FV291" s="38"/>
      <c r="FW291" s="38"/>
      <c r="FX291" s="38"/>
      <c r="FY291" s="38"/>
      <c r="FZ291" s="38"/>
      <c r="GA291" s="38"/>
      <c r="GB291" s="38"/>
      <c r="GC291" s="38"/>
      <c r="GD291" s="38"/>
      <c r="GE291" s="38"/>
      <c r="GF291" s="38"/>
      <c r="GG291" s="38"/>
      <c r="GH291" s="38"/>
      <c r="GI291" s="38"/>
      <c r="GJ291" s="38"/>
      <c r="GK291" s="38"/>
      <c r="GL291" s="38"/>
      <c r="GM291" s="38"/>
      <c r="GN291" s="38"/>
      <c r="GO291" s="38"/>
      <c r="GP291" s="38"/>
      <c r="GQ291" s="38"/>
      <c r="GR291" s="38"/>
      <c r="GS291" s="38"/>
      <c r="GT291" s="38"/>
      <c r="GU291" s="38"/>
      <c r="GV291" s="38"/>
      <c r="GW291" s="38"/>
      <c r="GX291" s="38"/>
      <c r="GY291" s="38"/>
      <c r="GZ291" s="38"/>
      <c r="HA291" s="38"/>
      <c r="HB291" s="38"/>
      <c r="HC291" s="38"/>
      <c r="HD291" s="38"/>
      <c r="HE291" s="38"/>
      <c r="HF291" s="38"/>
      <c r="HG291" s="38"/>
      <c r="HH291" s="38"/>
      <c r="HI291" s="38"/>
      <c r="HJ291" s="38"/>
      <c r="HK291" s="38"/>
      <c r="HL291" s="38"/>
      <c r="HM291" s="38"/>
      <c r="HN291" s="38"/>
      <c r="HO291" s="38"/>
      <c r="HP291" s="38"/>
      <c r="HQ291" s="38"/>
      <c r="HR291" s="38"/>
      <c r="HS291" s="38"/>
      <c r="HT291" s="38"/>
      <c r="HU291" s="38"/>
      <c r="HV291" s="38"/>
      <c r="HW291" s="38"/>
      <c r="HX291" s="38"/>
      <c r="HY291" s="38"/>
      <c r="HZ291" s="38"/>
      <c r="IA291" s="38"/>
      <c r="IB291" s="38"/>
      <c r="IC291" s="38"/>
      <c r="ID291" s="38"/>
      <c r="IE291" s="38"/>
      <c r="IF291" s="38"/>
      <c r="IG291" s="38"/>
      <c r="IH291" s="38"/>
      <c r="II291" s="38"/>
      <c r="IJ291" s="38"/>
      <c r="IK291" s="38"/>
      <c r="IL291" s="38"/>
      <c r="IM291" s="38"/>
      <c r="IN291" s="38"/>
      <c r="IO291" s="38"/>
      <c r="IP291" s="38"/>
      <c r="IQ291" s="38"/>
      <c r="IR291" s="38"/>
      <c r="IS291" s="38"/>
      <c r="IT291" s="38"/>
      <c r="IU291" s="38"/>
      <c r="IV291" s="38"/>
    </row>
    <row r="292" spans="1:256" s="19" customFormat="1" ht="16.5">
      <c r="A292" s="20">
        <v>290</v>
      </c>
      <c r="B292" s="18" t="s">
        <v>2063</v>
      </c>
      <c r="C292" s="18" t="s">
        <v>2046</v>
      </c>
      <c r="D292" s="18" t="s">
        <v>2047</v>
      </c>
      <c r="E292" s="18"/>
      <c r="F292" s="7" t="s">
        <v>2064</v>
      </c>
      <c r="G292" s="18">
        <v>8</v>
      </c>
      <c r="H292" s="18">
        <v>150</v>
      </c>
      <c r="I292" s="21">
        <f t="shared" si="11"/>
        <v>1200</v>
      </c>
      <c r="J292" s="18"/>
      <c r="K292" s="18"/>
      <c r="L292" s="18">
        <f t="shared" si="10"/>
        <v>8</v>
      </c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8"/>
      <c r="DC292" s="38"/>
      <c r="DD292" s="38"/>
      <c r="DE292" s="38"/>
      <c r="DF292" s="38"/>
      <c r="DG292" s="38"/>
      <c r="DH292" s="38"/>
      <c r="DI292" s="38"/>
      <c r="DJ292" s="38"/>
      <c r="DK292" s="38"/>
      <c r="DL292" s="38"/>
      <c r="DM292" s="38"/>
      <c r="DN292" s="38"/>
      <c r="DO292" s="38"/>
      <c r="DP292" s="38"/>
      <c r="DQ292" s="38"/>
      <c r="DR292" s="38"/>
      <c r="DS292" s="38"/>
      <c r="DT292" s="38"/>
      <c r="DU292" s="38"/>
      <c r="DV292" s="38"/>
      <c r="DW292" s="38"/>
      <c r="DX292" s="38"/>
      <c r="DY292" s="38"/>
      <c r="DZ292" s="38"/>
      <c r="EA292" s="38"/>
      <c r="EB292" s="38"/>
      <c r="EC292" s="38"/>
      <c r="ED292" s="38"/>
      <c r="EE292" s="38"/>
      <c r="EF292" s="38"/>
      <c r="EG292" s="38"/>
      <c r="EH292" s="38"/>
      <c r="EI292" s="38"/>
      <c r="EJ292" s="38"/>
      <c r="EK292" s="38"/>
      <c r="EL292" s="38"/>
      <c r="EM292" s="38"/>
      <c r="EN292" s="38"/>
      <c r="EO292" s="38"/>
      <c r="EP292" s="38"/>
      <c r="EQ292" s="38"/>
      <c r="ER292" s="38"/>
      <c r="ES292" s="38"/>
      <c r="ET292" s="38"/>
      <c r="EU292" s="38"/>
      <c r="EV292" s="38"/>
      <c r="EW292" s="38"/>
      <c r="EX292" s="38"/>
      <c r="EY292" s="38"/>
      <c r="EZ292" s="38"/>
      <c r="FA292" s="38"/>
      <c r="FB292" s="38"/>
      <c r="FC292" s="38"/>
      <c r="FD292" s="38"/>
      <c r="FE292" s="38"/>
      <c r="FF292" s="38"/>
      <c r="FG292" s="38"/>
      <c r="FH292" s="38"/>
      <c r="FI292" s="38"/>
      <c r="FJ292" s="38"/>
      <c r="FK292" s="38"/>
      <c r="FL292" s="38"/>
      <c r="FM292" s="38"/>
      <c r="FN292" s="38"/>
      <c r="FO292" s="38"/>
      <c r="FP292" s="38"/>
      <c r="FQ292" s="38"/>
      <c r="FR292" s="38"/>
      <c r="FS292" s="38"/>
      <c r="FT292" s="38"/>
      <c r="FU292" s="38"/>
      <c r="FV292" s="38"/>
      <c r="FW292" s="38"/>
      <c r="FX292" s="38"/>
      <c r="FY292" s="38"/>
      <c r="FZ292" s="38"/>
      <c r="GA292" s="38"/>
      <c r="GB292" s="38"/>
      <c r="GC292" s="38"/>
      <c r="GD292" s="38"/>
      <c r="GE292" s="38"/>
      <c r="GF292" s="38"/>
      <c r="GG292" s="38"/>
      <c r="GH292" s="38"/>
      <c r="GI292" s="38"/>
      <c r="GJ292" s="38"/>
      <c r="GK292" s="38"/>
      <c r="GL292" s="38"/>
      <c r="GM292" s="38"/>
      <c r="GN292" s="38"/>
      <c r="GO292" s="38"/>
      <c r="GP292" s="38"/>
      <c r="GQ292" s="38"/>
      <c r="GR292" s="38"/>
      <c r="GS292" s="38"/>
      <c r="GT292" s="38"/>
      <c r="GU292" s="38"/>
      <c r="GV292" s="38"/>
      <c r="GW292" s="38"/>
      <c r="GX292" s="38"/>
      <c r="GY292" s="38"/>
      <c r="GZ292" s="38"/>
      <c r="HA292" s="38"/>
      <c r="HB292" s="38"/>
      <c r="HC292" s="38"/>
      <c r="HD292" s="38"/>
      <c r="HE292" s="38"/>
      <c r="HF292" s="38"/>
      <c r="HG292" s="38"/>
      <c r="HH292" s="38"/>
      <c r="HI292" s="38"/>
      <c r="HJ292" s="38"/>
      <c r="HK292" s="38"/>
      <c r="HL292" s="38"/>
      <c r="HM292" s="38"/>
      <c r="HN292" s="38"/>
      <c r="HO292" s="38"/>
      <c r="HP292" s="38"/>
      <c r="HQ292" s="38"/>
      <c r="HR292" s="38"/>
      <c r="HS292" s="38"/>
      <c r="HT292" s="38"/>
      <c r="HU292" s="38"/>
      <c r="HV292" s="38"/>
      <c r="HW292" s="38"/>
      <c r="HX292" s="38"/>
      <c r="HY292" s="38"/>
      <c r="HZ292" s="38"/>
      <c r="IA292" s="38"/>
      <c r="IB292" s="38"/>
      <c r="IC292" s="38"/>
      <c r="ID292" s="38"/>
      <c r="IE292" s="38"/>
      <c r="IF292" s="38"/>
      <c r="IG292" s="38"/>
      <c r="IH292" s="38"/>
      <c r="II292" s="38"/>
      <c r="IJ292" s="38"/>
      <c r="IK292" s="38"/>
      <c r="IL292" s="38"/>
      <c r="IM292" s="38"/>
      <c r="IN292" s="38"/>
      <c r="IO292" s="38"/>
      <c r="IP292" s="38"/>
      <c r="IQ292" s="38"/>
      <c r="IR292" s="38"/>
      <c r="IS292" s="38"/>
      <c r="IT292" s="38"/>
      <c r="IU292" s="38"/>
      <c r="IV292" s="38"/>
    </row>
    <row r="293" spans="1:256" s="19" customFormat="1" ht="16.5">
      <c r="A293" s="20">
        <v>291</v>
      </c>
      <c r="B293" s="18" t="s">
        <v>2065</v>
      </c>
      <c r="C293" s="18" t="s">
        <v>2046</v>
      </c>
      <c r="D293" s="18" t="s">
        <v>2047</v>
      </c>
      <c r="E293" s="18"/>
      <c r="F293" s="7" t="s">
        <v>2066</v>
      </c>
      <c r="G293" s="18">
        <v>8</v>
      </c>
      <c r="H293" s="18">
        <v>150</v>
      </c>
      <c r="I293" s="21">
        <f t="shared" si="11"/>
        <v>1200</v>
      </c>
      <c r="J293" s="18"/>
      <c r="K293" s="18"/>
      <c r="L293" s="18">
        <f t="shared" si="10"/>
        <v>8</v>
      </c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8"/>
      <c r="DC293" s="38"/>
      <c r="DD293" s="38"/>
      <c r="DE293" s="38"/>
      <c r="DF293" s="38"/>
      <c r="DG293" s="38"/>
      <c r="DH293" s="38"/>
      <c r="DI293" s="38"/>
      <c r="DJ293" s="38"/>
      <c r="DK293" s="38"/>
      <c r="DL293" s="38"/>
      <c r="DM293" s="38"/>
      <c r="DN293" s="38"/>
      <c r="DO293" s="38"/>
      <c r="DP293" s="38"/>
      <c r="DQ293" s="38"/>
      <c r="DR293" s="38"/>
      <c r="DS293" s="38"/>
      <c r="DT293" s="38"/>
      <c r="DU293" s="38"/>
      <c r="DV293" s="38"/>
      <c r="DW293" s="38"/>
      <c r="DX293" s="38"/>
      <c r="DY293" s="38"/>
      <c r="DZ293" s="38"/>
      <c r="EA293" s="38"/>
      <c r="EB293" s="38"/>
      <c r="EC293" s="38"/>
      <c r="ED293" s="38"/>
      <c r="EE293" s="38"/>
      <c r="EF293" s="38"/>
      <c r="EG293" s="38"/>
      <c r="EH293" s="38"/>
      <c r="EI293" s="38"/>
      <c r="EJ293" s="38"/>
      <c r="EK293" s="38"/>
      <c r="EL293" s="38"/>
      <c r="EM293" s="38"/>
      <c r="EN293" s="38"/>
      <c r="EO293" s="38"/>
      <c r="EP293" s="38"/>
      <c r="EQ293" s="38"/>
      <c r="ER293" s="38"/>
      <c r="ES293" s="38"/>
      <c r="ET293" s="38"/>
      <c r="EU293" s="38"/>
      <c r="EV293" s="38"/>
      <c r="EW293" s="38"/>
      <c r="EX293" s="38"/>
      <c r="EY293" s="38"/>
      <c r="EZ293" s="38"/>
      <c r="FA293" s="38"/>
      <c r="FB293" s="38"/>
      <c r="FC293" s="38"/>
      <c r="FD293" s="38"/>
      <c r="FE293" s="38"/>
      <c r="FF293" s="38"/>
      <c r="FG293" s="38"/>
      <c r="FH293" s="38"/>
      <c r="FI293" s="38"/>
      <c r="FJ293" s="38"/>
      <c r="FK293" s="38"/>
      <c r="FL293" s="38"/>
      <c r="FM293" s="38"/>
      <c r="FN293" s="38"/>
      <c r="FO293" s="38"/>
      <c r="FP293" s="38"/>
      <c r="FQ293" s="38"/>
      <c r="FR293" s="38"/>
      <c r="FS293" s="38"/>
      <c r="FT293" s="38"/>
      <c r="FU293" s="38"/>
      <c r="FV293" s="38"/>
      <c r="FW293" s="38"/>
      <c r="FX293" s="38"/>
      <c r="FY293" s="38"/>
      <c r="FZ293" s="38"/>
      <c r="GA293" s="38"/>
      <c r="GB293" s="38"/>
      <c r="GC293" s="38"/>
      <c r="GD293" s="38"/>
      <c r="GE293" s="38"/>
      <c r="GF293" s="38"/>
      <c r="GG293" s="38"/>
      <c r="GH293" s="38"/>
      <c r="GI293" s="38"/>
      <c r="GJ293" s="38"/>
      <c r="GK293" s="38"/>
      <c r="GL293" s="38"/>
      <c r="GM293" s="38"/>
      <c r="GN293" s="38"/>
      <c r="GO293" s="38"/>
      <c r="GP293" s="38"/>
      <c r="GQ293" s="38"/>
      <c r="GR293" s="38"/>
      <c r="GS293" s="38"/>
      <c r="GT293" s="38"/>
      <c r="GU293" s="38"/>
      <c r="GV293" s="38"/>
      <c r="GW293" s="38"/>
      <c r="GX293" s="38"/>
      <c r="GY293" s="38"/>
      <c r="GZ293" s="38"/>
      <c r="HA293" s="38"/>
      <c r="HB293" s="38"/>
      <c r="HC293" s="38"/>
      <c r="HD293" s="38"/>
      <c r="HE293" s="38"/>
      <c r="HF293" s="38"/>
      <c r="HG293" s="38"/>
      <c r="HH293" s="38"/>
      <c r="HI293" s="38"/>
      <c r="HJ293" s="38"/>
      <c r="HK293" s="38"/>
      <c r="HL293" s="38"/>
      <c r="HM293" s="38"/>
      <c r="HN293" s="38"/>
      <c r="HO293" s="38"/>
      <c r="HP293" s="38"/>
      <c r="HQ293" s="38"/>
      <c r="HR293" s="38"/>
      <c r="HS293" s="38"/>
      <c r="HT293" s="38"/>
      <c r="HU293" s="38"/>
      <c r="HV293" s="38"/>
      <c r="HW293" s="38"/>
      <c r="HX293" s="38"/>
      <c r="HY293" s="38"/>
      <c r="HZ293" s="38"/>
      <c r="IA293" s="38"/>
      <c r="IB293" s="38"/>
      <c r="IC293" s="38"/>
      <c r="ID293" s="38"/>
      <c r="IE293" s="38"/>
      <c r="IF293" s="38"/>
      <c r="IG293" s="38"/>
      <c r="IH293" s="38"/>
      <c r="II293" s="38"/>
      <c r="IJ293" s="38"/>
      <c r="IK293" s="38"/>
      <c r="IL293" s="38"/>
      <c r="IM293" s="38"/>
      <c r="IN293" s="38"/>
      <c r="IO293" s="38"/>
      <c r="IP293" s="38"/>
      <c r="IQ293" s="38"/>
      <c r="IR293" s="38"/>
      <c r="IS293" s="38"/>
      <c r="IT293" s="38"/>
      <c r="IU293" s="38"/>
      <c r="IV293" s="38"/>
    </row>
    <row r="294" spans="1:256" s="19" customFormat="1" ht="16.5">
      <c r="A294" s="20">
        <v>292</v>
      </c>
      <c r="B294" s="18" t="s">
        <v>2067</v>
      </c>
      <c r="C294" s="18" t="s">
        <v>2046</v>
      </c>
      <c r="D294" s="18" t="s">
        <v>2047</v>
      </c>
      <c r="E294" s="18"/>
      <c r="F294" s="7" t="s">
        <v>2068</v>
      </c>
      <c r="G294" s="18">
        <v>8</v>
      </c>
      <c r="H294" s="18">
        <v>150</v>
      </c>
      <c r="I294" s="21">
        <f t="shared" si="11"/>
        <v>1200</v>
      </c>
      <c r="J294" s="18"/>
      <c r="K294" s="18"/>
      <c r="L294" s="18">
        <f t="shared" si="10"/>
        <v>8</v>
      </c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8"/>
      <c r="DC294" s="38"/>
      <c r="DD294" s="38"/>
      <c r="DE294" s="38"/>
      <c r="DF294" s="38"/>
      <c r="DG294" s="38"/>
      <c r="DH294" s="38"/>
      <c r="DI294" s="38"/>
      <c r="DJ294" s="38"/>
      <c r="DK294" s="38"/>
      <c r="DL294" s="38"/>
      <c r="DM294" s="38"/>
      <c r="DN294" s="38"/>
      <c r="DO294" s="38"/>
      <c r="DP294" s="38"/>
      <c r="DQ294" s="38"/>
      <c r="DR294" s="38"/>
      <c r="DS294" s="38"/>
      <c r="DT294" s="38"/>
      <c r="DU294" s="38"/>
      <c r="DV294" s="38"/>
      <c r="DW294" s="38"/>
      <c r="DX294" s="38"/>
      <c r="DY294" s="38"/>
      <c r="DZ294" s="38"/>
      <c r="EA294" s="38"/>
      <c r="EB294" s="38"/>
      <c r="EC294" s="38"/>
      <c r="ED294" s="38"/>
      <c r="EE294" s="38"/>
      <c r="EF294" s="38"/>
      <c r="EG294" s="38"/>
      <c r="EH294" s="38"/>
      <c r="EI294" s="38"/>
      <c r="EJ294" s="38"/>
      <c r="EK294" s="38"/>
      <c r="EL294" s="38"/>
      <c r="EM294" s="38"/>
      <c r="EN294" s="38"/>
      <c r="EO294" s="38"/>
      <c r="EP294" s="38"/>
      <c r="EQ294" s="38"/>
      <c r="ER294" s="38"/>
      <c r="ES294" s="38"/>
      <c r="ET294" s="38"/>
      <c r="EU294" s="38"/>
      <c r="EV294" s="38"/>
      <c r="EW294" s="38"/>
      <c r="EX294" s="38"/>
      <c r="EY294" s="38"/>
      <c r="EZ294" s="38"/>
      <c r="FA294" s="38"/>
      <c r="FB294" s="38"/>
      <c r="FC294" s="38"/>
      <c r="FD294" s="38"/>
      <c r="FE294" s="38"/>
      <c r="FF294" s="38"/>
      <c r="FG294" s="38"/>
      <c r="FH294" s="38"/>
      <c r="FI294" s="38"/>
      <c r="FJ294" s="38"/>
      <c r="FK294" s="38"/>
      <c r="FL294" s="38"/>
      <c r="FM294" s="38"/>
      <c r="FN294" s="38"/>
      <c r="FO294" s="38"/>
      <c r="FP294" s="38"/>
      <c r="FQ294" s="38"/>
      <c r="FR294" s="38"/>
      <c r="FS294" s="38"/>
      <c r="FT294" s="38"/>
      <c r="FU294" s="38"/>
      <c r="FV294" s="38"/>
      <c r="FW294" s="38"/>
      <c r="FX294" s="38"/>
      <c r="FY294" s="38"/>
      <c r="FZ294" s="38"/>
      <c r="GA294" s="38"/>
      <c r="GB294" s="38"/>
      <c r="GC294" s="38"/>
      <c r="GD294" s="38"/>
      <c r="GE294" s="38"/>
      <c r="GF294" s="38"/>
      <c r="GG294" s="38"/>
      <c r="GH294" s="38"/>
      <c r="GI294" s="38"/>
      <c r="GJ294" s="38"/>
      <c r="GK294" s="38"/>
      <c r="GL294" s="38"/>
      <c r="GM294" s="38"/>
      <c r="GN294" s="38"/>
      <c r="GO294" s="38"/>
      <c r="GP294" s="38"/>
      <c r="GQ294" s="38"/>
      <c r="GR294" s="38"/>
      <c r="GS294" s="38"/>
      <c r="GT294" s="38"/>
      <c r="GU294" s="38"/>
      <c r="GV294" s="38"/>
      <c r="GW294" s="38"/>
      <c r="GX294" s="38"/>
      <c r="GY294" s="38"/>
      <c r="GZ294" s="38"/>
      <c r="HA294" s="38"/>
      <c r="HB294" s="38"/>
      <c r="HC294" s="38"/>
      <c r="HD294" s="38"/>
      <c r="HE294" s="38"/>
      <c r="HF294" s="38"/>
      <c r="HG294" s="38"/>
      <c r="HH294" s="38"/>
      <c r="HI294" s="38"/>
      <c r="HJ294" s="38"/>
      <c r="HK294" s="38"/>
      <c r="HL294" s="38"/>
      <c r="HM294" s="38"/>
      <c r="HN294" s="38"/>
      <c r="HO294" s="38"/>
      <c r="HP294" s="38"/>
      <c r="HQ294" s="38"/>
      <c r="HR294" s="38"/>
      <c r="HS294" s="38"/>
      <c r="HT294" s="38"/>
      <c r="HU294" s="38"/>
      <c r="HV294" s="38"/>
      <c r="HW294" s="38"/>
      <c r="HX294" s="38"/>
      <c r="HY294" s="38"/>
      <c r="HZ294" s="38"/>
      <c r="IA294" s="38"/>
      <c r="IB294" s="38"/>
      <c r="IC294" s="38"/>
      <c r="ID294" s="38"/>
      <c r="IE294" s="38"/>
      <c r="IF294" s="38"/>
      <c r="IG294" s="38"/>
      <c r="IH294" s="38"/>
      <c r="II294" s="38"/>
      <c r="IJ294" s="38"/>
      <c r="IK294" s="38"/>
      <c r="IL294" s="38"/>
      <c r="IM294" s="38"/>
      <c r="IN294" s="38"/>
      <c r="IO294" s="38"/>
      <c r="IP294" s="38"/>
      <c r="IQ294" s="38"/>
      <c r="IR294" s="38"/>
      <c r="IS294" s="38"/>
      <c r="IT294" s="38"/>
      <c r="IU294" s="38"/>
      <c r="IV294" s="38"/>
    </row>
    <row r="295" spans="1:256" s="19" customFormat="1" ht="16.5">
      <c r="A295" s="20">
        <v>293</v>
      </c>
      <c r="B295" s="18" t="s">
        <v>2069</v>
      </c>
      <c r="C295" s="18" t="s">
        <v>2046</v>
      </c>
      <c r="D295" s="18" t="s">
        <v>2047</v>
      </c>
      <c r="E295" s="18"/>
      <c r="F295" s="7" t="s">
        <v>2070</v>
      </c>
      <c r="G295" s="18">
        <v>8</v>
      </c>
      <c r="H295" s="18">
        <v>150</v>
      </c>
      <c r="I295" s="21">
        <f t="shared" si="11"/>
        <v>1200</v>
      </c>
      <c r="J295" s="18"/>
      <c r="K295" s="18"/>
      <c r="L295" s="18">
        <f t="shared" si="10"/>
        <v>8</v>
      </c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8"/>
      <c r="DC295" s="38"/>
      <c r="DD295" s="38"/>
      <c r="DE295" s="38"/>
      <c r="DF295" s="38"/>
      <c r="DG295" s="38"/>
      <c r="DH295" s="38"/>
      <c r="DI295" s="38"/>
      <c r="DJ295" s="38"/>
      <c r="DK295" s="38"/>
      <c r="DL295" s="38"/>
      <c r="DM295" s="38"/>
      <c r="DN295" s="38"/>
      <c r="DO295" s="38"/>
      <c r="DP295" s="38"/>
      <c r="DQ295" s="38"/>
      <c r="DR295" s="38"/>
      <c r="DS295" s="38"/>
      <c r="DT295" s="38"/>
      <c r="DU295" s="38"/>
      <c r="DV295" s="38"/>
      <c r="DW295" s="38"/>
      <c r="DX295" s="38"/>
      <c r="DY295" s="38"/>
      <c r="DZ295" s="38"/>
      <c r="EA295" s="38"/>
      <c r="EB295" s="38"/>
      <c r="EC295" s="38"/>
      <c r="ED295" s="38"/>
      <c r="EE295" s="38"/>
      <c r="EF295" s="38"/>
      <c r="EG295" s="38"/>
      <c r="EH295" s="38"/>
      <c r="EI295" s="38"/>
      <c r="EJ295" s="38"/>
      <c r="EK295" s="38"/>
      <c r="EL295" s="38"/>
      <c r="EM295" s="38"/>
      <c r="EN295" s="38"/>
      <c r="EO295" s="38"/>
      <c r="EP295" s="38"/>
      <c r="EQ295" s="38"/>
      <c r="ER295" s="38"/>
      <c r="ES295" s="38"/>
      <c r="ET295" s="38"/>
      <c r="EU295" s="38"/>
      <c r="EV295" s="38"/>
      <c r="EW295" s="38"/>
      <c r="EX295" s="38"/>
      <c r="EY295" s="38"/>
      <c r="EZ295" s="38"/>
      <c r="FA295" s="38"/>
      <c r="FB295" s="38"/>
      <c r="FC295" s="38"/>
      <c r="FD295" s="38"/>
      <c r="FE295" s="38"/>
      <c r="FF295" s="38"/>
      <c r="FG295" s="38"/>
      <c r="FH295" s="38"/>
      <c r="FI295" s="38"/>
      <c r="FJ295" s="38"/>
      <c r="FK295" s="38"/>
      <c r="FL295" s="38"/>
      <c r="FM295" s="38"/>
      <c r="FN295" s="38"/>
      <c r="FO295" s="38"/>
      <c r="FP295" s="38"/>
      <c r="FQ295" s="38"/>
      <c r="FR295" s="38"/>
      <c r="FS295" s="38"/>
      <c r="FT295" s="38"/>
      <c r="FU295" s="38"/>
      <c r="FV295" s="38"/>
      <c r="FW295" s="38"/>
      <c r="FX295" s="38"/>
      <c r="FY295" s="38"/>
      <c r="FZ295" s="38"/>
      <c r="GA295" s="38"/>
      <c r="GB295" s="38"/>
      <c r="GC295" s="38"/>
      <c r="GD295" s="38"/>
      <c r="GE295" s="38"/>
      <c r="GF295" s="38"/>
      <c r="GG295" s="38"/>
      <c r="GH295" s="38"/>
      <c r="GI295" s="38"/>
      <c r="GJ295" s="38"/>
      <c r="GK295" s="38"/>
      <c r="GL295" s="38"/>
      <c r="GM295" s="38"/>
      <c r="GN295" s="38"/>
      <c r="GO295" s="38"/>
      <c r="GP295" s="38"/>
      <c r="GQ295" s="38"/>
      <c r="GR295" s="38"/>
      <c r="GS295" s="38"/>
      <c r="GT295" s="38"/>
      <c r="GU295" s="38"/>
      <c r="GV295" s="38"/>
      <c r="GW295" s="38"/>
      <c r="GX295" s="38"/>
      <c r="GY295" s="38"/>
      <c r="GZ295" s="38"/>
      <c r="HA295" s="38"/>
      <c r="HB295" s="38"/>
      <c r="HC295" s="38"/>
      <c r="HD295" s="38"/>
      <c r="HE295" s="38"/>
      <c r="HF295" s="38"/>
      <c r="HG295" s="38"/>
      <c r="HH295" s="38"/>
      <c r="HI295" s="38"/>
      <c r="HJ295" s="38"/>
      <c r="HK295" s="38"/>
      <c r="HL295" s="38"/>
      <c r="HM295" s="38"/>
      <c r="HN295" s="38"/>
      <c r="HO295" s="38"/>
      <c r="HP295" s="38"/>
      <c r="HQ295" s="38"/>
      <c r="HR295" s="38"/>
      <c r="HS295" s="38"/>
      <c r="HT295" s="38"/>
      <c r="HU295" s="38"/>
      <c r="HV295" s="38"/>
      <c r="HW295" s="38"/>
      <c r="HX295" s="38"/>
      <c r="HY295" s="38"/>
      <c r="HZ295" s="38"/>
      <c r="IA295" s="38"/>
      <c r="IB295" s="38"/>
      <c r="IC295" s="38"/>
      <c r="ID295" s="38"/>
      <c r="IE295" s="38"/>
      <c r="IF295" s="38"/>
      <c r="IG295" s="38"/>
      <c r="IH295" s="38"/>
      <c r="II295" s="38"/>
      <c r="IJ295" s="38"/>
      <c r="IK295" s="38"/>
      <c r="IL295" s="38"/>
      <c r="IM295" s="38"/>
      <c r="IN295" s="38"/>
      <c r="IO295" s="38"/>
      <c r="IP295" s="38"/>
      <c r="IQ295" s="38"/>
      <c r="IR295" s="38"/>
      <c r="IS295" s="38"/>
      <c r="IT295" s="38"/>
      <c r="IU295" s="38"/>
      <c r="IV295" s="38"/>
    </row>
    <row r="296" spans="1:256" s="19" customFormat="1" ht="16.5">
      <c r="A296" s="20">
        <v>294</v>
      </c>
      <c r="B296" s="18" t="s">
        <v>2071</v>
      </c>
      <c r="C296" s="18" t="s">
        <v>2072</v>
      </c>
      <c r="D296" s="18" t="s">
        <v>1984</v>
      </c>
      <c r="E296" s="18"/>
      <c r="F296" s="7" t="s">
        <v>2073</v>
      </c>
      <c r="G296" s="18">
        <v>8</v>
      </c>
      <c r="H296" s="18">
        <v>420</v>
      </c>
      <c r="I296" s="21">
        <f t="shared" si="11"/>
        <v>3360</v>
      </c>
      <c r="J296" s="18"/>
      <c r="K296" s="18"/>
      <c r="L296" s="18">
        <f t="shared" si="10"/>
        <v>8</v>
      </c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8"/>
      <c r="DC296" s="38"/>
      <c r="DD296" s="38"/>
      <c r="DE296" s="38"/>
      <c r="DF296" s="38"/>
      <c r="DG296" s="38"/>
      <c r="DH296" s="38"/>
      <c r="DI296" s="38"/>
      <c r="DJ296" s="38"/>
      <c r="DK296" s="38"/>
      <c r="DL296" s="38"/>
      <c r="DM296" s="38"/>
      <c r="DN296" s="38"/>
      <c r="DO296" s="38"/>
      <c r="DP296" s="38"/>
      <c r="DQ296" s="38"/>
      <c r="DR296" s="38"/>
      <c r="DS296" s="38"/>
      <c r="DT296" s="38"/>
      <c r="DU296" s="38"/>
      <c r="DV296" s="38"/>
      <c r="DW296" s="38"/>
      <c r="DX296" s="38"/>
      <c r="DY296" s="38"/>
      <c r="DZ296" s="38"/>
      <c r="EA296" s="38"/>
      <c r="EB296" s="38"/>
      <c r="EC296" s="38"/>
      <c r="ED296" s="38"/>
      <c r="EE296" s="38"/>
      <c r="EF296" s="38"/>
      <c r="EG296" s="38"/>
      <c r="EH296" s="38"/>
      <c r="EI296" s="38"/>
      <c r="EJ296" s="38"/>
      <c r="EK296" s="38"/>
      <c r="EL296" s="38"/>
      <c r="EM296" s="38"/>
      <c r="EN296" s="38"/>
      <c r="EO296" s="38"/>
      <c r="EP296" s="38"/>
      <c r="EQ296" s="38"/>
      <c r="ER296" s="38"/>
      <c r="ES296" s="38"/>
      <c r="ET296" s="38"/>
      <c r="EU296" s="38"/>
      <c r="EV296" s="38"/>
      <c r="EW296" s="38"/>
      <c r="EX296" s="38"/>
      <c r="EY296" s="38"/>
      <c r="EZ296" s="38"/>
      <c r="FA296" s="38"/>
      <c r="FB296" s="38"/>
      <c r="FC296" s="38"/>
      <c r="FD296" s="38"/>
      <c r="FE296" s="38"/>
      <c r="FF296" s="38"/>
      <c r="FG296" s="38"/>
      <c r="FH296" s="38"/>
      <c r="FI296" s="38"/>
      <c r="FJ296" s="38"/>
      <c r="FK296" s="38"/>
      <c r="FL296" s="38"/>
      <c r="FM296" s="38"/>
      <c r="FN296" s="38"/>
      <c r="FO296" s="38"/>
      <c r="FP296" s="38"/>
      <c r="FQ296" s="38"/>
      <c r="FR296" s="38"/>
      <c r="FS296" s="38"/>
      <c r="FT296" s="38"/>
      <c r="FU296" s="38"/>
      <c r="FV296" s="38"/>
      <c r="FW296" s="38"/>
      <c r="FX296" s="38"/>
      <c r="FY296" s="38"/>
      <c r="FZ296" s="38"/>
      <c r="GA296" s="38"/>
      <c r="GB296" s="38"/>
      <c r="GC296" s="38"/>
      <c r="GD296" s="38"/>
      <c r="GE296" s="38"/>
      <c r="GF296" s="38"/>
      <c r="GG296" s="38"/>
      <c r="GH296" s="38"/>
      <c r="GI296" s="38"/>
      <c r="GJ296" s="38"/>
      <c r="GK296" s="38"/>
      <c r="GL296" s="38"/>
      <c r="GM296" s="38"/>
      <c r="GN296" s="38"/>
      <c r="GO296" s="38"/>
      <c r="GP296" s="38"/>
      <c r="GQ296" s="38"/>
      <c r="GR296" s="38"/>
      <c r="GS296" s="38"/>
      <c r="GT296" s="38"/>
      <c r="GU296" s="38"/>
      <c r="GV296" s="38"/>
      <c r="GW296" s="38"/>
      <c r="GX296" s="38"/>
      <c r="GY296" s="38"/>
      <c r="GZ296" s="38"/>
      <c r="HA296" s="38"/>
      <c r="HB296" s="38"/>
      <c r="HC296" s="38"/>
      <c r="HD296" s="38"/>
      <c r="HE296" s="38"/>
      <c r="HF296" s="38"/>
      <c r="HG296" s="38"/>
      <c r="HH296" s="38"/>
      <c r="HI296" s="38"/>
      <c r="HJ296" s="38"/>
      <c r="HK296" s="38"/>
      <c r="HL296" s="38"/>
      <c r="HM296" s="38"/>
      <c r="HN296" s="38"/>
      <c r="HO296" s="38"/>
      <c r="HP296" s="38"/>
      <c r="HQ296" s="38"/>
      <c r="HR296" s="38"/>
      <c r="HS296" s="38"/>
      <c r="HT296" s="38"/>
      <c r="HU296" s="38"/>
      <c r="HV296" s="38"/>
      <c r="HW296" s="38"/>
      <c r="HX296" s="38"/>
      <c r="HY296" s="38"/>
      <c r="HZ296" s="38"/>
      <c r="IA296" s="38"/>
      <c r="IB296" s="38"/>
      <c r="IC296" s="38"/>
      <c r="ID296" s="38"/>
      <c r="IE296" s="38"/>
      <c r="IF296" s="38"/>
      <c r="IG296" s="38"/>
      <c r="IH296" s="38"/>
      <c r="II296" s="38"/>
      <c r="IJ296" s="38"/>
      <c r="IK296" s="38"/>
      <c r="IL296" s="38"/>
      <c r="IM296" s="38"/>
      <c r="IN296" s="38"/>
      <c r="IO296" s="38"/>
      <c r="IP296" s="38"/>
      <c r="IQ296" s="38"/>
      <c r="IR296" s="38"/>
      <c r="IS296" s="38"/>
      <c r="IT296" s="38"/>
      <c r="IU296" s="38"/>
      <c r="IV296" s="38"/>
    </row>
    <row r="297" spans="1:256" s="19" customFormat="1" ht="16.5">
      <c r="A297" s="20">
        <v>295</v>
      </c>
      <c r="B297" s="18" t="s">
        <v>2074</v>
      </c>
      <c r="C297" s="18" t="s">
        <v>1724</v>
      </c>
      <c r="D297" s="18"/>
      <c r="E297" s="18" t="s">
        <v>1725</v>
      </c>
      <c r="F297" s="7">
        <v>1406310611</v>
      </c>
      <c r="G297" s="18">
        <v>8</v>
      </c>
      <c r="H297" s="18">
        <v>600</v>
      </c>
      <c r="I297" s="21">
        <f t="shared" si="11"/>
        <v>4800</v>
      </c>
      <c r="J297" s="18"/>
      <c r="K297" s="18"/>
      <c r="L297" s="18">
        <f t="shared" si="10"/>
        <v>8</v>
      </c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8"/>
      <c r="DC297" s="38"/>
      <c r="DD297" s="38"/>
      <c r="DE297" s="38"/>
      <c r="DF297" s="38"/>
      <c r="DG297" s="38"/>
      <c r="DH297" s="38"/>
      <c r="DI297" s="38"/>
      <c r="DJ297" s="38"/>
      <c r="DK297" s="38"/>
      <c r="DL297" s="38"/>
      <c r="DM297" s="38"/>
      <c r="DN297" s="38"/>
      <c r="DO297" s="38"/>
      <c r="DP297" s="38"/>
      <c r="DQ297" s="38"/>
      <c r="DR297" s="38"/>
      <c r="DS297" s="38"/>
      <c r="DT297" s="38"/>
      <c r="DU297" s="38"/>
      <c r="DV297" s="38"/>
      <c r="DW297" s="38"/>
      <c r="DX297" s="38"/>
      <c r="DY297" s="38"/>
      <c r="DZ297" s="38"/>
      <c r="EA297" s="38"/>
      <c r="EB297" s="38"/>
      <c r="EC297" s="38"/>
      <c r="ED297" s="38"/>
      <c r="EE297" s="38"/>
      <c r="EF297" s="38"/>
      <c r="EG297" s="38"/>
      <c r="EH297" s="38"/>
      <c r="EI297" s="38"/>
      <c r="EJ297" s="38"/>
      <c r="EK297" s="38"/>
      <c r="EL297" s="38"/>
      <c r="EM297" s="38"/>
      <c r="EN297" s="38"/>
      <c r="EO297" s="38"/>
      <c r="EP297" s="38"/>
      <c r="EQ297" s="38"/>
      <c r="ER297" s="38"/>
      <c r="ES297" s="38"/>
      <c r="ET297" s="38"/>
      <c r="EU297" s="38"/>
      <c r="EV297" s="38"/>
      <c r="EW297" s="38"/>
      <c r="EX297" s="38"/>
      <c r="EY297" s="38"/>
      <c r="EZ297" s="38"/>
      <c r="FA297" s="38"/>
      <c r="FB297" s="38"/>
      <c r="FC297" s="38"/>
      <c r="FD297" s="38"/>
      <c r="FE297" s="38"/>
      <c r="FF297" s="38"/>
      <c r="FG297" s="38"/>
      <c r="FH297" s="38"/>
      <c r="FI297" s="38"/>
      <c r="FJ297" s="38"/>
      <c r="FK297" s="38"/>
      <c r="FL297" s="38"/>
      <c r="FM297" s="38"/>
      <c r="FN297" s="38"/>
      <c r="FO297" s="38"/>
      <c r="FP297" s="38"/>
      <c r="FQ297" s="38"/>
      <c r="FR297" s="38"/>
      <c r="FS297" s="38"/>
      <c r="FT297" s="38"/>
      <c r="FU297" s="38"/>
      <c r="FV297" s="38"/>
      <c r="FW297" s="38"/>
      <c r="FX297" s="38"/>
      <c r="FY297" s="38"/>
      <c r="FZ297" s="38"/>
      <c r="GA297" s="38"/>
      <c r="GB297" s="38"/>
      <c r="GC297" s="38"/>
      <c r="GD297" s="38"/>
      <c r="GE297" s="38"/>
      <c r="GF297" s="38"/>
      <c r="GG297" s="38"/>
      <c r="GH297" s="38"/>
      <c r="GI297" s="38"/>
      <c r="GJ297" s="38"/>
      <c r="GK297" s="38"/>
      <c r="GL297" s="38"/>
      <c r="GM297" s="38"/>
      <c r="GN297" s="38"/>
      <c r="GO297" s="38"/>
      <c r="GP297" s="38"/>
      <c r="GQ297" s="38"/>
      <c r="GR297" s="38"/>
      <c r="GS297" s="38"/>
      <c r="GT297" s="38"/>
      <c r="GU297" s="38"/>
      <c r="GV297" s="38"/>
      <c r="GW297" s="38"/>
      <c r="GX297" s="38"/>
      <c r="GY297" s="38"/>
      <c r="GZ297" s="38"/>
      <c r="HA297" s="38"/>
      <c r="HB297" s="38"/>
      <c r="HC297" s="38"/>
      <c r="HD297" s="38"/>
      <c r="HE297" s="38"/>
      <c r="HF297" s="38"/>
      <c r="HG297" s="38"/>
      <c r="HH297" s="38"/>
      <c r="HI297" s="38"/>
      <c r="HJ297" s="38"/>
      <c r="HK297" s="38"/>
      <c r="HL297" s="38"/>
      <c r="HM297" s="38"/>
      <c r="HN297" s="38"/>
      <c r="HO297" s="38"/>
      <c r="HP297" s="38"/>
      <c r="HQ297" s="38"/>
      <c r="HR297" s="38"/>
      <c r="HS297" s="38"/>
      <c r="HT297" s="38"/>
      <c r="HU297" s="38"/>
      <c r="HV297" s="38"/>
      <c r="HW297" s="38"/>
      <c r="HX297" s="38"/>
      <c r="HY297" s="38"/>
      <c r="HZ297" s="38"/>
      <c r="IA297" s="38"/>
      <c r="IB297" s="38"/>
      <c r="IC297" s="38"/>
      <c r="ID297" s="38"/>
      <c r="IE297" s="38"/>
      <c r="IF297" s="38"/>
      <c r="IG297" s="38"/>
      <c r="IH297" s="38"/>
      <c r="II297" s="38"/>
      <c r="IJ297" s="38"/>
      <c r="IK297" s="38"/>
      <c r="IL297" s="38"/>
      <c r="IM297" s="38"/>
      <c r="IN297" s="38"/>
      <c r="IO297" s="38"/>
      <c r="IP297" s="38"/>
      <c r="IQ297" s="38"/>
      <c r="IR297" s="38"/>
      <c r="IS297" s="38"/>
      <c r="IT297" s="38"/>
      <c r="IU297" s="38"/>
      <c r="IV297" s="38"/>
    </row>
    <row r="298" spans="1:256" s="19" customFormat="1" ht="16.5">
      <c r="A298" s="20">
        <v>296</v>
      </c>
      <c r="B298" s="18" t="s">
        <v>2075</v>
      </c>
      <c r="C298" s="18" t="s">
        <v>2076</v>
      </c>
      <c r="D298" s="18" t="s">
        <v>2077</v>
      </c>
      <c r="E298" s="18" t="s">
        <v>1725</v>
      </c>
      <c r="F298" s="7">
        <v>9780312520090</v>
      </c>
      <c r="G298" s="18">
        <v>8</v>
      </c>
      <c r="H298" s="18">
        <v>350</v>
      </c>
      <c r="I298" s="21">
        <f t="shared" si="11"/>
        <v>2800</v>
      </c>
      <c r="J298" s="18"/>
      <c r="K298" s="18"/>
      <c r="L298" s="18">
        <f t="shared" si="10"/>
        <v>8</v>
      </c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8"/>
      <c r="DC298" s="38"/>
      <c r="DD298" s="38"/>
      <c r="DE298" s="38"/>
      <c r="DF298" s="38"/>
      <c r="DG298" s="38"/>
      <c r="DH298" s="38"/>
      <c r="DI298" s="38"/>
      <c r="DJ298" s="38"/>
      <c r="DK298" s="38"/>
      <c r="DL298" s="38"/>
      <c r="DM298" s="38"/>
      <c r="DN298" s="38"/>
      <c r="DO298" s="38"/>
      <c r="DP298" s="38"/>
      <c r="DQ298" s="38"/>
      <c r="DR298" s="38"/>
      <c r="DS298" s="38"/>
      <c r="DT298" s="38"/>
      <c r="DU298" s="38"/>
      <c r="DV298" s="38"/>
      <c r="DW298" s="38"/>
      <c r="DX298" s="38"/>
      <c r="DY298" s="38"/>
      <c r="DZ298" s="38"/>
      <c r="EA298" s="38"/>
      <c r="EB298" s="38"/>
      <c r="EC298" s="38"/>
      <c r="ED298" s="38"/>
      <c r="EE298" s="38"/>
      <c r="EF298" s="38"/>
      <c r="EG298" s="38"/>
      <c r="EH298" s="38"/>
      <c r="EI298" s="38"/>
      <c r="EJ298" s="38"/>
      <c r="EK298" s="38"/>
      <c r="EL298" s="38"/>
      <c r="EM298" s="38"/>
      <c r="EN298" s="38"/>
      <c r="EO298" s="38"/>
      <c r="EP298" s="38"/>
      <c r="EQ298" s="38"/>
      <c r="ER298" s="38"/>
      <c r="ES298" s="38"/>
      <c r="ET298" s="38"/>
      <c r="EU298" s="38"/>
      <c r="EV298" s="38"/>
      <c r="EW298" s="38"/>
      <c r="EX298" s="38"/>
      <c r="EY298" s="38"/>
      <c r="EZ298" s="38"/>
      <c r="FA298" s="38"/>
      <c r="FB298" s="38"/>
      <c r="FC298" s="38"/>
      <c r="FD298" s="38"/>
      <c r="FE298" s="38"/>
      <c r="FF298" s="38"/>
      <c r="FG298" s="38"/>
      <c r="FH298" s="38"/>
      <c r="FI298" s="38"/>
      <c r="FJ298" s="38"/>
      <c r="FK298" s="38"/>
      <c r="FL298" s="38"/>
      <c r="FM298" s="38"/>
      <c r="FN298" s="38"/>
      <c r="FO298" s="38"/>
      <c r="FP298" s="38"/>
      <c r="FQ298" s="38"/>
      <c r="FR298" s="38"/>
      <c r="FS298" s="38"/>
      <c r="FT298" s="38"/>
      <c r="FU298" s="38"/>
      <c r="FV298" s="38"/>
      <c r="FW298" s="38"/>
      <c r="FX298" s="38"/>
      <c r="FY298" s="38"/>
      <c r="FZ298" s="38"/>
      <c r="GA298" s="38"/>
      <c r="GB298" s="38"/>
      <c r="GC298" s="38"/>
      <c r="GD298" s="38"/>
      <c r="GE298" s="38"/>
      <c r="GF298" s="38"/>
      <c r="GG298" s="38"/>
      <c r="GH298" s="38"/>
      <c r="GI298" s="38"/>
      <c r="GJ298" s="38"/>
      <c r="GK298" s="38"/>
      <c r="GL298" s="38"/>
      <c r="GM298" s="38"/>
      <c r="GN298" s="38"/>
      <c r="GO298" s="38"/>
      <c r="GP298" s="38"/>
      <c r="GQ298" s="38"/>
      <c r="GR298" s="38"/>
      <c r="GS298" s="38"/>
      <c r="GT298" s="38"/>
      <c r="GU298" s="38"/>
      <c r="GV298" s="38"/>
      <c r="GW298" s="38"/>
      <c r="GX298" s="38"/>
      <c r="GY298" s="38"/>
      <c r="GZ298" s="38"/>
      <c r="HA298" s="38"/>
      <c r="HB298" s="38"/>
      <c r="HC298" s="38"/>
      <c r="HD298" s="38"/>
      <c r="HE298" s="38"/>
      <c r="HF298" s="38"/>
      <c r="HG298" s="38"/>
      <c r="HH298" s="38"/>
      <c r="HI298" s="38"/>
      <c r="HJ298" s="38"/>
      <c r="HK298" s="38"/>
      <c r="HL298" s="38"/>
      <c r="HM298" s="38"/>
      <c r="HN298" s="38"/>
      <c r="HO298" s="38"/>
      <c r="HP298" s="38"/>
      <c r="HQ298" s="38"/>
      <c r="HR298" s="38"/>
      <c r="HS298" s="38"/>
      <c r="HT298" s="38"/>
      <c r="HU298" s="38"/>
      <c r="HV298" s="38"/>
      <c r="HW298" s="38"/>
      <c r="HX298" s="38"/>
      <c r="HY298" s="38"/>
      <c r="HZ298" s="38"/>
      <c r="IA298" s="38"/>
      <c r="IB298" s="38"/>
      <c r="IC298" s="38"/>
      <c r="ID298" s="38"/>
      <c r="IE298" s="38"/>
      <c r="IF298" s="38"/>
      <c r="IG298" s="38"/>
      <c r="IH298" s="38"/>
      <c r="II298" s="38"/>
      <c r="IJ298" s="38"/>
      <c r="IK298" s="38"/>
      <c r="IL298" s="38"/>
      <c r="IM298" s="38"/>
      <c r="IN298" s="38"/>
      <c r="IO298" s="38"/>
      <c r="IP298" s="38"/>
      <c r="IQ298" s="38"/>
      <c r="IR298" s="38"/>
      <c r="IS298" s="38"/>
      <c r="IT298" s="38"/>
      <c r="IU298" s="38"/>
      <c r="IV298" s="38"/>
    </row>
    <row r="299" spans="1:256" s="19" customFormat="1" ht="16.5">
      <c r="A299" s="20">
        <v>297</v>
      </c>
      <c r="B299" s="18" t="s">
        <v>2080</v>
      </c>
      <c r="C299" s="18" t="s">
        <v>2081</v>
      </c>
      <c r="D299" s="18" t="s">
        <v>2082</v>
      </c>
      <c r="E299" s="18" t="s">
        <v>1725</v>
      </c>
      <c r="F299" s="7" t="s">
        <v>2083</v>
      </c>
      <c r="G299" s="18">
        <v>8</v>
      </c>
      <c r="H299" s="18">
        <v>243</v>
      </c>
      <c r="I299" s="21">
        <f t="shared" si="11"/>
        <v>1944</v>
      </c>
      <c r="J299" s="18"/>
      <c r="K299" s="18"/>
      <c r="L299" s="18">
        <f t="shared" si="10"/>
        <v>8</v>
      </c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8"/>
      <c r="DC299" s="38"/>
      <c r="DD299" s="38"/>
      <c r="DE299" s="38"/>
      <c r="DF299" s="38"/>
      <c r="DG299" s="38"/>
      <c r="DH299" s="38"/>
      <c r="DI299" s="38"/>
      <c r="DJ299" s="38"/>
      <c r="DK299" s="38"/>
      <c r="DL299" s="38"/>
      <c r="DM299" s="38"/>
      <c r="DN299" s="38"/>
      <c r="DO299" s="38"/>
      <c r="DP299" s="38"/>
      <c r="DQ299" s="38"/>
      <c r="DR299" s="38"/>
      <c r="DS299" s="38"/>
      <c r="DT299" s="38"/>
      <c r="DU299" s="38"/>
      <c r="DV299" s="38"/>
      <c r="DW299" s="38"/>
      <c r="DX299" s="38"/>
      <c r="DY299" s="38"/>
      <c r="DZ299" s="38"/>
      <c r="EA299" s="38"/>
      <c r="EB299" s="38"/>
      <c r="EC299" s="38"/>
      <c r="ED299" s="38"/>
      <c r="EE299" s="38"/>
      <c r="EF299" s="38"/>
      <c r="EG299" s="38"/>
      <c r="EH299" s="38"/>
      <c r="EI299" s="38"/>
      <c r="EJ299" s="38"/>
      <c r="EK299" s="38"/>
      <c r="EL299" s="38"/>
      <c r="EM299" s="38"/>
      <c r="EN299" s="38"/>
      <c r="EO299" s="38"/>
      <c r="EP299" s="38"/>
      <c r="EQ299" s="38"/>
      <c r="ER299" s="38"/>
      <c r="ES299" s="38"/>
      <c r="ET299" s="38"/>
      <c r="EU299" s="38"/>
      <c r="EV299" s="38"/>
      <c r="EW299" s="38"/>
      <c r="EX299" s="38"/>
      <c r="EY299" s="38"/>
      <c r="EZ299" s="38"/>
      <c r="FA299" s="38"/>
      <c r="FB299" s="38"/>
      <c r="FC299" s="38"/>
      <c r="FD299" s="38"/>
      <c r="FE299" s="38"/>
      <c r="FF299" s="38"/>
      <c r="FG299" s="38"/>
      <c r="FH299" s="38"/>
      <c r="FI299" s="38"/>
      <c r="FJ299" s="38"/>
      <c r="FK299" s="38"/>
      <c r="FL299" s="38"/>
      <c r="FM299" s="38"/>
      <c r="FN299" s="38"/>
      <c r="FO299" s="38"/>
      <c r="FP299" s="38"/>
      <c r="FQ299" s="38"/>
      <c r="FR299" s="38"/>
      <c r="FS299" s="38"/>
      <c r="FT299" s="38"/>
      <c r="FU299" s="38"/>
      <c r="FV299" s="38"/>
      <c r="FW299" s="38"/>
      <c r="FX299" s="38"/>
      <c r="FY299" s="38"/>
      <c r="FZ299" s="38"/>
      <c r="GA299" s="38"/>
      <c r="GB299" s="38"/>
      <c r="GC299" s="38"/>
      <c r="GD299" s="38"/>
      <c r="GE299" s="38"/>
      <c r="GF299" s="38"/>
      <c r="GG299" s="38"/>
      <c r="GH299" s="38"/>
      <c r="GI299" s="38"/>
      <c r="GJ299" s="38"/>
      <c r="GK299" s="38"/>
      <c r="GL299" s="38"/>
      <c r="GM299" s="38"/>
      <c r="GN299" s="38"/>
      <c r="GO299" s="38"/>
      <c r="GP299" s="38"/>
      <c r="GQ299" s="38"/>
      <c r="GR299" s="38"/>
      <c r="GS299" s="38"/>
      <c r="GT299" s="38"/>
      <c r="GU299" s="38"/>
      <c r="GV299" s="38"/>
      <c r="GW299" s="38"/>
      <c r="GX299" s="38"/>
      <c r="GY299" s="38"/>
      <c r="GZ299" s="38"/>
      <c r="HA299" s="38"/>
      <c r="HB299" s="38"/>
      <c r="HC299" s="38"/>
      <c r="HD299" s="38"/>
      <c r="HE299" s="38"/>
      <c r="HF299" s="38"/>
      <c r="HG299" s="38"/>
      <c r="HH299" s="38"/>
      <c r="HI299" s="38"/>
      <c r="HJ299" s="38"/>
      <c r="HK299" s="38"/>
      <c r="HL299" s="38"/>
      <c r="HM299" s="38"/>
      <c r="HN299" s="38"/>
      <c r="HO299" s="38"/>
      <c r="HP299" s="38"/>
      <c r="HQ299" s="38"/>
      <c r="HR299" s="38"/>
      <c r="HS299" s="38"/>
      <c r="HT299" s="38"/>
      <c r="HU299" s="38"/>
      <c r="HV299" s="38"/>
      <c r="HW299" s="38"/>
      <c r="HX299" s="38"/>
      <c r="HY299" s="38"/>
      <c r="HZ299" s="38"/>
      <c r="IA299" s="38"/>
      <c r="IB299" s="38"/>
      <c r="IC299" s="38"/>
      <c r="ID299" s="38"/>
      <c r="IE299" s="38"/>
      <c r="IF299" s="38"/>
      <c r="IG299" s="38"/>
      <c r="IH299" s="38"/>
      <c r="II299" s="38"/>
      <c r="IJ299" s="38"/>
      <c r="IK299" s="38"/>
      <c r="IL299" s="38"/>
      <c r="IM299" s="38"/>
      <c r="IN299" s="38"/>
      <c r="IO299" s="38"/>
      <c r="IP299" s="38"/>
      <c r="IQ299" s="38"/>
      <c r="IR299" s="38"/>
      <c r="IS299" s="38"/>
      <c r="IT299" s="38"/>
      <c r="IU299" s="38"/>
      <c r="IV299" s="38"/>
    </row>
    <row r="300" spans="1:256" s="19" customFormat="1" ht="16.5">
      <c r="A300" s="20">
        <v>298</v>
      </c>
      <c r="B300" s="18" t="s">
        <v>2087</v>
      </c>
      <c r="C300" s="18" t="s">
        <v>2088</v>
      </c>
      <c r="D300" s="21" t="s">
        <v>2089</v>
      </c>
      <c r="E300" s="21" t="s">
        <v>2043</v>
      </c>
      <c r="F300" s="7">
        <v>9780859533065</v>
      </c>
      <c r="G300" s="18">
        <v>8</v>
      </c>
      <c r="H300" s="18">
        <v>340</v>
      </c>
      <c r="I300" s="21">
        <f t="shared" si="11"/>
        <v>2720</v>
      </c>
      <c r="J300" s="18"/>
      <c r="K300" s="18"/>
      <c r="L300" s="18">
        <f t="shared" si="10"/>
        <v>8</v>
      </c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8"/>
      <c r="DC300" s="38"/>
      <c r="DD300" s="38"/>
      <c r="DE300" s="38"/>
      <c r="DF300" s="38"/>
      <c r="DG300" s="38"/>
      <c r="DH300" s="38"/>
      <c r="DI300" s="38"/>
      <c r="DJ300" s="38"/>
      <c r="DK300" s="38"/>
      <c r="DL300" s="38"/>
      <c r="DM300" s="38"/>
      <c r="DN300" s="38"/>
      <c r="DO300" s="38"/>
      <c r="DP300" s="38"/>
      <c r="DQ300" s="38"/>
      <c r="DR300" s="38"/>
      <c r="DS300" s="38"/>
      <c r="DT300" s="38"/>
      <c r="DU300" s="38"/>
      <c r="DV300" s="38"/>
      <c r="DW300" s="38"/>
      <c r="DX300" s="38"/>
      <c r="DY300" s="38"/>
      <c r="DZ300" s="38"/>
      <c r="EA300" s="38"/>
      <c r="EB300" s="38"/>
      <c r="EC300" s="38"/>
      <c r="ED300" s="38"/>
      <c r="EE300" s="38"/>
      <c r="EF300" s="38"/>
      <c r="EG300" s="38"/>
      <c r="EH300" s="38"/>
      <c r="EI300" s="38"/>
      <c r="EJ300" s="38"/>
      <c r="EK300" s="38"/>
      <c r="EL300" s="38"/>
      <c r="EM300" s="38"/>
      <c r="EN300" s="38"/>
      <c r="EO300" s="38"/>
      <c r="EP300" s="38"/>
      <c r="EQ300" s="38"/>
      <c r="ER300" s="38"/>
      <c r="ES300" s="38"/>
      <c r="ET300" s="38"/>
      <c r="EU300" s="38"/>
      <c r="EV300" s="38"/>
      <c r="EW300" s="38"/>
      <c r="EX300" s="38"/>
      <c r="EY300" s="38"/>
      <c r="EZ300" s="38"/>
      <c r="FA300" s="38"/>
      <c r="FB300" s="38"/>
      <c r="FC300" s="38"/>
      <c r="FD300" s="38"/>
      <c r="FE300" s="38"/>
      <c r="FF300" s="38"/>
      <c r="FG300" s="38"/>
      <c r="FH300" s="38"/>
      <c r="FI300" s="38"/>
      <c r="FJ300" s="38"/>
      <c r="FK300" s="38"/>
      <c r="FL300" s="38"/>
      <c r="FM300" s="38"/>
      <c r="FN300" s="38"/>
      <c r="FO300" s="38"/>
      <c r="FP300" s="38"/>
      <c r="FQ300" s="38"/>
      <c r="FR300" s="38"/>
      <c r="FS300" s="38"/>
      <c r="FT300" s="38"/>
      <c r="FU300" s="38"/>
      <c r="FV300" s="38"/>
      <c r="FW300" s="38"/>
      <c r="FX300" s="38"/>
      <c r="FY300" s="38"/>
      <c r="FZ300" s="38"/>
      <c r="GA300" s="38"/>
      <c r="GB300" s="38"/>
      <c r="GC300" s="38"/>
      <c r="GD300" s="38"/>
      <c r="GE300" s="38"/>
      <c r="GF300" s="38"/>
      <c r="GG300" s="38"/>
      <c r="GH300" s="38"/>
      <c r="GI300" s="38"/>
      <c r="GJ300" s="38"/>
      <c r="GK300" s="38"/>
      <c r="GL300" s="38"/>
      <c r="GM300" s="38"/>
      <c r="GN300" s="38"/>
      <c r="GO300" s="38"/>
      <c r="GP300" s="38"/>
      <c r="GQ300" s="38"/>
      <c r="GR300" s="38"/>
      <c r="GS300" s="38"/>
      <c r="GT300" s="38"/>
      <c r="GU300" s="38"/>
      <c r="GV300" s="38"/>
      <c r="GW300" s="38"/>
      <c r="GX300" s="38"/>
      <c r="GY300" s="38"/>
      <c r="GZ300" s="38"/>
      <c r="HA300" s="38"/>
      <c r="HB300" s="38"/>
      <c r="HC300" s="38"/>
      <c r="HD300" s="38"/>
      <c r="HE300" s="38"/>
      <c r="HF300" s="38"/>
      <c r="HG300" s="38"/>
      <c r="HH300" s="38"/>
      <c r="HI300" s="38"/>
      <c r="HJ300" s="38"/>
      <c r="HK300" s="38"/>
      <c r="HL300" s="38"/>
      <c r="HM300" s="38"/>
      <c r="HN300" s="38"/>
      <c r="HO300" s="38"/>
      <c r="HP300" s="38"/>
      <c r="HQ300" s="38"/>
      <c r="HR300" s="38"/>
      <c r="HS300" s="38"/>
      <c r="HT300" s="38"/>
      <c r="HU300" s="38"/>
      <c r="HV300" s="38"/>
      <c r="HW300" s="38"/>
      <c r="HX300" s="38"/>
      <c r="HY300" s="38"/>
      <c r="HZ300" s="38"/>
      <c r="IA300" s="38"/>
      <c r="IB300" s="38"/>
      <c r="IC300" s="38"/>
      <c r="ID300" s="38"/>
      <c r="IE300" s="38"/>
      <c r="IF300" s="38"/>
      <c r="IG300" s="38"/>
      <c r="IH300" s="38"/>
      <c r="II300" s="38"/>
      <c r="IJ300" s="38"/>
      <c r="IK300" s="38"/>
      <c r="IL300" s="38"/>
      <c r="IM300" s="38"/>
      <c r="IN300" s="38"/>
      <c r="IO300" s="38"/>
      <c r="IP300" s="38"/>
      <c r="IQ300" s="38"/>
      <c r="IR300" s="38"/>
      <c r="IS300" s="38"/>
      <c r="IT300" s="38"/>
      <c r="IU300" s="38"/>
      <c r="IV300" s="38"/>
    </row>
    <row r="301" spans="1:256" s="19" customFormat="1" ht="16.5">
      <c r="A301" s="20">
        <v>299</v>
      </c>
      <c r="B301" s="18" t="s">
        <v>2087</v>
      </c>
      <c r="C301" s="18" t="s">
        <v>2090</v>
      </c>
      <c r="D301" s="18" t="s">
        <v>2091</v>
      </c>
      <c r="E301" s="18" t="s">
        <v>1725</v>
      </c>
      <c r="F301" s="7" t="s">
        <v>2092</v>
      </c>
      <c r="G301" s="18">
        <v>8</v>
      </c>
      <c r="H301" s="18">
        <v>245</v>
      </c>
      <c r="I301" s="21">
        <f t="shared" si="11"/>
        <v>1960</v>
      </c>
      <c r="J301" s="18" t="s">
        <v>1708</v>
      </c>
      <c r="K301" s="18"/>
      <c r="L301" s="18">
        <f t="shared" si="10"/>
        <v>8</v>
      </c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8"/>
      <c r="DC301" s="38"/>
      <c r="DD301" s="38"/>
      <c r="DE301" s="38"/>
      <c r="DF301" s="38"/>
      <c r="DG301" s="38"/>
      <c r="DH301" s="38"/>
      <c r="DI301" s="38"/>
      <c r="DJ301" s="38"/>
      <c r="DK301" s="38"/>
      <c r="DL301" s="38"/>
      <c r="DM301" s="38"/>
      <c r="DN301" s="38"/>
      <c r="DO301" s="38"/>
      <c r="DP301" s="38"/>
      <c r="DQ301" s="38"/>
      <c r="DR301" s="38"/>
      <c r="DS301" s="38"/>
      <c r="DT301" s="38"/>
      <c r="DU301" s="38"/>
      <c r="DV301" s="38"/>
      <c r="DW301" s="38"/>
      <c r="DX301" s="38"/>
      <c r="DY301" s="38"/>
      <c r="DZ301" s="38"/>
      <c r="EA301" s="38"/>
      <c r="EB301" s="38"/>
      <c r="EC301" s="38"/>
      <c r="ED301" s="38"/>
      <c r="EE301" s="38"/>
      <c r="EF301" s="38"/>
      <c r="EG301" s="38"/>
      <c r="EH301" s="38"/>
      <c r="EI301" s="38"/>
      <c r="EJ301" s="38"/>
      <c r="EK301" s="38"/>
      <c r="EL301" s="38"/>
      <c r="EM301" s="38"/>
      <c r="EN301" s="38"/>
      <c r="EO301" s="38"/>
      <c r="EP301" s="38"/>
      <c r="EQ301" s="38"/>
      <c r="ER301" s="38"/>
      <c r="ES301" s="38"/>
      <c r="ET301" s="38"/>
      <c r="EU301" s="38"/>
      <c r="EV301" s="38"/>
      <c r="EW301" s="38"/>
      <c r="EX301" s="38"/>
      <c r="EY301" s="38"/>
      <c r="EZ301" s="38"/>
      <c r="FA301" s="38"/>
      <c r="FB301" s="38"/>
      <c r="FC301" s="38"/>
      <c r="FD301" s="38"/>
      <c r="FE301" s="38"/>
      <c r="FF301" s="38"/>
      <c r="FG301" s="38"/>
      <c r="FH301" s="38"/>
      <c r="FI301" s="38"/>
      <c r="FJ301" s="38"/>
      <c r="FK301" s="38"/>
      <c r="FL301" s="38"/>
      <c r="FM301" s="38"/>
      <c r="FN301" s="38"/>
      <c r="FO301" s="38"/>
      <c r="FP301" s="38"/>
      <c r="FQ301" s="38"/>
      <c r="FR301" s="38"/>
      <c r="FS301" s="38"/>
      <c r="FT301" s="38"/>
      <c r="FU301" s="38"/>
      <c r="FV301" s="38"/>
      <c r="FW301" s="38"/>
      <c r="FX301" s="38"/>
      <c r="FY301" s="38"/>
      <c r="FZ301" s="38"/>
      <c r="GA301" s="38"/>
      <c r="GB301" s="38"/>
      <c r="GC301" s="38"/>
      <c r="GD301" s="38"/>
      <c r="GE301" s="38"/>
      <c r="GF301" s="38"/>
      <c r="GG301" s="38"/>
      <c r="GH301" s="38"/>
      <c r="GI301" s="38"/>
      <c r="GJ301" s="38"/>
      <c r="GK301" s="38"/>
      <c r="GL301" s="38"/>
      <c r="GM301" s="38"/>
      <c r="GN301" s="38"/>
      <c r="GO301" s="38"/>
      <c r="GP301" s="38"/>
      <c r="GQ301" s="38"/>
      <c r="GR301" s="38"/>
      <c r="GS301" s="38"/>
      <c r="GT301" s="38"/>
      <c r="GU301" s="38"/>
      <c r="GV301" s="38"/>
      <c r="GW301" s="38"/>
      <c r="GX301" s="38"/>
      <c r="GY301" s="38"/>
      <c r="GZ301" s="38"/>
      <c r="HA301" s="38"/>
      <c r="HB301" s="38"/>
      <c r="HC301" s="38"/>
      <c r="HD301" s="38"/>
      <c r="HE301" s="38"/>
      <c r="HF301" s="38"/>
      <c r="HG301" s="38"/>
      <c r="HH301" s="38"/>
      <c r="HI301" s="38"/>
      <c r="HJ301" s="38"/>
      <c r="HK301" s="38"/>
      <c r="HL301" s="38"/>
      <c r="HM301" s="38"/>
      <c r="HN301" s="38"/>
      <c r="HO301" s="38"/>
      <c r="HP301" s="38"/>
      <c r="HQ301" s="38"/>
      <c r="HR301" s="38"/>
      <c r="HS301" s="38"/>
      <c r="HT301" s="38"/>
      <c r="HU301" s="38"/>
      <c r="HV301" s="38"/>
      <c r="HW301" s="38"/>
      <c r="HX301" s="38"/>
      <c r="HY301" s="38"/>
      <c r="HZ301" s="38"/>
      <c r="IA301" s="38"/>
      <c r="IB301" s="38"/>
      <c r="IC301" s="38"/>
      <c r="ID301" s="38"/>
      <c r="IE301" s="38"/>
      <c r="IF301" s="38"/>
      <c r="IG301" s="38"/>
      <c r="IH301" s="38"/>
      <c r="II301" s="38"/>
      <c r="IJ301" s="38"/>
      <c r="IK301" s="38"/>
      <c r="IL301" s="38"/>
      <c r="IM301" s="38"/>
      <c r="IN301" s="38"/>
      <c r="IO301" s="38"/>
      <c r="IP301" s="38"/>
      <c r="IQ301" s="38"/>
      <c r="IR301" s="38"/>
      <c r="IS301" s="38"/>
      <c r="IT301" s="38"/>
      <c r="IU301" s="38"/>
      <c r="IV301" s="38"/>
    </row>
    <row r="302" spans="1:256" s="19" customFormat="1" ht="16.5">
      <c r="A302" s="20">
        <v>300</v>
      </c>
      <c r="B302" s="18" t="s">
        <v>2093</v>
      </c>
      <c r="C302" s="18" t="s">
        <v>2094</v>
      </c>
      <c r="D302" s="18" t="s">
        <v>2095</v>
      </c>
      <c r="E302" s="18" t="s">
        <v>1725</v>
      </c>
      <c r="F302" s="7" t="s">
        <v>2096</v>
      </c>
      <c r="G302" s="18">
        <v>8</v>
      </c>
      <c r="H302" s="18">
        <v>560</v>
      </c>
      <c r="I302" s="21">
        <f t="shared" si="11"/>
        <v>4480</v>
      </c>
      <c r="J302" s="18"/>
      <c r="K302" s="18"/>
      <c r="L302" s="18">
        <f t="shared" si="10"/>
        <v>8</v>
      </c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8"/>
      <c r="DC302" s="38"/>
      <c r="DD302" s="38"/>
      <c r="DE302" s="38"/>
      <c r="DF302" s="38"/>
      <c r="DG302" s="38"/>
      <c r="DH302" s="38"/>
      <c r="DI302" s="38"/>
      <c r="DJ302" s="38"/>
      <c r="DK302" s="38"/>
      <c r="DL302" s="38"/>
      <c r="DM302" s="38"/>
      <c r="DN302" s="38"/>
      <c r="DO302" s="38"/>
      <c r="DP302" s="38"/>
      <c r="DQ302" s="38"/>
      <c r="DR302" s="38"/>
      <c r="DS302" s="38"/>
      <c r="DT302" s="38"/>
      <c r="DU302" s="38"/>
      <c r="DV302" s="38"/>
      <c r="DW302" s="38"/>
      <c r="DX302" s="38"/>
      <c r="DY302" s="38"/>
      <c r="DZ302" s="38"/>
      <c r="EA302" s="38"/>
      <c r="EB302" s="38"/>
      <c r="EC302" s="38"/>
      <c r="ED302" s="38"/>
      <c r="EE302" s="38"/>
      <c r="EF302" s="38"/>
      <c r="EG302" s="38"/>
      <c r="EH302" s="38"/>
      <c r="EI302" s="38"/>
      <c r="EJ302" s="38"/>
      <c r="EK302" s="38"/>
      <c r="EL302" s="38"/>
      <c r="EM302" s="38"/>
      <c r="EN302" s="38"/>
      <c r="EO302" s="38"/>
      <c r="EP302" s="38"/>
      <c r="EQ302" s="38"/>
      <c r="ER302" s="38"/>
      <c r="ES302" s="38"/>
      <c r="ET302" s="38"/>
      <c r="EU302" s="38"/>
      <c r="EV302" s="38"/>
      <c r="EW302" s="38"/>
      <c r="EX302" s="38"/>
      <c r="EY302" s="38"/>
      <c r="EZ302" s="38"/>
      <c r="FA302" s="38"/>
      <c r="FB302" s="38"/>
      <c r="FC302" s="38"/>
      <c r="FD302" s="38"/>
      <c r="FE302" s="38"/>
      <c r="FF302" s="38"/>
      <c r="FG302" s="38"/>
      <c r="FH302" s="38"/>
      <c r="FI302" s="38"/>
      <c r="FJ302" s="38"/>
      <c r="FK302" s="38"/>
      <c r="FL302" s="38"/>
      <c r="FM302" s="38"/>
      <c r="FN302" s="38"/>
      <c r="FO302" s="38"/>
      <c r="FP302" s="38"/>
      <c r="FQ302" s="38"/>
      <c r="FR302" s="38"/>
      <c r="FS302" s="38"/>
      <c r="FT302" s="38"/>
      <c r="FU302" s="38"/>
      <c r="FV302" s="38"/>
      <c r="FW302" s="38"/>
      <c r="FX302" s="38"/>
      <c r="FY302" s="38"/>
      <c r="FZ302" s="38"/>
      <c r="GA302" s="38"/>
      <c r="GB302" s="38"/>
      <c r="GC302" s="38"/>
      <c r="GD302" s="38"/>
      <c r="GE302" s="38"/>
      <c r="GF302" s="38"/>
      <c r="GG302" s="38"/>
      <c r="GH302" s="38"/>
      <c r="GI302" s="38"/>
      <c r="GJ302" s="38"/>
      <c r="GK302" s="38"/>
      <c r="GL302" s="38"/>
      <c r="GM302" s="38"/>
      <c r="GN302" s="38"/>
      <c r="GO302" s="38"/>
      <c r="GP302" s="38"/>
      <c r="GQ302" s="38"/>
      <c r="GR302" s="38"/>
      <c r="GS302" s="38"/>
      <c r="GT302" s="38"/>
      <c r="GU302" s="38"/>
      <c r="GV302" s="38"/>
      <c r="GW302" s="38"/>
      <c r="GX302" s="38"/>
      <c r="GY302" s="38"/>
      <c r="GZ302" s="38"/>
      <c r="HA302" s="38"/>
      <c r="HB302" s="38"/>
      <c r="HC302" s="38"/>
      <c r="HD302" s="38"/>
      <c r="HE302" s="38"/>
      <c r="HF302" s="38"/>
      <c r="HG302" s="38"/>
      <c r="HH302" s="38"/>
      <c r="HI302" s="38"/>
      <c r="HJ302" s="38"/>
      <c r="HK302" s="38"/>
      <c r="HL302" s="38"/>
      <c r="HM302" s="38"/>
      <c r="HN302" s="38"/>
      <c r="HO302" s="38"/>
      <c r="HP302" s="38"/>
      <c r="HQ302" s="38"/>
      <c r="HR302" s="38"/>
      <c r="HS302" s="38"/>
      <c r="HT302" s="38"/>
      <c r="HU302" s="38"/>
      <c r="HV302" s="38"/>
      <c r="HW302" s="38"/>
      <c r="HX302" s="38"/>
      <c r="HY302" s="38"/>
      <c r="HZ302" s="38"/>
      <c r="IA302" s="38"/>
      <c r="IB302" s="38"/>
      <c r="IC302" s="38"/>
      <c r="ID302" s="38"/>
      <c r="IE302" s="38"/>
      <c r="IF302" s="38"/>
      <c r="IG302" s="38"/>
      <c r="IH302" s="38"/>
      <c r="II302" s="38"/>
      <c r="IJ302" s="38"/>
      <c r="IK302" s="38"/>
      <c r="IL302" s="38"/>
      <c r="IM302" s="38"/>
      <c r="IN302" s="38"/>
      <c r="IO302" s="38"/>
      <c r="IP302" s="38"/>
      <c r="IQ302" s="38"/>
      <c r="IR302" s="38"/>
      <c r="IS302" s="38"/>
      <c r="IT302" s="38"/>
      <c r="IU302" s="38"/>
      <c r="IV302" s="38"/>
    </row>
    <row r="303" spans="1:256" s="19" customFormat="1" ht="16.5">
      <c r="A303" s="20">
        <v>301</v>
      </c>
      <c r="B303" s="18" t="s">
        <v>2097</v>
      </c>
      <c r="C303" s="18" t="s">
        <v>2098</v>
      </c>
      <c r="D303" s="18" t="s">
        <v>1777</v>
      </c>
      <c r="E303" s="18" t="s">
        <v>1725</v>
      </c>
      <c r="F303" s="7" t="s">
        <v>2099</v>
      </c>
      <c r="G303" s="18">
        <v>8</v>
      </c>
      <c r="H303" s="18">
        <v>245</v>
      </c>
      <c r="I303" s="21">
        <f t="shared" si="11"/>
        <v>1960</v>
      </c>
      <c r="J303" s="18"/>
      <c r="K303" s="18"/>
      <c r="L303" s="18">
        <f t="shared" si="10"/>
        <v>8</v>
      </c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8"/>
      <c r="DC303" s="38"/>
      <c r="DD303" s="38"/>
      <c r="DE303" s="38"/>
      <c r="DF303" s="38"/>
      <c r="DG303" s="38"/>
      <c r="DH303" s="38"/>
      <c r="DI303" s="38"/>
      <c r="DJ303" s="38"/>
      <c r="DK303" s="38"/>
      <c r="DL303" s="38"/>
      <c r="DM303" s="38"/>
      <c r="DN303" s="38"/>
      <c r="DO303" s="38"/>
      <c r="DP303" s="38"/>
      <c r="DQ303" s="38"/>
      <c r="DR303" s="38"/>
      <c r="DS303" s="38"/>
      <c r="DT303" s="38"/>
      <c r="DU303" s="38"/>
      <c r="DV303" s="38"/>
      <c r="DW303" s="38"/>
      <c r="DX303" s="38"/>
      <c r="DY303" s="38"/>
      <c r="DZ303" s="38"/>
      <c r="EA303" s="38"/>
      <c r="EB303" s="38"/>
      <c r="EC303" s="38"/>
      <c r="ED303" s="38"/>
      <c r="EE303" s="38"/>
      <c r="EF303" s="38"/>
      <c r="EG303" s="38"/>
      <c r="EH303" s="38"/>
      <c r="EI303" s="38"/>
      <c r="EJ303" s="38"/>
      <c r="EK303" s="38"/>
      <c r="EL303" s="38"/>
      <c r="EM303" s="38"/>
      <c r="EN303" s="38"/>
      <c r="EO303" s="38"/>
      <c r="EP303" s="38"/>
      <c r="EQ303" s="38"/>
      <c r="ER303" s="38"/>
      <c r="ES303" s="38"/>
      <c r="ET303" s="38"/>
      <c r="EU303" s="38"/>
      <c r="EV303" s="38"/>
      <c r="EW303" s="38"/>
      <c r="EX303" s="38"/>
      <c r="EY303" s="38"/>
      <c r="EZ303" s="38"/>
      <c r="FA303" s="38"/>
      <c r="FB303" s="38"/>
      <c r="FC303" s="38"/>
      <c r="FD303" s="38"/>
      <c r="FE303" s="38"/>
      <c r="FF303" s="38"/>
      <c r="FG303" s="38"/>
      <c r="FH303" s="38"/>
      <c r="FI303" s="38"/>
      <c r="FJ303" s="38"/>
      <c r="FK303" s="38"/>
      <c r="FL303" s="38"/>
      <c r="FM303" s="38"/>
      <c r="FN303" s="38"/>
      <c r="FO303" s="38"/>
      <c r="FP303" s="38"/>
      <c r="FQ303" s="38"/>
      <c r="FR303" s="38"/>
      <c r="FS303" s="38"/>
      <c r="FT303" s="38"/>
      <c r="FU303" s="38"/>
      <c r="FV303" s="38"/>
      <c r="FW303" s="38"/>
      <c r="FX303" s="38"/>
      <c r="FY303" s="38"/>
      <c r="FZ303" s="38"/>
      <c r="GA303" s="38"/>
      <c r="GB303" s="38"/>
      <c r="GC303" s="38"/>
      <c r="GD303" s="38"/>
      <c r="GE303" s="38"/>
      <c r="GF303" s="38"/>
      <c r="GG303" s="38"/>
      <c r="GH303" s="38"/>
      <c r="GI303" s="38"/>
      <c r="GJ303" s="38"/>
      <c r="GK303" s="38"/>
      <c r="GL303" s="38"/>
      <c r="GM303" s="38"/>
      <c r="GN303" s="38"/>
      <c r="GO303" s="38"/>
      <c r="GP303" s="38"/>
      <c r="GQ303" s="38"/>
      <c r="GR303" s="38"/>
      <c r="GS303" s="38"/>
      <c r="GT303" s="38"/>
      <c r="GU303" s="38"/>
      <c r="GV303" s="38"/>
      <c r="GW303" s="38"/>
      <c r="GX303" s="38"/>
      <c r="GY303" s="38"/>
      <c r="GZ303" s="38"/>
      <c r="HA303" s="38"/>
      <c r="HB303" s="38"/>
      <c r="HC303" s="38"/>
      <c r="HD303" s="38"/>
      <c r="HE303" s="38"/>
      <c r="HF303" s="38"/>
      <c r="HG303" s="38"/>
      <c r="HH303" s="38"/>
      <c r="HI303" s="38"/>
      <c r="HJ303" s="38"/>
      <c r="HK303" s="38"/>
      <c r="HL303" s="38"/>
      <c r="HM303" s="38"/>
      <c r="HN303" s="38"/>
      <c r="HO303" s="38"/>
      <c r="HP303" s="38"/>
      <c r="HQ303" s="38"/>
      <c r="HR303" s="38"/>
      <c r="HS303" s="38"/>
      <c r="HT303" s="38"/>
      <c r="HU303" s="38"/>
      <c r="HV303" s="38"/>
      <c r="HW303" s="38"/>
      <c r="HX303" s="38"/>
      <c r="HY303" s="38"/>
      <c r="HZ303" s="38"/>
      <c r="IA303" s="38"/>
      <c r="IB303" s="38"/>
      <c r="IC303" s="38"/>
      <c r="ID303" s="38"/>
      <c r="IE303" s="38"/>
      <c r="IF303" s="38"/>
      <c r="IG303" s="38"/>
      <c r="IH303" s="38"/>
      <c r="II303" s="38"/>
      <c r="IJ303" s="38"/>
      <c r="IK303" s="38"/>
      <c r="IL303" s="38"/>
      <c r="IM303" s="38"/>
      <c r="IN303" s="38"/>
      <c r="IO303" s="38"/>
      <c r="IP303" s="38"/>
      <c r="IQ303" s="38"/>
      <c r="IR303" s="38"/>
      <c r="IS303" s="38"/>
      <c r="IT303" s="38"/>
      <c r="IU303" s="38"/>
      <c r="IV303" s="38"/>
    </row>
    <row r="304" spans="1:256" s="19" customFormat="1" ht="16.5">
      <c r="A304" s="20">
        <v>302</v>
      </c>
      <c r="B304" s="18" t="s">
        <v>2100</v>
      </c>
      <c r="C304" s="18" t="s">
        <v>2101</v>
      </c>
      <c r="D304" s="18" t="s">
        <v>1777</v>
      </c>
      <c r="E304" s="18" t="s">
        <v>1725</v>
      </c>
      <c r="F304" s="7" t="s">
        <v>2102</v>
      </c>
      <c r="G304" s="18">
        <v>8</v>
      </c>
      <c r="H304" s="18">
        <v>210</v>
      </c>
      <c r="I304" s="21">
        <f t="shared" si="11"/>
        <v>1680</v>
      </c>
      <c r="J304" s="18"/>
      <c r="K304" s="18"/>
      <c r="L304" s="18">
        <f t="shared" si="10"/>
        <v>8</v>
      </c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8"/>
      <c r="DC304" s="38"/>
      <c r="DD304" s="38"/>
      <c r="DE304" s="38"/>
      <c r="DF304" s="38"/>
      <c r="DG304" s="38"/>
      <c r="DH304" s="38"/>
      <c r="DI304" s="38"/>
      <c r="DJ304" s="38"/>
      <c r="DK304" s="38"/>
      <c r="DL304" s="38"/>
      <c r="DM304" s="38"/>
      <c r="DN304" s="38"/>
      <c r="DO304" s="38"/>
      <c r="DP304" s="38"/>
      <c r="DQ304" s="38"/>
      <c r="DR304" s="38"/>
      <c r="DS304" s="38"/>
      <c r="DT304" s="38"/>
      <c r="DU304" s="38"/>
      <c r="DV304" s="38"/>
      <c r="DW304" s="38"/>
      <c r="DX304" s="38"/>
      <c r="DY304" s="38"/>
      <c r="DZ304" s="38"/>
      <c r="EA304" s="38"/>
      <c r="EB304" s="38"/>
      <c r="EC304" s="38"/>
      <c r="ED304" s="38"/>
      <c r="EE304" s="38"/>
      <c r="EF304" s="38"/>
      <c r="EG304" s="38"/>
      <c r="EH304" s="38"/>
      <c r="EI304" s="38"/>
      <c r="EJ304" s="38"/>
      <c r="EK304" s="38"/>
      <c r="EL304" s="38"/>
      <c r="EM304" s="38"/>
      <c r="EN304" s="38"/>
      <c r="EO304" s="38"/>
      <c r="EP304" s="38"/>
      <c r="EQ304" s="38"/>
      <c r="ER304" s="38"/>
      <c r="ES304" s="38"/>
      <c r="ET304" s="38"/>
      <c r="EU304" s="38"/>
      <c r="EV304" s="38"/>
      <c r="EW304" s="38"/>
      <c r="EX304" s="38"/>
      <c r="EY304" s="38"/>
      <c r="EZ304" s="38"/>
      <c r="FA304" s="38"/>
      <c r="FB304" s="38"/>
      <c r="FC304" s="38"/>
      <c r="FD304" s="38"/>
      <c r="FE304" s="38"/>
      <c r="FF304" s="38"/>
      <c r="FG304" s="38"/>
      <c r="FH304" s="38"/>
      <c r="FI304" s="38"/>
      <c r="FJ304" s="38"/>
      <c r="FK304" s="38"/>
      <c r="FL304" s="38"/>
      <c r="FM304" s="38"/>
      <c r="FN304" s="38"/>
      <c r="FO304" s="38"/>
      <c r="FP304" s="38"/>
      <c r="FQ304" s="38"/>
      <c r="FR304" s="38"/>
      <c r="FS304" s="38"/>
      <c r="FT304" s="38"/>
      <c r="FU304" s="38"/>
      <c r="FV304" s="38"/>
      <c r="FW304" s="38"/>
      <c r="FX304" s="38"/>
      <c r="FY304" s="38"/>
      <c r="FZ304" s="38"/>
      <c r="GA304" s="38"/>
      <c r="GB304" s="38"/>
      <c r="GC304" s="38"/>
      <c r="GD304" s="38"/>
      <c r="GE304" s="38"/>
      <c r="GF304" s="38"/>
      <c r="GG304" s="38"/>
      <c r="GH304" s="38"/>
      <c r="GI304" s="38"/>
      <c r="GJ304" s="38"/>
      <c r="GK304" s="38"/>
      <c r="GL304" s="38"/>
      <c r="GM304" s="38"/>
      <c r="GN304" s="38"/>
      <c r="GO304" s="38"/>
      <c r="GP304" s="38"/>
      <c r="GQ304" s="38"/>
      <c r="GR304" s="38"/>
      <c r="GS304" s="38"/>
      <c r="GT304" s="38"/>
      <c r="GU304" s="38"/>
      <c r="GV304" s="38"/>
      <c r="GW304" s="38"/>
      <c r="GX304" s="38"/>
      <c r="GY304" s="38"/>
      <c r="GZ304" s="38"/>
      <c r="HA304" s="38"/>
      <c r="HB304" s="38"/>
      <c r="HC304" s="38"/>
      <c r="HD304" s="38"/>
      <c r="HE304" s="38"/>
      <c r="HF304" s="38"/>
      <c r="HG304" s="38"/>
      <c r="HH304" s="38"/>
      <c r="HI304" s="38"/>
      <c r="HJ304" s="38"/>
      <c r="HK304" s="38"/>
      <c r="HL304" s="38"/>
      <c r="HM304" s="38"/>
      <c r="HN304" s="38"/>
      <c r="HO304" s="38"/>
      <c r="HP304" s="38"/>
      <c r="HQ304" s="38"/>
      <c r="HR304" s="38"/>
      <c r="HS304" s="38"/>
      <c r="HT304" s="38"/>
      <c r="HU304" s="38"/>
      <c r="HV304" s="38"/>
      <c r="HW304" s="38"/>
      <c r="HX304" s="38"/>
      <c r="HY304" s="38"/>
      <c r="HZ304" s="38"/>
      <c r="IA304" s="38"/>
      <c r="IB304" s="38"/>
      <c r="IC304" s="38"/>
      <c r="ID304" s="38"/>
      <c r="IE304" s="38"/>
      <c r="IF304" s="38"/>
      <c r="IG304" s="38"/>
      <c r="IH304" s="38"/>
      <c r="II304" s="38"/>
      <c r="IJ304" s="38"/>
      <c r="IK304" s="38"/>
      <c r="IL304" s="38"/>
      <c r="IM304" s="38"/>
      <c r="IN304" s="38"/>
      <c r="IO304" s="38"/>
      <c r="IP304" s="38"/>
      <c r="IQ304" s="38"/>
      <c r="IR304" s="38"/>
      <c r="IS304" s="38"/>
      <c r="IT304" s="38"/>
      <c r="IU304" s="38"/>
      <c r="IV304" s="38"/>
    </row>
    <row r="305" spans="1:256" s="19" customFormat="1" ht="16.5">
      <c r="A305" s="20">
        <v>303</v>
      </c>
      <c r="B305" s="18" t="s">
        <v>2103</v>
      </c>
      <c r="C305" s="18" t="s">
        <v>2104</v>
      </c>
      <c r="D305" s="18" t="s">
        <v>1865</v>
      </c>
      <c r="E305" s="18" t="s">
        <v>1725</v>
      </c>
      <c r="F305" s="7" t="s">
        <v>2105</v>
      </c>
      <c r="G305" s="18">
        <v>8</v>
      </c>
      <c r="H305" s="18">
        <v>210</v>
      </c>
      <c r="I305" s="21">
        <f t="shared" si="11"/>
        <v>1680</v>
      </c>
      <c r="J305" s="18"/>
      <c r="K305" s="18"/>
      <c r="L305" s="18">
        <f t="shared" si="10"/>
        <v>8</v>
      </c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8"/>
      <c r="DC305" s="38"/>
      <c r="DD305" s="38"/>
      <c r="DE305" s="38"/>
      <c r="DF305" s="38"/>
      <c r="DG305" s="38"/>
      <c r="DH305" s="38"/>
      <c r="DI305" s="38"/>
      <c r="DJ305" s="38"/>
      <c r="DK305" s="38"/>
      <c r="DL305" s="38"/>
      <c r="DM305" s="38"/>
      <c r="DN305" s="38"/>
      <c r="DO305" s="38"/>
      <c r="DP305" s="38"/>
      <c r="DQ305" s="38"/>
      <c r="DR305" s="38"/>
      <c r="DS305" s="38"/>
      <c r="DT305" s="38"/>
      <c r="DU305" s="38"/>
      <c r="DV305" s="38"/>
      <c r="DW305" s="38"/>
      <c r="DX305" s="38"/>
      <c r="DY305" s="38"/>
      <c r="DZ305" s="38"/>
      <c r="EA305" s="38"/>
      <c r="EB305" s="38"/>
      <c r="EC305" s="38"/>
      <c r="ED305" s="38"/>
      <c r="EE305" s="38"/>
      <c r="EF305" s="38"/>
      <c r="EG305" s="38"/>
      <c r="EH305" s="38"/>
      <c r="EI305" s="38"/>
      <c r="EJ305" s="38"/>
      <c r="EK305" s="38"/>
      <c r="EL305" s="38"/>
      <c r="EM305" s="38"/>
      <c r="EN305" s="38"/>
      <c r="EO305" s="38"/>
      <c r="EP305" s="38"/>
      <c r="EQ305" s="38"/>
      <c r="ER305" s="38"/>
      <c r="ES305" s="38"/>
      <c r="ET305" s="38"/>
      <c r="EU305" s="38"/>
      <c r="EV305" s="38"/>
      <c r="EW305" s="38"/>
      <c r="EX305" s="38"/>
      <c r="EY305" s="38"/>
      <c r="EZ305" s="38"/>
      <c r="FA305" s="38"/>
      <c r="FB305" s="38"/>
      <c r="FC305" s="38"/>
      <c r="FD305" s="38"/>
      <c r="FE305" s="38"/>
      <c r="FF305" s="38"/>
      <c r="FG305" s="38"/>
      <c r="FH305" s="38"/>
      <c r="FI305" s="38"/>
      <c r="FJ305" s="38"/>
      <c r="FK305" s="38"/>
      <c r="FL305" s="38"/>
      <c r="FM305" s="38"/>
      <c r="FN305" s="38"/>
      <c r="FO305" s="38"/>
      <c r="FP305" s="38"/>
      <c r="FQ305" s="38"/>
      <c r="FR305" s="38"/>
      <c r="FS305" s="38"/>
      <c r="FT305" s="38"/>
      <c r="FU305" s="38"/>
      <c r="FV305" s="38"/>
      <c r="FW305" s="38"/>
      <c r="FX305" s="38"/>
      <c r="FY305" s="38"/>
      <c r="FZ305" s="38"/>
      <c r="GA305" s="38"/>
      <c r="GB305" s="38"/>
      <c r="GC305" s="38"/>
      <c r="GD305" s="38"/>
      <c r="GE305" s="38"/>
      <c r="GF305" s="38"/>
      <c r="GG305" s="38"/>
      <c r="GH305" s="38"/>
      <c r="GI305" s="38"/>
      <c r="GJ305" s="38"/>
      <c r="GK305" s="38"/>
      <c r="GL305" s="38"/>
      <c r="GM305" s="38"/>
      <c r="GN305" s="38"/>
      <c r="GO305" s="38"/>
      <c r="GP305" s="38"/>
      <c r="GQ305" s="38"/>
      <c r="GR305" s="38"/>
      <c r="GS305" s="38"/>
      <c r="GT305" s="38"/>
      <c r="GU305" s="38"/>
      <c r="GV305" s="38"/>
      <c r="GW305" s="38"/>
      <c r="GX305" s="38"/>
      <c r="GY305" s="38"/>
      <c r="GZ305" s="38"/>
      <c r="HA305" s="38"/>
      <c r="HB305" s="38"/>
      <c r="HC305" s="38"/>
      <c r="HD305" s="38"/>
      <c r="HE305" s="38"/>
      <c r="HF305" s="38"/>
      <c r="HG305" s="38"/>
      <c r="HH305" s="38"/>
      <c r="HI305" s="38"/>
      <c r="HJ305" s="38"/>
      <c r="HK305" s="38"/>
      <c r="HL305" s="38"/>
      <c r="HM305" s="38"/>
      <c r="HN305" s="38"/>
      <c r="HO305" s="38"/>
      <c r="HP305" s="38"/>
      <c r="HQ305" s="38"/>
      <c r="HR305" s="38"/>
      <c r="HS305" s="38"/>
      <c r="HT305" s="38"/>
      <c r="HU305" s="38"/>
      <c r="HV305" s="38"/>
      <c r="HW305" s="38"/>
      <c r="HX305" s="38"/>
      <c r="HY305" s="38"/>
      <c r="HZ305" s="38"/>
      <c r="IA305" s="38"/>
      <c r="IB305" s="38"/>
      <c r="IC305" s="38"/>
      <c r="ID305" s="38"/>
      <c r="IE305" s="38"/>
      <c r="IF305" s="38"/>
      <c r="IG305" s="38"/>
      <c r="IH305" s="38"/>
      <c r="II305" s="38"/>
      <c r="IJ305" s="38"/>
      <c r="IK305" s="38"/>
      <c r="IL305" s="38"/>
      <c r="IM305" s="38"/>
      <c r="IN305" s="38"/>
      <c r="IO305" s="38"/>
      <c r="IP305" s="38"/>
      <c r="IQ305" s="38"/>
      <c r="IR305" s="38"/>
      <c r="IS305" s="38"/>
      <c r="IT305" s="38"/>
      <c r="IU305" s="38"/>
      <c r="IV305" s="38"/>
    </row>
    <row r="306" spans="1:256" s="19" customFormat="1" ht="16.5">
      <c r="A306" s="20">
        <v>304</v>
      </c>
      <c r="B306" s="18" t="s">
        <v>2106</v>
      </c>
      <c r="C306" s="18" t="s">
        <v>2107</v>
      </c>
      <c r="D306" s="18" t="s">
        <v>1974</v>
      </c>
      <c r="E306" s="18" t="s">
        <v>1737</v>
      </c>
      <c r="F306" s="7" t="s">
        <v>2108</v>
      </c>
      <c r="G306" s="18">
        <v>8</v>
      </c>
      <c r="H306" s="18">
        <v>275</v>
      </c>
      <c r="I306" s="21">
        <f t="shared" si="11"/>
        <v>2200</v>
      </c>
      <c r="J306" s="18"/>
      <c r="K306" s="18"/>
      <c r="L306" s="18">
        <f t="shared" si="10"/>
        <v>8</v>
      </c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8"/>
      <c r="DC306" s="38"/>
      <c r="DD306" s="38"/>
      <c r="DE306" s="38"/>
      <c r="DF306" s="38"/>
      <c r="DG306" s="38"/>
      <c r="DH306" s="38"/>
      <c r="DI306" s="38"/>
      <c r="DJ306" s="38"/>
      <c r="DK306" s="38"/>
      <c r="DL306" s="38"/>
      <c r="DM306" s="38"/>
      <c r="DN306" s="38"/>
      <c r="DO306" s="38"/>
      <c r="DP306" s="38"/>
      <c r="DQ306" s="38"/>
      <c r="DR306" s="38"/>
      <c r="DS306" s="38"/>
      <c r="DT306" s="38"/>
      <c r="DU306" s="38"/>
      <c r="DV306" s="38"/>
      <c r="DW306" s="38"/>
      <c r="DX306" s="38"/>
      <c r="DY306" s="38"/>
      <c r="DZ306" s="38"/>
      <c r="EA306" s="38"/>
      <c r="EB306" s="38"/>
      <c r="EC306" s="38"/>
      <c r="ED306" s="38"/>
      <c r="EE306" s="38"/>
      <c r="EF306" s="38"/>
      <c r="EG306" s="38"/>
      <c r="EH306" s="38"/>
      <c r="EI306" s="38"/>
      <c r="EJ306" s="38"/>
      <c r="EK306" s="38"/>
      <c r="EL306" s="38"/>
      <c r="EM306" s="38"/>
      <c r="EN306" s="38"/>
      <c r="EO306" s="38"/>
      <c r="EP306" s="38"/>
      <c r="EQ306" s="38"/>
      <c r="ER306" s="38"/>
      <c r="ES306" s="38"/>
      <c r="ET306" s="38"/>
      <c r="EU306" s="38"/>
      <c r="EV306" s="38"/>
      <c r="EW306" s="38"/>
      <c r="EX306" s="38"/>
      <c r="EY306" s="38"/>
      <c r="EZ306" s="38"/>
      <c r="FA306" s="38"/>
      <c r="FB306" s="38"/>
      <c r="FC306" s="38"/>
      <c r="FD306" s="38"/>
      <c r="FE306" s="38"/>
      <c r="FF306" s="38"/>
      <c r="FG306" s="38"/>
      <c r="FH306" s="38"/>
      <c r="FI306" s="38"/>
      <c r="FJ306" s="38"/>
      <c r="FK306" s="38"/>
      <c r="FL306" s="38"/>
      <c r="FM306" s="38"/>
      <c r="FN306" s="38"/>
      <c r="FO306" s="38"/>
      <c r="FP306" s="38"/>
      <c r="FQ306" s="38"/>
      <c r="FR306" s="38"/>
      <c r="FS306" s="38"/>
      <c r="FT306" s="38"/>
      <c r="FU306" s="38"/>
      <c r="FV306" s="38"/>
      <c r="FW306" s="38"/>
      <c r="FX306" s="38"/>
      <c r="FY306" s="38"/>
      <c r="FZ306" s="38"/>
      <c r="GA306" s="38"/>
      <c r="GB306" s="38"/>
      <c r="GC306" s="38"/>
      <c r="GD306" s="38"/>
      <c r="GE306" s="38"/>
      <c r="GF306" s="38"/>
      <c r="GG306" s="38"/>
      <c r="GH306" s="38"/>
      <c r="GI306" s="38"/>
      <c r="GJ306" s="38"/>
      <c r="GK306" s="38"/>
      <c r="GL306" s="38"/>
      <c r="GM306" s="38"/>
      <c r="GN306" s="38"/>
      <c r="GO306" s="38"/>
      <c r="GP306" s="38"/>
      <c r="GQ306" s="38"/>
      <c r="GR306" s="38"/>
      <c r="GS306" s="38"/>
      <c r="GT306" s="38"/>
      <c r="GU306" s="38"/>
      <c r="GV306" s="38"/>
      <c r="GW306" s="38"/>
      <c r="GX306" s="38"/>
      <c r="GY306" s="38"/>
      <c r="GZ306" s="38"/>
      <c r="HA306" s="38"/>
      <c r="HB306" s="38"/>
      <c r="HC306" s="38"/>
      <c r="HD306" s="38"/>
      <c r="HE306" s="38"/>
      <c r="HF306" s="38"/>
      <c r="HG306" s="38"/>
      <c r="HH306" s="38"/>
      <c r="HI306" s="38"/>
      <c r="HJ306" s="38"/>
      <c r="HK306" s="38"/>
      <c r="HL306" s="38"/>
      <c r="HM306" s="38"/>
      <c r="HN306" s="38"/>
      <c r="HO306" s="38"/>
      <c r="HP306" s="38"/>
      <c r="HQ306" s="38"/>
      <c r="HR306" s="38"/>
      <c r="HS306" s="38"/>
      <c r="HT306" s="38"/>
      <c r="HU306" s="38"/>
      <c r="HV306" s="38"/>
      <c r="HW306" s="38"/>
      <c r="HX306" s="38"/>
      <c r="HY306" s="38"/>
      <c r="HZ306" s="38"/>
      <c r="IA306" s="38"/>
      <c r="IB306" s="38"/>
      <c r="IC306" s="38"/>
      <c r="ID306" s="38"/>
      <c r="IE306" s="38"/>
      <c r="IF306" s="38"/>
      <c r="IG306" s="38"/>
      <c r="IH306" s="38"/>
      <c r="II306" s="38"/>
      <c r="IJ306" s="38"/>
      <c r="IK306" s="38"/>
      <c r="IL306" s="38"/>
      <c r="IM306" s="38"/>
      <c r="IN306" s="38"/>
      <c r="IO306" s="38"/>
      <c r="IP306" s="38"/>
      <c r="IQ306" s="38"/>
      <c r="IR306" s="38"/>
      <c r="IS306" s="38"/>
      <c r="IT306" s="38"/>
      <c r="IU306" s="38"/>
      <c r="IV306" s="38"/>
    </row>
    <row r="307" spans="1:256" s="19" customFormat="1" ht="16.5">
      <c r="A307" s="20">
        <v>305</v>
      </c>
      <c r="B307" s="18" t="s">
        <v>2109</v>
      </c>
      <c r="C307" s="18" t="s">
        <v>2110</v>
      </c>
      <c r="D307" s="18" t="s">
        <v>2111</v>
      </c>
      <c r="E307" s="18" t="s">
        <v>1725</v>
      </c>
      <c r="F307" s="7" t="s">
        <v>2112</v>
      </c>
      <c r="G307" s="18">
        <v>8</v>
      </c>
      <c r="H307" s="18">
        <v>385</v>
      </c>
      <c r="I307" s="21">
        <f t="shared" si="11"/>
        <v>3080</v>
      </c>
      <c r="J307" s="18"/>
      <c r="K307" s="18"/>
      <c r="L307" s="18">
        <f t="shared" si="10"/>
        <v>8</v>
      </c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8"/>
      <c r="DC307" s="38"/>
      <c r="DD307" s="38"/>
      <c r="DE307" s="38"/>
      <c r="DF307" s="38"/>
      <c r="DG307" s="38"/>
      <c r="DH307" s="38"/>
      <c r="DI307" s="38"/>
      <c r="DJ307" s="38"/>
      <c r="DK307" s="38"/>
      <c r="DL307" s="38"/>
      <c r="DM307" s="38"/>
      <c r="DN307" s="38"/>
      <c r="DO307" s="38"/>
      <c r="DP307" s="38"/>
      <c r="DQ307" s="38"/>
      <c r="DR307" s="38"/>
      <c r="DS307" s="38"/>
      <c r="DT307" s="38"/>
      <c r="DU307" s="38"/>
      <c r="DV307" s="38"/>
      <c r="DW307" s="38"/>
      <c r="DX307" s="38"/>
      <c r="DY307" s="38"/>
      <c r="DZ307" s="38"/>
      <c r="EA307" s="38"/>
      <c r="EB307" s="38"/>
      <c r="EC307" s="38"/>
      <c r="ED307" s="38"/>
      <c r="EE307" s="38"/>
      <c r="EF307" s="38"/>
      <c r="EG307" s="38"/>
      <c r="EH307" s="38"/>
      <c r="EI307" s="38"/>
      <c r="EJ307" s="38"/>
      <c r="EK307" s="38"/>
      <c r="EL307" s="38"/>
      <c r="EM307" s="38"/>
      <c r="EN307" s="38"/>
      <c r="EO307" s="38"/>
      <c r="EP307" s="38"/>
      <c r="EQ307" s="38"/>
      <c r="ER307" s="38"/>
      <c r="ES307" s="38"/>
      <c r="ET307" s="38"/>
      <c r="EU307" s="38"/>
      <c r="EV307" s="38"/>
      <c r="EW307" s="38"/>
      <c r="EX307" s="38"/>
      <c r="EY307" s="38"/>
      <c r="EZ307" s="38"/>
      <c r="FA307" s="38"/>
      <c r="FB307" s="38"/>
      <c r="FC307" s="38"/>
      <c r="FD307" s="38"/>
      <c r="FE307" s="38"/>
      <c r="FF307" s="38"/>
      <c r="FG307" s="38"/>
      <c r="FH307" s="38"/>
      <c r="FI307" s="38"/>
      <c r="FJ307" s="38"/>
      <c r="FK307" s="38"/>
      <c r="FL307" s="38"/>
      <c r="FM307" s="38"/>
      <c r="FN307" s="38"/>
      <c r="FO307" s="38"/>
      <c r="FP307" s="38"/>
      <c r="FQ307" s="38"/>
      <c r="FR307" s="38"/>
      <c r="FS307" s="38"/>
      <c r="FT307" s="38"/>
      <c r="FU307" s="38"/>
      <c r="FV307" s="38"/>
      <c r="FW307" s="38"/>
      <c r="FX307" s="38"/>
      <c r="FY307" s="38"/>
      <c r="FZ307" s="38"/>
      <c r="GA307" s="38"/>
      <c r="GB307" s="38"/>
      <c r="GC307" s="38"/>
      <c r="GD307" s="38"/>
      <c r="GE307" s="38"/>
      <c r="GF307" s="38"/>
      <c r="GG307" s="38"/>
      <c r="GH307" s="38"/>
      <c r="GI307" s="38"/>
      <c r="GJ307" s="38"/>
      <c r="GK307" s="38"/>
      <c r="GL307" s="38"/>
      <c r="GM307" s="38"/>
      <c r="GN307" s="38"/>
      <c r="GO307" s="38"/>
      <c r="GP307" s="38"/>
      <c r="GQ307" s="38"/>
      <c r="GR307" s="38"/>
      <c r="GS307" s="38"/>
      <c r="GT307" s="38"/>
      <c r="GU307" s="38"/>
      <c r="GV307" s="38"/>
      <c r="GW307" s="38"/>
      <c r="GX307" s="38"/>
      <c r="GY307" s="38"/>
      <c r="GZ307" s="38"/>
      <c r="HA307" s="38"/>
      <c r="HB307" s="38"/>
      <c r="HC307" s="38"/>
      <c r="HD307" s="38"/>
      <c r="HE307" s="38"/>
      <c r="HF307" s="38"/>
      <c r="HG307" s="38"/>
      <c r="HH307" s="38"/>
      <c r="HI307" s="38"/>
      <c r="HJ307" s="38"/>
      <c r="HK307" s="38"/>
      <c r="HL307" s="38"/>
      <c r="HM307" s="38"/>
      <c r="HN307" s="38"/>
      <c r="HO307" s="38"/>
      <c r="HP307" s="38"/>
      <c r="HQ307" s="38"/>
      <c r="HR307" s="38"/>
      <c r="HS307" s="38"/>
      <c r="HT307" s="38"/>
      <c r="HU307" s="38"/>
      <c r="HV307" s="38"/>
      <c r="HW307" s="38"/>
      <c r="HX307" s="38"/>
      <c r="HY307" s="38"/>
      <c r="HZ307" s="38"/>
      <c r="IA307" s="38"/>
      <c r="IB307" s="38"/>
      <c r="IC307" s="38"/>
      <c r="ID307" s="38"/>
      <c r="IE307" s="38"/>
      <c r="IF307" s="38"/>
      <c r="IG307" s="38"/>
      <c r="IH307" s="38"/>
      <c r="II307" s="38"/>
      <c r="IJ307" s="38"/>
      <c r="IK307" s="38"/>
      <c r="IL307" s="38"/>
      <c r="IM307" s="38"/>
      <c r="IN307" s="38"/>
      <c r="IO307" s="38"/>
      <c r="IP307" s="38"/>
      <c r="IQ307" s="38"/>
      <c r="IR307" s="38"/>
      <c r="IS307" s="38"/>
      <c r="IT307" s="38"/>
      <c r="IU307" s="38"/>
      <c r="IV307" s="38"/>
    </row>
    <row r="308" spans="1:256" s="19" customFormat="1" ht="16.5">
      <c r="A308" s="20">
        <v>306</v>
      </c>
      <c r="B308" s="18" t="s">
        <v>2113</v>
      </c>
      <c r="C308" s="18" t="s">
        <v>2110</v>
      </c>
      <c r="D308" s="18" t="s">
        <v>2111</v>
      </c>
      <c r="E308" s="18" t="s">
        <v>1725</v>
      </c>
      <c r="F308" s="7" t="s">
        <v>2114</v>
      </c>
      <c r="G308" s="18">
        <v>8</v>
      </c>
      <c r="H308" s="18">
        <v>385</v>
      </c>
      <c r="I308" s="21">
        <f t="shared" si="11"/>
        <v>3080</v>
      </c>
      <c r="J308" s="18"/>
      <c r="K308" s="18"/>
      <c r="L308" s="18">
        <f t="shared" si="10"/>
        <v>8</v>
      </c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8"/>
      <c r="DC308" s="38"/>
      <c r="DD308" s="38"/>
      <c r="DE308" s="38"/>
      <c r="DF308" s="38"/>
      <c r="DG308" s="38"/>
      <c r="DH308" s="38"/>
      <c r="DI308" s="38"/>
      <c r="DJ308" s="38"/>
      <c r="DK308" s="38"/>
      <c r="DL308" s="38"/>
      <c r="DM308" s="38"/>
      <c r="DN308" s="38"/>
      <c r="DO308" s="38"/>
      <c r="DP308" s="38"/>
      <c r="DQ308" s="38"/>
      <c r="DR308" s="38"/>
      <c r="DS308" s="38"/>
      <c r="DT308" s="38"/>
      <c r="DU308" s="38"/>
      <c r="DV308" s="38"/>
      <c r="DW308" s="38"/>
      <c r="DX308" s="38"/>
      <c r="DY308" s="38"/>
      <c r="DZ308" s="38"/>
      <c r="EA308" s="38"/>
      <c r="EB308" s="38"/>
      <c r="EC308" s="38"/>
      <c r="ED308" s="38"/>
      <c r="EE308" s="38"/>
      <c r="EF308" s="38"/>
      <c r="EG308" s="38"/>
      <c r="EH308" s="38"/>
      <c r="EI308" s="38"/>
      <c r="EJ308" s="38"/>
      <c r="EK308" s="38"/>
      <c r="EL308" s="38"/>
      <c r="EM308" s="38"/>
      <c r="EN308" s="38"/>
      <c r="EO308" s="38"/>
      <c r="EP308" s="38"/>
      <c r="EQ308" s="38"/>
      <c r="ER308" s="38"/>
      <c r="ES308" s="38"/>
      <c r="ET308" s="38"/>
      <c r="EU308" s="38"/>
      <c r="EV308" s="38"/>
      <c r="EW308" s="38"/>
      <c r="EX308" s="38"/>
      <c r="EY308" s="38"/>
      <c r="EZ308" s="38"/>
      <c r="FA308" s="38"/>
      <c r="FB308" s="38"/>
      <c r="FC308" s="38"/>
      <c r="FD308" s="38"/>
      <c r="FE308" s="38"/>
      <c r="FF308" s="38"/>
      <c r="FG308" s="38"/>
      <c r="FH308" s="38"/>
      <c r="FI308" s="38"/>
      <c r="FJ308" s="38"/>
      <c r="FK308" s="38"/>
      <c r="FL308" s="38"/>
      <c r="FM308" s="38"/>
      <c r="FN308" s="38"/>
      <c r="FO308" s="38"/>
      <c r="FP308" s="38"/>
      <c r="FQ308" s="38"/>
      <c r="FR308" s="38"/>
      <c r="FS308" s="38"/>
      <c r="FT308" s="38"/>
      <c r="FU308" s="38"/>
      <c r="FV308" s="38"/>
      <c r="FW308" s="38"/>
      <c r="FX308" s="38"/>
      <c r="FY308" s="38"/>
      <c r="FZ308" s="38"/>
      <c r="GA308" s="38"/>
      <c r="GB308" s="38"/>
      <c r="GC308" s="38"/>
      <c r="GD308" s="38"/>
      <c r="GE308" s="38"/>
      <c r="GF308" s="38"/>
      <c r="GG308" s="38"/>
      <c r="GH308" s="38"/>
      <c r="GI308" s="38"/>
      <c r="GJ308" s="38"/>
      <c r="GK308" s="38"/>
      <c r="GL308" s="38"/>
      <c r="GM308" s="38"/>
      <c r="GN308" s="38"/>
      <c r="GO308" s="38"/>
      <c r="GP308" s="38"/>
      <c r="GQ308" s="38"/>
      <c r="GR308" s="38"/>
      <c r="GS308" s="38"/>
      <c r="GT308" s="38"/>
      <c r="GU308" s="38"/>
      <c r="GV308" s="38"/>
      <c r="GW308" s="38"/>
      <c r="GX308" s="38"/>
      <c r="GY308" s="38"/>
      <c r="GZ308" s="38"/>
      <c r="HA308" s="38"/>
      <c r="HB308" s="38"/>
      <c r="HC308" s="38"/>
      <c r="HD308" s="38"/>
      <c r="HE308" s="38"/>
      <c r="HF308" s="38"/>
      <c r="HG308" s="38"/>
      <c r="HH308" s="38"/>
      <c r="HI308" s="38"/>
      <c r="HJ308" s="38"/>
      <c r="HK308" s="38"/>
      <c r="HL308" s="38"/>
      <c r="HM308" s="38"/>
      <c r="HN308" s="38"/>
      <c r="HO308" s="38"/>
      <c r="HP308" s="38"/>
      <c r="HQ308" s="38"/>
      <c r="HR308" s="38"/>
      <c r="HS308" s="38"/>
      <c r="HT308" s="38"/>
      <c r="HU308" s="38"/>
      <c r="HV308" s="38"/>
      <c r="HW308" s="38"/>
      <c r="HX308" s="38"/>
      <c r="HY308" s="38"/>
      <c r="HZ308" s="38"/>
      <c r="IA308" s="38"/>
      <c r="IB308" s="38"/>
      <c r="IC308" s="38"/>
      <c r="ID308" s="38"/>
      <c r="IE308" s="38"/>
      <c r="IF308" s="38"/>
      <c r="IG308" s="38"/>
      <c r="IH308" s="38"/>
      <c r="II308" s="38"/>
      <c r="IJ308" s="38"/>
      <c r="IK308" s="38"/>
      <c r="IL308" s="38"/>
      <c r="IM308" s="38"/>
      <c r="IN308" s="38"/>
      <c r="IO308" s="38"/>
      <c r="IP308" s="38"/>
      <c r="IQ308" s="38"/>
      <c r="IR308" s="38"/>
      <c r="IS308" s="38"/>
      <c r="IT308" s="38"/>
      <c r="IU308" s="38"/>
      <c r="IV308" s="38"/>
    </row>
    <row r="309" spans="1:256" s="19" customFormat="1" ht="16.5">
      <c r="A309" s="20">
        <v>307</v>
      </c>
      <c r="B309" s="18" t="s">
        <v>2115</v>
      </c>
      <c r="C309" s="18" t="s">
        <v>1724</v>
      </c>
      <c r="D309" s="18"/>
      <c r="E309" s="18" t="s">
        <v>1725</v>
      </c>
      <c r="F309" s="7">
        <v>1406310670</v>
      </c>
      <c r="G309" s="18">
        <v>8</v>
      </c>
      <c r="H309" s="18">
        <v>600</v>
      </c>
      <c r="I309" s="21">
        <f t="shared" si="11"/>
        <v>4800</v>
      </c>
      <c r="J309" s="18"/>
      <c r="K309" s="18"/>
      <c r="L309" s="18">
        <f t="shared" si="10"/>
        <v>8</v>
      </c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8"/>
      <c r="DC309" s="38"/>
      <c r="DD309" s="38"/>
      <c r="DE309" s="38"/>
      <c r="DF309" s="38"/>
      <c r="DG309" s="38"/>
      <c r="DH309" s="38"/>
      <c r="DI309" s="38"/>
      <c r="DJ309" s="38"/>
      <c r="DK309" s="38"/>
      <c r="DL309" s="38"/>
      <c r="DM309" s="38"/>
      <c r="DN309" s="38"/>
      <c r="DO309" s="38"/>
      <c r="DP309" s="38"/>
      <c r="DQ309" s="38"/>
      <c r="DR309" s="38"/>
      <c r="DS309" s="38"/>
      <c r="DT309" s="38"/>
      <c r="DU309" s="38"/>
      <c r="DV309" s="38"/>
      <c r="DW309" s="38"/>
      <c r="DX309" s="38"/>
      <c r="DY309" s="38"/>
      <c r="DZ309" s="38"/>
      <c r="EA309" s="38"/>
      <c r="EB309" s="38"/>
      <c r="EC309" s="38"/>
      <c r="ED309" s="38"/>
      <c r="EE309" s="38"/>
      <c r="EF309" s="38"/>
      <c r="EG309" s="38"/>
      <c r="EH309" s="38"/>
      <c r="EI309" s="38"/>
      <c r="EJ309" s="38"/>
      <c r="EK309" s="38"/>
      <c r="EL309" s="38"/>
      <c r="EM309" s="38"/>
      <c r="EN309" s="38"/>
      <c r="EO309" s="38"/>
      <c r="EP309" s="38"/>
      <c r="EQ309" s="38"/>
      <c r="ER309" s="38"/>
      <c r="ES309" s="38"/>
      <c r="ET309" s="38"/>
      <c r="EU309" s="38"/>
      <c r="EV309" s="38"/>
      <c r="EW309" s="38"/>
      <c r="EX309" s="38"/>
      <c r="EY309" s="38"/>
      <c r="EZ309" s="38"/>
      <c r="FA309" s="38"/>
      <c r="FB309" s="38"/>
      <c r="FC309" s="38"/>
      <c r="FD309" s="38"/>
      <c r="FE309" s="38"/>
      <c r="FF309" s="38"/>
      <c r="FG309" s="38"/>
      <c r="FH309" s="38"/>
      <c r="FI309" s="38"/>
      <c r="FJ309" s="38"/>
      <c r="FK309" s="38"/>
      <c r="FL309" s="38"/>
      <c r="FM309" s="38"/>
      <c r="FN309" s="38"/>
      <c r="FO309" s="38"/>
      <c r="FP309" s="38"/>
      <c r="FQ309" s="38"/>
      <c r="FR309" s="38"/>
      <c r="FS309" s="38"/>
      <c r="FT309" s="38"/>
      <c r="FU309" s="38"/>
      <c r="FV309" s="38"/>
      <c r="FW309" s="38"/>
      <c r="FX309" s="38"/>
      <c r="FY309" s="38"/>
      <c r="FZ309" s="38"/>
      <c r="GA309" s="38"/>
      <c r="GB309" s="38"/>
      <c r="GC309" s="38"/>
      <c r="GD309" s="38"/>
      <c r="GE309" s="38"/>
      <c r="GF309" s="38"/>
      <c r="GG309" s="38"/>
      <c r="GH309" s="38"/>
      <c r="GI309" s="38"/>
      <c r="GJ309" s="38"/>
      <c r="GK309" s="38"/>
      <c r="GL309" s="38"/>
      <c r="GM309" s="38"/>
      <c r="GN309" s="38"/>
      <c r="GO309" s="38"/>
      <c r="GP309" s="38"/>
      <c r="GQ309" s="38"/>
      <c r="GR309" s="38"/>
      <c r="GS309" s="38"/>
      <c r="GT309" s="38"/>
      <c r="GU309" s="38"/>
      <c r="GV309" s="38"/>
      <c r="GW309" s="38"/>
      <c r="GX309" s="38"/>
      <c r="GY309" s="38"/>
      <c r="GZ309" s="38"/>
      <c r="HA309" s="38"/>
      <c r="HB309" s="38"/>
      <c r="HC309" s="38"/>
      <c r="HD309" s="38"/>
      <c r="HE309" s="38"/>
      <c r="HF309" s="38"/>
      <c r="HG309" s="38"/>
      <c r="HH309" s="38"/>
      <c r="HI309" s="38"/>
      <c r="HJ309" s="38"/>
      <c r="HK309" s="38"/>
      <c r="HL309" s="38"/>
      <c r="HM309" s="38"/>
      <c r="HN309" s="38"/>
      <c r="HO309" s="38"/>
      <c r="HP309" s="38"/>
      <c r="HQ309" s="38"/>
      <c r="HR309" s="38"/>
      <c r="HS309" s="38"/>
      <c r="HT309" s="38"/>
      <c r="HU309" s="38"/>
      <c r="HV309" s="38"/>
      <c r="HW309" s="38"/>
      <c r="HX309" s="38"/>
      <c r="HY309" s="38"/>
      <c r="HZ309" s="38"/>
      <c r="IA309" s="38"/>
      <c r="IB309" s="38"/>
      <c r="IC309" s="38"/>
      <c r="ID309" s="38"/>
      <c r="IE309" s="38"/>
      <c r="IF309" s="38"/>
      <c r="IG309" s="38"/>
      <c r="IH309" s="38"/>
      <c r="II309" s="38"/>
      <c r="IJ309" s="38"/>
      <c r="IK309" s="38"/>
      <c r="IL309" s="38"/>
      <c r="IM309" s="38"/>
      <c r="IN309" s="38"/>
      <c r="IO309" s="38"/>
      <c r="IP309" s="38"/>
      <c r="IQ309" s="38"/>
      <c r="IR309" s="38"/>
      <c r="IS309" s="38"/>
      <c r="IT309" s="38"/>
      <c r="IU309" s="38"/>
      <c r="IV309" s="38"/>
    </row>
    <row r="310" spans="1:256" s="19" customFormat="1" ht="16.5">
      <c r="A310" s="20">
        <v>308</v>
      </c>
      <c r="B310" s="18" t="s">
        <v>2116</v>
      </c>
      <c r="C310" s="18" t="s">
        <v>1877</v>
      </c>
      <c r="D310" s="18" t="s">
        <v>2117</v>
      </c>
      <c r="E310" s="18"/>
      <c r="F310" s="7" t="s">
        <v>2118</v>
      </c>
      <c r="G310" s="18">
        <v>8</v>
      </c>
      <c r="H310" s="18">
        <v>270</v>
      </c>
      <c r="I310" s="21">
        <f t="shared" si="11"/>
        <v>2160</v>
      </c>
      <c r="J310" s="18"/>
      <c r="K310" s="18"/>
      <c r="L310" s="18">
        <f t="shared" si="10"/>
        <v>8</v>
      </c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8"/>
      <c r="DC310" s="38"/>
      <c r="DD310" s="38"/>
      <c r="DE310" s="38"/>
      <c r="DF310" s="38"/>
      <c r="DG310" s="38"/>
      <c r="DH310" s="38"/>
      <c r="DI310" s="38"/>
      <c r="DJ310" s="38"/>
      <c r="DK310" s="38"/>
      <c r="DL310" s="38"/>
      <c r="DM310" s="38"/>
      <c r="DN310" s="38"/>
      <c r="DO310" s="38"/>
      <c r="DP310" s="38"/>
      <c r="DQ310" s="38"/>
      <c r="DR310" s="38"/>
      <c r="DS310" s="38"/>
      <c r="DT310" s="38"/>
      <c r="DU310" s="38"/>
      <c r="DV310" s="38"/>
      <c r="DW310" s="38"/>
      <c r="DX310" s="38"/>
      <c r="DY310" s="38"/>
      <c r="DZ310" s="38"/>
      <c r="EA310" s="38"/>
      <c r="EB310" s="38"/>
      <c r="EC310" s="38"/>
      <c r="ED310" s="38"/>
      <c r="EE310" s="38"/>
      <c r="EF310" s="38"/>
      <c r="EG310" s="38"/>
      <c r="EH310" s="38"/>
      <c r="EI310" s="38"/>
      <c r="EJ310" s="38"/>
      <c r="EK310" s="38"/>
      <c r="EL310" s="38"/>
      <c r="EM310" s="38"/>
      <c r="EN310" s="38"/>
      <c r="EO310" s="38"/>
      <c r="EP310" s="38"/>
      <c r="EQ310" s="38"/>
      <c r="ER310" s="38"/>
      <c r="ES310" s="38"/>
      <c r="ET310" s="38"/>
      <c r="EU310" s="38"/>
      <c r="EV310" s="38"/>
      <c r="EW310" s="38"/>
      <c r="EX310" s="38"/>
      <c r="EY310" s="38"/>
      <c r="EZ310" s="38"/>
      <c r="FA310" s="38"/>
      <c r="FB310" s="38"/>
      <c r="FC310" s="38"/>
      <c r="FD310" s="38"/>
      <c r="FE310" s="38"/>
      <c r="FF310" s="38"/>
      <c r="FG310" s="38"/>
      <c r="FH310" s="38"/>
      <c r="FI310" s="38"/>
      <c r="FJ310" s="38"/>
      <c r="FK310" s="38"/>
      <c r="FL310" s="38"/>
      <c r="FM310" s="38"/>
      <c r="FN310" s="38"/>
      <c r="FO310" s="38"/>
      <c r="FP310" s="38"/>
      <c r="FQ310" s="38"/>
      <c r="FR310" s="38"/>
      <c r="FS310" s="38"/>
      <c r="FT310" s="38"/>
      <c r="FU310" s="38"/>
      <c r="FV310" s="38"/>
      <c r="FW310" s="38"/>
      <c r="FX310" s="38"/>
      <c r="FY310" s="38"/>
      <c r="FZ310" s="38"/>
      <c r="GA310" s="38"/>
      <c r="GB310" s="38"/>
      <c r="GC310" s="38"/>
      <c r="GD310" s="38"/>
      <c r="GE310" s="38"/>
      <c r="GF310" s="38"/>
      <c r="GG310" s="38"/>
      <c r="GH310" s="38"/>
      <c r="GI310" s="38"/>
      <c r="GJ310" s="38"/>
      <c r="GK310" s="38"/>
      <c r="GL310" s="38"/>
      <c r="GM310" s="38"/>
      <c r="GN310" s="38"/>
      <c r="GO310" s="38"/>
      <c r="GP310" s="38"/>
      <c r="GQ310" s="38"/>
      <c r="GR310" s="38"/>
      <c r="GS310" s="38"/>
      <c r="GT310" s="38"/>
      <c r="GU310" s="38"/>
      <c r="GV310" s="38"/>
      <c r="GW310" s="38"/>
      <c r="GX310" s="38"/>
      <c r="GY310" s="38"/>
      <c r="GZ310" s="38"/>
      <c r="HA310" s="38"/>
      <c r="HB310" s="38"/>
      <c r="HC310" s="38"/>
      <c r="HD310" s="38"/>
      <c r="HE310" s="38"/>
      <c r="HF310" s="38"/>
      <c r="HG310" s="38"/>
      <c r="HH310" s="38"/>
      <c r="HI310" s="38"/>
      <c r="HJ310" s="38"/>
      <c r="HK310" s="38"/>
      <c r="HL310" s="38"/>
      <c r="HM310" s="38"/>
      <c r="HN310" s="38"/>
      <c r="HO310" s="38"/>
      <c r="HP310" s="38"/>
      <c r="HQ310" s="38"/>
      <c r="HR310" s="38"/>
      <c r="HS310" s="38"/>
      <c r="HT310" s="38"/>
      <c r="HU310" s="38"/>
      <c r="HV310" s="38"/>
      <c r="HW310" s="38"/>
      <c r="HX310" s="38"/>
      <c r="HY310" s="38"/>
      <c r="HZ310" s="38"/>
      <c r="IA310" s="38"/>
      <c r="IB310" s="38"/>
      <c r="IC310" s="38"/>
      <c r="ID310" s="38"/>
      <c r="IE310" s="38"/>
      <c r="IF310" s="38"/>
      <c r="IG310" s="38"/>
      <c r="IH310" s="38"/>
      <c r="II310" s="38"/>
      <c r="IJ310" s="38"/>
      <c r="IK310" s="38"/>
      <c r="IL310" s="38"/>
      <c r="IM310" s="38"/>
      <c r="IN310" s="38"/>
      <c r="IO310" s="38"/>
      <c r="IP310" s="38"/>
      <c r="IQ310" s="38"/>
      <c r="IR310" s="38"/>
      <c r="IS310" s="38"/>
      <c r="IT310" s="38"/>
      <c r="IU310" s="38"/>
      <c r="IV310" s="38"/>
    </row>
    <row r="311" spans="1:256" s="19" customFormat="1" ht="16.5">
      <c r="A311" s="20">
        <v>309</v>
      </c>
      <c r="B311" s="18" t="s">
        <v>2119</v>
      </c>
      <c r="C311" s="18" t="s">
        <v>1724</v>
      </c>
      <c r="D311" s="18"/>
      <c r="E311" s="18" t="s">
        <v>1725</v>
      </c>
      <c r="F311" s="7">
        <v>1406310700</v>
      </c>
      <c r="G311" s="18">
        <v>8</v>
      </c>
      <c r="H311" s="18">
        <v>600</v>
      </c>
      <c r="I311" s="21">
        <f t="shared" si="11"/>
        <v>4800</v>
      </c>
      <c r="J311" s="18"/>
      <c r="K311" s="18" t="s">
        <v>1734</v>
      </c>
      <c r="L311" s="18">
        <f t="shared" si="10"/>
        <v>8</v>
      </c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8"/>
      <c r="DC311" s="38"/>
      <c r="DD311" s="38"/>
      <c r="DE311" s="38"/>
      <c r="DF311" s="38"/>
      <c r="DG311" s="38"/>
      <c r="DH311" s="38"/>
      <c r="DI311" s="38"/>
      <c r="DJ311" s="38"/>
      <c r="DK311" s="38"/>
      <c r="DL311" s="38"/>
      <c r="DM311" s="38"/>
      <c r="DN311" s="38"/>
      <c r="DO311" s="38"/>
      <c r="DP311" s="38"/>
      <c r="DQ311" s="38"/>
      <c r="DR311" s="38"/>
      <c r="DS311" s="38"/>
      <c r="DT311" s="38"/>
      <c r="DU311" s="38"/>
      <c r="DV311" s="38"/>
      <c r="DW311" s="38"/>
      <c r="DX311" s="38"/>
      <c r="DY311" s="38"/>
      <c r="DZ311" s="38"/>
      <c r="EA311" s="38"/>
      <c r="EB311" s="38"/>
      <c r="EC311" s="38"/>
      <c r="ED311" s="38"/>
      <c r="EE311" s="38"/>
      <c r="EF311" s="38"/>
      <c r="EG311" s="38"/>
      <c r="EH311" s="38"/>
      <c r="EI311" s="38"/>
      <c r="EJ311" s="38"/>
      <c r="EK311" s="38"/>
      <c r="EL311" s="38"/>
      <c r="EM311" s="38"/>
      <c r="EN311" s="38"/>
      <c r="EO311" s="38"/>
      <c r="EP311" s="38"/>
      <c r="EQ311" s="38"/>
      <c r="ER311" s="38"/>
      <c r="ES311" s="38"/>
      <c r="ET311" s="38"/>
      <c r="EU311" s="38"/>
      <c r="EV311" s="38"/>
      <c r="EW311" s="38"/>
      <c r="EX311" s="38"/>
      <c r="EY311" s="38"/>
      <c r="EZ311" s="38"/>
      <c r="FA311" s="38"/>
      <c r="FB311" s="38"/>
      <c r="FC311" s="38"/>
      <c r="FD311" s="38"/>
      <c r="FE311" s="38"/>
      <c r="FF311" s="38"/>
      <c r="FG311" s="38"/>
      <c r="FH311" s="38"/>
      <c r="FI311" s="38"/>
      <c r="FJ311" s="38"/>
      <c r="FK311" s="38"/>
      <c r="FL311" s="38"/>
      <c r="FM311" s="38"/>
      <c r="FN311" s="38"/>
      <c r="FO311" s="38"/>
      <c r="FP311" s="38"/>
      <c r="FQ311" s="38"/>
      <c r="FR311" s="38"/>
      <c r="FS311" s="38"/>
      <c r="FT311" s="38"/>
      <c r="FU311" s="38"/>
      <c r="FV311" s="38"/>
      <c r="FW311" s="38"/>
      <c r="FX311" s="38"/>
      <c r="FY311" s="38"/>
      <c r="FZ311" s="38"/>
      <c r="GA311" s="38"/>
      <c r="GB311" s="38"/>
      <c r="GC311" s="38"/>
      <c r="GD311" s="38"/>
      <c r="GE311" s="38"/>
      <c r="GF311" s="38"/>
      <c r="GG311" s="38"/>
      <c r="GH311" s="38"/>
      <c r="GI311" s="38"/>
      <c r="GJ311" s="38"/>
      <c r="GK311" s="38"/>
      <c r="GL311" s="38"/>
      <c r="GM311" s="38"/>
      <c r="GN311" s="38"/>
      <c r="GO311" s="38"/>
      <c r="GP311" s="38"/>
      <c r="GQ311" s="38"/>
      <c r="GR311" s="38"/>
      <c r="GS311" s="38"/>
      <c r="GT311" s="38"/>
      <c r="GU311" s="38"/>
      <c r="GV311" s="38"/>
      <c r="GW311" s="38"/>
      <c r="GX311" s="38"/>
      <c r="GY311" s="38"/>
      <c r="GZ311" s="38"/>
      <c r="HA311" s="38"/>
      <c r="HB311" s="38"/>
      <c r="HC311" s="38"/>
      <c r="HD311" s="38"/>
      <c r="HE311" s="38"/>
      <c r="HF311" s="38"/>
      <c r="HG311" s="38"/>
      <c r="HH311" s="38"/>
      <c r="HI311" s="38"/>
      <c r="HJ311" s="38"/>
      <c r="HK311" s="38"/>
      <c r="HL311" s="38"/>
      <c r="HM311" s="38"/>
      <c r="HN311" s="38"/>
      <c r="HO311" s="38"/>
      <c r="HP311" s="38"/>
      <c r="HQ311" s="38"/>
      <c r="HR311" s="38"/>
      <c r="HS311" s="38"/>
      <c r="HT311" s="38"/>
      <c r="HU311" s="38"/>
      <c r="HV311" s="38"/>
      <c r="HW311" s="38"/>
      <c r="HX311" s="38"/>
      <c r="HY311" s="38"/>
      <c r="HZ311" s="38"/>
      <c r="IA311" s="38"/>
      <c r="IB311" s="38"/>
      <c r="IC311" s="38"/>
      <c r="ID311" s="38"/>
      <c r="IE311" s="38"/>
      <c r="IF311" s="38"/>
      <c r="IG311" s="38"/>
      <c r="IH311" s="38"/>
      <c r="II311" s="38"/>
      <c r="IJ311" s="38"/>
      <c r="IK311" s="38"/>
      <c r="IL311" s="38"/>
      <c r="IM311" s="38"/>
      <c r="IN311" s="38"/>
      <c r="IO311" s="38"/>
      <c r="IP311" s="38"/>
      <c r="IQ311" s="38"/>
      <c r="IR311" s="38"/>
      <c r="IS311" s="38"/>
      <c r="IT311" s="38"/>
      <c r="IU311" s="38"/>
      <c r="IV311" s="38"/>
    </row>
    <row r="312" spans="1:256" s="19" customFormat="1" ht="16.5">
      <c r="A312" s="20">
        <v>310</v>
      </c>
      <c r="B312" s="18" t="s">
        <v>2120</v>
      </c>
      <c r="C312" s="18" t="s">
        <v>2121</v>
      </c>
      <c r="D312" s="18" t="s">
        <v>2122</v>
      </c>
      <c r="E312" s="18" t="s">
        <v>1725</v>
      </c>
      <c r="F312" s="7" t="s">
        <v>2123</v>
      </c>
      <c r="G312" s="18">
        <v>8</v>
      </c>
      <c r="H312" s="18">
        <v>275</v>
      </c>
      <c r="I312" s="21">
        <f t="shared" si="11"/>
        <v>2200</v>
      </c>
      <c r="J312" s="18"/>
      <c r="K312" s="18"/>
      <c r="L312" s="18">
        <f t="shared" si="10"/>
        <v>8</v>
      </c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8"/>
      <c r="DC312" s="38"/>
      <c r="DD312" s="38"/>
      <c r="DE312" s="38"/>
      <c r="DF312" s="38"/>
      <c r="DG312" s="38"/>
      <c r="DH312" s="38"/>
      <c r="DI312" s="38"/>
      <c r="DJ312" s="38"/>
      <c r="DK312" s="38"/>
      <c r="DL312" s="38"/>
      <c r="DM312" s="38"/>
      <c r="DN312" s="38"/>
      <c r="DO312" s="38"/>
      <c r="DP312" s="38"/>
      <c r="DQ312" s="38"/>
      <c r="DR312" s="38"/>
      <c r="DS312" s="38"/>
      <c r="DT312" s="38"/>
      <c r="DU312" s="38"/>
      <c r="DV312" s="38"/>
      <c r="DW312" s="38"/>
      <c r="DX312" s="38"/>
      <c r="DY312" s="38"/>
      <c r="DZ312" s="38"/>
      <c r="EA312" s="38"/>
      <c r="EB312" s="38"/>
      <c r="EC312" s="38"/>
      <c r="ED312" s="38"/>
      <c r="EE312" s="38"/>
      <c r="EF312" s="38"/>
      <c r="EG312" s="38"/>
      <c r="EH312" s="38"/>
      <c r="EI312" s="38"/>
      <c r="EJ312" s="38"/>
      <c r="EK312" s="38"/>
      <c r="EL312" s="38"/>
      <c r="EM312" s="38"/>
      <c r="EN312" s="38"/>
      <c r="EO312" s="38"/>
      <c r="EP312" s="38"/>
      <c r="EQ312" s="38"/>
      <c r="ER312" s="38"/>
      <c r="ES312" s="38"/>
      <c r="ET312" s="38"/>
      <c r="EU312" s="38"/>
      <c r="EV312" s="38"/>
      <c r="EW312" s="38"/>
      <c r="EX312" s="38"/>
      <c r="EY312" s="38"/>
      <c r="EZ312" s="38"/>
      <c r="FA312" s="38"/>
      <c r="FB312" s="38"/>
      <c r="FC312" s="38"/>
      <c r="FD312" s="38"/>
      <c r="FE312" s="38"/>
      <c r="FF312" s="38"/>
      <c r="FG312" s="38"/>
      <c r="FH312" s="38"/>
      <c r="FI312" s="38"/>
      <c r="FJ312" s="38"/>
      <c r="FK312" s="38"/>
      <c r="FL312" s="38"/>
      <c r="FM312" s="38"/>
      <c r="FN312" s="38"/>
      <c r="FO312" s="38"/>
      <c r="FP312" s="38"/>
      <c r="FQ312" s="38"/>
      <c r="FR312" s="38"/>
      <c r="FS312" s="38"/>
      <c r="FT312" s="38"/>
      <c r="FU312" s="38"/>
      <c r="FV312" s="38"/>
      <c r="FW312" s="38"/>
      <c r="FX312" s="38"/>
      <c r="FY312" s="38"/>
      <c r="FZ312" s="38"/>
      <c r="GA312" s="38"/>
      <c r="GB312" s="38"/>
      <c r="GC312" s="38"/>
      <c r="GD312" s="38"/>
      <c r="GE312" s="38"/>
      <c r="GF312" s="38"/>
      <c r="GG312" s="38"/>
      <c r="GH312" s="38"/>
      <c r="GI312" s="38"/>
      <c r="GJ312" s="38"/>
      <c r="GK312" s="38"/>
      <c r="GL312" s="38"/>
      <c r="GM312" s="38"/>
      <c r="GN312" s="38"/>
      <c r="GO312" s="38"/>
      <c r="GP312" s="38"/>
      <c r="GQ312" s="38"/>
      <c r="GR312" s="38"/>
      <c r="GS312" s="38"/>
      <c r="GT312" s="38"/>
      <c r="GU312" s="38"/>
      <c r="GV312" s="38"/>
      <c r="GW312" s="38"/>
      <c r="GX312" s="38"/>
      <c r="GY312" s="38"/>
      <c r="GZ312" s="38"/>
      <c r="HA312" s="38"/>
      <c r="HB312" s="38"/>
      <c r="HC312" s="38"/>
      <c r="HD312" s="38"/>
      <c r="HE312" s="38"/>
      <c r="HF312" s="38"/>
      <c r="HG312" s="38"/>
      <c r="HH312" s="38"/>
      <c r="HI312" s="38"/>
      <c r="HJ312" s="38"/>
      <c r="HK312" s="38"/>
      <c r="HL312" s="38"/>
      <c r="HM312" s="38"/>
      <c r="HN312" s="38"/>
      <c r="HO312" s="38"/>
      <c r="HP312" s="38"/>
      <c r="HQ312" s="38"/>
      <c r="HR312" s="38"/>
      <c r="HS312" s="38"/>
      <c r="HT312" s="38"/>
      <c r="HU312" s="38"/>
      <c r="HV312" s="38"/>
      <c r="HW312" s="38"/>
      <c r="HX312" s="38"/>
      <c r="HY312" s="38"/>
      <c r="HZ312" s="38"/>
      <c r="IA312" s="38"/>
      <c r="IB312" s="38"/>
      <c r="IC312" s="38"/>
      <c r="ID312" s="38"/>
      <c r="IE312" s="38"/>
      <c r="IF312" s="38"/>
      <c r="IG312" s="38"/>
      <c r="IH312" s="38"/>
      <c r="II312" s="38"/>
      <c r="IJ312" s="38"/>
      <c r="IK312" s="38"/>
      <c r="IL312" s="38"/>
      <c r="IM312" s="38"/>
      <c r="IN312" s="38"/>
      <c r="IO312" s="38"/>
      <c r="IP312" s="38"/>
      <c r="IQ312" s="38"/>
      <c r="IR312" s="38"/>
      <c r="IS312" s="38"/>
      <c r="IT312" s="38"/>
      <c r="IU312" s="38"/>
      <c r="IV312" s="38"/>
    </row>
    <row r="313" spans="1:256" s="19" customFormat="1" ht="16.5">
      <c r="A313" s="20">
        <v>311</v>
      </c>
      <c r="B313" s="18" t="s">
        <v>2124</v>
      </c>
      <c r="C313" s="18" t="s">
        <v>2125</v>
      </c>
      <c r="D313" s="18" t="s">
        <v>2126</v>
      </c>
      <c r="E313" s="18"/>
      <c r="F313" s="7" t="s">
        <v>2127</v>
      </c>
      <c r="G313" s="18">
        <v>8</v>
      </c>
      <c r="H313" s="18">
        <v>380</v>
      </c>
      <c r="I313" s="21">
        <f t="shared" si="11"/>
        <v>3040</v>
      </c>
      <c r="J313" s="18"/>
      <c r="K313" s="18" t="s">
        <v>1734</v>
      </c>
      <c r="L313" s="18">
        <f t="shared" si="10"/>
        <v>8</v>
      </c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8"/>
      <c r="DC313" s="38"/>
      <c r="DD313" s="38"/>
      <c r="DE313" s="38"/>
      <c r="DF313" s="38"/>
      <c r="DG313" s="38"/>
      <c r="DH313" s="38"/>
      <c r="DI313" s="38"/>
      <c r="DJ313" s="38"/>
      <c r="DK313" s="38"/>
      <c r="DL313" s="38"/>
      <c r="DM313" s="38"/>
      <c r="DN313" s="38"/>
      <c r="DO313" s="38"/>
      <c r="DP313" s="38"/>
      <c r="DQ313" s="38"/>
      <c r="DR313" s="38"/>
      <c r="DS313" s="38"/>
      <c r="DT313" s="38"/>
      <c r="DU313" s="38"/>
      <c r="DV313" s="38"/>
      <c r="DW313" s="38"/>
      <c r="DX313" s="38"/>
      <c r="DY313" s="38"/>
      <c r="DZ313" s="38"/>
      <c r="EA313" s="38"/>
      <c r="EB313" s="38"/>
      <c r="EC313" s="38"/>
      <c r="ED313" s="38"/>
      <c r="EE313" s="38"/>
      <c r="EF313" s="38"/>
      <c r="EG313" s="38"/>
      <c r="EH313" s="38"/>
      <c r="EI313" s="38"/>
      <c r="EJ313" s="38"/>
      <c r="EK313" s="38"/>
      <c r="EL313" s="38"/>
      <c r="EM313" s="38"/>
      <c r="EN313" s="38"/>
      <c r="EO313" s="38"/>
      <c r="EP313" s="38"/>
      <c r="EQ313" s="38"/>
      <c r="ER313" s="38"/>
      <c r="ES313" s="38"/>
      <c r="ET313" s="38"/>
      <c r="EU313" s="38"/>
      <c r="EV313" s="38"/>
      <c r="EW313" s="38"/>
      <c r="EX313" s="38"/>
      <c r="EY313" s="38"/>
      <c r="EZ313" s="38"/>
      <c r="FA313" s="38"/>
      <c r="FB313" s="38"/>
      <c r="FC313" s="38"/>
      <c r="FD313" s="38"/>
      <c r="FE313" s="38"/>
      <c r="FF313" s="38"/>
      <c r="FG313" s="38"/>
      <c r="FH313" s="38"/>
      <c r="FI313" s="38"/>
      <c r="FJ313" s="38"/>
      <c r="FK313" s="38"/>
      <c r="FL313" s="38"/>
      <c r="FM313" s="38"/>
      <c r="FN313" s="38"/>
      <c r="FO313" s="38"/>
      <c r="FP313" s="38"/>
      <c r="FQ313" s="38"/>
      <c r="FR313" s="38"/>
      <c r="FS313" s="38"/>
      <c r="FT313" s="38"/>
      <c r="FU313" s="38"/>
      <c r="FV313" s="38"/>
      <c r="FW313" s="38"/>
      <c r="FX313" s="38"/>
      <c r="FY313" s="38"/>
      <c r="FZ313" s="38"/>
      <c r="GA313" s="38"/>
      <c r="GB313" s="38"/>
      <c r="GC313" s="38"/>
      <c r="GD313" s="38"/>
      <c r="GE313" s="38"/>
      <c r="GF313" s="38"/>
      <c r="GG313" s="38"/>
      <c r="GH313" s="38"/>
      <c r="GI313" s="38"/>
      <c r="GJ313" s="38"/>
      <c r="GK313" s="38"/>
      <c r="GL313" s="38"/>
      <c r="GM313" s="38"/>
      <c r="GN313" s="38"/>
      <c r="GO313" s="38"/>
      <c r="GP313" s="38"/>
      <c r="GQ313" s="38"/>
      <c r="GR313" s="38"/>
      <c r="GS313" s="38"/>
      <c r="GT313" s="38"/>
      <c r="GU313" s="38"/>
      <c r="GV313" s="38"/>
      <c r="GW313" s="38"/>
      <c r="GX313" s="38"/>
      <c r="GY313" s="38"/>
      <c r="GZ313" s="38"/>
      <c r="HA313" s="38"/>
      <c r="HB313" s="38"/>
      <c r="HC313" s="38"/>
      <c r="HD313" s="38"/>
      <c r="HE313" s="38"/>
      <c r="HF313" s="38"/>
      <c r="HG313" s="38"/>
      <c r="HH313" s="38"/>
      <c r="HI313" s="38"/>
      <c r="HJ313" s="38"/>
      <c r="HK313" s="38"/>
      <c r="HL313" s="38"/>
      <c r="HM313" s="38"/>
      <c r="HN313" s="38"/>
      <c r="HO313" s="38"/>
      <c r="HP313" s="38"/>
      <c r="HQ313" s="38"/>
      <c r="HR313" s="38"/>
      <c r="HS313" s="38"/>
      <c r="HT313" s="38"/>
      <c r="HU313" s="38"/>
      <c r="HV313" s="38"/>
      <c r="HW313" s="38"/>
      <c r="HX313" s="38"/>
      <c r="HY313" s="38"/>
      <c r="HZ313" s="38"/>
      <c r="IA313" s="38"/>
      <c r="IB313" s="38"/>
      <c r="IC313" s="38"/>
      <c r="ID313" s="38"/>
      <c r="IE313" s="38"/>
      <c r="IF313" s="38"/>
      <c r="IG313" s="38"/>
      <c r="IH313" s="38"/>
      <c r="II313" s="38"/>
      <c r="IJ313" s="38"/>
      <c r="IK313" s="38"/>
      <c r="IL313" s="38"/>
      <c r="IM313" s="38"/>
      <c r="IN313" s="38"/>
      <c r="IO313" s="38"/>
      <c r="IP313" s="38"/>
      <c r="IQ313" s="38"/>
      <c r="IR313" s="38"/>
      <c r="IS313" s="38"/>
      <c r="IT313" s="38"/>
      <c r="IU313" s="38"/>
      <c r="IV313" s="38"/>
    </row>
    <row r="314" spans="1:256" s="19" customFormat="1" ht="16.5">
      <c r="A314" s="20">
        <v>312</v>
      </c>
      <c r="B314" s="18" t="s">
        <v>2136</v>
      </c>
      <c r="C314" s="18" t="s">
        <v>2137</v>
      </c>
      <c r="D314" s="18" t="s">
        <v>2138</v>
      </c>
      <c r="E314" s="18" t="s">
        <v>1725</v>
      </c>
      <c r="F314" s="7" t="s">
        <v>2139</v>
      </c>
      <c r="G314" s="18">
        <v>8</v>
      </c>
      <c r="H314" s="18">
        <v>7000</v>
      </c>
      <c r="I314" s="21">
        <f t="shared" si="11"/>
        <v>56000</v>
      </c>
      <c r="J314" s="18"/>
      <c r="K314" s="18"/>
      <c r="L314" s="18">
        <f>G314*5</f>
        <v>40</v>
      </c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8"/>
      <c r="DC314" s="38"/>
      <c r="DD314" s="38"/>
      <c r="DE314" s="38"/>
      <c r="DF314" s="38"/>
      <c r="DG314" s="38"/>
      <c r="DH314" s="38"/>
      <c r="DI314" s="38"/>
      <c r="DJ314" s="38"/>
      <c r="DK314" s="38"/>
      <c r="DL314" s="38"/>
      <c r="DM314" s="38"/>
      <c r="DN314" s="38"/>
      <c r="DO314" s="38"/>
      <c r="DP314" s="38"/>
      <c r="DQ314" s="38"/>
      <c r="DR314" s="38"/>
      <c r="DS314" s="38"/>
      <c r="DT314" s="38"/>
      <c r="DU314" s="38"/>
      <c r="DV314" s="38"/>
      <c r="DW314" s="38"/>
      <c r="DX314" s="38"/>
      <c r="DY314" s="38"/>
      <c r="DZ314" s="38"/>
      <c r="EA314" s="38"/>
      <c r="EB314" s="38"/>
      <c r="EC314" s="38"/>
      <c r="ED314" s="38"/>
      <c r="EE314" s="38"/>
      <c r="EF314" s="38"/>
      <c r="EG314" s="38"/>
      <c r="EH314" s="38"/>
      <c r="EI314" s="38"/>
      <c r="EJ314" s="38"/>
      <c r="EK314" s="38"/>
      <c r="EL314" s="38"/>
      <c r="EM314" s="38"/>
      <c r="EN314" s="38"/>
      <c r="EO314" s="38"/>
      <c r="EP314" s="38"/>
      <c r="EQ314" s="38"/>
      <c r="ER314" s="38"/>
      <c r="ES314" s="38"/>
      <c r="ET314" s="38"/>
      <c r="EU314" s="38"/>
      <c r="EV314" s="38"/>
      <c r="EW314" s="38"/>
      <c r="EX314" s="38"/>
      <c r="EY314" s="38"/>
      <c r="EZ314" s="38"/>
      <c r="FA314" s="38"/>
      <c r="FB314" s="38"/>
      <c r="FC314" s="38"/>
      <c r="FD314" s="38"/>
      <c r="FE314" s="38"/>
      <c r="FF314" s="38"/>
      <c r="FG314" s="38"/>
      <c r="FH314" s="38"/>
      <c r="FI314" s="38"/>
      <c r="FJ314" s="38"/>
      <c r="FK314" s="38"/>
      <c r="FL314" s="38"/>
      <c r="FM314" s="38"/>
      <c r="FN314" s="38"/>
      <c r="FO314" s="38"/>
      <c r="FP314" s="38"/>
      <c r="FQ314" s="38"/>
      <c r="FR314" s="38"/>
      <c r="FS314" s="38"/>
      <c r="FT314" s="38"/>
      <c r="FU314" s="38"/>
      <c r="FV314" s="38"/>
      <c r="FW314" s="38"/>
      <c r="FX314" s="38"/>
      <c r="FY314" s="38"/>
      <c r="FZ314" s="38"/>
      <c r="GA314" s="38"/>
      <c r="GB314" s="38"/>
      <c r="GC314" s="38"/>
      <c r="GD314" s="38"/>
      <c r="GE314" s="38"/>
      <c r="GF314" s="38"/>
      <c r="GG314" s="38"/>
      <c r="GH314" s="38"/>
      <c r="GI314" s="38"/>
      <c r="GJ314" s="38"/>
      <c r="GK314" s="38"/>
      <c r="GL314" s="38"/>
      <c r="GM314" s="38"/>
      <c r="GN314" s="38"/>
      <c r="GO314" s="38"/>
      <c r="GP314" s="38"/>
      <c r="GQ314" s="38"/>
      <c r="GR314" s="38"/>
      <c r="GS314" s="38"/>
      <c r="GT314" s="38"/>
      <c r="GU314" s="38"/>
      <c r="GV314" s="38"/>
      <c r="GW314" s="38"/>
      <c r="GX314" s="38"/>
      <c r="GY314" s="38"/>
      <c r="GZ314" s="38"/>
      <c r="HA314" s="38"/>
      <c r="HB314" s="38"/>
      <c r="HC314" s="38"/>
      <c r="HD314" s="38"/>
      <c r="HE314" s="38"/>
      <c r="HF314" s="38"/>
      <c r="HG314" s="38"/>
      <c r="HH314" s="38"/>
      <c r="HI314" s="38"/>
      <c r="HJ314" s="38"/>
      <c r="HK314" s="38"/>
      <c r="HL314" s="38"/>
      <c r="HM314" s="38"/>
      <c r="HN314" s="38"/>
      <c r="HO314" s="38"/>
      <c r="HP314" s="38"/>
      <c r="HQ314" s="38"/>
      <c r="HR314" s="38"/>
      <c r="HS314" s="38"/>
      <c r="HT314" s="38"/>
      <c r="HU314" s="38"/>
      <c r="HV314" s="38"/>
      <c r="HW314" s="38"/>
      <c r="HX314" s="38"/>
      <c r="HY314" s="38"/>
      <c r="HZ314" s="38"/>
      <c r="IA314" s="38"/>
      <c r="IB314" s="38"/>
      <c r="IC314" s="38"/>
      <c r="ID314" s="38"/>
      <c r="IE314" s="38"/>
      <c r="IF314" s="38"/>
      <c r="IG314" s="38"/>
      <c r="IH314" s="38"/>
      <c r="II314" s="38"/>
      <c r="IJ314" s="38"/>
      <c r="IK314" s="38"/>
      <c r="IL314" s="38"/>
      <c r="IM314" s="38"/>
      <c r="IN314" s="38"/>
      <c r="IO314" s="38"/>
      <c r="IP314" s="38"/>
      <c r="IQ314" s="38"/>
      <c r="IR314" s="38"/>
      <c r="IS314" s="38"/>
      <c r="IT314" s="38"/>
      <c r="IU314" s="38"/>
      <c r="IV314" s="38"/>
    </row>
    <row r="315" spans="1:256" s="19" customFormat="1" ht="16.5">
      <c r="A315" s="20">
        <v>313</v>
      </c>
      <c r="B315" s="18" t="s">
        <v>2140</v>
      </c>
      <c r="C315" s="18" t="s">
        <v>2141</v>
      </c>
      <c r="D315" s="18" t="s">
        <v>2142</v>
      </c>
      <c r="E315" s="18" t="s">
        <v>1725</v>
      </c>
      <c r="F315" s="7" t="s">
        <v>2143</v>
      </c>
      <c r="G315" s="18">
        <v>8</v>
      </c>
      <c r="H315" s="18">
        <v>245</v>
      </c>
      <c r="I315" s="21">
        <f t="shared" si="11"/>
        <v>1960</v>
      </c>
      <c r="J315" s="18"/>
      <c r="K315" s="18"/>
      <c r="L315" s="18">
        <f t="shared" ref="L315:L346" si="12">G315</f>
        <v>8</v>
      </c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8"/>
      <c r="DC315" s="38"/>
      <c r="DD315" s="38"/>
      <c r="DE315" s="38"/>
      <c r="DF315" s="38"/>
      <c r="DG315" s="38"/>
      <c r="DH315" s="38"/>
      <c r="DI315" s="38"/>
      <c r="DJ315" s="38"/>
      <c r="DK315" s="38"/>
      <c r="DL315" s="38"/>
      <c r="DM315" s="38"/>
      <c r="DN315" s="38"/>
      <c r="DO315" s="38"/>
      <c r="DP315" s="38"/>
      <c r="DQ315" s="38"/>
      <c r="DR315" s="38"/>
      <c r="DS315" s="38"/>
      <c r="DT315" s="38"/>
      <c r="DU315" s="38"/>
      <c r="DV315" s="38"/>
      <c r="DW315" s="38"/>
      <c r="DX315" s="38"/>
      <c r="DY315" s="38"/>
      <c r="DZ315" s="38"/>
      <c r="EA315" s="38"/>
      <c r="EB315" s="38"/>
      <c r="EC315" s="38"/>
      <c r="ED315" s="38"/>
      <c r="EE315" s="38"/>
      <c r="EF315" s="38"/>
      <c r="EG315" s="38"/>
      <c r="EH315" s="38"/>
      <c r="EI315" s="38"/>
      <c r="EJ315" s="38"/>
      <c r="EK315" s="38"/>
      <c r="EL315" s="38"/>
      <c r="EM315" s="38"/>
      <c r="EN315" s="38"/>
      <c r="EO315" s="38"/>
      <c r="EP315" s="38"/>
      <c r="EQ315" s="38"/>
      <c r="ER315" s="38"/>
      <c r="ES315" s="38"/>
      <c r="ET315" s="38"/>
      <c r="EU315" s="38"/>
      <c r="EV315" s="38"/>
      <c r="EW315" s="38"/>
      <c r="EX315" s="38"/>
      <c r="EY315" s="38"/>
      <c r="EZ315" s="38"/>
      <c r="FA315" s="38"/>
      <c r="FB315" s="38"/>
      <c r="FC315" s="38"/>
      <c r="FD315" s="38"/>
      <c r="FE315" s="38"/>
      <c r="FF315" s="38"/>
      <c r="FG315" s="38"/>
      <c r="FH315" s="38"/>
      <c r="FI315" s="38"/>
      <c r="FJ315" s="38"/>
      <c r="FK315" s="38"/>
      <c r="FL315" s="38"/>
      <c r="FM315" s="38"/>
      <c r="FN315" s="38"/>
      <c r="FO315" s="38"/>
      <c r="FP315" s="38"/>
      <c r="FQ315" s="38"/>
      <c r="FR315" s="38"/>
      <c r="FS315" s="38"/>
      <c r="FT315" s="38"/>
      <c r="FU315" s="38"/>
      <c r="FV315" s="38"/>
      <c r="FW315" s="38"/>
      <c r="FX315" s="38"/>
      <c r="FY315" s="38"/>
      <c r="FZ315" s="38"/>
      <c r="GA315" s="38"/>
      <c r="GB315" s="38"/>
      <c r="GC315" s="38"/>
      <c r="GD315" s="38"/>
      <c r="GE315" s="38"/>
      <c r="GF315" s="38"/>
      <c r="GG315" s="38"/>
      <c r="GH315" s="38"/>
      <c r="GI315" s="38"/>
      <c r="GJ315" s="38"/>
      <c r="GK315" s="38"/>
      <c r="GL315" s="38"/>
      <c r="GM315" s="38"/>
      <c r="GN315" s="38"/>
      <c r="GO315" s="38"/>
      <c r="GP315" s="38"/>
      <c r="GQ315" s="38"/>
      <c r="GR315" s="38"/>
      <c r="GS315" s="38"/>
      <c r="GT315" s="38"/>
      <c r="GU315" s="38"/>
      <c r="GV315" s="38"/>
      <c r="GW315" s="38"/>
      <c r="GX315" s="38"/>
      <c r="GY315" s="38"/>
      <c r="GZ315" s="38"/>
      <c r="HA315" s="38"/>
      <c r="HB315" s="38"/>
      <c r="HC315" s="38"/>
      <c r="HD315" s="38"/>
      <c r="HE315" s="38"/>
      <c r="HF315" s="38"/>
      <c r="HG315" s="38"/>
      <c r="HH315" s="38"/>
      <c r="HI315" s="38"/>
      <c r="HJ315" s="38"/>
      <c r="HK315" s="38"/>
      <c r="HL315" s="38"/>
      <c r="HM315" s="38"/>
      <c r="HN315" s="38"/>
      <c r="HO315" s="38"/>
      <c r="HP315" s="38"/>
      <c r="HQ315" s="38"/>
      <c r="HR315" s="38"/>
      <c r="HS315" s="38"/>
      <c r="HT315" s="38"/>
      <c r="HU315" s="38"/>
      <c r="HV315" s="38"/>
      <c r="HW315" s="38"/>
      <c r="HX315" s="38"/>
      <c r="HY315" s="38"/>
      <c r="HZ315" s="38"/>
      <c r="IA315" s="38"/>
      <c r="IB315" s="38"/>
      <c r="IC315" s="38"/>
      <c r="ID315" s="38"/>
      <c r="IE315" s="38"/>
      <c r="IF315" s="38"/>
      <c r="IG315" s="38"/>
      <c r="IH315" s="38"/>
      <c r="II315" s="38"/>
      <c r="IJ315" s="38"/>
      <c r="IK315" s="38"/>
      <c r="IL315" s="38"/>
      <c r="IM315" s="38"/>
      <c r="IN315" s="38"/>
      <c r="IO315" s="38"/>
      <c r="IP315" s="38"/>
      <c r="IQ315" s="38"/>
      <c r="IR315" s="38"/>
      <c r="IS315" s="38"/>
      <c r="IT315" s="38"/>
      <c r="IU315" s="38"/>
      <c r="IV315" s="38"/>
    </row>
    <row r="316" spans="1:256" s="19" customFormat="1" ht="16.5">
      <c r="A316" s="20">
        <v>314</v>
      </c>
      <c r="B316" s="18" t="s">
        <v>2169</v>
      </c>
      <c r="C316" s="18" t="s">
        <v>2170</v>
      </c>
      <c r="D316" s="18" t="s">
        <v>2171</v>
      </c>
      <c r="E316" s="18" t="s">
        <v>1725</v>
      </c>
      <c r="F316" s="7" t="s">
        <v>2172</v>
      </c>
      <c r="G316" s="18">
        <v>8</v>
      </c>
      <c r="H316" s="18">
        <v>245</v>
      </c>
      <c r="I316" s="21">
        <f t="shared" si="11"/>
        <v>1960</v>
      </c>
      <c r="J316" s="18"/>
      <c r="K316" s="18"/>
      <c r="L316" s="18">
        <f t="shared" si="12"/>
        <v>8</v>
      </c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8"/>
      <c r="DC316" s="38"/>
      <c r="DD316" s="38"/>
      <c r="DE316" s="38"/>
      <c r="DF316" s="38"/>
      <c r="DG316" s="38"/>
      <c r="DH316" s="38"/>
      <c r="DI316" s="38"/>
      <c r="DJ316" s="38"/>
      <c r="DK316" s="38"/>
      <c r="DL316" s="38"/>
      <c r="DM316" s="38"/>
      <c r="DN316" s="38"/>
      <c r="DO316" s="38"/>
      <c r="DP316" s="38"/>
      <c r="DQ316" s="38"/>
      <c r="DR316" s="38"/>
      <c r="DS316" s="38"/>
      <c r="DT316" s="38"/>
      <c r="DU316" s="38"/>
      <c r="DV316" s="38"/>
      <c r="DW316" s="38"/>
      <c r="DX316" s="38"/>
      <c r="DY316" s="38"/>
      <c r="DZ316" s="38"/>
      <c r="EA316" s="38"/>
      <c r="EB316" s="38"/>
      <c r="EC316" s="38"/>
      <c r="ED316" s="38"/>
      <c r="EE316" s="38"/>
      <c r="EF316" s="38"/>
      <c r="EG316" s="38"/>
      <c r="EH316" s="38"/>
      <c r="EI316" s="38"/>
      <c r="EJ316" s="38"/>
      <c r="EK316" s="38"/>
      <c r="EL316" s="38"/>
      <c r="EM316" s="38"/>
      <c r="EN316" s="38"/>
      <c r="EO316" s="38"/>
      <c r="EP316" s="38"/>
      <c r="EQ316" s="38"/>
      <c r="ER316" s="38"/>
      <c r="ES316" s="38"/>
      <c r="ET316" s="38"/>
      <c r="EU316" s="38"/>
      <c r="EV316" s="38"/>
      <c r="EW316" s="38"/>
      <c r="EX316" s="38"/>
      <c r="EY316" s="38"/>
      <c r="EZ316" s="38"/>
      <c r="FA316" s="38"/>
      <c r="FB316" s="38"/>
      <c r="FC316" s="38"/>
      <c r="FD316" s="38"/>
      <c r="FE316" s="38"/>
      <c r="FF316" s="38"/>
      <c r="FG316" s="38"/>
      <c r="FH316" s="38"/>
      <c r="FI316" s="38"/>
      <c r="FJ316" s="38"/>
      <c r="FK316" s="38"/>
      <c r="FL316" s="38"/>
      <c r="FM316" s="38"/>
      <c r="FN316" s="38"/>
      <c r="FO316" s="38"/>
      <c r="FP316" s="38"/>
      <c r="FQ316" s="38"/>
      <c r="FR316" s="38"/>
      <c r="FS316" s="38"/>
      <c r="FT316" s="38"/>
      <c r="FU316" s="38"/>
      <c r="FV316" s="38"/>
      <c r="FW316" s="38"/>
      <c r="FX316" s="38"/>
      <c r="FY316" s="38"/>
      <c r="FZ316" s="38"/>
      <c r="GA316" s="38"/>
      <c r="GB316" s="38"/>
      <c r="GC316" s="38"/>
      <c r="GD316" s="38"/>
      <c r="GE316" s="38"/>
      <c r="GF316" s="38"/>
      <c r="GG316" s="38"/>
      <c r="GH316" s="38"/>
      <c r="GI316" s="38"/>
      <c r="GJ316" s="38"/>
      <c r="GK316" s="38"/>
      <c r="GL316" s="38"/>
      <c r="GM316" s="38"/>
      <c r="GN316" s="38"/>
      <c r="GO316" s="38"/>
      <c r="GP316" s="38"/>
      <c r="GQ316" s="38"/>
      <c r="GR316" s="38"/>
      <c r="GS316" s="38"/>
      <c r="GT316" s="38"/>
      <c r="GU316" s="38"/>
      <c r="GV316" s="38"/>
      <c r="GW316" s="38"/>
      <c r="GX316" s="38"/>
      <c r="GY316" s="38"/>
      <c r="GZ316" s="38"/>
      <c r="HA316" s="38"/>
      <c r="HB316" s="38"/>
      <c r="HC316" s="38"/>
      <c r="HD316" s="38"/>
      <c r="HE316" s="38"/>
      <c r="HF316" s="38"/>
      <c r="HG316" s="38"/>
      <c r="HH316" s="38"/>
      <c r="HI316" s="38"/>
      <c r="HJ316" s="38"/>
      <c r="HK316" s="38"/>
      <c r="HL316" s="38"/>
      <c r="HM316" s="38"/>
      <c r="HN316" s="38"/>
      <c r="HO316" s="38"/>
      <c r="HP316" s="38"/>
      <c r="HQ316" s="38"/>
      <c r="HR316" s="38"/>
      <c r="HS316" s="38"/>
      <c r="HT316" s="38"/>
      <c r="HU316" s="38"/>
      <c r="HV316" s="38"/>
      <c r="HW316" s="38"/>
      <c r="HX316" s="38"/>
      <c r="HY316" s="38"/>
      <c r="HZ316" s="38"/>
      <c r="IA316" s="38"/>
      <c r="IB316" s="38"/>
      <c r="IC316" s="38"/>
      <c r="ID316" s="38"/>
      <c r="IE316" s="38"/>
      <c r="IF316" s="38"/>
      <c r="IG316" s="38"/>
      <c r="IH316" s="38"/>
      <c r="II316" s="38"/>
      <c r="IJ316" s="38"/>
      <c r="IK316" s="38"/>
      <c r="IL316" s="38"/>
      <c r="IM316" s="38"/>
      <c r="IN316" s="38"/>
      <c r="IO316" s="38"/>
      <c r="IP316" s="38"/>
      <c r="IQ316" s="38"/>
      <c r="IR316" s="38"/>
      <c r="IS316" s="38"/>
      <c r="IT316" s="38"/>
      <c r="IU316" s="38"/>
      <c r="IV316" s="38"/>
    </row>
    <row r="317" spans="1:256" s="19" customFormat="1" ht="16.5">
      <c r="A317" s="20">
        <v>315</v>
      </c>
      <c r="B317" s="18" t="s">
        <v>2173</v>
      </c>
      <c r="C317" s="18" t="s">
        <v>2174</v>
      </c>
      <c r="D317" s="18" t="s">
        <v>2175</v>
      </c>
      <c r="E317" s="18" t="s">
        <v>1725</v>
      </c>
      <c r="F317" s="7" t="s">
        <v>2176</v>
      </c>
      <c r="G317" s="18">
        <v>8</v>
      </c>
      <c r="H317" s="18">
        <v>595</v>
      </c>
      <c r="I317" s="21">
        <f t="shared" si="11"/>
        <v>4760</v>
      </c>
      <c r="J317" s="18"/>
      <c r="K317" s="18"/>
      <c r="L317" s="18">
        <f t="shared" si="12"/>
        <v>8</v>
      </c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8"/>
      <c r="DC317" s="38"/>
      <c r="DD317" s="38"/>
      <c r="DE317" s="38"/>
      <c r="DF317" s="38"/>
      <c r="DG317" s="38"/>
      <c r="DH317" s="38"/>
      <c r="DI317" s="38"/>
      <c r="DJ317" s="38"/>
      <c r="DK317" s="38"/>
      <c r="DL317" s="38"/>
      <c r="DM317" s="38"/>
      <c r="DN317" s="38"/>
      <c r="DO317" s="38"/>
      <c r="DP317" s="38"/>
      <c r="DQ317" s="38"/>
      <c r="DR317" s="38"/>
      <c r="DS317" s="38"/>
      <c r="DT317" s="38"/>
      <c r="DU317" s="38"/>
      <c r="DV317" s="38"/>
      <c r="DW317" s="38"/>
      <c r="DX317" s="38"/>
      <c r="DY317" s="38"/>
      <c r="DZ317" s="38"/>
      <c r="EA317" s="38"/>
      <c r="EB317" s="38"/>
      <c r="EC317" s="38"/>
      <c r="ED317" s="38"/>
      <c r="EE317" s="38"/>
      <c r="EF317" s="38"/>
      <c r="EG317" s="38"/>
      <c r="EH317" s="38"/>
      <c r="EI317" s="38"/>
      <c r="EJ317" s="38"/>
      <c r="EK317" s="38"/>
      <c r="EL317" s="38"/>
      <c r="EM317" s="38"/>
      <c r="EN317" s="38"/>
      <c r="EO317" s="38"/>
      <c r="EP317" s="38"/>
      <c r="EQ317" s="38"/>
      <c r="ER317" s="38"/>
      <c r="ES317" s="38"/>
      <c r="ET317" s="38"/>
      <c r="EU317" s="38"/>
      <c r="EV317" s="38"/>
      <c r="EW317" s="38"/>
      <c r="EX317" s="38"/>
      <c r="EY317" s="38"/>
      <c r="EZ317" s="38"/>
      <c r="FA317" s="38"/>
      <c r="FB317" s="38"/>
      <c r="FC317" s="38"/>
      <c r="FD317" s="38"/>
      <c r="FE317" s="38"/>
      <c r="FF317" s="38"/>
      <c r="FG317" s="38"/>
      <c r="FH317" s="38"/>
      <c r="FI317" s="38"/>
      <c r="FJ317" s="38"/>
      <c r="FK317" s="38"/>
      <c r="FL317" s="38"/>
      <c r="FM317" s="38"/>
      <c r="FN317" s="38"/>
      <c r="FO317" s="38"/>
      <c r="FP317" s="38"/>
      <c r="FQ317" s="38"/>
      <c r="FR317" s="38"/>
      <c r="FS317" s="38"/>
      <c r="FT317" s="38"/>
      <c r="FU317" s="38"/>
      <c r="FV317" s="38"/>
      <c r="FW317" s="38"/>
      <c r="FX317" s="38"/>
      <c r="FY317" s="38"/>
      <c r="FZ317" s="38"/>
      <c r="GA317" s="38"/>
      <c r="GB317" s="38"/>
      <c r="GC317" s="38"/>
      <c r="GD317" s="38"/>
      <c r="GE317" s="38"/>
      <c r="GF317" s="38"/>
      <c r="GG317" s="38"/>
      <c r="GH317" s="38"/>
      <c r="GI317" s="38"/>
      <c r="GJ317" s="38"/>
      <c r="GK317" s="38"/>
      <c r="GL317" s="38"/>
      <c r="GM317" s="38"/>
      <c r="GN317" s="38"/>
      <c r="GO317" s="38"/>
      <c r="GP317" s="38"/>
      <c r="GQ317" s="38"/>
      <c r="GR317" s="38"/>
      <c r="GS317" s="38"/>
      <c r="GT317" s="38"/>
      <c r="GU317" s="38"/>
      <c r="GV317" s="38"/>
      <c r="GW317" s="38"/>
      <c r="GX317" s="38"/>
      <c r="GY317" s="38"/>
      <c r="GZ317" s="38"/>
      <c r="HA317" s="38"/>
      <c r="HB317" s="38"/>
      <c r="HC317" s="38"/>
      <c r="HD317" s="38"/>
      <c r="HE317" s="38"/>
      <c r="HF317" s="38"/>
      <c r="HG317" s="38"/>
      <c r="HH317" s="38"/>
      <c r="HI317" s="38"/>
      <c r="HJ317" s="38"/>
      <c r="HK317" s="38"/>
      <c r="HL317" s="38"/>
      <c r="HM317" s="38"/>
      <c r="HN317" s="38"/>
      <c r="HO317" s="38"/>
      <c r="HP317" s="38"/>
      <c r="HQ317" s="38"/>
      <c r="HR317" s="38"/>
      <c r="HS317" s="38"/>
      <c r="HT317" s="38"/>
      <c r="HU317" s="38"/>
      <c r="HV317" s="38"/>
      <c r="HW317" s="38"/>
      <c r="HX317" s="38"/>
      <c r="HY317" s="38"/>
      <c r="HZ317" s="38"/>
      <c r="IA317" s="38"/>
      <c r="IB317" s="38"/>
      <c r="IC317" s="38"/>
      <c r="ID317" s="38"/>
      <c r="IE317" s="38"/>
      <c r="IF317" s="38"/>
      <c r="IG317" s="38"/>
      <c r="IH317" s="38"/>
      <c r="II317" s="38"/>
      <c r="IJ317" s="38"/>
      <c r="IK317" s="38"/>
      <c r="IL317" s="38"/>
      <c r="IM317" s="38"/>
      <c r="IN317" s="38"/>
      <c r="IO317" s="38"/>
      <c r="IP317" s="38"/>
      <c r="IQ317" s="38"/>
      <c r="IR317" s="38"/>
      <c r="IS317" s="38"/>
      <c r="IT317" s="38"/>
      <c r="IU317" s="38"/>
      <c r="IV317" s="38"/>
    </row>
    <row r="318" spans="1:256" s="19" customFormat="1" ht="16.5">
      <c r="A318" s="20">
        <v>316</v>
      </c>
      <c r="B318" s="18" t="s">
        <v>2177</v>
      </c>
      <c r="C318" s="18" t="s">
        <v>2178</v>
      </c>
      <c r="D318" s="18" t="s">
        <v>2122</v>
      </c>
      <c r="E318" s="18" t="s">
        <v>1725</v>
      </c>
      <c r="F318" s="7" t="s">
        <v>2179</v>
      </c>
      <c r="G318" s="18">
        <v>8</v>
      </c>
      <c r="H318" s="18">
        <v>385</v>
      </c>
      <c r="I318" s="21">
        <f t="shared" si="11"/>
        <v>3080</v>
      </c>
      <c r="J318" s="18"/>
      <c r="K318" s="18"/>
      <c r="L318" s="18">
        <f t="shared" si="12"/>
        <v>8</v>
      </c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8"/>
      <c r="DC318" s="38"/>
      <c r="DD318" s="38"/>
      <c r="DE318" s="38"/>
      <c r="DF318" s="38"/>
      <c r="DG318" s="38"/>
      <c r="DH318" s="38"/>
      <c r="DI318" s="38"/>
      <c r="DJ318" s="38"/>
      <c r="DK318" s="38"/>
      <c r="DL318" s="38"/>
      <c r="DM318" s="38"/>
      <c r="DN318" s="38"/>
      <c r="DO318" s="38"/>
      <c r="DP318" s="38"/>
      <c r="DQ318" s="38"/>
      <c r="DR318" s="38"/>
      <c r="DS318" s="38"/>
      <c r="DT318" s="38"/>
      <c r="DU318" s="38"/>
      <c r="DV318" s="38"/>
      <c r="DW318" s="38"/>
      <c r="DX318" s="38"/>
      <c r="DY318" s="38"/>
      <c r="DZ318" s="38"/>
      <c r="EA318" s="38"/>
      <c r="EB318" s="38"/>
      <c r="EC318" s="38"/>
      <c r="ED318" s="38"/>
      <c r="EE318" s="38"/>
      <c r="EF318" s="38"/>
      <c r="EG318" s="38"/>
      <c r="EH318" s="38"/>
      <c r="EI318" s="38"/>
      <c r="EJ318" s="38"/>
      <c r="EK318" s="38"/>
      <c r="EL318" s="38"/>
      <c r="EM318" s="38"/>
      <c r="EN318" s="38"/>
      <c r="EO318" s="38"/>
      <c r="EP318" s="38"/>
      <c r="EQ318" s="38"/>
      <c r="ER318" s="38"/>
      <c r="ES318" s="38"/>
      <c r="ET318" s="38"/>
      <c r="EU318" s="38"/>
      <c r="EV318" s="38"/>
      <c r="EW318" s="38"/>
      <c r="EX318" s="38"/>
      <c r="EY318" s="38"/>
      <c r="EZ318" s="38"/>
      <c r="FA318" s="38"/>
      <c r="FB318" s="38"/>
      <c r="FC318" s="38"/>
      <c r="FD318" s="38"/>
      <c r="FE318" s="38"/>
      <c r="FF318" s="38"/>
      <c r="FG318" s="38"/>
      <c r="FH318" s="38"/>
      <c r="FI318" s="38"/>
      <c r="FJ318" s="38"/>
      <c r="FK318" s="38"/>
      <c r="FL318" s="38"/>
      <c r="FM318" s="38"/>
      <c r="FN318" s="38"/>
      <c r="FO318" s="38"/>
      <c r="FP318" s="38"/>
      <c r="FQ318" s="38"/>
      <c r="FR318" s="38"/>
      <c r="FS318" s="38"/>
      <c r="FT318" s="38"/>
      <c r="FU318" s="38"/>
      <c r="FV318" s="38"/>
      <c r="FW318" s="38"/>
      <c r="FX318" s="38"/>
      <c r="FY318" s="38"/>
      <c r="FZ318" s="38"/>
      <c r="GA318" s="38"/>
      <c r="GB318" s="38"/>
      <c r="GC318" s="38"/>
      <c r="GD318" s="38"/>
      <c r="GE318" s="38"/>
      <c r="GF318" s="38"/>
      <c r="GG318" s="38"/>
      <c r="GH318" s="38"/>
      <c r="GI318" s="38"/>
      <c r="GJ318" s="38"/>
      <c r="GK318" s="38"/>
      <c r="GL318" s="38"/>
      <c r="GM318" s="38"/>
      <c r="GN318" s="38"/>
      <c r="GO318" s="38"/>
      <c r="GP318" s="38"/>
      <c r="GQ318" s="38"/>
      <c r="GR318" s="38"/>
      <c r="GS318" s="38"/>
      <c r="GT318" s="38"/>
      <c r="GU318" s="38"/>
      <c r="GV318" s="38"/>
      <c r="GW318" s="38"/>
      <c r="GX318" s="38"/>
      <c r="GY318" s="38"/>
      <c r="GZ318" s="38"/>
      <c r="HA318" s="38"/>
      <c r="HB318" s="38"/>
      <c r="HC318" s="38"/>
      <c r="HD318" s="38"/>
      <c r="HE318" s="38"/>
      <c r="HF318" s="38"/>
      <c r="HG318" s="38"/>
      <c r="HH318" s="38"/>
      <c r="HI318" s="38"/>
      <c r="HJ318" s="38"/>
      <c r="HK318" s="38"/>
      <c r="HL318" s="38"/>
      <c r="HM318" s="38"/>
      <c r="HN318" s="38"/>
      <c r="HO318" s="38"/>
      <c r="HP318" s="38"/>
      <c r="HQ318" s="38"/>
      <c r="HR318" s="38"/>
      <c r="HS318" s="38"/>
      <c r="HT318" s="38"/>
      <c r="HU318" s="38"/>
      <c r="HV318" s="38"/>
      <c r="HW318" s="38"/>
      <c r="HX318" s="38"/>
      <c r="HY318" s="38"/>
      <c r="HZ318" s="38"/>
      <c r="IA318" s="38"/>
      <c r="IB318" s="38"/>
      <c r="IC318" s="38"/>
      <c r="ID318" s="38"/>
      <c r="IE318" s="38"/>
      <c r="IF318" s="38"/>
      <c r="IG318" s="38"/>
      <c r="IH318" s="38"/>
      <c r="II318" s="38"/>
      <c r="IJ318" s="38"/>
      <c r="IK318" s="38"/>
      <c r="IL318" s="38"/>
      <c r="IM318" s="38"/>
      <c r="IN318" s="38"/>
      <c r="IO318" s="38"/>
      <c r="IP318" s="38"/>
      <c r="IQ318" s="38"/>
      <c r="IR318" s="38"/>
      <c r="IS318" s="38"/>
      <c r="IT318" s="38"/>
      <c r="IU318" s="38"/>
      <c r="IV318" s="38"/>
    </row>
    <row r="319" spans="1:256" s="19" customFormat="1" ht="16.5">
      <c r="A319" s="20">
        <v>317</v>
      </c>
      <c r="B319" s="18" t="s">
        <v>2180</v>
      </c>
      <c r="C319" s="18" t="s">
        <v>2181</v>
      </c>
      <c r="D319" s="18" t="s">
        <v>2182</v>
      </c>
      <c r="E319" s="18" t="s">
        <v>1725</v>
      </c>
      <c r="F319" s="7" t="s">
        <v>2183</v>
      </c>
      <c r="G319" s="18">
        <v>8</v>
      </c>
      <c r="H319" s="18">
        <v>385</v>
      </c>
      <c r="I319" s="21">
        <f t="shared" si="11"/>
        <v>3080</v>
      </c>
      <c r="J319" s="18"/>
      <c r="K319" s="18"/>
      <c r="L319" s="18">
        <f t="shared" si="12"/>
        <v>8</v>
      </c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8"/>
      <c r="DC319" s="38"/>
      <c r="DD319" s="38"/>
      <c r="DE319" s="38"/>
      <c r="DF319" s="38"/>
      <c r="DG319" s="38"/>
      <c r="DH319" s="38"/>
      <c r="DI319" s="38"/>
      <c r="DJ319" s="38"/>
      <c r="DK319" s="38"/>
      <c r="DL319" s="38"/>
      <c r="DM319" s="38"/>
      <c r="DN319" s="38"/>
      <c r="DO319" s="38"/>
      <c r="DP319" s="38"/>
      <c r="DQ319" s="38"/>
      <c r="DR319" s="38"/>
      <c r="DS319" s="38"/>
      <c r="DT319" s="38"/>
      <c r="DU319" s="38"/>
      <c r="DV319" s="38"/>
      <c r="DW319" s="38"/>
      <c r="DX319" s="38"/>
      <c r="DY319" s="38"/>
      <c r="DZ319" s="38"/>
      <c r="EA319" s="38"/>
      <c r="EB319" s="38"/>
      <c r="EC319" s="38"/>
      <c r="ED319" s="38"/>
      <c r="EE319" s="38"/>
      <c r="EF319" s="38"/>
      <c r="EG319" s="38"/>
      <c r="EH319" s="38"/>
      <c r="EI319" s="38"/>
      <c r="EJ319" s="38"/>
      <c r="EK319" s="38"/>
      <c r="EL319" s="38"/>
      <c r="EM319" s="38"/>
      <c r="EN319" s="38"/>
      <c r="EO319" s="38"/>
      <c r="EP319" s="38"/>
      <c r="EQ319" s="38"/>
      <c r="ER319" s="38"/>
      <c r="ES319" s="38"/>
      <c r="ET319" s="38"/>
      <c r="EU319" s="38"/>
      <c r="EV319" s="38"/>
      <c r="EW319" s="38"/>
      <c r="EX319" s="38"/>
      <c r="EY319" s="38"/>
      <c r="EZ319" s="38"/>
      <c r="FA319" s="38"/>
      <c r="FB319" s="38"/>
      <c r="FC319" s="38"/>
      <c r="FD319" s="38"/>
      <c r="FE319" s="38"/>
      <c r="FF319" s="38"/>
      <c r="FG319" s="38"/>
      <c r="FH319" s="38"/>
      <c r="FI319" s="38"/>
      <c r="FJ319" s="38"/>
      <c r="FK319" s="38"/>
      <c r="FL319" s="38"/>
      <c r="FM319" s="38"/>
      <c r="FN319" s="38"/>
      <c r="FO319" s="38"/>
      <c r="FP319" s="38"/>
      <c r="FQ319" s="38"/>
      <c r="FR319" s="38"/>
      <c r="FS319" s="38"/>
      <c r="FT319" s="38"/>
      <c r="FU319" s="38"/>
      <c r="FV319" s="38"/>
      <c r="FW319" s="38"/>
      <c r="FX319" s="38"/>
      <c r="FY319" s="38"/>
      <c r="FZ319" s="38"/>
      <c r="GA319" s="38"/>
      <c r="GB319" s="38"/>
      <c r="GC319" s="38"/>
      <c r="GD319" s="38"/>
      <c r="GE319" s="38"/>
      <c r="GF319" s="38"/>
      <c r="GG319" s="38"/>
      <c r="GH319" s="38"/>
      <c r="GI319" s="38"/>
      <c r="GJ319" s="38"/>
      <c r="GK319" s="38"/>
      <c r="GL319" s="38"/>
      <c r="GM319" s="38"/>
      <c r="GN319" s="38"/>
      <c r="GO319" s="38"/>
      <c r="GP319" s="38"/>
      <c r="GQ319" s="38"/>
      <c r="GR319" s="38"/>
      <c r="GS319" s="38"/>
      <c r="GT319" s="38"/>
      <c r="GU319" s="38"/>
      <c r="GV319" s="38"/>
      <c r="GW319" s="38"/>
      <c r="GX319" s="38"/>
      <c r="GY319" s="38"/>
      <c r="GZ319" s="38"/>
      <c r="HA319" s="38"/>
      <c r="HB319" s="38"/>
      <c r="HC319" s="38"/>
      <c r="HD319" s="38"/>
      <c r="HE319" s="38"/>
      <c r="HF319" s="38"/>
      <c r="HG319" s="38"/>
      <c r="HH319" s="38"/>
      <c r="HI319" s="38"/>
      <c r="HJ319" s="38"/>
      <c r="HK319" s="38"/>
      <c r="HL319" s="38"/>
      <c r="HM319" s="38"/>
      <c r="HN319" s="38"/>
      <c r="HO319" s="38"/>
      <c r="HP319" s="38"/>
      <c r="HQ319" s="38"/>
      <c r="HR319" s="38"/>
      <c r="HS319" s="38"/>
      <c r="HT319" s="38"/>
      <c r="HU319" s="38"/>
      <c r="HV319" s="38"/>
      <c r="HW319" s="38"/>
      <c r="HX319" s="38"/>
      <c r="HY319" s="38"/>
      <c r="HZ319" s="38"/>
      <c r="IA319" s="38"/>
      <c r="IB319" s="38"/>
      <c r="IC319" s="38"/>
      <c r="ID319" s="38"/>
      <c r="IE319" s="38"/>
      <c r="IF319" s="38"/>
      <c r="IG319" s="38"/>
      <c r="IH319" s="38"/>
      <c r="II319" s="38"/>
      <c r="IJ319" s="38"/>
      <c r="IK319" s="38"/>
      <c r="IL319" s="38"/>
      <c r="IM319" s="38"/>
      <c r="IN319" s="38"/>
      <c r="IO319" s="38"/>
      <c r="IP319" s="38"/>
      <c r="IQ319" s="38"/>
      <c r="IR319" s="38"/>
      <c r="IS319" s="38"/>
      <c r="IT319" s="38"/>
      <c r="IU319" s="38"/>
      <c r="IV319" s="38"/>
    </row>
    <row r="320" spans="1:256" s="19" customFormat="1" ht="16.5">
      <c r="A320" s="20">
        <v>318</v>
      </c>
      <c r="B320" s="18" t="s">
        <v>2184</v>
      </c>
      <c r="C320" s="18" t="s">
        <v>2185</v>
      </c>
      <c r="D320" s="18"/>
      <c r="E320" s="18" t="s">
        <v>1725</v>
      </c>
      <c r="F320" s="7" t="s">
        <v>2186</v>
      </c>
      <c r="G320" s="18">
        <v>8</v>
      </c>
      <c r="H320" s="18">
        <v>348</v>
      </c>
      <c r="I320" s="21">
        <f t="shared" si="11"/>
        <v>2784</v>
      </c>
      <c r="J320" s="18"/>
      <c r="K320" s="18"/>
      <c r="L320" s="18">
        <f t="shared" si="12"/>
        <v>8</v>
      </c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8"/>
      <c r="DC320" s="38"/>
      <c r="DD320" s="38"/>
      <c r="DE320" s="38"/>
      <c r="DF320" s="38"/>
      <c r="DG320" s="38"/>
      <c r="DH320" s="38"/>
      <c r="DI320" s="38"/>
      <c r="DJ320" s="38"/>
      <c r="DK320" s="38"/>
      <c r="DL320" s="38"/>
      <c r="DM320" s="38"/>
      <c r="DN320" s="38"/>
      <c r="DO320" s="38"/>
      <c r="DP320" s="38"/>
      <c r="DQ320" s="38"/>
      <c r="DR320" s="38"/>
      <c r="DS320" s="38"/>
      <c r="DT320" s="38"/>
      <c r="DU320" s="38"/>
      <c r="DV320" s="38"/>
      <c r="DW320" s="38"/>
      <c r="DX320" s="38"/>
      <c r="DY320" s="38"/>
      <c r="DZ320" s="38"/>
      <c r="EA320" s="38"/>
      <c r="EB320" s="38"/>
      <c r="EC320" s="38"/>
      <c r="ED320" s="38"/>
      <c r="EE320" s="38"/>
      <c r="EF320" s="38"/>
      <c r="EG320" s="38"/>
      <c r="EH320" s="38"/>
      <c r="EI320" s="38"/>
      <c r="EJ320" s="38"/>
      <c r="EK320" s="38"/>
      <c r="EL320" s="38"/>
      <c r="EM320" s="38"/>
      <c r="EN320" s="38"/>
      <c r="EO320" s="38"/>
      <c r="EP320" s="38"/>
      <c r="EQ320" s="38"/>
      <c r="ER320" s="38"/>
      <c r="ES320" s="38"/>
      <c r="ET320" s="38"/>
      <c r="EU320" s="38"/>
      <c r="EV320" s="38"/>
      <c r="EW320" s="38"/>
      <c r="EX320" s="38"/>
      <c r="EY320" s="38"/>
      <c r="EZ320" s="38"/>
      <c r="FA320" s="38"/>
      <c r="FB320" s="38"/>
      <c r="FC320" s="38"/>
      <c r="FD320" s="38"/>
      <c r="FE320" s="38"/>
      <c r="FF320" s="38"/>
      <c r="FG320" s="38"/>
      <c r="FH320" s="38"/>
      <c r="FI320" s="38"/>
      <c r="FJ320" s="38"/>
      <c r="FK320" s="38"/>
      <c r="FL320" s="38"/>
      <c r="FM320" s="38"/>
      <c r="FN320" s="38"/>
      <c r="FO320" s="38"/>
      <c r="FP320" s="38"/>
      <c r="FQ320" s="38"/>
      <c r="FR320" s="38"/>
      <c r="FS320" s="38"/>
      <c r="FT320" s="38"/>
      <c r="FU320" s="38"/>
      <c r="FV320" s="38"/>
      <c r="FW320" s="38"/>
      <c r="FX320" s="38"/>
      <c r="FY320" s="38"/>
      <c r="FZ320" s="38"/>
      <c r="GA320" s="38"/>
      <c r="GB320" s="38"/>
      <c r="GC320" s="38"/>
      <c r="GD320" s="38"/>
      <c r="GE320" s="38"/>
      <c r="GF320" s="38"/>
      <c r="GG320" s="38"/>
      <c r="GH320" s="38"/>
      <c r="GI320" s="38"/>
      <c r="GJ320" s="38"/>
      <c r="GK320" s="38"/>
      <c r="GL320" s="38"/>
      <c r="GM320" s="38"/>
      <c r="GN320" s="38"/>
      <c r="GO320" s="38"/>
      <c r="GP320" s="38"/>
      <c r="GQ320" s="38"/>
      <c r="GR320" s="38"/>
      <c r="GS320" s="38"/>
      <c r="GT320" s="38"/>
      <c r="GU320" s="38"/>
      <c r="GV320" s="38"/>
      <c r="GW320" s="38"/>
      <c r="GX320" s="38"/>
      <c r="GY320" s="38"/>
      <c r="GZ320" s="38"/>
      <c r="HA320" s="38"/>
      <c r="HB320" s="38"/>
      <c r="HC320" s="38"/>
      <c r="HD320" s="38"/>
      <c r="HE320" s="38"/>
      <c r="HF320" s="38"/>
      <c r="HG320" s="38"/>
      <c r="HH320" s="38"/>
      <c r="HI320" s="38"/>
      <c r="HJ320" s="38"/>
      <c r="HK320" s="38"/>
      <c r="HL320" s="38"/>
      <c r="HM320" s="38"/>
      <c r="HN320" s="38"/>
      <c r="HO320" s="38"/>
      <c r="HP320" s="38"/>
      <c r="HQ320" s="38"/>
      <c r="HR320" s="38"/>
      <c r="HS320" s="38"/>
      <c r="HT320" s="38"/>
      <c r="HU320" s="38"/>
      <c r="HV320" s="38"/>
      <c r="HW320" s="38"/>
      <c r="HX320" s="38"/>
      <c r="HY320" s="38"/>
      <c r="HZ320" s="38"/>
      <c r="IA320" s="38"/>
      <c r="IB320" s="38"/>
      <c r="IC320" s="38"/>
      <c r="ID320" s="38"/>
      <c r="IE320" s="38"/>
      <c r="IF320" s="38"/>
      <c r="IG320" s="38"/>
      <c r="IH320" s="38"/>
      <c r="II320" s="38"/>
      <c r="IJ320" s="38"/>
      <c r="IK320" s="38"/>
      <c r="IL320" s="38"/>
      <c r="IM320" s="38"/>
      <c r="IN320" s="38"/>
      <c r="IO320" s="38"/>
      <c r="IP320" s="38"/>
      <c r="IQ320" s="38"/>
      <c r="IR320" s="38"/>
      <c r="IS320" s="38"/>
      <c r="IT320" s="38"/>
      <c r="IU320" s="38"/>
      <c r="IV320" s="38"/>
    </row>
    <row r="321" spans="1:256" s="19" customFormat="1" ht="16.5">
      <c r="A321" s="20">
        <v>319</v>
      </c>
      <c r="B321" s="18" t="s">
        <v>2187</v>
      </c>
      <c r="C321" s="18" t="s">
        <v>2188</v>
      </c>
      <c r="D321" s="18" t="s">
        <v>2189</v>
      </c>
      <c r="E321" s="18" t="s">
        <v>1725</v>
      </c>
      <c r="F321" s="7">
        <v>9781452122236</v>
      </c>
      <c r="G321" s="18">
        <v>8</v>
      </c>
      <c r="H321" s="18">
        <v>1400</v>
      </c>
      <c r="I321" s="21">
        <f t="shared" si="11"/>
        <v>11200</v>
      </c>
      <c r="J321" s="18"/>
      <c r="K321" s="18"/>
      <c r="L321" s="18">
        <f t="shared" si="12"/>
        <v>8</v>
      </c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8"/>
      <c r="DC321" s="38"/>
      <c r="DD321" s="38"/>
      <c r="DE321" s="38"/>
      <c r="DF321" s="38"/>
      <c r="DG321" s="38"/>
      <c r="DH321" s="38"/>
      <c r="DI321" s="38"/>
      <c r="DJ321" s="38"/>
      <c r="DK321" s="38"/>
      <c r="DL321" s="38"/>
      <c r="DM321" s="38"/>
      <c r="DN321" s="38"/>
      <c r="DO321" s="38"/>
      <c r="DP321" s="38"/>
      <c r="DQ321" s="38"/>
      <c r="DR321" s="38"/>
      <c r="DS321" s="38"/>
      <c r="DT321" s="38"/>
      <c r="DU321" s="38"/>
      <c r="DV321" s="38"/>
      <c r="DW321" s="38"/>
      <c r="DX321" s="38"/>
      <c r="DY321" s="38"/>
      <c r="DZ321" s="38"/>
      <c r="EA321" s="38"/>
      <c r="EB321" s="38"/>
      <c r="EC321" s="38"/>
      <c r="ED321" s="38"/>
      <c r="EE321" s="38"/>
      <c r="EF321" s="38"/>
      <c r="EG321" s="38"/>
      <c r="EH321" s="38"/>
      <c r="EI321" s="38"/>
      <c r="EJ321" s="38"/>
      <c r="EK321" s="38"/>
      <c r="EL321" s="38"/>
      <c r="EM321" s="38"/>
      <c r="EN321" s="38"/>
      <c r="EO321" s="38"/>
      <c r="EP321" s="38"/>
      <c r="EQ321" s="38"/>
      <c r="ER321" s="38"/>
      <c r="ES321" s="38"/>
      <c r="ET321" s="38"/>
      <c r="EU321" s="38"/>
      <c r="EV321" s="38"/>
      <c r="EW321" s="38"/>
      <c r="EX321" s="38"/>
      <c r="EY321" s="38"/>
      <c r="EZ321" s="38"/>
      <c r="FA321" s="38"/>
      <c r="FB321" s="38"/>
      <c r="FC321" s="38"/>
      <c r="FD321" s="38"/>
      <c r="FE321" s="38"/>
      <c r="FF321" s="38"/>
      <c r="FG321" s="38"/>
      <c r="FH321" s="38"/>
      <c r="FI321" s="38"/>
      <c r="FJ321" s="38"/>
      <c r="FK321" s="38"/>
      <c r="FL321" s="38"/>
      <c r="FM321" s="38"/>
      <c r="FN321" s="38"/>
      <c r="FO321" s="38"/>
      <c r="FP321" s="38"/>
      <c r="FQ321" s="38"/>
      <c r="FR321" s="38"/>
      <c r="FS321" s="38"/>
      <c r="FT321" s="38"/>
      <c r="FU321" s="38"/>
      <c r="FV321" s="38"/>
      <c r="FW321" s="38"/>
      <c r="FX321" s="38"/>
      <c r="FY321" s="38"/>
      <c r="FZ321" s="38"/>
      <c r="GA321" s="38"/>
      <c r="GB321" s="38"/>
      <c r="GC321" s="38"/>
      <c r="GD321" s="38"/>
      <c r="GE321" s="38"/>
      <c r="GF321" s="38"/>
      <c r="GG321" s="38"/>
      <c r="GH321" s="38"/>
      <c r="GI321" s="38"/>
      <c r="GJ321" s="38"/>
      <c r="GK321" s="38"/>
      <c r="GL321" s="38"/>
      <c r="GM321" s="38"/>
      <c r="GN321" s="38"/>
      <c r="GO321" s="38"/>
      <c r="GP321" s="38"/>
      <c r="GQ321" s="38"/>
      <c r="GR321" s="38"/>
      <c r="GS321" s="38"/>
      <c r="GT321" s="38"/>
      <c r="GU321" s="38"/>
      <c r="GV321" s="38"/>
      <c r="GW321" s="38"/>
      <c r="GX321" s="38"/>
      <c r="GY321" s="38"/>
      <c r="GZ321" s="38"/>
      <c r="HA321" s="38"/>
      <c r="HB321" s="38"/>
      <c r="HC321" s="38"/>
      <c r="HD321" s="38"/>
      <c r="HE321" s="38"/>
      <c r="HF321" s="38"/>
      <c r="HG321" s="38"/>
      <c r="HH321" s="38"/>
      <c r="HI321" s="38"/>
      <c r="HJ321" s="38"/>
      <c r="HK321" s="38"/>
      <c r="HL321" s="38"/>
      <c r="HM321" s="38"/>
      <c r="HN321" s="38"/>
      <c r="HO321" s="38"/>
      <c r="HP321" s="38"/>
      <c r="HQ321" s="38"/>
      <c r="HR321" s="38"/>
      <c r="HS321" s="38"/>
      <c r="HT321" s="38"/>
      <c r="HU321" s="38"/>
      <c r="HV321" s="38"/>
      <c r="HW321" s="38"/>
      <c r="HX321" s="38"/>
      <c r="HY321" s="38"/>
      <c r="HZ321" s="38"/>
      <c r="IA321" s="38"/>
      <c r="IB321" s="38"/>
      <c r="IC321" s="38"/>
      <c r="ID321" s="38"/>
      <c r="IE321" s="38"/>
      <c r="IF321" s="38"/>
      <c r="IG321" s="38"/>
      <c r="IH321" s="38"/>
      <c r="II321" s="38"/>
      <c r="IJ321" s="38"/>
      <c r="IK321" s="38"/>
      <c r="IL321" s="38"/>
      <c r="IM321" s="38"/>
      <c r="IN321" s="38"/>
      <c r="IO321" s="38"/>
      <c r="IP321" s="38"/>
      <c r="IQ321" s="38"/>
      <c r="IR321" s="38"/>
      <c r="IS321" s="38"/>
      <c r="IT321" s="38"/>
      <c r="IU321" s="38"/>
      <c r="IV321" s="38"/>
    </row>
    <row r="322" spans="1:256" s="19" customFormat="1" ht="16.5">
      <c r="A322" s="20">
        <v>320</v>
      </c>
      <c r="B322" s="18" t="s">
        <v>2190</v>
      </c>
      <c r="C322" s="18" t="s">
        <v>2191</v>
      </c>
      <c r="D322" s="18" t="s">
        <v>2175</v>
      </c>
      <c r="E322" s="18" t="s">
        <v>1725</v>
      </c>
      <c r="F322" s="7">
        <v>9780310747338</v>
      </c>
      <c r="G322" s="18">
        <v>16</v>
      </c>
      <c r="H322" s="18">
        <v>140</v>
      </c>
      <c r="I322" s="21">
        <f t="shared" si="11"/>
        <v>2240</v>
      </c>
      <c r="J322" s="18"/>
      <c r="K322" s="18"/>
      <c r="L322" s="18">
        <f t="shared" si="12"/>
        <v>16</v>
      </c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8"/>
      <c r="DC322" s="38"/>
      <c r="DD322" s="38"/>
      <c r="DE322" s="38"/>
      <c r="DF322" s="38"/>
      <c r="DG322" s="38"/>
      <c r="DH322" s="38"/>
      <c r="DI322" s="38"/>
      <c r="DJ322" s="38"/>
      <c r="DK322" s="38"/>
      <c r="DL322" s="38"/>
      <c r="DM322" s="38"/>
      <c r="DN322" s="38"/>
      <c r="DO322" s="38"/>
      <c r="DP322" s="38"/>
      <c r="DQ322" s="38"/>
      <c r="DR322" s="38"/>
      <c r="DS322" s="38"/>
      <c r="DT322" s="38"/>
      <c r="DU322" s="38"/>
      <c r="DV322" s="38"/>
      <c r="DW322" s="38"/>
      <c r="DX322" s="38"/>
      <c r="DY322" s="38"/>
      <c r="DZ322" s="38"/>
      <c r="EA322" s="38"/>
      <c r="EB322" s="38"/>
      <c r="EC322" s="38"/>
      <c r="ED322" s="38"/>
      <c r="EE322" s="38"/>
      <c r="EF322" s="38"/>
      <c r="EG322" s="38"/>
      <c r="EH322" s="38"/>
      <c r="EI322" s="38"/>
      <c r="EJ322" s="38"/>
      <c r="EK322" s="38"/>
      <c r="EL322" s="38"/>
      <c r="EM322" s="38"/>
      <c r="EN322" s="38"/>
      <c r="EO322" s="38"/>
      <c r="EP322" s="38"/>
      <c r="EQ322" s="38"/>
      <c r="ER322" s="38"/>
      <c r="ES322" s="38"/>
      <c r="ET322" s="38"/>
      <c r="EU322" s="38"/>
      <c r="EV322" s="38"/>
      <c r="EW322" s="38"/>
      <c r="EX322" s="38"/>
      <c r="EY322" s="38"/>
      <c r="EZ322" s="38"/>
      <c r="FA322" s="38"/>
      <c r="FB322" s="38"/>
      <c r="FC322" s="38"/>
      <c r="FD322" s="38"/>
      <c r="FE322" s="38"/>
      <c r="FF322" s="38"/>
      <c r="FG322" s="38"/>
      <c r="FH322" s="38"/>
      <c r="FI322" s="38"/>
      <c r="FJ322" s="38"/>
      <c r="FK322" s="38"/>
      <c r="FL322" s="38"/>
      <c r="FM322" s="38"/>
      <c r="FN322" s="38"/>
      <c r="FO322" s="38"/>
      <c r="FP322" s="38"/>
      <c r="FQ322" s="38"/>
      <c r="FR322" s="38"/>
      <c r="FS322" s="38"/>
      <c r="FT322" s="38"/>
      <c r="FU322" s="38"/>
      <c r="FV322" s="38"/>
      <c r="FW322" s="38"/>
      <c r="FX322" s="38"/>
      <c r="FY322" s="38"/>
      <c r="FZ322" s="38"/>
      <c r="GA322" s="38"/>
      <c r="GB322" s="38"/>
      <c r="GC322" s="38"/>
      <c r="GD322" s="38"/>
      <c r="GE322" s="38"/>
      <c r="GF322" s="38"/>
      <c r="GG322" s="38"/>
      <c r="GH322" s="38"/>
      <c r="GI322" s="38"/>
      <c r="GJ322" s="38"/>
      <c r="GK322" s="38"/>
      <c r="GL322" s="38"/>
      <c r="GM322" s="38"/>
      <c r="GN322" s="38"/>
      <c r="GO322" s="38"/>
      <c r="GP322" s="38"/>
      <c r="GQ322" s="38"/>
      <c r="GR322" s="38"/>
      <c r="GS322" s="38"/>
      <c r="GT322" s="38"/>
      <c r="GU322" s="38"/>
      <c r="GV322" s="38"/>
      <c r="GW322" s="38"/>
      <c r="GX322" s="38"/>
      <c r="GY322" s="38"/>
      <c r="GZ322" s="38"/>
      <c r="HA322" s="38"/>
      <c r="HB322" s="38"/>
      <c r="HC322" s="38"/>
      <c r="HD322" s="38"/>
      <c r="HE322" s="38"/>
      <c r="HF322" s="38"/>
      <c r="HG322" s="38"/>
      <c r="HH322" s="38"/>
      <c r="HI322" s="38"/>
      <c r="HJ322" s="38"/>
      <c r="HK322" s="38"/>
      <c r="HL322" s="38"/>
      <c r="HM322" s="38"/>
      <c r="HN322" s="38"/>
      <c r="HO322" s="38"/>
      <c r="HP322" s="38"/>
      <c r="HQ322" s="38"/>
      <c r="HR322" s="38"/>
      <c r="HS322" s="38"/>
      <c r="HT322" s="38"/>
      <c r="HU322" s="38"/>
      <c r="HV322" s="38"/>
      <c r="HW322" s="38"/>
      <c r="HX322" s="38"/>
      <c r="HY322" s="38"/>
      <c r="HZ322" s="38"/>
      <c r="IA322" s="38"/>
      <c r="IB322" s="38"/>
      <c r="IC322" s="38"/>
      <c r="ID322" s="38"/>
      <c r="IE322" s="38"/>
      <c r="IF322" s="38"/>
      <c r="IG322" s="38"/>
      <c r="IH322" s="38"/>
      <c r="II322" s="38"/>
      <c r="IJ322" s="38"/>
      <c r="IK322" s="38"/>
      <c r="IL322" s="38"/>
      <c r="IM322" s="38"/>
      <c r="IN322" s="38"/>
      <c r="IO322" s="38"/>
      <c r="IP322" s="38"/>
      <c r="IQ322" s="38"/>
      <c r="IR322" s="38"/>
      <c r="IS322" s="38"/>
      <c r="IT322" s="38"/>
      <c r="IU322" s="38"/>
      <c r="IV322" s="38"/>
    </row>
    <row r="323" spans="1:256" s="19" customFormat="1" ht="16.5">
      <c r="A323" s="20">
        <v>321</v>
      </c>
      <c r="B323" s="18" t="s">
        <v>2192</v>
      </c>
      <c r="C323" s="18" t="s">
        <v>2193</v>
      </c>
      <c r="D323" s="18" t="s">
        <v>2194</v>
      </c>
      <c r="E323" s="18" t="s">
        <v>1725</v>
      </c>
      <c r="F323" s="7" t="s">
        <v>2195</v>
      </c>
      <c r="G323" s="18">
        <v>8</v>
      </c>
      <c r="H323" s="18">
        <v>598</v>
      </c>
      <c r="I323" s="21">
        <f t="shared" si="11"/>
        <v>4784</v>
      </c>
      <c r="J323" s="18"/>
      <c r="K323" s="18"/>
      <c r="L323" s="18">
        <f t="shared" si="12"/>
        <v>8</v>
      </c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8"/>
      <c r="DC323" s="38"/>
      <c r="DD323" s="38"/>
      <c r="DE323" s="38"/>
      <c r="DF323" s="38"/>
      <c r="DG323" s="38"/>
      <c r="DH323" s="38"/>
      <c r="DI323" s="38"/>
      <c r="DJ323" s="38"/>
      <c r="DK323" s="38"/>
      <c r="DL323" s="38"/>
      <c r="DM323" s="38"/>
      <c r="DN323" s="38"/>
      <c r="DO323" s="38"/>
      <c r="DP323" s="38"/>
      <c r="DQ323" s="38"/>
      <c r="DR323" s="38"/>
      <c r="DS323" s="38"/>
      <c r="DT323" s="38"/>
      <c r="DU323" s="38"/>
      <c r="DV323" s="38"/>
      <c r="DW323" s="38"/>
      <c r="DX323" s="38"/>
      <c r="DY323" s="38"/>
      <c r="DZ323" s="38"/>
      <c r="EA323" s="38"/>
      <c r="EB323" s="38"/>
      <c r="EC323" s="38"/>
      <c r="ED323" s="38"/>
      <c r="EE323" s="38"/>
      <c r="EF323" s="38"/>
      <c r="EG323" s="38"/>
      <c r="EH323" s="38"/>
      <c r="EI323" s="38"/>
      <c r="EJ323" s="38"/>
      <c r="EK323" s="38"/>
      <c r="EL323" s="38"/>
      <c r="EM323" s="38"/>
      <c r="EN323" s="38"/>
      <c r="EO323" s="38"/>
      <c r="EP323" s="38"/>
      <c r="EQ323" s="38"/>
      <c r="ER323" s="38"/>
      <c r="ES323" s="38"/>
      <c r="ET323" s="38"/>
      <c r="EU323" s="38"/>
      <c r="EV323" s="38"/>
      <c r="EW323" s="38"/>
      <c r="EX323" s="38"/>
      <c r="EY323" s="38"/>
      <c r="EZ323" s="38"/>
      <c r="FA323" s="38"/>
      <c r="FB323" s="38"/>
      <c r="FC323" s="38"/>
      <c r="FD323" s="38"/>
      <c r="FE323" s="38"/>
      <c r="FF323" s="38"/>
      <c r="FG323" s="38"/>
      <c r="FH323" s="38"/>
      <c r="FI323" s="38"/>
      <c r="FJ323" s="38"/>
      <c r="FK323" s="38"/>
      <c r="FL323" s="38"/>
      <c r="FM323" s="38"/>
      <c r="FN323" s="38"/>
      <c r="FO323" s="38"/>
      <c r="FP323" s="38"/>
      <c r="FQ323" s="38"/>
      <c r="FR323" s="38"/>
      <c r="FS323" s="38"/>
      <c r="FT323" s="38"/>
      <c r="FU323" s="38"/>
      <c r="FV323" s="38"/>
      <c r="FW323" s="38"/>
      <c r="FX323" s="38"/>
      <c r="FY323" s="38"/>
      <c r="FZ323" s="38"/>
      <c r="GA323" s="38"/>
      <c r="GB323" s="38"/>
      <c r="GC323" s="38"/>
      <c r="GD323" s="38"/>
      <c r="GE323" s="38"/>
      <c r="GF323" s="38"/>
      <c r="GG323" s="38"/>
      <c r="GH323" s="38"/>
      <c r="GI323" s="38"/>
      <c r="GJ323" s="38"/>
      <c r="GK323" s="38"/>
      <c r="GL323" s="38"/>
      <c r="GM323" s="38"/>
      <c r="GN323" s="38"/>
      <c r="GO323" s="38"/>
      <c r="GP323" s="38"/>
      <c r="GQ323" s="38"/>
      <c r="GR323" s="38"/>
      <c r="GS323" s="38"/>
      <c r="GT323" s="38"/>
      <c r="GU323" s="38"/>
      <c r="GV323" s="38"/>
      <c r="GW323" s="38"/>
      <c r="GX323" s="38"/>
      <c r="GY323" s="38"/>
      <c r="GZ323" s="38"/>
      <c r="HA323" s="38"/>
      <c r="HB323" s="38"/>
      <c r="HC323" s="38"/>
      <c r="HD323" s="38"/>
      <c r="HE323" s="38"/>
      <c r="HF323" s="38"/>
      <c r="HG323" s="38"/>
      <c r="HH323" s="38"/>
      <c r="HI323" s="38"/>
      <c r="HJ323" s="38"/>
      <c r="HK323" s="38"/>
      <c r="HL323" s="38"/>
      <c r="HM323" s="38"/>
      <c r="HN323" s="38"/>
      <c r="HO323" s="38"/>
      <c r="HP323" s="38"/>
      <c r="HQ323" s="38"/>
      <c r="HR323" s="38"/>
      <c r="HS323" s="38"/>
      <c r="HT323" s="38"/>
      <c r="HU323" s="38"/>
      <c r="HV323" s="38"/>
      <c r="HW323" s="38"/>
      <c r="HX323" s="38"/>
      <c r="HY323" s="38"/>
      <c r="HZ323" s="38"/>
      <c r="IA323" s="38"/>
      <c r="IB323" s="38"/>
      <c r="IC323" s="38"/>
      <c r="ID323" s="38"/>
      <c r="IE323" s="38"/>
      <c r="IF323" s="38"/>
      <c r="IG323" s="38"/>
      <c r="IH323" s="38"/>
      <c r="II323" s="38"/>
      <c r="IJ323" s="38"/>
      <c r="IK323" s="38"/>
      <c r="IL323" s="38"/>
      <c r="IM323" s="38"/>
      <c r="IN323" s="38"/>
      <c r="IO323" s="38"/>
      <c r="IP323" s="38"/>
      <c r="IQ323" s="38"/>
      <c r="IR323" s="38"/>
      <c r="IS323" s="38"/>
      <c r="IT323" s="38"/>
      <c r="IU323" s="38"/>
      <c r="IV323" s="38"/>
    </row>
    <row r="324" spans="1:256" s="19" customFormat="1" ht="16.5">
      <c r="A324" s="20">
        <v>322</v>
      </c>
      <c r="B324" s="18" t="s">
        <v>2196</v>
      </c>
      <c r="C324" s="18" t="s">
        <v>2197</v>
      </c>
      <c r="D324" s="18" t="s">
        <v>1789</v>
      </c>
      <c r="E324" s="18" t="s">
        <v>1725</v>
      </c>
      <c r="F324" s="7" t="s">
        <v>2198</v>
      </c>
      <c r="G324" s="18">
        <v>8</v>
      </c>
      <c r="H324" s="18">
        <v>280</v>
      </c>
      <c r="I324" s="21">
        <f t="shared" si="11"/>
        <v>2240</v>
      </c>
      <c r="J324" s="18" t="s">
        <v>0</v>
      </c>
      <c r="K324" s="18"/>
      <c r="L324" s="18">
        <f t="shared" si="12"/>
        <v>8</v>
      </c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8"/>
      <c r="DC324" s="38"/>
      <c r="DD324" s="38"/>
      <c r="DE324" s="38"/>
      <c r="DF324" s="38"/>
      <c r="DG324" s="38"/>
      <c r="DH324" s="38"/>
      <c r="DI324" s="38"/>
      <c r="DJ324" s="38"/>
      <c r="DK324" s="38"/>
      <c r="DL324" s="38"/>
      <c r="DM324" s="38"/>
      <c r="DN324" s="38"/>
      <c r="DO324" s="38"/>
      <c r="DP324" s="38"/>
      <c r="DQ324" s="38"/>
      <c r="DR324" s="38"/>
      <c r="DS324" s="38"/>
      <c r="DT324" s="38"/>
      <c r="DU324" s="38"/>
      <c r="DV324" s="38"/>
      <c r="DW324" s="38"/>
      <c r="DX324" s="38"/>
      <c r="DY324" s="38"/>
      <c r="DZ324" s="38"/>
      <c r="EA324" s="38"/>
      <c r="EB324" s="38"/>
      <c r="EC324" s="38"/>
      <c r="ED324" s="38"/>
      <c r="EE324" s="38"/>
      <c r="EF324" s="38"/>
      <c r="EG324" s="38"/>
      <c r="EH324" s="38"/>
      <c r="EI324" s="38"/>
      <c r="EJ324" s="38"/>
      <c r="EK324" s="38"/>
      <c r="EL324" s="38"/>
      <c r="EM324" s="38"/>
      <c r="EN324" s="38"/>
      <c r="EO324" s="38"/>
      <c r="EP324" s="38"/>
      <c r="EQ324" s="38"/>
      <c r="ER324" s="38"/>
      <c r="ES324" s="38"/>
      <c r="ET324" s="38"/>
      <c r="EU324" s="38"/>
      <c r="EV324" s="38"/>
      <c r="EW324" s="38"/>
      <c r="EX324" s="38"/>
      <c r="EY324" s="38"/>
      <c r="EZ324" s="38"/>
      <c r="FA324" s="38"/>
      <c r="FB324" s="38"/>
      <c r="FC324" s="38"/>
      <c r="FD324" s="38"/>
      <c r="FE324" s="38"/>
      <c r="FF324" s="38"/>
      <c r="FG324" s="38"/>
      <c r="FH324" s="38"/>
      <c r="FI324" s="38"/>
      <c r="FJ324" s="38"/>
      <c r="FK324" s="38"/>
      <c r="FL324" s="38"/>
      <c r="FM324" s="38"/>
      <c r="FN324" s="38"/>
      <c r="FO324" s="38"/>
      <c r="FP324" s="38"/>
      <c r="FQ324" s="38"/>
      <c r="FR324" s="38"/>
      <c r="FS324" s="38"/>
      <c r="FT324" s="38"/>
      <c r="FU324" s="38"/>
      <c r="FV324" s="38"/>
      <c r="FW324" s="38"/>
      <c r="FX324" s="38"/>
      <c r="FY324" s="38"/>
      <c r="FZ324" s="38"/>
      <c r="GA324" s="38"/>
      <c r="GB324" s="38"/>
      <c r="GC324" s="38"/>
      <c r="GD324" s="38"/>
      <c r="GE324" s="38"/>
      <c r="GF324" s="38"/>
      <c r="GG324" s="38"/>
      <c r="GH324" s="38"/>
      <c r="GI324" s="38"/>
      <c r="GJ324" s="38"/>
      <c r="GK324" s="38"/>
      <c r="GL324" s="38"/>
      <c r="GM324" s="38"/>
      <c r="GN324" s="38"/>
      <c r="GO324" s="38"/>
      <c r="GP324" s="38"/>
      <c r="GQ324" s="38"/>
      <c r="GR324" s="38"/>
      <c r="GS324" s="38"/>
      <c r="GT324" s="38"/>
      <c r="GU324" s="38"/>
      <c r="GV324" s="38"/>
      <c r="GW324" s="38"/>
      <c r="GX324" s="38"/>
      <c r="GY324" s="38"/>
      <c r="GZ324" s="38"/>
      <c r="HA324" s="38"/>
      <c r="HB324" s="38"/>
      <c r="HC324" s="38"/>
      <c r="HD324" s="38"/>
      <c r="HE324" s="38"/>
      <c r="HF324" s="38"/>
      <c r="HG324" s="38"/>
      <c r="HH324" s="38"/>
      <c r="HI324" s="38"/>
      <c r="HJ324" s="38"/>
      <c r="HK324" s="38"/>
      <c r="HL324" s="38"/>
      <c r="HM324" s="38"/>
      <c r="HN324" s="38"/>
      <c r="HO324" s="38"/>
      <c r="HP324" s="38"/>
      <c r="HQ324" s="38"/>
      <c r="HR324" s="38"/>
      <c r="HS324" s="38"/>
      <c r="HT324" s="38"/>
      <c r="HU324" s="38"/>
      <c r="HV324" s="38"/>
      <c r="HW324" s="38"/>
      <c r="HX324" s="38"/>
      <c r="HY324" s="38"/>
      <c r="HZ324" s="38"/>
      <c r="IA324" s="38"/>
      <c r="IB324" s="38"/>
      <c r="IC324" s="38"/>
      <c r="ID324" s="38"/>
      <c r="IE324" s="38"/>
      <c r="IF324" s="38"/>
      <c r="IG324" s="38"/>
      <c r="IH324" s="38"/>
      <c r="II324" s="38"/>
      <c r="IJ324" s="38"/>
      <c r="IK324" s="38"/>
      <c r="IL324" s="38"/>
      <c r="IM324" s="38"/>
      <c r="IN324" s="38"/>
      <c r="IO324" s="38"/>
      <c r="IP324" s="38"/>
      <c r="IQ324" s="38"/>
      <c r="IR324" s="38"/>
      <c r="IS324" s="38"/>
      <c r="IT324" s="38"/>
      <c r="IU324" s="38"/>
      <c r="IV324" s="38"/>
    </row>
    <row r="325" spans="1:256" s="19" customFormat="1" ht="16.5">
      <c r="A325" s="20">
        <v>323</v>
      </c>
      <c r="B325" s="18" t="s">
        <v>2199</v>
      </c>
      <c r="C325" s="18" t="s">
        <v>2200</v>
      </c>
      <c r="D325" s="18" t="s">
        <v>2201</v>
      </c>
      <c r="E325" s="18"/>
      <c r="F325" s="7" t="s">
        <v>2202</v>
      </c>
      <c r="G325" s="18">
        <v>8</v>
      </c>
      <c r="H325" s="18">
        <v>685</v>
      </c>
      <c r="I325" s="21">
        <f t="shared" si="11"/>
        <v>5480</v>
      </c>
      <c r="J325" s="18"/>
      <c r="K325" s="18"/>
      <c r="L325" s="18">
        <f t="shared" si="12"/>
        <v>8</v>
      </c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8"/>
      <c r="DC325" s="38"/>
      <c r="DD325" s="38"/>
      <c r="DE325" s="38"/>
      <c r="DF325" s="38"/>
      <c r="DG325" s="38"/>
      <c r="DH325" s="38"/>
      <c r="DI325" s="38"/>
      <c r="DJ325" s="38"/>
      <c r="DK325" s="38"/>
      <c r="DL325" s="38"/>
      <c r="DM325" s="38"/>
      <c r="DN325" s="38"/>
      <c r="DO325" s="38"/>
      <c r="DP325" s="38"/>
      <c r="DQ325" s="38"/>
      <c r="DR325" s="38"/>
      <c r="DS325" s="38"/>
      <c r="DT325" s="38"/>
      <c r="DU325" s="38"/>
      <c r="DV325" s="38"/>
      <c r="DW325" s="38"/>
      <c r="DX325" s="38"/>
      <c r="DY325" s="38"/>
      <c r="DZ325" s="38"/>
      <c r="EA325" s="38"/>
      <c r="EB325" s="38"/>
      <c r="EC325" s="38"/>
      <c r="ED325" s="38"/>
      <c r="EE325" s="38"/>
      <c r="EF325" s="38"/>
      <c r="EG325" s="38"/>
      <c r="EH325" s="38"/>
      <c r="EI325" s="38"/>
      <c r="EJ325" s="38"/>
      <c r="EK325" s="38"/>
      <c r="EL325" s="38"/>
      <c r="EM325" s="38"/>
      <c r="EN325" s="38"/>
      <c r="EO325" s="38"/>
      <c r="EP325" s="38"/>
      <c r="EQ325" s="38"/>
      <c r="ER325" s="38"/>
      <c r="ES325" s="38"/>
      <c r="ET325" s="38"/>
      <c r="EU325" s="38"/>
      <c r="EV325" s="38"/>
      <c r="EW325" s="38"/>
      <c r="EX325" s="38"/>
      <c r="EY325" s="38"/>
      <c r="EZ325" s="38"/>
      <c r="FA325" s="38"/>
      <c r="FB325" s="38"/>
      <c r="FC325" s="38"/>
      <c r="FD325" s="38"/>
      <c r="FE325" s="38"/>
      <c r="FF325" s="38"/>
      <c r="FG325" s="38"/>
      <c r="FH325" s="38"/>
      <c r="FI325" s="38"/>
      <c r="FJ325" s="38"/>
      <c r="FK325" s="38"/>
      <c r="FL325" s="38"/>
      <c r="FM325" s="38"/>
      <c r="FN325" s="38"/>
      <c r="FO325" s="38"/>
      <c r="FP325" s="38"/>
      <c r="FQ325" s="38"/>
      <c r="FR325" s="38"/>
      <c r="FS325" s="38"/>
      <c r="FT325" s="38"/>
      <c r="FU325" s="38"/>
      <c r="FV325" s="38"/>
      <c r="FW325" s="38"/>
      <c r="FX325" s="38"/>
      <c r="FY325" s="38"/>
      <c r="FZ325" s="38"/>
      <c r="GA325" s="38"/>
      <c r="GB325" s="38"/>
      <c r="GC325" s="38"/>
      <c r="GD325" s="38"/>
      <c r="GE325" s="38"/>
      <c r="GF325" s="38"/>
      <c r="GG325" s="38"/>
      <c r="GH325" s="38"/>
      <c r="GI325" s="38"/>
      <c r="GJ325" s="38"/>
      <c r="GK325" s="38"/>
      <c r="GL325" s="38"/>
      <c r="GM325" s="38"/>
      <c r="GN325" s="38"/>
      <c r="GO325" s="38"/>
      <c r="GP325" s="38"/>
      <c r="GQ325" s="38"/>
      <c r="GR325" s="38"/>
      <c r="GS325" s="38"/>
      <c r="GT325" s="38"/>
      <c r="GU325" s="38"/>
      <c r="GV325" s="38"/>
      <c r="GW325" s="38"/>
      <c r="GX325" s="38"/>
      <c r="GY325" s="38"/>
      <c r="GZ325" s="38"/>
      <c r="HA325" s="38"/>
      <c r="HB325" s="38"/>
      <c r="HC325" s="38"/>
      <c r="HD325" s="38"/>
      <c r="HE325" s="38"/>
      <c r="HF325" s="38"/>
      <c r="HG325" s="38"/>
      <c r="HH325" s="38"/>
      <c r="HI325" s="38"/>
      <c r="HJ325" s="38"/>
      <c r="HK325" s="38"/>
      <c r="HL325" s="38"/>
      <c r="HM325" s="38"/>
      <c r="HN325" s="38"/>
      <c r="HO325" s="38"/>
      <c r="HP325" s="38"/>
      <c r="HQ325" s="38"/>
      <c r="HR325" s="38"/>
      <c r="HS325" s="38"/>
      <c r="HT325" s="38"/>
      <c r="HU325" s="38"/>
      <c r="HV325" s="38"/>
      <c r="HW325" s="38"/>
      <c r="HX325" s="38"/>
      <c r="HY325" s="38"/>
      <c r="HZ325" s="38"/>
      <c r="IA325" s="38"/>
      <c r="IB325" s="38"/>
      <c r="IC325" s="38"/>
      <c r="ID325" s="38"/>
      <c r="IE325" s="38"/>
      <c r="IF325" s="38"/>
      <c r="IG325" s="38"/>
      <c r="IH325" s="38"/>
      <c r="II325" s="38"/>
      <c r="IJ325" s="38"/>
      <c r="IK325" s="38"/>
      <c r="IL325" s="38"/>
      <c r="IM325" s="38"/>
      <c r="IN325" s="38"/>
      <c r="IO325" s="38"/>
      <c r="IP325" s="38"/>
      <c r="IQ325" s="38"/>
      <c r="IR325" s="38"/>
      <c r="IS325" s="38"/>
      <c r="IT325" s="38"/>
      <c r="IU325" s="38"/>
      <c r="IV325" s="38"/>
    </row>
    <row r="326" spans="1:256" s="19" customFormat="1" ht="16.5">
      <c r="A326" s="20">
        <v>324</v>
      </c>
      <c r="B326" s="18" t="s">
        <v>2210</v>
      </c>
      <c r="C326" s="18" t="s">
        <v>2211</v>
      </c>
      <c r="D326" s="18" t="s">
        <v>2212</v>
      </c>
      <c r="E326" s="18"/>
      <c r="F326" s="7">
        <v>9781474824750</v>
      </c>
      <c r="G326" s="18">
        <v>16</v>
      </c>
      <c r="H326" s="18">
        <v>348</v>
      </c>
      <c r="I326" s="21">
        <f t="shared" si="11"/>
        <v>5568</v>
      </c>
      <c r="J326" s="18"/>
      <c r="K326" s="18"/>
      <c r="L326" s="18">
        <f t="shared" si="12"/>
        <v>16</v>
      </c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8"/>
      <c r="DC326" s="38"/>
      <c r="DD326" s="38"/>
      <c r="DE326" s="38"/>
      <c r="DF326" s="38"/>
      <c r="DG326" s="38"/>
      <c r="DH326" s="38"/>
      <c r="DI326" s="38"/>
      <c r="DJ326" s="38"/>
      <c r="DK326" s="38"/>
      <c r="DL326" s="38"/>
      <c r="DM326" s="38"/>
      <c r="DN326" s="38"/>
      <c r="DO326" s="38"/>
      <c r="DP326" s="38"/>
      <c r="DQ326" s="38"/>
      <c r="DR326" s="38"/>
      <c r="DS326" s="38"/>
      <c r="DT326" s="38"/>
      <c r="DU326" s="38"/>
      <c r="DV326" s="38"/>
      <c r="DW326" s="38"/>
      <c r="DX326" s="38"/>
      <c r="DY326" s="38"/>
      <c r="DZ326" s="38"/>
      <c r="EA326" s="38"/>
      <c r="EB326" s="38"/>
      <c r="EC326" s="38"/>
      <c r="ED326" s="38"/>
      <c r="EE326" s="38"/>
      <c r="EF326" s="38"/>
      <c r="EG326" s="38"/>
      <c r="EH326" s="38"/>
      <c r="EI326" s="38"/>
      <c r="EJ326" s="38"/>
      <c r="EK326" s="38"/>
      <c r="EL326" s="38"/>
      <c r="EM326" s="38"/>
      <c r="EN326" s="38"/>
      <c r="EO326" s="38"/>
      <c r="EP326" s="38"/>
      <c r="EQ326" s="38"/>
      <c r="ER326" s="38"/>
      <c r="ES326" s="38"/>
      <c r="ET326" s="38"/>
      <c r="EU326" s="38"/>
      <c r="EV326" s="38"/>
      <c r="EW326" s="38"/>
      <c r="EX326" s="38"/>
      <c r="EY326" s="38"/>
      <c r="EZ326" s="38"/>
      <c r="FA326" s="38"/>
      <c r="FB326" s="38"/>
      <c r="FC326" s="38"/>
      <c r="FD326" s="38"/>
      <c r="FE326" s="38"/>
      <c r="FF326" s="38"/>
      <c r="FG326" s="38"/>
      <c r="FH326" s="38"/>
      <c r="FI326" s="38"/>
      <c r="FJ326" s="38"/>
      <c r="FK326" s="38"/>
      <c r="FL326" s="38"/>
      <c r="FM326" s="38"/>
      <c r="FN326" s="38"/>
      <c r="FO326" s="38"/>
      <c r="FP326" s="38"/>
      <c r="FQ326" s="38"/>
      <c r="FR326" s="38"/>
      <c r="FS326" s="38"/>
      <c r="FT326" s="38"/>
      <c r="FU326" s="38"/>
      <c r="FV326" s="38"/>
      <c r="FW326" s="38"/>
      <c r="FX326" s="38"/>
      <c r="FY326" s="38"/>
      <c r="FZ326" s="38"/>
      <c r="GA326" s="38"/>
      <c r="GB326" s="38"/>
      <c r="GC326" s="38"/>
      <c r="GD326" s="38"/>
      <c r="GE326" s="38"/>
      <c r="GF326" s="38"/>
      <c r="GG326" s="38"/>
      <c r="GH326" s="38"/>
      <c r="GI326" s="38"/>
      <c r="GJ326" s="38"/>
      <c r="GK326" s="38"/>
      <c r="GL326" s="38"/>
      <c r="GM326" s="38"/>
      <c r="GN326" s="38"/>
      <c r="GO326" s="38"/>
      <c r="GP326" s="38"/>
      <c r="GQ326" s="38"/>
      <c r="GR326" s="38"/>
      <c r="GS326" s="38"/>
      <c r="GT326" s="38"/>
      <c r="GU326" s="38"/>
      <c r="GV326" s="38"/>
      <c r="GW326" s="38"/>
      <c r="GX326" s="38"/>
      <c r="GY326" s="38"/>
      <c r="GZ326" s="38"/>
      <c r="HA326" s="38"/>
      <c r="HB326" s="38"/>
      <c r="HC326" s="38"/>
      <c r="HD326" s="38"/>
      <c r="HE326" s="38"/>
      <c r="HF326" s="38"/>
      <c r="HG326" s="38"/>
      <c r="HH326" s="38"/>
      <c r="HI326" s="38"/>
      <c r="HJ326" s="38"/>
      <c r="HK326" s="38"/>
      <c r="HL326" s="38"/>
      <c r="HM326" s="38"/>
      <c r="HN326" s="38"/>
      <c r="HO326" s="38"/>
      <c r="HP326" s="38"/>
      <c r="HQ326" s="38"/>
      <c r="HR326" s="38"/>
      <c r="HS326" s="38"/>
      <c r="HT326" s="38"/>
      <c r="HU326" s="38"/>
      <c r="HV326" s="38"/>
      <c r="HW326" s="38"/>
      <c r="HX326" s="38"/>
      <c r="HY326" s="38"/>
      <c r="HZ326" s="38"/>
      <c r="IA326" s="38"/>
      <c r="IB326" s="38"/>
      <c r="IC326" s="38"/>
      <c r="ID326" s="38"/>
      <c r="IE326" s="38"/>
      <c r="IF326" s="38"/>
      <c r="IG326" s="38"/>
      <c r="IH326" s="38"/>
      <c r="II326" s="38"/>
      <c r="IJ326" s="38"/>
      <c r="IK326" s="38"/>
      <c r="IL326" s="38"/>
      <c r="IM326" s="38"/>
      <c r="IN326" s="38"/>
      <c r="IO326" s="38"/>
      <c r="IP326" s="38"/>
      <c r="IQ326" s="38"/>
      <c r="IR326" s="38"/>
      <c r="IS326" s="38"/>
      <c r="IT326" s="38"/>
      <c r="IU326" s="38"/>
      <c r="IV326" s="38"/>
    </row>
    <row r="327" spans="1:256" s="19" customFormat="1" ht="16.5">
      <c r="A327" s="20">
        <v>325</v>
      </c>
      <c r="B327" s="18" t="s">
        <v>2213</v>
      </c>
      <c r="C327" s="18" t="s">
        <v>2214</v>
      </c>
      <c r="D327" s="18" t="s">
        <v>2215</v>
      </c>
      <c r="E327" s="18" t="s">
        <v>1699</v>
      </c>
      <c r="F327" s="7">
        <v>9574453065</v>
      </c>
      <c r="G327" s="18">
        <v>16</v>
      </c>
      <c r="H327" s="18">
        <v>125</v>
      </c>
      <c r="I327" s="21">
        <f t="shared" si="11"/>
        <v>2000</v>
      </c>
      <c r="J327" s="18"/>
      <c r="K327" s="18"/>
      <c r="L327" s="18">
        <f t="shared" si="12"/>
        <v>16</v>
      </c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8"/>
      <c r="DC327" s="38"/>
      <c r="DD327" s="38"/>
      <c r="DE327" s="38"/>
      <c r="DF327" s="38"/>
      <c r="DG327" s="38"/>
      <c r="DH327" s="38"/>
      <c r="DI327" s="38"/>
      <c r="DJ327" s="38"/>
      <c r="DK327" s="38"/>
      <c r="DL327" s="38"/>
      <c r="DM327" s="38"/>
      <c r="DN327" s="38"/>
      <c r="DO327" s="38"/>
      <c r="DP327" s="38"/>
      <c r="DQ327" s="38"/>
      <c r="DR327" s="38"/>
      <c r="DS327" s="38"/>
      <c r="DT327" s="38"/>
      <c r="DU327" s="38"/>
      <c r="DV327" s="38"/>
      <c r="DW327" s="38"/>
      <c r="DX327" s="38"/>
      <c r="DY327" s="38"/>
      <c r="DZ327" s="38"/>
      <c r="EA327" s="38"/>
      <c r="EB327" s="38"/>
      <c r="EC327" s="38"/>
      <c r="ED327" s="38"/>
      <c r="EE327" s="38"/>
      <c r="EF327" s="38"/>
      <c r="EG327" s="38"/>
      <c r="EH327" s="38"/>
      <c r="EI327" s="38"/>
      <c r="EJ327" s="38"/>
      <c r="EK327" s="38"/>
      <c r="EL327" s="38"/>
      <c r="EM327" s="38"/>
      <c r="EN327" s="38"/>
      <c r="EO327" s="38"/>
      <c r="EP327" s="38"/>
      <c r="EQ327" s="38"/>
      <c r="ER327" s="38"/>
      <c r="ES327" s="38"/>
      <c r="ET327" s="38"/>
      <c r="EU327" s="38"/>
      <c r="EV327" s="38"/>
      <c r="EW327" s="38"/>
      <c r="EX327" s="38"/>
      <c r="EY327" s="38"/>
      <c r="EZ327" s="38"/>
      <c r="FA327" s="38"/>
      <c r="FB327" s="38"/>
      <c r="FC327" s="38"/>
      <c r="FD327" s="38"/>
      <c r="FE327" s="38"/>
      <c r="FF327" s="38"/>
      <c r="FG327" s="38"/>
      <c r="FH327" s="38"/>
      <c r="FI327" s="38"/>
      <c r="FJ327" s="38"/>
      <c r="FK327" s="38"/>
      <c r="FL327" s="38"/>
      <c r="FM327" s="38"/>
      <c r="FN327" s="38"/>
      <c r="FO327" s="38"/>
      <c r="FP327" s="38"/>
      <c r="FQ327" s="38"/>
      <c r="FR327" s="38"/>
      <c r="FS327" s="38"/>
      <c r="FT327" s="38"/>
      <c r="FU327" s="38"/>
      <c r="FV327" s="38"/>
      <c r="FW327" s="38"/>
      <c r="FX327" s="38"/>
      <c r="FY327" s="38"/>
      <c r="FZ327" s="38"/>
      <c r="GA327" s="38"/>
      <c r="GB327" s="38"/>
      <c r="GC327" s="38"/>
      <c r="GD327" s="38"/>
      <c r="GE327" s="38"/>
      <c r="GF327" s="38"/>
      <c r="GG327" s="38"/>
      <c r="GH327" s="38"/>
      <c r="GI327" s="38"/>
      <c r="GJ327" s="38"/>
      <c r="GK327" s="38"/>
      <c r="GL327" s="38"/>
      <c r="GM327" s="38"/>
      <c r="GN327" s="38"/>
      <c r="GO327" s="38"/>
      <c r="GP327" s="38"/>
      <c r="GQ327" s="38"/>
      <c r="GR327" s="38"/>
      <c r="GS327" s="38"/>
      <c r="GT327" s="38"/>
      <c r="GU327" s="38"/>
      <c r="GV327" s="38"/>
      <c r="GW327" s="38"/>
      <c r="GX327" s="38"/>
      <c r="GY327" s="38"/>
      <c r="GZ327" s="38"/>
      <c r="HA327" s="38"/>
      <c r="HB327" s="38"/>
      <c r="HC327" s="38"/>
      <c r="HD327" s="38"/>
      <c r="HE327" s="38"/>
      <c r="HF327" s="38"/>
      <c r="HG327" s="38"/>
      <c r="HH327" s="38"/>
      <c r="HI327" s="38"/>
      <c r="HJ327" s="38"/>
      <c r="HK327" s="38"/>
      <c r="HL327" s="38"/>
      <c r="HM327" s="38"/>
      <c r="HN327" s="38"/>
      <c r="HO327" s="38"/>
      <c r="HP327" s="38"/>
      <c r="HQ327" s="38"/>
      <c r="HR327" s="38"/>
      <c r="HS327" s="38"/>
      <c r="HT327" s="38"/>
      <c r="HU327" s="38"/>
      <c r="HV327" s="38"/>
      <c r="HW327" s="38"/>
      <c r="HX327" s="38"/>
      <c r="HY327" s="38"/>
      <c r="HZ327" s="38"/>
      <c r="IA327" s="38"/>
      <c r="IB327" s="38"/>
      <c r="IC327" s="38"/>
      <c r="ID327" s="38"/>
      <c r="IE327" s="38"/>
      <c r="IF327" s="38"/>
      <c r="IG327" s="38"/>
      <c r="IH327" s="38"/>
      <c r="II327" s="38"/>
      <c r="IJ327" s="38"/>
      <c r="IK327" s="38"/>
      <c r="IL327" s="38"/>
      <c r="IM327" s="38"/>
      <c r="IN327" s="38"/>
      <c r="IO327" s="38"/>
      <c r="IP327" s="38"/>
      <c r="IQ327" s="38"/>
      <c r="IR327" s="38"/>
      <c r="IS327" s="38"/>
      <c r="IT327" s="38"/>
      <c r="IU327" s="38"/>
      <c r="IV327" s="38"/>
    </row>
    <row r="328" spans="1:256" s="19" customFormat="1" ht="16.5">
      <c r="A328" s="20">
        <v>326</v>
      </c>
      <c r="B328" s="18" t="s">
        <v>2216</v>
      </c>
      <c r="C328" s="18" t="s">
        <v>2217</v>
      </c>
      <c r="D328" s="18" t="s">
        <v>1777</v>
      </c>
      <c r="E328" s="18" t="s">
        <v>1725</v>
      </c>
      <c r="F328" s="7" t="s">
        <v>2218</v>
      </c>
      <c r="G328" s="18">
        <v>8</v>
      </c>
      <c r="H328" s="18">
        <v>245</v>
      </c>
      <c r="I328" s="21">
        <f t="shared" si="11"/>
        <v>1960</v>
      </c>
      <c r="J328" s="18" t="s">
        <v>0</v>
      </c>
      <c r="K328" s="18"/>
      <c r="L328" s="18">
        <f t="shared" si="12"/>
        <v>8</v>
      </c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8"/>
      <c r="DC328" s="38"/>
      <c r="DD328" s="38"/>
      <c r="DE328" s="38"/>
      <c r="DF328" s="38"/>
      <c r="DG328" s="38"/>
      <c r="DH328" s="38"/>
      <c r="DI328" s="38"/>
      <c r="DJ328" s="38"/>
      <c r="DK328" s="38"/>
      <c r="DL328" s="38"/>
      <c r="DM328" s="38"/>
      <c r="DN328" s="38"/>
      <c r="DO328" s="38"/>
      <c r="DP328" s="38"/>
      <c r="DQ328" s="38"/>
      <c r="DR328" s="38"/>
      <c r="DS328" s="38"/>
      <c r="DT328" s="38"/>
      <c r="DU328" s="38"/>
      <c r="DV328" s="38"/>
      <c r="DW328" s="38"/>
      <c r="DX328" s="38"/>
      <c r="DY328" s="38"/>
      <c r="DZ328" s="38"/>
      <c r="EA328" s="38"/>
      <c r="EB328" s="38"/>
      <c r="EC328" s="38"/>
      <c r="ED328" s="38"/>
      <c r="EE328" s="38"/>
      <c r="EF328" s="38"/>
      <c r="EG328" s="38"/>
      <c r="EH328" s="38"/>
      <c r="EI328" s="38"/>
      <c r="EJ328" s="38"/>
      <c r="EK328" s="38"/>
      <c r="EL328" s="38"/>
      <c r="EM328" s="38"/>
      <c r="EN328" s="38"/>
      <c r="EO328" s="38"/>
      <c r="EP328" s="38"/>
      <c r="EQ328" s="38"/>
      <c r="ER328" s="38"/>
      <c r="ES328" s="38"/>
      <c r="ET328" s="38"/>
      <c r="EU328" s="38"/>
      <c r="EV328" s="38"/>
      <c r="EW328" s="38"/>
      <c r="EX328" s="38"/>
      <c r="EY328" s="38"/>
      <c r="EZ328" s="38"/>
      <c r="FA328" s="38"/>
      <c r="FB328" s="38"/>
      <c r="FC328" s="38"/>
      <c r="FD328" s="38"/>
      <c r="FE328" s="38"/>
      <c r="FF328" s="38"/>
      <c r="FG328" s="38"/>
      <c r="FH328" s="38"/>
      <c r="FI328" s="38"/>
      <c r="FJ328" s="38"/>
      <c r="FK328" s="38"/>
      <c r="FL328" s="38"/>
      <c r="FM328" s="38"/>
      <c r="FN328" s="38"/>
      <c r="FO328" s="38"/>
      <c r="FP328" s="38"/>
      <c r="FQ328" s="38"/>
      <c r="FR328" s="38"/>
      <c r="FS328" s="38"/>
      <c r="FT328" s="38"/>
      <c r="FU328" s="38"/>
      <c r="FV328" s="38"/>
      <c r="FW328" s="38"/>
      <c r="FX328" s="38"/>
      <c r="FY328" s="38"/>
      <c r="FZ328" s="38"/>
      <c r="GA328" s="38"/>
      <c r="GB328" s="38"/>
      <c r="GC328" s="38"/>
      <c r="GD328" s="38"/>
      <c r="GE328" s="38"/>
      <c r="GF328" s="38"/>
      <c r="GG328" s="38"/>
      <c r="GH328" s="38"/>
      <c r="GI328" s="38"/>
      <c r="GJ328" s="38"/>
      <c r="GK328" s="38"/>
      <c r="GL328" s="38"/>
      <c r="GM328" s="38"/>
      <c r="GN328" s="38"/>
      <c r="GO328" s="38"/>
      <c r="GP328" s="38"/>
      <c r="GQ328" s="38"/>
      <c r="GR328" s="38"/>
      <c r="GS328" s="38"/>
      <c r="GT328" s="38"/>
      <c r="GU328" s="38"/>
      <c r="GV328" s="38"/>
      <c r="GW328" s="38"/>
      <c r="GX328" s="38"/>
      <c r="GY328" s="38"/>
      <c r="GZ328" s="38"/>
      <c r="HA328" s="38"/>
      <c r="HB328" s="38"/>
      <c r="HC328" s="38"/>
      <c r="HD328" s="38"/>
      <c r="HE328" s="38"/>
      <c r="HF328" s="38"/>
      <c r="HG328" s="38"/>
      <c r="HH328" s="38"/>
      <c r="HI328" s="38"/>
      <c r="HJ328" s="38"/>
      <c r="HK328" s="38"/>
      <c r="HL328" s="38"/>
      <c r="HM328" s="38"/>
      <c r="HN328" s="38"/>
      <c r="HO328" s="38"/>
      <c r="HP328" s="38"/>
      <c r="HQ328" s="38"/>
      <c r="HR328" s="38"/>
      <c r="HS328" s="38"/>
      <c r="HT328" s="38"/>
      <c r="HU328" s="38"/>
      <c r="HV328" s="38"/>
      <c r="HW328" s="38"/>
      <c r="HX328" s="38"/>
      <c r="HY328" s="38"/>
      <c r="HZ328" s="38"/>
      <c r="IA328" s="38"/>
      <c r="IB328" s="38"/>
      <c r="IC328" s="38"/>
      <c r="ID328" s="38"/>
      <c r="IE328" s="38"/>
      <c r="IF328" s="38"/>
      <c r="IG328" s="38"/>
      <c r="IH328" s="38"/>
      <c r="II328" s="38"/>
      <c r="IJ328" s="38"/>
      <c r="IK328" s="38"/>
      <c r="IL328" s="38"/>
      <c r="IM328" s="38"/>
      <c r="IN328" s="38"/>
      <c r="IO328" s="38"/>
      <c r="IP328" s="38"/>
      <c r="IQ328" s="38"/>
      <c r="IR328" s="38"/>
      <c r="IS328" s="38"/>
      <c r="IT328" s="38"/>
      <c r="IU328" s="38"/>
      <c r="IV328" s="38"/>
    </row>
    <row r="329" spans="1:256" s="19" customFormat="1" ht="24" customHeight="1">
      <c r="A329" s="20">
        <v>327</v>
      </c>
      <c r="B329" s="21" t="s">
        <v>2219</v>
      </c>
      <c r="C329" s="23" t="s">
        <v>2220</v>
      </c>
      <c r="D329" s="21" t="s">
        <v>2221</v>
      </c>
      <c r="E329" s="21"/>
      <c r="F329" s="8" ph="1">
        <v>9780060256579</v>
      </c>
      <c r="G329" s="21">
        <v>8</v>
      </c>
      <c r="H329" s="21">
        <v>680</v>
      </c>
      <c r="I329" s="21">
        <f t="shared" si="11"/>
        <v>5440</v>
      </c>
      <c r="J329" s="18" t="s">
        <v>0</v>
      </c>
      <c r="K329" s="18"/>
      <c r="L329" s="18">
        <f t="shared" si="12"/>
        <v>8</v>
      </c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8"/>
      <c r="DC329" s="38"/>
      <c r="DD329" s="38"/>
      <c r="DE329" s="38"/>
      <c r="DF329" s="38"/>
      <c r="DG329" s="38"/>
      <c r="DH329" s="38"/>
      <c r="DI329" s="38"/>
      <c r="DJ329" s="38"/>
      <c r="DK329" s="38"/>
      <c r="DL329" s="38"/>
      <c r="DM329" s="38"/>
      <c r="DN329" s="38"/>
      <c r="DO329" s="38"/>
      <c r="DP329" s="38"/>
      <c r="DQ329" s="38"/>
      <c r="DR329" s="38"/>
      <c r="DS329" s="38"/>
      <c r="DT329" s="38"/>
      <c r="DU329" s="38"/>
      <c r="DV329" s="38"/>
      <c r="DW329" s="38"/>
      <c r="DX329" s="38"/>
      <c r="DY329" s="38"/>
      <c r="DZ329" s="38"/>
      <c r="EA329" s="38"/>
      <c r="EB329" s="38"/>
      <c r="EC329" s="38"/>
      <c r="ED329" s="38"/>
      <c r="EE329" s="38"/>
      <c r="EF329" s="38"/>
      <c r="EG329" s="38"/>
      <c r="EH329" s="38"/>
      <c r="EI329" s="38"/>
      <c r="EJ329" s="38"/>
      <c r="EK329" s="38"/>
      <c r="EL329" s="38"/>
      <c r="EM329" s="38"/>
      <c r="EN329" s="38"/>
      <c r="EO329" s="38"/>
      <c r="EP329" s="38"/>
      <c r="EQ329" s="38"/>
      <c r="ER329" s="38"/>
      <c r="ES329" s="38"/>
      <c r="ET329" s="38"/>
      <c r="EU329" s="38"/>
      <c r="EV329" s="38"/>
      <c r="EW329" s="38"/>
      <c r="EX329" s="38"/>
      <c r="EY329" s="38"/>
      <c r="EZ329" s="38"/>
      <c r="FA329" s="38"/>
      <c r="FB329" s="38"/>
      <c r="FC329" s="38"/>
      <c r="FD329" s="38"/>
      <c r="FE329" s="38"/>
      <c r="FF329" s="38"/>
      <c r="FG329" s="38"/>
      <c r="FH329" s="38"/>
      <c r="FI329" s="38"/>
      <c r="FJ329" s="38"/>
      <c r="FK329" s="38"/>
      <c r="FL329" s="38"/>
      <c r="FM329" s="38"/>
      <c r="FN329" s="38"/>
      <c r="FO329" s="38"/>
      <c r="FP329" s="38"/>
      <c r="FQ329" s="38"/>
      <c r="FR329" s="38"/>
      <c r="FS329" s="38"/>
      <c r="FT329" s="38"/>
      <c r="FU329" s="38"/>
      <c r="FV329" s="38"/>
      <c r="FW329" s="38"/>
      <c r="FX329" s="38"/>
      <c r="FY329" s="38"/>
      <c r="FZ329" s="38"/>
      <c r="GA329" s="38"/>
      <c r="GB329" s="38"/>
      <c r="GC329" s="38"/>
      <c r="GD329" s="38"/>
      <c r="GE329" s="38"/>
      <c r="GF329" s="38"/>
      <c r="GG329" s="38"/>
      <c r="GH329" s="38"/>
      <c r="GI329" s="38"/>
      <c r="GJ329" s="38"/>
      <c r="GK329" s="38"/>
      <c r="GL329" s="38"/>
      <c r="GM329" s="38"/>
      <c r="GN329" s="38"/>
      <c r="GO329" s="38"/>
      <c r="GP329" s="38"/>
      <c r="GQ329" s="38"/>
      <c r="GR329" s="38"/>
      <c r="GS329" s="38"/>
      <c r="GT329" s="38"/>
      <c r="GU329" s="38"/>
      <c r="GV329" s="38"/>
      <c r="GW329" s="38"/>
      <c r="GX329" s="38"/>
      <c r="GY329" s="38"/>
      <c r="GZ329" s="38"/>
      <c r="HA329" s="38"/>
      <c r="HB329" s="38"/>
      <c r="HC329" s="38"/>
      <c r="HD329" s="38"/>
      <c r="HE329" s="38"/>
      <c r="HF329" s="38"/>
      <c r="HG329" s="38"/>
      <c r="HH329" s="38"/>
      <c r="HI329" s="38"/>
      <c r="HJ329" s="38"/>
      <c r="HK329" s="38"/>
      <c r="HL329" s="38"/>
      <c r="HM329" s="38"/>
      <c r="HN329" s="38"/>
      <c r="HO329" s="38"/>
      <c r="HP329" s="38"/>
      <c r="HQ329" s="38"/>
      <c r="HR329" s="38"/>
      <c r="HS329" s="38"/>
      <c r="HT329" s="38"/>
      <c r="HU329" s="38"/>
      <c r="HV329" s="38"/>
      <c r="HW329" s="38"/>
      <c r="HX329" s="38"/>
      <c r="HY329" s="38"/>
      <c r="HZ329" s="38"/>
      <c r="IA329" s="38"/>
      <c r="IB329" s="38"/>
      <c r="IC329" s="38"/>
      <c r="ID329" s="38"/>
      <c r="IE329" s="38"/>
      <c r="IF329" s="38"/>
      <c r="IG329" s="38"/>
      <c r="IH329" s="38"/>
      <c r="II329" s="38"/>
      <c r="IJ329" s="38"/>
      <c r="IK329" s="38"/>
      <c r="IL329" s="38"/>
      <c r="IM329" s="38"/>
      <c r="IN329" s="38"/>
      <c r="IO329" s="38"/>
      <c r="IP329" s="38"/>
      <c r="IQ329" s="38"/>
      <c r="IR329" s="38"/>
      <c r="IS329" s="38"/>
      <c r="IT329" s="38"/>
      <c r="IU329" s="38"/>
      <c r="IV329" s="38"/>
    </row>
    <row r="330" spans="1:256" s="19" customFormat="1" ht="16.5">
      <c r="A330" s="20">
        <v>328</v>
      </c>
      <c r="B330" s="18" t="s">
        <v>2222</v>
      </c>
      <c r="C330" s="18" t="s">
        <v>2223</v>
      </c>
      <c r="D330" s="18" t="s">
        <v>2224</v>
      </c>
      <c r="E330" s="18"/>
      <c r="F330" s="7" t="s">
        <v>2225</v>
      </c>
      <c r="G330" s="18">
        <v>8</v>
      </c>
      <c r="H330" s="18">
        <v>600</v>
      </c>
      <c r="I330" s="21">
        <f t="shared" si="11"/>
        <v>4800</v>
      </c>
      <c r="J330" s="18"/>
      <c r="K330" s="18"/>
      <c r="L330" s="18">
        <f t="shared" si="12"/>
        <v>8</v>
      </c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8"/>
      <c r="DC330" s="38"/>
      <c r="DD330" s="38"/>
      <c r="DE330" s="38"/>
      <c r="DF330" s="38"/>
      <c r="DG330" s="38"/>
      <c r="DH330" s="38"/>
      <c r="DI330" s="38"/>
      <c r="DJ330" s="38"/>
      <c r="DK330" s="38"/>
      <c r="DL330" s="38"/>
      <c r="DM330" s="38"/>
      <c r="DN330" s="38"/>
      <c r="DO330" s="38"/>
      <c r="DP330" s="38"/>
      <c r="DQ330" s="38"/>
      <c r="DR330" s="38"/>
      <c r="DS330" s="38"/>
      <c r="DT330" s="38"/>
      <c r="DU330" s="38"/>
      <c r="DV330" s="38"/>
      <c r="DW330" s="38"/>
      <c r="DX330" s="38"/>
      <c r="DY330" s="38"/>
      <c r="DZ330" s="38"/>
      <c r="EA330" s="38"/>
      <c r="EB330" s="38"/>
      <c r="EC330" s="38"/>
      <c r="ED330" s="38"/>
      <c r="EE330" s="38"/>
      <c r="EF330" s="38"/>
      <c r="EG330" s="38"/>
      <c r="EH330" s="38"/>
      <c r="EI330" s="38"/>
      <c r="EJ330" s="38"/>
      <c r="EK330" s="38"/>
      <c r="EL330" s="38"/>
      <c r="EM330" s="38"/>
      <c r="EN330" s="38"/>
      <c r="EO330" s="38"/>
      <c r="EP330" s="38"/>
      <c r="EQ330" s="38"/>
      <c r="ER330" s="38"/>
      <c r="ES330" s="38"/>
      <c r="ET330" s="38"/>
      <c r="EU330" s="38"/>
      <c r="EV330" s="38"/>
      <c r="EW330" s="38"/>
      <c r="EX330" s="38"/>
      <c r="EY330" s="38"/>
      <c r="EZ330" s="38"/>
      <c r="FA330" s="38"/>
      <c r="FB330" s="38"/>
      <c r="FC330" s="38"/>
      <c r="FD330" s="38"/>
      <c r="FE330" s="38"/>
      <c r="FF330" s="38"/>
      <c r="FG330" s="38"/>
      <c r="FH330" s="38"/>
      <c r="FI330" s="38"/>
      <c r="FJ330" s="38"/>
      <c r="FK330" s="38"/>
      <c r="FL330" s="38"/>
      <c r="FM330" s="38"/>
      <c r="FN330" s="38"/>
      <c r="FO330" s="38"/>
      <c r="FP330" s="38"/>
      <c r="FQ330" s="38"/>
      <c r="FR330" s="38"/>
      <c r="FS330" s="38"/>
      <c r="FT330" s="38"/>
      <c r="FU330" s="38"/>
      <c r="FV330" s="38"/>
      <c r="FW330" s="38"/>
      <c r="FX330" s="38"/>
      <c r="FY330" s="38"/>
      <c r="FZ330" s="38"/>
      <c r="GA330" s="38"/>
      <c r="GB330" s="38"/>
      <c r="GC330" s="38"/>
      <c r="GD330" s="38"/>
      <c r="GE330" s="38"/>
      <c r="GF330" s="38"/>
      <c r="GG330" s="38"/>
      <c r="GH330" s="38"/>
      <c r="GI330" s="38"/>
      <c r="GJ330" s="38"/>
      <c r="GK330" s="38"/>
      <c r="GL330" s="38"/>
      <c r="GM330" s="38"/>
      <c r="GN330" s="38"/>
      <c r="GO330" s="38"/>
      <c r="GP330" s="38"/>
      <c r="GQ330" s="38"/>
      <c r="GR330" s="38"/>
      <c r="GS330" s="38"/>
      <c r="GT330" s="38"/>
      <c r="GU330" s="38"/>
      <c r="GV330" s="38"/>
      <c r="GW330" s="38"/>
      <c r="GX330" s="38"/>
      <c r="GY330" s="38"/>
      <c r="GZ330" s="38"/>
      <c r="HA330" s="38"/>
      <c r="HB330" s="38"/>
      <c r="HC330" s="38"/>
      <c r="HD330" s="38"/>
      <c r="HE330" s="38"/>
      <c r="HF330" s="38"/>
      <c r="HG330" s="38"/>
      <c r="HH330" s="38"/>
      <c r="HI330" s="38"/>
      <c r="HJ330" s="38"/>
      <c r="HK330" s="38"/>
      <c r="HL330" s="38"/>
      <c r="HM330" s="38"/>
      <c r="HN330" s="38"/>
      <c r="HO330" s="38"/>
      <c r="HP330" s="38"/>
      <c r="HQ330" s="38"/>
      <c r="HR330" s="38"/>
      <c r="HS330" s="38"/>
      <c r="HT330" s="38"/>
      <c r="HU330" s="38"/>
      <c r="HV330" s="38"/>
      <c r="HW330" s="38"/>
      <c r="HX330" s="38"/>
      <c r="HY330" s="38"/>
      <c r="HZ330" s="38"/>
      <c r="IA330" s="38"/>
      <c r="IB330" s="38"/>
      <c r="IC330" s="38"/>
      <c r="ID330" s="38"/>
      <c r="IE330" s="38"/>
      <c r="IF330" s="38"/>
      <c r="IG330" s="38"/>
      <c r="IH330" s="38"/>
      <c r="II330" s="38"/>
      <c r="IJ330" s="38"/>
      <c r="IK330" s="38"/>
      <c r="IL330" s="38"/>
      <c r="IM330" s="38"/>
      <c r="IN330" s="38"/>
      <c r="IO330" s="38"/>
      <c r="IP330" s="38"/>
      <c r="IQ330" s="38"/>
      <c r="IR330" s="38"/>
      <c r="IS330" s="38"/>
      <c r="IT330" s="38"/>
      <c r="IU330" s="38"/>
      <c r="IV330" s="38"/>
    </row>
    <row r="331" spans="1:256" s="19" customFormat="1" ht="16.5">
      <c r="A331" s="20">
        <v>329</v>
      </c>
      <c r="B331" s="18" t="s">
        <v>2226</v>
      </c>
      <c r="C331" s="18" t="s">
        <v>2227</v>
      </c>
      <c r="D331" s="18" t="s">
        <v>1844</v>
      </c>
      <c r="E331" s="18" t="s">
        <v>1737</v>
      </c>
      <c r="F331" s="7">
        <v>9780375868801</v>
      </c>
      <c r="G331" s="18">
        <v>16</v>
      </c>
      <c r="H331" s="18">
        <v>210</v>
      </c>
      <c r="I331" s="21">
        <f t="shared" si="11"/>
        <v>3360</v>
      </c>
      <c r="J331" s="21" t="s">
        <v>1936</v>
      </c>
      <c r="K331" s="21" t="s">
        <v>1936</v>
      </c>
      <c r="L331" s="18">
        <f t="shared" si="12"/>
        <v>16</v>
      </c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8"/>
      <c r="DC331" s="38"/>
      <c r="DD331" s="38"/>
      <c r="DE331" s="38"/>
      <c r="DF331" s="38"/>
      <c r="DG331" s="38"/>
      <c r="DH331" s="38"/>
      <c r="DI331" s="38"/>
      <c r="DJ331" s="38"/>
      <c r="DK331" s="38"/>
      <c r="DL331" s="38"/>
      <c r="DM331" s="38"/>
      <c r="DN331" s="38"/>
      <c r="DO331" s="38"/>
      <c r="DP331" s="38"/>
      <c r="DQ331" s="38"/>
      <c r="DR331" s="38"/>
      <c r="DS331" s="38"/>
      <c r="DT331" s="38"/>
      <c r="DU331" s="38"/>
      <c r="DV331" s="38"/>
      <c r="DW331" s="38"/>
      <c r="DX331" s="38"/>
      <c r="DY331" s="38"/>
      <c r="DZ331" s="38"/>
      <c r="EA331" s="38"/>
      <c r="EB331" s="38"/>
      <c r="EC331" s="38"/>
      <c r="ED331" s="38"/>
      <c r="EE331" s="38"/>
      <c r="EF331" s="38"/>
      <c r="EG331" s="38"/>
      <c r="EH331" s="38"/>
      <c r="EI331" s="38"/>
      <c r="EJ331" s="38"/>
      <c r="EK331" s="38"/>
      <c r="EL331" s="38"/>
      <c r="EM331" s="38"/>
      <c r="EN331" s="38"/>
      <c r="EO331" s="38"/>
      <c r="EP331" s="38"/>
      <c r="EQ331" s="38"/>
      <c r="ER331" s="38"/>
      <c r="ES331" s="38"/>
      <c r="ET331" s="38"/>
      <c r="EU331" s="38"/>
      <c r="EV331" s="38"/>
      <c r="EW331" s="38"/>
      <c r="EX331" s="38"/>
      <c r="EY331" s="38"/>
      <c r="EZ331" s="38"/>
      <c r="FA331" s="38"/>
      <c r="FB331" s="38"/>
      <c r="FC331" s="38"/>
      <c r="FD331" s="38"/>
      <c r="FE331" s="38"/>
      <c r="FF331" s="38"/>
      <c r="FG331" s="38"/>
      <c r="FH331" s="38"/>
      <c r="FI331" s="38"/>
      <c r="FJ331" s="38"/>
      <c r="FK331" s="38"/>
      <c r="FL331" s="38"/>
      <c r="FM331" s="38"/>
      <c r="FN331" s="38"/>
      <c r="FO331" s="38"/>
      <c r="FP331" s="38"/>
      <c r="FQ331" s="38"/>
      <c r="FR331" s="38"/>
      <c r="FS331" s="38"/>
      <c r="FT331" s="38"/>
      <c r="FU331" s="38"/>
      <c r="FV331" s="38"/>
      <c r="FW331" s="38"/>
      <c r="FX331" s="38"/>
      <c r="FY331" s="38"/>
      <c r="FZ331" s="38"/>
      <c r="GA331" s="38"/>
      <c r="GB331" s="38"/>
      <c r="GC331" s="38"/>
      <c r="GD331" s="38"/>
      <c r="GE331" s="38"/>
      <c r="GF331" s="38"/>
      <c r="GG331" s="38"/>
      <c r="GH331" s="38"/>
      <c r="GI331" s="38"/>
      <c r="GJ331" s="38"/>
      <c r="GK331" s="38"/>
      <c r="GL331" s="38"/>
      <c r="GM331" s="38"/>
      <c r="GN331" s="38"/>
      <c r="GO331" s="38"/>
      <c r="GP331" s="38"/>
      <c r="GQ331" s="38"/>
      <c r="GR331" s="38"/>
      <c r="GS331" s="38"/>
      <c r="GT331" s="38"/>
      <c r="GU331" s="38"/>
      <c r="GV331" s="38"/>
      <c r="GW331" s="38"/>
      <c r="GX331" s="38"/>
      <c r="GY331" s="38"/>
      <c r="GZ331" s="38"/>
      <c r="HA331" s="38"/>
      <c r="HB331" s="38"/>
      <c r="HC331" s="38"/>
      <c r="HD331" s="38"/>
      <c r="HE331" s="38"/>
      <c r="HF331" s="38"/>
      <c r="HG331" s="38"/>
      <c r="HH331" s="38"/>
      <c r="HI331" s="38"/>
      <c r="HJ331" s="38"/>
      <c r="HK331" s="38"/>
      <c r="HL331" s="38"/>
      <c r="HM331" s="38"/>
      <c r="HN331" s="38"/>
      <c r="HO331" s="38"/>
      <c r="HP331" s="38"/>
      <c r="HQ331" s="38"/>
      <c r="HR331" s="38"/>
      <c r="HS331" s="38"/>
      <c r="HT331" s="38"/>
      <c r="HU331" s="38"/>
      <c r="HV331" s="38"/>
      <c r="HW331" s="38"/>
      <c r="HX331" s="38"/>
      <c r="HY331" s="38"/>
      <c r="HZ331" s="38"/>
      <c r="IA331" s="38"/>
      <c r="IB331" s="38"/>
      <c r="IC331" s="38"/>
      <c r="ID331" s="38"/>
      <c r="IE331" s="38"/>
      <c r="IF331" s="38"/>
      <c r="IG331" s="38"/>
      <c r="IH331" s="38"/>
      <c r="II331" s="38"/>
      <c r="IJ331" s="38"/>
      <c r="IK331" s="38"/>
      <c r="IL331" s="38"/>
      <c r="IM331" s="38"/>
      <c r="IN331" s="38"/>
      <c r="IO331" s="38"/>
      <c r="IP331" s="38"/>
      <c r="IQ331" s="38"/>
      <c r="IR331" s="38"/>
      <c r="IS331" s="38"/>
      <c r="IT331" s="38"/>
      <c r="IU331" s="38"/>
      <c r="IV331" s="38"/>
    </row>
    <row r="332" spans="1:256" s="19" customFormat="1" ht="16.5">
      <c r="A332" s="20">
        <v>330</v>
      </c>
      <c r="B332" s="18" t="s">
        <v>2228</v>
      </c>
      <c r="C332" s="18" t="s">
        <v>2229</v>
      </c>
      <c r="D332" s="18" t="s">
        <v>1789</v>
      </c>
      <c r="E332" s="18"/>
      <c r="F332" s="7" t="s">
        <v>2230</v>
      </c>
      <c r="G332" s="18">
        <v>8</v>
      </c>
      <c r="H332" s="18">
        <v>630</v>
      </c>
      <c r="I332" s="21">
        <f t="shared" ref="I332:I395" si="13">G332*H332</f>
        <v>5040</v>
      </c>
      <c r="J332" s="18"/>
      <c r="K332" s="18"/>
      <c r="L332" s="18">
        <f t="shared" si="12"/>
        <v>8</v>
      </c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8"/>
      <c r="DC332" s="38"/>
      <c r="DD332" s="38"/>
      <c r="DE332" s="38"/>
      <c r="DF332" s="38"/>
      <c r="DG332" s="38"/>
      <c r="DH332" s="38"/>
      <c r="DI332" s="38"/>
      <c r="DJ332" s="38"/>
      <c r="DK332" s="38"/>
      <c r="DL332" s="38"/>
      <c r="DM332" s="38"/>
      <c r="DN332" s="38"/>
      <c r="DO332" s="38"/>
      <c r="DP332" s="38"/>
      <c r="DQ332" s="38"/>
      <c r="DR332" s="38"/>
      <c r="DS332" s="38"/>
      <c r="DT332" s="38"/>
      <c r="DU332" s="38"/>
      <c r="DV332" s="38"/>
      <c r="DW332" s="38"/>
      <c r="DX332" s="38"/>
      <c r="DY332" s="38"/>
      <c r="DZ332" s="38"/>
      <c r="EA332" s="38"/>
      <c r="EB332" s="38"/>
      <c r="EC332" s="38"/>
      <c r="ED332" s="38"/>
      <c r="EE332" s="38"/>
      <c r="EF332" s="38"/>
      <c r="EG332" s="38"/>
      <c r="EH332" s="38"/>
      <c r="EI332" s="38"/>
      <c r="EJ332" s="38"/>
      <c r="EK332" s="38"/>
      <c r="EL332" s="38"/>
      <c r="EM332" s="38"/>
      <c r="EN332" s="38"/>
      <c r="EO332" s="38"/>
      <c r="EP332" s="38"/>
      <c r="EQ332" s="38"/>
      <c r="ER332" s="38"/>
      <c r="ES332" s="38"/>
      <c r="ET332" s="38"/>
      <c r="EU332" s="38"/>
      <c r="EV332" s="38"/>
      <c r="EW332" s="38"/>
      <c r="EX332" s="38"/>
      <c r="EY332" s="38"/>
      <c r="EZ332" s="38"/>
      <c r="FA332" s="38"/>
      <c r="FB332" s="38"/>
      <c r="FC332" s="38"/>
      <c r="FD332" s="38"/>
      <c r="FE332" s="38"/>
      <c r="FF332" s="38"/>
      <c r="FG332" s="38"/>
      <c r="FH332" s="38"/>
      <c r="FI332" s="38"/>
      <c r="FJ332" s="38"/>
      <c r="FK332" s="38"/>
      <c r="FL332" s="38"/>
      <c r="FM332" s="38"/>
      <c r="FN332" s="38"/>
      <c r="FO332" s="38"/>
      <c r="FP332" s="38"/>
      <c r="FQ332" s="38"/>
      <c r="FR332" s="38"/>
      <c r="FS332" s="38"/>
      <c r="FT332" s="38"/>
      <c r="FU332" s="38"/>
      <c r="FV332" s="38"/>
      <c r="FW332" s="38"/>
      <c r="FX332" s="38"/>
      <c r="FY332" s="38"/>
      <c r="FZ332" s="38"/>
      <c r="GA332" s="38"/>
      <c r="GB332" s="38"/>
      <c r="GC332" s="38"/>
      <c r="GD332" s="38"/>
      <c r="GE332" s="38"/>
      <c r="GF332" s="38"/>
      <c r="GG332" s="38"/>
      <c r="GH332" s="38"/>
      <c r="GI332" s="38"/>
      <c r="GJ332" s="38"/>
      <c r="GK332" s="38"/>
      <c r="GL332" s="38"/>
      <c r="GM332" s="38"/>
      <c r="GN332" s="38"/>
      <c r="GO332" s="38"/>
      <c r="GP332" s="38"/>
      <c r="GQ332" s="38"/>
      <c r="GR332" s="38"/>
      <c r="GS332" s="38"/>
      <c r="GT332" s="38"/>
      <c r="GU332" s="38"/>
      <c r="GV332" s="38"/>
      <c r="GW332" s="38"/>
      <c r="GX332" s="38"/>
      <c r="GY332" s="38"/>
      <c r="GZ332" s="38"/>
      <c r="HA332" s="38"/>
      <c r="HB332" s="38"/>
      <c r="HC332" s="38"/>
      <c r="HD332" s="38"/>
      <c r="HE332" s="38"/>
      <c r="HF332" s="38"/>
      <c r="HG332" s="38"/>
      <c r="HH332" s="38"/>
      <c r="HI332" s="38"/>
      <c r="HJ332" s="38"/>
      <c r="HK332" s="38"/>
      <c r="HL332" s="38"/>
      <c r="HM332" s="38"/>
      <c r="HN332" s="38"/>
      <c r="HO332" s="38"/>
      <c r="HP332" s="38"/>
      <c r="HQ332" s="38"/>
      <c r="HR332" s="38"/>
      <c r="HS332" s="38"/>
      <c r="HT332" s="38"/>
      <c r="HU332" s="38"/>
      <c r="HV332" s="38"/>
      <c r="HW332" s="38"/>
      <c r="HX332" s="38"/>
      <c r="HY332" s="38"/>
      <c r="HZ332" s="38"/>
      <c r="IA332" s="38"/>
      <c r="IB332" s="38"/>
      <c r="IC332" s="38"/>
      <c r="ID332" s="38"/>
      <c r="IE332" s="38"/>
      <c r="IF332" s="38"/>
      <c r="IG332" s="38"/>
      <c r="IH332" s="38"/>
      <c r="II332" s="38"/>
      <c r="IJ332" s="38"/>
      <c r="IK332" s="38"/>
      <c r="IL332" s="38"/>
      <c r="IM332" s="38"/>
      <c r="IN332" s="38"/>
      <c r="IO332" s="38"/>
      <c r="IP332" s="38"/>
      <c r="IQ332" s="38"/>
      <c r="IR332" s="38"/>
      <c r="IS332" s="38"/>
      <c r="IT332" s="38"/>
      <c r="IU332" s="38"/>
      <c r="IV332" s="38"/>
    </row>
    <row r="333" spans="1:256" s="19" customFormat="1" ht="16.5">
      <c r="A333" s="20">
        <v>331</v>
      </c>
      <c r="B333" s="18" t="s">
        <v>2231</v>
      </c>
      <c r="C333" s="18" t="s">
        <v>2232</v>
      </c>
      <c r="D333" s="18" t="s">
        <v>1777</v>
      </c>
      <c r="E333" s="18" t="s">
        <v>1725</v>
      </c>
      <c r="F333" s="7" t="s">
        <v>2233</v>
      </c>
      <c r="G333" s="18">
        <v>8</v>
      </c>
      <c r="H333" s="18">
        <v>210</v>
      </c>
      <c r="I333" s="21">
        <f t="shared" si="13"/>
        <v>1680</v>
      </c>
      <c r="J333" s="18" t="s">
        <v>0</v>
      </c>
      <c r="K333" s="18"/>
      <c r="L333" s="18">
        <f t="shared" si="12"/>
        <v>8</v>
      </c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8"/>
      <c r="DC333" s="38"/>
      <c r="DD333" s="38"/>
      <c r="DE333" s="38"/>
      <c r="DF333" s="38"/>
      <c r="DG333" s="38"/>
      <c r="DH333" s="38"/>
      <c r="DI333" s="38"/>
      <c r="DJ333" s="38"/>
      <c r="DK333" s="38"/>
      <c r="DL333" s="38"/>
      <c r="DM333" s="38"/>
      <c r="DN333" s="38"/>
      <c r="DO333" s="38"/>
      <c r="DP333" s="38"/>
      <c r="DQ333" s="38"/>
      <c r="DR333" s="38"/>
      <c r="DS333" s="38"/>
      <c r="DT333" s="38"/>
      <c r="DU333" s="38"/>
      <c r="DV333" s="38"/>
      <c r="DW333" s="38"/>
      <c r="DX333" s="38"/>
      <c r="DY333" s="38"/>
      <c r="DZ333" s="38"/>
      <c r="EA333" s="38"/>
      <c r="EB333" s="38"/>
      <c r="EC333" s="38"/>
      <c r="ED333" s="38"/>
      <c r="EE333" s="38"/>
      <c r="EF333" s="38"/>
      <c r="EG333" s="38"/>
      <c r="EH333" s="38"/>
      <c r="EI333" s="38"/>
      <c r="EJ333" s="38"/>
      <c r="EK333" s="38"/>
      <c r="EL333" s="38"/>
      <c r="EM333" s="38"/>
      <c r="EN333" s="38"/>
      <c r="EO333" s="38"/>
      <c r="EP333" s="38"/>
      <c r="EQ333" s="38"/>
      <c r="ER333" s="38"/>
      <c r="ES333" s="38"/>
      <c r="ET333" s="38"/>
      <c r="EU333" s="38"/>
      <c r="EV333" s="38"/>
      <c r="EW333" s="38"/>
      <c r="EX333" s="38"/>
      <c r="EY333" s="38"/>
      <c r="EZ333" s="38"/>
      <c r="FA333" s="38"/>
      <c r="FB333" s="38"/>
      <c r="FC333" s="38"/>
      <c r="FD333" s="38"/>
      <c r="FE333" s="38"/>
      <c r="FF333" s="38"/>
      <c r="FG333" s="38"/>
      <c r="FH333" s="38"/>
      <c r="FI333" s="38"/>
      <c r="FJ333" s="38"/>
      <c r="FK333" s="38"/>
      <c r="FL333" s="38"/>
      <c r="FM333" s="38"/>
      <c r="FN333" s="38"/>
      <c r="FO333" s="38"/>
      <c r="FP333" s="38"/>
      <c r="FQ333" s="38"/>
      <c r="FR333" s="38"/>
      <c r="FS333" s="38"/>
      <c r="FT333" s="38"/>
      <c r="FU333" s="38"/>
      <c r="FV333" s="38"/>
      <c r="FW333" s="38"/>
      <c r="FX333" s="38"/>
      <c r="FY333" s="38"/>
      <c r="FZ333" s="38"/>
      <c r="GA333" s="38"/>
      <c r="GB333" s="38"/>
      <c r="GC333" s="38"/>
      <c r="GD333" s="38"/>
      <c r="GE333" s="38"/>
      <c r="GF333" s="38"/>
      <c r="GG333" s="38"/>
      <c r="GH333" s="38"/>
      <c r="GI333" s="38"/>
      <c r="GJ333" s="38"/>
      <c r="GK333" s="38"/>
      <c r="GL333" s="38"/>
      <c r="GM333" s="38"/>
      <c r="GN333" s="38"/>
      <c r="GO333" s="38"/>
      <c r="GP333" s="38"/>
      <c r="GQ333" s="38"/>
      <c r="GR333" s="38"/>
      <c r="GS333" s="38"/>
      <c r="GT333" s="38"/>
      <c r="GU333" s="38"/>
      <c r="GV333" s="38"/>
      <c r="GW333" s="38"/>
      <c r="GX333" s="38"/>
      <c r="GY333" s="38"/>
      <c r="GZ333" s="38"/>
      <c r="HA333" s="38"/>
      <c r="HB333" s="38"/>
      <c r="HC333" s="38"/>
      <c r="HD333" s="38"/>
      <c r="HE333" s="38"/>
      <c r="HF333" s="38"/>
      <c r="HG333" s="38"/>
      <c r="HH333" s="38"/>
      <c r="HI333" s="38"/>
      <c r="HJ333" s="38"/>
      <c r="HK333" s="38"/>
      <c r="HL333" s="38"/>
      <c r="HM333" s="38"/>
      <c r="HN333" s="38"/>
      <c r="HO333" s="38"/>
      <c r="HP333" s="38"/>
      <c r="HQ333" s="38"/>
      <c r="HR333" s="38"/>
      <c r="HS333" s="38"/>
      <c r="HT333" s="38"/>
      <c r="HU333" s="38"/>
      <c r="HV333" s="38"/>
      <c r="HW333" s="38"/>
      <c r="HX333" s="38"/>
      <c r="HY333" s="38"/>
      <c r="HZ333" s="38"/>
      <c r="IA333" s="38"/>
      <c r="IB333" s="38"/>
      <c r="IC333" s="38"/>
      <c r="ID333" s="38"/>
      <c r="IE333" s="38"/>
      <c r="IF333" s="38"/>
      <c r="IG333" s="38"/>
      <c r="IH333" s="38"/>
      <c r="II333" s="38"/>
      <c r="IJ333" s="38"/>
      <c r="IK333" s="38"/>
      <c r="IL333" s="38"/>
      <c r="IM333" s="38"/>
      <c r="IN333" s="38"/>
      <c r="IO333" s="38"/>
      <c r="IP333" s="38"/>
      <c r="IQ333" s="38"/>
      <c r="IR333" s="38"/>
      <c r="IS333" s="38"/>
      <c r="IT333" s="38"/>
      <c r="IU333" s="38"/>
      <c r="IV333" s="38"/>
    </row>
    <row r="334" spans="1:256" s="19" customFormat="1" ht="16.5">
      <c r="A334" s="20">
        <v>332</v>
      </c>
      <c r="B334" s="18" t="s">
        <v>2234</v>
      </c>
      <c r="C334" s="18" t="s">
        <v>2235</v>
      </c>
      <c r="D334" s="18" t="s">
        <v>2236</v>
      </c>
      <c r="E334" s="18" t="s">
        <v>1699</v>
      </c>
      <c r="F334" s="7">
        <v>9789861848730</v>
      </c>
      <c r="G334" s="18">
        <v>16</v>
      </c>
      <c r="H334" s="18">
        <v>200</v>
      </c>
      <c r="I334" s="21">
        <f t="shared" si="13"/>
        <v>3200</v>
      </c>
      <c r="J334" s="18"/>
      <c r="K334" s="18"/>
      <c r="L334" s="18">
        <f t="shared" si="12"/>
        <v>16</v>
      </c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8"/>
      <c r="DC334" s="38"/>
      <c r="DD334" s="38"/>
      <c r="DE334" s="38"/>
      <c r="DF334" s="38"/>
      <c r="DG334" s="38"/>
      <c r="DH334" s="38"/>
      <c r="DI334" s="38"/>
      <c r="DJ334" s="38"/>
      <c r="DK334" s="38"/>
      <c r="DL334" s="38"/>
      <c r="DM334" s="38"/>
      <c r="DN334" s="38"/>
      <c r="DO334" s="38"/>
      <c r="DP334" s="38"/>
      <c r="DQ334" s="38"/>
      <c r="DR334" s="38"/>
      <c r="DS334" s="38"/>
      <c r="DT334" s="38"/>
      <c r="DU334" s="38"/>
      <c r="DV334" s="38"/>
      <c r="DW334" s="38"/>
      <c r="DX334" s="38"/>
      <c r="DY334" s="38"/>
      <c r="DZ334" s="38"/>
      <c r="EA334" s="38"/>
      <c r="EB334" s="38"/>
      <c r="EC334" s="38"/>
      <c r="ED334" s="38"/>
      <c r="EE334" s="38"/>
      <c r="EF334" s="38"/>
      <c r="EG334" s="38"/>
      <c r="EH334" s="38"/>
      <c r="EI334" s="38"/>
      <c r="EJ334" s="38"/>
      <c r="EK334" s="38"/>
      <c r="EL334" s="38"/>
      <c r="EM334" s="38"/>
      <c r="EN334" s="38"/>
      <c r="EO334" s="38"/>
      <c r="EP334" s="38"/>
      <c r="EQ334" s="38"/>
      <c r="ER334" s="38"/>
      <c r="ES334" s="38"/>
      <c r="ET334" s="38"/>
      <c r="EU334" s="38"/>
      <c r="EV334" s="38"/>
      <c r="EW334" s="38"/>
      <c r="EX334" s="38"/>
      <c r="EY334" s="38"/>
      <c r="EZ334" s="38"/>
      <c r="FA334" s="38"/>
      <c r="FB334" s="38"/>
      <c r="FC334" s="38"/>
      <c r="FD334" s="38"/>
      <c r="FE334" s="38"/>
      <c r="FF334" s="38"/>
      <c r="FG334" s="38"/>
      <c r="FH334" s="38"/>
      <c r="FI334" s="38"/>
      <c r="FJ334" s="38"/>
      <c r="FK334" s="38"/>
      <c r="FL334" s="38"/>
      <c r="FM334" s="38"/>
      <c r="FN334" s="38"/>
      <c r="FO334" s="38"/>
      <c r="FP334" s="38"/>
      <c r="FQ334" s="38"/>
      <c r="FR334" s="38"/>
      <c r="FS334" s="38"/>
      <c r="FT334" s="38"/>
      <c r="FU334" s="38"/>
      <c r="FV334" s="38"/>
      <c r="FW334" s="38"/>
      <c r="FX334" s="38"/>
      <c r="FY334" s="38"/>
      <c r="FZ334" s="38"/>
      <c r="GA334" s="38"/>
      <c r="GB334" s="38"/>
      <c r="GC334" s="38"/>
      <c r="GD334" s="38"/>
      <c r="GE334" s="38"/>
      <c r="GF334" s="38"/>
      <c r="GG334" s="38"/>
      <c r="GH334" s="38"/>
      <c r="GI334" s="38"/>
      <c r="GJ334" s="38"/>
      <c r="GK334" s="38"/>
      <c r="GL334" s="38"/>
      <c r="GM334" s="38"/>
      <c r="GN334" s="38"/>
      <c r="GO334" s="38"/>
      <c r="GP334" s="38"/>
      <c r="GQ334" s="38"/>
      <c r="GR334" s="38"/>
      <c r="GS334" s="38"/>
      <c r="GT334" s="38"/>
      <c r="GU334" s="38"/>
      <c r="GV334" s="38"/>
      <c r="GW334" s="38"/>
      <c r="GX334" s="38"/>
      <c r="GY334" s="38"/>
      <c r="GZ334" s="38"/>
      <c r="HA334" s="38"/>
      <c r="HB334" s="38"/>
      <c r="HC334" s="38"/>
      <c r="HD334" s="38"/>
      <c r="HE334" s="38"/>
      <c r="HF334" s="38"/>
      <c r="HG334" s="38"/>
      <c r="HH334" s="38"/>
      <c r="HI334" s="38"/>
      <c r="HJ334" s="38"/>
      <c r="HK334" s="38"/>
      <c r="HL334" s="38"/>
      <c r="HM334" s="38"/>
      <c r="HN334" s="38"/>
      <c r="HO334" s="38"/>
      <c r="HP334" s="38"/>
      <c r="HQ334" s="38"/>
      <c r="HR334" s="38"/>
      <c r="HS334" s="38"/>
      <c r="HT334" s="38"/>
      <c r="HU334" s="38"/>
      <c r="HV334" s="38"/>
      <c r="HW334" s="38"/>
      <c r="HX334" s="38"/>
      <c r="HY334" s="38"/>
      <c r="HZ334" s="38"/>
      <c r="IA334" s="38"/>
      <c r="IB334" s="38"/>
      <c r="IC334" s="38"/>
      <c r="ID334" s="38"/>
      <c r="IE334" s="38"/>
      <c r="IF334" s="38"/>
      <c r="IG334" s="38"/>
      <c r="IH334" s="38"/>
      <c r="II334" s="38"/>
      <c r="IJ334" s="38"/>
      <c r="IK334" s="38"/>
      <c r="IL334" s="38"/>
      <c r="IM334" s="38"/>
      <c r="IN334" s="38"/>
      <c r="IO334" s="38"/>
      <c r="IP334" s="38"/>
      <c r="IQ334" s="38"/>
      <c r="IR334" s="38"/>
      <c r="IS334" s="38"/>
      <c r="IT334" s="38"/>
      <c r="IU334" s="38"/>
      <c r="IV334" s="38"/>
    </row>
    <row r="335" spans="1:256" s="19" customFormat="1" ht="16.5">
      <c r="A335" s="20">
        <v>333</v>
      </c>
      <c r="B335" s="18" t="s">
        <v>2237</v>
      </c>
      <c r="C335" s="18" t="s">
        <v>2238</v>
      </c>
      <c r="D335" s="18" t="s">
        <v>1728</v>
      </c>
      <c r="E335" s="18" t="s">
        <v>1725</v>
      </c>
      <c r="F335" s="7" t="s">
        <v>2239</v>
      </c>
      <c r="G335" s="18">
        <v>8</v>
      </c>
      <c r="H335" s="18">
        <v>280</v>
      </c>
      <c r="I335" s="21">
        <f t="shared" si="13"/>
        <v>2240</v>
      </c>
      <c r="J335" s="18"/>
      <c r="K335" s="18"/>
      <c r="L335" s="18">
        <f t="shared" si="12"/>
        <v>8</v>
      </c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8"/>
      <c r="DC335" s="38"/>
      <c r="DD335" s="38"/>
      <c r="DE335" s="38"/>
      <c r="DF335" s="38"/>
      <c r="DG335" s="38"/>
      <c r="DH335" s="38"/>
      <c r="DI335" s="38"/>
      <c r="DJ335" s="38"/>
      <c r="DK335" s="38"/>
      <c r="DL335" s="38"/>
      <c r="DM335" s="38"/>
      <c r="DN335" s="38"/>
      <c r="DO335" s="38"/>
      <c r="DP335" s="38"/>
      <c r="DQ335" s="38"/>
      <c r="DR335" s="38"/>
      <c r="DS335" s="38"/>
      <c r="DT335" s="38"/>
      <c r="DU335" s="38"/>
      <c r="DV335" s="38"/>
      <c r="DW335" s="38"/>
      <c r="DX335" s="38"/>
      <c r="DY335" s="38"/>
      <c r="DZ335" s="38"/>
      <c r="EA335" s="38"/>
      <c r="EB335" s="38"/>
      <c r="EC335" s="38"/>
      <c r="ED335" s="38"/>
      <c r="EE335" s="38"/>
      <c r="EF335" s="38"/>
      <c r="EG335" s="38"/>
      <c r="EH335" s="38"/>
      <c r="EI335" s="38"/>
      <c r="EJ335" s="38"/>
      <c r="EK335" s="38"/>
      <c r="EL335" s="38"/>
      <c r="EM335" s="38"/>
      <c r="EN335" s="38"/>
      <c r="EO335" s="38"/>
      <c r="EP335" s="38"/>
      <c r="EQ335" s="38"/>
      <c r="ER335" s="38"/>
      <c r="ES335" s="38"/>
      <c r="ET335" s="38"/>
      <c r="EU335" s="38"/>
      <c r="EV335" s="38"/>
      <c r="EW335" s="38"/>
      <c r="EX335" s="38"/>
      <c r="EY335" s="38"/>
      <c r="EZ335" s="38"/>
      <c r="FA335" s="38"/>
      <c r="FB335" s="38"/>
      <c r="FC335" s="38"/>
      <c r="FD335" s="38"/>
      <c r="FE335" s="38"/>
      <c r="FF335" s="38"/>
      <c r="FG335" s="38"/>
      <c r="FH335" s="38"/>
      <c r="FI335" s="38"/>
      <c r="FJ335" s="38"/>
      <c r="FK335" s="38"/>
      <c r="FL335" s="38"/>
      <c r="FM335" s="38"/>
      <c r="FN335" s="38"/>
      <c r="FO335" s="38"/>
      <c r="FP335" s="38"/>
      <c r="FQ335" s="38"/>
      <c r="FR335" s="38"/>
      <c r="FS335" s="38"/>
      <c r="FT335" s="38"/>
      <c r="FU335" s="38"/>
      <c r="FV335" s="38"/>
      <c r="FW335" s="38"/>
      <c r="FX335" s="38"/>
      <c r="FY335" s="38"/>
      <c r="FZ335" s="38"/>
      <c r="GA335" s="38"/>
      <c r="GB335" s="38"/>
      <c r="GC335" s="38"/>
      <c r="GD335" s="38"/>
      <c r="GE335" s="38"/>
      <c r="GF335" s="38"/>
      <c r="GG335" s="38"/>
      <c r="GH335" s="38"/>
      <c r="GI335" s="38"/>
      <c r="GJ335" s="38"/>
      <c r="GK335" s="38"/>
      <c r="GL335" s="38"/>
      <c r="GM335" s="38"/>
      <c r="GN335" s="38"/>
      <c r="GO335" s="38"/>
      <c r="GP335" s="38"/>
      <c r="GQ335" s="38"/>
      <c r="GR335" s="38"/>
      <c r="GS335" s="38"/>
      <c r="GT335" s="38"/>
      <c r="GU335" s="38"/>
      <c r="GV335" s="38"/>
      <c r="GW335" s="38"/>
      <c r="GX335" s="38"/>
      <c r="GY335" s="38"/>
      <c r="GZ335" s="38"/>
      <c r="HA335" s="38"/>
      <c r="HB335" s="38"/>
      <c r="HC335" s="38"/>
      <c r="HD335" s="38"/>
      <c r="HE335" s="38"/>
      <c r="HF335" s="38"/>
      <c r="HG335" s="38"/>
      <c r="HH335" s="38"/>
      <c r="HI335" s="38"/>
      <c r="HJ335" s="38"/>
      <c r="HK335" s="38"/>
      <c r="HL335" s="38"/>
      <c r="HM335" s="38"/>
      <c r="HN335" s="38"/>
      <c r="HO335" s="38"/>
      <c r="HP335" s="38"/>
      <c r="HQ335" s="38"/>
      <c r="HR335" s="38"/>
      <c r="HS335" s="38"/>
      <c r="HT335" s="38"/>
      <c r="HU335" s="38"/>
      <c r="HV335" s="38"/>
      <c r="HW335" s="38"/>
      <c r="HX335" s="38"/>
      <c r="HY335" s="38"/>
      <c r="HZ335" s="38"/>
      <c r="IA335" s="38"/>
      <c r="IB335" s="38"/>
      <c r="IC335" s="38"/>
      <c r="ID335" s="38"/>
      <c r="IE335" s="38"/>
      <c r="IF335" s="38"/>
      <c r="IG335" s="38"/>
      <c r="IH335" s="38"/>
      <c r="II335" s="38"/>
      <c r="IJ335" s="38"/>
      <c r="IK335" s="38"/>
      <c r="IL335" s="38"/>
      <c r="IM335" s="38"/>
      <c r="IN335" s="38"/>
      <c r="IO335" s="38"/>
      <c r="IP335" s="38"/>
      <c r="IQ335" s="38"/>
      <c r="IR335" s="38"/>
      <c r="IS335" s="38"/>
      <c r="IT335" s="38"/>
      <c r="IU335" s="38"/>
      <c r="IV335" s="38"/>
    </row>
    <row r="336" spans="1:256" s="19" customFormat="1" ht="16.5">
      <c r="A336" s="20">
        <v>334</v>
      </c>
      <c r="B336" s="18" t="s">
        <v>2240</v>
      </c>
      <c r="C336" s="18" t="s">
        <v>2241</v>
      </c>
      <c r="D336" s="18" t="s">
        <v>2242</v>
      </c>
      <c r="E336" s="18" t="s">
        <v>1879</v>
      </c>
      <c r="F336" s="7">
        <v>9780762458974</v>
      </c>
      <c r="G336" s="18">
        <v>16</v>
      </c>
      <c r="H336" s="18">
        <v>348</v>
      </c>
      <c r="I336" s="21">
        <f t="shared" si="13"/>
        <v>5568</v>
      </c>
      <c r="J336" s="18" t="s">
        <v>0</v>
      </c>
      <c r="K336" s="18"/>
      <c r="L336" s="18">
        <f t="shared" si="12"/>
        <v>16</v>
      </c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8"/>
      <c r="DC336" s="38"/>
      <c r="DD336" s="38"/>
      <c r="DE336" s="38"/>
      <c r="DF336" s="38"/>
      <c r="DG336" s="38"/>
      <c r="DH336" s="38"/>
      <c r="DI336" s="38"/>
      <c r="DJ336" s="38"/>
      <c r="DK336" s="38"/>
      <c r="DL336" s="38"/>
      <c r="DM336" s="38"/>
      <c r="DN336" s="38"/>
      <c r="DO336" s="38"/>
      <c r="DP336" s="38"/>
      <c r="DQ336" s="38"/>
      <c r="DR336" s="38"/>
      <c r="DS336" s="38"/>
      <c r="DT336" s="38"/>
      <c r="DU336" s="38"/>
      <c r="DV336" s="38"/>
      <c r="DW336" s="38"/>
      <c r="DX336" s="38"/>
      <c r="DY336" s="38"/>
      <c r="DZ336" s="38"/>
      <c r="EA336" s="38"/>
      <c r="EB336" s="38"/>
      <c r="EC336" s="38"/>
      <c r="ED336" s="38"/>
      <c r="EE336" s="38"/>
      <c r="EF336" s="38"/>
      <c r="EG336" s="38"/>
      <c r="EH336" s="38"/>
      <c r="EI336" s="38"/>
      <c r="EJ336" s="38"/>
      <c r="EK336" s="38"/>
      <c r="EL336" s="38"/>
      <c r="EM336" s="38"/>
      <c r="EN336" s="38"/>
      <c r="EO336" s="38"/>
      <c r="EP336" s="38"/>
      <c r="EQ336" s="38"/>
      <c r="ER336" s="38"/>
      <c r="ES336" s="38"/>
      <c r="ET336" s="38"/>
      <c r="EU336" s="38"/>
      <c r="EV336" s="38"/>
      <c r="EW336" s="38"/>
      <c r="EX336" s="38"/>
      <c r="EY336" s="38"/>
      <c r="EZ336" s="38"/>
      <c r="FA336" s="38"/>
      <c r="FB336" s="38"/>
      <c r="FC336" s="38"/>
      <c r="FD336" s="38"/>
      <c r="FE336" s="38"/>
      <c r="FF336" s="38"/>
      <c r="FG336" s="38"/>
      <c r="FH336" s="38"/>
      <c r="FI336" s="38"/>
      <c r="FJ336" s="38"/>
      <c r="FK336" s="38"/>
      <c r="FL336" s="38"/>
      <c r="FM336" s="38"/>
      <c r="FN336" s="38"/>
      <c r="FO336" s="38"/>
      <c r="FP336" s="38"/>
      <c r="FQ336" s="38"/>
      <c r="FR336" s="38"/>
      <c r="FS336" s="38"/>
      <c r="FT336" s="38"/>
      <c r="FU336" s="38"/>
      <c r="FV336" s="38"/>
      <c r="FW336" s="38"/>
      <c r="FX336" s="38"/>
      <c r="FY336" s="38"/>
      <c r="FZ336" s="38"/>
      <c r="GA336" s="38"/>
      <c r="GB336" s="38"/>
      <c r="GC336" s="38"/>
      <c r="GD336" s="38"/>
      <c r="GE336" s="38"/>
      <c r="GF336" s="38"/>
      <c r="GG336" s="38"/>
      <c r="GH336" s="38"/>
      <c r="GI336" s="38"/>
      <c r="GJ336" s="38"/>
      <c r="GK336" s="38"/>
      <c r="GL336" s="38"/>
      <c r="GM336" s="38"/>
      <c r="GN336" s="38"/>
      <c r="GO336" s="38"/>
      <c r="GP336" s="38"/>
      <c r="GQ336" s="38"/>
      <c r="GR336" s="38"/>
      <c r="GS336" s="38"/>
      <c r="GT336" s="38"/>
      <c r="GU336" s="38"/>
      <c r="GV336" s="38"/>
      <c r="GW336" s="38"/>
      <c r="GX336" s="38"/>
      <c r="GY336" s="38"/>
      <c r="GZ336" s="38"/>
      <c r="HA336" s="38"/>
      <c r="HB336" s="38"/>
      <c r="HC336" s="38"/>
      <c r="HD336" s="38"/>
      <c r="HE336" s="38"/>
      <c r="HF336" s="38"/>
      <c r="HG336" s="38"/>
      <c r="HH336" s="38"/>
      <c r="HI336" s="38"/>
      <c r="HJ336" s="38"/>
      <c r="HK336" s="38"/>
      <c r="HL336" s="38"/>
      <c r="HM336" s="38"/>
      <c r="HN336" s="38"/>
      <c r="HO336" s="38"/>
      <c r="HP336" s="38"/>
      <c r="HQ336" s="38"/>
      <c r="HR336" s="38"/>
      <c r="HS336" s="38"/>
      <c r="HT336" s="38"/>
      <c r="HU336" s="38"/>
      <c r="HV336" s="38"/>
      <c r="HW336" s="38"/>
      <c r="HX336" s="38"/>
      <c r="HY336" s="38"/>
      <c r="HZ336" s="38"/>
      <c r="IA336" s="38"/>
      <c r="IB336" s="38"/>
      <c r="IC336" s="38"/>
      <c r="ID336" s="38"/>
      <c r="IE336" s="38"/>
      <c r="IF336" s="38"/>
      <c r="IG336" s="38"/>
      <c r="IH336" s="38"/>
      <c r="II336" s="38"/>
      <c r="IJ336" s="38"/>
      <c r="IK336" s="38"/>
      <c r="IL336" s="38"/>
      <c r="IM336" s="38"/>
      <c r="IN336" s="38"/>
      <c r="IO336" s="38"/>
      <c r="IP336" s="38"/>
      <c r="IQ336" s="38"/>
      <c r="IR336" s="38"/>
      <c r="IS336" s="38"/>
      <c r="IT336" s="38"/>
      <c r="IU336" s="38"/>
      <c r="IV336" s="38"/>
    </row>
    <row r="337" spans="1:256" s="19" customFormat="1" ht="16.5">
      <c r="A337" s="20">
        <v>335</v>
      </c>
      <c r="B337" s="18" t="s">
        <v>2243</v>
      </c>
      <c r="C337" s="18" t="s">
        <v>2244</v>
      </c>
      <c r="D337" s="18" t="s">
        <v>2245</v>
      </c>
      <c r="E337" s="18" t="s">
        <v>1725</v>
      </c>
      <c r="F337" s="7" t="s">
        <v>2246</v>
      </c>
      <c r="G337" s="18">
        <v>8</v>
      </c>
      <c r="H337" s="18">
        <v>400</v>
      </c>
      <c r="I337" s="21">
        <f t="shared" si="13"/>
        <v>3200</v>
      </c>
      <c r="J337" s="18"/>
      <c r="K337" s="18"/>
      <c r="L337" s="18">
        <f t="shared" si="12"/>
        <v>8</v>
      </c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8"/>
      <c r="DC337" s="38"/>
      <c r="DD337" s="38"/>
      <c r="DE337" s="38"/>
      <c r="DF337" s="38"/>
      <c r="DG337" s="38"/>
      <c r="DH337" s="38"/>
      <c r="DI337" s="38"/>
      <c r="DJ337" s="38"/>
      <c r="DK337" s="38"/>
      <c r="DL337" s="38"/>
      <c r="DM337" s="38"/>
      <c r="DN337" s="38"/>
      <c r="DO337" s="38"/>
      <c r="DP337" s="38"/>
      <c r="DQ337" s="38"/>
      <c r="DR337" s="38"/>
      <c r="DS337" s="38"/>
      <c r="DT337" s="38"/>
      <c r="DU337" s="38"/>
      <c r="DV337" s="38"/>
      <c r="DW337" s="38"/>
      <c r="DX337" s="38"/>
      <c r="DY337" s="38"/>
      <c r="DZ337" s="38"/>
      <c r="EA337" s="38"/>
      <c r="EB337" s="38"/>
      <c r="EC337" s="38"/>
      <c r="ED337" s="38"/>
      <c r="EE337" s="38"/>
      <c r="EF337" s="38"/>
      <c r="EG337" s="38"/>
      <c r="EH337" s="38"/>
      <c r="EI337" s="38"/>
      <c r="EJ337" s="38"/>
      <c r="EK337" s="38"/>
      <c r="EL337" s="38"/>
      <c r="EM337" s="38"/>
      <c r="EN337" s="38"/>
      <c r="EO337" s="38"/>
      <c r="EP337" s="38"/>
      <c r="EQ337" s="38"/>
      <c r="ER337" s="38"/>
      <c r="ES337" s="38"/>
      <c r="ET337" s="38"/>
      <c r="EU337" s="38"/>
      <c r="EV337" s="38"/>
      <c r="EW337" s="38"/>
      <c r="EX337" s="38"/>
      <c r="EY337" s="38"/>
      <c r="EZ337" s="38"/>
      <c r="FA337" s="38"/>
      <c r="FB337" s="38"/>
      <c r="FC337" s="38"/>
      <c r="FD337" s="38"/>
      <c r="FE337" s="38"/>
      <c r="FF337" s="38"/>
      <c r="FG337" s="38"/>
      <c r="FH337" s="38"/>
      <c r="FI337" s="38"/>
      <c r="FJ337" s="38"/>
      <c r="FK337" s="38"/>
      <c r="FL337" s="38"/>
      <c r="FM337" s="38"/>
      <c r="FN337" s="38"/>
      <c r="FO337" s="38"/>
      <c r="FP337" s="38"/>
      <c r="FQ337" s="38"/>
      <c r="FR337" s="38"/>
      <c r="FS337" s="38"/>
      <c r="FT337" s="38"/>
      <c r="FU337" s="38"/>
      <c r="FV337" s="38"/>
      <c r="FW337" s="38"/>
      <c r="FX337" s="38"/>
      <c r="FY337" s="38"/>
      <c r="FZ337" s="38"/>
      <c r="GA337" s="38"/>
      <c r="GB337" s="38"/>
      <c r="GC337" s="38"/>
      <c r="GD337" s="38"/>
      <c r="GE337" s="38"/>
      <c r="GF337" s="38"/>
      <c r="GG337" s="38"/>
      <c r="GH337" s="38"/>
      <c r="GI337" s="38"/>
      <c r="GJ337" s="38"/>
      <c r="GK337" s="38"/>
      <c r="GL337" s="38"/>
      <c r="GM337" s="38"/>
      <c r="GN337" s="38"/>
      <c r="GO337" s="38"/>
      <c r="GP337" s="38"/>
      <c r="GQ337" s="38"/>
      <c r="GR337" s="38"/>
      <c r="GS337" s="38"/>
      <c r="GT337" s="38"/>
      <c r="GU337" s="38"/>
      <c r="GV337" s="38"/>
      <c r="GW337" s="38"/>
      <c r="GX337" s="38"/>
      <c r="GY337" s="38"/>
      <c r="GZ337" s="38"/>
      <c r="HA337" s="38"/>
      <c r="HB337" s="38"/>
      <c r="HC337" s="38"/>
      <c r="HD337" s="38"/>
      <c r="HE337" s="38"/>
      <c r="HF337" s="38"/>
      <c r="HG337" s="38"/>
      <c r="HH337" s="38"/>
      <c r="HI337" s="38"/>
      <c r="HJ337" s="38"/>
      <c r="HK337" s="38"/>
      <c r="HL337" s="38"/>
      <c r="HM337" s="38"/>
      <c r="HN337" s="38"/>
      <c r="HO337" s="38"/>
      <c r="HP337" s="38"/>
      <c r="HQ337" s="38"/>
      <c r="HR337" s="38"/>
      <c r="HS337" s="38"/>
      <c r="HT337" s="38"/>
      <c r="HU337" s="38"/>
      <c r="HV337" s="38"/>
      <c r="HW337" s="38"/>
      <c r="HX337" s="38"/>
      <c r="HY337" s="38"/>
      <c r="HZ337" s="38"/>
      <c r="IA337" s="38"/>
      <c r="IB337" s="38"/>
      <c r="IC337" s="38"/>
      <c r="ID337" s="38"/>
      <c r="IE337" s="38"/>
      <c r="IF337" s="38"/>
      <c r="IG337" s="38"/>
      <c r="IH337" s="38"/>
      <c r="II337" s="38"/>
      <c r="IJ337" s="38"/>
      <c r="IK337" s="38"/>
      <c r="IL337" s="38"/>
      <c r="IM337" s="38"/>
      <c r="IN337" s="38"/>
      <c r="IO337" s="38"/>
      <c r="IP337" s="38"/>
      <c r="IQ337" s="38"/>
      <c r="IR337" s="38"/>
      <c r="IS337" s="38"/>
      <c r="IT337" s="38"/>
      <c r="IU337" s="38"/>
      <c r="IV337" s="38"/>
    </row>
    <row r="338" spans="1:256" s="19" customFormat="1" ht="16.5">
      <c r="A338" s="20">
        <v>336</v>
      </c>
      <c r="B338" s="18" t="s">
        <v>2243</v>
      </c>
      <c r="C338" s="18" t="s">
        <v>2244</v>
      </c>
      <c r="D338" s="18" t="s">
        <v>2245</v>
      </c>
      <c r="E338" s="18" t="s">
        <v>1725</v>
      </c>
      <c r="F338" s="7" t="s">
        <v>2246</v>
      </c>
      <c r="G338" s="18">
        <v>8</v>
      </c>
      <c r="H338" s="18">
        <v>400</v>
      </c>
      <c r="I338" s="21">
        <f t="shared" si="13"/>
        <v>3200</v>
      </c>
      <c r="J338" s="18" t="s">
        <v>0</v>
      </c>
      <c r="K338" s="18"/>
      <c r="L338" s="18">
        <f t="shared" si="12"/>
        <v>8</v>
      </c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8"/>
      <c r="DC338" s="38"/>
      <c r="DD338" s="38"/>
      <c r="DE338" s="38"/>
      <c r="DF338" s="38"/>
      <c r="DG338" s="38"/>
      <c r="DH338" s="38"/>
      <c r="DI338" s="38"/>
      <c r="DJ338" s="38"/>
      <c r="DK338" s="38"/>
      <c r="DL338" s="38"/>
      <c r="DM338" s="38"/>
      <c r="DN338" s="38"/>
      <c r="DO338" s="38"/>
      <c r="DP338" s="38"/>
      <c r="DQ338" s="38"/>
      <c r="DR338" s="38"/>
      <c r="DS338" s="38"/>
      <c r="DT338" s="38"/>
      <c r="DU338" s="38"/>
      <c r="DV338" s="38"/>
      <c r="DW338" s="38"/>
      <c r="DX338" s="38"/>
      <c r="DY338" s="38"/>
      <c r="DZ338" s="38"/>
      <c r="EA338" s="38"/>
      <c r="EB338" s="38"/>
      <c r="EC338" s="38"/>
      <c r="ED338" s="38"/>
      <c r="EE338" s="38"/>
      <c r="EF338" s="38"/>
      <c r="EG338" s="38"/>
      <c r="EH338" s="38"/>
      <c r="EI338" s="38"/>
      <c r="EJ338" s="38"/>
      <c r="EK338" s="38"/>
      <c r="EL338" s="38"/>
      <c r="EM338" s="38"/>
      <c r="EN338" s="38"/>
      <c r="EO338" s="38"/>
      <c r="EP338" s="38"/>
      <c r="EQ338" s="38"/>
      <c r="ER338" s="38"/>
      <c r="ES338" s="38"/>
      <c r="ET338" s="38"/>
      <c r="EU338" s="38"/>
      <c r="EV338" s="38"/>
      <c r="EW338" s="38"/>
      <c r="EX338" s="38"/>
      <c r="EY338" s="38"/>
      <c r="EZ338" s="38"/>
      <c r="FA338" s="38"/>
      <c r="FB338" s="38"/>
      <c r="FC338" s="38"/>
      <c r="FD338" s="38"/>
      <c r="FE338" s="38"/>
      <c r="FF338" s="38"/>
      <c r="FG338" s="38"/>
      <c r="FH338" s="38"/>
      <c r="FI338" s="38"/>
      <c r="FJ338" s="38"/>
      <c r="FK338" s="38"/>
      <c r="FL338" s="38"/>
      <c r="FM338" s="38"/>
      <c r="FN338" s="38"/>
      <c r="FO338" s="38"/>
      <c r="FP338" s="38"/>
      <c r="FQ338" s="38"/>
      <c r="FR338" s="38"/>
      <c r="FS338" s="38"/>
      <c r="FT338" s="38"/>
      <c r="FU338" s="38"/>
      <c r="FV338" s="38"/>
      <c r="FW338" s="38"/>
      <c r="FX338" s="38"/>
      <c r="FY338" s="38"/>
      <c r="FZ338" s="38"/>
      <c r="GA338" s="38"/>
      <c r="GB338" s="38"/>
      <c r="GC338" s="38"/>
      <c r="GD338" s="38"/>
      <c r="GE338" s="38"/>
      <c r="GF338" s="38"/>
      <c r="GG338" s="38"/>
      <c r="GH338" s="38"/>
      <c r="GI338" s="38"/>
      <c r="GJ338" s="38"/>
      <c r="GK338" s="38"/>
      <c r="GL338" s="38"/>
      <c r="GM338" s="38"/>
      <c r="GN338" s="38"/>
      <c r="GO338" s="38"/>
      <c r="GP338" s="38"/>
      <c r="GQ338" s="38"/>
      <c r="GR338" s="38"/>
      <c r="GS338" s="38"/>
      <c r="GT338" s="38"/>
      <c r="GU338" s="38"/>
      <c r="GV338" s="38"/>
      <c r="GW338" s="38"/>
      <c r="GX338" s="38"/>
      <c r="GY338" s="38"/>
      <c r="GZ338" s="38"/>
      <c r="HA338" s="38"/>
      <c r="HB338" s="38"/>
      <c r="HC338" s="38"/>
      <c r="HD338" s="38"/>
      <c r="HE338" s="38"/>
      <c r="HF338" s="38"/>
      <c r="HG338" s="38"/>
      <c r="HH338" s="38"/>
      <c r="HI338" s="38"/>
      <c r="HJ338" s="38"/>
      <c r="HK338" s="38"/>
      <c r="HL338" s="38"/>
      <c r="HM338" s="38"/>
      <c r="HN338" s="38"/>
      <c r="HO338" s="38"/>
      <c r="HP338" s="38"/>
      <c r="HQ338" s="38"/>
      <c r="HR338" s="38"/>
      <c r="HS338" s="38"/>
      <c r="HT338" s="38"/>
      <c r="HU338" s="38"/>
      <c r="HV338" s="38"/>
      <c r="HW338" s="38"/>
      <c r="HX338" s="38"/>
      <c r="HY338" s="38"/>
      <c r="HZ338" s="38"/>
      <c r="IA338" s="38"/>
      <c r="IB338" s="38"/>
      <c r="IC338" s="38"/>
      <c r="ID338" s="38"/>
      <c r="IE338" s="38"/>
      <c r="IF338" s="38"/>
      <c r="IG338" s="38"/>
      <c r="IH338" s="38"/>
      <c r="II338" s="38"/>
      <c r="IJ338" s="38"/>
      <c r="IK338" s="38"/>
      <c r="IL338" s="38"/>
      <c r="IM338" s="38"/>
      <c r="IN338" s="38"/>
      <c r="IO338" s="38"/>
      <c r="IP338" s="38"/>
      <c r="IQ338" s="38"/>
      <c r="IR338" s="38"/>
      <c r="IS338" s="38"/>
      <c r="IT338" s="38"/>
      <c r="IU338" s="38"/>
      <c r="IV338" s="38"/>
    </row>
    <row r="339" spans="1:256" s="19" customFormat="1" ht="16.5">
      <c r="A339" s="20">
        <v>337</v>
      </c>
      <c r="B339" s="18" t="s">
        <v>2247</v>
      </c>
      <c r="C339" s="18" t="s">
        <v>1724</v>
      </c>
      <c r="D339" s="18"/>
      <c r="E339" s="18" t="s">
        <v>1725</v>
      </c>
      <c r="F339" s="7">
        <v>1406308765</v>
      </c>
      <c r="G339" s="18">
        <v>8</v>
      </c>
      <c r="H339" s="18">
        <v>600</v>
      </c>
      <c r="I339" s="21">
        <f t="shared" si="13"/>
        <v>4800</v>
      </c>
      <c r="J339" s="18"/>
      <c r="K339" s="18" t="s">
        <v>1734</v>
      </c>
      <c r="L339" s="18">
        <f t="shared" si="12"/>
        <v>8</v>
      </c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8"/>
      <c r="DC339" s="38"/>
      <c r="DD339" s="38"/>
      <c r="DE339" s="38"/>
      <c r="DF339" s="38"/>
      <c r="DG339" s="38"/>
      <c r="DH339" s="38"/>
      <c r="DI339" s="38"/>
      <c r="DJ339" s="38"/>
      <c r="DK339" s="38"/>
      <c r="DL339" s="38"/>
      <c r="DM339" s="38"/>
      <c r="DN339" s="38"/>
      <c r="DO339" s="38"/>
      <c r="DP339" s="38"/>
      <c r="DQ339" s="38"/>
      <c r="DR339" s="38"/>
      <c r="DS339" s="38"/>
      <c r="DT339" s="38"/>
      <c r="DU339" s="38"/>
      <c r="DV339" s="38"/>
      <c r="DW339" s="38"/>
      <c r="DX339" s="38"/>
      <c r="DY339" s="38"/>
      <c r="DZ339" s="38"/>
      <c r="EA339" s="38"/>
      <c r="EB339" s="38"/>
      <c r="EC339" s="38"/>
      <c r="ED339" s="38"/>
      <c r="EE339" s="38"/>
      <c r="EF339" s="38"/>
      <c r="EG339" s="38"/>
      <c r="EH339" s="38"/>
      <c r="EI339" s="38"/>
      <c r="EJ339" s="38"/>
      <c r="EK339" s="38"/>
      <c r="EL339" s="38"/>
      <c r="EM339" s="38"/>
      <c r="EN339" s="38"/>
      <c r="EO339" s="38"/>
      <c r="EP339" s="38"/>
      <c r="EQ339" s="38"/>
      <c r="ER339" s="38"/>
      <c r="ES339" s="38"/>
      <c r="ET339" s="38"/>
      <c r="EU339" s="38"/>
      <c r="EV339" s="38"/>
      <c r="EW339" s="38"/>
      <c r="EX339" s="38"/>
      <c r="EY339" s="38"/>
      <c r="EZ339" s="38"/>
      <c r="FA339" s="38"/>
      <c r="FB339" s="38"/>
      <c r="FC339" s="38"/>
      <c r="FD339" s="38"/>
      <c r="FE339" s="38"/>
      <c r="FF339" s="38"/>
      <c r="FG339" s="38"/>
      <c r="FH339" s="38"/>
      <c r="FI339" s="38"/>
      <c r="FJ339" s="38"/>
      <c r="FK339" s="38"/>
      <c r="FL339" s="38"/>
      <c r="FM339" s="38"/>
      <c r="FN339" s="38"/>
      <c r="FO339" s="38"/>
      <c r="FP339" s="38"/>
      <c r="FQ339" s="38"/>
      <c r="FR339" s="38"/>
      <c r="FS339" s="38"/>
      <c r="FT339" s="38"/>
      <c r="FU339" s="38"/>
      <c r="FV339" s="38"/>
      <c r="FW339" s="38"/>
      <c r="FX339" s="38"/>
      <c r="FY339" s="38"/>
      <c r="FZ339" s="38"/>
      <c r="GA339" s="38"/>
      <c r="GB339" s="38"/>
      <c r="GC339" s="38"/>
      <c r="GD339" s="38"/>
      <c r="GE339" s="38"/>
      <c r="GF339" s="38"/>
      <c r="GG339" s="38"/>
      <c r="GH339" s="38"/>
      <c r="GI339" s="38"/>
      <c r="GJ339" s="38"/>
      <c r="GK339" s="38"/>
      <c r="GL339" s="38"/>
      <c r="GM339" s="38"/>
      <c r="GN339" s="38"/>
      <c r="GO339" s="38"/>
      <c r="GP339" s="38"/>
      <c r="GQ339" s="38"/>
      <c r="GR339" s="38"/>
      <c r="GS339" s="38"/>
      <c r="GT339" s="38"/>
      <c r="GU339" s="38"/>
      <c r="GV339" s="38"/>
      <c r="GW339" s="38"/>
      <c r="GX339" s="38"/>
      <c r="GY339" s="38"/>
      <c r="GZ339" s="38"/>
      <c r="HA339" s="38"/>
      <c r="HB339" s="38"/>
      <c r="HC339" s="38"/>
      <c r="HD339" s="38"/>
      <c r="HE339" s="38"/>
      <c r="HF339" s="38"/>
      <c r="HG339" s="38"/>
      <c r="HH339" s="38"/>
      <c r="HI339" s="38"/>
      <c r="HJ339" s="38"/>
      <c r="HK339" s="38"/>
      <c r="HL339" s="38"/>
      <c r="HM339" s="38"/>
      <c r="HN339" s="38"/>
      <c r="HO339" s="38"/>
      <c r="HP339" s="38"/>
      <c r="HQ339" s="38"/>
      <c r="HR339" s="38"/>
      <c r="HS339" s="38"/>
      <c r="HT339" s="38"/>
      <c r="HU339" s="38"/>
      <c r="HV339" s="38"/>
      <c r="HW339" s="38"/>
      <c r="HX339" s="38"/>
      <c r="HY339" s="38"/>
      <c r="HZ339" s="38"/>
      <c r="IA339" s="38"/>
      <c r="IB339" s="38"/>
      <c r="IC339" s="38"/>
      <c r="ID339" s="38"/>
      <c r="IE339" s="38"/>
      <c r="IF339" s="38"/>
      <c r="IG339" s="38"/>
      <c r="IH339" s="38"/>
      <c r="II339" s="38"/>
      <c r="IJ339" s="38"/>
      <c r="IK339" s="38"/>
      <c r="IL339" s="38"/>
      <c r="IM339" s="38"/>
      <c r="IN339" s="38"/>
      <c r="IO339" s="38"/>
      <c r="IP339" s="38"/>
      <c r="IQ339" s="38"/>
      <c r="IR339" s="38"/>
      <c r="IS339" s="38"/>
      <c r="IT339" s="38"/>
      <c r="IU339" s="38"/>
      <c r="IV339" s="38"/>
    </row>
    <row r="340" spans="1:256" s="19" customFormat="1" ht="16.5">
      <c r="A340" s="20">
        <v>338</v>
      </c>
      <c r="B340" s="18" t="s">
        <v>2248</v>
      </c>
      <c r="C340" s="18" t="s">
        <v>2249</v>
      </c>
      <c r="D340" s="18" t="s">
        <v>2250</v>
      </c>
      <c r="E340" s="18" t="s">
        <v>1879</v>
      </c>
      <c r="F340" s="7">
        <v>9781481443760</v>
      </c>
      <c r="G340" s="18">
        <v>16</v>
      </c>
      <c r="H340" s="18">
        <v>210</v>
      </c>
      <c r="I340" s="21">
        <f t="shared" si="13"/>
        <v>3360</v>
      </c>
      <c r="J340" s="18"/>
      <c r="K340" s="18"/>
      <c r="L340" s="18">
        <f t="shared" si="12"/>
        <v>16</v>
      </c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8"/>
      <c r="DC340" s="38"/>
      <c r="DD340" s="38"/>
      <c r="DE340" s="38"/>
      <c r="DF340" s="38"/>
      <c r="DG340" s="38"/>
      <c r="DH340" s="38"/>
      <c r="DI340" s="38"/>
      <c r="DJ340" s="38"/>
      <c r="DK340" s="38"/>
      <c r="DL340" s="38"/>
      <c r="DM340" s="38"/>
      <c r="DN340" s="38"/>
      <c r="DO340" s="38"/>
      <c r="DP340" s="38"/>
      <c r="DQ340" s="38"/>
      <c r="DR340" s="38"/>
      <c r="DS340" s="38"/>
      <c r="DT340" s="38"/>
      <c r="DU340" s="38"/>
      <c r="DV340" s="38"/>
      <c r="DW340" s="38"/>
      <c r="DX340" s="38"/>
      <c r="DY340" s="38"/>
      <c r="DZ340" s="38"/>
      <c r="EA340" s="38"/>
      <c r="EB340" s="38"/>
      <c r="EC340" s="38"/>
      <c r="ED340" s="38"/>
      <c r="EE340" s="38"/>
      <c r="EF340" s="38"/>
      <c r="EG340" s="38"/>
      <c r="EH340" s="38"/>
      <c r="EI340" s="38"/>
      <c r="EJ340" s="38"/>
      <c r="EK340" s="38"/>
      <c r="EL340" s="38"/>
      <c r="EM340" s="38"/>
      <c r="EN340" s="38"/>
      <c r="EO340" s="38"/>
      <c r="EP340" s="38"/>
      <c r="EQ340" s="38"/>
      <c r="ER340" s="38"/>
      <c r="ES340" s="38"/>
      <c r="ET340" s="38"/>
      <c r="EU340" s="38"/>
      <c r="EV340" s="38"/>
      <c r="EW340" s="38"/>
      <c r="EX340" s="38"/>
      <c r="EY340" s="38"/>
      <c r="EZ340" s="38"/>
      <c r="FA340" s="38"/>
      <c r="FB340" s="38"/>
      <c r="FC340" s="38"/>
      <c r="FD340" s="38"/>
      <c r="FE340" s="38"/>
      <c r="FF340" s="38"/>
      <c r="FG340" s="38"/>
      <c r="FH340" s="38"/>
      <c r="FI340" s="38"/>
      <c r="FJ340" s="38"/>
      <c r="FK340" s="38"/>
      <c r="FL340" s="38"/>
      <c r="FM340" s="38"/>
      <c r="FN340" s="38"/>
      <c r="FO340" s="38"/>
      <c r="FP340" s="38"/>
      <c r="FQ340" s="38"/>
      <c r="FR340" s="38"/>
      <c r="FS340" s="38"/>
      <c r="FT340" s="38"/>
      <c r="FU340" s="38"/>
      <c r="FV340" s="38"/>
      <c r="FW340" s="38"/>
      <c r="FX340" s="38"/>
      <c r="FY340" s="38"/>
      <c r="FZ340" s="38"/>
      <c r="GA340" s="38"/>
      <c r="GB340" s="38"/>
      <c r="GC340" s="38"/>
      <c r="GD340" s="38"/>
      <c r="GE340" s="38"/>
      <c r="GF340" s="38"/>
      <c r="GG340" s="38"/>
      <c r="GH340" s="38"/>
      <c r="GI340" s="38"/>
      <c r="GJ340" s="38"/>
      <c r="GK340" s="38"/>
      <c r="GL340" s="38"/>
      <c r="GM340" s="38"/>
      <c r="GN340" s="38"/>
      <c r="GO340" s="38"/>
      <c r="GP340" s="38"/>
      <c r="GQ340" s="38"/>
      <c r="GR340" s="38"/>
      <c r="GS340" s="38"/>
      <c r="GT340" s="38"/>
      <c r="GU340" s="38"/>
      <c r="GV340" s="38"/>
      <c r="GW340" s="38"/>
      <c r="GX340" s="38"/>
      <c r="GY340" s="38"/>
      <c r="GZ340" s="38"/>
      <c r="HA340" s="38"/>
      <c r="HB340" s="38"/>
      <c r="HC340" s="38"/>
      <c r="HD340" s="38"/>
      <c r="HE340" s="38"/>
      <c r="HF340" s="38"/>
      <c r="HG340" s="38"/>
      <c r="HH340" s="38"/>
      <c r="HI340" s="38"/>
      <c r="HJ340" s="38"/>
      <c r="HK340" s="38"/>
      <c r="HL340" s="38"/>
      <c r="HM340" s="38"/>
      <c r="HN340" s="38"/>
      <c r="HO340" s="38"/>
      <c r="HP340" s="38"/>
      <c r="HQ340" s="38"/>
      <c r="HR340" s="38"/>
      <c r="HS340" s="38"/>
      <c r="HT340" s="38"/>
      <c r="HU340" s="38"/>
      <c r="HV340" s="38"/>
      <c r="HW340" s="38"/>
      <c r="HX340" s="38"/>
      <c r="HY340" s="38"/>
      <c r="HZ340" s="38"/>
      <c r="IA340" s="38"/>
      <c r="IB340" s="38"/>
      <c r="IC340" s="38"/>
      <c r="ID340" s="38"/>
      <c r="IE340" s="38"/>
      <c r="IF340" s="38"/>
      <c r="IG340" s="38"/>
      <c r="IH340" s="38"/>
      <c r="II340" s="38"/>
      <c r="IJ340" s="38"/>
      <c r="IK340" s="38"/>
      <c r="IL340" s="38"/>
      <c r="IM340" s="38"/>
      <c r="IN340" s="38"/>
      <c r="IO340" s="38"/>
      <c r="IP340" s="38"/>
      <c r="IQ340" s="38"/>
      <c r="IR340" s="38"/>
      <c r="IS340" s="38"/>
      <c r="IT340" s="38"/>
      <c r="IU340" s="38"/>
      <c r="IV340" s="38"/>
    </row>
    <row r="341" spans="1:256" s="19" customFormat="1" ht="16.5">
      <c r="A341" s="20">
        <v>339</v>
      </c>
      <c r="B341" s="18" t="s">
        <v>2251</v>
      </c>
      <c r="C341" s="18" t="s">
        <v>1836</v>
      </c>
      <c r="D341" s="18" t="s">
        <v>1837</v>
      </c>
      <c r="E341" s="18" t="s">
        <v>1725</v>
      </c>
      <c r="F341" s="7" t="s">
        <v>2252</v>
      </c>
      <c r="G341" s="18">
        <v>8</v>
      </c>
      <c r="H341" s="18">
        <v>385</v>
      </c>
      <c r="I341" s="21">
        <f t="shared" si="13"/>
        <v>3080</v>
      </c>
      <c r="J341" s="18"/>
      <c r="K341" s="18" t="s">
        <v>1734</v>
      </c>
      <c r="L341" s="18">
        <f t="shared" si="12"/>
        <v>8</v>
      </c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8"/>
      <c r="DC341" s="38"/>
      <c r="DD341" s="38"/>
      <c r="DE341" s="38"/>
      <c r="DF341" s="38"/>
      <c r="DG341" s="38"/>
      <c r="DH341" s="38"/>
      <c r="DI341" s="38"/>
      <c r="DJ341" s="38"/>
      <c r="DK341" s="38"/>
      <c r="DL341" s="38"/>
      <c r="DM341" s="38"/>
      <c r="DN341" s="38"/>
      <c r="DO341" s="38"/>
      <c r="DP341" s="38"/>
      <c r="DQ341" s="38"/>
      <c r="DR341" s="38"/>
      <c r="DS341" s="38"/>
      <c r="DT341" s="38"/>
      <c r="DU341" s="38"/>
      <c r="DV341" s="38"/>
      <c r="DW341" s="38"/>
      <c r="DX341" s="38"/>
      <c r="DY341" s="38"/>
      <c r="DZ341" s="38"/>
      <c r="EA341" s="38"/>
      <c r="EB341" s="38"/>
      <c r="EC341" s="38"/>
      <c r="ED341" s="38"/>
      <c r="EE341" s="38"/>
      <c r="EF341" s="38"/>
      <c r="EG341" s="38"/>
      <c r="EH341" s="38"/>
      <c r="EI341" s="38"/>
      <c r="EJ341" s="38"/>
      <c r="EK341" s="38"/>
      <c r="EL341" s="38"/>
      <c r="EM341" s="38"/>
      <c r="EN341" s="38"/>
      <c r="EO341" s="38"/>
      <c r="EP341" s="38"/>
      <c r="EQ341" s="38"/>
      <c r="ER341" s="38"/>
      <c r="ES341" s="38"/>
      <c r="ET341" s="38"/>
      <c r="EU341" s="38"/>
      <c r="EV341" s="38"/>
      <c r="EW341" s="38"/>
      <c r="EX341" s="38"/>
      <c r="EY341" s="38"/>
      <c r="EZ341" s="38"/>
      <c r="FA341" s="38"/>
      <c r="FB341" s="38"/>
      <c r="FC341" s="38"/>
      <c r="FD341" s="38"/>
      <c r="FE341" s="38"/>
      <c r="FF341" s="38"/>
      <c r="FG341" s="38"/>
      <c r="FH341" s="38"/>
      <c r="FI341" s="38"/>
      <c r="FJ341" s="38"/>
      <c r="FK341" s="38"/>
      <c r="FL341" s="38"/>
      <c r="FM341" s="38"/>
      <c r="FN341" s="38"/>
      <c r="FO341" s="38"/>
      <c r="FP341" s="38"/>
      <c r="FQ341" s="38"/>
      <c r="FR341" s="38"/>
      <c r="FS341" s="38"/>
      <c r="FT341" s="38"/>
      <c r="FU341" s="38"/>
      <c r="FV341" s="38"/>
      <c r="FW341" s="38"/>
      <c r="FX341" s="38"/>
      <c r="FY341" s="38"/>
      <c r="FZ341" s="38"/>
      <c r="GA341" s="38"/>
      <c r="GB341" s="38"/>
      <c r="GC341" s="38"/>
      <c r="GD341" s="38"/>
      <c r="GE341" s="38"/>
      <c r="GF341" s="38"/>
      <c r="GG341" s="38"/>
      <c r="GH341" s="38"/>
      <c r="GI341" s="38"/>
      <c r="GJ341" s="38"/>
      <c r="GK341" s="38"/>
      <c r="GL341" s="38"/>
      <c r="GM341" s="38"/>
      <c r="GN341" s="38"/>
      <c r="GO341" s="38"/>
      <c r="GP341" s="38"/>
      <c r="GQ341" s="38"/>
      <c r="GR341" s="38"/>
      <c r="GS341" s="38"/>
      <c r="GT341" s="38"/>
      <c r="GU341" s="38"/>
      <c r="GV341" s="38"/>
      <c r="GW341" s="38"/>
      <c r="GX341" s="38"/>
      <c r="GY341" s="38"/>
      <c r="GZ341" s="38"/>
      <c r="HA341" s="38"/>
      <c r="HB341" s="38"/>
      <c r="HC341" s="38"/>
      <c r="HD341" s="38"/>
      <c r="HE341" s="38"/>
      <c r="HF341" s="38"/>
      <c r="HG341" s="38"/>
      <c r="HH341" s="38"/>
      <c r="HI341" s="38"/>
      <c r="HJ341" s="38"/>
      <c r="HK341" s="38"/>
      <c r="HL341" s="38"/>
      <c r="HM341" s="38"/>
      <c r="HN341" s="38"/>
      <c r="HO341" s="38"/>
      <c r="HP341" s="38"/>
      <c r="HQ341" s="38"/>
      <c r="HR341" s="38"/>
      <c r="HS341" s="38"/>
      <c r="HT341" s="38"/>
      <c r="HU341" s="38"/>
      <c r="HV341" s="38"/>
      <c r="HW341" s="38"/>
      <c r="HX341" s="38"/>
      <c r="HY341" s="38"/>
      <c r="HZ341" s="38"/>
      <c r="IA341" s="38"/>
      <c r="IB341" s="38"/>
      <c r="IC341" s="38"/>
      <c r="ID341" s="38"/>
      <c r="IE341" s="38"/>
      <c r="IF341" s="38"/>
      <c r="IG341" s="38"/>
      <c r="IH341" s="38"/>
      <c r="II341" s="38"/>
      <c r="IJ341" s="38"/>
      <c r="IK341" s="38"/>
      <c r="IL341" s="38"/>
      <c r="IM341" s="38"/>
      <c r="IN341" s="38"/>
      <c r="IO341" s="38"/>
      <c r="IP341" s="38"/>
      <c r="IQ341" s="38"/>
      <c r="IR341" s="38"/>
      <c r="IS341" s="38"/>
      <c r="IT341" s="38"/>
      <c r="IU341" s="38"/>
      <c r="IV341" s="38"/>
    </row>
    <row r="342" spans="1:256" s="19" customFormat="1" ht="16.5">
      <c r="A342" s="20">
        <v>340</v>
      </c>
      <c r="B342" s="18" t="s">
        <v>2253</v>
      </c>
      <c r="C342" s="18" t="s">
        <v>2254</v>
      </c>
      <c r="D342" s="18" t="s">
        <v>1789</v>
      </c>
      <c r="E342" s="18" t="s">
        <v>1725</v>
      </c>
      <c r="F342" s="7" t="s">
        <v>2255</v>
      </c>
      <c r="G342" s="18">
        <v>8</v>
      </c>
      <c r="H342" s="18">
        <v>245</v>
      </c>
      <c r="I342" s="21">
        <f t="shared" si="13"/>
        <v>1960</v>
      </c>
      <c r="J342" s="18" t="s">
        <v>0</v>
      </c>
      <c r="K342" s="18"/>
      <c r="L342" s="18">
        <f t="shared" si="12"/>
        <v>8</v>
      </c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8"/>
      <c r="DC342" s="38"/>
      <c r="DD342" s="38"/>
      <c r="DE342" s="38"/>
      <c r="DF342" s="38"/>
      <c r="DG342" s="38"/>
      <c r="DH342" s="38"/>
      <c r="DI342" s="38"/>
      <c r="DJ342" s="38"/>
      <c r="DK342" s="38"/>
      <c r="DL342" s="38"/>
      <c r="DM342" s="38"/>
      <c r="DN342" s="38"/>
      <c r="DO342" s="38"/>
      <c r="DP342" s="38"/>
      <c r="DQ342" s="38"/>
      <c r="DR342" s="38"/>
      <c r="DS342" s="38"/>
      <c r="DT342" s="38"/>
      <c r="DU342" s="38"/>
      <c r="DV342" s="38"/>
      <c r="DW342" s="38"/>
      <c r="DX342" s="38"/>
      <c r="DY342" s="38"/>
      <c r="DZ342" s="38"/>
      <c r="EA342" s="38"/>
      <c r="EB342" s="38"/>
      <c r="EC342" s="38"/>
      <c r="ED342" s="38"/>
      <c r="EE342" s="38"/>
      <c r="EF342" s="38"/>
      <c r="EG342" s="38"/>
      <c r="EH342" s="38"/>
      <c r="EI342" s="38"/>
      <c r="EJ342" s="38"/>
      <c r="EK342" s="38"/>
      <c r="EL342" s="38"/>
      <c r="EM342" s="38"/>
      <c r="EN342" s="38"/>
      <c r="EO342" s="38"/>
      <c r="EP342" s="38"/>
      <c r="EQ342" s="38"/>
      <c r="ER342" s="38"/>
      <c r="ES342" s="38"/>
      <c r="ET342" s="38"/>
      <c r="EU342" s="38"/>
      <c r="EV342" s="38"/>
      <c r="EW342" s="38"/>
      <c r="EX342" s="38"/>
      <c r="EY342" s="38"/>
      <c r="EZ342" s="38"/>
      <c r="FA342" s="38"/>
      <c r="FB342" s="38"/>
      <c r="FC342" s="38"/>
      <c r="FD342" s="38"/>
      <c r="FE342" s="38"/>
      <c r="FF342" s="38"/>
      <c r="FG342" s="38"/>
      <c r="FH342" s="38"/>
      <c r="FI342" s="38"/>
      <c r="FJ342" s="38"/>
      <c r="FK342" s="38"/>
      <c r="FL342" s="38"/>
      <c r="FM342" s="38"/>
      <c r="FN342" s="38"/>
      <c r="FO342" s="38"/>
      <c r="FP342" s="38"/>
      <c r="FQ342" s="38"/>
      <c r="FR342" s="38"/>
      <c r="FS342" s="38"/>
      <c r="FT342" s="38"/>
      <c r="FU342" s="38"/>
      <c r="FV342" s="38"/>
      <c r="FW342" s="38"/>
      <c r="FX342" s="38"/>
      <c r="FY342" s="38"/>
      <c r="FZ342" s="38"/>
      <c r="GA342" s="38"/>
      <c r="GB342" s="38"/>
      <c r="GC342" s="38"/>
      <c r="GD342" s="38"/>
      <c r="GE342" s="38"/>
      <c r="GF342" s="38"/>
      <c r="GG342" s="38"/>
      <c r="GH342" s="38"/>
      <c r="GI342" s="38"/>
      <c r="GJ342" s="38"/>
      <c r="GK342" s="38"/>
      <c r="GL342" s="38"/>
      <c r="GM342" s="38"/>
      <c r="GN342" s="38"/>
      <c r="GO342" s="38"/>
      <c r="GP342" s="38"/>
      <c r="GQ342" s="38"/>
      <c r="GR342" s="38"/>
      <c r="GS342" s="38"/>
      <c r="GT342" s="38"/>
      <c r="GU342" s="38"/>
      <c r="GV342" s="38"/>
      <c r="GW342" s="38"/>
      <c r="GX342" s="38"/>
      <c r="GY342" s="38"/>
      <c r="GZ342" s="38"/>
      <c r="HA342" s="38"/>
      <c r="HB342" s="38"/>
      <c r="HC342" s="38"/>
      <c r="HD342" s="38"/>
      <c r="HE342" s="38"/>
      <c r="HF342" s="38"/>
      <c r="HG342" s="38"/>
      <c r="HH342" s="38"/>
      <c r="HI342" s="38"/>
      <c r="HJ342" s="38"/>
      <c r="HK342" s="38"/>
      <c r="HL342" s="38"/>
      <c r="HM342" s="38"/>
      <c r="HN342" s="38"/>
      <c r="HO342" s="38"/>
      <c r="HP342" s="38"/>
      <c r="HQ342" s="38"/>
      <c r="HR342" s="38"/>
      <c r="HS342" s="38"/>
      <c r="HT342" s="38"/>
      <c r="HU342" s="38"/>
      <c r="HV342" s="38"/>
      <c r="HW342" s="38"/>
      <c r="HX342" s="38"/>
      <c r="HY342" s="38"/>
      <c r="HZ342" s="38"/>
      <c r="IA342" s="38"/>
      <c r="IB342" s="38"/>
      <c r="IC342" s="38"/>
      <c r="ID342" s="38"/>
      <c r="IE342" s="38"/>
      <c r="IF342" s="38"/>
      <c r="IG342" s="38"/>
      <c r="IH342" s="38"/>
      <c r="II342" s="38"/>
      <c r="IJ342" s="38"/>
      <c r="IK342" s="38"/>
      <c r="IL342" s="38"/>
      <c r="IM342" s="38"/>
      <c r="IN342" s="38"/>
      <c r="IO342" s="38"/>
      <c r="IP342" s="38"/>
      <c r="IQ342" s="38"/>
      <c r="IR342" s="38"/>
      <c r="IS342" s="38"/>
      <c r="IT342" s="38"/>
      <c r="IU342" s="38"/>
      <c r="IV342" s="38"/>
    </row>
    <row r="343" spans="1:256" s="19" customFormat="1" ht="16.5">
      <c r="A343" s="20">
        <v>341</v>
      </c>
      <c r="B343" s="18" t="s">
        <v>2256</v>
      </c>
      <c r="C343" s="18" t="s">
        <v>2257</v>
      </c>
      <c r="D343" s="18" t="s">
        <v>1728</v>
      </c>
      <c r="E343" s="18" t="s">
        <v>1725</v>
      </c>
      <c r="F343" s="7" t="s">
        <v>2258</v>
      </c>
      <c r="G343" s="18">
        <v>8</v>
      </c>
      <c r="H343" s="18">
        <v>245</v>
      </c>
      <c r="I343" s="21">
        <f t="shared" si="13"/>
        <v>1960</v>
      </c>
      <c r="J343" s="18"/>
      <c r="K343" s="18"/>
      <c r="L343" s="18">
        <f t="shared" si="12"/>
        <v>8</v>
      </c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8"/>
      <c r="DC343" s="38"/>
      <c r="DD343" s="38"/>
      <c r="DE343" s="38"/>
      <c r="DF343" s="38"/>
      <c r="DG343" s="38"/>
      <c r="DH343" s="38"/>
      <c r="DI343" s="38"/>
      <c r="DJ343" s="38"/>
      <c r="DK343" s="38"/>
      <c r="DL343" s="38"/>
      <c r="DM343" s="38"/>
      <c r="DN343" s="38"/>
      <c r="DO343" s="38"/>
      <c r="DP343" s="38"/>
      <c r="DQ343" s="38"/>
      <c r="DR343" s="38"/>
      <c r="DS343" s="38"/>
      <c r="DT343" s="38"/>
      <c r="DU343" s="38"/>
      <c r="DV343" s="38"/>
      <c r="DW343" s="38"/>
      <c r="DX343" s="38"/>
      <c r="DY343" s="38"/>
      <c r="DZ343" s="38"/>
      <c r="EA343" s="38"/>
      <c r="EB343" s="38"/>
      <c r="EC343" s="38"/>
      <c r="ED343" s="38"/>
      <c r="EE343" s="38"/>
      <c r="EF343" s="38"/>
      <c r="EG343" s="38"/>
      <c r="EH343" s="38"/>
      <c r="EI343" s="38"/>
      <c r="EJ343" s="38"/>
      <c r="EK343" s="38"/>
      <c r="EL343" s="38"/>
      <c r="EM343" s="38"/>
      <c r="EN343" s="38"/>
      <c r="EO343" s="38"/>
      <c r="EP343" s="38"/>
      <c r="EQ343" s="38"/>
      <c r="ER343" s="38"/>
      <c r="ES343" s="38"/>
      <c r="ET343" s="38"/>
      <c r="EU343" s="38"/>
      <c r="EV343" s="38"/>
      <c r="EW343" s="38"/>
      <c r="EX343" s="38"/>
      <c r="EY343" s="38"/>
      <c r="EZ343" s="38"/>
      <c r="FA343" s="38"/>
      <c r="FB343" s="38"/>
      <c r="FC343" s="38"/>
      <c r="FD343" s="38"/>
      <c r="FE343" s="38"/>
      <c r="FF343" s="38"/>
      <c r="FG343" s="38"/>
      <c r="FH343" s="38"/>
      <c r="FI343" s="38"/>
      <c r="FJ343" s="38"/>
      <c r="FK343" s="38"/>
      <c r="FL343" s="38"/>
      <c r="FM343" s="38"/>
      <c r="FN343" s="38"/>
      <c r="FO343" s="38"/>
      <c r="FP343" s="38"/>
      <c r="FQ343" s="38"/>
      <c r="FR343" s="38"/>
      <c r="FS343" s="38"/>
      <c r="FT343" s="38"/>
      <c r="FU343" s="38"/>
      <c r="FV343" s="38"/>
      <c r="FW343" s="38"/>
      <c r="FX343" s="38"/>
      <c r="FY343" s="38"/>
      <c r="FZ343" s="38"/>
      <c r="GA343" s="38"/>
      <c r="GB343" s="38"/>
      <c r="GC343" s="38"/>
      <c r="GD343" s="38"/>
      <c r="GE343" s="38"/>
      <c r="GF343" s="38"/>
      <c r="GG343" s="38"/>
      <c r="GH343" s="38"/>
      <c r="GI343" s="38"/>
      <c r="GJ343" s="38"/>
      <c r="GK343" s="38"/>
      <c r="GL343" s="38"/>
      <c r="GM343" s="38"/>
      <c r="GN343" s="38"/>
      <c r="GO343" s="38"/>
      <c r="GP343" s="38"/>
      <c r="GQ343" s="38"/>
      <c r="GR343" s="38"/>
      <c r="GS343" s="38"/>
      <c r="GT343" s="38"/>
      <c r="GU343" s="38"/>
      <c r="GV343" s="38"/>
      <c r="GW343" s="38"/>
      <c r="GX343" s="38"/>
      <c r="GY343" s="38"/>
      <c r="GZ343" s="38"/>
      <c r="HA343" s="38"/>
      <c r="HB343" s="38"/>
      <c r="HC343" s="38"/>
      <c r="HD343" s="38"/>
      <c r="HE343" s="38"/>
      <c r="HF343" s="38"/>
      <c r="HG343" s="38"/>
      <c r="HH343" s="38"/>
      <c r="HI343" s="38"/>
      <c r="HJ343" s="38"/>
      <c r="HK343" s="38"/>
      <c r="HL343" s="38"/>
      <c r="HM343" s="38"/>
      <c r="HN343" s="38"/>
      <c r="HO343" s="38"/>
      <c r="HP343" s="38"/>
      <c r="HQ343" s="38"/>
      <c r="HR343" s="38"/>
      <c r="HS343" s="38"/>
      <c r="HT343" s="38"/>
      <c r="HU343" s="38"/>
      <c r="HV343" s="38"/>
      <c r="HW343" s="38"/>
      <c r="HX343" s="38"/>
      <c r="HY343" s="38"/>
      <c r="HZ343" s="38"/>
      <c r="IA343" s="38"/>
      <c r="IB343" s="38"/>
      <c r="IC343" s="38"/>
      <c r="ID343" s="38"/>
      <c r="IE343" s="38"/>
      <c r="IF343" s="38"/>
      <c r="IG343" s="38"/>
      <c r="IH343" s="38"/>
      <c r="II343" s="38"/>
      <c r="IJ343" s="38"/>
      <c r="IK343" s="38"/>
      <c r="IL343" s="38"/>
      <c r="IM343" s="38"/>
      <c r="IN343" s="38"/>
      <c r="IO343" s="38"/>
      <c r="IP343" s="38"/>
      <c r="IQ343" s="38"/>
      <c r="IR343" s="38"/>
      <c r="IS343" s="38"/>
      <c r="IT343" s="38"/>
      <c r="IU343" s="38"/>
      <c r="IV343" s="38"/>
    </row>
    <row r="344" spans="1:256" s="19" customFormat="1" ht="16.5">
      <c r="A344" s="20">
        <v>342</v>
      </c>
      <c r="B344" s="18" t="s">
        <v>2259</v>
      </c>
      <c r="C344" s="18" t="s">
        <v>2260</v>
      </c>
      <c r="D344" s="18" t="s">
        <v>2261</v>
      </c>
      <c r="E344" s="18" t="s">
        <v>1725</v>
      </c>
      <c r="F344" s="7" t="s">
        <v>2262</v>
      </c>
      <c r="G344" s="18">
        <v>8</v>
      </c>
      <c r="H344" s="18">
        <v>210</v>
      </c>
      <c r="I344" s="21">
        <f t="shared" si="13"/>
        <v>1680</v>
      </c>
      <c r="J344" s="18"/>
      <c r="K344" s="18"/>
      <c r="L344" s="18">
        <f t="shared" si="12"/>
        <v>8</v>
      </c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8"/>
      <c r="DC344" s="38"/>
      <c r="DD344" s="38"/>
      <c r="DE344" s="38"/>
      <c r="DF344" s="38"/>
      <c r="DG344" s="38"/>
      <c r="DH344" s="38"/>
      <c r="DI344" s="38"/>
      <c r="DJ344" s="38"/>
      <c r="DK344" s="38"/>
      <c r="DL344" s="38"/>
      <c r="DM344" s="38"/>
      <c r="DN344" s="38"/>
      <c r="DO344" s="38"/>
      <c r="DP344" s="38"/>
      <c r="DQ344" s="38"/>
      <c r="DR344" s="38"/>
      <c r="DS344" s="38"/>
      <c r="DT344" s="38"/>
      <c r="DU344" s="38"/>
      <c r="DV344" s="38"/>
      <c r="DW344" s="38"/>
      <c r="DX344" s="38"/>
      <c r="DY344" s="38"/>
      <c r="DZ344" s="38"/>
      <c r="EA344" s="38"/>
      <c r="EB344" s="38"/>
      <c r="EC344" s="38"/>
      <c r="ED344" s="38"/>
      <c r="EE344" s="38"/>
      <c r="EF344" s="38"/>
      <c r="EG344" s="38"/>
      <c r="EH344" s="38"/>
      <c r="EI344" s="38"/>
      <c r="EJ344" s="38"/>
      <c r="EK344" s="38"/>
      <c r="EL344" s="38"/>
      <c r="EM344" s="38"/>
      <c r="EN344" s="38"/>
      <c r="EO344" s="38"/>
      <c r="EP344" s="38"/>
      <c r="EQ344" s="38"/>
      <c r="ER344" s="38"/>
      <c r="ES344" s="38"/>
      <c r="ET344" s="38"/>
      <c r="EU344" s="38"/>
      <c r="EV344" s="38"/>
      <c r="EW344" s="38"/>
      <c r="EX344" s="38"/>
      <c r="EY344" s="38"/>
      <c r="EZ344" s="38"/>
      <c r="FA344" s="38"/>
      <c r="FB344" s="38"/>
      <c r="FC344" s="38"/>
      <c r="FD344" s="38"/>
      <c r="FE344" s="38"/>
      <c r="FF344" s="38"/>
      <c r="FG344" s="38"/>
      <c r="FH344" s="38"/>
      <c r="FI344" s="38"/>
      <c r="FJ344" s="38"/>
      <c r="FK344" s="38"/>
      <c r="FL344" s="38"/>
      <c r="FM344" s="38"/>
      <c r="FN344" s="38"/>
      <c r="FO344" s="38"/>
      <c r="FP344" s="38"/>
      <c r="FQ344" s="38"/>
      <c r="FR344" s="38"/>
      <c r="FS344" s="38"/>
      <c r="FT344" s="38"/>
      <c r="FU344" s="38"/>
      <c r="FV344" s="38"/>
      <c r="FW344" s="38"/>
      <c r="FX344" s="38"/>
      <c r="FY344" s="38"/>
      <c r="FZ344" s="38"/>
      <c r="GA344" s="38"/>
      <c r="GB344" s="38"/>
      <c r="GC344" s="38"/>
      <c r="GD344" s="38"/>
      <c r="GE344" s="38"/>
      <c r="GF344" s="38"/>
      <c r="GG344" s="38"/>
      <c r="GH344" s="38"/>
      <c r="GI344" s="38"/>
      <c r="GJ344" s="38"/>
      <c r="GK344" s="38"/>
      <c r="GL344" s="38"/>
      <c r="GM344" s="38"/>
      <c r="GN344" s="38"/>
      <c r="GO344" s="38"/>
      <c r="GP344" s="38"/>
      <c r="GQ344" s="38"/>
      <c r="GR344" s="38"/>
      <c r="GS344" s="38"/>
      <c r="GT344" s="38"/>
      <c r="GU344" s="38"/>
      <c r="GV344" s="38"/>
      <c r="GW344" s="38"/>
      <c r="GX344" s="38"/>
      <c r="GY344" s="38"/>
      <c r="GZ344" s="38"/>
      <c r="HA344" s="38"/>
      <c r="HB344" s="38"/>
      <c r="HC344" s="38"/>
      <c r="HD344" s="38"/>
      <c r="HE344" s="38"/>
      <c r="HF344" s="38"/>
      <c r="HG344" s="38"/>
      <c r="HH344" s="38"/>
      <c r="HI344" s="38"/>
      <c r="HJ344" s="38"/>
      <c r="HK344" s="38"/>
      <c r="HL344" s="38"/>
      <c r="HM344" s="38"/>
      <c r="HN344" s="38"/>
      <c r="HO344" s="38"/>
      <c r="HP344" s="38"/>
      <c r="HQ344" s="38"/>
      <c r="HR344" s="38"/>
      <c r="HS344" s="38"/>
      <c r="HT344" s="38"/>
      <c r="HU344" s="38"/>
      <c r="HV344" s="38"/>
      <c r="HW344" s="38"/>
      <c r="HX344" s="38"/>
      <c r="HY344" s="38"/>
      <c r="HZ344" s="38"/>
      <c r="IA344" s="38"/>
      <c r="IB344" s="38"/>
      <c r="IC344" s="38"/>
      <c r="ID344" s="38"/>
      <c r="IE344" s="38"/>
      <c r="IF344" s="38"/>
      <c r="IG344" s="38"/>
      <c r="IH344" s="38"/>
      <c r="II344" s="38"/>
      <c r="IJ344" s="38"/>
      <c r="IK344" s="38"/>
      <c r="IL344" s="38"/>
      <c r="IM344" s="38"/>
      <c r="IN344" s="38"/>
      <c r="IO344" s="38"/>
      <c r="IP344" s="38"/>
      <c r="IQ344" s="38"/>
      <c r="IR344" s="38"/>
      <c r="IS344" s="38"/>
      <c r="IT344" s="38"/>
      <c r="IU344" s="38"/>
      <c r="IV344" s="38"/>
    </row>
    <row r="345" spans="1:256" s="19" customFormat="1" ht="16.5">
      <c r="A345" s="20">
        <v>343</v>
      </c>
      <c r="B345" s="18" t="s">
        <v>2263</v>
      </c>
      <c r="C345" s="18" t="s">
        <v>2264</v>
      </c>
      <c r="D345" s="18" t="s">
        <v>1777</v>
      </c>
      <c r="E345" s="18" t="s">
        <v>1725</v>
      </c>
      <c r="F345" s="7" t="s">
        <v>2265</v>
      </c>
      <c r="G345" s="18">
        <v>8</v>
      </c>
      <c r="H345" s="18">
        <v>175</v>
      </c>
      <c r="I345" s="21">
        <f t="shared" si="13"/>
        <v>1400</v>
      </c>
      <c r="J345" s="18"/>
      <c r="K345" s="18"/>
      <c r="L345" s="18">
        <f t="shared" si="12"/>
        <v>8</v>
      </c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8"/>
      <c r="DC345" s="38"/>
      <c r="DD345" s="38"/>
      <c r="DE345" s="38"/>
      <c r="DF345" s="38"/>
      <c r="DG345" s="38"/>
      <c r="DH345" s="38"/>
      <c r="DI345" s="38"/>
      <c r="DJ345" s="38"/>
      <c r="DK345" s="38"/>
      <c r="DL345" s="38"/>
      <c r="DM345" s="38"/>
      <c r="DN345" s="38"/>
      <c r="DO345" s="38"/>
      <c r="DP345" s="38"/>
      <c r="DQ345" s="38"/>
      <c r="DR345" s="38"/>
      <c r="DS345" s="38"/>
      <c r="DT345" s="38"/>
      <c r="DU345" s="38"/>
      <c r="DV345" s="38"/>
      <c r="DW345" s="38"/>
      <c r="DX345" s="38"/>
      <c r="DY345" s="38"/>
      <c r="DZ345" s="38"/>
      <c r="EA345" s="38"/>
      <c r="EB345" s="38"/>
      <c r="EC345" s="38"/>
      <c r="ED345" s="38"/>
      <c r="EE345" s="38"/>
      <c r="EF345" s="38"/>
      <c r="EG345" s="38"/>
      <c r="EH345" s="38"/>
      <c r="EI345" s="38"/>
      <c r="EJ345" s="38"/>
      <c r="EK345" s="38"/>
      <c r="EL345" s="38"/>
      <c r="EM345" s="38"/>
      <c r="EN345" s="38"/>
      <c r="EO345" s="38"/>
      <c r="EP345" s="38"/>
      <c r="EQ345" s="38"/>
      <c r="ER345" s="38"/>
      <c r="ES345" s="38"/>
      <c r="ET345" s="38"/>
      <c r="EU345" s="38"/>
      <c r="EV345" s="38"/>
      <c r="EW345" s="38"/>
      <c r="EX345" s="38"/>
      <c r="EY345" s="38"/>
      <c r="EZ345" s="38"/>
      <c r="FA345" s="38"/>
      <c r="FB345" s="38"/>
      <c r="FC345" s="38"/>
      <c r="FD345" s="38"/>
      <c r="FE345" s="38"/>
      <c r="FF345" s="38"/>
      <c r="FG345" s="38"/>
      <c r="FH345" s="38"/>
      <c r="FI345" s="38"/>
      <c r="FJ345" s="38"/>
      <c r="FK345" s="38"/>
      <c r="FL345" s="38"/>
      <c r="FM345" s="38"/>
      <c r="FN345" s="38"/>
      <c r="FO345" s="38"/>
      <c r="FP345" s="38"/>
      <c r="FQ345" s="38"/>
      <c r="FR345" s="38"/>
      <c r="FS345" s="38"/>
      <c r="FT345" s="38"/>
      <c r="FU345" s="38"/>
      <c r="FV345" s="38"/>
      <c r="FW345" s="38"/>
      <c r="FX345" s="38"/>
      <c r="FY345" s="38"/>
      <c r="FZ345" s="38"/>
      <c r="GA345" s="38"/>
      <c r="GB345" s="38"/>
      <c r="GC345" s="38"/>
      <c r="GD345" s="38"/>
      <c r="GE345" s="38"/>
      <c r="GF345" s="38"/>
      <c r="GG345" s="38"/>
      <c r="GH345" s="38"/>
      <c r="GI345" s="38"/>
      <c r="GJ345" s="38"/>
      <c r="GK345" s="38"/>
      <c r="GL345" s="38"/>
      <c r="GM345" s="38"/>
      <c r="GN345" s="38"/>
      <c r="GO345" s="38"/>
      <c r="GP345" s="38"/>
      <c r="GQ345" s="38"/>
      <c r="GR345" s="38"/>
      <c r="GS345" s="38"/>
      <c r="GT345" s="38"/>
      <c r="GU345" s="38"/>
      <c r="GV345" s="38"/>
      <c r="GW345" s="38"/>
      <c r="GX345" s="38"/>
      <c r="GY345" s="38"/>
      <c r="GZ345" s="38"/>
      <c r="HA345" s="38"/>
      <c r="HB345" s="38"/>
      <c r="HC345" s="38"/>
      <c r="HD345" s="38"/>
      <c r="HE345" s="38"/>
      <c r="HF345" s="38"/>
      <c r="HG345" s="38"/>
      <c r="HH345" s="38"/>
      <c r="HI345" s="38"/>
      <c r="HJ345" s="38"/>
      <c r="HK345" s="38"/>
      <c r="HL345" s="38"/>
      <c r="HM345" s="38"/>
      <c r="HN345" s="38"/>
      <c r="HO345" s="38"/>
      <c r="HP345" s="38"/>
      <c r="HQ345" s="38"/>
      <c r="HR345" s="38"/>
      <c r="HS345" s="38"/>
      <c r="HT345" s="38"/>
      <c r="HU345" s="38"/>
      <c r="HV345" s="38"/>
      <c r="HW345" s="38"/>
      <c r="HX345" s="38"/>
      <c r="HY345" s="38"/>
      <c r="HZ345" s="38"/>
      <c r="IA345" s="38"/>
      <c r="IB345" s="38"/>
      <c r="IC345" s="38"/>
      <c r="ID345" s="38"/>
      <c r="IE345" s="38"/>
      <c r="IF345" s="38"/>
      <c r="IG345" s="38"/>
      <c r="IH345" s="38"/>
      <c r="II345" s="38"/>
      <c r="IJ345" s="38"/>
      <c r="IK345" s="38"/>
      <c r="IL345" s="38"/>
      <c r="IM345" s="38"/>
      <c r="IN345" s="38"/>
      <c r="IO345" s="38"/>
      <c r="IP345" s="38"/>
      <c r="IQ345" s="38"/>
      <c r="IR345" s="38"/>
      <c r="IS345" s="38"/>
      <c r="IT345" s="38"/>
      <c r="IU345" s="38"/>
      <c r="IV345" s="38"/>
    </row>
    <row r="346" spans="1:256" s="19" customFormat="1" ht="16.5">
      <c r="A346" s="20">
        <v>344</v>
      </c>
      <c r="B346" s="18" t="s">
        <v>2266</v>
      </c>
      <c r="C346" s="18" t="s">
        <v>1993</v>
      </c>
      <c r="D346" s="18" t="s">
        <v>2122</v>
      </c>
      <c r="E346" s="18" t="s">
        <v>1725</v>
      </c>
      <c r="F346" s="7" t="s">
        <v>2267</v>
      </c>
      <c r="G346" s="18">
        <v>8</v>
      </c>
      <c r="H346" s="18">
        <v>275</v>
      </c>
      <c r="I346" s="21">
        <f t="shared" si="13"/>
        <v>2200</v>
      </c>
      <c r="J346" s="18"/>
      <c r="K346" s="18"/>
      <c r="L346" s="18">
        <f t="shared" si="12"/>
        <v>8</v>
      </c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8"/>
      <c r="DC346" s="38"/>
      <c r="DD346" s="38"/>
      <c r="DE346" s="38"/>
      <c r="DF346" s="38"/>
      <c r="DG346" s="38"/>
      <c r="DH346" s="38"/>
      <c r="DI346" s="38"/>
      <c r="DJ346" s="38"/>
      <c r="DK346" s="38"/>
      <c r="DL346" s="38"/>
      <c r="DM346" s="38"/>
      <c r="DN346" s="38"/>
      <c r="DO346" s="38"/>
      <c r="DP346" s="38"/>
      <c r="DQ346" s="38"/>
      <c r="DR346" s="38"/>
      <c r="DS346" s="38"/>
      <c r="DT346" s="38"/>
      <c r="DU346" s="38"/>
      <c r="DV346" s="38"/>
      <c r="DW346" s="38"/>
      <c r="DX346" s="38"/>
      <c r="DY346" s="38"/>
      <c r="DZ346" s="38"/>
      <c r="EA346" s="38"/>
      <c r="EB346" s="38"/>
      <c r="EC346" s="38"/>
      <c r="ED346" s="38"/>
      <c r="EE346" s="38"/>
      <c r="EF346" s="38"/>
      <c r="EG346" s="38"/>
      <c r="EH346" s="38"/>
      <c r="EI346" s="38"/>
      <c r="EJ346" s="38"/>
      <c r="EK346" s="38"/>
      <c r="EL346" s="38"/>
      <c r="EM346" s="38"/>
      <c r="EN346" s="38"/>
      <c r="EO346" s="38"/>
      <c r="EP346" s="38"/>
      <c r="EQ346" s="38"/>
      <c r="ER346" s="38"/>
      <c r="ES346" s="38"/>
      <c r="ET346" s="38"/>
      <c r="EU346" s="38"/>
      <c r="EV346" s="38"/>
      <c r="EW346" s="38"/>
      <c r="EX346" s="38"/>
      <c r="EY346" s="38"/>
      <c r="EZ346" s="38"/>
      <c r="FA346" s="38"/>
      <c r="FB346" s="38"/>
      <c r="FC346" s="38"/>
      <c r="FD346" s="38"/>
      <c r="FE346" s="38"/>
      <c r="FF346" s="38"/>
      <c r="FG346" s="38"/>
      <c r="FH346" s="38"/>
      <c r="FI346" s="38"/>
      <c r="FJ346" s="38"/>
      <c r="FK346" s="38"/>
      <c r="FL346" s="38"/>
      <c r="FM346" s="38"/>
      <c r="FN346" s="38"/>
      <c r="FO346" s="38"/>
      <c r="FP346" s="38"/>
      <c r="FQ346" s="38"/>
      <c r="FR346" s="38"/>
      <c r="FS346" s="38"/>
      <c r="FT346" s="38"/>
      <c r="FU346" s="38"/>
      <c r="FV346" s="38"/>
      <c r="FW346" s="38"/>
      <c r="FX346" s="38"/>
      <c r="FY346" s="38"/>
      <c r="FZ346" s="38"/>
      <c r="GA346" s="38"/>
      <c r="GB346" s="38"/>
      <c r="GC346" s="38"/>
      <c r="GD346" s="38"/>
      <c r="GE346" s="38"/>
      <c r="GF346" s="38"/>
      <c r="GG346" s="38"/>
      <c r="GH346" s="38"/>
      <c r="GI346" s="38"/>
      <c r="GJ346" s="38"/>
      <c r="GK346" s="38"/>
      <c r="GL346" s="38"/>
      <c r="GM346" s="38"/>
      <c r="GN346" s="38"/>
      <c r="GO346" s="38"/>
      <c r="GP346" s="38"/>
      <c r="GQ346" s="38"/>
      <c r="GR346" s="38"/>
      <c r="GS346" s="38"/>
      <c r="GT346" s="38"/>
      <c r="GU346" s="38"/>
      <c r="GV346" s="38"/>
      <c r="GW346" s="38"/>
      <c r="GX346" s="38"/>
      <c r="GY346" s="38"/>
      <c r="GZ346" s="38"/>
      <c r="HA346" s="38"/>
      <c r="HB346" s="38"/>
      <c r="HC346" s="38"/>
      <c r="HD346" s="38"/>
      <c r="HE346" s="38"/>
      <c r="HF346" s="38"/>
      <c r="HG346" s="38"/>
      <c r="HH346" s="38"/>
      <c r="HI346" s="38"/>
      <c r="HJ346" s="38"/>
      <c r="HK346" s="38"/>
      <c r="HL346" s="38"/>
      <c r="HM346" s="38"/>
      <c r="HN346" s="38"/>
      <c r="HO346" s="38"/>
      <c r="HP346" s="38"/>
      <c r="HQ346" s="38"/>
      <c r="HR346" s="38"/>
      <c r="HS346" s="38"/>
      <c r="HT346" s="38"/>
      <c r="HU346" s="38"/>
      <c r="HV346" s="38"/>
      <c r="HW346" s="38"/>
      <c r="HX346" s="38"/>
      <c r="HY346" s="38"/>
      <c r="HZ346" s="38"/>
      <c r="IA346" s="38"/>
      <c r="IB346" s="38"/>
      <c r="IC346" s="38"/>
      <c r="ID346" s="38"/>
      <c r="IE346" s="38"/>
      <c r="IF346" s="38"/>
      <c r="IG346" s="38"/>
      <c r="IH346" s="38"/>
      <c r="II346" s="38"/>
      <c r="IJ346" s="38"/>
      <c r="IK346" s="38"/>
      <c r="IL346" s="38"/>
      <c r="IM346" s="38"/>
      <c r="IN346" s="38"/>
      <c r="IO346" s="38"/>
      <c r="IP346" s="38"/>
      <c r="IQ346" s="38"/>
      <c r="IR346" s="38"/>
      <c r="IS346" s="38"/>
      <c r="IT346" s="38"/>
      <c r="IU346" s="38"/>
      <c r="IV346" s="38"/>
    </row>
    <row r="347" spans="1:256" s="19" customFormat="1" ht="16.5">
      <c r="A347" s="20">
        <v>345</v>
      </c>
      <c r="B347" s="18" t="s">
        <v>2268</v>
      </c>
      <c r="C347" s="18" t="s">
        <v>1724</v>
      </c>
      <c r="D347" s="18"/>
      <c r="E347" s="18" t="s">
        <v>1725</v>
      </c>
      <c r="F347" s="7">
        <v>1406315699</v>
      </c>
      <c r="G347" s="18">
        <v>8</v>
      </c>
      <c r="H347" s="18">
        <v>600</v>
      </c>
      <c r="I347" s="21">
        <f t="shared" si="13"/>
        <v>4800</v>
      </c>
      <c r="J347" s="18"/>
      <c r="K347" s="18"/>
      <c r="L347" s="18">
        <f t="shared" ref="L347:L378" si="14">G347</f>
        <v>8</v>
      </c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8"/>
      <c r="DC347" s="38"/>
      <c r="DD347" s="38"/>
      <c r="DE347" s="38"/>
      <c r="DF347" s="38"/>
      <c r="DG347" s="38"/>
      <c r="DH347" s="38"/>
      <c r="DI347" s="38"/>
      <c r="DJ347" s="38"/>
      <c r="DK347" s="38"/>
      <c r="DL347" s="38"/>
      <c r="DM347" s="38"/>
      <c r="DN347" s="38"/>
      <c r="DO347" s="38"/>
      <c r="DP347" s="38"/>
      <c r="DQ347" s="38"/>
      <c r="DR347" s="38"/>
      <c r="DS347" s="38"/>
      <c r="DT347" s="38"/>
      <c r="DU347" s="38"/>
      <c r="DV347" s="38"/>
      <c r="DW347" s="38"/>
      <c r="DX347" s="38"/>
      <c r="DY347" s="38"/>
      <c r="DZ347" s="38"/>
      <c r="EA347" s="38"/>
      <c r="EB347" s="38"/>
      <c r="EC347" s="38"/>
      <c r="ED347" s="38"/>
      <c r="EE347" s="38"/>
      <c r="EF347" s="38"/>
      <c r="EG347" s="38"/>
      <c r="EH347" s="38"/>
      <c r="EI347" s="38"/>
      <c r="EJ347" s="38"/>
      <c r="EK347" s="38"/>
      <c r="EL347" s="38"/>
      <c r="EM347" s="38"/>
      <c r="EN347" s="38"/>
      <c r="EO347" s="38"/>
      <c r="EP347" s="38"/>
      <c r="EQ347" s="38"/>
      <c r="ER347" s="38"/>
      <c r="ES347" s="38"/>
      <c r="ET347" s="38"/>
      <c r="EU347" s="38"/>
      <c r="EV347" s="38"/>
      <c r="EW347" s="38"/>
      <c r="EX347" s="38"/>
      <c r="EY347" s="38"/>
      <c r="EZ347" s="38"/>
      <c r="FA347" s="38"/>
      <c r="FB347" s="38"/>
      <c r="FC347" s="38"/>
      <c r="FD347" s="38"/>
      <c r="FE347" s="38"/>
      <c r="FF347" s="38"/>
      <c r="FG347" s="38"/>
      <c r="FH347" s="38"/>
      <c r="FI347" s="38"/>
      <c r="FJ347" s="38"/>
      <c r="FK347" s="38"/>
      <c r="FL347" s="38"/>
      <c r="FM347" s="38"/>
      <c r="FN347" s="38"/>
      <c r="FO347" s="38"/>
      <c r="FP347" s="38"/>
      <c r="FQ347" s="38"/>
      <c r="FR347" s="38"/>
      <c r="FS347" s="38"/>
      <c r="FT347" s="38"/>
      <c r="FU347" s="38"/>
      <c r="FV347" s="38"/>
      <c r="FW347" s="38"/>
      <c r="FX347" s="38"/>
      <c r="FY347" s="38"/>
      <c r="FZ347" s="38"/>
      <c r="GA347" s="38"/>
      <c r="GB347" s="38"/>
      <c r="GC347" s="38"/>
      <c r="GD347" s="38"/>
      <c r="GE347" s="38"/>
      <c r="GF347" s="38"/>
      <c r="GG347" s="38"/>
      <c r="GH347" s="38"/>
      <c r="GI347" s="38"/>
      <c r="GJ347" s="38"/>
      <c r="GK347" s="38"/>
      <c r="GL347" s="38"/>
      <c r="GM347" s="38"/>
      <c r="GN347" s="38"/>
      <c r="GO347" s="38"/>
      <c r="GP347" s="38"/>
      <c r="GQ347" s="38"/>
      <c r="GR347" s="38"/>
      <c r="GS347" s="38"/>
      <c r="GT347" s="38"/>
      <c r="GU347" s="38"/>
      <c r="GV347" s="38"/>
      <c r="GW347" s="38"/>
      <c r="GX347" s="38"/>
      <c r="GY347" s="38"/>
      <c r="GZ347" s="38"/>
      <c r="HA347" s="38"/>
      <c r="HB347" s="38"/>
      <c r="HC347" s="38"/>
      <c r="HD347" s="38"/>
      <c r="HE347" s="38"/>
      <c r="HF347" s="38"/>
      <c r="HG347" s="38"/>
      <c r="HH347" s="38"/>
      <c r="HI347" s="38"/>
      <c r="HJ347" s="38"/>
      <c r="HK347" s="38"/>
      <c r="HL347" s="38"/>
      <c r="HM347" s="38"/>
      <c r="HN347" s="38"/>
      <c r="HO347" s="38"/>
      <c r="HP347" s="38"/>
      <c r="HQ347" s="38"/>
      <c r="HR347" s="38"/>
      <c r="HS347" s="38"/>
      <c r="HT347" s="38"/>
      <c r="HU347" s="38"/>
      <c r="HV347" s="38"/>
      <c r="HW347" s="38"/>
      <c r="HX347" s="38"/>
      <c r="HY347" s="38"/>
      <c r="HZ347" s="38"/>
      <c r="IA347" s="38"/>
      <c r="IB347" s="38"/>
      <c r="IC347" s="38"/>
      <c r="ID347" s="38"/>
      <c r="IE347" s="38"/>
      <c r="IF347" s="38"/>
      <c r="IG347" s="38"/>
      <c r="IH347" s="38"/>
      <c r="II347" s="38"/>
      <c r="IJ347" s="38"/>
      <c r="IK347" s="38"/>
      <c r="IL347" s="38"/>
      <c r="IM347" s="38"/>
      <c r="IN347" s="38"/>
      <c r="IO347" s="38"/>
      <c r="IP347" s="38"/>
      <c r="IQ347" s="38"/>
      <c r="IR347" s="38"/>
      <c r="IS347" s="38"/>
      <c r="IT347" s="38"/>
      <c r="IU347" s="38"/>
      <c r="IV347" s="38"/>
    </row>
    <row r="348" spans="1:256" s="19" customFormat="1" ht="16.5">
      <c r="A348" s="20">
        <v>346</v>
      </c>
      <c r="B348" s="18" t="s">
        <v>2269</v>
      </c>
      <c r="C348" s="18" t="s">
        <v>2270</v>
      </c>
      <c r="D348" s="18" t="s">
        <v>2271</v>
      </c>
      <c r="E348" s="18"/>
      <c r="F348" s="7" t="s">
        <v>2272</v>
      </c>
      <c r="G348" s="18">
        <v>8</v>
      </c>
      <c r="H348" s="18">
        <v>250</v>
      </c>
      <c r="I348" s="21">
        <f t="shared" si="13"/>
        <v>2000</v>
      </c>
      <c r="J348" s="18"/>
      <c r="K348" s="18"/>
      <c r="L348" s="18">
        <f t="shared" si="14"/>
        <v>8</v>
      </c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8"/>
      <c r="DC348" s="38"/>
      <c r="DD348" s="38"/>
      <c r="DE348" s="38"/>
      <c r="DF348" s="38"/>
      <c r="DG348" s="38"/>
      <c r="DH348" s="38"/>
      <c r="DI348" s="38"/>
      <c r="DJ348" s="38"/>
      <c r="DK348" s="38"/>
      <c r="DL348" s="38"/>
      <c r="DM348" s="38"/>
      <c r="DN348" s="38"/>
      <c r="DO348" s="38"/>
      <c r="DP348" s="38"/>
      <c r="DQ348" s="38"/>
      <c r="DR348" s="38"/>
      <c r="DS348" s="38"/>
      <c r="DT348" s="38"/>
      <c r="DU348" s="38"/>
      <c r="DV348" s="38"/>
      <c r="DW348" s="38"/>
      <c r="DX348" s="38"/>
      <c r="DY348" s="38"/>
      <c r="DZ348" s="38"/>
      <c r="EA348" s="38"/>
      <c r="EB348" s="38"/>
      <c r="EC348" s="38"/>
      <c r="ED348" s="38"/>
      <c r="EE348" s="38"/>
      <c r="EF348" s="38"/>
      <c r="EG348" s="38"/>
      <c r="EH348" s="38"/>
      <c r="EI348" s="38"/>
      <c r="EJ348" s="38"/>
      <c r="EK348" s="38"/>
      <c r="EL348" s="38"/>
      <c r="EM348" s="38"/>
      <c r="EN348" s="38"/>
      <c r="EO348" s="38"/>
      <c r="EP348" s="38"/>
      <c r="EQ348" s="38"/>
      <c r="ER348" s="38"/>
      <c r="ES348" s="38"/>
      <c r="ET348" s="38"/>
      <c r="EU348" s="38"/>
      <c r="EV348" s="38"/>
      <c r="EW348" s="38"/>
      <c r="EX348" s="38"/>
      <c r="EY348" s="38"/>
      <c r="EZ348" s="38"/>
      <c r="FA348" s="38"/>
      <c r="FB348" s="38"/>
      <c r="FC348" s="38"/>
      <c r="FD348" s="38"/>
      <c r="FE348" s="38"/>
      <c r="FF348" s="38"/>
      <c r="FG348" s="38"/>
      <c r="FH348" s="38"/>
      <c r="FI348" s="38"/>
      <c r="FJ348" s="38"/>
      <c r="FK348" s="38"/>
      <c r="FL348" s="38"/>
      <c r="FM348" s="38"/>
      <c r="FN348" s="38"/>
      <c r="FO348" s="38"/>
      <c r="FP348" s="38"/>
      <c r="FQ348" s="38"/>
      <c r="FR348" s="38"/>
      <c r="FS348" s="38"/>
      <c r="FT348" s="38"/>
      <c r="FU348" s="38"/>
      <c r="FV348" s="38"/>
      <c r="FW348" s="38"/>
      <c r="FX348" s="38"/>
      <c r="FY348" s="38"/>
      <c r="FZ348" s="38"/>
      <c r="GA348" s="38"/>
      <c r="GB348" s="38"/>
      <c r="GC348" s="38"/>
      <c r="GD348" s="38"/>
      <c r="GE348" s="38"/>
      <c r="GF348" s="38"/>
      <c r="GG348" s="38"/>
      <c r="GH348" s="38"/>
      <c r="GI348" s="38"/>
      <c r="GJ348" s="38"/>
      <c r="GK348" s="38"/>
      <c r="GL348" s="38"/>
      <c r="GM348" s="38"/>
      <c r="GN348" s="38"/>
      <c r="GO348" s="38"/>
      <c r="GP348" s="38"/>
      <c r="GQ348" s="38"/>
      <c r="GR348" s="38"/>
      <c r="GS348" s="38"/>
      <c r="GT348" s="38"/>
      <c r="GU348" s="38"/>
      <c r="GV348" s="38"/>
      <c r="GW348" s="38"/>
      <c r="GX348" s="38"/>
      <c r="GY348" s="38"/>
      <c r="GZ348" s="38"/>
      <c r="HA348" s="38"/>
      <c r="HB348" s="38"/>
      <c r="HC348" s="38"/>
      <c r="HD348" s="38"/>
      <c r="HE348" s="38"/>
      <c r="HF348" s="38"/>
      <c r="HG348" s="38"/>
      <c r="HH348" s="38"/>
      <c r="HI348" s="38"/>
      <c r="HJ348" s="38"/>
      <c r="HK348" s="38"/>
      <c r="HL348" s="38"/>
      <c r="HM348" s="38"/>
      <c r="HN348" s="38"/>
      <c r="HO348" s="38"/>
      <c r="HP348" s="38"/>
      <c r="HQ348" s="38"/>
      <c r="HR348" s="38"/>
      <c r="HS348" s="38"/>
      <c r="HT348" s="38"/>
      <c r="HU348" s="38"/>
      <c r="HV348" s="38"/>
      <c r="HW348" s="38"/>
      <c r="HX348" s="38"/>
      <c r="HY348" s="38"/>
      <c r="HZ348" s="38"/>
      <c r="IA348" s="38"/>
      <c r="IB348" s="38"/>
      <c r="IC348" s="38"/>
      <c r="ID348" s="38"/>
      <c r="IE348" s="38"/>
      <c r="IF348" s="38"/>
      <c r="IG348" s="38"/>
      <c r="IH348" s="38"/>
      <c r="II348" s="38"/>
      <c r="IJ348" s="38"/>
      <c r="IK348" s="38"/>
      <c r="IL348" s="38"/>
      <c r="IM348" s="38"/>
      <c r="IN348" s="38"/>
      <c r="IO348" s="38"/>
      <c r="IP348" s="38"/>
      <c r="IQ348" s="38"/>
      <c r="IR348" s="38"/>
      <c r="IS348" s="38"/>
      <c r="IT348" s="38"/>
      <c r="IU348" s="38"/>
      <c r="IV348" s="38"/>
    </row>
    <row r="349" spans="1:256" s="19" customFormat="1" ht="16.5">
      <c r="A349" s="20">
        <v>347</v>
      </c>
      <c r="B349" s="18" t="s">
        <v>2273</v>
      </c>
      <c r="C349" s="18" t="s">
        <v>2270</v>
      </c>
      <c r="D349" s="18" t="s">
        <v>2271</v>
      </c>
      <c r="E349" s="18"/>
      <c r="F349" s="7" t="s">
        <v>2274</v>
      </c>
      <c r="G349" s="18">
        <v>8</v>
      </c>
      <c r="H349" s="18">
        <v>250</v>
      </c>
      <c r="I349" s="21">
        <f t="shared" si="13"/>
        <v>2000</v>
      </c>
      <c r="J349" s="18"/>
      <c r="K349" s="18" t="s">
        <v>1734</v>
      </c>
      <c r="L349" s="18">
        <f t="shared" si="14"/>
        <v>8</v>
      </c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8"/>
      <c r="DC349" s="38"/>
      <c r="DD349" s="38"/>
      <c r="DE349" s="38"/>
      <c r="DF349" s="38"/>
      <c r="DG349" s="38"/>
      <c r="DH349" s="38"/>
      <c r="DI349" s="38"/>
      <c r="DJ349" s="38"/>
      <c r="DK349" s="38"/>
      <c r="DL349" s="38"/>
      <c r="DM349" s="38"/>
      <c r="DN349" s="38"/>
      <c r="DO349" s="38"/>
      <c r="DP349" s="38"/>
      <c r="DQ349" s="38"/>
      <c r="DR349" s="38"/>
      <c r="DS349" s="38"/>
      <c r="DT349" s="38"/>
      <c r="DU349" s="38"/>
      <c r="DV349" s="38"/>
      <c r="DW349" s="38"/>
      <c r="DX349" s="38"/>
      <c r="DY349" s="38"/>
      <c r="DZ349" s="38"/>
      <c r="EA349" s="38"/>
      <c r="EB349" s="38"/>
      <c r="EC349" s="38"/>
      <c r="ED349" s="38"/>
      <c r="EE349" s="38"/>
      <c r="EF349" s="38"/>
      <c r="EG349" s="38"/>
      <c r="EH349" s="38"/>
      <c r="EI349" s="38"/>
      <c r="EJ349" s="38"/>
      <c r="EK349" s="38"/>
      <c r="EL349" s="38"/>
      <c r="EM349" s="38"/>
      <c r="EN349" s="38"/>
      <c r="EO349" s="38"/>
      <c r="EP349" s="38"/>
      <c r="EQ349" s="38"/>
      <c r="ER349" s="38"/>
      <c r="ES349" s="38"/>
      <c r="ET349" s="38"/>
      <c r="EU349" s="38"/>
      <c r="EV349" s="38"/>
      <c r="EW349" s="38"/>
      <c r="EX349" s="38"/>
      <c r="EY349" s="38"/>
      <c r="EZ349" s="38"/>
      <c r="FA349" s="38"/>
      <c r="FB349" s="38"/>
      <c r="FC349" s="38"/>
      <c r="FD349" s="38"/>
      <c r="FE349" s="38"/>
      <c r="FF349" s="38"/>
      <c r="FG349" s="38"/>
      <c r="FH349" s="38"/>
      <c r="FI349" s="38"/>
      <c r="FJ349" s="38"/>
      <c r="FK349" s="38"/>
      <c r="FL349" s="38"/>
      <c r="FM349" s="38"/>
      <c r="FN349" s="38"/>
      <c r="FO349" s="38"/>
      <c r="FP349" s="38"/>
      <c r="FQ349" s="38"/>
      <c r="FR349" s="38"/>
      <c r="FS349" s="38"/>
      <c r="FT349" s="38"/>
      <c r="FU349" s="38"/>
      <c r="FV349" s="38"/>
      <c r="FW349" s="38"/>
      <c r="FX349" s="38"/>
      <c r="FY349" s="38"/>
      <c r="FZ349" s="38"/>
      <c r="GA349" s="38"/>
      <c r="GB349" s="38"/>
      <c r="GC349" s="38"/>
      <c r="GD349" s="38"/>
      <c r="GE349" s="38"/>
      <c r="GF349" s="38"/>
      <c r="GG349" s="38"/>
      <c r="GH349" s="38"/>
      <c r="GI349" s="38"/>
      <c r="GJ349" s="38"/>
      <c r="GK349" s="38"/>
      <c r="GL349" s="38"/>
      <c r="GM349" s="38"/>
      <c r="GN349" s="38"/>
      <c r="GO349" s="38"/>
      <c r="GP349" s="38"/>
      <c r="GQ349" s="38"/>
      <c r="GR349" s="38"/>
      <c r="GS349" s="38"/>
      <c r="GT349" s="38"/>
      <c r="GU349" s="38"/>
      <c r="GV349" s="38"/>
      <c r="GW349" s="38"/>
      <c r="GX349" s="38"/>
      <c r="GY349" s="38"/>
      <c r="GZ349" s="38"/>
      <c r="HA349" s="38"/>
      <c r="HB349" s="38"/>
      <c r="HC349" s="38"/>
      <c r="HD349" s="38"/>
      <c r="HE349" s="38"/>
      <c r="HF349" s="38"/>
      <c r="HG349" s="38"/>
      <c r="HH349" s="38"/>
      <c r="HI349" s="38"/>
      <c r="HJ349" s="38"/>
      <c r="HK349" s="38"/>
      <c r="HL349" s="38"/>
      <c r="HM349" s="38"/>
      <c r="HN349" s="38"/>
      <c r="HO349" s="38"/>
      <c r="HP349" s="38"/>
      <c r="HQ349" s="38"/>
      <c r="HR349" s="38"/>
      <c r="HS349" s="38"/>
      <c r="HT349" s="38"/>
      <c r="HU349" s="38"/>
      <c r="HV349" s="38"/>
      <c r="HW349" s="38"/>
      <c r="HX349" s="38"/>
      <c r="HY349" s="38"/>
      <c r="HZ349" s="38"/>
      <c r="IA349" s="38"/>
      <c r="IB349" s="38"/>
      <c r="IC349" s="38"/>
      <c r="ID349" s="38"/>
      <c r="IE349" s="38"/>
      <c r="IF349" s="38"/>
      <c r="IG349" s="38"/>
      <c r="IH349" s="38"/>
      <c r="II349" s="38"/>
      <c r="IJ349" s="38"/>
      <c r="IK349" s="38"/>
      <c r="IL349" s="38"/>
      <c r="IM349" s="38"/>
      <c r="IN349" s="38"/>
      <c r="IO349" s="38"/>
      <c r="IP349" s="38"/>
      <c r="IQ349" s="38"/>
      <c r="IR349" s="38"/>
      <c r="IS349" s="38"/>
      <c r="IT349" s="38"/>
      <c r="IU349" s="38"/>
      <c r="IV349" s="38"/>
    </row>
    <row r="350" spans="1:256" s="19" customFormat="1" ht="16.5">
      <c r="A350" s="20">
        <v>348</v>
      </c>
      <c r="B350" s="18" t="s">
        <v>2275</v>
      </c>
      <c r="C350" s="18" t="s">
        <v>2270</v>
      </c>
      <c r="D350" s="18" t="s">
        <v>2271</v>
      </c>
      <c r="E350" s="18"/>
      <c r="F350" s="7" t="s">
        <v>2276</v>
      </c>
      <c r="G350" s="18">
        <v>8</v>
      </c>
      <c r="H350" s="18">
        <v>250</v>
      </c>
      <c r="I350" s="21">
        <f t="shared" si="13"/>
        <v>2000</v>
      </c>
      <c r="J350" s="18"/>
      <c r="K350" s="18"/>
      <c r="L350" s="18">
        <f t="shared" si="14"/>
        <v>8</v>
      </c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8"/>
      <c r="DC350" s="38"/>
      <c r="DD350" s="38"/>
      <c r="DE350" s="38"/>
      <c r="DF350" s="38"/>
      <c r="DG350" s="38"/>
      <c r="DH350" s="38"/>
      <c r="DI350" s="38"/>
      <c r="DJ350" s="38"/>
      <c r="DK350" s="38"/>
      <c r="DL350" s="38"/>
      <c r="DM350" s="38"/>
      <c r="DN350" s="38"/>
      <c r="DO350" s="38"/>
      <c r="DP350" s="38"/>
      <c r="DQ350" s="38"/>
      <c r="DR350" s="38"/>
      <c r="DS350" s="38"/>
      <c r="DT350" s="38"/>
      <c r="DU350" s="38"/>
      <c r="DV350" s="38"/>
      <c r="DW350" s="38"/>
      <c r="DX350" s="38"/>
      <c r="DY350" s="38"/>
      <c r="DZ350" s="38"/>
      <c r="EA350" s="38"/>
      <c r="EB350" s="38"/>
      <c r="EC350" s="38"/>
      <c r="ED350" s="38"/>
      <c r="EE350" s="38"/>
      <c r="EF350" s="38"/>
      <c r="EG350" s="38"/>
      <c r="EH350" s="38"/>
      <c r="EI350" s="38"/>
      <c r="EJ350" s="38"/>
      <c r="EK350" s="38"/>
      <c r="EL350" s="38"/>
      <c r="EM350" s="38"/>
      <c r="EN350" s="38"/>
      <c r="EO350" s="38"/>
      <c r="EP350" s="38"/>
      <c r="EQ350" s="38"/>
      <c r="ER350" s="38"/>
      <c r="ES350" s="38"/>
      <c r="ET350" s="38"/>
      <c r="EU350" s="38"/>
      <c r="EV350" s="38"/>
      <c r="EW350" s="38"/>
      <c r="EX350" s="38"/>
      <c r="EY350" s="38"/>
      <c r="EZ350" s="38"/>
      <c r="FA350" s="38"/>
      <c r="FB350" s="38"/>
      <c r="FC350" s="38"/>
      <c r="FD350" s="38"/>
      <c r="FE350" s="38"/>
      <c r="FF350" s="38"/>
      <c r="FG350" s="38"/>
      <c r="FH350" s="38"/>
      <c r="FI350" s="38"/>
      <c r="FJ350" s="38"/>
      <c r="FK350" s="38"/>
      <c r="FL350" s="38"/>
      <c r="FM350" s="38"/>
      <c r="FN350" s="38"/>
      <c r="FO350" s="38"/>
      <c r="FP350" s="38"/>
      <c r="FQ350" s="38"/>
      <c r="FR350" s="38"/>
      <c r="FS350" s="38"/>
      <c r="FT350" s="38"/>
      <c r="FU350" s="38"/>
      <c r="FV350" s="38"/>
      <c r="FW350" s="38"/>
      <c r="FX350" s="38"/>
      <c r="FY350" s="38"/>
      <c r="FZ350" s="38"/>
      <c r="GA350" s="38"/>
      <c r="GB350" s="38"/>
      <c r="GC350" s="38"/>
      <c r="GD350" s="38"/>
      <c r="GE350" s="38"/>
      <c r="GF350" s="38"/>
      <c r="GG350" s="38"/>
      <c r="GH350" s="38"/>
      <c r="GI350" s="38"/>
      <c r="GJ350" s="38"/>
      <c r="GK350" s="38"/>
      <c r="GL350" s="38"/>
      <c r="GM350" s="38"/>
      <c r="GN350" s="38"/>
      <c r="GO350" s="38"/>
      <c r="GP350" s="38"/>
      <c r="GQ350" s="38"/>
      <c r="GR350" s="38"/>
      <c r="GS350" s="38"/>
      <c r="GT350" s="38"/>
      <c r="GU350" s="38"/>
      <c r="GV350" s="38"/>
      <c r="GW350" s="38"/>
      <c r="GX350" s="38"/>
      <c r="GY350" s="38"/>
      <c r="GZ350" s="38"/>
      <c r="HA350" s="38"/>
      <c r="HB350" s="38"/>
      <c r="HC350" s="38"/>
      <c r="HD350" s="38"/>
      <c r="HE350" s="38"/>
      <c r="HF350" s="38"/>
      <c r="HG350" s="38"/>
      <c r="HH350" s="38"/>
      <c r="HI350" s="38"/>
      <c r="HJ350" s="38"/>
      <c r="HK350" s="38"/>
      <c r="HL350" s="38"/>
      <c r="HM350" s="38"/>
      <c r="HN350" s="38"/>
      <c r="HO350" s="38"/>
      <c r="HP350" s="38"/>
      <c r="HQ350" s="38"/>
      <c r="HR350" s="38"/>
      <c r="HS350" s="38"/>
      <c r="HT350" s="38"/>
      <c r="HU350" s="38"/>
      <c r="HV350" s="38"/>
      <c r="HW350" s="38"/>
      <c r="HX350" s="38"/>
      <c r="HY350" s="38"/>
      <c r="HZ350" s="38"/>
      <c r="IA350" s="38"/>
      <c r="IB350" s="38"/>
      <c r="IC350" s="38"/>
      <c r="ID350" s="38"/>
      <c r="IE350" s="38"/>
      <c r="IF350" s="38"/>
      <c r="IG350" s="38"/>
      <c r="IH350" s="38"/>
      <c r="II350" s="38"/>
      <c r="IJ350" s="38"/>
      <c r="IK350" s="38"/>
      <c r="IL350" s="38"/>
      <c r="IM350" s="38"/>
      <c r="IN350" s="38"/>
      <c r="IO350" s="38"/>
      <c r="IP350" s="38"/>
      <c r="IQ350" s="38"/>
      <c r="IR350" s="38"/>
      <c r="IS350" s="38"/>
      <c r="IT350" s="38"/>
      <c r="IU350" s="38"/>
      <c r="IV350" s="38"/>
    </row>
    <row r="351" spans="1:256" s="19" customFormat="1" ht="16.5">
      <c r="A351" s="20">
        <v>349</v>
      </c>
      <c r="B351" s="18" t="s">
        <v>2277</v>
      </c>
      <c r="C351" s="18" t="s">
        <v>2270</v>
      </c>
      <c r="D351" s="18" t="s">
        <v>2271</v>
      </c>
      <c r="E351" s="18"/>
      <c r="F351" s="7" t="s">
        <v>2278</v>
      </c>
      <c r="G351" s="18">
        <v>8</v>
      </c>
      <c r="H351" s="18">
        <v>250</v>
      </c>
      <c r="I351" s="21">
        <f t="shared" si="13"/>
        <v>2000</v>
      </c>
      <c r="J351" s="18"/>
      <c r="K351" s="18"/>
      <c r="L351" s="18">
        <f t="shared" si="14"/>
        <v>8</v>
      </c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8"/>
      <c r="DC351" s="38"/>
      <c r="DD351" s="38"/>
      <c r="DE351" s="38"/>
      <c r="DF351" s="38"/>
      <c r="DG351" s="38"/>
      <c r="DH351" s="38"/>
      <c r="DI351" s="38"/>
      <c r="DJ351" s="38"/>
      <c r="DK351" s="38"/>
      <c r="DL351" s="38"/>
      <c r="DM351" s="38"/>
      <c r="DN351" s="38"/>
      <c r="DO351" s="38"/>
      <c r="DP351" s="38"/>
      <c r="DQ351" s="38"/>
      <c r="DR351" s="38"/>
      <c r="DS351" s="38"/>
      <c r="DT351" s="38"/>
      <c r="DU351" s="38"/>
      <c r="DV351" s="38"/>
      <c r="DW351" s="38"/>
      <c r="DX351" s="38"/>
      <c r="DY351" s="38"/>
      <c r="DZ351" s="38"/>
      <c r="EA351" s="38"/>
      <c r="EB351" s="38"/>
      <c r="EC351" s="38"/>
      <c r="ED351" s="38"/>
      <c r="EE351" s="38"/>
      <c r="EF351" s="38"/>
      <c r="EG351" s="38"/>
      <c r="EH351" s="38"/>
      <c r="EI351" s="38"/>
      <c r="EJ351" s="38"/>
      <c r="EK351" s="38"/>
      <c r="EL351" s="38"/>
      <c r="EM351" s="38"/>
      <c r="EN351" s="38"/>
      <c r="EO351" s="38"/>
      <c r="EP351" s="38"/>
      <c r="EQ351" s="38"/>
      <c r="ER351" s="38"/>
      <c r="ES351" s="38"/>
      <c r="ET351" s="38"/>
      <c r="EU351" s="38"/>
      <c r="EV351" s="38"/>
      <c r="EW351" s="38"/>
      <c r="EX351" s="38"/>
      <c r="EY351" s="38"/>
      <c r="EZ351" s="38"/>
      <c r="FA351" s="38"/>
      <c r="FB351" s="38"/>
      <c r="FC351" s="38"/>
      <c r="FD351" s="38"/>
      <c r="FE351" s="38"/>
      <c r="FF351" s="38"/>
      <c r="FG351" s="38"/>
      <c r="FH351" s="38"/>
      <c r="FI351" s="38"/>
      <c r="FJ351" s="38"/>
      <c r="FK351" s="38"/>
      <c r="FL351" s="38"/>
      <c r="FM351" s="38"/>
      <c r="FN351" s="38"/>
      <c r="FO351" s="38"/>
      <c r="FP351" s="38"/>
      <c r="FQ351" s="38"/>
      <c r="FR351" s="38"/>
      <c r="FS351" s="38"/>
      <c r="FT351" s="38"/>
      <c r="FU351" s="38"/>
      <c r="FV351" s="38"/>
      <c r="FW351" s="38"/>
      <c r="FX351" s="38"/>
      <c r="FY351" s="38"/>
      <c r="FZ351" s="38"/>
      <c r="GA351" s="38"/>
      <c r="GB351" s="38"/>
      <c r="GC351" s="38"/>
      <c r="GD351" s="38"/>
      <c r="GE351" s="38"/>
      <c r="GF351" s="38"/>
      <c r="GG351" s="38"/>
      <c r="GH351" s="38"/>
      <c r="GI351" s="38"/>
      <c r="GJ351" s="38"/>
      <c r="GK351" s="38"/>
      <c r="GL351" s="38"/>
      <c r="GM351" s="38"/>
      <c r="GN351" s="38"/>
      <c r="GO351" s="38"/>
      <c r="GP351" s="38"/>
      <c r="GQ351" s="38"/>
      <c r="GR351" s="38"/>
      <c r="GS351" s="38"/>
      <c r="GT351" s="38"/>
      <c r="GU351" s="38"/>
      <c r="GV351" s="38"/>
      <c r="GW351" s="38"/>
      <c r="GX351" s="38"/>
      <c r="GY351" s="38"/>
      <c r="GZ351" s="38"/>
      <c r="HA351" s="38"/>
      <c r="HB351" s="38"/>
      <c r="HC351" s="38"/>
      <c r="HD351" s="38"/>
      <c r="HE351" s="38"/>
      <c r="HF351" s="38"/>
      <c r="HG351" s="38"/>
      <c r="HH351" s="38"/>
      <c r="HI351" s="38"/>
      <c r="HJ351" s="38"/>
      <c r="HK351" s="38"/>
      <c r="HL351" s="38"/>
      <c r="HM351" s="38"/>
      <c r="HN351" s="38"/>
      <c r="HO351" s="38"/>
      <c r="HP351" s="38"/>
      <c r="HQ351" s="38"/>
      <c r="HR351" s="38"/>
      <c r="HS351" s="38"/>
      <c r="HT351" s="38"/>
      <c r="HU351" s="38"/>
      <c r="HV351" s="38"/>
      <c r="HW351" s="38"/>
      <c r="HX351" s="38"/>
      <c r="HY351" s="38"/>
      <c r="HZ351" s="38"/>
      <c r="IA351" s="38"/>
      <c r="IB351" s="38"/>
      <c r="IC351" s="38"/>
      <c r="ID351" s="38"/>
      <c r="IE351" s="38"/>
      <c r="IF351" s="38"/>
      <c r="IG351" s="38"/>
      <c r="IH351" s="38"/>
      <c r="II351" s="38"/>
      <c r="IJ351" s="38"/>
      <c r="IK351" s="38"/>
      <c r="IL351" s="38"/>
      <c r="IM351" s="38"/>
      <c r="IN351" s="38"/>
      <c r="IO351" s="38"/>
      <c r="IP351" s="38"/>
      <c r="IQ351" s="38"/>
      <c r="IR351" s="38"/>
      <c r="IS351" s="38"/>
      <c r="IT351" s="38"/>
      <c r="IU351" s="38"/>
      <c r="IV351" s="38"/>
    </row>
    <row r="352" spans="1:256" s="19" customFormat="1" ht="16.5">
      <c r="A352" s="20">
        <v>350</v>
      </c>
      <c r="B352" s="18" t="s">
        <v>2279</v>
      </c>
      <c r="C352" s="18" t="s">
        <v>2270</v>
      </c>
      <c r="D352" s="18" t="s">
        <v>2271</v>
      </c>
      <c r="E352" s="18"/>
      <c r="F352" s="7" t="s">
        <v>2280</v>
      </c>
      <c r="G352" s="18">
        <v>8</v>
      </c>
      <c r="H352" s="18">
        <v>250</v>
      </c>
      <c r="I352" s="21">
        <f t="shared" si="13"/>
        <v>2000</v>
      </c>
      <c r="J352" s="18"/>
      <c r="K352" s="18"/>
      <c r="L352" s="18">
        <f t="shared" si="14"/>
        <v>8</v>
      </c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8"/>
      <c r="DC352" s="38"/>
      <c r="DD352" s="38"/>
      <c r="DE352" s="38"/>
      <c r="DF352" s="38"/>
      <c r="DG352" s="38"/>
      <c r="DH352" s="38"/>
      <c r="DI352" s="38"/>
      <c r="DJ352" s="38"/>
      <c r="DK352" s="38"/>
      <c r="DL352" s="38"/>
      <c r="DM352" s="38"/>
      <c r="DN352" s="38"/>
      <c r="DO352" s="38"/>
      <c r="DP352" s="38"/>
      <c r="DQ352" s="38"/>
      <c r="DR352" s="38"/>
      <c r="DS352" s="38"/>
      <c r="DT352" s="38"/>
      <c r="DU352" s="38"/>
      <c r="DV352" s="38"/>
      <c r="DW352" s="38"/>
      <c r="DX352" s="38"/>
      <c r="DY352" s="38"/>
      <c r="DZ352" s="38"/>
      <c r="EA352" s="38"/>
      <c r="EB352" s="38"/>
      <c r="EC352" s="38"/>
      <c r="ED352" s="38"/>
      <c r="EE352" s="38"/>
      <c r="EF352" s="38"/>
      <c r="EG352" s="38"/>
      <c r="EH352" s="38"/>
      <c r="EI352" s="38"/>
      <c r="EJ352" s="38"/>
      <c r="EK352" s="38"/>
      <c r="EL352" s="38"/>
      <c r="EM352" s="38"/>
      <c r="EN352" s="38"/>
      <c r="EO352" s="38"/>
      <c r="EP352" s="38"/>
      <c r="EQ352" s="38"/>
      <c r="ER352" s="38"/>
      <c r="ES352" s="38"/>
      <c r="ET352" s="38"/>
      <c r="EU352" s="38"/>
      <c r="EV352" s="38"/>
      <c r="EW352" s="38"/>
      <c r="EX352" s="38"/>
      <c r="EY352" s="38"/>
      <c r="EZ352" s="38"/>
      <c r="FA352" s="38"/>
      <c r="FB352" s="38"/>
      <c r="FC352" s="38"/>
      <c r="FD352" s="38"/>
      <c r="FE352" s="38"/>
      <c r="FF352" s="38"/>
      <c r="FG352" s="38"/>
      <c r="FH352" s="38"/>
      <c r="FI352" s="38"/>
      <c r="FJ352" s="38"/>
      <c r="FK352" s="38"/>
      <c r="FL352" s="38"/>
      <c r="FM352" s="38"/>
      <c r="FN352" s="38"/>
      <c r="FO352" s="38"/>
      <c r="FP352" s="38"/>
      <c r="FQ352" s="38"/>
      <c r="FR352" s="38"/>
      <c r="FS352" s="38"/>
      <c r="FT352" s="38"/>
      <c r="FU352" s="38"/>
      <c r="FV352" s="38"/>
      <c r="FW352" s="38"/>
      <c r="FX352" s="38"/>
      <c r="FY352" s="38"/>
      <c r="FZ352" s="38"/>
      <c r="GA352" s="38"/>
      <c r="GB352" s="38"/>
      <c r="GC352" s="38"/>
      <c r="GD352" s="38"/>
      <c r="GE352" s="38"/>
      <c r="GF352" s="38"/>
      <c r="GG352" s="38"/>
      <c r="GH352" s="38"/>
      <c r="GI352" s="38"/>
      <c r="GJ352" s="38"/>
      <c r="GK352" s="38"/>
      <c r="GL352" s="38"/>
      <c r="GM352" s="38"/>
      <c r="GN352" s="38"/>
      <c r="GO352" s="38"/>
      <c r="GP352" s="38"/>
      <c r="GQ352" s="38"/>
      <c r="GR352" s="38"/>
      <c r="GS352" s="38"/>
      <c r="GT352" s="38"/>
      <c r="GU352" s="38"/>
      <c r="GV352" s="38"/>
      <c r="GW352" s="38"/>
      <c r="GX352" s="38"/>
      <c r="GY352" s="38"/>
      <c r="GZ352" s="38"/>
      <c r="HA352" s="38"/>
      <c r="HB352" s="38"/>
      <c r="HC352" s="38"/>
      <c r="HD352" s="38"/>
      <c r="HE352" s="38"/>
      <c r="HF352" s="38"/>
      <c r="HG352" s="38"/>
      <c r="HH352" s="38"/>
      <c r="HI352" s="38"/>
      <c r="HJ352" s="38"/>
      <c r="HK352" s="38"/>
      <c r="HL352" s="38"/>
      <c r="HM352" s="38"/>
      <c r="HN352" s="38"/>
      <c r="HO352" s="38"/>
      <c r="HP352" s="38"/>
      <c r="HQ352" s="38"/>
      <c r="HR352" s="38"/>
      <c r="HS352" s="38"/>
      <c r="HT352" s="38"/>
      <c r="HU352" s="38"/>
      <c r="HV352" s="38"/>
      <c r="HW352" s="38"/>
      <c r="HX352" s="38"/>
      <c r="HY352" s="38"/>
      <c r="HZ352" s="38"/>
      <c r="IA352" s="38"/>
      <c r="IB352" s="38"/>
      <c r="IC352" s="38"/>
      <c r="ID352" s="38"/>
      <c r="IE352" s="38"/>
      <c r="IF352" s="38"/>
      <c r="IG352" s="38"/>
      <c r="IH352" s="38"/>
      <c r="II352" s="38"/>
      <c r="IJ352" s="38"/>
      <c r="IK352" s="38"/>
      <c r="IL352" s="38"/>
      <c r="IM352" s="38"/>
      <c r="IN352" s="38"/>
      <c r="IO352" s="38"/>
      <c r="IP352" s="38"/>
      <c r="IQ352" s="38"/>
      <c r="IR352" s="38"/>
      <c r="IS352" s="38"/>
      <c r="IT352" s="38"/>
      <c r="IU352" s="38"/>
      <c r="IV352" s="38"/>
    </row>
    <row r="353" spans="1:256" s="19" customFormat="1" ht="16.5">
      <c r="A353" s="20">
        <v>351</v>
      </c>
      <c r="B353" s="18" t="s">
        <v>2281</v>
      </c>
      <c r="C353" s="18" t="s">
        <v>2270</v>
      </c>
      <c r="D353" s="18" t="s">
        <v>2271</v>
      </c>
      <c r="E353" s="18"/>
      <c r="F353" s="7" t="s">
        <v>2282</v>
      </c>
      <c r="G353" s="18">
        <v>8</v>
      </c>
      <c r="H353" s="18">
        <v>250</v>
      </c>
      <c r="I353" s="21">
        <f t="shared" si="13"/>
        <v>2000</v>
      </c>
      <c r="J353" s="18"/>
      <c r="K353" s="18"/>
      <c r="L353" s="18">
        <f t="shared" si="14"/>
        <v>8</v>
      </c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8"/>
      <c r="DC353" s="38"/>
      <c r="DD353" s="38"/>
      <c r="DE353" s="38"/>
      <c r="DF353" s="38"/>
      <c r="DG353" s="38"/>
      <c r="DH353" s="38"/>
      <c r="DI353" s="38"/>
      <c r="DJ353" s="38"/>
      <c r="DK353" s="38"/>
      <c r="DL353" s="38"/>
      <c r="DM353" s="38"/>
      <c r="DN353" s="38"/>
      <c r="DO353" s="38"/>
      <c r="DP353" s="38"/>
      <c r="DQ353" s="38"/>
      <c r="DR353" s="38"/>
      <c r="DS353" s="38"/>
      <c r="DT353" s="38"/>
      <c r="DU353" s="38"/>
      <c r="DV353" s="38"/>
      <c r="DW353" s="38"/>
      <c r="DX353" s="38"/>
      <c r="DY353" s="38"/>
      <c r="DZ353" s="38"/>
      <c r="EA353" s="38"/>
      <c r="EB353" s="38"/>
      <c r="EC353" s="38"/>
      <c r="ED353" s="38"/>
      <c r="EE353" s="38"/>
      <c r="EF353" s="38"/>
      <c r="EG353" s="38"/>
      <c r="EH353" s="38"/>
      <c r="EI353" s="38"/>
      <c r="EJ353" s="38"/>
      <c r="EK353" s="38"/>
      <c r="EL353" s="38"/>
      <c r="EM353" s="38"/>
      <c r="EN353" s="38"/>
      <c r="EO353" s="38"/>
      <c r="EP353" s="38"/>
      <c r="EQ353" s="38"/>
      <c r="ER353" s="38"/>
      <c r="ES353" s="38"/>
      <c r="ET353" s="38"/>
      <c r="EU353" s="38"/>
      <c r="EV353" s="38"/>
      <c r="EW353" s="38"/>
      <c r="EX353" s="38"/>
      <c r="EY353" s="38"/>
      <c r="EZ353" s="38"/>
      <c r="FA353" s="38"/>
      <c r="FB353" s="38"/>
      <c r="FC353" s="38"/>
      <c r="FD353" s="38"/>
      <c r="FE353" s="38"/>
      <c r="FF353" s="38"/>
      <c r="FG353" s="38"/>
      <c r="FH353" s="38"/>
      <c r="FI353" s="38"/>
      <c r="FJ353" s="38"/>
      <c r="FK353" s="38"/>
      <c r="FL353" s="38"/>
      <c r="FM353" s="38"/>
      <c r="FN353" s="38"/>
      <c r="FO353" s="38"/>
      <c r="FP353" s="38"/>
      <c r="FQ353" s="38"/>
      <c r="FR353" s="38"/>
      <c r="FS353" s="38"/>
      <c r="FT353" s="38"/>
      <c r="FU353" s="38"/>
      <c r="FV353" s="38"/>
      <c r="FW353" s="38"/>
      <c r="FX353" s="38"/>
      <c r="FY353" s="38"/>
      <c r="FZ353" s="38"/>
      <c r="GA353" s="38"/>
      <c r="GB353" s="38"/>
      <c r="GC353" s="38"/>
      <c r="GD353" s="38"/>
      <c r="GE353" s="38"/>
      <c r="GF353" s="38"/>
      <c r="GG353" s="38"/>
      <c r="GH353" s="38"/>
      <c r="GI353" s="38"/>
      <c r="GJ353" s="38"/>
      <c r="GK353" s="38"/>
      <c r="GL353" s="38"/>
      <c r="GM353" s="38"/>
      <c r="GN353" s="38"/>
      <c r="GO353" s="38"/>
      <c r="GP353" s="38"/>
      <c r="GQ353" s="38"/>
      <c r="GR353" s="38"/>
      <c r="GS353" s="38"/>
      <c r="GT353" s="38"/>
      <c r="GU353" s="38"/>
      <c r="GV353" s="38"/>
      <c r="GW353" s="38"/>
      <c r="GX353" s="38"/>
      <c r="GY353" s="38"/>
      <c r="GZ353" s="38"/>
      <c r="HA353" s="38"/>
      <c r="HB353" s="38"/>
      <c r="HC353" s="38"/>
      <c r="HD353" s="38"/>
      <c r="HE353" s="38"/>
      <c r="HF353" s="38"/>
      <c r="HG353" s="38"/>
      <c r="HH353" s="38"/>
      <c r="HI353" s="38"/>
      <c r="HJ353" s="38"/>
      <c r="HK353" s="38"/>
      <c r="HL353" s="38"/>
      <c r="HM353" s="38"/>
      <c r="HN353" s="38"/>
      <c r="HO353" s="38"/>
      <c r="HP353" s="38"/>
      <c r="HQ353" s="38"/>
      <c r="HR353" s="38"/>
      <c r="HS353" s="38"/>
      <c r="HT353" s="38"/>
      <c r="HU353" s="38"/>
      <c r="HV353" s="38"/>
      <c r="HW353" s="38"/>
      <c r="HX353" s="38"/>
      <c r="HY353" s="38"/>
      <c r="HZ353" s="38"/>
      <c r="IA353" s="38"/>
      <c r="IB353" s="38"/>
      <c r="IC353" s="38"/>
      <c r="ID353" s="38"/>
      <c r="IE353" s="38"/>
      <c r="IF353" s="38"/>
      <c r="IG353" s="38"/>
      <c r="IH353" s="38"/>
      <c r="II353" s="38"/>
      <c r="IJ353" s="38"/>
      <c r="IK353" s="38"/>
      <c r="IL353" s="38"/>
      <c r="IM353" s="38"/>
      <c r="IN353" s="38"/>
      <c r="IO353" s="38"/>
      <c r="IP353" s="38"/>
      <c r="IQ353" s="38"/>
      <c r="IR353" s="38"/>
      <c r="IS353" s="38"/>
      <c r="IT353" s="38"/>
      <c r="IU353" s="38"/>
      <c r="IV353" s="38"/>
    </row>
    <row r="354" spans="1:256" s="19" customFormat="1" ht="16.5">
      <c r="A354" s="20">
        <v>352</v>
      </c>
      <c r="B354" s="18" t="s">
        <v>2283</v>
      </c>
      <c r="C354" s="18" t="s">
        <v>2270</v>
      </c>
      <c r="D354" s="18" t="s">
        <v>2271</v>
      </c>
      <c r="E354" s="18"/>
      <c r="F354" s="7" t="s">
        <v>2284</v>
      </c>
      <c r="G354" s="18">
        <v>8</v>
      </c>
      <c r="H354" s="18">
        <v>250</v>
      </c>
      <c r="I354" s="21">
        <f t="shared" si="13"/>
        <v>2000</v>
      </c>
      <c r="J354" s="18"/>
      <c r="K354" s="18"/>
      <c r="L354" s="18">
        <f t="shared" si="14"/>
        <v>8</v>
      </c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8"/>
      <c r="DC354" s="38"/>
      <c r="DD354" s="38"/>
      <c r="DE354" s="38"/>
      <c r="DF354" s="38"/>
      <c r="DG354" s="38"/>
      <c r="DH354" s="38"/>
      <c r="DI354" s="38"/>
      <c r="DJ354" s="38"/>
      <c r="DK354" s="38"/>
      <c r="DL354" s="38"/>
      <c r="DM354" s="38"/>
      <c r="DN354" s="38"/>
      <c r="DO354" s="38"/>
      <c r="DP354" s="38"/>
      <c r="DQ354" s="38"/>
      <c r="DR354" s="38"/>
      <c r="DS354" s="38"/>
      <c r="DT354" s="38"/>
      <c r="DU354" s="38"/>
      <c r="DV354" s="38"/>
      <c r="DW354" s="38"/>
      <c r="DX354" s="38"/>
      <c r="DY354" s="38"/>
      <c r="DZ354" s="38"/>
      <c r="EA354" s="38"/>
      <c r="EB354" s="38"/>
      <c r="EC354" s="38"/>
      <c r="ED354" s="38"/>
      <c r="EE354" s="38"/>
      <c r="EF354" s="38"/>
      <c r="EG354" s="38"/>
      <c r="EH354" s="38"/>
      <c r="EI354" s="38"/>
      <c r="EJ354" s="38"/>
      <c r="EK354" s="38"/>
      <c r="EL354" s="38"/>
      <c r="EM354" s="38"/>
      <c r="EN354" s="38"/>
      <c r="EO354" s="38"/>
      <c r="EP354" s="38"/>
      <c r="EQ354" s="38"/>
      <c r="ER354" s="38"/>
      <c r="ES354" s="38"/>
      <c r="ET354" s="38"/>
      <c r="EU354" s="38"/>
      <c r="EV354" s="38"/>
      <c r="EW354" s="38"/>
      <c r="EX354" s="38"/>
      <c r="EY354" s="38"/>
      <c r="EZ354" s="38"/>
      <c r="FA354" s="38"/>
      <c r="FB354" s="38"/>
      <c r="FC354" s="38"/>
      <c r="FD354" s="38"/>
      <c r="FE354" s="38"/>
      <c r="FF354" s="38"/>
      <c r="FG354" s="38"/>
      <c r="FH354" s="38"/>
      <c r="FI354" s="38"/>
      <c r="FJ354" s="38"/>
      <c r="FK354" s="38"/>
      <c r="FL354" s="38"/>
      <c r="FM354" s="38"/>
      <c r="FN354" s="38"/>
      <c r="FO354" s="38"/>
      <c r="FP354" s="38"/>
      <c r="FQ354" s="38"/>
      <c r="FR354" s="38"/>
      <c r="FS354" s="38"/>
      <c r="FT354" s="38"/>
      <c r="FU354" s="38"/>
      <c r="FV354" s="38"/>
      <c r="FW354" s="38"/>
      <c r="FX354" s="38"/>
      <c r="FY354" s="38"/>
      <c r="FZ354" s="38"/>
      <c r="GA354" s="38"/>
      <c r="GB354" s="38"/>
      <c r="GC354" s="38"/>
      <c r="GD354" s="38"/>
      <c r="GE354" s="38"/>
      <c r="GF354" s="38"/>
      <c r="GG354" s="38"/>
      <c r="GH354" s="38"/>
      <c r="GI354" s="38"/>
      <c r="GJ354" s="38"/>
      <c r="GK354" s="38"/>
      <c r="GL354" s="38"/>
      <c r="GM354" s="38"/>
      <c r="GN354" s="38"/>
      <c r="GO354" s="38"/>
      <c r="GP354" s="38"/>
      <c r="GQ354" s="38"/>
      <c r="GR354" s="38"/>
      <c r="GS354" s="38"/>
      <c r="GT354" s="38"/>
      <c r="GU354" s="38"/>
      <c r="GV354" s="38"/>
      <c r="GW354" s="38"/>
      <c r="GX354" s="38"/>
      <c r="GY354" s="38"/>
      <c r="GZ354" s="38"/>
      <c r="HA354" s="38"/>
      <c r="HB354" s="38"/>
      <c r="HC354" s="38"/>
      <c r="HD354" s="38"/>
      <c r="HE354" s="38"/>
      <c r="HF354" s="38"/>
      <c r="HG354" s="38"/>
      <c r="HH354" s="38"/>
      <c r="HI354" s="38"/>
      <c r="HJ354" s="38"/>
      <c r="HK354" s="38"/>
      <c r="HL354" s="38"/>
      <c r="HM354" s="38"/>
      <c r="HN354" s="38"/>
      <c r="HO354" s="38"/>
      <c r="HP354" s="38"/>
      <c r="HQ354" s="38"/>
      <c r="HR354" s="38"/>
      <c r="HS354" s="38"/>
      <c r="HT354" s="38"/>
      <c r="HU354" s="38"/>
      <c r="HV354" s="38"/>
      <c r="HW354" s="38"/>
      <c r="HX354" s="38"/>
      <c r="HY354" s="38"/>
      <c r="HZ354" s="38"/>
      <c r="IA354" s="38"/>
      <c r="IB354" s="38"/>
      <c r="IC354" s="38"/>
      <c r="ID354" s="38"/>
      <c r="IE354" s="38"/>
      <c r="IF354" s="38"/>
      <c r="IG354" s="38"/>
      <c r="IH354" s="38"/>
      <c r="II354" s="38"/>
      <c r="IJ354" s="38"/>
      <c r="IK354" s="38"/>
      <c r="IL354" s="38"/>
      <c r="IM354" s="38"/>
      <c r="IN354" s="38"/>
      <c r="IO354" s="38"/>
      <c r="IP354" s="38"/>
      <c r="IQ354" s="38"/>
      <c r="IR354" s="38"/>
      <c r="IS354" s="38"/>
      <c r="IT354" s="38"/>
      <c r="IU354" s="38"/>
      <c r="IV354" s="38"/>
    </row>
    <row r="355" spans="1:256" s="19" customFormat="1" ht="16.5">
      <c r="A355" s="20">
        <v>353</v>
      </c>
      <c r="B355" s="18" t="s">
        <v>2285</v>
      </c>
      <c r="C355" s="18" t="s">
        <v>2270</v>
      </c>
      <c r="D355" s="18" t="s">
        <v>2271</v>
      </c>
      <c r="E355" s="18"/>
      <c r="F355" s="7" t="s">
        <v>2286</v>
      </c>
      <c r="G355" s="18">
        <v>8</v>
      </c>
      <c r="H355" s="18">
        <v>250</v>
      </c>
      <c r="I355" s="21">
        <f t="shared" si="13"/>
        <v>2000</v>
      </c>
      <c r="J355" s="18"/>
      <c r="K355" s="18"/>
      <c r="L355" s="18">
        <f t="shared" si="14"/>
        <v>8</v>
      </c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8"/>
      <c r="DC355" s="38"/>
      <c r="DD355" s="38"/>
      <c r="DE355" s="38"/>
      <c r="DF355" s="38"/>
      <c r="DG355" s="38"/>
      <c r="DH355" s="38"/>
      <c r="DI355" s="38"/>
      <c r="DJ355" s="38"/>
      <c r="DK355" s="38"/>
      <c r="DL355" s="38"/>
      <c r="DM355" s="38"/>
      <c r="DN355" s="38"/>
      <c r="DO355" s="38"/>
      <c r="DP355" s="38"/>
      <c r="DQ355" s="38"/>
      <c r="DR355" s="38"/>
      <c r="DS355" s="38"/>
      <c r="DT355" s="38"/>
      <c r="DU355" s="38"/>
      <c r="DV355" s="38"/>
      <c r="DW355" s="38"/>
      <c r="DX355" s="38"/>
      <c r="DY355" s="38"/>
      <c r="DZ355" s="38"/>
      <c r="EA355" s="38"/>
      <c r="EB355" s="38"/>
      <c r="EC355" s="38"/>
      <c r="ED355" s="38"/>
      <c r="EE355" s="38"/>
      <c r="EF355" s="38"/>
      <c r="EG355" s="38"/>
      <c r="EH355" s="38"/>
      <c r="EI355" s="38"/>
      <c r="EJ355" s="38"/>
      <c r="EK355" s="38"/>
      <c r="EL355" s="38"/>
      <c r="EM355" s="38"/>
      <c r="EN355" s="38"/>
      <c r="EO355" s="38"/>
      <c r="EP355" s="38"/>
      <c r="EQ355" s="38"/>
      <c r="ER355" s="38"/>
      <c r="ES355" s="38"/>
      <c r="ET355" s="38"/>
      <c r="EU355" s="38"/>
      <c r="EV355" s="38"/>
      <c r="EW355" s="38"/>
      <c r="EX355" s="38"/>
      <c r="EY355" s="38"/>
      <c r="EZ355" s="38"/>
      <c r="FA355" s="38"/>
      <c r="FB355" s="38"/>
      <c r="FC355" s="38"/>
      <c r="FD355" s="38"/>
      <c r="FE355" s="38"/>
      <c r="FF355" s="38"/>
      <c r="FG355" s="38"/>
      <c r="FH355" s="38"/>
      <c r="FI355" s="38"/>
      <c r="FJ355" s="38"/>
      <c r="FK355" s="38"/>
      <c r="FL355" s="38"/>
      <c r="FM355" s="38"/>
      <c r="FN355" s="38"/>
      <c r="FO355" s="38"/>
      <c r="FP355" s="38"/>
      <c r="FQ355" s="38"/>
      <c r="FR355" s="38"/>
      <c r="FS355" s="38"/>
      <c r="FT355" s="38"/>
      <c r="FU355" s="38"/>
      <c r="FV355" s="38"/>
      <c r="FW355" s="38"/>
      <c r="FX355" s="38"/>
      <c r="FY355" s="38"/>
      <c r="FZ355" s="38"/>
      <c r="GA355" s="38"/>
      <c r="GB355" s="38"/>
      <c r="GC355" s="38"/>
      <c r="GD355" s="38"/>
      <c r="GE355" s="38"/>
      <c r="GF355" s="38"/>
      <c r="GG355" s="38"/>
      <c r="GH355" s="38"/>
      <c r="GI355" s="38"/>
      <c r="GJ355" s="38"/>
      <c r="GK355" s="38"/>
      <c r="GL355" s="38"/>
      <c r="GM355" s="38"/>
      <c r="GN355" s="38"/>
      <c r="GO355" s="38"/>
      <c r="GP355" s="38"/>
      <c r="GQ355" s="38"/>
      <c r="GR355" s="38"/>
      <c r="GS355" s="38"/>
      <c r="GT355" s="38"/>
      <c r="GU355" s="38"/>
      <c r="GV355" s="38"/>
      <c r="GW355" s="38"/>
      <c r="GX355" s="38"/>
      <c r="GY355" s="38"/>
      <c r="GZ355" s="38"/>
      <c r="HA355" s="38"/>
      <c r="HB355" s="38"/>
      <c r="HC355" s="38"/>
      <c r="HD355" s="38"/>
      <c r="HE355" s="38"/>
      <c r="HF355" s="38"/>
      <c r="HG355" s="38"/>
      <c r="HH355" s="38"/>
      <c r="HI355" s="38"/>
      <c r="HJ355" s="38"/>
      <c r="HK355" s="38"/>
      <c r="HL355" s="38"/>
      <c r="HM355" s="38"/>
      <c r="HN355" s="38"/>
      <c r="HO355" s="38"/>
      <c r="HP355" s="38"/>
      <c r="HQ355" s="38"/>
      <c r="HR355" s="38"/>
      <c r="HS355" s="38"/>
      <c r="HT355" s="38"/>
      <c r="HU355" s="38"/>
      <c r="HV355" s="38"/>
      <c r="HW355" s="38"/>
      <c r="HX355" s="38"/>
      <c r="HY355" s="38"/>
      <c r="HZ355" s="38"/>
      <c r="IA355" s="38"/>
      <c r="IB355" s="38"/>
      <c r="IC355" s="38"/>
      <c r="ID355" s="38"/>
      <c r="IE355" s="38"/>
      <c r="IF355" s="38"/>
      <c r="IG355" s="38"/>
      <c r="IH355" s="38"/>
      <c r="II355" s="38"/>
      <c r="IJ355" s="38"/>
      <c r="IK355" s="38"/>
      <c r="IL355" s="38"/>
      <c r="IM355" s="38"/>
      <c r="IN355" s="38"/>
      <c r="IO355" s="38"/>
      <c r="IP355" s="38"/>
      <c r="IQ355" s="38"/>
      <c r="IR355" s="38"/>
      <c r="IS355" s="38"/>
      <c r="IT355" s="38"/>
      <c r="IU355" s="38"/>
      <c r="IV355" s="38"/>
    </row>
    <row r="356" spans="1:256" s="19" customFormat="1" ht="16.5">
      <c r="A356" s="20">
        <v>354</v>
      </c>
      <c r="B356" s="18" t="s">
        <v>2287</v>
      </c>
      <c r="C356" s="18" t="s">
        <v>2270</v>
      </c>
      <c r="D356" s="18" t="s">
        <v>2271</v>
      </c>
      <c r="E356" s="18"/>
      <c r="F356" s="7" t="s">
        <v>2288</v>
      </c>
      <c r="G356" s="18">
        <v>8</v>
      </c>
      <c r="H356" s="18">
        <v>250</v>
      </c>
      <c r="I356" s="21">
        <f t="shared" si="13"/>
        <v>2000</v>
      </c>
      <c r="J356" s="18"/>
      <c r="K356" s="18"/>
      <c r="L356" s="18">
        <f t="shared" si="14"/>
        <v>8</v>
      </c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8"/>
      <c r="DC356" s="38"/>
      <c r="DD356" s="38"/>
      <c r="DE356" s="38"/>
      <c r="DF356" s="38"/>
      <c r="DG356" s="38"/>
      <c r="DH356" s="38"/>
      <c r="DI356" s="38"/>
      <c r="DJ356" s="38"/>
      <c r="DK356" s="38"/>
      <c r="DL356" s="38"/>
      <c r="DM356" s="38"/>
      <c r="DN356" s="38"/>
      <c r="DO356" s="38"/>
      <c r="DP356" s="38"/>
      <c r="DQ356" s="38"/>
      <c r="DR356" s="38"/>
      <c r="DS356" s="38"/>
      <c r="DT356" s="38"/>
      <c r="DU356" s="38"/>
      <c r="DV356" s="38"/>
      <c r="DW356" s="38"/>
      <c r="DX356" s="38"/>
      <c r="DY356" s="38"/>
      <c r="DZ356" s="38"/>
      <c r="EA356" s="38"/>
      <c r="EB356" s="38"/>
      <c r="EC356" s="38"/>
      <c r="ED356" s="38"/>
      <c r="EE356" s="38"/>
      <c r="EF356" s="38"/>
      <c r="EG356" s="38"/>
      <c r="EH356" s="38"/>
      <c r="EI356" s="38"/>
      <c r="EJ356" s="38"/>
      <c r="EK356" s="38"/>
      <c r="EL356" s="38"/>
      <c r="EM356" s="38"/>
      <c r="EN356" s="38"/>
      <c r="EO356" s="38"/>
      <c r="EP356" s="38"/>
      <c r="EQ356" s="38"/>
      <c r="ER356" s="38"/>
      <c r="ES356" s="38"/>
      <c r="ET356" s="38"/>
      <c r="EU356" s="38"/>
      <c r="EV356" s="38"/>
      <c r="EW356" s="38"/>
      <c r="EX356" s="38"/>
      <c r="EY356" s="38"/>
      <c r="EZ356" s="38"/>
      <c r="FA356" s="38"/>
      <c r="FB356" s="38"/>
      <c r="FC356" s="38"/>
      <c r="FD356" s="38"/>
      <c r="FE356" s="38"/>
      <c r="FF356" s="38"/>
      <c r="FG356" s="38"/>
      <c r="FH356" s="38"/>
      <c r="FI356" s="38"/>
      <c r="FJ356" s="38"/>
      <c r="FK356" s="38"/>
      <c r="FL356" s="38"/>
      <c r="FM356" s="38"/>
      <c r="FN356" s="38"/>
      <c r="FO356" s="38"/>
      <c r="FP356" s="38"/>
      <c r="FQ356" s="38"/>
      <c r="FR356" s="38"/>
      <c r="FS356" s="38"/>
      <c r="FT356" s="38"/>
      <c r="FU356" s="38"/>
      <c r="FV356" s="38"/>
      <c r="FW356" s="38"/>
      <c r="FX356" s="38"/>
      <c r="FY356" s="38"/>
      <c r="FZ356" s="38"/>
      <c r="GA356" s="38"/>
      <c r="GB356" s="38"/>
      <c r="GC356" s="38"/>
      <c r="GD356" s="38"/>
      <c r="GE356" s="38"/>
      <c r="GF356" s="38"/>
      <c r="GG356" s="38"/>
      <c r="GH356" s="38"/>
      <c r="GI356" s="38"/>
      <c r="GJ356" s="38"/>
      <c r="GK356" s="38"/>
      <c r="GL356" s="38"/>
      <c r="GM356" s="38"/>
      <c r="GN356" s="38"/>
      <c r="GO356" s="38"/>
      <c r="GP356" s="38"/>
      <c r="GQ356" s="38"/>
      <c r="GR356" s="38"/>
      <c r="GS356" s="38"/>
      <c r="GT356" s="38"/>
      <c r="GU356" s="38"/>
      <c r="GV356" s="38"/>
      <c r="GW356" s="38"/>
      <c r="GX356" s="38"/>
      <c r="GY356" s="38"/>
      <c r="GZ356" s="38"/>
      <c r="HA356" s="38"/>
      <c r="HB356" s="38"/>
      <c r="HC356" s="38"/>
      <c r="HD356" s="38"/>
      <c r="HE356" s="38"/>
      <c r="HF356" s="38"/>
      <c r="HG356" s="38"/>
      <c r="HH356" s="38"/>
      <c r="HI356" s="38"/>
      <c r="HJ356" s="38"/>
      <c r="HK356" s="38"/>
      <c r="HL356" s="38"/>
      <c r="HM356" s="38"/>
      <c r="HN356" s="38"/>
      <c r="HO356" s="38"/>
      <c r="HP356" s="38"/>
      <c r="HQ356" s="38"/>
      <c r="HR356" s="38"/>
      <c r="HS356" s="38"/>
      <c r="HT356" s="38"/>
      <c r="HU356" s="38"/>
      <c r="HV356" s="38"/>
      <c r="HW356" s="38"/>
      <c r="HX356" s="38"/>
      <c r="HY356" s="38"/>
      <c r="HZ356" s="38"/>
      <c r="IA356" s="38"/>
      <c r="IB356" s="38"/>
      <c r="IC356" s="38"/>
      <c r="ID356" s="38"/>
      <c r="IE356" s="38"/>
      <c r="IF356" s="38"/>
      <c r="IG356" s="38"/>
      <c r="IH356" s="38"/>
      <c r="II356" s="38"/>
      <c r="IJ356" s="38"/>
      <c r="IK356" s="38"/>
      <c r="IL356" s="38"/>
      <c r="IM356" s="38"/>
      <c r="IN356" s="38"/>
      <c r="IO356" s="38"/>
      <c r="IP356" s="38"/>
      <c r="IQ356" s="38"/>
      <c r="IR356" s="38"/>
      <c r="IS356" s="38"/>
      <c r="IT356" s="38"/>
      <c r="IU356" s="38"/>
      <c r="IV356" s="38"/>
    </row>
    <row r="357" spans="1:256" s="19" customFormat="1" ht="16.5">
      <c r="A357" s="20">
        <v>355</v>
      </c>
      <c r="B357" s="18" t="s">
        <v>2289</v>
      </c>
      <c r="C357" s="18" t="s">
        <v>2270</v>
      </c>
      <c r="D357" s="18" t="s">
        <v>2271</v>
      </c>
      <c r="E357" s="18"/>
      <c r="F357" s="7" t="s">
        <v>2290</v>
      </c>
      <c r="G357" s="18">
        <v>8</v>
      </c>
      <c r="H357" s="18">
        <v>250</v>
      </c>
      <c r="I357" s="21">
        <f t="shared" si="13"/>
        <v>2000</v>
      </c>
      <c r="J357" s="18"/>
      <c r="K357" s="18"/>
      <c r="L357" s="18">
        <f t="shared" si="14"/>
        <v>8</v>
      </c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8"/>
      <c r="DC357" s="38"/>
      <c r="DD357" s="38"/>
      <c r="DE357" s="38"/>
      <c r="DF357" s="38"/>
      <c r="DG357" s="38"/>
      <c r="DH357" s="38"/>
      <c r="DI357" s="38"/>
      <c r="DJ357" s="38"/>
      <c r="DK357" s="38"/>
      <c r="DL357" s="38"/>
      <c r="DM357" s="38"/>
      <c r="DN357" s="38"/>
      <c r="DO357" s="38"/>
      <c r="DP357" s="38"/>
      <c r="DQ357" s="38"/>
      <c r="DR357" s="38"/>
      <c r="DS357" s="38"/>
      <c r="DT357" s="38"/>
      <c r="DU357" s="38"/>
      <c r="DV357" s="38"/>
      <c r="DW357" s="38"/>
      <c r="DX357" s="38"/>
      <c r="DY357" s="38"/>
      <c r="DZ357" s="38"/>
      <c r="EA357" s="38"/>
      <c r="EB357" s="38"/>
      <c r="EC357" s="38"/>
      <c r="ED357" s="38"/>
      <c r="EE357" s="38"/>
      <c r="EF357" s="38"/>
      <c r="EG357" s="38"/>
      <c r="EH357" s="38"/>
      <c r="EI357" s="38"/>
      <c r="EJ357" s="38"/>
      <c r="EK357" s="38"/>
      <c r="EL357" s="38"/>
      <c r="EM357" s="38"/>
      <c r="EN357" s="38"/>
      <c r="EO357" s="38"/>
      <c r="EP357" s="38"/>
      <c r="EQ357" s="38"/>
      <c r="ER357" s="38"/>
      <c r="ES357" s="38"/>
      <c r="ET357" s="38"/>
      <c r="EU357" s="38"/>
      <c r="EV357" s="38"/>
      <c r="EW357" s="38"/>
      <c r="EX357" s="38"/>
      <c r="EY357" s="38"/>
      <c r="EZ357" s="38"/>
      <c r="FA357" s="38"/>
      <c r="FB357" s="38"/>
      <c r="FC357" s="38"/>
      <c r="FD357" s="38"/>
      <c r="FE357" s="38"/>
      <c r="FF357" s="38"/>
      <c r="FG357" s="38"/>
      <c r="FH357" s="38"/>
      <c r="FI357" s="38"/>
      <c r="FJ357" s="38"/>
      <c r="FK357" s="38"/>
      <c r="FL357" s="38"/>
      <c r="FM357" s="38"/>
      <c r="FN357" s="38"/>
      <c r="FO357" s="38"/>
      <c r="FP357" s="38"/>
      <c r="FQ357" s="38"/>
      <c r="FR357" s="38"/>
      <c r="FS357" s="38"/>
      <c r="FT357" s="38"/>
      <c r="FU357" s="38"/>
      <c r="FV357" s="38"/>
      <c r="FW357" s="38"/>
      <c r="FX357" s="38"/>
      <c r="FY357" s="38"/>
      <c r="FZ357" s="38"/>
      <c r="GA357" s="38"/>
      <c r="GB357" s="38"/>
      <c r="GC357" s="38"/>
      <c r="GD357" s="38"/>
      <c r="GE357" s="38"/>
      <c r="GF357" s="38"/>
      <c r="GG357" s="38"/>
      <c r="GH357" s="38"/>
      <c r="GI357" s="38"/>
      <c r="GJ357" s="38"/>
      <c r="GK357" s="38"/>
      <c r="GL357" s="38"/>
      <c r="GM357" s="38"/>
      <c r="GN357" s="38"/>
      <c r="GO357" s="38"/>
      <c r="GP357" s="38"/>
      <c r="GQ357" s="38"/>
      <c r="GR357" s="38"/>
      <c r="GS357" s="38"/>
      <c r="GT357" s="38"/>
      <c r="GU357" s="38"/>
      <c r="GV357" s="38"/>
      <c r="GW357" s="38"/>
      <c r="GX357" s="38"/>
      <c r="GY357" s="38"/>
      <c r="GZ357" s="38"/>
      <c r="HA357" s="38"/>
      <c r="HB357" s="38"/>
      <c r="HC357" s="38"/>
      <c r="HD357" s="38"/>
      <c r="HE357" s="38"/>
      <c r="HF357" s="38"/>
      <c r="HG357" s="38"/>
      <c r="HH357" s="38"/>
      <c r="HI357" s="38"/>
      <c r="HJ357" s="38"/>
      <c r="HK357" s="38"/>
      <c r="HL357" s="38"/>
      <c r="HM357" s="38"/>
      <c r="HN357" s="38"/>
      <c r="HO357" s="38"/>
      <c r="HP357" s="38"/>
      <c r="HQ357" s="38"/>
      <c r="HR357" s="38"/>
      <c r="HS357" s="38"/>
      <c r="HT357" s="38"/>
      <c r="HU357" s="38"/>
      <c r="HV357" s="38"/>
      <c r="HW357" s="38"/>
      <c r="HX357" s="38"/>
      <c r="HY357" s="38"/>
      <c r="HZ357" s="38"/>
      <c r="IA357" s="38"/>
      <c r="IB357" s="38"/>
      <c r="IC357" s="38"/>
      <c r="ID357" s="38"/>
      <c r="IE357" s="38"/>
      <c r="IF357" s="38"/>
      <c r="IG357" s="38"/>
      <c r="IH357" s="38"/>
      <c r="II357" s="38"/>
      <c r="IJ357" s="38"/>
      <c r="IK357" s="38"/>
      <c r="IL357" s="38"/>
      <c r="IM357" s="38"/>
      <c r="IN357" s="38"/>
      <c r="IO357" s="38"/>
      <c r="IP357" s="38"/>
      <c r="IQ357" s="38"/>
      <c r="IR357" s="38"/>
      <c r="IS357" s="38"/>
      <c r="IT357" s="38"/>
      <c r="IU357" s="38"/>
      <c r="IV357" s="38"/>
    </row>
    <row r="358" spans="1:256" s="19" customFormat="1" ht="16.5">
      <c r="A358" s="20">
        <v>356</v>
      </c>
      <c r="B358" s="18" t="s">
        <v>2291</v>
      </c>
      <c r="C358" s="18" t="s">
        <v>2270</v>
      </c>
      <c r="D358" s="18" t="s">
        <v>2271</v>
      </c>
      <c r="E358" s="18"/>
      <c r="F358" s="7" t="s">
        <v>2292</v>
      </c>
      <c r="G358" s="18">
        <v>8</v>
      </c>
      <c r="H358" s="18">
        <v>250</v>
      </c>
      <c r="I358" s="21">
        <f t="shared" si="13"/>
        <v>2000</v>
      </c>
      <c r="J358" s="18"/>
      <c r="K358" s="18"/>
      <c r="L358" s="18">
        <f t="shared" si="14"/>
        <v>8</v>
      </c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8"/>
      <c r="DC358" s="38"/>
      <c r="DD358" s="38"/>
      <c r="DE358" s="38"/>
      <c r="DF358" s="38"/>
      <c r="DG358" s="38"/>
      <c r="DH358" s="38"/>
      <c r="DI358" s="38"/>
      <c r="DJ358" s="38"/>
      <c r="DK358" s="38"/>
      <c r="DL358" s="38"/>
      <c r="DM358" s="38"/>
      <c r="DN358" s="38"/>
      <c r="DO358" s="38"/>
      <c r="DP358" s="38"/>
      <c r="DQ358" s="38"/>
      <c r="DR358" s="38"/>
      <c r="DS358" s="38"/>
      <c r="DT358" s="38"/>
      <c r="DU358" s="38"/>
      <c r="DV358" s="38"/>
      <c r="DW358" s="38"/>
      <c r="DX358" s="38"/>
      <c r="DY358" s="38"/>
      <c r="DZ358" s="38"/>
      <c r="EA358" s="38"/>
      <c r="EB358" s="38"/>
      <c r="EC358" s="38"/>
      <c r="ED358" s="38"/>
      <c r="EE358" s="38"/>
      <c r="EF358" s="38"/>
      <c r="EG358" s="38"/>
      <c r="EH358" s="38"/>
      <c r="EI358" s="38"/>
      <c r="EJ358" s="38"/>
      <c r="EK358" s="38"/>
      <c r="EL358" s="38"/>
      <c r="EM358" s="38"/>
      <c r="EN358" s="38"/>
      <c r="EO358" s="38"/>
      <c r="EP358" s="38"/>
      <c r="EQ358" s="38"/>
      <c r="ER358" s="38"/>
      <c r="ES358" s="38"/>
      <c r="ET358" s="38"/>
      <c r="EU358" s="38"/>
      <c r="EV358" s="38"/>
      <c r="EW358" s="38"/>
      <c r="EX358" s="38"/>
      <c r="EY358" s="38"/>
      <c r="EZ358" s="38"/>
      <c r="FA358" s="38"/>
      <c r="FB358" s="38"/>
      <c r="FC358" s="38"/>
      <c r="FD358" s="38"/>
      <c r="FE358" s="38"/>
      <c r="FF358" s="38"/>
      <c r="FG358" s="38"/>
      <c r="FH358" s="38"/>
      <c r="FI358" s="38"/>
      <c r="FJ358" s="38"/>
      <c r="FK358" s="38"/>
      <c r="FL358" s="38"/>
      <c r="FM358" s="38"/>
      <c r="FN358" s="38"/>
      <c r="FO358" s="38"/>
      <c r="FP358" s="38"/>
      <c r="FQ358" s="38"/>
      <c r="FR358" s="38"/>
      <c r="FS358" s="38"/>
      <c r="FT358" s="38"/>
      <c r="FU358" s="38"/>
      <c r="FV358" s="38"/>
      <c r="FW358" s="38"/>
      <c r="FX358" s="38"/>
      <c r="FY358" s="38"/>
      <c r="FZ358" s="38"/>
      <c r="GA358" s="38"/>
      <c r="GB358" s="38"/>
      <c r="GC358" s="38"/>
      <c r="GD358" s="38"/>
      <c r="GE358" s="38"/>
      <c r="GF358" s="38"/>
      <c r="GG358" s="38"/>
      <c r="GH358" s="38"/>
      <c r="GI358" s="38"/>
      <c r="GJ358" s="38"/>
      <c r="GK358" s="38"/>
      <c r="GL358" s="38"/>
      <c r="GM358" s="38"/>
      <c r="GN358" s="38"/>
      <c r="GO358" s="38"/>
      <c r="GP358" s="38"/>
      <c r="GQ358" s="38"/>
      <c r="GR358" s="38"/>
      <c r="GS358" s="38"/>
      <c r="GT358" s="38"/>
      <c r="GU358" s="38"/>
      <c r="GV358" s="38"/>
      <c r="GW358" s="38"/>
      <c r="GX358" s="38"/>
      <c r="GY358" s="38"/>
      <c r="GZ358" s="38"/>
      <c r="HA358" s="38"/>
      <c r="HB358" s="38"/>
      <c r="HC358" s="38"/>
      <c r="HD358" s="38"/>
      <c r="HE358" s="38"/>
      <c r="HF358" s="38"/>
      <c r="HG358" s="38"/>
      <c r="HH358" s="38"/>
      <c r="HI358" s="38"/>
      <c r="HJ358" s="38"/>
      <c r="HK358" s="38"/>
      <c r="HL358" s="38"/>
      <c r="HM358" s="38"/>
      <c r="HN358" s="38"/>
      <c r="HO358" s="38"/>
      <c r="HP358" s="38"/>
      <c r="HQ358" s="38"/>
      <c r="HR358" s="38"/>
      <c r="HS358" s="38"/>
      <c r="HT358" s="38"/>
      <c r="HU358" s="38"/>
      <c r="HV358" s="38"/>
      <c r="HW358" s="38"/>
      <c r="HX358" s="38"/>
      <c r="HY358" s="38"/>
      <c r="HZ358" s="38"/>
      <c r="IA358" s="38"/>
      <c r="IB358" s="38"/>
      <c r="IC358" s="38"/>
      <c r="ID358" s="38"/>
      <c r="IE358" s="38"/>
      <c r="IF358" s="38"/>
      <c r="IG358" s="38"/>
      <c r="IH358" s="38"/>
      <c r="II358" s="38"/>
      <c r="IJ358" s="38"/>
      <c r="IK358" s="38"/>
      <c r="IL358" s="38"/>
      <c r="IM358" s="38"/>
      <c r="IN358" s="38"/>
      <c r="IO358" s="38"/>
      <c r="IP358" s="38"/>
      <c r="IQ358" s="38"/>
      <c r="IR358" s="38"/>
      <c r="IS358" s="38"/>
      <c r="IT358" s="38"/>
      <c r="IU358" s="38"/>
      <c r="IV358" s="38"/>
    </row>
    <row r="359" spans="1:256" s="19" customFormat="1" ht="16.5">
      <c r="A359" s="20">
        <v>357</v>
      </c>
      <c r="B359" s="18" t="s">
        <v>2293</v>
      </c>
      <c r="C359" s="18" t="s">
        <v>2270</v>
      </c>
      <c r="D359" s="18" t="s">
        <v>2271</v>
      </c>
      <c r="E359" s="18"/>
      <c r="F359" s="7" t="s">
        <v>2294</v>
      </c>
      <c r="G359" s="18">
        <v>8</v>
      </c>
      <c r="H359" s="18">
        <v>250</v>
      </c>
      <c r="I359" s="21">
        <f t="shared" si="13"/>
        <v>2000</v>
      </c>
      <c r="J359" s="18"/>
      <c r="K359" s="18"/>
      <c r="L359" s="18">
        <f t="shared" si="14"/>
        <v>8</v>
      </c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8"/>
      <c r="DC359" s="38"/>
      <c r="DD359" s="38"/>
      <c r="DE359" s="38"/>
      <c r="DF359" s="38"/>
      <c r="DG359" s="38"/>
      <c r="DH359" s="38"/>
      <c r="DI359" s="38"/>
      <c r="DJ359" s="38"/>
      <c r="DK359" s="38"/>
      <c r="DL359" s="38"/>
      <c r="DM359" s="38"/>
      <c r="DN359" s="38"/>
      <c r="DO359" s="38"/>
      <c r="DP359" s="38"/>
      <c r="DQ359" s="38"/>
      <c r="DR359" s="38"/>
      <c r="DS359" s="38"/>
      <c r="DT359" s="38"/>
      <c r="DU359" s="38"/>
      <c r="DV359" s="38"/>
      <c r="DW359" s="38"/>
      <c r="DX359" s="38"/>
      <c r="DY359" s="38"/>
      <c r="DZ359" s="38"/>
      <c r="EA359" s="38"/>
      <c r="EB359" s="38"/>
      <c r="EC359" s="38"/>
      <c r="ED359" s="38"/>
      <c r="EE359" s="38"/>
      <c r="EF359" s="38"/>
      <c r="EG359" s="38"/>
      <c r="EH359" s="38"/>
      <c r="EI359" s="38"/>
      <c r="EJ359" s="38"/>
      <c r="EK359" s="38"/>
      <c r="EL359" s="38"/>
      <c r="EM359" s="38"/>
      <c r="EN359" s="38"/>
      <c r="EO359" s="38"/>
      <c r="EP359" s="38"/>
      <c r="EQ359" s="38"/>
      <c r="ER359" s="38"/>
      <c r="ES359" s="38"/>
      <c r="ET359" s="38"/>
      <c r="EU359" s="38"/>
      <c r="EV359" s="38"/>
      <c r="EW359" s="38"/>
      <c r="EX359" s="38"/>
      <c r="EY359" s="38"/>
      <c r="EZ359" s="38"/>
      <c r="FA359" s="38"/>
      <c r="FB359" s="38"/>
      <c r="FC359" s="38"/>
      <c r="FD359" s="38"/>
      <c r="FE359" s="38"/>
      <c r="FF359" s="38"/>
      <c r="FG359" s="38"/>
      <c r="FH359" s="38"/>
      <c r="FI359" s="38"/>
      <c r="FJ359" s="38"/>
      <c r="FK359" s="38"/>
      <c r="FL359" s="38"/>
      <c r="FM359" s="38"/>
      <c r="FN359" s="38"/>
      <c r="FO359" s="38"/>
      <c r="FP359" s="38"/>
      <c r="FQ359" s="38"/>
      <c r="FR359" s="38"/>
      <c r="FS359" s="38"/>
      <c r="FT359" s="38"/>
      <c r="FU359" s="38"/>
      <c r="FV359" s="38"/>
      <c r="FW359" s="38"/>
      <c r="FX359" s="38"/>
      <c r="FY359" s="38"/>
      <c r="FZ359" s="38"/>
      <c r="GA359" s="38"/>
      <c r="GB359" s="38"/>
      <c r="GC359" s="38"/>
      <c r="GD359" s="38"/>
      <c r="GE359" s="38"/>
      <c r="GF359" s="38"/>
      <c r="GG359" s="38"/>
      <c r="GH359" s="38"/>
      <c r="GI359" s="38"/>
      <c r="GJ359" s="38"/>
      <c r="GK359" s="38"/>
      <c r="GL359" s="38"/>
      <c r="GM359" s="38"/>
      <c r="GN359" s="38"/>
      <c r="GO359" s="38"/>
      <c r="GP359" s="38"/>
      <c r="GQ359" s="38"/>
      <c r="GR359" s="38"/>
      <c r="GS359" s="38"/>
      <c r="GT359" s="38"/>
      <c r="GU359" s="38"/>
      <c r="GV359" s="38"/>
      <c r="GW359" s="38"/>
      <c r="GX359" s="38"/>
      <c r="GY359" s="38"/>
      <c r="GZ359" s="38"/>
      <c r="HA359" s="38"/>
      <c r="HB359" s="38"/>
      <c r="HC359" s="38"/>
      <c r="HD359" s="38"/>
      <c r="HE359" s="38"/>
      <c r="HF359" s="38"/>
      <c r="HG359" s="38"/>
      <c r="HH359" s="38"/>
      <c r="HI359" s="38"/>
      <c r="HJ359" s="38"/>
      <c r="HK359" s="38"/>
      <c r="HL359" s="38"/>
      <c r="HM359" s="38"/>
      <c r="HN359" s="38"/>
      <c r="HO359" s="38"/>
      <c r="HP359" s="38"/>
      <c r="HQ359" s="38"/>
      <c r="HR359" s="38"/>
      <c r="HS359" s="38"/>
      <c r="HT359" s="38"/>
      <c r="HU359" s="38"/>
      <c r="HV359" s="38"/>
      <c r="HW359" s="38"/>
      <c r="HX359" s="38"/>
      <c r="HY359" s="38"/>
      <c r="HZ359" s="38"/>
      <c r="IA359" s="38"/>
      <c r="IB359" s="38"/>
      <c r="IC359" s="38"/>
      <c r="ID359" s="38"/>
      <c r="IE359" s="38"/>
      <c r="IF359" s="38"/>
      <c r="IG359" s="38"/>
      <c r="IH359" s="38"/>
      <c r="II359" s="38"/>
      <c r="IJ359" s="38"/>
      <c r="IK359" s="38"/>
      <c r="IL359" s="38"/>
      <c r="IM359" s="38"/>
      <c r="IN359" s="38"/>
      <c r="IO359" s="38"/>
      <c r="IP359" s="38"/>
      <c r="IQ359" s="38"/>
      <c r="IR359" s="38"/>
      <c r="IS359" s="38"/>
      <c r="IT359" s="38"/>
      <c r="IU359" s="38"/>
      <c r="IV359" s="38"/>
    </row>
    <row r="360" spans="1:256" s="19" customFormat="1" ht="16.5">
      <c r="A360" s="20">
        <v>358</v>
      </c>
      <c r="B360" s="18" t="s">
        <v>2295</v>
      </c>
      <c r="C360" s="18" t="s">
        <v>2270</v>
      </c>
      <c r="D360" s="18" t="s">
        <v>2271</v>
      </c>
      <c r="E360" s="18"/>
      <c r="F360" s="7" t="s">
        <v>2296</v>
      </c>
      <c r="G360" s="18">
        <v>8</v>
      </c>
      <c r="H360" s="18">
        <v>250</v>
      </c>
      <c r="I360" s="21">
        <f t="shared" si="13"/>
        <v>2000</v>
      </c>
      <c r="J360" s="18"/>
      <c r="K360" s="18"/>
      <c r="L360" s="18">
        <f t="shared" si="14"/>
        <v>8</v>
      </c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8"/>
      <c r="DC360" s="38"/>
      <c r="DD360" s="38"/>
      <c r="DE360" s="38"/>
      <c r="DF360" s="38"/>
      <c r="DG360" s="38"/>
      <c r="DH360" s="38"/>
      <c r="DI360" s="38"/>
      <c r="DJ360" s="38"/>
      <c r="DK360" s="38"/>
      <c r="DL360" s="38"/>
      <c r="DM360" s="38"/>
      <c r="DN360" s="38"/>
      <c r="DO360" s="38"/>
      <c r="DP360" s="38"/>
      <c r="DQ360" s="38"/>
      <c r="DR360" s="38"/>
      <c r="DS360" s="38"/>
      <c r="DT360" s="38"/>
      <c r="DU360" s="38"/>
      <c r="DV360" s="38"/>
      <c r="DW360" s="38"/>
      <c r="DX360" s="38"/>
      <c r="DY360" s="38"/>
      <c r="DZ360" s="38"/>
      <c r="EA360" s="38"/>
      <c r="EB360" s="38"/>
      <c r="EC360" s="38"/>
      <c r="ED360" s="38"/>
      <c r="EE360" s="38"/>
      <c r="EF360" s="38"/>
      <c r="EG360" s="38"/>
      <c r="EH360" s="38"/>
      <c r="EI360" s="38"/>
      <c r="EJ360" s="38"/>
      <c r="EK360" s="38"/>
      <c r="EL360" s="38"/>
      <c r="EM360" s="38"/>
      <c r="EN360" s="38"/>
      <c r="EO360" s="38"/>
      <c r="EP360" s="38"/>
      <c r="EQ360" s="38"/>
      <c r="ER360" s="38"/>
      <c r="ES360" s="38"/>
      <c r="ET360" s="38"/>
      <c r="EU360" s="38"/>
      <c r="EV360" s="38"/>
      <c r="EW360" s="38"/>
      <c r="EX360" s="38"/>
      <c r="EY360" s="38"/>
      <c r="EZ360" s="38"/>
      <c r="FA360" s="38"/>
      <c r="FB360" s="38"/>
      <c r="FC360" s="38"/>
      <c r="FD360" s="38"/>
      <c r="FE360" s="38"/>
      <c r="FF360" s="38"/>
      <c r="FG360" s="38"/>
      <c r="FH360" s="38"/>
      <c r="FI360" s="38"/>
      <c r="FJ360" s="38"/>
      <c r="FK360" s="38"/>
      <c r="FL360" s="38"/>
      <c r="FM360" s="38"/>
      <c r="FN360" s="38"/>
      <c r="FO360" s="38"/>
      <c r="FP360" s="38"/>
      <c r="FQ360" s="38"/>
      <c r="FR360" s="38"/>
      <c r="FS360" s="38"/>
      <c r="FT360" s="38"/>
      <c r="FU360" s="38"/>
      <c r="FV360" s="38"/>
      <c r="FW360" s="38"/>
      <c r="FX360" s="38"/>
      <c r="FY360" s="38"/>
      <c r="FZ360" s="38"/>
      <c r="GA360" s="38"/>
      <c r="GB360" s="38"/>
      <c r="GC360" s="38"/>
      <c r="GD360" s="38"/>
      <c r="GE360" s="38"/>
      <c r="GF360" s="38"/>
      <c r="GG360" s="38"/>
      <c r="GH360" s="38"/>
      <c r="GI360" s="38"/>
      <c r="GJ360" s="38"/>
      <c r="GK360" s="38"/>
      <c r="GL360" s="38"/>
      <c r="GM360" s="38"/>
      <c r="GN360" s="38"/>
      <c r="GO360" s="38"/>
      <c r="GP360" s="38"/>
      <c r="GQ360" s="38"/>
      <c r="GR360" s="38"/>
      <c r="GS360" s="38"/>
      <c r="GT360" s="38"/>
      <c r="GU360" s="38"/>
      <c r="GV360" s="38"/>
      <c r="GW360" s="38"/>
      <c r="GX360" s="38"/>
      <c r="GY360" s="38"/>
      <c r="GZ360" s="38"/>
      <c r="HA360" s="38"/>
      <c r="HB360" s="38"/>
      <c r="HC360" s="38"/>
      <c r="HD360" s="38"/>
      <c r="HE360" s="38"/>
      <c r="HF360" s="38"/>
      <c r="HG360" s="38"/>
      <c r="HH360" s="38"/>
      <c r="HI360" s="38"/>
      <c r="HJ360" s="38"/>
      <c r="HK360" s="38"/>
      <c r="HL360" s="38"/>
      <c r="HM360" s="38"/>
      <c r="HN360" s="38"/>
      <c r="HO360" s="38"/>
      <c r="HP360" s="38"/>
      <c r="HQ360" s="38"/>
      <c r="HR360" s="38"/>
      <c r="HS360" s="38"/>
      <c r="HT360" s="38"/>
      <c r="HU360" s="38"/>
      <c r="HV360" s="38"/>
      <c r="HW360" s="38"/>
      <c r="HX360" s="38"/>
      <c r="HY360" s="38"/>
      <c r="HZ360" s="38"/>
      <c r="IA360" s="38"/>
      <c r="IB360" s="38"/>
      <c r="IC360" s="38"/>
      <c r="ID360" s="38"/>
      <c r="IE360" s="38"/>
      <c r="IF360" s="38"/>
      <c r="IG360" s="38"/>
      <c r="IH360" s="38"/>
      <c r="II360" s="38"/>
      <c r="IJ360" s="38"/>
      <c r="IK360" s="38"/>
      <c r="IL360" s="38"/>
      <c r="IM360" s="38"/>
      <c r="IN360" s="38"/>
      <c r="IO360" s="38"/>
      <c r="IP360" s="38"/>
      <c r="IQ360" s="38"/>
      <c r="IR360" s="38"/>
      <c r="IS360" s="38"/>
      <c r="IT360" s="38"/>
      <c r="IU360" s="38"/>
      <c r="IV360" s="38"/>
    </row>
    <row r="361" spans="1:256" s="19" customFormat="1" ht="16.5">
      <c r="A361" s="20">
        <v>359</v>
      </c>
      <c r="B361" s="18" t="s">
        <v>2297</v>
      </c>
      <c r="C361" s="18" t="s">
        <v>2270</v>
      </c>
      <c r="D361" s="18" t="s">
        <v>2271</v>
      </c>
      <c r="E361" s="18"/>
      <c r="F361" s="7" t="s">
        <v>2298</v>
      </c>
      <c r="G361" s="18">
        <v>8</v>
      </c>
      <c r="H361" s="18">
        <v>250</v>
      </c>
      <c r="I361" s="21">
        <f t="shared" si="13"/>
        <v>2000</v>
      </c>
      <c r="J361" s="18"/>
      <c r="K361" s="18"/>
      <c r="L361" s="18">
        <f t="shared" si="14"/>
        <v>8</v>
      </c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8"/>
      <c r="DC361" s="38"/>
      <c r="DD361" s="38"/>
      <c r="DE361" s="38"/>
      <c r="DF361" s="38"/>
      <c r="DG361" s="38"/>
      <c r="DH361" s="38"/>
      <c r="DI361" s="38"/>
      <c r="DJ361" s="38"/>
      <c r="DK361" s="38"/>
      <c r="DL361" s="38"/>
      <c r="DM361" s="38"/>
      <c r="DN361" s="38"/>
      <c r="DO361" s="38"/>
      <c r="DP361" s="38"/>
      <c r="DQ361" s="38"/>
      <c r="DR361" s="38"/>
      <c r="DS361" s="38"/>
      <c r="DT361" s="38"/>
      <c r="DU361" s="38"/>
      <c r="DV361" s="38"/>
      <c r="DW361" s="38"/>
      <c r="DX361" s="38"/>
      <c r="DY361" s="38"/>
      <c r="DZ361" s="38"/>
      <c r="EA361" s="38"/>
      <c r="EB361" s="38"/>
      <c r="EC361" s="38"/>
      <c r="ED361" s="38"/>
      <c r="EE361" s="38"/>
      <c r="EF361" s="38"/>
      <c r="EG361" s="38"/>
      <c r="EH361" s="38"/>
      <c r="EI361" s="38"/>
      <c r="EJ361" s="38"/>
      <c r="EK361" s="38"/>
      <c r="EL361" s="38"/>
      <c r="EM361" s="38"/>
      <c r="EN361" s="38"/>
      <c r="EO361" s="38"/>
      <c r="EP361" s="38"/>
      <c r="EQ361" s="38"/>
      <c r="ER361" s="38"/>
      <c r="ES361" s="38"/>
      <c r="ET361" s="38"/>
      <c r="EU361" s="38"/>
      <c r="EV361" s="38"/>
      <c r="EW361" s="38"/>
      <c r="EX361" s="38"/>
      <c r="EY361" s="38"/>
      <c r="EZ361" s="38"/>
      <c r="FA361" s="38"/>
      <c r="FB361" s="38"/>
      <c r="FC361" s="38"/>
      <c r="FD361" s="38"/>
      <c r="FE361" s="38"/>
      <c r="FF361" s="38"/>
      <c r="FG361" s="38"/>
      <c r="FH361" s="38"/>
      <c r="FI361" s="38"/>
      <c r="FJ361" s="38"/>
      <c r="FK361" s="38"/>
      <c r="FL361" s="38"/>
      <c r="FM361" s="38"/>
      <c r="FN361" s="38"/>
      <c r="FO361" s="38"/>
      <c r="FP361" s="38"/>
      <c r="FQ361" s="38"/>
      <c r="FR361" s="38"/>
      <c r="FS361" s="38"/>
      <c r="FT361" s="38"/>
      <c r="FU361" s="38"/>
      <c r="FV361" s="38"/>
      <c r="FW361" s="38"/>
      <c r="FX361" s="38"/>
      <c r="FY361" s="38"/>
      <c r="FZ361" s="38"/>
      <c r="GA361" s="38"/>
      <c r="GB361" s="38"/>
      <c r="GC361" s="38"/>
      <c r="GD361" s="38"/>
      <c r="GE361" s="38"/>
      <c r="GF361" s="38"/>
      <c r="GG361" s="38"/>
      <c r="GH361" s="38"/>
      <c r="GI361" s="38"/>
      <c r="GJ361" s="38"/>
      <c r="GK361" s="38"/>
      <c r="GL361" s="38"/>
      <c r="GM361" s="38"/>
      <c r="GN361" s="38"/>
      <c r="GO361" s="38"/>
      <c r="GP361" s="38"/>
      <c r="GQ361" s="38"/>
      <c r="GR361" s="38"/>
      <c r="GS361" s="38"/>
      <c r="GT361" s="38"/>
      <c r="GU361" s="38"/>
      <c r="GV361" s="38"/>
      <c r="GW361" s="38"/>
      <c r="GX361" s="38"/>
      <c r="GY361" s="38"/>
      <c r="GZ361" s="38"/>
      <c r="HA361" s="38"/>
      <c r="HB361" s="38"/>
      <c r="HC361" s="38"/>
      <c r="HD361" s="38"/>
      <c r="HE361" s="38"/>
      <c r="HF361" s="38"/>
      <c r="HG361" s="38"/>
      <c r="HH361" s="38"/>
      <c r="HI361" s="38"/>
      <c r="HJ361" s="38"/>
      <c r="HK361" s="38"/>
      <c r="HL361" s="38"/>
      <c r="HM361" s="38"/>
      <c r="HN361" s="38"/>
      <c r="HO361" s="38"/>
      <c r="HP361" s="38"/>
      <c r="HQ361" s="38"/>
      <c r="HR361" s="38"/>
      <c r="HS361" s="38"/>
      <c r="HT361" s="38"/>
      <c r="HU361" s="38"/>
      <c r="HV361" s="38"/>
      <c r="HW361" s="38"/>
      <c r="HX361" s="38"/>
      <c r="HY361" s="38"/>
      <c r="HZ361" s="38"/>
      <c r="IA361" s="38"/>
      <c r="IB361" s="38"/>
      <c r="IC361" s="38"/>
      <c r="ID361" s="38"/>
      <c r="IE361" s="38"/>
      <c r="IF361" s="38"/>
      <c r="IG361" s="38"/>
      <c r="IH361" s="38"/>
      <c r="II361" s="38"/>
      <c r="IJ361" s="38"/>
      <c r="IK361" s="38"/>
      <c r="IL361" s="38"/>
      <c r="IM361" s="38"/>
      <c r="IN361" s="38"/>
      <c r="IO361" s="38"/>
      <c r="IP361" s="38"/>
      <c r="IQ361" s="38"/>
      <c r="IR361" s="38"/>
      <c r="IS361" s="38"/>
      <c r="IT361" s="38"/>
      <c r="IU361" s="38"/>
      <c r="IV361" s="38"/>
    </row>
    <row r="362" spans="1:256" s="19" customFormat="1" ht="16.5">
      <c r="A362" s="20">
        <v>360</v>
      </c>
      <c r="B362" s="18" t="s">
        <v>2299</v>
      </c>
      <c r="C362" s="18" t="s">
        <v>2270</v>
      </c>
      <c r="D362" s="18" t="s">
        <v>2271</v>
      </c>
      <c r="E362" s="18"/>
      <c r="F362" s="7" t="s">
        <v>2300</v>
      </c>
      <c r="G362" s="18">
        <v>8</v>
      </c>
      <c r="H362" s="18">
        <v>250</v>
      </c>
      <c r="I362" s="21">
        <f t="shared" si="13"/>
        <v>2000</v>
      </c>
      <c r="J362" s="18"/>
      <c r="K362" s="18"/>
      <c r="L362" s="18">
        <f t="shared" si="14"/>
        <v>8</v>
      </c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8"/>
      <c r="DC362" s="38"/>
      <c r="DD362" s="38"/>
      <c r="DE362" s="38"/>
      <c r="DF362" s="38"/>
      <c r="DG362" s="38"/>
      <c r="DH362" s="38"/>
      <c r="DI362" s="38"/>
      <c r="DJ362" s="38"/>
      <c r="DK362" s="38"/>
      <c r="DL362" s="38"/>
      <c r="DM362" s="38"/>
      <c r="DN362" s="38"/>
      <c r="DO362" s="38"/>
      <c r="DP362" s="38"/>
      <c r="DQ362" s="38"/>
      <c r="DR362" s="38"/>
      <c r="DS362" s="38"/>
      <c r="DT362" s="38"/>
      <c r="DU362" s="38"/>
      <c r="DV362" s="38"/>
      <c r="DW362" s="38"/>
      <c r="DX362" s="38"/>
      <c r="DY362" s="38"/>
      <c r="DZ362" s="38"/>
      <c r="EA362" s="38"/>
      <c r="EB362" s="38"/>
      <c r="EC362" s="38"/>
      <c r="ED362" s="38"/>
      <c r="EE362" s="38"/>
      <c r="EF362" s="38"/>
      <c r="EG362" s="38"/>
      <c r="EH362" s="38"/>
      <c r="EI362" s="38"/>
      <c r="EJ362" s="38"/>
      <c r="EK362" s="38"/>
      <c r="EL362" s="38"/>
      <c r="EM362" s="38"/>
      <c r="EN362" s="38"/>
      <c r="EO362" s="38"/>
      <c r="EP362" s="38"/>
      <c r="EQ362" s="38"/>
      <c r="ER362" s="38"/>
      <c r="ES362" s="38"/>
      <c r="ET362" s="38"/>
      <c r="EU362" s="38"/>
      <c r="EV362" s="38"/>
      <c r="EW362" s="38"/>
      <c r="EX362" s="38"/>
      <c r="EY362" s="38"/>
      <c r="EZ362" s="38"/>
      <c r="FA362" s="38"/>
      <c r="FB362" s="38"/>
      <c r="FC362" s="38"/>
      <c r="FD362" s="38"/>
      <c r="FE362" s="38"/>
      <c r="FF362" s="38"/>
      <c r="FG362" s="38"/>
      <c r="FH362" s="38"/>
      <c r="FI362" s="38"/>
      <c r="FJ362" s="38"/>
      <c r="FK362" s="38"/>
      <c r="FL362" s="38"/>
      <c r="FM362" s="38"/>
      <c r="FN362" s="38"/>
      <c r="FO362" s="38"/>
      <c r="FP362" s="38"/>
      <c r="FQ362" s="38"/>
      <c r="FR362" s="38"/>
      <c r="FS362" s="38"/>
      <c r="FT362" s="38"/>
      <c r="FU362" s="38"/>
      <c r="FV362" s="38"/>
      <c r="FW362" s="38"/>
      <c r="FX362" s="38"/>
      <c r="FY362" s="38"/>
      <c r="FZ362" s="38"/>
      <c r="GA362" s="38"/>
      <c r="GB362" s="38"/>
      <c r="GC362" s="38"/>
      <c r="GD362" s="38"/>
      <c r="GE362" s="38"/>
      <c r="GF362" s="38"/>
      <c r="GG362" s="38"/>
      <c r="GH362" s="38"/>
      <c r="GI362" s="38"/>
      <c r="GJ362" s="38"/>
      <c r="GK362" s="38"/>
      <c r="GL362" s="38"/>
      <c r="GM362" s="38"/>
      <c r="GN362" s="38"/>
      <c r="GO362" s="38"/>
      <c r="GP362" s="38"/>
      <c r="GQ362" s="38"/>
      <c r="GR362" s="38"/>
      <c r="GS362" s="38"/>
      <c r="GT362" s="38"/>
      <c r="GU362" s="38"/>
      <c r="GV362" s="38"/>
      <c r="GW362" s="38"/>
      <c r="GX362" s="38"/>
      <c r="GY362" s="38"/>
      <c r="GZ362" s="38"/>
      <c r="HA362" s="38"/>
      <c r="HB362" s="38"/>
      <c r="HC362" s="38"/>
      <c r="HD362" s="38"/>
      <c r="HE362" s="38"/>
      <c r="HF362" s="38"/>
      <c r="HG362" s="38"/>
      <c r="HH362" s="38"/>
      <c r="HI362" s="38"/>
      <c r="HJ362" s="38"/>
      <c r="HK362" s="38"/>
      <c r="HL362" s="38"/>
      <c r="HM362" s="38"/>
      <c r="HN362" s="38"/>
      <c r="HO362" s="38"/>
      <c r="HP362" s="38"/>
      <c r="HQ362" s="38"/>
      <c r="HR362" s="38"/>
      <c r="HS362" s="38"/>
      <c r="HT362" s="38"/>
      <c r="HU362" s="38"/>
      <c r="HV362" s="38"/>
      <c r="HW362" s="38"/>
      <c r="HX362" s="38"/>
      <c r="HY362" s="38"/>
      <c r="HZ362" s="38"/>
      <c r="IA362" s="38"/>
      <c r="IB362" s="38"/>
      <c r="IC362" s="38"/>
      <c r="ID362" s="38"/>
      <c r="IE362" s="38"/>
      <c r="IF362" s="38"/>
      <c r="IG362" s="38"/>
      <c r="IH362" s="38"/>
      <c r="II362" s="38"/>
      <c r="IJ362" s="38"/>
      <c r="IK362" s="38"/>
      <c r="IL362" s="38"/>
      <c r="IM362" s="38"/>
      <c r="IN362" s="38"/>
      <c r="IO362" s="38"/>
      <c r="IP362" s="38"/>
      <c r="IQ362" s="38"/>
      <c r="IR362" s="38"/>
      <c r="IS362" s="38"/>
      <c r="IT362" s="38"/>
      <c r="IU362" s="38"/>
      <c r="IV362" s="38"/>
    </row>
    <row r="363" spans="1:256" s="19" customFormat="1" ht="16.5">
      <c r="A363" s="20">
        <v>361</v>
      </c>
      <c r="B363" s="18" t="s">
        <v>2301</v>
      </c>
      <c r="C363" s="18" t="s">
        <v>2270</v>
      </c>
      <c r="D363" s="18" t="s">
        <v>2271</v>
      </c>
      <c r="E363" s="18"/>
      <c r="F363" s="7" t="s">
        <v>2302</v>
      </c>
      <c r="G363" s="18">
        <v>8</v>
      </c>
      <c r="H363" s="18">
        <v>250</v>
      </c>
      <c r="I363" s="21">
        <f t="shared" si="13"/>
        <v>2000</v>
      </c>
      <c r="J363" s="18"/>
      <c r="K363" s="18"/>
      <c r="L363" s="18">
        <f t="shared" si="14"/>
        <v>8</v>
      </c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8"/>
      <c r="DC363" s="38"/>
      <c r="DD363" s="38"/>
      <c r="DE363" s="38"/>
      <c r="DF363" s="38"/>
      <c r="DG363" s="38"/>
      <c r="DH363" s="38"/>
      <c r="DI363" s="38"/>
      <c r="DJ363" s="38"/>
      <c r="DK363" s="38"/>
      <c r="DL363" s="38"/>
      <c r="DM363" s="38"/>
      <c r="DN363" s="38"/>
      <c r="DO363" s="38"/>
      <c r="DP363" s="38"/>
      <c r="DQ363" s="38"/>
      <c r="DR363" s="38"/>
      <c r="DS363" s="38"/>
      <c r="DT363" s="38"/>
      <c r="DU363" s="38"/>
      <c r="DV363" s="38"/>
      <c r="DW363" s="38"/>
      <c r="DX363" s="38"/>
      <c r="DY363" s="38"/>
      <c r="DZ363" s="38"/>
      <c r="EA363" s="38"/>
      <c r="EB363" s="38"/>
      <c r="EC363" s="38"/>
      <c r="ED363" s="38"/>
      <c r="EE363" s="38"/>
      <c r="EF363" s="38"/>
      <c r="EG363" s="38"/>
      <c r="EH363" s="38"/>
      <c r="EI363" s="38"/>
      <c r="EJ363" s="38"/>
      <c r="EK363" s="38"/>
      <c r="EL363" s="38"/>
      <c r="EM363" s="38"/>
      <c r="EN363" s="38"/>
      <c r="EO363" s="38"/>
      <c r="EP363" s="38"/>
      <c r="EQ363" s="38"/>
      <c r="ER363" s="38"/>
      <c r="ES363" s="38"/>
      <c r="ET363" s="38"/>
      <c r="EU363" s="38"/>
      <c r="EV363" s="38"/>
      <c r="EW363" s="38"/>
      <c r="EX363" s="38"/>
      <c r="EY363" s="38"/>
      <c r="EZ363" s="38"/>
      <c r="FA363" s="38"/>
      <c r="FB363" s="38"/>
      <c r="FC363" s="38"/>
      <c r="FD363" s="38"/>
      <c r="FE363" s="38"/>
      <c r="FF363" s="38"/>
      <c r="FG363" s="38"/>
      <c r="FH363" s="38"/>
      <c r="FI363" s="38"/>
      <c r="FJ363" s="38"/>
      <c r="FK363" s="38"/>
      <c r="FL363" s="38"/>
      <c r="FM363" s="38"/>
      <c r="FN363" s="38"/>
      <c r="FO363" s="38"/>
      <c r="FP363" s="38"/>
      <c r="FQ363" s="38"/>
      <c r="FR363" s="38"/>
      <c r="FS363" s="38"/>
      <c r="FT363" s="38"/>
      <c r="FU363" s="38"/>
      <c r="FV363" s="38"/>
      <c r="FW363" s="38"/>
      <c r="FX363" s="38"/>
      <c r="FY363" s="38"/>
      <c r="FZ363" s="38"/>
      <c r="GA363" s="38"/>
      <c r="GB363" s="38"/>
      <c r="GC363" s="38"/>
      <c r="GD363" s="38"/>
      <c r="GE363" s="38"/>
      <c r="GF363" s="38"/>
      <c r="GG363" s="38"/>
      <c r="GH363" s="38"/>
      <c r="GI363" s="38"/>
      <c r="GJ363" s="38"/>
      <c r="GK363" s="38"/>
      <c r="GL363" s="38"/>
      <c r="GM363" s="38"/>
      <c r="GN363" s="38"/>
      <c r="GO363" s="38"/>
      <c r="GP363" s="38"/>
      <c r="GQ363" s="38"/>
      <c r="GR363" s="38"/>
      <c r="GS363" s="38"/>
      <c r="GT363" s="38"/>
      <c r="GU363" s="38"/>
      <c r="GV363" s="38"/>
      <c r="GW363" s="38"/>
      <c r="GX363" s="38"/>
      <c r="GY363" s="38"/>
      <c r="GZ363" s="38"/>
      <c r="HA363" s="38"/>
      <c r="HB363" s="38"/>
      <c r="HC363" s="38"/>
      <c r="HD363" s="38"/>
      <c r="HE363" s="38"/>
      <c r="HF363" s="38"/>
      <c r="HG363" s="38"/>
      <c r="HH363" s="38"/>
      <c r="HI363" s="38"/>
      <c r="HJ363" s="38"/>
      <c r="HK363" s="38"/>
      <c r="HL363" s="38"/>
      <c r="HM363" s="38"/>
      <c r="HN363" s="38"/>
      <c r="HO363" s="38"/>
      <c r="HP363" s="38"/>
      <c r="HQ363" s="38"/>
      <c r="HR363" s="38"/>
      <c r="HS363" s="38"/>
      <c r="HT363" s="38"/>
      <c r="HU363" s="38"/>
      <c r="HV363" s="38"/>
      <c r="HW363" s="38"/>
      <c r="HX363" s="38"/>
      <c r="HY363" s="38"/>
      <c r="HZ363" s="38"/>
      <c r="IA363" s="38"/>
      <c r="IB363" s="38"/>
      <c r="IC363" s="38"/>
      <c r="ID363" s="38"/>
      <c r="IE363" s="38"/>
      <c r="IF363" s="38"/>
      <c r="IG363" s="38"/>
      <c r="IH363" s="38"/>
      <c r="II363" s="38"/>
      <c r="IJ363" s="38"/>
      <c r="IK363" s="38"/>
      <c r="IL363" s="38"/>
      <c r="IM363" s="38"/>
      <c r="IN363" s="38"/>
      <c r="IO363" s="38"/>
      <c r="IP363" s="38"/>
      <c r="IQ363" s="38"/>
      <c r="IR363" s="38"/>
      <c r="IS363" s="38"/>
      <c r="IT363" s="38"/>
      <c r="IU363" s="38"/>
      <c r="IV363" s="38"/>
    </row>
    <row r="364" spans="1:256" s="19" customFormat="1" ht="16.5">
      <c r="A364" s="20">
        <v>362</v>
      </c>
      <c r="B364" s="18" t="s">
        <v>2303</v>
      </c>
      <c r="C364" s="18" t="s">
        <v>2270</v>
      </c>
      <c r="D364" s="18" t="s">
        <v>2271</v>
      </c>
      <c r="E364" s="18"/>
      <c r="F364" s="7" t="s">
        <v>2304</v>
      </c>
      <c r="G364" s="18">
        <v>8</v>
      </c>
      <c r="H364" s="18">
        <v>250</v>
      </c>
      <c r="I364" s="21">
        <f t="shared" si="13"/>
        <v>2000</v>
      </c>
      <c r="J364" s="18"/>
      <c r="K364" s="18"/>
      <c r="L364" s="18">
        <f t="shared" si="14"/>
        <v>8</v>
      </c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8"/>
      <c r="DC364" s="38"/>
      <c r="DD364" s="38"/>
      <c r="DE364" s="38"/>
      <c r="DF364" s="38"/>
      <c r="DG364" s="38"/>
      <c r="DH364" s="38"/>
      <c r="DI364" s="38"/>
      <c r="DJ364" s="38"/>
      <c r="DK364" s="38"/>
      <c r="DL364" s="38"/>
      <c r="DM364" s="38"/>
      <c r="DN364" s="38"/>
      <c r="DO364" s="38"/>
      <c r="DP364" s="38"/>
      <c r="DQ364" s="38"/>
      <c r="DR364" s="38"/>
      <c r="DS364" s="38"/>
      <c r="DT364" s="38"/>
      <c r="DU364" s="38"/>
      <c r="DV364" s="38"/>
      <c r="DW364" s="38"/>
      <c r="DX364" s="38"/>
      <c r="DY364" s="38"/>
      <c r="DZ364" s="38"/>
      <c r="EA364" s="38"/>
      <c r="EB364" s="38"/>
      <c r="EC364" s="38"/>
      <c r="ED364" s="38"/>
      <c r="EE364" s="38"/>
      <c r="EF364" s="38"/>
      <c r="EG364" s="38"/>
      <c r="EH364" s="38"/>
      <c r="EI364" s="38"/>
      <c r="EJ364" s="38"/>
      <c r="EK364" s="38"/>
      <c r="EL364" s="38"/>
      <c r="EM364" s="38"/>
      <c r="EN364" s="38"/>
      <c r="EO364" s="38"/>
      <c r="EP364" s="38"/>
      <c r="EQ364" s="38"/>
      <c r="ER364" s="38"/>
      <c r="ES364" s="38"/>
      <c r="ET364" s="38"/>
      <c r="EU364" s="38"/>
      <c r="EV364" s="38"/>
      <c r="EW364" s="38"/>
      <c r="EX364" s="38"/>
      <c r="EY364" s="38"/>
      <c r="EZ364" s="38"/>
      <c r="FA364" s="38"/>
      <c r="FB364" s="38"/>
      <c r="FC364" s="38"/>
      <c r="FD364" s="38"/>
      <c r="FE364" s="38"/>
      <c r="FF364" s="38"/>
      <c r="FG364" s="38"/>
      <c r="FH364" s="38"/>
      <c r="FI364" s="38"/>
      <c r="FJ364" s="38"/>
      <c r="FK364" s="38"/>
      <c r="FL364" s="38"/>
      <c r="FM364" s="38"/>
      <c r="FN364" s="38"/>
      <c r="FO364" s="38"/>
      <c r="FP364" s="38"/>
      <c r="FQ364" s="38"/>
      <c r="FR364" s="38"/>
      <c r="FS364" s="38"/>
      <c r="FT364" s="38"/>
      <c r="FU364" s="38"/>
      <c r="FV364" s="38"/>
      <c r="FW364" s="38"/>
      <c r="FX364" s="38"/>
      <c r="FY364" s="38"/>
      <c r="FZ364" s="38"/>
      <c r="GA364" s="38"/>
      <c r="GB364" s="38"/>
      <c r="GC364" s="38"/>
      <c r="GD364" s="38"/>
      <c r="GE364" s="38"/>
      <c r="GF364" s="38"/>
      <c r="GG364" s="38"/>
      <c r="GH364" s="38"/>
      <c r="GI364" s="38"/>
      <c r="GJ364" s="38"/>
      <c r="GK364" s="38"/>
      <c r="GL364" s="38"/>
      <c r="GM364" s="38"/>
      <c r="GN364" s="38"/>
      <c r="GO364" s="38"/>
      <c r="GP364" s="38"/>
      <c r="GQ364" s="38"/>
      <c r="GR364" s="38"/>
      <c r="GS364" s="38"/>
      <c r="GT364" s="38"/>
      <c r="GU364" s="38"/>
      <c r="GV364" s="38"/>
      <c r="GW364" s="38"/>
      <c r="GX364" s="38"/>
      <c r="GY364" s="38"/>
      <c r="GZ364" s="38"/>
      <c r="HA364" s="38"/>
      <c r="HB364" s="38"/>
      <c r="HC364" s="38"/>
      <c r="HD364" s="38"/>
      <c r="HE364" s="38"/>
      <c r="HF364" s="38"/>
      <c r="HG364" s="38"/>
      <c r="HH364" s="38"/>
      <c r="HI364" s="38"/>
      <c r="HJ364" s="38"/>
      <c r="HK364" s="38"/>
      <c r="HL364" s="38"/>
      <c r="HM364" s="38"/>
      <c r="HN364" s="38"/>
      <c r="HO364" s="38"/>
      <c r="HP364" s="38"/>
      <c r="HQ364" s="38"/>
      <c r="HR364" s="38"/>
      <c r="HS364" s="38"/>
      <c r="HT364" s="38"/>
      <c r="HU364" s="38"/>
      <c r="HV364" s="38"/>
      <c r="HW364" s="38"/>
      <c r="HX364" s="38"/>
      <c r="HY364" s="38"/>
      <c r="HZ364" s="38"/>
      <c r="IA364" s="38"/>
      <c r="IB364" s="38"/>
      <c r="IC364" s="38"/>
      <c r="ID364" s="38"/>
      <c r="IE364" s="38"/>
      <c r="IF364" s="38"/>
      <c r="IG364" s="38"/>
      <c r="IH364" s="38"/>
      <c r="II364" s="38"/>
      <c r="IJ364" s="38"/>
      <c r="IK364" s="38"/>
      <c r="IL364" s="38"/>
      <c r="IM364" s="38"/>
      <c r="IN364" s="38"/>
      <c r="IO364" s="38"/>
      <c r="IP364" s="38"/>
      <c r="IQ364" s="38"/>
      <c r="IR364" s="38"/>
      <c r="IS364" s="38"/>
      <c r="IT364" s="38"/>
      <c r="IU364" s="38"/>
      <c r="IV364" s="38"/>
    </row>
    <row r="365" spans="1:256" s="19" customFormat="1" ht="16.5">
      <c r="A365" s="20">
        <v>363</v>
      </c>
      <c r="B365" s="18" t="s">
        <v>2305</v>
      </c>
      <c r="C365" s="18" t="s">
        <v>2270</v>
      </c>
      <c r="D365" s="18" t="s">
        <v>2271</v>
      </c>
      <c r="E365" s="18"/>
      <c r="F365" s="7" t="s">
        <v>2306</v>
      </c>
      <c r="G365" s="18">
        <v>8</v>
      </c>
      <c r="H365" s="18">
        <v>250</v>
      </c>
      <c r="I365" s="21">
        <f t="shared" si="13"/>
        <v>2000</v>
      </c>
      <c r="J365" s="18"/>
      <c r="K365" s="18"/>
      <c r="L365" s="18">
        <f t="shared" si="14"/>
        <v>8</v>
      </c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8"/>
      <c r="DC365" s="38"/>
      <c r="DD365" s="38"/>
      <c r="DE365" s="38"/>
      <c r="DF365" s="38"/>
      <c r="DG365" s="38"/>
      <c r="DH365" s="38"/>
      <c r="DI365" s="38"/>
      <c r="DJ365" s="38"/>
      <c r="DK365" s="38"/>
      <c r="DL365" s="38"/>
      <c r="DM365" s="38"/>
      <c r="DN365" s="38"/>
      <c r="DO365" s="38"/>
      <c r="DP365" s="38"/>
      <c r="DQ365" s="38"/>
      <c r="DR365" s="38"/>
      <c r="DS365" s="38"/>
      <c r="DT365" s="38"/>
      <c r="DU365" s="38"/>
      <c r="DV365" s="38"/>
      <c r="DW365" s="38"/>
      <c r="DX365" s="38"/>
      <c r="DY365" s="38"/>
      <c r="DZ365" s="38"/>
      <c r="EA365" s="38"/>
      <c r="EB365" s="38"/>
      <c r="EC365" s="38"/>
      <c r="ED365" s="38"/>
      <c r="EE365" s="38"/>
      <c r="EF365" s="38"/>
      <c r="EG365" s="38"/>
      <c r="EH365" s="38"/>
      <c r="EI365" s="38"/>
      <c r="EJ365" s="38"/>
      <c r="EK365" s="38"/>
      <c r="EL365" s="38"/>
      <c r="EM365" s="38"/>
      <c r="EN365" s="38"/>
      <c r="EO365" s="38"/>
      <c r="EP365" s="38"/>
      <c r="EQ365" s="38"/>
      <c r="ER365" s="38"/>
      <c r="ES365" s="38"/>
      <c r="ET365" s="38"/>
      <c r="EU365" s="38"/>
      <c r="EV365" s="38"/>
      <c r="EW365" s="38"/>
      <c r="EX365" s="38"/>
      <c r="EY365" s="38"/>
      <c r="EZ365" s="38"/>
      <c r="FA365" s="38"/>
      <c r="FB365" s="38"/>
      <c r="FC365" s="38"/>
      <c r="FD365" s="38"/>
      <c r="FE365" s="38"/>
      <c r="FF365" s="38"/>
      <c r="FG365" s="38"/>
      <c r="FH365" s="38"/>
      <c r="FI365" s="38"/>
      <c r="FJ365" s="38"/>
      <c r="FK365" s="38"/>
      <c r="FL365" s="38"/>
      <c r="FM365" s="38"/>
      <c r="FN365" s="38"/>
      <c r="FO365" s="38"/>
      <c r="FP365" s="38"/>
      <c r="FQ365" s="38"/>
      <c r="FR365" s="38"/>
      <c r="FS365" s="38"/>
      <c r="FT365" s="38"/>
      <c r="FU365" s="38"/>
      <c r="FV365" s="38"/>
      <c r="FW365" s="38"/>
      <c r="FX365" s="38"/>
      <c r="FY365" s="38"/>
      <c r="FZ365" s="38"/>
      <c r="GA365" s="38"/>
      <c r="GB365" s="38"/>
      <c r="GC365" s="38"/>
      <c r="GD365" s="38"/>
      <c r="GE365" s="38"/>
      <c r="GF365" s="38"/>
      <c r="GG365" s="38"/>
      <c r="GH365" s="38"/>
      <c r="GI365" s="38"/>
      <c r="GJ365" s="38"/>
      <c r="GK365" s="38"/>
      <c r="GL365" s="38"/>
      <c r="GM365" s="38"/>
      <c r="GN365" s="38"/>
      <c r="GO365" s="38"/>
      <c r="GP365" s="38"/>
      <c r="GQ365" s="38"/>
      <c r="GR365" s="38"/>
      <c r="GS365" s="38"/>
      <c r="GT365" s="38"/>
      <c r="GU365" s="38"/>
      <c r="GV365" s="38"/>
      <c r="GW365" s="38"/>
      <c r="GX365" s="38"/>
      <c r="GY365" s="38"/>
      <c r="GZ365" s="38"/>
      <c r="HA365" s="38"/>
      <c r="HB365" s="38"/>
      <c r="HC365" s="38"/>
      <c r="HD365" s="38"/>
      <c r="HE365" s="38"/>
      <c r="HF365" s="38"/>
      <c r="HG365" s="38"/>
      <c r="HH365" s="38"/>
      <c r="HI365" s="38"/>
      <c r="HJ365" s="38"/>
      <c r="HK365" s="38"/>
      <c r="HL365" s="38"/>
      <c r="HM365" s="38"/>
      <c r="HN365" s="38"/>
      <c r="HO365" s="38"/>
      <c r="HP365" s="38"/>
      <c r="HQ365" s="38"/>
      <c r="HR365" s="38"/>
      <c r="HS365" s="38"/>
      <c r="HT365" s="38"/>
      <c r="HU365" s="38"/>
      <c r="HV365" s="38"/>
      <c r="HW365" s="38"/>
      <c r="HX365" s="38"/>
      <c r="HY365" s="38"/>
      <c r="HZ365" s="38"/>
      <c r="IA365" s="38"/>
      <c r="IB365" s="38"/>
      <c r="IC365" s="38"/>
      <c r="ID365" s="38"/>
      <c r="IE365" s="38"/>
      <c r="IF365" s="38"/>
      <c r="IG365" s="38"/>
      <c r="IH365" s="38"/>
      <c r="II365" s="38"/>
      <c r="IJ365" s="38"/>
      <c r="IK365" s="38"/>
      <c r="IL365" s="38"/>
      <c r="IM365" s="38"/>
      <c r="IN365" s="38"/>
      <c r="IO365" s="38"/>
      <c r="IP365" s="38"/>
      <c r="IQ365" s="38"/>
      <c r="IR365" s="38"/>
      <c r="IS365" s="38"/>
      <c r="IT365" s="38"/>
      <c r="IU365" s="38"/>
      <c r="IV365" s="38"/>
    </row>
    <row r="366" spans="1:256" s="19" customFormat="1" ht="16.5">
      <c r="A366" s="20">
        <v>364</v>
      </c>
      <c r="B366" s="18" t="s">
        <v>2307</v>
      </c>
      <c r="C366" s="18" t="s">
        <v>2270</v>
      </c>
      <c r="D366" s="18" t="s">
        <v>2271</v>
      </c>
      <c r="E366" s="18"/>
      <c r="F366" s="7" t="s">
        <v>2308</v>
      </c>
      <c r="G366" s="18">
        <v>8</v>
      </c>
      <c r="H366" s="18">
        <v>250</v>
      </c>
      <c r="I366" s="21">
        <f t="shared" si="13"/>
        <v>2000</v>
      </c>
      <c r="J366" s="18"/>
      <c r="K366" s="18"/>
      <c r="L366" s="18">
        <f t="shared" si="14"/>
        <v>8</v>
      </c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8"/>
      <c r="DC366" s="38"/>
      <c r="DD366" s="38"/>
      <c r="DE366" s="38"/>
      <c r="DF366" s="38"/>
      <c r="DG366" s="38"/>
      <c r="DH366" s="38"/>
      <c r="DI366" s="38"/>
      <c r="DJ366" s="38"/>
      <c r="DK366" s="38"/>
      <c r="DL366" s="38"/>
      <c r="DM366" s="38"/>
      <c r="DN366" s="38"/>
      <c r="DO366" s="38"/>
      <c r="DP366" s="38"/>
      <c r="DQ366" s="38"/>
      <c r="DR366" s="38"/>
      <c r="DS366" s="38"/>
      <c r="DT366" s="38"/>
      <c r="DU366" s="38"/>
      <c r="DV366" s="38"/>
      <c r="DW366" s="38"/>
      <c r="DX366" s="38"/>
      <c r="DY366" s="38"/>
      <c r="DZ366" s="38"/>
      <c r="EA366" s="38"/>
      <c r="EB366" s="38"/>
      <c r="EC366" s="38"/>
      <c r="ED366" s="38"/>
      <c r="EE366" s="38"/>
      <c r="EF366" s="38"/>
      <c r="EG366" s="38"/>
      <c r="EH366" s="38"/>
      <c r="EI366" s="38"/>
      <c r="EJ366" s="38"/>
      <c r="EK366" s="38"/>
      <c r="EL366" s="38"/>
      <c r="EM366" s="38"/>
      <c r="EN366" s="38"/>
      <c r="EO366" s="38"/>
      <c r="EP366" s="38"/>
      <c r="EQ366" s="38"/>
      <c r="ER366" s="38"/>
      <c r="ES366" s="38"/>
      <c r="ET366" s="38"/>
      <c r="EU366" s="38"/>
      <c r="EV366" s="38"/>
      <c r="EW366" s="38"/>
      <c r="EX366" s="38"/>
      <c r="EY366" s="38"/>
      <c r="EZ366" s="38"/>
      <c r="FA366" s="38"/>
      <c r="FB366" s="38"/>
      <c r="FC366" s="38"/>
      <c r="FD366" s="38"/>
      <c r="FE366" s="38"/>
      <c r="FF366" s="38"/>
      <c r="FG366" s="38"/>
      <c r="FH366" s="38"/>
      <c r="FI366" s="38"/>
      <c r="FJ366" s="38"/>
      <c r="FK366" s="38"/>
      <c r="FL366" s="38"/>
      <c r="FM366" s="38"/>
      <c r="FN366" s="38"/>
      <c r="FO366" s="38"/>
      <c r="FP366" s="38"/>
      <c r="FQ366" s="38"/>
      <c r="FR366" s="38"/>
      <c r="FS366" s="38"/>
      <c r="FT366" s="38"/>
      <c r="FU366" s="38"/>
      <c r="FV366" s="38"/>
      <c r="FW366" s="38"/>
      <c r="FX366" s="38"/>
      <c r="FY366" s="38"/>
      <c r="FZ366" s="38"/>
      <c r="GA366" s="38"/>
      <c r="GB366" s="38"/>
      <c r="GC366" s="38"/>
      <c r="GD366" s="38"/>
      <c r="GE366" s="38"/>
      <c r="GF366" s="38"/>
      <c r="GG366" s="38"/>
      <c r="GH366" s="38"/>
      <c r="GI366" s="38"/>
      <c r="GJ366" s="38"/>
      <c r="GK366" s="38"/>
      <c r="GL366" s="38"/>
      <c r="GM366" s="38"/>
      <c r="GN366" s="38"/>
      <c r="GO366" s="38"/>
      <c r="GP366" s="38"/>
      <c r="GQ366" s="38"/>
      <c r="GR366" s="38"/>
      <c r="GS366" s="38"/>
      <c r="GT366" s="38"/>
      <c r="GU366" s="38"/>
      <c r="GV366" s="38"/>
      <c r="GW366" s="38"/>
      <c r="GX366" s="38"/>
      <c r="GY366" s="38"/>
      <c r="GZ366" s="38"/>
      <c r="HA366" s="38"/>
      <c r="HB366" s="38"/>
      <c r="HC366" s="38"/>
      <c r="HD366" s="38"/>
      <c r="HE366" s="38"/>
      <c r="HF366" s="38"/>
      <c r="HG366" s="38"/>
      <c r="HH366" s="38"/>
      <c r="HI366" s="38"/>
      <c r="HJ366" s="38"/>
      <c r="HK366" s="38"/>
      <c r="HL366" s="38"/>
      <c r="HM366" s="38"/>
      <c r="HN366" s="38"/>
      <c r="HO366" s="38"/>
      <c r="HP366" s="38"/>
      <c r="HQ366" s="38"/>
      <c r="HR366" s="38"/>
      <c r="HS366" s="38"/>
      <c r="HT366" s="38"/>
      <c r="HU366" s="38"/>
      <c r="HV366" s="38"/>
      <c r="HW366" s="38"/>
      <c r="HX366" s="38"/>
      <c r="HY366" s="38"/>
      <c r="HZ366" s="38"/>
      <c r="IA366" s="38"/>
      <c r="IB366" s="38"/>
      <c r="IC366" s="38"/>
      <c r="ID366" s="38"/>
      <c r="IE366" s="38"/>
      <c r="IF366" s="38"/>
      <c r="IG366" s="38"/>
      <c r="IH366" s="38"/>
      <c r="II366" s="38"/>
      <c r="IJ366" s="38"/>
      <c r="IK366" s="38"/>
      <c r="IL366" s="38"/>
      <c r="IM366" s="38"/>
      <c r="IN366" s="38"/>
      <c r="IO366" s="38"/>
      <c r="IP366" s="38"/>
      <c r="IQ366" s="38"/>
      <c r="IR366" s="38"/>
      <c r="IS366" s="38"/>
      <c r="IT366" s="38"/>
      <c r="IU366" s="38"/>
      <c r="IV366" s="38"/>
    </row>
    <row r="367" spans="1:256" s="19" customFormat="1" ht="16.5">
      <c r="A367" s="20">
        <v>365</v>
      </c>
      <c r="B367" s="18" t="s">
        <v>2309</v>
      </c>
      <c r="C367" s="18" t="s">
        <v>2270</v>
      </c>
      <c r="D367" s="18" t="s">
        <v>2271</v>
      </c>
      <c r="E367" s="18"/>
      <c r="F367" s="7" t="s">
        <v>2310</v>
      </c>
      <c r="G367" s="18">
        <v>8</v>
      </c>
      <c r="H367" s="18">
        <v>250</v>
      </c>
      <c r="I367" s="21">
        <f t="shared" si="13"/>
        <v>2000</v>
      </c>
      <c r="J367" s="18"/>
      <c r="K367" s="18"/>
      <c r="L367" s="18">
        <f t="shared" si="14"/>
        <v>8</v>
      </c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8"/>
      <c r="DC367" s="38"/>
      <c r="DD367" s="38"/>
      <c r="DE367" s="38"/>
      <c r="DF367" s="38"/>
      <c r="DG367" s="38"/>
      <c r="DH367" s="38"/>
      <c r="DI367" s="38"/>
      <c r="DJ367" s="38"/>
      <c r="DK367" s="38"/>
      <c r="DL367" s="38"/>
      <c r="DM367" s="38"/>
      <c r="DN367" s="38"/>
      <c r="DO367" s="38"/>
      <c r="DP367" s="38"/>
      <c r="DQ367" s="38"/>
      <c r="DR367" s="38"/>
      <c r="DS367" s="38"/>
      <c r="DT367" s="38"/>
      <c r="DU367" s="38"/>
      <c r="DV367" s="38"/>
      <c r="DW367" s="38"/>
      <c r="DX367" s="38"/>
      <c r="DY367" s="38"/>
      <c r="DZ367" s="38"/>
      <c r="EA367" s="38"/>
      <c r="EB367" s="38"/>
      <c r="EC367" s="38"/>
      <c r="ED367" s="38"/>
      <c r="EE367" s="38"/>
      <c r="EF367" s="38"/>
      <c r="EG367" s="38"/>
      <c r="EH367" s="38"/>
      <c r="EI367" s="38"/>
      <c r="EJ367" s="38"/>
      <c r="EK367" s="38"/>
      <c r="EL367" s="38"/>
      <c r="EM367" s="38"/>
      <c r="EN367" s="38"/>
      <c r="EO367" s="38"/>
      <c r="EP367" s="38"/>
      <c r="EQ367" s="38"/>
      <c r="ER367" s="38"/>
      <c r="ES367" s="38"/>
      <c r="ET367" s="38"/>
      <c r="EU367" s="38"/>
      <c r="EV367" s="38"/>
      <c r="EW367" s="38"/>
      <c r="EX367" s="38"/>
      <c r="EY367" s="38"/>
      <c r="EZ367" s="38"/>
      <c r="FA367" s="38"/>
      <c r="FB367" s="38"/>
      <c r="FC367" s="38"/>
      <c r="FD367" s="38"/>
      <c r="FE367" s="38"/>
      <c r="FF367" s="38"/>
      <c r="FG367" s="38"/>
      <c r="FH367" s="38"/>
      <c r="FI367" s="38"/>
      <c r="FJ367" s="38"/>
      <c r="FK367" s="38"/>
      <c r="FL367" s="38"/>
      <c r="FM367" s="38"/>
      <c r="FN367" s="38"/>
      <c r="FO367" s="38"/>
      <c r="FP367" s="38"/>
      <c r="FQ367" s="38"/>
      <c r="FR367" s="38"/>
      <c r="FS367" s="38"/>
      <c r="FT367" s="38"/>
      <c r="FU367" s="38"/>
      <c r="FV367" s="38"/>
      <c r="FW367" s="38"/>
      <c r="FX367" s="38"/>
      <c r="FY367" s="38"/>
      <c r="FZ367" s="38"/>
      <c r="GA367" s="38"/>
      <c r="GB367" s="38"/>
      <c r="GC367" s="38"/>
      <c r="GD367" s="38"/>
      <c r="GE367" s="38"/>
      <c r="GF367" s="38"/>
      <c r="GG367" s="38"/>
      <c r="GH367" s="38"/>
      <c r="GI367" s="38"/>
      <c r="GJ367" s="38"/>
      <c r="GK367" s="38"/>
      <c r="GL367" s="38"/>
      <c r="GM367" s="38"/>
      <c r="GN367" s="38"/>
      <c r="GO367" s="38"/>
      <c r="GP367" s="38"/>
      <c r="GQ367" s="38"/>
      <c r="GR367" s="38"/>
      <c r="GS367" s="38"/>
      <c r="GT367" s="38"/>
      <c r="GU367" s="38"/>
      <c r="GV367" s="38"/>
      <c r="GW367" s="38"/>
      <c r="GX367" s="38"/>
      <c r="GY367" s="38"/>
      <c r="GZ367" s="38"/>
      <c r="HA367" s="38"/>
      <c r="HB367" s="38"/>
      <c r="HC367" s="38"/>
      <c r="HD367" s="38"/>
      <c r="HE367" s="38"/>
      <c r="HF367" s="38"/>
      <c r="HG367" s="38"/>
      <c r="HH367" s="38"/>
      <c r="HI367" s="38"/>
      <c r="HJ367" s="38"/>
      <c r="HK367" s="38"/>
      <c r="HL367" s="38"/>
      <c r="HM367" s="38"/>
      <c r="HN367" s="38"/>
      <c r="HO367" s="38"/>
      <c r="HP367" s="38"/>
      <c r="HQ367" s="38"/>
      <c r="HR367" s="38"/>
      <c r="HS367" s="38"/>
      <c r="HT367" s="38"/>
      <c r="HU367" s="38"/>
      <c r="HV367" s="38"/>
      <c r="HW367" s="38"/>
      <c r="HX367" s="38"/>
      <c r="HY367" s="38"/>
      <c r="HZ367" s="38"/>
      <c r="IA367" s="38"/>
      <c r="IB367" s="38"/>
      <c r="IC367" s="38"/>
      <c r="ID367" s="38"/>
      <c r="IE367" s="38"/>
      <c r="IF367" s="38"/>
      <c r="IG367" s="38"/>
      <c r="IH367" s="38"/>
      <c r="II367" s="38"/>
      <c r="IJ367" s="38"/>
      <c r="IK367" s="38"/>
      <c r="IL367" s="38"/>
      <c r="IM367" s="38"/>
      <c r="IN367" s="38"/>
      <c r="IO367" s="38"/>
      <c r="IP367" s="38"/>
      <c r="IQ367" s="38"/>
      <c r="IR367" s="38"/>
      <c r="IS367" s="38"/>
      <c r="IT367" s="38"/>
      <c r="IU367" s="38"/>
      <c r="IV367" s="38"/>
    </row>
    <row r="368" spans="1:256" s="19" customFormat="1" ht="16.5">
      <c r="A368" s="20">
        <v>366</v>
      </c>
      <c r="B368" s="18" t="s">
        <v>2311</v>
      </c>
      <c r="C368" s="18" t="s">
        <v>2312</v>
      </c>
      <c r="D368" s="18" t="s">
        <v>2313</v>
      </c>
      <c r="E368" s="18" t="s">
        <v>1725</v>
      </c>
      <c r="F368" s="7" t="s">
        <v>2314</v>
      </c>
      <c r="G368" s="18">
        <v>8</v>
      </c>
      <c r="H368" s="18">
        <v>245</v>
      </c>
      <c r="I368" s="21">
        <f t="shared" si="13"/>
        <v>1960</v>
      </c>
      <c r="J368" s="18"/>
      <c r="K368" s="18"/>
      <c r="L368" s="18">
        <f t="shared" si="14"/>
        <v>8</v>
      </c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8"/>
      <c r="DC368" s="38"/>
      <c r="DD368" s="38"/>
      <c r="DE368" s="38"/>
      <c r="DF368" s="38"/>
      <c r="DG368" s="38"/>
      <c r="DH368" s="38"/>
      <c r="DI368" s="38"/>
      <c r="DJ368" s="38"/>
      <c r="DK368" s="38"/>
      <c r="DL368" s="38"/>
      <c r="DM368" s="38"/>
      <c r="DN368" s="38"/>
      <c r="DO368" s="38"/>
      <c r="DP368" s="38"/>
      <c r="DQ368" s="38"/>
      <c r="DR368" s="38"/>
      <c r="DS368" s="38"/>
      <c r="DT368" s="38"/>
      <c r="DU368" s="38"/>
      <c r="DV368" s="38"/>
      <c r="DW368" s="38"/>
      <c r="DX368" s="38"/>
      <c r="DY368" s="38"/>
      <c r="DZ368" s="38"/>
      <c r="EA368" s="38"/>
      <c r="EB368" s="38"/>
      <c r="EC368" s="38"/>
      <c r="ED368" s="38"/>
      <c r="EE368" s="38"/>
      <c r="EF368" s="38"/>
      <c r="EG368" s="38"/>
      <c r="EH368" s="38"/>
      <c r="EI368" s="38"/>
      <c r="EJ368" s="38"/>
      <c r="EK368" s="38"/>
      <c r="EL368" s="38"/>
      <c r="EM368" s="38"/>
      <c r="EN368" s="38"/>
      <c r="EO368" s="38"/>
      <c r="EP368" s="38"/>
      <c r="EQ368" s="38"/>
      <c r="ER368" s="38"/>
      <c r="ES368" s="38"/>
      <c r="ET368" s="38"/>
      <c r="EU368" s="38"/>
      <c r="EV368" s="38"/>
      <c r="EW368" s="38"/>
      <c r="EX368" s="38"/>
      <c r="EY368" s="38"/>
      <c r="EZ368" s="38"/>
      <c r="FA368" s="38"/>
      <c r="FB368" s="38"/>
      <c r="FC368" s="38"/>
      <c r="FD368" s="38"/>
      <c r="FE368" s="38"/>
      <c r="FF368" s="38"/>
      <c r="FG368" s="38"/>
      <c r="FH368" s="38"/>
      <c r="FI368" s="38"/>
      <c r="FJ368" s="38"/>
      <c r="FK368" s="38"/>
      <c r="FL368" s="38"/>
      <c r="FM368" s="38"/>
      <c r="FN368" s="38"/>
      <c r="FO368" s="38"/>
      <c r="FP368" s="38"/>
      <c r="FQ368" s="38"/>
      <c r="FR368" s="38"/>
      <c r="FS368" s="38"/>
      <c r="FT368" s="38"/>
      <c r="FU368" s="38"/>
      <c r="FV368" s="38"/>
      <c r="FW368" s="38"/>
      <c r="FX368" s="38"/>
      <c r="FY368" s="38"/>
      <c r="FZ368" s="38"/>
      <c r="GA368" s="38"/>
      <c r="GB368" s="38"/>
      <c r="GC368" s="38"/>
      <c r="GD368" s="38"/>
      <c r="GE368" s="38"/>
      <c r="GF368" s="38"/>
      <c r="GG368" s="38"/>
      <c r="GH368" s="38"/>
      <c r="GI368" s="38"/>
      <c r="GJ368" s="38"/>
      <c r="GK368" s="38"/>
      <c r="GL368" s="38"/>
      <c r="GM368" s="38"/>
      <c r="GN368" s="38"/>
      <c r="GO368" s="38"/>
      <c r="GP368" s="38"/>
      <c r="GQ368" s="38"/>
      <c r="GR368" s="38"/>
      <c r="GS368" s="38"/>
      <c r="GT368" s="38"/>
      <c r="GU368" s="38"/>
      <c r="GV368" s="38"/>
      <c r="GW368" s="38"/>
      <c r="GX368" s="38"/>
      <c r="GY368" s="38"/>
      <c r="GZ368" s="38"/>
      <c r="HA368" s="38"/>
      <c r="HB368" s="38"/>
      <c r="HC368" s="38"/>
      <c r="HD368" s="38"/>
      <c r="HE368" s="38"/>
      <c r="HF368" s="38"/>
      <c r="HG368" s="38"/>
      <c r="HH368" s="38"/>
      <c r="HI368" s="38"/>
      <c r="HJ368" s="38"/>
      <c r="HK368" s="38"/>
      <c r="HL368" s="38"/>
      <c r="HM368" s="38"/>
      <c r="HN368" s="38"/>
      <c r="HO368" s="38"/>
      <c r="HP368" s="38"/>
      <c r="HQ368" s="38"/>
      <c r="HR368" s="38"/>
      <c r="HS368" s="38"/>
      <c r="HT368" s="38"/>
      <c r="HU368" s="38"/>
      <c r="HV368" s="38"/>
      <c r="HW368" s="38"/>
      <c r="HX368" s="38"/>
      <c r="HY368" s="38"/>
      <c r="HZ368" s="38"/>
      <c r="IA368" s="38"/>
      <c r="IB368" s="38"/>
      <c r="IC368" s="38"/>
      <c r="ID368" s="38"/>
      <c r="IE368" s="38"/>
      <c r="IF368" s="38"/>
      <c r="IG368" s="38"/>
      <c r="IH368" s="38"/>
      <c r="II368" s="38"/>
      <c r="IJ368" s="38"/>
      <c r="IK368" s="38"/>
      <c r="IL368" s="38"/>
      <c r="IM368" s="38"/>
      <c r="IN368" s="38"/>
      <c r="IO368" s="38"/>
      <c r="IP368" s="38"/>
      <c r="IQ368" s="38"/>
      <c r="IR368" s="38"/>
      <c r="IS368" s="38"/>
      <c r="IT368" s="38"/>
      <c r="IU368" s="38"/>
      <c r="IV368" s="38"/>
    </row>
    <row r="369" spans="1:256" s="19" customFormat="1" ht="24" customHeight="1">
      <c r="A369" s="20">
        <v>367</v>
      </c>
      <c r="B369" s="21" t="s">
        <v>2319</v>
      </c>
      <c r="C369" s="23" t="s">
        <v>645</v>
      </c>
      <c r="D369" s="21" t="s">
        <v>187</v>
      </c>
      <c r="E369" s="21"/>
      <c r="F369" s="8" ph="1">
        <v>9783990452776</v>
      </c>
      <c r="G369" s="21">
        <v>8</v>
      </c>
      <c r="H369" s="21">
        <v>250</v>
      </c>
      <c r="I369" s="21">
        <f t="shared" si="13"/>
        <v>2000</v>
      </c>
      <c r="J369" s="18"/>
      <c r="K369" s="18" t="s">
        <v>1734</v>
      </c>
      <c r="L369" s="18">
        <f t="shared" si="14"/>
        <v>8</v>
      </c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8"/>
      <c r="DC369" s="38"/>
      <c r="DD369" s="38"/>
      <c r="DE369" s="38"/>
      <c r="DF369" s="38"/>
      <c r="DG369" s="38"/>
      <c r="DH369" s="38"/>
      <c r="DI369" s="38"/>
      <c r="DJ369" s="38"/>
      <c r="DK369" s="38"/>
      <c r="DL369" s="38"/>
      <c r="DM369" s="38"/>
      <c r="DN369" s="38"/>
      <c r="DO369" s="38"/>
      <c r="DP369" s="38"/>
      <c r="DQ369" s="38"/>
      <c r="DR369" s="38"/>
      <c r="DS369" s="38"/>
      <c r="DT369" s="38"/>
      <c r="DU369" s="38"/>
      <c r="DV369" s="38"/>
      <c r="DW369" s="38"/>
      <c r="DX369" s="38"/>
      <c r="DY369" s="38"/>
      <c r="DZ369" s="38"/>
      <c r="EA369" s="38"/>
      <c r="EB369" s="38"/>
      <c r="EC369" s="38"/>
      <c r="ED369" s="38"/>
      <c r="EE369" s="38"/>
      <c r="EF369" s="38"/>
      <c r="EG369" s="38"/>
      <c r="EH369" s="38"/>
      <c r="EI369" s="38"/>
      <c r="EJ369" s="38"/>
      <c r="EK369" s="38"/>
      <c r="EL369" s="38"/>
      <c r="EM369" s="38"/>
      <c r="EN369" s="38"/>
      <c r="EO369" s="38"/>
      <c r="EP369" s="38"/>
      <c r="EQ369" s="38"/>
      <c r="ER369" s="38"/>
      <c r="ES369" s="38"/>
      <c r="ET369" s="38"/>
      <c r="EU369" s="38"/>
      <c r="EV369" s="38"/>
      <c r="EW369" s="38"/>
      <c r="EX369" s="38"/>
      <c r="EY369" s="38"/>
      <c r="EZ369" s="38"/>
      <c r="FA369" s="38"/>
      <c r="FB369" s="38"/>
      <c r="FC369" s="38"/>
      <c r="FD369" s="38"/>
      <c r="FE369" s="38"/>
      <c r="FF369" s="38"/>
      <c r="FG369" s="38"/>
      <c r="FH369" s="38"/>
      <c r="FI369" s="38"/>
      <c r="FJ369" s="38"/>
      <c r="FK369" s="38"/>
      <c r="FL369" s="38"/>
      <c r="FM369" s="38"/>
      <c r="FN369" s="38"/>
      <c r="FO369" s="38"/>
      <c r="FP369" s="38"/>
      <c r="FQ369" s="38"/>
      <c r="FR369" s="38"/>
      <c r="FS369" s="38"/>
      <c r="FT369" s="38"/>
      <c r="FU369" s="38"/>
      <c r="FV369" s="38"/>
      <c r="FW369" s="38"/>
      <c r="FX369" s="38"/>
      <c r="FY369" s="38"/>
      <c r="FZ369" s="38"/>
      <c r="GA369" s="38"/>
      <c r="GB369" s="38"/>
      <c r="GC369" s="38"/>
      <c r="GD369" s="38"/>
      <c r="GE369" s="38"/>
      <c r="GF369" s="38"/>
      <c r="GG369" s="38"/>
      <c r="GH369" s="38"/>
      <c r="GI369" s="38"/>
      <c r="GJ369" s="38"/>
      <c r="GK369" s="38"/>
      <c r="GL369" s="38"/>
      <c r="GM369" s="38"/>
      <c r="GN369" s="38"/>
      <c r="GO369" s="38"/>
      <c r="GP369" s="38"/>
      <c r="GQ369" s="38"/>
      <c r="GR369" s="38"/>
      <c r="GS369" s="38"/>
      <c r="GT369" s="38"/>
      <c r="GU369" s="38"/>
      <c r="GV369" s="38"/>
      <c r="GW369" s="38"/>
      <c r="GX369" s="38"/>
      <c r="GY369" s="38"/>
      <c r="GZ369" s="38"/>
      <c r="HA369" s="38"/>
      <c r="HB369" s="38"/>
      <c r="HC369" s="38"/>
      <c r="HD369" s="38"/>
      <c r="HE369" s="38"/>
      <c r="HF369" s="38"/>
      <c r="HG369" s="38"/>
      <c r="HH369" s="38"/>
      <c r="HI369" s="38"/>
      <c r="HJ369" s="38"/>
      <c r="HK369" s="38"/>
      <c r="HL369" s="38"/>
      <c r="HM369" s="38"/>
      <c r="HN369" s="38"/>
      <c r="HO369" s="38"/>
      <c r="HP369" s="38"/>
      <c r="HQ369" s="38"/>
      <c r="HR369" s="38"/>
      <c r="HS369" s="38"/>
      <c r="HT369" s="38"/>
      <c r="HU369" s="38"/>
      <c r="HV369" s="38"/>
      <c r="HW369" s="38"/>
      <c r="HX369" s="38"/>
      <c r="HY369" s="38"/>
      <c r="HZ369" s="38"/>
      <c r="IA369" s="38"/>
      <c r="IB369" s="38"/>
      <c r="IC369" s="38"/>
      <c r="ID369" s="38"/>
      <c r="IE369" s="38"/>
      <c r="IF369" s="38"/>
      <c r="IG369" s="38"/>
      <c r="IH369" s="38"/>
      <c r="II369" s="38"/>
      <c r="IJ369" s="38"/>
      <c r="IK369" s="38"/>
      <c r="IL369" s="38"/>
      <c r="IM369" s="38"/>
      <c r="IN369" s="38"/>
      <c r="IO369" s="38"/>
      <c r="IP369" s="38"/>
      <c r="IQ369" s="38"/>
      <c r="IR369" s="38"/>
      <c r="IS369" s="38"/>
      <c r="IT369" s="38"/>
      <c r="IU369" s="38"/>
      <c r="IV369" s="38"/>
    </row>
    <row r="370" spans="1:256" s="19" customFormat="1" ht="16.5">
      <c r="A370" s="20">
        <v>368</v>
      </c>
      <c r="B370" s="18" t="s">
        <v>2320</v>
      </c>
      <c r="C370" s="18" t="s">
        <v>2321</v>
      </c>
      <c r="D370" s="18"/>
      <c r="E370" s="18"/>
      <c r="F370" s="7">
        <v>9780763671297</v>
      </c>
      <c r="G370" s="18">
        <v>8</v>
      </c>
      <c r="H370" s="18">
        <v>630</v>
      </c>
      <c r="I370" s="21">
        <f t="shared" si="13"/>
        <v>5040</v>
      </c>
      <c r="J370" s="18"/>
      <c r="K370" s="18"/>
      <c r="L370" s="18">
        <f t="shared" si="14"/>
        <v>8</v>
      </c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8"/>
      <c r="DC370" s="38"/>
      <c r="DD370" s="38"/>
      <c r="DE370" s="38"/>
      <c r="DF370" s="38"/>
      <c r="DG370" s="38"/>
      <c r="DH370" s="38"/>
      <c r="DI370" s="38"/>
      <c r="DJ370" s="38"/>
      <c r="DK370" s="38"/>
      <c r="DL370" s="38"/>
      <c r="DM370" s="38"/>
      <c r="DN370" s="38"/>
      <c r="DO370" s="38"/>
      <c r="DP370" s="38"/>
      <c r="DQ370" s="38"/>
      <c r="DR370" s="38"/>
      <c r="DS370" s="38"/>
      <c r="DT370" s="38"/>
      <c r="DU370" s="38"/>
      <c r="DV370" s="38"/>
      <c r="DW370" s="38"/>
      <c r="DX370" s="38"/>
      <c r="DY370" s="38"/>
      <c r="DZ370" s="38"/>
      <c r="EA370" s="38"/>
      <c r="EB370" s="38"/>
      <c r="EC370" s="38"/>
      <c r="ED370" s="38"/>
      <c r="EE370" s="38"/>
      <c r="EF370" s="38"/>
      <c r="EG370" s="38"/>
      <c r="EH370" s="38"/>
      <c r="EI370" s="38"/>
      <c r="EJ370" s="38"/>
      <c r="EK370" s="38"/>
      <c r="EL370" s="38"/>
      <c r="EM370" s="38"/>
      <c r="EN370" s="38"/>
      <c r="EO370" s="38"/>
      <c r="EP370" s="38"/>
      <c r="EQ370" s="38"/>
      <c r="ER370" s="38"/>
      <c r="ES370" s="38"/>
      <c r="ET370" s="38"/>
      <c r="EU370" s="38"/>
      <c r="EV370" s="38"/>
      <c r="EW370" s="38"/>
      <c r="EX370" s="38"/>
      <c r="EY370" s="38"/>
      <c r="EZ370" s="38"/>
      <c r="FA370" s="38"/>
      <c r="FB370" s="38"/>
      <c r="FC370" s="38"/>
      <c r="FD370" s="38"/>
      <c r="FE370" s="38"/>
      <c r="FF370" s="38"/>
      <c r="FG370" s="38"/>
      <c r="FH370" s="38"/>
      <c r="FI370" s="38"/>
      <c r="FJ370" s="38"/>
      <c r="FK370" s="38"/>
      <c r="FL370" s="38"/>
      <c r="FM370" s="38"/>
      <c r="FN370" s="38"/>
      <c r="FO370" s="38"/>
      <c r="FP370" s="38"/>
      <c r="FQ370" s="38"/>
      <c r="FR370" s="38"/>
      <c r="FS370" s="38"/>
      <c r="FT370" s="38"/>
      <c r="FU370" s="38"/>
      <c r="FV370" s="38"/>
      <c r="FW370" s="38"/>
      <c r="FX370" s="38"/>
      <c r="FY370" s="38"/>
      <c r="FZ370" s="38"/>
      <c r="GA370" s="38"/>
      <c r="GB370" s="38"/>
      <c r="GC370" s="38"/>
      <c r="GD370" s="38"/>
      <c r="GE370" s="38"/>
      <c r="GF370" s="38"/>
      <c r="GG370" s="38"/>
      <c r="GH370" s="38"/>
      <c r="GI370" s="38"/>
      <c r="GJ370" s="38"/>
      <c r="GK370" s="38"/>
      <c r="GL370" s="38"/>
      <c r="GM370" s="38"/>
      <c r="GN370" s="38"/>
      <c r="GO370" s="38"/>
      <c r="GP370" s="38"/>
      <c r="GQ370" s="38"/>
      <c r="GR370" s="38"/>
      <c r="GS370" s="38"/>
      <c r="GT370" s="38"/>
      <c r="GU370" s="38"/>
      <c r="GV370" s="38"/>
      <c r="GW370" s="38"/>
      <c r="GX370" s="38"/>
      <c r="GY370" s="38"/>
      <c r="GZ370" s="38"/>
      <c r="HA370" s="38"/>
      <c r="HB370" s="38"/>
      <c r="HC370" s="38"/>
      <c r="HD370" s="38"/>
      <c r="HE370" s="38"/>
      <c r="HF370" s="38"/>
      <c r="HG370" s="38"/>
      <c r="HH370" s="38"/>
      <c r="HI370" s="38"/>
      <c r="HJ370" s="38"/>
      <c r="HK370" s="38"/>
      <c r="HL370" s="38"/>
      <c r="HM370" s="38"/>
      <c r="HN370" s="38"/>
      <c r="HO370" s="38"/>
      <c r="HP370" s="38"/>
      <c r="HQ370" s="38"/>
      <c r="HR370" s="38"/>
      <c r="HS370" s="38"/>
      <c r="HT370" s="38"/>
      <c r="HU370" s="38"/>
      <c r="HV370" s="38"/>
      <c r="HW370" s="38"/>
      <c r="HX370" s="38"/>
      <c r="HY370" s="38"/>
      <c r="HZ370" s="38"/>
      <c r="IA370" s="38"/>
      <c r="IB370" s="38"/>
      <c r="IC370" s="38"/>
      <c r="ID370" s="38"/>
      <c r="IE370" s="38"/>
      <c r="IF370" s="38"/>
      <c r="IG370" s="38"/>
      <c r="IH370" s="38"/>
      <c r="II370" s="38"/>
      <c r="IJ370" s="38"/>
      <c r="IK370" s="38"/>
      <c r="IL370" s="38"/>
      <c r="IM370" s="38"/>
      <c r="IN370" s="38"/>
      <c r="IO370" s="38"/>
      <c r="IP370" s="38"/>
      <c r="IQ370" s="38"/>
      <c r="IR370" s="38"/>
      <c r="IS370" s="38"/>
      <c r="IT370" s="38"/>
      <c r="IU370" s="38"/>
      <c r="IV370" s="38"/>
    </row>
    <row r="371" spans="1:256" s="19" customFormat="1" ht="16.5">
      <c r="A371" s="20">
        <v>369</v>
      </c>
      <c r="B371" s="18" t="s">
        <v>2322</v>
      </c>
      <c r="C371" s="18" t="s">
        <v>2321</v>
      </c>
      <c r="D371" s="18" t="s">
        <v>2323</v>
      </c>
      <c r="E371" s="18" t="s">
        <v>1725</v>
      </c>
      <c r="F371" s="7" t="s">
        <v>2324</v>
      </c>
      <c r="G371" s="18">
        <v>8</v>
      </c>
      <c r="H371" s="18">
        <v>440</v>
      </c>
      <c r="I371" s="21">
        <f t="shared" si="13"/>
        <v>3520</v>
      </c>
      <c r="J371" s="21" t="s">
        <v>1936</v>
      </c>
      <c r="K371" s="21" t="s">
        <v>1734</v>
      </c>
      <c r="L371" s="18">
        <f t="shared" si="14"/>
        <v>8</v>
      </c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8"/>
      <c r="DC371" s="38"/>
      <c r="DD371" s="38"/>
      <c r="DE371" s="38"/>
      <c r="DF371" s="38"/>
      <c r="DG371" s="38"/>
      <c r="DH371" s="38"/>
      <c r="DI371" s="38"/>
      <c r="DJ371" s="38"/>
      <c r="DK371" s="38"/>
      <c r="DL371" s="38"/>
      <c r="DM371" s="38"/>
      <c r="DN371" s="38"/>
      <c r="DO371" s="38"/>
      <c r="DP371" s="38"/>
      <c r="DQ371" s="38"/>
      <c r="DR371" s="38"/>
      <c r="DS371" s="38"/>
      <c r="DT371" s="38"/>
      <c r="DU371" s="38"/>
      <c r="DV371" s="38"/>
      <c r="DW371" s="38"/>
      <c r="DX371" s="38"/>
      <c r="DY371" s="38"/>
      <c r="DZ371" s="38"/>
      <c r="EA371" s="38"/>
      <c r="EB371" s="38"/>
      <c r="EC371" s="38"/>
      <c r="ED371" s="38"/>
      <c r="EE371" s="38"/>
      <c r="EF371" s="38"/>
      <c r="EG371" s="38"/>
      <c r="EH371" s="38"/>
      <c r="EI371" s="38"/>
      <c r="EJ371" s="38"/>
      <c r="EK371" s="38"/>
      <c r="EL371" s="38"/>
      <c r="EM371" s="38"/>
      <c r="EN371" s="38"/>
      <c r="EO371" s="38"/>
      <c r="EP371" s="38"/>
      <c r="EQ371" s="38"/>
      <c r="ER371" s="38"/>
      <c r="ES371" s="38"/>
      <c r="ET371" s="38"/>
      <c r="EU371" s="38"/>
      <c r="EV371" s="38"/>
      <c r="EW371" s="38"/>
      <c r="EX371" s="38"/>
      <c r="EY371" s="38"/>
      <c r="EZ371" s="38"/>
      <c r="FA371" s="38"/>
      <c r="FB371" s="38"/>
      <c r="FC371" s="38"/>
      <c r="FD371" s="38"/>
      <c r="FE371" s="38"/>
      <c r="FF371" s="38"/>
      <c r="FG371" s="38"/>
      <c r="FH371" s="38"/>
      <c r="FI371" s="38"/>
      <c r="FJ371" s="38"/>
      <c r="FK371" s="38"/>
      <c r="FL371" s="38"/>
      <c r="FM371" s="38"/>
      <c r="FN371" s="38"/>
      <c r="FO371" s="38"/>
      <c r="FP371" s="38"/>
      <c r="FQ371" s="38"/>
      <c r="FR371" s="38"/>
      <c r="FS371" s="38"/>
      <c r="FT371" s="38"/>
      <c r="FU371" s="38"/>
      <c r="FV371" s="38"/>
      <c r="FW371" s="38"/>
      <c r="FX371" s="38"/>
      <c r="FY371" s="38"/>
      <c r="FZ371" s="38"/>
      <c r="GA371" s="38"/>
      <c r="GB371" s="38"/>
      <c r="GC371" s="38"/>
      <c r="GD371" s="38"/>
      <c r="GE371" s="38"/>
      <c r="GF371" s="38"/>
      <c r="GG371" s="38"/>
      <c r="GH371" s="38"/>
      <c r="GI371" s="38"/>
      <c r="GJ371" s="38"/>
      <c r="GK371" s="38"/>
      <c r="GL371" s="38"/>
      <c r="GM371" s="38"/>
      <c r="GN371" s="38"/>
      <c r="GO371" s="38"/>
      <c r="GP371" s="38"/>
      <c r="GQ371" s="38"/>
      <c r="GR371" s="38"/>
      <c r="GS371" s="38"/>
      <c r="GT371" s="38"/>
      <c r="GU371" s="38"/>
      <c r="GV371" s="38"/>
      <c r="GW371" s="38"/>
      <c r="GX371" s="38"/>
      <c r="GY371" s="38"/>
      <c r="GZ371" s="38"/>
      <c r="HA371" s="38"/>
      <c r="HB371" s="38"/>
      <c r="HC371" s="38"/>
      <c r="HD371" s="38"/>
      <c r="HE371" s="38"/>
      <c r="HF371" s="38"/>
      <c r="HG371" s="38"/>
      <c r="HH371" s="38"/>
      <c r="HI371" s="38"/>
      <c r="HJ371" s="38"/>
      <c r="HK371" s="38"/>
      <c r="HL371" s="38"/>
      <c r="HM371" s="38"/>
      <c r="HN371" s="38"/>
      <c r="HO371" s="38"/>
      <c r="HP371" s="38"/>
      <c r="HQ371" s="38"/>
      <c r="HR371" s="38"/>
      <c r="HS371" s="38"/>
      <c r="HT371" s="38"/>
      <c r="HU371" s="38"/>
      <c r="HV371" s="38"/>
      <c r="HW371" s="38"/>
      <c r="HX371" s="38"/>
      <c r="HY371" s="38"/>
      <c r="HZ371" s="38"/>
      <c r="IA371" s="38"/>
      <c r="IB371" s="38"/>
      <c r="IC371" s="38"/>
      <c r="ID371" s="38"/>
      <c r="IE371" s="38"/>
      <c r="IF371" s="38"/>
      <c r="IG371" s="38"/>
      <c r="IH371" s="38"/>
      <c r="II371" s="38"/>
      <c r="IJ371" s="38"/>
      <c r="IK371" s="38"/>
      <c r="IL371" s="38"/>
      <c r="IM371" s="38"/>
      <c r="IN371" s="38"/>
      <c r="IO371" s="38"/>
      <c r="IP371" s="38"/>
      <c r="IQ371" s="38"/>
      <c r="IR371" s="38"/>
      <c r="IS371" s="38"/>
      <c r="IT371" s="38"/>
      <c r="IU371" s="38"/>
      <c r="IV371" s="38"/>
    </row>
    <row r="372" spans="1:256" s="19" customFormat="1" ht="16.5">
      <c r="A372" s="20">
        <v>370</v>
      </c>
      <c r="B372" s="18" t="s">
        <v>2325</v>
      </c>
      <c r="C372" s="18" t="s">
        <v>2326</v>
      </c>
      <c r="D372" s="18" t="s">
        <v>2261</v>
      </c>
      <c r="E372" s="18"/>
      <c r="F372" s="7" t="s">
        <v>2327</v>
      </c>
      <c r="G372" s="18">
        <v>8</v>
      </c>
      <c r="H372" s="18">
        <v>630</v>
      </c>
      <c r="I372" s="21">
        <f t="shared" si="13"/>
        <v>5040</v>
      </c>
      <c r="J372" s="18"/>
      <c r="K372" s="18"/>
      <c r="L372" s="18">
        <f t="shared" si="14"/>
        <v>8</v>
      </c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8"/>
      <c r="DC372" s="38"/>
      <c r="DD372" s="38"/>
      <c r="DE372" s="38"/>
      <c r="DF372" s="38"/>
      <c r="DG372" s="38"/>
      <c r="DH372" s="38"/>
      <c r="DI372" s="38"/>
      <c r="DJ372" s="38"/>
      <c r="DK372" s="38"/>
      <c r="DL372" s="38"/>
      <c r="DM372" s="38"/>
      <c r="DN372" s="38"/>
      <c r="DO372" s="38"/>
      <c r="DP372" s="38"/>
      <c r="DQ372" s="38"/>
      <c r="DR372" s="38"/>
      <c r="DS372" s="38"/>
      <c r="DT372" s="38"/>
      <c r="DU372" s="38"/>
      <c r="DV372" s="38"/>
      <c r="DW372" s="38"/>
      <c r="DX372" s="38"/>
      <c r="DY372" s="38"/>
      <c r="DZ372" s="38"/>
      <c r="EA372" s="38"/>
      <c r="EB372" s="38"/>
      <c r="EC372" s="38"/>
      <c r="ED372" s="38"/>
      <c r="EE372" s="38"/>
      <c r="EF372" s="38"/>
      <c r="EG372" s="38"/>
      <c r="EH372" s="38"/>
      <c r="EI372" s="38"/>
      <c r="EJ372" s="38"/>
      <c r="EK372" s="38"/>
      <c r="EL372" s="38"/>
      <c r="EM372" s="38"/>
      <c r="EN372" s="38"/>
      <c r="EO372" s="38"/>
      <c r="EP372" s="38"/>
      <c r="EQ372" s="38"/>
      <c r="ER372" s="38"/>
      <c r="ES372" s="38"/>
      <c r="ET372" s="38"/>
      <c r="EU372" s="38"/>
      <c r="EV372" s="38"/>
      <c r="EW372" s="38"/>
      <c r="EX372" s="38"/>
      <c r="EY372" s="38"/>
      <c r="EZ372" s="38"/>
      <c r="FA372" s="38"/>
      <c r="FB372" s="38"/>
      <c r="FC372" s="38"/>
      <c r="FD372" s="38"/>
      <c r="FE372" s="38"/>
      <c r="FF372" s="38"/>
      <c r="FG372" s="38"/>
      <c r="FH372" s="38"/>
      <c r="FI372" s="38"/>
      <c r="FJ372" s="38"/>
      <c r="FK372" s="38"/>
      <c r="FL372" s="38"/>
      <c r="FM372" s="38"/>
      <c r="FN372" s="38"/>
      <c r="FO372" s="38"/>
      <c r="FP372" s="38"/>
      <c r="FQ372" s="38"/>
      <c r="FR372" s="38"/>
      <c r="FS372" s="38"/>
      <c r="FT372" s="38"/>
      <c r="FU372" s="38"/>
      <c r="FV372" s="38"/>
      <c r="FW372" s="38"/>
      <c r="FX372" s="38"/>
      <c r="FY372" s="38"/>
      <c r="FZ372" s="38"/>
      <c r="GA372" s="38"/>
      <c r="GB372" s="38"/>
      <c r="GC372" s="38"/>
      <c r="GD372" s="38"/>
      <c r="GE372" s="38"/>
      <c r="GF372" s="38"/>
      <c r="GG372" s="38"/>
      <c r="GH372" s="38"/>
      <c r="GI372" s="38"/>
      <c r="GJ372" s="38"/>
      <c r="GK372" s="38"/>
      <c r="GL372" s="38"/>
      <c r="GM372" s="38"/>
      <c r="GN372" s="38"/>
      <c r="GO372" s="38"/>
      <c r="GP372" s="38"/>
      <c r="GQ372" s="38"/>
      <c r="GR372" s="38"/>
      <c r="GS372" s="38"/>
      <c r="GT372" s="38"/>
      <c r="GU372" s="38"/>
      <c r="GV372" s="38"/>
      <c r="GW372" s="38"/>
      <c r="GX372" s="38"/>
      <c r="GY372" s="38"/>
      <c r="GZ372" s="38"/>
      <c r="HA372" s="38"/>
      <c r="HB372" s="38"/>
      <c r="HC372" s="38"/>
      <c r="HD372" s="38"/>
      <c r="HE372" s="38"/>
      <c r="HF372" s="38"/>
      <c r="HG372" s="38"/>
      <c r="HH372" s="38"/>
      <c r="HI372" s="38"/>
      <c r="HJ372" s="38"/>
      <c r="HK372" s="38"/>
      <c r="HL372" s="38"/>
      <c r="HM372" s="38"/>
      <c r="HN372" s="38"/>
      <c r="HO372" s="38"/>
      <c r="HP372" s="38"/>
      <c r="HQ372" s="38"/>
      <c r="HR372" s="38"/>
      <c r="HS372" s="38"/>
      <c r="HT372" s="38"/>
      <c r="HU372" s="38"/>
      <c r="HV372" s="38"/>
      <c r="HW372" s="38"/>
      <c r="HX372" s="38"/>
      <c r="HY372" s="38"/>
      <c r="HZ372" s="38"/>
      <c r="IA372" s="38"/>
      <c r="IB372" s="38"/>
      <c r="IC372" s="38"/>
      <c r="ID372" s="38"/>
      <c r="IE372" s="38"/>
      <c r="IF372" s="38"/>
      <c r="IG372" s="38"/>
      <c r="IH372" s="38"/>
      <c r="II372" s="38"/>
      <c r="IJ372" s="38"/>
      <c r="IK372" s="38"/>
      <c r="IL372" s="38"/>
      <c r="IM372" s="38"/>
      <c r="IN372" s="38"/>
      <c r="IO372" s="38"/>
      <c r="IP372" s="38"/>
      <c r="IQ372" s="38"/>
      <c r="IR372" s="38"/>
      <c r="IS372" s="38"/>
      <c r="IT372" s="38"/>
      <c r="IU372" s="38"/>
      <c r="IV372" s="38"/>
    </row>
    <row r="373" spans="1:256" s="19" customFormat="1" ht="16.5">
      <c r="A373" s="20">
        <v>371</v>
      </c>
      <c r="B373" s="18" t="s">
        <v>2328</v>
      </c>
      <c r="C373" s="18" t="s">
        <v>2329</v>
      </c>
      <c r="D373" s="18" t="s">
        <v>2330</v>
      </c>
      <c r="E373" s="18" t="s">
        <v>1725</v>
      </c>
      <c r="F373" s="7" t="s">
        <v>2331</v>
      </c>
      <c r="G373" s="18">
        <v>8</v>
      </c>
      <c r="H373" s="18">
        <v>398</v>
      </c>
      <c r="I373" s="21">
        <f t="shared" si="13"/>
        <v>3184</v>
      </c>
      <c r="J373" s="18"/>
      <c r="K373" s="18"/>
      <c r="L373" s="18">
        <f t="shared" si="14"/>
        <v>8</v>
      </c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8"/>
      <c r="DC373" s="38"/>
      <c r="DD373" s="38"/>
      <c r="DE373" s="38"/>
      <c r="DF373" s="38"/>
      <c r="DG373" s="38"/>
      <c r="DH373" s="38"/>
      <c r="DI373" s="38"/>
      <c r="DJ373" s="38"/>
      <c r="DK373" s="38"/>
      <c r="DL373" s="38"/>
      <c r="DM373" s="38"/>
      <c r="DN373" s="38"/>
      <c r="DO373" s="38"/>
      <c r="DP373" s="38"/>
      <c r="DQ373" s="38"/>
      <c r="DR373" s="38"/>
      <c r="DS373" s="38"/>
      <c r="DT373" s="38"/>
      <c r="DU373" s="38"/>
      <c r="DV373" s="38"/>
      <c r="DW373" s="38"/>
      <c r="DX373" s="38"/>
      <c r="DY373" s="38"/>
      <c r="DZ373" s="38"/>
      <c r="EA373" s="38"/>
      <c r="EB373" s="38"/>
      <c r="EC373" s="38"/>
      <c r="ED373" s="38"/>
      <c r="EE373" s="38"/>
      <c r="EF373" s="38"/>
      <c r="EG373" s="38"/>
      <c r="EH373" s="38"/>
      <c r="EI373" s="38"/>
      <c r="EJ373" s="38"/>
      <c r="EK373" s="38"/>
      <c r="EL373" s="38"/>
      <c r="EM373" s="38"/>
      <c r="EN373" s="38"/>
      <c r="EO373" s="38"/>
      <c r="EP373" s="38"/>
      <c r="EQ373" s="38"/>
      <c r="ER373" s="38"/>
      <c r="ES373" s="38"/>
      <c r="ET373" s="38"/>
      <c r="EU373" s="38"/>
      <c r="EV373" s="38"/>
      <c r="EW373" s="38"/>
      <c r="EX373" s="38"/>
      <c r="EY373" s="38"/>
      <c r="EZ373" s="38"/>
      <c r="FA373" s="38"/>
      <c r="FB373" s="38"/>
      <c r="FC373" s="38"/>
      <c r="FD373" s="38"/>
      <c r="FE373" s="38"/>
      <c r="FF373" s="38"/>
      <c r="FG373" s="38"/>
      <c r="FH373" s="38"/>
      <c r="FI373" s="38"/>
      <c r="FJ373" s="38"/>
      <c r="FK373" s="38"/>
      <c r="FL373" s="38"/>
      <c r="FM373" s="38"/>
      <c r="FN373" s="38"/>
      <c r="FO373" s="38"/>
      <c r="FP373" s="38"/>
      <c r="FQ373" s="38"/>
      <c r="FR373" s="38"/>
      <c r="FS373" s="38"/>
      <c r="FT373" s="38"/>
      <c r="FU373" s="38"/>
      <c r="FV373" s="38"/>
      <c r="FW373" s="38"/>
      <c r="FX373" s="38"/>
      <c r="FY373" s="38"/>
      <c r="FZ373" s="38"/>
      <c r="GA373" s="38"/>
      <c r="GB373" s="38"/>
      <c r="GC373" s="38"/>
      <c r="GD373" s="38"/>
      <c r="GE373" s="38"/>
      <c r="GF373" s="38"/>
      <c r="GG373" s="38"/>
      <c r="GH373" s="38"/>
      <c r="GI373" s="38"/>
      <c r="GJ373" s="38"/>
      <c r="GK373" s="38"/>
      <c r="GL373" s="38"/>
      <c r="GM373" s="38"/>
      <c r="GN373" s="38"/>
      <c r="GO373" s="38"/>
      <c r="GP373" s="38"/>
      <c r="GQ373" s="38"/>
      <c r="GR373" s="38"/>
      <c r="GS373" s="38"/>
      <c r="GT373" s="38"/>
      <c r="GU373" s="38"/>
      <c r="GV373" s="38"/>
      <c r="GW373" s="38"/>
      <c r="GX373" s="38"/>
      <c r="GY373" s="38"/>
      <c r="GZ373" s="38"/>
      <c r="HA373" s="38"/>
      <c r="HB373" s="38"/>
      <c r="HC373" s="38"/>
      <c r="HD373" s="38"/>
      <c r="HE373" s="38"/>
      <c r="HF373" s="38"/>
      <c r="HG373" s="38"/>
      <c r="HH373" s="38"/>
      <c r="HI373" s="38"/>
      <c r="HJ373" s="38"/>
      <c r="HK373" s="38"/>
      <c r="HL373" s="38"/>
      <c r="HM373" s="38"/>
      <c r="HN373" s="38"/>
      <c r="HO373" s="38"/>
      <c r="HP373" s="38"/>
      <c r="HQ373" s="38"/>
      <c r="HR373" s="38"/>
      <c r="HS373" s="38"/>
      <c r="HT373" s="38"/>
      <c r="HU373" s="38"/>
      <c r="HV373" s="38"/>
      <c r="HW373" s="38"/>
      <c r="HX373" s="38"/>
      <c r="HY373" s="38"/>
      <c r="HZ373" s="38"/>
      <c r="IA373" s="38"/>
      <c r="IB373" s="38"/>
      <c r="IC373" s="38"/>
      <c r="ID373" s="38"/>
      <c r="IE373" s="38"/>
      <c r="IF373" s="38"/>
      <c r="IG373" s="38"/>
      <c r="IH373" s="38"/>
      <c r="II373" s="38"/>
      <c r="IJ373" s="38"/>
      <c r="IK373" s="38"/>
      <c r="IL373" s="38"/>
      <c r="IM373" s="38"/>
      <c r="IN373" s="38"/>
      <c r="IO373" s="38"/>
      <c r="IP373" s="38"/>
      <c r="IQ373" s="38"/>
      <c r="IR373" s="38"/>
      <c r="IS373" s="38"/>
      <c r="IT373" s="38"/>
      <c r="IU373" s="38"/>
      <c r="IV373" s="38"/>
    </row>
    <row r="374" spans="1:256" s="19" customFormat="1" ht="16.5">
      <c r="A374" s="20">
        <v>372</v>
      </c>
      <c r="B374" s="18" t="s">
        <v>2332</v>
      </c>
      <c r="C374" s="18" t="s">
        <v>2333</v>
      </c>
      <c r="D374" s="18" t="s">
        <v>2334</v>
      </c>
      <c r="E374" s="18" t="s">
        <v>1737</v>
      </c>
      <c r="F374" s="7" t="s">
        <v>2335</v>
      </c>
      <c r="G374" s="18">
        <v>8</v>
      </c>
      <c r="H374" s="18">
        <v>3750</v>
      </c>
      <c r="I374" s="21">
        <f t="shared" si="13"/>
        <v>30000</v>
      </c>
      <c r="J374" s="18"/>
      <c r="K374" s="18"/>
      <c r="L374" s="18">
        <f t="shared" si="14"/>
        <v>8</v>
      </c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8"/>
      <c r="DC374" s="38"/>
      <c r="DD374" s="38"/>
      <c r="DE374" s="38"/>
      <c r="DF374" s="38"/>
      <c r="DG374" s="38"/>
      <c r="DH374" s="38"/>
      <c r="DI374" s="38"/>
      <c r="DJ374" s="38"/>
      <c r="DK374" s="38"/>
      <c r="DL374" s="38"/>
      <c r="DM374" s="38"/>
      <c r="DN374" s="38"/>
      <c r="DO374" s="38"/>
      <c r="DP374" s="38"/>
      <c r="DQ374" s="38"/>
      <c r="DR374" s="38"/>
      <c r="DS374" s="38"/>
      <c r="DT374" s="38"/>
      <c r="DU374" s="38"/>
      <c r="DV374" s="38"/>
      <c r="DW374" s="38"/>
      <c r="DX374" s="38"/>
      <c r="DY374" s="38"/>
      <c r="DZ374" s="38"/>
      <c r="EA374" s="38"/>
      <c r="EB374" s="38"/>
      <c r="EC374" s="38"/>
      <c r="ED374" s="38"/>
      <c r="EE374" s="38"/>
      <c r="EF374" s="38"/>
      <c r="EG374" s="38"/>
      <c r="EH374" s="38"/>
      <c r="EI374" s="38"/>
      <c r="EJ374" s="38"/>
      <c r="EK374" s="38"/>
      <c r="EL374" s="38"/>
      <c r="EM374" s="38"/>
      <c r="EN374" s="38"/>
      <c r="EO374" s="38"/>
      <c r="EP374" s="38"/>
      <c r="EQ374" s="38"/>
      <c r="ER374" s="38"/>
      <c r="ES374" s="38"/>
      <c r="ET374" s="38"/>
      <c r="EU374" s="38"/>
      <c r="EV374" s="38"/>
      <c r="EW374" s="38"/>
      <c r="EX374" s="38"/>
      <c r="EY374" s="38"/>
      <c r="EZ374" s="38"/>
      <c r="FA374" s="38"/>
      <c r="FB374" s="38"/>
      <c r="FC374" s="38"/>
      <c r="FD374" s="38"/>
      <c r="FE374" s="38"/>
      <c r="FF374" s="38"/>
      <c r="FG374" s="38"/>
      <c r="FH374" s="38"/>
      <c r="FI374" s="38"/>
      <c r="FJ374" s="38"/>
      <c r="FK374" s="38"/>
      <c r="FL374" s="38"/>
      <c r="FM374" s="38"/>
      <c r="FN374" s="38"/>
      <c r="FO374" s="38"/>
      <c r="FP374" s="38"/>
      <c r="FQ374" s="38"/>
      <c r="FR374" s="38"/>
      <c r="FS374" s="38"/>
      <c r="FT374" s="38"/>
      <c r="FU374" s="38"/>
      <c r="FV374" s="38"/>
      <c r="FW374" s="38"/>
      <c r="FX374" s="38"/>
      <c r="FY374" s="38"/>
      <c r="FZ374" s="38"/>
      <c r="GA374" s="38"/>
      <c r="GB374" s="38"/>
      <c r="GC374" s="38"/>
      <c r="GD374" s="38"/>
      <c r="GE374" s="38"/>
      <c r="GF374" s="38"/>
      <c r="GG374" s="38"/>
      <c r="GH374" s="38"/>
      <c r="GI374" s="38"/>
      <c r="GJ374" s="38"/>
      <c r="GK374" s="38"/>
      <c r="GL374" s="38"/>
      <c r="GM374" s="38"/>
      <c r="GN374" s="38"/>
      <c r="GO374" s="38"/>
      <c r="GP374" s="38"/>
      <c r="GQ374" s="38"/>
      <c r="GR374" s="38"/>
      <c r="GS374" s="38"/>
      <c r="GT374" s="38"/>
      <c r="GU374" s="38"/>
      <c r="GV374" s="38"/>
      <c r="GW374" s="38"/>
      <c r="GX374" s="38"/>
      <c r="GY374" s="38"/>
      <c r="GZ374" s="38"/>
      <c r="HA374" s="38"/>
      <c r="HB374" s="38"/>
      <c r="HC374" s="38"/>
      <c r="HD374" s="38"/>
      <c r="HE374" s="38"/>
      <c r="HF374" s="38"/>
      <c r="HG374" s="38"/>
      <c r="HH374" s="38"/>
      <c r="HI374" s="38"/>
      <c r="HJ374" s="38"/>
      <c r="HK374" s="38"/>
      <c r="HL374" s="38"/>
      <c r="HM374" s="38"/>
      <c r="HN374" s="38"/>
      <c r="HO374" s="38"/>
      <c r="HP374" s="38"/>
      <c r="HQ374" s="38"/>
      <c r="HR374" s="38"/>
      <c r="HS374" s="38"/>
      <c r="HT374" s="38"/>
      <c r="HU374" s="38"/>
      <c r="HV374" s="38"/>
      <c r="HW374" s="38"/>
      <c r="HX374" s="38"/>
      <c r="HY374" s="38"/>
      <c r="HZ374" s="38"/>
      <c r="IA374" s="38"/>
      <c r="IB374" s="38"/>
      <c r="IC374" s="38"/>
      <c r="ID374" s="38"/>
      <c r="IE374" s="38"/>
      <c r="IF374" s="38"/>
      <c r="IG374" s="38"/>
      <c r="IH374" s="38"/>
      <c r="II374" s="38"/>
      <c r="IJ374" s="38"/>
      <c r="IK374" s="38"/>
      <c r="IL374" s="38"/>
      <c r="IM374" s="38"/>
      <c r="IN374" s="38"/>
      <c r="IO374" s="38"/>
      <c r="IP374" s="38"/>
      <c r="IQ374" s="38"/>
      <c r="IR374" s="38"/>
      <c r="IS374" s="38"/>
      <c r="IT374" s="38"/>
      <c r="IU374" s="38"/>
      <c r="IV374" s="38"/>
    </row>
    <row r="375" spans="1:256" s="19" customFormat="1" ht="16.5">
      <c r="A375" s="20">
        <v>373</v>
      </c>
      <c r="B375" s="18" t="s">
        <v>2336</v>
      </c>
      <c r="C375" s="18" t="s">
        <v>1724</v>
      </c>
      <c r="D375" s="18"/>
      <c r="E375" s="18" t="s">
        <v>1725</v>
      </c>
      <c r="F375" s="7">
        <v>1406307807</v>
      </c>
      <c r="G375" s="18">
        <v>8</v>
      </c>
      <c r="H375" s="18">
        <v>600</v>
      </c>
      <c r="I375" s="21">
        <f t="shared" si="13"/>
        <v>4800</v>
      </c>
      <c r="J375" s="18"/>
      <c r="K375" s="18" t="s">
        <v>1734</v>
      </c>
      <c r="L375" s="18">
        <f t="shared" si="14"/>
        <v>8</v>
      </c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8"/>
      <c r="DC375" s="38"/>
      <c r="DD375" s="38"/>
      <c r="DE375" s="38"/>
      <c r="DF375" s="38"/>
      <c r="DG375" s="38"/>
      <c r="DH375" s="38"/>
      <c r="DI375" s="38"/>
      <c r="DJ375" s="38"/>
      <c r="DK375" s="38"/>
      <c r="DL375" s="38"/>
      <c r="DM375" s="38"/>
      <c r="DN375" s="38"/>
      <c r="DO375" s="38"/>
      <c r="DP375" s="38"/>
      <c r="DQ375" s="38"/>
      <c r="DR375" s="38"/>
      <c r="DS375" s="38"/>
      <c r="DT375" s="38"/>
      <c r="DU375" s="38"/>
      <c r="DV375" s="38"/>
      <c r="DW375" s="38"/>
      <c r="DX375" s="38"/>
      <c r="DY375" s="38"/>
      <c r="DZ375" s="38"/>
      <c r="EA375" s="38"/>
      <c r="EB375" s="38"/>
      <c r="EC375" s="38"/>
      <c r="ED375" s="38"/>
      <c r="EE375" s="38"/>
      <c r="EF375" s="38"/>
      <c r="EG375" s="38"/>
      <c r="EH375" s="38"/>
      <c r="EI375" s="38"/>
      <c r="EJ375" s="38"/>
      <c r="EK375" s="38"/>
      <c r="EL375" s="38"/>
      <c r="EM375" s="38"/>
      <c r="EN375" s="38"/>
      <c r="EO375" s="38"/>
      <c r="EP375" s="38"/>
      <c r="EQ375" s="38"/>
      <c r="ER375" s="38"/>
      <c r="ES375" s="38"/>
      <c r="ET375" s="38"/>
      <c r="EU375" s="38"/>
      <c r="EV375" s="38"/>
      <c r="EW375" s="38"/>
      <c r="EX375" s="38"/>
      <c r="EY375" s="38"/>
      <c r="EZ375" s="38"/>
      <c r="FA375" s="38"/>
      <c r="FB375" s="38"/>
      <c r="FC375" s="38"/>
      <c r="FD375" s="38"/>
      <c r="FE375" s="38"/>
      <c r="FF375" s="38"/>
      <c r="FG375" s="38"/>
      <c r="FH375" s="38"/>
      <c r="FI375" s="38"/>
      <c r="FJ375" s="38"/>
      <c r="FK375" s="38"/>
      <c r="FL375" s="38"/>
      <c r="FM375" s="38"/>
      <c r="FN375" s="38"/>
      <c r="FO375" s="38"/>
      <c r="FP375" s="38"/>
      <c r="FQ375" s="38"/>
      <c r="FR375" s="38"/>
      <c r="FS375" s="38"/>
      <c r="FT375" s="38"/>
      <c r="FU375" s="38"/>
      <c r="FV375" s="38"/>
      <c r="FW375" s="38"/>
      <c r="FX375" s="38"/>
      <c r="FY375" s="38"/>
      <c r="FZ375" s="38"/>
      <c r="GA375" s="38"/>
      <c r="GB375" s="38"/>
      <c r="GC375" s="38"/>
      <c r="GD375" s="38"/>
      <c r="GE375" s="38"/>
      <c r="GF375" s="38"/>
      <c r="GG375" s="38"/>
      <c r="GH375" s="38"/>
      <c r="GI375" s="38"/>
      <c r="GJ375" s="38"/>
      <c r="GK375" s="38"/>
      <c r="GL375" s="38"/>
      <c r="GM375" s="38"/>
      <c r="GN375" s="38"/>
      <c r="GO375" s="38"/>
      <c r="GP375" s="38"/>
      <c r="GQ375" s="38"/>
      <c r="GR375" s="38"/>
      <c r="GS375" s="38"/>
      <c r="GT375" s="38"/>
      <c r="GU375" s="38"/>
      <c r="GV375" s="38"/>
      <c r="GW375" s="38"/>
      <c r="GX375" s="38"/>
      <c r="GY375" s="38"/>
      <c r="GZ375" s="38"/>
      <c r="HA375" s="38"/>
      <c r="HB375" s="38"/>
      <c r="HC375" s="38"/>
      <c r="HD375" s="38"/>
      <c r="HE375" s="38"/>
      <c r="HF375" s="38"/>
      <c r="HG375" s="38"/>
      <c r="HH375" s="38"/>
      <c r="HI375" s="38"/>
      <c r="HJ375" s="38"/>
      <c r="HK375" s="38"/>
      <c r="HL375" s="38"/>
      <c r="HM375" s="38"/>
      <c r="HN375" s="38"/>
      <c r="HO375" s="38"/>
      <c r="HP375" s="38"/>
      <c r="HQ375" s="38"/>
      <c r="HR375" s="38"/>
      <c r="HS375" s="38"/>
      <c r="HT375" s="38"/>
      <c r="HU375" s="38"/>
      <c r="HV375" s="38"/>
      <c r="HW375" s="38"/>
      <c r="HX375" s="38"/>
      <c r="HY375" s="38"/>
      <c r="HZ375" s="38"/>
      <c r="IA375" s="38"/>
      <c r="IB375" s="38"/>
      <c r="IC375" s="38"/>
      <c r="ID375" s="38"/>
      <c r="IE375" s="38"/>
      <c r="IF375" s="38"/>
      <c r="IG375" s="38"/>
      <c r="IH375" s="38"/>
      <c r="II375" s="38"/>
      <c r="IJ375" s="38"/>
      <c r="IK375" s="38"/>
      <c r="IL375" s="38"/>
      <c r="IM375" s="38"/>
      <c r="IN375" s="38"/>
      <c r="IO375" s="38"/>
      <c r="IP375" s="38"/>
      <c r="IQ375" s="38"/>
      <c r="IR375" s="38"/>
      <c r="IS375" s="38"/>
      <c r="IT375" s="38"/>
      <c r="IU375" s="38"/>
      <c r="IV375" s="38"/>
    </row>
    <row r="376" spans="1:256" s="19" customFormat="1" ht="16.5">
      <c r="A376" s="20">
        <v>374</v>
      </c>
      <c r="B376" s="18" t="s">
        <v>2337</v>
      </c>
      <c r="C376" s="18" t="s">
        <v>2338</v>
      </c>
      <c r="D376" s="18" t="s">
        <v>1728</v>
      </c>
      <c r="E376" s="18" t="s">
        <v>1725</v>
      </c>
      <c r="F376" s="7" t="s">
        <v>2339</v>
      </c>
      <c r="G376" s="18">
        <v>8</v>
      </c>
      <c r="H376" s="18">
        <v>280</v>
      </c>
      <c r="I376" s="21">
        <f t="shared" si="13"/>
        <v>2240</v>
      </c>
      <c r="J376" s="18" t="s">
        <v>1708</v>
      </c>
      <c r="K376" s="18"/>
      <c r="L376" s="18">
        <f t="shared" si="14"/>
        <v>8</v>
      </c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8"/>
      <c r="DC376" s="38"/>
      <c r="DD376" s="38"/>
      <c r="DE376" s="38"/>
      <c r="DF376" s="38"/>
      <c r="DG376" s="38"/>
      <c r="DH376" s="38"/>
      <c r="DI376" s="38"/>
      <c r="DJ376" s="38"/>
      <c r="DK376" s="38"/>
      <c r="DL376" s="38"/>
      <c r="DM376" s="38"/>
      <c r="DN376" s="38"/>
      <c r="DO376" s="38"/>
      <c r="DP376" s="38"/>
      <c r="DQ376" s="38"/>
      <c r="DR376" s="38"/>
      <c r="DS376" s="38"/>
      <c r="DT376" s="38"/>
      <c r="DU376" s="38"/>
      <c r="DV376" s="38"/>
      <c r="DW376" s="38"/>
      <c r="DX376" s="38"/>
      <c r="DY376" s="38"/>
      <c r="DZ376" s="38"/>
      <c r="EA376" s="38"/>
      <c r="EB376" s="38"/>
      <c r="EC376" s="38"/>
      <c r="ED376" s="38"/>
      <c r="EE376" s="38"/>
      <c r="EF376" s="38"/>
      <c r="EG376" s="38"/>
      <c r="EH376" s="38"/>
      <c r="EI376" s="38"/>
      <c r="EJ376" s="38"/>
      <c r="EK376" s="38"/>
      <c r="EL376" s="38"/>
      <c r="EM376" s="38"/>
      <c r="EN376" s="38"/>
      <c r="EO376" s="38"/>
      <c r="EP376" s="38"/>
      <c r="EQ376" s="38"/>
      <c r="ER376" s="38"/>
      <c r="ES376" s="38"/>
      <c r="ET376" s="38"/>
      <c r="EU376" s="38"/>
      <c r="EV376" s="38"/>
      <c r="EW376" s="38"/>
      <c r="EX376" s="38"/>
      <c r="EY376" s="38"/>
      <c r="EZ376" s="38"/>
      <c r="FA376" s="38"/>
      <c r="FB376" s="38"/>
      <c r="FC376" s="38"/>
      <c r="FD376" s="38"/>
      <c r="FE376" s="38"/>
      <c r="FF376" s="38"/>
      <c r="FG376" s="38"/>
      <c r="FH376" s="38"/>
      <c r="FI376" s="38"/>
      <c r="FJ376" s="38"/>
      <c r="FK376" s="38"/>
      <c r="FL376" s="38"/>
      <c r="FM376" s="38"/>
      <c r="FN376" s="38"/>
      <c r="FO376" s="38"/>
      <c r="FP376" s="38"/>
      <c r="FQ376" s="38"/>
      <c r="FR376" s="38"/>
      <c r="FS376" s="38"/>
      <c r="FT376" s="38"/>
      <c r="FU376" s="38"/>
      <c r="FV376" s="38"/>
      <c r="FW376" s="38"/>
      <c r="FX376" s="38"/>
      <c r="FY376" s="38"/>
      <c r="FZ376" s="38"/>
      <c r="GA376" s="38"/>
      <c r="GB376" s="38"/>
      <c r="GC376" s="38"/>
      <c r="GD376" s="38"/>
      <c r="GE376" s="38"/>
      <c r="GF376" s="38"/>
      <c r="GG376" s="38"/>
      <c r="GH376" s="38"/>
      <c r="GI376" s="38"/>
      <c r="GJ376" s="38"/>
      <c r="GK376" s="38"/>
      <c r="GL376" s="38"/>
      <c r="GM376" s="38"/>
      <c r="GN376" s="38"/>
      <c r="GO376" s="38"/>
      <c r="GP376" s="38"/>
      <c r="GQ376" s="38"/>
      <c r="GR376" s="38"/>
      <c r="GS376" s="38"/>
      <c r="GT376" s="38"/>
      <c r="GU376" s="38"/>
      <c r="GV376" s="38"/>
      <c r="GW376" s="38"/>
      <c r="GX376" s="38"/>
      <c r="GY376" s="38"/>
      <c r="GZ376" s="38"/>
      <c r="HA376" s="38"/>
      <c r="HB376" s="38"/>
      <c r="HC376" s="38"/>
      <c r="HD376" s="38"/>
      <c r="HE376" s="38"/>
      <c r="HF376" s="38"/>
      <c r="HG376" s="38"/>
      <c r="HH376" s="38"/>
      <c r="HI376" s="38"/>
      <c r="HJ376" s="38"/>
      <c r="HK376" s="38"/>
      <c r="HL376" s="38"/>
      <c r="HM376" s="38"/>
      <c r="HN376" s="38"/>
      <c r="HO376" s="38"/>
      <c r="HP376" s="38"/>
      <c r="HQ376" s="38"/>
      <c r="HR376" s="38"/>
      <c r="HS376" s="38"/>
      <c r="HT376" s="38"/>
      <c r="HU376" s="38"/>
      <c r="HV376" s="38"/>
      <c r="HW376" s="38"/>
      <c r="HX376" s="38"/>
      <c r="HY376" s="38"/>
      <c r="HZ376" s="38"/>
      <c r="IA376" s="38"/>
      <c r="IB376" s="38"/>
      <c r="IC376" s="38"/>
      <c r="ID376" s="38"/>
      <c r="IE376" s="38"/>
      <c r="IF376" s="38"/>
      <c r="IG376" s="38"/>
      <c r="IH376" s="38"/>
      <c r="II376" s="38"/>
      <c r="IJ376" s="38"/>
      <c r="IK376" s="38"/>
      <c r="IL376" s="38"/>
      <c r="IM376" s="38"/>
      <c r="IN376" s="38"/>
      <c r="IO376" s="38"/>
      <c r="IP376" s="38"/>
      <c r="IQ376" s="38"/>
      <c r="IR376" s="38"/>
      <c r="IS376" s="38"/>
      <c r="IT376" s="38"/>
      <c r="IU376" s="38"/>
      <c r="IV376" s="38"/>
    </row>
    <row r="377" spans="1:256" s="19" customFormat="1" ht="16.5">
      <c r="A377" s="20">
        <v>375</v>
      </c>
      <c r="B377" s="18" t="s">
        <v>2340</v>
      </c>
      <c r="C377" s="18" t="s">
        <v>2341</v>
      </c>
      <c r="D377" s="18" t="s">
        <v>2342</v>
      </c>
      <c r="E377" s="18" t="s">
        <v>1737</v>
      </c>
      <c r="F377" s="7">
        <v>9781848549562</v>
      </c>
      <c r="G377" s="18">
        <v>16</v>
      </c>
      <c r="H377" s="18">
        <v>439</v>
      </c>
      <c r="I377" s="21">
        <f t="shared" si="13"/>
        <v>7024</v>
      </c>
      <c r="J377" s="18"/>
      <c r="K377" s="18" t="s">
        <v>1734</v>
      </c>
      <c r="L377" s="18">
        <f t="shared" si="14"/>
        <v>16</v>
      </c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8"/>
      <c r="DC377" s="38"/>
      <c r="DD377" s="38"/>
      <c r="DE377" s="38"/>
      <c r="DF377" s="38"/>
      <c r="DG377" s="38"/>
      <c r="DH377" s="38"/>
      <c r="DI377" s="38"/>
      <c r="DJ377" s="38"/>
      <c r="DK377" s="38"/>
      <c r="DL377" s="38"/>
      <c r="DM377" s="38"/>
      <c r="DN377" s="38"/>
      <c r="DO377" s="38"/>
      <c r="DP377" s="38"/>
      <c r="DQ377" s="38"/>
      <c r="DR377" s="38"/>
      <c r="DS377" s="38"/>
      <c r="DT377" s="38"/>
      <c r="DU377" s="38"/>
      <c r="DV377" s="38"/>
      <c r="DW377" s="38"/>
      <c r="DX377" s="38"/>
      <c r="DY377" s="38"/>
      <c r="DZ377" s="38"/>
      <c r="EA377" s="38"/>
      <c r="EB377" s="38"/>
      <c r="EC377" s="38"/>
      <c r="ED377" s="38"/>
      <c r="EE377" s="38"/>
      <c r="EF377" s="38"/>
      <c r="EG377" s="38"/>
      <c r="EH377" s="38"/>
      <c r="EI377" s="38"/>
      <c r="EJ377" s="38"/>
      <c r="EK377" s="38"/>
      <c r="EL377" s="38"/>
      <c r="EM377" s="38"/>
      <c r="EN377" s="38"/>
      <c r="EO377" s="38"/>
      <c r="EP377" s="38"/>
      <c r="EQ377" s="38"/>
      <c r="ER377" s="38"/>
      <c r="ES377" s="38"/>
      <c r="ET377" s="38"/>
      <c r="EU377" s="38"/>
      <c r="EV377" s="38"/>
      <c r="EW377" s="38"/>
      <c r="EX377" s="38"/>
      <c r="EY377" s="38"/>
      <c r="EZ377" s="38"/>
      <c r="FA377" s="38"/>
      <c r="FB377" s="38"/>
      <c r="FC377" s="38"/>
      <c r="FD377" s="38"/>
      <c r="FE377" s="38"/>
      <c r="FF377" s="38"/>
      <c r="FG377" s="38"/>
      <c r="FH377" s="38"/>
      <c r="FI377" s="38"/>
      <c r="FJ377" s="38"/>
      <c r="FK377" s="38"/>
      <c r="FL377" s="38"/>
      <c r="FM377" s="38"/>
      <c r="FN377" s="38"/>
      <c r="FO377" s="38"/>
      <c r="FP377" s="38"/>
      <c r="FQ377" s="38"/>
      <c r="FR377" s="38"/>
      <c r="FS377" s="38"/>
      <c r="FT377" s="38"/>
      <c r="FU377" s="38"/>
      <c r="FV377" s="38"/>
      <c r="FW377" s="38"/>
      <c r="FX377" s="38"/>
      <c r="FY377" s="38"/>
      <c r="FZ377" s="38"/>
      <c r="GA377" s="38"/>
      <c r="GB377" s="38"/>
      <c r="GC377" s="38"/>
      <c r="GD377" s="38"/>
      <c r="GE377" s="38"/>
      <c r="GF377" s="38"/>
      <c r="GG377" s="38"/>
      <c r="GH377" s="38"/>
      <c r="GI377" s="38"/>
      <c r="GJ377" s="38"/>
      <c r="GK377" s="38"/>
      <c r="GL377" s="38"/>
      <c r="GM377" s="38"/>
      <c r="GN377" s="38"/>
      <c r="GO377" s="38"/>
      <c r="GP377" s="38"/>
      <c r="GQ377" s="38"/>
      <c r="GR377" s="38"/>
      <c r="GS377" s="38"/>
      <c r="GT377" s="38"/>
      <c r="GU377" s="38"/>
      <c r="GV377" s="38"/>
      <c r="GW377" s="38"/>
      <c r="GX377" s="38"/>
      <c r="GY377" s="38"/>
      <c r="GZ377" s="38"/>
      <c r="HA377" s="38"/>
      <c r="HB377" s="38"/>
      <c r="HC377" s="38"/>
      <c r="HD377" s="38"/>
      <c r="HE377" s="38"/>
      <c r="HF377" s="38"/>
      <c r="HG377" s="38"/>
      <c r="HH377" s="38"/>
      <c r="HI377" s="38"/>
      <c r="HJ377" s="38"/>
      <c r="HK377" s="38"/>
      <c r="HL377" s="38"/>
      <c r="HM377" s="38"/>
      <c r="HN377" s="38"/>
      <c r="HO377" s="38"/>
      <c r="HP377" s="38"/>
      <c r="HQ377" s="38"/>
      <c r="HR377" s="38"/>
      <c r="HS377" s="38"/>
      <c r="HT377" s="38"/>
      <c r="HU377" s="38"/>
      <c r="HV377" s="38"/>
      <c r="HW377" s="38"/>
      <c r="HX377" s="38"/>
      <c r="HY377" s="38"/>
      <c r="HZ377" s="38"/>
      <c r="IA377" s="38"/>
      <c r="IB377" s="38"/>
      <c r="IC377" s="38"/>
      <c r="ID377" s="38"/>
      <c r="IE377" s="38"/>
      <c r="IF377" s="38"/>
      <c r="IG377" s="38"/>
      <c r="IH377" s="38"/>
      <c r="II377" s="38"/>
      <c r="IJ377" s="38"/>
      <c r="IK377" s="38"/>
      <c r="IL377" s="38"/>
      <c r="IM377" s="38"/>
      <c r="IN377" s="38"/>
      <c r="IO377" s="38"/>
      <c r="IP377" s="38"/>
      <c r="IQ377" s="38"/>
      <c r="IR377" s="38"/>
      <c r="IS377" s="38"/>
      <c r="IT377" s="38"/>
      <c r="IU377" s="38"/>
      <c r="IV377" s="38"/>
    </row>
    <row r="378" spans="1:256" s="19" customFormat="1" ht="16.5">
      <c r="A378" s="20">
        <v>376</v>
      </c>
      <c r="B378" s="18" t="s">
        <v>2343</v>
      </c>
      <c r="C378" s="18" t="s">
        <v>2344</v>
      </c>
      <c r="D378" s="18" t="s">
        <v>1806</v>
      </c>
      <c r="E378" s="18" t="s">
        <v>1725</v>
      </c>
      <c r="F378" s="7" t="s">
        <v>2345</v>
      </c>
      <c r="G378" s="18">
        <v>8</v>
      </c>
      <c r="H378" s="18">
        <v>245</v>
      </c>
      <c r="I378" s="21">
        <f t="shared" si="13"/>
        <v>1960</v>
      </c>
      <c r="J378" s="18"/>
      <c r="K378" s="18"/>
      <c r="L378" s="18">
        <f t="shared" si="14"/>
        <v>8</v>
      </c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8"/>
      <c r="DC378" s="38"/>
      <c r="DD378" s="38"/>
      <c r="DE378" s="38"/>
      <c r="DF378" s="38"/>
      <c r="DG378" s="38"/>
      <c r="DH378" s="38"/>
      <c r="DI378" s="38"/>
      <c r="DJ378" s="38"/>
      <c r="DK378" s="38"/>
      <c r="DL378" s="38"/>
      <c r="DM378" s="38"/>
      <c r="DN378" s="38"/>
      <c r="DO378" s="38"/>
      <c r="DP378" s="38"/>
      <c r="DQ378" s="38"/>
      <c r="DR378" s="38"/>
      <c r="DS378" s="38"/>
      <c r="DT378" s="38"/>
      <c r="DU378" s="38"/>
      <c r="DV378" s="38"/>
      <c r="DW378" s="38"/>
      <c r="DX378" s="38"/>
      <c r="DY378" s="38"/>
      <c r="DZ378" s="38"/>
      <c r="EA378" s="38"/>
      <c r="EB378" s="38"/>
      <c r="EC378" s="38"/>
      <c r="ED378" s="38"/>
      <c r="EE378" s="38"/>
      <c r="EF378" s="38"/>
      <c r="EG378" s="38"/>
      <c r="EH378" s="38"/>
      <c r="EI378" s="38"/>
      <c r="EJ378" s="38"/>
      <c r="EK378" s="38"/>
      <c r="EL378" s="38"/>
      <c r="EM378" s="38"/>
      <c r="EN378" s="38"/>
      <c r="EO378" s="38"/>
      <c r="EP378" s="38"/>
      <c r="EQ378" s="38"/>
      <c r="ER378" s="38"/>
      <c r="ES378" s="38"/>
      <c r="ET378" s="38"/>
      <c r="EU378" s="38"/>
      <c r="EV378" s="38"/>
      <c r="EW378" s="38"/>
      <c r="EX378" s="38"/>
      <c r="EY378" s="38"/>
      <c r="EZ378" s="38"/>
      <c r="FA378" s="38"/>
      <c r="FB378" s="38"/>
      <c r="FC378" s="38"/>
      <c r="FD378" s="38"/>
      <c r="FE378" s="38"/>
      <c r="FF378" s="38"/>
      <c r="FG378" s="38"/>
      <c r="FH378" s="38"/>
      <c r="FI378" s="38"/>
      <c r="FJ378" s="38"/>
      <c r="FK378" s="38"/>
      <c r="FL378" s="38"/>
      <c r="FM378" s="38"/>
      <c r="FN378" s="38"/>
      <c r="FO378" s="38"/>
      <c r="FP378" s="38"/>
      <c r="FQ378" s="38"/>
      <c r="FR378" s="38"/>
      <c r="FS378" s="38"/>
      <c r="FT378" s="38"/>
      <c r="FU378" s="38"/>
      <c r="FV378" s="38"/>
      <c r="FW378" s="38"/>
      <c r="FX378" s="38"/>
      <c r="FY378" s="38"/>
      <c r="FZ378" s="38"/>
      <c r="GA378" s="38"/>
      <c r="GB378" s="38"/>
      <c r="GC378" s="38"/>
      <c r="GD378" s="38"/>
      <c r="GE378" s="38"/>
      <c r="GF378" s="38"/>
      <c r="GG378" s="38"/>
      <c r="GH378" s="38"/>
      <c r="GI378" s="38"/>
      <c r="GJ378" s="38"/>
      <c r="GK378" s="38"/>
      <c r="GL378" s="38"/>
      <c r="GM378" s="38"/>
      <c r="GN378" s="38"/>
      <c r="GO378" s="38"/>
      <c r="GP378" s="38"/>
      <c r="GQ378" s="38"/>
      <c r="GR378" s="38"/>
      <c r="GS378" s="38"/>
      <c r="GT378" s="38"/>
      <c r="GU378" s="38"/>
      <c r="GV378" s="38"/>
      <c r="GW378" s="38"/>
      <c r="GX378" s="38"/>
      <c r="GY378" s="38"/>
      <c r="GZ378" s="38"/>
      <c r="HA378" s="38"/>
      <c r="HB378" s="38"/>
      <c r="HC378" s="38"/>
      <c r="HD378" s="38"/>
      <c r="HE378" s="38"/>
      <c r="HF378" s="38"/>
      <c r="HG378" s="38"/>
      <c r="HH378" s="38"/>
      <c r="HI378" s="38"/>
      <c r="HJ378" s="38"/>
      <c r="HK378" s="38"/>
      <c r="HL378" s="38"/>
      <c r="HM378" s="38"/>
      <c r="HN378" s="38"/>
      <c r="HO378" s="38"/>
      <c r="HP378" s="38"/>
      <c r="HQ378" s="38"/>
      <c r="HR378" s="38"/>
      <c r="HS378" s="38"/>
      <c r="HT378" s="38"/>
      <c r="HU378" s="38"/>
      <c r="HV378" s="38"/>
      <c r="HW378" s="38"/>
      <c r="HX378" s="38"/>
      <c r="HY378" s="38"/>
      <c r="HZ378" s="38"/>
      <c r="IA378" s="38"/>
      <c r="IB378" s="38"/>
      <c r="IC378" s="38"/>
      <c r="ID378" s="38"/>
      <c r="IE378" s="38"/>
      <c r="IF378" s="38"/>
      <c r="IG378" s="38"/>
      <c r="IH378" s="38"/>
      <c r="II378" s="38"/>
      <c r="IJ378" s="38"/>
      <c r="IK378" s="38"/>
      <c r="IL378" s="38"/>
      <c r="IM378" s="38"/>
      <c r="IN378" s="38"/>
      <c r="IO378" s="38"/>
      <c r="IP378" s="38"/>
      <c r="IQ378" s="38"/>
      <c r="IR378" s="38"/>
      <c r="IS378" s="38"/>
      <c r="IT378" s="38"/>
      <c r="IU378" s="38"/>
      <c r="IV378" s="38"/>
    </row>
    <row r="379" spans="1:256" s="19" customFormat="1" ht="16.5">
      <c r="A379" s="20">
        <v>377</v>
      </c>
      <c r="B379" s="18" t="s">
        <v>2346</v>
      </c>
      <c r="C379" s="18" t="s">
        <v>2347</v>
      </c>
      <c r="D379" s="18" t="s">
        <v>2348</v>
      </c>
      <c r="E379" s="18" t="s">
        <v>1879</v>
      </c>
      <c r="F379" s="7">
        <v>9781101935170</v>
      </c>
      <c r="G379" s="18">
        <v>16</v>
      </c>
      <c r="H379" s="18">
        <v>175</v>
      </c>
      <c r="I379" s="21">
        <f t="shared" si="13"/>
        <v>2800</v>
      </c>
      <c r="J379" s="18" t="s">
        <v>0</v>
      </c>
      <c r="K379" s="18"/>
      <c r="L379" s="18">
        <f t="shared" ref="L379:L410" si="15">G379</f>
        <v>16</v>
      </c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8"/>
      <c r="DC379" s="38"/>
      <c r="DD379" s="38"/>
      <c r="DE379" s="38"/>
      <c r="DF379" s="38"/>
      <c r="DG379" s="38"/>
      <c r="DH379" s="38"/>
      <c r="DI379" s="38"/>
      <c r="DJ379" s="38"/>
      <c r="DK379" s="38"/>
      <c r="DL379" s="38"/>
      <c r="DM379" s="38"/>
      <c r="DN379" s="38"/>
      <c r="DO379" s="38"/>
      <c r="DP379" s="38"/>
      <c r="DQ379" s="38"/>
      <c r="DR379" s="38"/>
      <c r="DS379" s="38"/>
      <c r="DT379" s="38"/>
      <c r="DU379" s="38"/>
      <c r="DV379" s="38"/>
      <c r="DW379" s="38"/>
      <c r="DX379" s="38"/>
      <c r="DY379" s="38"/>
      <c r="DZ379" s="38"/>
      <c r="EA379" s="38"/>
      <c r="EB379" s="38"/>
      <c r="EC379" s="38"/>
      <c r="ED379" s="38"/>
      <c r="EE379" s="38"/>
      <c r="EF379" s="38"/>
      <c r="EG379" s="38"/>
      <c r="EH379" s="38"/>
      <c r="EI379" s="38"/>
      <c r="EJ379" s="38"/>
      <c r="EK379" s="38"/>
      <c r="EL379" s="38"/>
      <c r="EM379" s="38"/>
      <c r="EN379" s="38"/>
      <c r="EO379" s="38"/>
      <c r="EP379" s="38"/>
      <c r="EQ379" s="38"/>
      <c r="ER379" s="38"/>
      <c r="ES379" s="38"/>
      <c r="ET379" s="38"/>
      <c r="EU379" s="38"/>
      <c r="EV379" s="38"/>
      <c r="EW379" s="38"/>
      <c r="EX379" s="38"/>
      <c r="EY379" s="38"/>
      <c r="EZ379" s="38"/>
      <c r="FA379" s="38"/>
      <c r="FB379" s="38"/>
      <c r="FC379" s="38"/>
      <c r="FD379" s="38"/>
      <c r="FE379" s="38"/>
      <c r="FF379" s="38"/>
      <c r="FG379" s="38"/>
      <c r="FH379" s="38"/>
      <c r="FI379" s="38"/>
      <c r="FJ379" s="38"/>
      <c r="FK379" s="38"/>
      <c r="FL379" s="38"/>
      <c r="FM379" s="38"/>
      <c r="FN379" s="38"/>
      <c r="FO379" s="38"/>
      <c r="FP379" s="38"/>
      <c r="FQ379" s="38"/>
      <c r="FR379" s="38"/>
      <c r="FS379" s="38"/>
      <c r="FT379" s="38"/>
      <c r="FU379" s="38"/>
      <c r="FV379" s="38"/>
      <c r="FW379" s="38"/>
      <c r="FX379" s="38"/>
      <c r="FY379" s="38"/>
      <c r="FZ379" s="38"/>
      <c r="GA379" s="38"/>
      <c r="GB379" s="38"/>
      <c r="GC379" s="38"/>
      <c r="GD379" s="38"/>
      <c r="GE379" s="38"/>
      <c r="GF379" s="38"/>
      <c r="GG379" s="38"/>
      <c r="GH379" s="38"/>
      <c r="GI379" s="38"/>
      <c r="GJ379" s="38"/>
      <c r="GK379" s="38"/>
      <c r="GL379" s="38"/>
      <c r="GM379" s="38"/>
      <c r="GN379" s="38"/>
      <c r="GO379" s="38"/>
      <c r="GP379" s="38"/>
      <c r="GQ379" s="38"/>
      <c r="GR379" s="38"/>
      <c r="GS379" s="38"/>
      <c r="GT379" s="38"/>
      <c r="GU379" s="38"/>
      <c r="GV379" s="38"/>
      <c r="GW379" s="38"/>
      <c r="GX379" s="38"/>
      <c r="GY379" s="38"/>
      <c r="GZ379" s="38"/>
      <c r="HA379" s="38"/>
      <c r="HB379" s="38"/>
      <c r="HC379" s="38"/>
      <c r="HD379" s="38"/>
      <c r="HE379" s="38"/>
      <c r="HF379" s="38"/>
      <c r="HG379" s="38"/>
      <c r="HH379" s="38"/>
      <c r="HI379" s="38"/>
      <c r="HJ379" s="38"/>
      <c r="HK379" s="38"/>
      <c r="HL379" s="38"/>
      <c r="HM379" s="38"/>
      <c r="HN379" s="38"/>
      <c r="HO379" s="38"/>
      <c r="HP379" s="38"/>
      <c r="HQ379" s="38"/>
      <c r="HR379" s="38"/>
      <c r="HS379" s="38"/>
      <c r="HT379" s="38"/>
      <c r="HU379" s="38"/>
      <c r="HV379" s="38"/>
      <c r="HW379" s="38"/>
      <c r="HX379" s="38"/>
      <c r="HY379" s="38"/>
      <c r="HZ379" s="38"/>
      <c r="IA379" s="38"/>
      <c r="IB379" s="38"/>
      <c r="IC379" s="38"/>
      <c r="ID379" s="38"/>
      <c r="IE379" s="38"/>
      <c r="IF379" s="38"/>
      <c r="IG379" s="38"/>
      <c r="IH379" s="38"/>
      <c r="II379" s="38"/>
      <c r="IJ379" s="38"/>
      <c r="IK379" s="38"/>
      <c r="IL379" s="38"/>
      <c r="IM379" s="38"/>
      <c r="IN379" s="38"/>
      <c r="IO379" s="38"/>
      <c r="IP379" s="38"/>
      <c r="IQ379" s="38"/>
      <c r="IR379" s="38"/>
      <c r="IS379" s="38"/>
      <c r="IT379" s="38"/>
      <c r="IU379" s="38"/>
      <c r="IV379" s="38"/>
    </row>
    <row r="380" spans="1:256" s="19" customFormat="1" ht="16.5">
      <c r="A380" s="20">
        <v>378</v>
      </c>
      <c r="B380" s="24" t="s">
        <v>2349</v>
      </c>
      <c r="C380" s="25" t="s">
        <v>2350</v>
      </c>
      <c r="D380" s="24" t="s">
        <v>2351</v>
      </c>
      <c r="E380" s="24" t="s">
        <v>1933</v>
      </c>
      <c r="F380" s="10" t="s">
        <v>2352</v>
      </c>
      <c r="G380" s="24">
        <v>8</v>
      </c>
      <c r="H380" s="24">
        <v>175</v>
      </c>
      <c r="I380" s="21">
        <f t="shared" si="13"/>
        <v>1400</v>
      </c>
      <c r="J380" s="18"/>
      <c r="K380" s="18"/>
      <c r="L380" s="18">
        <f t="shared" si="15"/>
        <v>8</v>
      </c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8"/>
      <c r="DC380" s="38"/>
      <c r="DD380" s="38"/>
      <c r="DE380" s="38"/>
      <c r="DF380" s="38"/>
      <c r="DG380" s="38"/>
      <c r="DH380" s="38"/>
      <c r="DI380" s="38"/>
      <c r="DJ380" s="38"/>
      <c r="DK380" s="38"/>
      <c r="DL380" s="38"/>
      <c r="DM380" s="38"/>
      <c r="DN380" s="38"/>
      <c r="DO380" s="38"/>
      <c r="DP380" s="38"/>
      <c r="DQ380" s="38"/>
      <c r="DR380" s="38"/>
      <c r="DS380" s="38"/>
      <c r="DT380" s="38"/>
      <c r="DU380" s="38"/>
      <c r="DV380" s="38"/>
      <c r="DW380" s="38"/>
      <c r="DX380" s="38"/>
      <c r="DY380" s="38"/>
      <c r="DZ380" s="38"/>
      <c r="EA380" s="38"/>
      <c r="EB380" s="38"/>
      <c r="EC380" s="38"/>
      <c r="ED380" s="38"/>
      <c r="EE380" s="38"/>
      <c r="EF380" s="38"/>
      <c r="EG380" s="38"/>
      <c r="EH380" s="38"/>
      <c r="EI380" s="38"/>
      <c r="EJ380" s="38"/>
      <c r="EK380" s="38"/>
      <c r="EL380" s="38"/>
      <c r="EM380" s="38"/>
      <c r="EN380" s="38"/>
      <c r="EO380" s="38"/>
      <c r="EP380" s="38"/>
      <c r="EQ380" s="38"/>
      <c r="ER380" s="38"/>
      <c r="ES380" s="38"/>
      <c r="ET380" s="38"/>
      <c r="EU380" s="38"/>
      <c r="EV380" s="38"/>
      <c r="EW380" s="38"/>
      <c r="EX380" s="38"/>
      <c r="EY380" s="38"/>
      <c r="EZ380" s="38"/>
      <c r="FA380" s="38"/>
      <c r="FB380" s="38"/>
      <c r="FC380" s="38"/>
      <c r="FD380" s="38"/>
      <c r="FE380" s="38"/>
      <c r="FF380" s="38"/>
      <c r="FG380" s="38"/>
      <c r="FH380" s="38"/>
      <c r="FI380" s="38"/>
      <c r="FJ380" s="38"/>
      <c r="FK380" s="38"/>
      <c r="FL380" s="38"/>
      <c r="FM380" s="38"/>
      <c r="FN380" s="38"/>
      <c r="FO380" s="38"/>
      <c r="FP380" s="38"/>
      <c r="FQ380" s="38"/>
      <c r="FR380" s="38"/>
      <c r="FS380" s="38"/>
      <c r="FT380" s="38"/>
      <c r="FU380" s="38"/>
      <c r="FV380" s="38"/>
      <c r="FW380" s="38"/>
      <c r="FX380" s="38"/>
      <c r="FY380" s="38"/>
      <c r="FZ380" s="38"/>
      <c r="GA380" s="38"/>
      <c r="GB380" s="38"/>
      <c r="GC380" s="38"/>
      <c r="GD380" s="38"/>
      <c r="GE380" s="38"/>
      <c r="GF380" s="38"/>
      <c r="GG380" s="38"/>
      <c r="GH380" s="38"/>
      <c r="GI380" s="38"/>
      <c r="GJ380" s="38"/>
      <c r="GK380" s="38"/>
      <c r="GL380" s="38"/>
      <c r="GM380" s="38"/>
      <c r="GN380" s="38"/>
      <c r="GO380" s="38"/>
      <c r="GP380" s="38"/>
      <c r="GQ380" s="38"/>
      <c r="GR380" s="38"/>
      <c r="GS380" s="38"/>
      <c r="GT380" s="38"/>
      <c r="GU380" s="38"/>
      <c r="GV380" s="38"/>
      <c r="GW380" s="38"/>
      <c r="GX380" s="38"/>
      <c r="GY380" s="38"/>
      <c r="GZ380" s="38"/>
      <c r="HA380" s="38"/>
      <c r="HB380" s="38"/>
      <c r="HC380" s="38"/>
      <c r="HD380" s="38"/>
      <c r="HE380" s="38"/>
      <c r="HF380" s="38"/>
      <c r="HG380" s="38"/>
      <c r="HH380" s="38"/>
      <c r="HI380" s="38"/>
      <c r="HJ380" s="38"/>
      <c r="HK380" s="38"/>
      <c r="HL380" s="38"/>
      <c r="HM380" s="38"/>
      <c r="HN380" s="38"/>
      <c r="HO380" s="38"/>
      <c r="HP380" s="38"/>
      <c r="HQ380" s="38"/>
      <c r="HR380" s="38"/>
      <c r="HS380" s="38"/>
      <c r="HT380" s="38"/>
      <c r="HU380" s="38"/>
      <c r="HV380" s="38"/>
      <c r="HW380" s="38"/>
      <c r="HX380" s="38"/>
      <c r="HY380" s="38"/>
      <c r="HZ380" s="38"/>
      <c r="IA380" s="38"/>
      <c r="IB380" s="38"/>
      <c r="IC380" s="38"/>
      <c r="ID380" s="38"/>
      <c r="IE380" s="38"/>
      <c r="IF380" s="38"/>
      <c r="IG380" s="38"/>
      <c r="IH380" s="38"/>
      <c r="II380" s="38"/>
      <c r="IJ380" s="38"/>
      <c r="IK380" s="38"/>
      <c r="IL380" s="38"/>
      <c r="IM380" s="38"/>
      <c r="IN380" s="38"/>
      <c r="IO380" s="38"/>
      <c r="IP380" s="38"/>
      <c r="IQ380" s="38"/>
      <c r="IR380" s="38"/>
      <c r="IS380" s="38"/>
      <c r="IT380" s="38"/>
      <c r="IU380" s="38"/>
      <c r="IV380" s="38"/>
    </row>
    <row r="381" spans="1:256" s="19" customFormat="1" ht="16.5">
      <c r="A381" s="20">
        <v>379</v>
      </c>
      <c r="B381" s="24" t="s">
        <v>2353</v>
      </c>
      <c r="C381" s="25" t="s">
        <v>2354</v>
      </c>
      <c r="D381" s="24" t="s">
        <v>2351</v>
      </c>
      <c r="E381" s="24" t="s">
        <v>1933</v>
      </c>
      <c r="F381" s="10" t="s">
        <v>2355</v>
      </c>
      <c r="G381" s="24">
        <v>8</v>
      </c>
      <c r="H381" s="24">
        <v>210</v>
      </c>
      <c r="I381" s="21">
        <f t="shared" si="13"/>
        <v>1680</v>
      </c>
      <c r="J381" s="18" t="s">
        <v>0</v>
      </c>
      <c r="K381" s="18"/>
      <c r="L381" s="18">
        <f t="shared" si="15"/>
        <v>8</v>
      </c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8"/>
      <c r="DC381" s="38"/>
      <c r="DD381" s="38"/>
      <c r="DE381" s="38"/>
      <c r="DF381" s="38"/>
      <c r="DG381" s="38"/>
      <c r="DH381" s="38"/>
      <c r="DI381" s="38"/>
      <c r="DJ381" s="38"/>
      <c r="DK381" s="38"/>
      <c r="DL381" s="38"/>
      <c r="DM381" s="38"/>
      <c r="DN381" s="38"/>
      <c r="DO381" s="38"/>
      <c r="DP381" s="38"/>
      <c r="DQ381" s="38"/>
      <c r="DR381" s="38"/>
      <c r="DS381" s="38"/>
      <c r="DT381" s="38"/>
      <c r="DU381" s="38"/>
      <c r="DV381" s="38"/>
      <c r="DW381" s="38"/>
      <c r="DX381" s="38"/>
      <c r="DY381" s="38"/>
      <c r="DZ381" s="38"/>
      <c r="EA381" s="38"/>
      <c r="EB381" s="38"/>
      <c r="EC381" s="38"/>
      <c r="ED381" s="38"/>
      <c r="EE381" s="38"/>
      <c r="EF381" s="38"/>
      <c r="EG381" s="38"/>
      <c r="EH381" s="38"/>
      <c r="EI381" s="38"/>
      <c r="EJ381" s="38"/>
      <c r="EK381" s="38"/>
      <c r="EL381" s="38"/>
      <c r="EM381" s="38"/>
      <c r="EN381" s="38"/>
      <c r="EO381" s="38"/>
      <c r="EP381" s="38"/>
      <c r="EQ381" s="38"/>
      <c r="ER381" s="38"/>
      <c r="ES381" s="38"/>
      <c r="ET381" s="38"/>
      <c r="EU381" s="38"/>
      <c r="EV381" s="38"/>
      <c r="EW381" s="38"/>
      <c r="EX381" s="38"/>
      <c r="EY381" s="38"/>
      <c r="EZ381" s="38"/>
      <c r="FA381" s="38"/>
      <c r="FB381" s="38"/>
      <c r="FC381" s="38"/>
      <c r="FD381" s="38"/>
      <c r="FE381" s="38"/>
      <c r="FF381" s="38"/>
      <c r="FG381" s="38"/>
      <c r="FH381" s="38"/>
      <c r="FI381" s="38"/>
      <c r="FJ381" s="38"/>
      <c r="FK381" s="38"/>
      <c r="FL381" s="38"/>
      <c r="FM381" s="38"/>
      <c r="FN381" s="38"/>
      <c r="FO381" s="38"/>
      <c r="FP381" s="38"/>
      <c r="FQ381" s="38"/>
      <c r="FR381" s="38"/>
      <c r="FS381" s="38"/>
      <c r="FT381" s="38"/>
      <c r="FU381" s="38"/>
      <c r="FV381" s="38"/>
      <c r="FW381" s="38"/>
      <c r="FX381" s="38"/>
      <c r="FY381" s="38"/>
      <c r="FZ381" s="38"/>
      <c r="GA381" s="38"/>
      <c r="GB381" s="38"/>
      <c r="GC381" s="38"/>
      <c r="GD381" s="38"/>
      <c r="GE381" s="38"/>
      <c r="GF381" s="38"/>
      <c r="GG381" s="38"/>
      <c r="GH381" s="38"/>
      <c r="GI381" s="38"/>
      <c r="GJ381" s="38"/>
      <c r="GK381" s="38"/>
      <c r="GL381" s="38"/>
      <c r="GM381" s="38"/>
      <c r="GN381" s="38"/>
      <c r="GO381" s="38"/>
      <c r="GP381" s="38"/>
      <c r="GQ381" s="38"/>
      <c r="GR381" s="38"/>
      <c r="GS381" s="38"/>
      <c r="GT381" s="38"/>
      <c r="GU381" s="38"/>
      <c r="GV381" s="38"/>
      <c r="GW381" s="38"/>
      <c r="GX381" s="38"/>
      <c r="GY381" s="38"/>
      <c r="GZ381" s="38"/>
      <c r="HA381" s="38"/>
      <c r="HB381" s="38"/>
      <c r="HC381" s="38"/>
      <c r="HD381" s="38"/>
      <c r="HE381" s="38"/>
      <c r="HF381" s="38"/>
      <c r="HG381" s="38"/>
      <c r="HH381" s="38"/>
      <c r="HI381" s="38"/>
      <c r="HJ381" s="38"/>
      <c r="HK381" s="38"/>
      <c r="HL381" s="38"/>
      <c r="HM381" s="38"/>
      <c r="HN381" s="38"/>
      <c r="HO381" s="38"/>
      <c r="HP381" s="38"/>
      <c r="HQ381" s="38"/>
      <c r="HR381" s="38"/>
      <c r="HS381" s="38"/>
      <c r="HT381" s="38"/>
      <c r="HU381" s="38"/>
      <c r="HV381" s="38"/>
      <c r="HW381" s="38"/>
      <c r="HX381" s="38"/>
      <c r="HY381" s="38"/>
      <c r="HZ381" s="38"/>
      <c r="IA381" s="38"/>
      <c r="IB381" s="38"/>
      <c r="IC381" s="38"/>
      <c r="ID381" s="38"/>
      <c r="IE381" s="38"/>
      <c r="IF381" s="38"/>
      <c r="IG381" s="38"/>
      <c r="IH381" s="38"/>
      <c r="II381" s="38"/>
      <c r="IJ381" s="38"/>
      <c r="IK381" s="38"/>
      <c r="IL381" s="38"/>
      <c r="IM381" s="38"/>
      <c r="IN381" s="38"/>
      <c r="IO381" s="38"/>
      <c r="IP381" s="38"/>
      <c r="IQ381" s="38"/>
      <c r="IR381" s="38"/>
      <c r="IS381" s="38"/>
      <c r="IT381" s="38"/>
      <c r="IU381" s="38"/>
      <c r="IV381" s="38"/>
    </row>
    <row r="382" spans="1:256" s="19" customFormat="1" ht="16.5">
      <c r="A382" s="20">
        <v>380</v>
      </c>
      <c r="B382" s="24" t="s">
        <v>2356</v>
      </c>
      <c r="C382" s="25" t="s">
        <v>2357</v>
      </c>
      <c r="D382" s="24" t="s">
        <v>2351</v>
      </c>
      <c r="E382" s="24" t="s">
        <v>1933</v>
      </c>
      <c r="F382" s="10" t="s">
        <v>2358</v>
      </c>
      <c r="G382" s="24">
        <v>8</v>
      </c>
      <c r="H382" s="24">
        <v>210</v>
      </c>
      <c r="I382" s="21">
        <f t="shared" si="13"/>
        <v>1680</v>
      </c>
      <c r="J382" s="24" t="s">
        <v>9</v>
      </c>
      <c r="K382" s="24" t="s">
        <v>1936</v>
      </c>
      <c r="L382" s="18">
        <f t="shared" si="15"/>
        <v>8</v>
      </c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8"/>
      <c r="DC382" s="38"/>
      <c r="DD382" s="38"/>
      <c r="DE382" s="38"/>
      <c r="DF382" s="38"/>
      <c r="DG382" s="38"/>
      <c r="DH382" s="38"/>
      <c r="DI382" s="38"/>
      <c r="DJ382" s="38"/>
      <c r="DK382" s="38"/>
      <c r="DL382" s="38"/>
      <c r="DM382" s="38"/>
      <c r="DN382" s="38"/>
      <c r="DO382" s="38"/>
      <c r="DP382" s="38"/>
      <c r="DQ382" s="38"/>
      <c r="DR382" s="38"/>
      <c r="DS382" s="38"/>
      <c r="DT382" s="38"/>
      <c r="DU382" s="38"/>
      <c r="DV382" s="38"/>
      <c r="DW382" s="38"/>
      <c r="DX382" s="38"/>
      <c r="DY382" s="38"/>
      <c r="DZ382" s="38"/>
      <c r="EA382" s="38"/>
      <c r="EB382" s="38"/>
      <c r="EC382" s="38"/>
      <c r="ED382" s="38"/>
      <c r="EE382" s="38"/>
      <c r="EF382" s="38"/>
      <c r="EG382" s="38"/>
      <c r="EH382" s="38"/>
      <c r="EI382" s="38"/>
      <c r="EJ382" s="38"/>
      <c r="EK382" s="38"/>
      <c r="EL382" s="38"/>
      <c r="EM382" s="38"/>
      <c r="EN382" s="38"/>
      <c r="EO382" s="38"/>
      <c r="EP382" s="38"/>
      <c r="EQ382" s="38"/>
      <c r="ER382" s="38"/>
      <c r="ES382" s="38"/>
      <c r="ET382" s="38"/>
      <c r="EU382" s="38"/>
      <c r="EV382" s="38"/>
      <c r="EW382" s="38"/>
      <c r="EX382" s="38"/>
      <c r="EY382" s="38"/>
      <c r="EZ382" s="38"/>
      <c r="FA382" s="38"/>
      <c r="FB382" s="38"/>
      <c r="FC382" s="38"/>
      <c r="FD382" s="38"/>
      <c r="FE382" s="38"/>
      <c r="FF382" s="38"/>
      <c r="FG382" s="38"/>
      <c r="FH382" s="38"/>
      <c r="FI382" s="38"/>
      <c r="FJ382" s="38"/>
      <c r="FK382" s="38"/>
      <c r="FL382" s="38"/>
      <c r="FM382" s="38"/>
      <c r="FN382" s="38"/>
      <c r="FO382" s="38"/>
      <c r="FP382" s="38"/>
      <c r="FQ382" s="38"/>
      <c r="FR382" s="38"/>
      <c r="FS382" s="38"/>
      <c r="FT382" s="38"/>
      <c r="FU382" s="38"/>
      <c r="FV382" s="38"/>
      <c r="FW382" s="38"/>
      <c r="FX382" s="38"/>
      <c r="FY382" s="38"/>
      <c r="FZ382" s="38"/>
      <c r="GA382" s="38"/>
      <c r="GB382" s="38"/>
      <c r="GC382" s="38"/>
      <c r="GD382" s="38"/>
      <c r="GE382" s="38"/>
      <c r="GF382" s="38"/>
      <c r="GG382" s="38"/>
      <c r="GH382" s="38"/>
      <c r="GI382" s="38"/>
      <c r="GJ382" s="38"/>
      <c r="GK382" s="38"/>
      <c r="GL382" s="38"/>
      <c r="GM382" s="38"/>
      <c r="GN382" s="38"/>
      <c r="GO382" s="38"/>
      <c r="GP382" s="38"/>
      <c r="GQ382" s="38"/>
      <c r="GR382" s="38"/>
      <c r="GS382" s="38"/>
      <c r="GT382" s="38"/>
      <c r="GU382" s="38"/>
      <c r="GV382" s="38"/>
      <c r="GW382" s="38"/>
      <c r="GX382" s="38"/>
      <c r="GY382" s="38"/>
      <c r="GZ382" s="38"/>
      <c r="HA382" s="38"/>
      <c r="HB382" s="38"/>
      <c r="HC382" s="38"/>
      <c r="HD382" s="38"/>
      <c r="HE382" s="38"/>
      <c r="HF382" s="38"/>
      <c r="HG382" s="38"/>
      <c r="HH382" s="38"/>
      <c r="HI382" s="38"/>
      <c r="HJ382" s="38"/>
      <c r="HK382" s="38"/>
      <c r="HL382" s="38"/>
      <c r="HM382" s="38"/>
      <c r="HN382" s="38"/>
      <c r="HO382" s="38"/>
      <c r="HP382" s="38"/>
      <c r="HQ382" s="38"/>
      <c r="HR382" s="38"/>
      <c r="HS382" s="38"/>
      <c r="HT382" s="38"/>
      <c r="HU382" s="38"/>
      <c r="HV382" s="38"/>
      <c r="HW382" s="38"/>
      <c r="HX382" s="38"/>
      <c r="HY382" s="38"/>
      <c r="HZ382" s="38"/>
      <c r="IA382" s="38"/>
      <c r="IB382" s="38"/>
      <c r="IC382" s="38"/>
      <c r="ID382" s="38"/>
      <c r="IE382" s="38"/>
      <c r="IF382" s="38"/>
      <c r="IG382" s="38"/>
      <c r="IH382" s="38"/>
      <c r="II382" s="38"/>
      <c r="IJ382" s="38"/>
      <c r="IK382" s="38"/>
      <c r="IL382" s="38"/>
      <c r="IM382" s="38"/>
      <c r="IN382" s="38"/>
      <c r="IO382" s="38"/>
      <c r="IP382" s="38"/>
      <c r="IQ382" s="38"/>
      <c r="IR382" s="38"/>
      <c r="IS382" s="38"/>
      <c r="IT382" s="38"/>
      <c r="IU382" s="38"/>
      <c r="IV382" s="38"/>
    </row>
    <row r="383" spans="1:256" s="19" customFormat="1" ht="16.5">
      <c r="A383" s="20">
        <v>381</v>
      </c>
      <c r="B383" s="24" t="s">
        <v>2359</v>
      </c>
      <c r="C383" s="25" t="s">
        <v>2360</v>
      </c>
      <c r="D383" s="24" t="s">
        <v>2351</v>
      </c>
      <c r="E383" s="24" t="s">
        <v>1933</v>
      </c>
      <c r="F383" s="10" t="s">
        <v>2361</v>
      </c>
      <c r="G383" s="24">
        <v>8</v>
      </c>
      <c r="H383" s="24">
        <v>210</v>
      </c>
      <c r="I383" s="21">
        <f t="shared" si="13"/>
        <v>1680</v>
      </c>
      <c r="J383" s="24" t="s">
        <v>9</v>
      </c>
      <c r="K383" s="24" t="s">
        <v>1936</v>
      </c>
      <c r="L383" s="18">
        <f t="shared" si="15"/>
        <v>8</v>
      </c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8"/>
      <c r="DC383" s="38"/>
      <c r="DD383" s="38"/>
      <c r="DE383" s="38"/>
      <c r="DF383" s="38"/>
      <c r="DG383" s="38"/>
      <c r="DH383" s="38"/>
      <c r="DI383" s="38"/>
      <c r="DJ383" s="38"/>
      <c r="DK383" s="38"/>
      <c r="DL383" s="38"/>
      <c r="DM383" s="38"/>
      <c r="DN383" s="38"/>
      <c r="DO383" s="38"/>
      <c r="DP383" s="38"/>
      <c r="DQ383" s="38"/>
      <c r="DR383" s="38"/>
      <c r="DS383" s="38"/>
      <c r="DT383" s="38"/>
      <c r="DU383" s="38"/>
      <c r="DV383" s="38"/>
      <c r="DW383" s="38"/>
      <c r="DX383" s="38"/>
      <c r="DY383" s="38"/>
      <c r="DZ383" s="38"/>
      <c r="EA383" s="38"/>
      <c r="EB383" s="38"/>
      <c r="EC383" s="38"/>
      <c r="ED383" s="38"/>
      <c r="EE383" s="38"/>
      <c r="EF383" s="38"/>
      <c r="EG383" s="38"/>
      <c r="EH383" s="38"/>
      <c r="EI383" s="38"/>
      <c r="EJ383" s="38"/>
      <c r="EK383" s="38"/>
      <c r="EL383" s="38"/>
      <c r="EM383" s="38"/>
      <c r="EN383" s="38"/>
      <c r="EO383" s="38"/>
      <c r="EP383" s="38"/>
      <c r="EQ383" s="38"/>
      <c r="ER383" s="38"/>
      <c r="ES383" s="38"/>
      <c r="ET383" s="38"/>
      <c r="EU383" s="38"/>
      <c r="EV383" s="38"/>
      <c r="EW383" s="38"/>
      <c r="EX383" s="38"/>
      <c r="EY383" s="38"/>
      <c r="EZ383" s="38"/>
      <c r="FA383" s="38"/>
      <c r="FB383" s="38"/>
      <c r="FC383" s="38"/>
      <c r="FD383" s="38"/>
      <c r="FE383" s="38"/>
      <c r="FF383" s="38"/>
      <c r="FG383" s="38"/>
      <c r="FH383" s="38"/>
      <c r="FI383" s="38"/>
      <c r="FJ383" s="38"/>
      <c r="FK383" s="38"/>
      <c r="FL383" s="38"/>
      <c r="FM383" s="38"/>
      <c r="FN383" s="38"/>
      <c r="FO383" s="38"/>
      <c r="FP383" s="38"/>
      <c r="FQ383" s="38"/>
      <c r="FR383" s="38"/>
      <c r="FS383" s="38"/>
      <c r="FT383" s="38"/>
      <c r="FU383" s="38"/>
      <c r="FV383" s="38"/>
      <c r="FW383" s="38"/>
      <c r="FX383" s="38"/>
      <c r="FY383" s="38"/>
      <c r="FZ383" s="38"/>
      <c r="GA383" s="38"/>
      <c r="GB383" s="38"/>
      <c r="GC383" s="38"/>
      <c r="GD383" s="38"/>
      <c r="GE383" s="38"/>
      <c r="GF383" s="38"/>
      <c r="GG383" s="38"/>
      <c r="GH383" s="38"/>
      <c r="GI383" s="38"/>
      <c r="GJ383" s="38"/>
      <c r="GK383" s="38"/>
      <c r="GL383" s="38"/>
      <c r="GM383" s="38"/>
      <c r="GN383" s="38"/>
      <c r="GO383" s="38"/>
      <c r="GP383" s="38"/>
      <c r="GQ383" s="38"/>
      <c r="GR383" s="38"/>
      <c r="GS383" s="38"/>
      <c r="GT383" s="38"/>
      <c r="GU383" s="38"/>
      <c r="GV383" s="38"/>
      <c r="GW383" s="38"/>
      <c r="GX383" s="38"/>
      <c r="GY383" s="38"/>
      <c r="GZ383" s="38"/>
      <c r="HA383" s="38"/>
      <c r="HB383" s="38"/>
      <c r="HC383" s="38"/>
      <c r="HD383" s="38"/>
      <c r="HE383" s="38"/>
      <c r="HF383" s="38"/>
      <c r="HG383" s="38"/>
      <c r="HH383" s="38"/>
      <c r="HI383" s="38"/>
      <c r="HJ383" s="38"/>
      <c r="HK383" s="38"/>
      <c r="HL383" s="38"/>
      <c r="HM383" s="38"/>
      <c r="HN383" s="38"/>
      <c r="HO383" s="38"/>
      <c r="HP383" s="38"/>
      <c r="HQ383" s="38"/>
      <c r="HR383" s="38"/>
      <c r="HS383" s="38"/>
      <c r="HT383" s="38"/>
      <c r="HU383" s="38"/>
      <c r="HV383" s="38"/>
      <c r="HW383" s="38"/>
      <c r="HX383" s="38"/>
      <c r="HY383" s="38"/>
      <c r="HZ383" s="38"/>
      <c r="IA383" s="38"/>
      <c r="IB383" s="38"/>
      <c r="IC383" s="38"/>
      <c r="ID383" s="38"/>
      <c r="IE383" s="38"/>
      <c r="IF383" s="38"/>
      <c r="IG383" s="38"/>
      <c r="IH383" s="38"/>
      <c r="II383" s="38"/>
      <c r="IJ383" s="38"/>
      <c r="IK383" s="38"/>
      <c r="IL383" s="38"/>
      <c r="IM383" s="38"/>
      <c r="IN383" s="38"/>
      <c r="IO383" s="38"/>
      <c r="IP383" s="38"/>
      <c r="IQ383" s="38"/>
      <c r="IR383" s="38"/>
      <c r="IS383" s="38"/>
      <c r="IT383" s="38"/>
      <c r="IU383" s="38"/>
      <c r="IV383" s="38"/>
    </row>
    <row r="384" spans="1:256" s="19" customFormat="1" ht="16.5">
      <c r="A384" s="20">
        <v>382</v>
      </c>
      <c r="B384" s="24" t="s">
        <v>2362</v>
      </c>
      <c r="C384" s="25" t="s">
        <v>2363</v>
      </c>
      <c r="D384" s="24" t="s">
        <v>2351</v>
      </c>
      <c r="E384" s="24" t="s">
        <v>1933</v>
      </c>
      <c r="F384" s="10" t="s">
        <v>2364</v>
      </c>
      <c r="G384" s="24">
        <v>8</v>
      </c>
      <c r="H384" s="24">
        <v>210</v>
      </c>
      <c r="I384" s="21">
        <f t="shared" si="13"/>
        <v>1680</v>
      </c>
      <c r="J384" s="24" t="s">
        <v>9</v>
      </c>
      <c r="K384" s="24" t="s">
        <v>1936</v>
      </c>
      <c r="L384" s="18">
        <f t="shared" si="15"/>
        <v>8</v>
      </c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8"/>
      <c r="DC384" s="38"/>
      <c r="DD384" s="38"/>
      <c r="DE384" s="38"/>
      <c r="DF384" s="38"/>
      <c r="DG384" s="38"/>
      <c r="DH384" s="38"/>
      <c r="DI384" s="38"/>
      <c r="DJ384" s="38"/>
      <c r="DK384" s="38"/>
      <c r="DL384" s="38"/>
      <c r="DM384" s="38"/>
      <c r="DN384" s="38"/>
      <c r="DO384" s="38"/>
      <c r="DP384" s="38"/>
      <c r="DQ384" s="38"/>
      <c r="DR384" s="38"/>
      <c r="DS384" s="38"/>
      <c r="DT384" s="38"/>
      <c r="DU384" s="38"/>
      <c r="DV384" s="38"/>
      <c r="DW384" s="38"/>
      <c r="DX384" s="38"/>
      <c r="DY384" s="38"/>
      <c r="DZ384" s="38"/>
      <c r="EA384" s="38"/>
      <c r="EB384" s="38"/>
      <c r="EC384" s="38"/>
      <c r="ED384" s="38"/>
      <c r="EE384" s="38"/>
      <c r="EF384" s="38"/>
      <c r="EG384" s="38"/>
      <c r="EH384" s="38"/>
      <c r="EI384" s="38"/>
      <c r="EJ384" s="38"/>
      <c r="EK384" s="38"/>
      <c r="EL384" s="38"/>
      <c r="EM384" s="38"/>
      <c r="EN384" s="38"/>
      <c r="EO384" s="38"/>
      <c r="EP384" s="38"/>
      <c r="EQ384" s="38"/>
      <c r="ER384" s="38"/>
      <c r="ES384" s="38"/>
      <c r="ET384" s="38"/>
      <c r="EU384" s="38"/>
      <c r="EV384" s="38"/>
      <c r="EW384" s="38"/>
      <c r="EX384" s="38"/>
      <c r="EY384" s="38"/>
      <c r="EZ384" s="38"/>
      <c r="FA384" s="38"/>
      <c r="FB384" s="38"/>
      <c r="FC384" s="38"/>
      <c r="FD384" s="38"/>
      <c r="FE384" s="38"/>
      <c r="FF384" s="38"/>
      <c r="FG384" s="38"/>
      <c r="FH384" s="38"/>
      <c r="FI384" s="38"/>
      <c r="FJ384" s="38"/>
      <c r="FK384" s="38"/>
      <c r="FL384" s="38"/>
      <c r="FM384" s="38"/>
      <c r="FN384" s="38"/>
      <c r="FO384" s="38"/>
      <c r="FP384" s="38"/>
      <c r="FQ384" s="38"/>
      <c r="FR384" s="38"/>
      <c r="FS384" s="38"/>
      <c r="FT384" s="38"/>
      <c r="FU384" s="38"/>
      <c r="FV384" s="38"/>
      <c r="FW384" s="38"/>
      <c r="FX384" s="38"/>
      <c r="FY384" s="38"/>
      <c r="FZ384" s="38"/>
      <c r="GA384" s="38"/>
      <c r="GB384" s="38"/>
      <c r="GC384" s="38"/>
      <c r="GD384" s="38"/>
      <c r="GE384" s="38"/>
      <c r="GF384" s="38"/>
      <c r="GG384" s="38"/>
      <c r="GH384" s="38"/>
      <c r="GI384" s="38"/>
      <c r="GJ384" s="38"/>
      <c r="GK384" s="38"/>
      <c r="GL384" s="38"/>
      <c r="GM384" s="38"/>
      <c r="GN384" s="38"/>
      <c r="GO384" s="38"/>
      <c r="GP384" s="38"/>
      <c r="GQ384" s="38"/>
      <c r="GR384" s="38"/>
      <c r="GS384" s="38"/>
      <c r="GT384" s="38"/>
      <c r="GU384" s="38"/>
      <c r="GV384" s="38"/>
      <c r="GW384" s="38"/>
      <c r="GX384" s="38"/>
      <c r="GY384" s="38"/>
      <c r="GZ384" s="38"/>
      <c r="HA384" s="38"/>
      <c r="HB384" s="38"/>
      <c r="HC384" s="38"/>
      <c r="HD384" s="38"/>
      <c r="HE384" s="38"/>
      <c r="HF384" s="38"/>
      <c r="HG384" s="38"/>
      <c r="HH384" s="38"/>
      <c r="HI384" s="38"/>
      <c r="HJ384" s="38"/>
      <c r="HK384" s="38"/>
      <c r="HL384" s="38"/>
      <c r="HM384" s="38"/>
      <c r="HN384" s="38"/>
      <c r="HO384" s="38"/>
      <c r="HP384" s="38"/>
      <c r="HQ384" s="38"/>
      <c r="HR384" s="38"/>
      <c r="HS384" s="38"/>
      <c r="HT384" s="38"/>
      <c r="HU384" s="38"/>
      <c r="HV384" s="38"/>
      <c r="HW384" s="38"/>
      <c r="HX384" s="38"/>
      <c r="HY384" s="38"/>
      <c r="HZ384" s="38"/>
      <c r="IA384" s="38"/>
      <c r="IB384" s="38"/>
      <c r="IC384" s="38"/>
      <c r="ID384" s="38"/>
      <c r="IE384" s="38"/>
      <c r="IF384" s="38"/>
      <c r="IG384" s="38"/>
      <c r="IH384" s="38"/>
      <c r="II384" s="38"/>
      <c r="IJ384" s="38"/>
      <c r="IK384" s="38"/>
      <c r="IL384" s="38"/>
      <c r="IM384" s="38"/>
      <c r="IN384" s="38"/>
      <c r="IO384" s="38"/>
      <c r="IP384" s="38"/>
      <c r="IQ384" s="38"/>
      <c r="IR384" s="38"/>
      <c r="IS384" s="38"/>
      <c r="IT384" s="38"/>
      <c r="IU384" s="38"/>
      <c r="IV384" s="38"/>
    </row>
    <row r="385" spans="1:256" s="19" customFormat="1" ht="16.5">
      <c r="A385" s="20">
        <v>383</v>
      </c>
      <c r="B385" s="24" t="s">
        <v>2365</v>
      </c>
      <c r="C385" s="25" t="s">
        <v>2366</v>
      </c>
      <c r="D385" s="24" t="s">
        <v>2351</v>
      </c>
      <c r="E385" s="24" t="s">
        <v>1933</v>
      </c>
      <c r="F385" s="10" t="s">
        <v>2367</v>
      </c>
      <c r="G385" s="24">
        <v>8</v>
      </c>
      <c r="H385" s="24">
        <v>210</v>
      </c>
      <c r="I385" s="21">
        <f t="shared" si="13"/>
        <v>1680</v>
      </c>
      <c r="J385" s="24" t="s">
        <v>9</v>
      </c>
      <c r="K385" s="24" t="s">
        <v>1936</v>
      </c>
      <c r="L385" s="18">
        <f t="shared" si="15"/>
        <v>8</v>
      </c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8"/>
      <c r="DC385" s="38"/>
      <c r="DD385" s="38"/>
      <c r="DE385" s="38"/>
      <c r="DF385" s="38"/>
      <c r="DG385" s="38"/>
      <c r="DH385" s="38"/>
      <c r="DI385" s="38"/>
      <c r="DJ385" s="38"/>
      <c r="DK385" s="38"/>
      <c r="DL385" s="38"/>
      <c r="DM385" s="38"/>
      <c r="DN385" s="38"/>
      <c r="DO385" s="38"/>
      <c r="DP385" s="38"/>
      <c r="DQ385" s="38"/>
      <c r="DR385" s="38"/>
      <c r="DS385" s="38"/>
      <c r="DT385" s="38"/>
      <c r="DU385" s="38"/>
      <c r="DV385" s="38"/>
      <c r="DW385" s="38"/>
      <c r="DX385" s="38"/>
      <c r="DY385" s="38"/>
      <c r="DZ385" s="38"/>
      <c r="EA385" s="38"/>
      <c r="EB385" s="38"/>
      <c r="EC385" s="38"/>
      <c r="ED385" s="38"/>
      <c r="EE385" s="38"/>
      <c r="EF385" s="38"/>
      <c r="EG385" s="38"/>
      <c r="EH385" s="38"/>
      <c r="EI385" s="38"/>
      <c r="EJ385" s="38"/>
      <c r="EK385" s="38"/>
      <c r="EL385" s="38"/>
      <c r="EM385" s="38"/>
      <c r="EN385" s="38"/>
      <c r="EO385" s="38"/>
      <c r="EP385" s="38"/>
      <c r="EQ385" s="38"/>
      <c r="ER385" s="38"/>
      <c r="ES385" s="38"/>
      <c r="ET385" s="38"/>
      <c r="EU385" s="38"/>
      <c r="EV385" s="38"/>
      <c r="EW385" s="38"/>
      <c r="EX385" s="38"/>
      <c r="EY385" s="38"/>
      <c r="EZ385" s="38"/>
      <c r="FA385" s="38"/>
      <c r="FB385" s="38"/>
      <c r="FC385" s="38"/>
      <c r="FD385" s="38"/>
      <c r="FE385" s="38"/>
      <c r="FF385" s="38"/>
      <c r="FG385" s="38"/>
      <c r="FH385" s="38"/>
      <c r="FI385" s="38"/>
      <c r="FJ385" s="38"/>
      <c r="FK385" s="38"/>
      <c r="FL385" s="38"/>
      <c r="FM385" s="38"/>
      <c r="FN385" s="38"/>
      <c r="FO385" s="38"/>
      <c r="FP385" s="38"/>
      <c r="FQ385" s="38"/>
      <c r="FR385" s="38"/>
      <c r="FS385" s="38"/>
      <c r="FT385" s="38"/>
      <c r="FU385" s="38"/>
      <c r="FV385" s="38"/>
      <c r="FW385" s="38"/>
      <c r="FX385" s="38"/>
      <c r="FY385" s="38"/>
      <c r="FZ385" s="38"/>
      <c r="GA385" s="38"/>
      <c r="GB385" s="38"/>
      <c r="GC385" s="38"/>
      <c r="GD385" s="38"/>
      <c r="GE385" s="38"/>
      <c r="GF385" s="38"/>
      <c r="GG385" s="38"/>
      <c r="GH385" s="38"/>
      <c r="GI385" s="38"/>
      <c r="GJ385" s="38"/>
      <c r="GK385" s="38"/>
      <c r="GL385" s="38"/>
      <c r="GM385" s="38"/>
      <c r="GN385" s="38"/>
      <c r="GO385" s="38"/>
      <c r="GP385" s="38"/>
      <c r="GQ385" s="38"/>
      <c r="GR385" s="38"/>
      <c r="GS385" s="38"/>
      <c r="GT385" s="38"/>
      <c r="GU385" s="38"/>
      <c r="GV385" s="38"/>
      <c r="GW385" s="38"/>
      <c r="GX385" s="38"/>
      <c r="GY385" s="38"/>
      <c r="GZ385" s="38"/>
      <c r="HA385" s="38"/>
      <c r="HB385" s="38"/>
      <c r="HC385" s="38"/>
      <c r="HD385" s="38"/>
      <c r="HE385" s="38"/>
      <c r="HF385" s="38"/>
      <c r="HG385" s="38"/>
      <c r="HH385" s="38"/>
      <c r="HI385" s="38"/>
      <c r="HJ385" s="38"/>
      <c r="HK385" s="38"/>
      <c r="HL385" s="38"/>
      <c r="HM385" s="38"/>
      <c r="HN385" s="38"/>
      <c r="HO385" s="38"/>
      <c r="HP385" s="38"/>
      <c r="HQ385" s="38"/>
      <c r="HR385" s="38"/>
      <c r="HS385" s="38"/>
      <c r="HT385" s="38"/>
      <c r="HU385" s="38"/>
      <c r="HV385" s="38"/>
      <c r="HW385" s="38"/>
      <c r="HX385" s="38"/>
      <c r="HY385" s="38"/>
      <c r="HZ385" s="38"/>
      <c r="IA385" s="38"/>
      <c r="IB385" s="38"/>
      <c r="IC385" s="38"/>
      <c r="ID385" s="38"/>
      <c r="IE385" s="38"/>
      <c r="IF385" s="38"/>
      <c r="IG385" s="38"/>
      <c r="IH385" s="38"/>
      <c r="II385" s="38"/>
      <c r="IJ385" s="38"/>
      <c r="IK385" s="38"/>
      <c r="IL385" s="38"/>
      <c r="IM385" s="38"/>
      <c r="IN385" s="38"/>
      <c r="IO385" s="38"/>
      <c r="IP385" s="38"/>
      <c r="IQ385" s="38"/>
      <c r="IR385" s="38"/>
      <c r="IS385" s="38"/>
      <c r="IT385" s="38"/>
      <c r="IU385" s="38"/>
      <c r="IV385" s="38"/>
    </row>
    <row r="386" spans="1:256" s="19" customFormat="1" ht="16.5">
      <c r="A386" s="20">
        <v>384</v>
      </c>
      <c r="B386" s="24" t="s">
        <v>2368</v>
      </c>
      <c r="C386" s="25" t="s">
        <v>2369</v>
      </c>
      <c r="D386" s="24" t="s">
        <v>2351</v>
      </c>
      <c r="E386" s="24" t="s">
        <v>1933</v>
      </c>
      <c r="F386" s="10" t="s">
        <v>2370</v>
      </c>
      <c r="G386" s="24">
        <v>8</v>
      </c>
      <c r="H386" s="24">
        <v>210</v>
      </c>
      <c r="I386" s="21">
        <f t="shared" si="13"/>
        <v>1680</v>
      </c>
      <c r="J386" s="24" t="s">
        <v>9</v>
      </c>
      <c r="K386" s="24" t="s">
        <v>1936</v>
      </c>
      <c r="L386" s="18">
        <f t="shared" si="15"/>
        <v>8</v>
      </c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8"/>
      <c r="DC386" s="38"/>
      <c r="DD386" s="38"/>
      <c r="DE386" s="38"/>
      <c r="DF386" s="38"/>
      <c r="DG386" s="38"/>
      <c r="DH386" s="38"/>
      <c r="DI386" s="38"/>
      <c r="DJ386" s="38"/>
      <c r="DK386" s="38"/>
      <c r="DL386" s="38"/>
      <c r="DM386" s="38"/>
      <c r="DN386" s="38"/>
      <c r="DO386" s="38"/>
      <c r="DP386" s="38"/>
      <c r="DQ386" s="38"/>
      <c r="DR386" s="38"/>
      <c r="DS386" s="38"/>
      <c r="DT386" s="38"/>
      <c r="DU386" s="38"/>
      <c r="DV386" s="38"/>
      <c r="DW386" s="38"/>
      <c r="DX386" s="38"/>
      <c r="DY386" s="38"/>
      <c r="DZ386" s="38"/>
      <c r="EA386" s="38"/>
      <c r="EB386" s="38"/>
      <c r="EC386" s="38"/>
      <c r="ED386" s="38"/>
      <c r="EE386" s="38"/>
      <c r="EF386" s="38"/>
      <c r="EG386" s="38"/>
      <c r="EH386" s="38"/>
      <c r="EI386" s="38"/>
      <c r="EJ386" s="38"/>
      <c r="EK386" s="38"/>
      <c r="EL386" s="38"/>
      <c r="EM386" s="38"/>
      <c r="EN386" s="38"/>
      <c r="EO386" s="38"/>
      <c r="EP386" s="38"/>
      <c r="EQ386" s="38"/>
      <c r="ER386" s="38"/>
      <c r="ES386" s="38"/>
      <c r="ET386" s="38"/>
      <c r="EU386" s="38"/>
      <c r="EV386" s="38"/>
      <c r="EW386" s="38"/>
      <c r="EX386" s="38"/>
      <c r="EY386" s="38"/>
      <c r="EZ386" s="38"/>
      <c r="FA386" s="38"/>
      <c r="FB386" s="38"/>
      <c r="FC386" s="38"/>
      <c r="FD386" s="38"/>
      <c r="FE386" s="38"/>
      <c r="FF386" s="38"/>
      <c r="FG386" s="38"/>
      <c r="FH386" s="38"/>
      <c r="FI386" s="38"/>
      <c r="FJ386" s="38"/>
      <c r="FK386" s="38"/>
      <c r="FL386" s="38"/>
      <c r="FM386" s="38"/>
      <c r="FN386" s="38"/>
      <c r="FO386" s="38"/>
      <c r="FP386" s="38"/>
      <c r="FQ386" s="38"/>
      <c r="FR386" s="38"/>
      <c r="FS386" s="38"/>
      <c r="FT386" s="38"/>
      <c r="FU386" s="38"/>
      <c r="FV386" s="38"/>
      <c r="FW386" s="38"/>
      <c r="FX386" s="38"/>
      <c r="FY386" s="38"/>
      <c r="FZ386" s="38"/>
      <c r="GA386" s="38"/>
      <c r="GB386" s="38"/>
      <c r="GC386" s="38"/>
      <c r="GD386" s="38"/>
      <c r="GE386" s="38"/>
      <c r="GF386" s="38"/>
      <c r="GG386" s="38"/>
      <c r="GH386" s="38"/>
      <c r="GI386" s="38"/>
      <c r="GJ386" s="38"/>
      <c r="GK386" s="38"/>
      <c r="GL386" s="38"/>
      <c r="GM386" s="38"/>
      <c r="GN386" s="38"/>
      <c r="GO386" s="38"/>
      <c r="GP386" s="38"/>
      <c r="GQ386" s="38"/>
      <c r="GR386" s="38"/>
      <c r="GS386" s="38"/>
      <c r="GT386" s="38"/>
      <c r="GU386" s="38"/>
      <c r="GV386" s="38"/>
      <c r="GW386" s="38"/>
      <c r="GX386" s="38"/>
      <c r="GY386" s="38"/>
      <c r="GZ386" s="38"/>
      <c r="HA386" s="38"/>
      <c r="HB386" s="38"/>
      <c r="HC386" s="38"/>
      <c r="HD386" s="38"/>
      <c r="HE386" s="38"/>
      <c r="HF386" s="38"/>
      <c r="HG386" s="38"/>
      <c r="HH386" s="38"/>
      <c r="HI386" s="38"/>
      <c r="HJ386" s="38"/>
      <c r="HK386" s="38"/>
      <c r="HL386" s="38"/>
      <c r="HM386" s="38"/>
      <c r="HN386" s="38"/>
      <c r="HO386" s="38"/>
      <c r="HP386" s="38"/>
      <c r="HQ386" s="38"/>
      <c r="HR386" s="38"/>
      <c r="HS386" s="38"/>
      <c r="HT386" s="38"/>
      <c r="HU386" s="38"/>
      <c r="HV386" s="38"/>
      <c r="HW386" s="38"/>
      <c r="HX386" s="38"/>
      <c r="HY386" s="38"/>
      <c r="HZ386" s="38"/>
      <c r="IA386" s="38"/>
      <c r="IB386" s="38"/>
      <c r="IC386" s="38"/>
      <c r="ID386" s="38"/>
      <c r="IE386" s="38"/>
      <c r="IF386" s="38"/>
      <c r="IG386" s="38"/>
      <c r="IH386" s="38"/>
      <c r="II386" s="38"/>
      <c r="IJ386" s="38"/>
      <c r="IK386" s="38"/>
      <c r="IL386" s="38"/>
      <c r="IM386" s="38"/>
      <c r="IN386" s="38"/>
      <c r="IO386" s="38"/>
      <c r="IP386" s="38"/>
      <c r="IQ386" s="38"/>
      <c r="IR386" s="38"/>
      <c r="IS386" s="38"/>
      <c r="IT386" s="38"/>
      <c r="IU386" s="38"/>
      <c r="IV386" s="38"/>
    </row>
    <row r="387" spans="1:256" s="19" customFormat="1" ht="16.5">
      <c r="A387" s="20">
        <v>385</v>
      </c>
      <c r="B387" s="24" t="s">
        <v>2371</v>
      </c>
      <c r="C387" s="25" t="s">
        <v>2350</v>
      </c>
      <c r="D387" s="24" t="s">
        <v>2351</v>
      </c>
      <c r="E387" s="24" t="s">
        <v>1933</v>
      </c>
      <c r="F387" s="10" t="s">
        <v>2372</v>
      </c>
      <c r="G387" s="24">
        <v>8</v>
      </c>
      <c r="H387" s="24">
        <v>210</v>
      </c>
      <c r="I387" s="21">
        <f t="shared" si="13"/>
        <v>1680</v>
      </c>
      <c r="J387" s="24" t="s">
        <v>9</v>
      </c>
      <c r="K387" s="24" t="s">
        <v>1936</v>
      </c>
      <c r="L387" s="18">
        <f t="shared" si="15"/>
        <v>8</v>
      </c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8"/>
      <c r="DC387" s="38"/>
      <c r="DD387" s="38"/>
      <c r="DE387" s="38"/>
      <c r="DF387" s="38"/>
      <c r="DG387" s="38"/>
      <c r="DH387" s="38"/>
      <c r="DI387" s="38"/>
      <c r="DJ387" s="38"/>
      <c r="DK387" s="38"/>
      <c r="DL387" s="38"/>
      <c r="DM387" s="38"/>
      <c r="DN387" s="38"/>
      <c r="DO387" s="38"/>
      <c r="DP387" s="38"/>
      <c r="DQ387" s="38"/>
      <c r="DR387" s="38"/>
      <c r="DS387" s="38"/>
      <c r="DT387" s="38"/>
      <c r="DU387" s="38"/>
      <c r="DV387" s="38"/>
      <c r="DW387" s="38"/>
      <c r="DX387" s="38"/>
      <c r="DY387" s="38"/>
      <c r="DZ387" s="38"/>
      <c r="EA387" s="38"/>
      <c r="EB387" s="38"/>
      <c r="EC387" s="38"/>
      <c r="ED387" s="38"/>
      <c r="EE387" s="38"/>
      <c r="EF387" s="38"/>
      <c r="EG387" s="38"/>
      <c r="EH387" s="38"/>
      <c r="EI387" s="38"/>
      <c r="EJ387" s="38"/>
      <c r="EK387" s="38"/>
      <c r="EL387" s="38"/>
      <c r="EM387" s="38"/>
      <c r="EN387" s="38"/>
      <c r="EO387" s="38"/>
      <c r="EP387" s="38"/>
      <c r="EQ387" s="38"/>
      <c r="ER387" s="38"/>
      <c r="ES387" s="38"/>
      <c r="ET387" s="38"/>
      <c r="EU387" s="38"/>
      <c r="EV387" s="38"/>
      <c r="EW387" s="38"/>
      <c r="EX387" s="38"/>
      <c r="EY387" s="38"/>
      <c r="EZ387" s="38"/>
      <c r="FA387" s="38"/>
      <c r="FB387" s="38"/>
      <c r="FC387" s="38"/>
      <c r="FD387" s="38"/>
      <c r="FE387" s="38"/>
      <c r="FF387" s="38"/>
      <c r="FG387" s="38"/>
      <c r="FH387" s="38"/>
      <c r="FI387" s="38"/>
      <c r="FJ387" s="38"/>
      <c r="FK387" s="38"/>
      <c r="FL387" s="38"/>
      <c r="FM387" s="38"/>
      <c r="FN387" s="38"/>
      <c r="FO387" s="38"/>
      <c r="FP387" s="38"/>
      <c r="FQ387" s="38"/>
      <c r="FR387" s="38"/>
      <c r="FS387" s="38"/>
      <c r="FT387" s="38"/>
      <c r="FU387" s="38"/>
      <c r="FV387" s="38"/>
      <c r="FW387" s="38"/>
      <c r="FX387" s="38"/>
      <c r="FY387" s="38"/>
      <c r="FZ387" s="38"/>
      <c r="GA387" s="38"/>
      <c r="GB387" s="38"/>
      <c r="GC387" s="38"/>
      <c r="GD387" s="38"/>
      <c r="GE387" s="38"/>
      <c r="GF387" s="38"/>
      <c r="GG387" s="38"/>
      <c r="GH387" s="38"/>
      <c r="GI387" s="38"/>
      <c r="GJ387" s="38"/>
      <c r="GK387" s="38"/>
      <c r="GL387" s="38"/>
      <c r="GM387" s="38"/>
      <c r="GN387" s="38"/>
      <c r="GO387" s="38"/>
      <c r="GP387" s="38"/>
      <c r="GQ387" s="38"/>
      <c r="GR387" s="38"/>
      <c r="GS387" s="38"/>
      <c r="GT387" s="38"/>
      <c r="GU387" s="38"/>
      <c r="GV387" s="38"/>
      <c r="GW387" s="38"/>
      <c r="GX387" s="38"/>
      <c r="GY387" s="38"/>
      <c r="GZ387" s="38"/>
      <c r="HA387" s="38"/>
      <c r="HB387" s="38"/>
      <c r="HC387" s="38"/>
      <c r="HD387" s="38"/>
      <c r="HE387" s="38"/>
      <c r="HF387" s="38"/>
      <c r="HG387" s="38"/>
      <c r="HH387" s="38"/>
      <c r="HI387" s="38"/>
      <c r="HJ387" s="38"/>
      <c r="HK387" s="38"/>
      <c r="HL387" s="38"/>
      <c r="HM387" s="38"/>
      <c r="HN387" s="38"/>
      <c r="HO387" s="38"/>
      <c r="HP387" s="38"/>
      <c r="HQ387" s="38"/>
      <c r="HR387" s="38"/>
      <c r="HS387" s="38"/>
      <c r="HT387" s="38"/>
      <c r="HU387" s="38"/>
      <c r="HV387" s="38"/>
      <c r="HW387" s="38"/>
      <c r="HX387" s="38"/>
      <c r="HY387" s="38"/>
      <c r="HZ387" s="38"/>
      <c r="IA387" s="38"/>
      <c r="IB387" s="38"/>
      <c r="IC387" s="38"/>
      <c r="ID387" s="38"/>
      <c r="IE387" s="38"/>
      <c r="IF387" s="38"/>
      <c r="IG387" s="38"/>
      <c r="IH387" s="38"/>
      <c r="II387" s="38"/>
      <c r="IJ387" s="38"/>
      <c r="IK387" s="38"/>
      <c r="IL387" s="38"/>
      <c r="IM387" s="38"/>
      <c r="IN387" s="38"/>
      <c r="IO387" s="38"/>
      <c r="IP387" s="38"/>
      <c r="IQ387" s="38"/>
      <c r="IR387" s="38"/>
      <c r="IS387" s="38"/>
      <c r="IT387" s="38"/>
      <c r="IU387" s="38"/>
      <c r="IV387" s="38"/>
    </row>
    <row r="388" spans="1:256" s="19" customFormat="1" ht="16.5">
      <c r="A388" s="20">
        <v>386</v>
      </c>
      <c r="B388" s="24" t="s">
        <v>2373</v>
      </c>
      <c r="C388" s="25" t="s">
        <v>2374</v>
      </c>
      <c r="D388" s="24" t="s">
        <v>2351</v>
      </c>
      <c r="E388" s="24" t="s">
        <v>1933</v>
      </c>
      <c r="F388" s="10" t="s">
        <v>2375</v>
      </c>
      <c r="G388" s="24">
        <v>8</v>
      </c>
      <c r="H388" s="24">
        <v>210</v>
      </c>
      <c r="I388" s="21">
        <f t="shared" si="13"/>
        <v>1680</v>
      </c>
      <c r="J388" s="24" t="s">
        <v>9</v>
      </c>
      <c r="K388" s="24" t="s">
        <v>1936</v>
      </c>
      <c r="L388" s="18">
        <f t="shared" si="15"/>
        <v>8</v>
      </c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8"/>
      <c r="DC388" s="38"/>
      <c r="DD388" s="38"/>
      <c r="DE388" s="38"/>
      <c r="DF388" s="38"/>
      <c r="DG388" s="38"/>
      <c r="DH388" s="38"/>
      <c r="DI388" s="38"/>
      <c r="DJ388" s="38"/>
      <c r="DK388" s="38"/>
      <c r="DL388" s="38"/>
      <c r="DM388" s="38"/>
      <c r="DN388" s="38"/>
      <c r="DO388" s="38"/>
      <c r="DP388" s="38"/>
      <c r="DQ388" s="38"/>
      <c r="DR388" s="38"/>
      <c r="DS388" s="38"/>
      <c r="DT388" s="38"/>
      <c r="DU388" s="38"/>
      <c r="DV388" s="38"/>
      <c r="DW388" s="38"/>
      <c r="DX388" s="38"/>
      <c r="DY388" s="38"/>
      <c r="DZ388" s="38"/>
      <c r="EA388" s="38"/>
      <c r="EB388" s="38"/>
      <c r="EC388" s="38"/>
      <c r="ED388" s="38"/>
      <c r="EE388" s="38"/>
      <c r="EF388" s="38"/>
      <c r="EG388" s="38"/>
      <c r="EH388" s="38"/>
      <c r="EI388" s="38"/>
      <c r="EJ388" s="38"/>
      <c r="EK388" s="38"/>
      <c r="EL388" s="38"/>
      <c r="EM388" s="38"/>
      <c r="EN388" s="38"/>
      <c r="EO388" s="38"/>
      <c r="EP388" s="38"/>
      <c r="EQ388" s="38"/>
      <c r="ER388" s="38"/>
      <c r="ES388" s="38"/>
      <c r="ET388" s="38"/>
      <c r="EU388" s="38"/>
      <c r="EV388" s="38"/>
      <c r="EW388" s="38"/>
      <c r="EX388" s="38"/>
      <c r="EY388" s="38"/>
      <c r="EZ388" s="38"/>
      <c r="FA388" s="38"/>
      <c r="FB388" s="38"/>
      <c r="FC388" s="38"/>
      <c r="FD388" s="38"/>
      <c r="FE388" s="38"/>
      <c r="FF388" s="38"/>
      <c r="FG388" s="38"/>
      <c r="FH388" s="38"/>
      <c r="FI388" s="38"/>
      <c r="FJ388" s="38"/>
      <c r="FK388" s="38"/>
      <c r="FL388" s="38"/>
      <c r="FM388" s="38"/>
      <c r="FN388" s="38"/>
      <c r="FO388" s="38"/>
      <c r="FP388" s="38"/>
      <c r="FQ388" s="38"/>
      <c r="FR388" s="38"/>
      <c r="FS388" s="38"/>
      <c r="FT388" s="38"/>
      <c r="FU388" s="38"/>
      <c r="FV388" s="38"/>
      <c r="FW388" s="38"/>
      <c r="FX388" s="38"/>
      <c r="FY388" s="38"/>
      <c r="FZ388" s="38"/>
      <c r="GA388" s="38"/>
      <c r="GB388" s="38"/>
      <c r="GC388" s="38"/>
      <c r="GD388" s="38"/>
      <c r="GE388" s="38"/>
      <c r="GF388" s="38"/>
      <c r="GG388" s="38"/>
      <c r="GH388" s="38"/>
      <c r="GI388" s="38"/>
      <c r="GJ388" s="38"/>
      <c r="GK388" s="38"/>
      <c r="GL388" s="38"/>
      <c r="GM388" s="38"/>
      <c r="GN388" s="38"/>
      <c r="GO388" s="38"/>
      <c r="GP388" s="38"/>
      <c r="GQ388" s="38"/>
      <c r="GR388" s="38"/>
      <c r="GS388" s="38"/>
      <c r="GT388" s="38"/>
      <c r="GU388" s="38"/>
      <c r="GV388" s="38"/>
      <c r="GW388" s="38"/>
      <c r="GX388" s="38"/>
      <c r="GY388" s="38"/>
      <c r="GZ388" s="38"/>
      <c r="HA388" s="38"/>
      <c r="HB388" s="38"/>
      <c r="HC388" s="38"/>
      <c r="HD388" s="38"/>
      <c r="HE388" s="38"/>
      <c r="HF388" s="38"/>
      <c r="HG388" s="38"/>
      <c r="HH388" s="38"/>
      <c r="HI388" s="38"/>
      <c r="HJ388" s="38"/>
      <c r="HK388" s="38"/>
      <c r="HL388" s="38"/>
      <c r="HM388" s="38"/>
      <c r="HN388" s="38"/>
      <c r="HO388" s="38"/>
      <c r="HP388" s="38"/>
      <c r="HQ388" s="38"/>
      <c r="HR388" s="38"/>
      <c r="HS388" s="38"/>
      <c r="HT388" s="38"/>
      <c r="HU388" s="38"/>
      <c r="HV388" s="38"/>
      <c r="HW388" s="38"/>
      <c r="HX388" s="38"/>
      <c r="HY388" s="38"/>
      <c r="HZ388" s="38"/>
      <c r="IA388" s="38"/>
      <c r="IB388" s="38"/>
      <c r="IC388" s="38"/>
      <c r="ID388" s="38"/>
      <c r="IE388" s="38"/>
      <c r="IF388" s="38"/>
      <c r="IG388" s="38"/>
      <c r="IH388" s="38"/>
      <c r="II388" s="38"/>
      <c r="IJ388" s="38"/>
      <c r="IK388" s="38"/>
      <c r="IL388" s="38"/>
      <c r="IM388" s="38"/>
      <c r="IN388" s="38"/>
      <c r="IO388" s="38"/>
      <c r="IP388" s="38"/>
      <c r="IQ388" s="38"/>
      <c r="IR388" s="38"/>
      <c r="IS388" s="38"/>
      <c r="IT388" s="38"/>
      <c r="IU388" s="38"/>
      <c r="IV388" s="38"/>
    </row>
    <row r="389" spans="1:256" s="19" customFormat="1" ht="16.5">
      <c r="A389" s="20">
        <v>387</v>
      </c>
      <c r="B389" s="24" t="s">
        <v>2376</v>
      </c>
      <c r="C389" s="25" t="s">
        <v>2377</v>
      </c>
      <c r="D389" s="24" t="s">
        <v>2351</v>
      </c>
      <c r="E389" s="24" t="s">
        <v>1933</v>
      </c>
      <c r="F389" s="10" t="s">
        <v>2378</v>
      </c>
      <c r="G389" s="24">
        <v>8</v>
      </c>
      <c r="H389" s="24">
        <v>175</v>
      </c>
      <c r="I389" s="21">
        <f t="shared" si="13"/>
        <v>1400</v>
      </c>
      <c r="J389" s="24" t="s">
        <v>9</v>
      </c>
      <c r="K389" s="24" t="s">
        <v>1936</v>
      </c>
      <c r="L389" s="18">
        <f t="shared" si="15"/>
        <v>8</v>
      </c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8"/>
      <c r="DC389" s="38"/>
      <c r="DD389" s="38"/>
      <c r="DE389" s="38"/>
      <c r="DF389" s="38"/>
      <c r="DG389" s="38"/>
      <c r="DH389" s="38"/>
      <c r="DI389" s="38"/>
      <c r="DJ389" s="38"/>
      <c r="DK389" s="38"/>
      <c r="DL389" s="38"/>
      <c r="DM389" s="38"/>
      <c r="DN389" s="38"/>
      <c r="DO389" s="38"/>
      <c r="DP389" s="38"/>
      <c r="DQ389" s="38"/>
      <c r="DR389" s="38"/>
      <c r="DS389" s="38"/>
      <c r="DT389" s="38"/>
      <c r="DU389" s="38"/>
      <c r="DV389" s="38"/>
      <c r="DW389" s="38"/>
      <c r="DX389" s="38"/>
      <c r="DY389" s="38"/>
      <c r="DZ389" s="38"/>
      <c r="EA389" s="38"/>
      <c r="EB389" s="38"/>
      <c r="EC389" s="38"/>
      <c r="ED389" s="38"/>
      <c r="EE389" s="38"/>
      <c r="EF389" s="38"/>
      <c r="EG389" s="38"/>
      <c r="EH389" s="38"/>
      <c r="EI389" s="38"/>
      <c r="EJ389" s="38"/>
      <c r="EK389" s="38"/>
      <c r="EL389" s="38"/>
      <c r="EM389" s="38"/>
      <c r="EN389" s="38"/>
      <c r="EO389" s="38"/>
      <c r="EP389" s="38"/>
      <c r="EQ389" s="38"/>
      <c r="ER389" s="38"/>
      <c r="ES389" s="38"/>
      <c r="ET389" s="38"/>
      <c r="EU389" s="38"/>
      <c r="EV389" s="38"/>
      <c r="EW389" s="38"/>
      <c r="EX389" s="38"/>
      <c r="EY389" s="38"/>
      <c r="EZ389" s="38"/>
      <c r="FA389" s="38"/>
      <c r="FB389" s="38"/>
      <c r="FC389" s="38"/>
      <c r="FD389" s="38"/>
      <c r="FE389" s="38"/>
      <c r="FF389" s="38"/>
      <c r="FG389" s="38"/>
      <c r="FH389" s="38"/>
      <c r="FI389" s="38"/>
      <c r="FJ389" s="38"/>
      <c r="FK389" s="38"/>
      <c r="FL389" s="38"/>
      <c r="FM389" s="38"/>
      <c r="FN389" s="38"/>
      <c r="FO389" s="38"/>
      <c r="FP389" s="38"/>
      <c r="FQ389" s="38"/>
      <c r="FR389" s="38"/>
      <c r="FS389" s="38"/>
      <c r="FT389" s="38"/>
      <c r="FU389" s="38"/>
      <c r="FV389" s="38"/>
      <c r="FW389" s="38"/>
      <c r="FX389" s="38"/>
      <c r="FY389" s="38"/>
      <c r="FZ389" s="38"/>
      <c r="GA389" s="38"/>
      <c r="GB389" s="38"/>
      <c r="GC389" s="38"/>
      <c r="GD389" s="38"/>
      <c r="GE389" s="38"/>
      <c r="GF389" s="38"/>
      <c r="GG389" s="38"/>
      <c r="GH389" s="38"/>
      <c r="GI389" s="38"/>
      <c r="GJ389" s="38"/>
      <c r="GK389" s="38"/>
      <c r="GL389" s="38"/>
      <c r="GM389" s="38"/>
      <c r="GN389" s="38"/>
      <c r="GO389" s="38"/>
      <c r="GP389" s="38"/>
      <c r="GQ389" s="38"/>
      <c r="GR389" s="38"/>
      <c r="GS389" s="38"/>
      <c r="GT389" s="38"/>
      <c r="GU389" s="38"/>
      <c r="GV389" s="38"/>
      <c r="GW389" s="38"/>
      <c r="GX389" s="38"/>
      <c r="GY389" s="38"/>
      <c r="GZ389" s="38"/>
      <c r="HA389" s="38"/>
      <c r="HB389" s="38"/>
      <c r="HC389" s="38"/>
      <c r="HD389" s="38"/>
      <c r="HE389" s="38"/>
      <c r="HF389" s="38"/>
      <c r="HG389" s="38"/>
      <c r="HH389" s="38"/>
      <c r="HI389" s="38"/>
      <c r="HJ389" s="38"/>
      <c r="HK389" s="38"/>
      <c r="HL389" s="38"/>
      <c r="HM389" s="38"/>
      <c r="HN389" s="38"/>
      <c r="HO389" s="38"/>
      <c r="HP389" s="38"/>
      <c r="HQ389" s="38"/>
      <c r="HR389" s="38"/>
      <c r="HS389" s="38"/>
      <c r="HT389" s="38"/>
      <c r="HU389" s="38"/>
      <c r="HV389" s="38"/>
      <c r="HW389" s="38"/>
      <c r="HX389" s="38"/>
      <c r="HY389" s="38"/>
      <c r="HZ389" s="38"/>
      <c r="IA389" s="38"/>
      <c r="IB389" s="38"/>
      <c r="IC389" s="38"/>
      <c r="ID389" s="38"/>
      <c r="IE389" s="38"/>
      <c r="IF389" s="38"/>
      <c r="IG389" s="38"/>
      <c r="IH389" s="38"/>
      <c r="II389" s="38"/>
      <c r="IJ389" s="38"/>
      <c r="IK389" s="38"/>
      <c r="IL389" s="38"/>
      <c r="IM389" s="38"/>
      <c r="IN389" s="38"/>
      <c r="IO389" s="38"/>
      <c r="IP389" s="38"/>
      <c r="IQ389" s="38"/>
      <c r="IR389" s="38"/>
      <c r="IS389" s="38"/>
      <c r="IT389" s="38"/>
      <c r="IU389" s="38"/>
      <c r="IV389" s="38"/>
    </row>
    <row r="390" spans="1:256" s="19" customFormat="1" ht="16.5">
      <c r="A390" s="20">
        <v>388</v>
      </c>
      <c r="B390" s="24" t="s">
        <v>2379</v>
      </c>
      <c r="C390" s="25" t="s">
        <v>2380</v>
      </c>
      <c r="D390" s="24" t="s">
        <v>2351</v>
      </c>
      <c r="E390" s="24" t="s">
        <v>1933</v>
      </c>
      <c r="F390" s="10" t="s">
        <v>2381</v>
      </c>
      <c r="G390" s="24">
        <v>8</v>
      </c>
      <c r="H390" s="24">
        <v>175</v>
      </c>
      <c r="I390" s="21">
        <f t="shared" si="13"/>
        <v>1400</v>
      </c>
      <c r="J390" s="24" t="s">
        <v>9</v>
      </c>
      <c r="K390" s="24" t="s">
        <v>1936</v>
      </c>
      <c r="L390" s="18">
        <f t="shared" si="15"/>
        <v>8</v>
      </c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8"/>
      <c r="DC390" s="38"/>
      <c r="DD390" s="38"/>
      <c r="DE390" s="38"/>
      <c r="DF390" s="38"/>
      <c r="DG390" s="38"/>
      <c r="DH390" s="38"/>
      <c r="DI390" s="38"/>
      <c r="DJ390" s="38"/>
      <c r="DK390" s="38"/>
      <c r="DL390" s="38"/>
      <c r="DM390" s="38"/>
      <c r="DN390" s="38"/>
      <c r="DO390" s="38"/>
      <c r="DP390" s="38"/>
      <c r="DQ390" s="38"/>
      <c r="DR390" s="38"/>
      <c r="DS390" s="38"/>
      <c r="DT390" s="38"/>
      <c r="DU390" s="38"/>
      <c r="DV390" s="38"/>
      <c r="DW390" s="38"/>
      <c r="DX390" s="38"/>
      <c r="DY390" s="38"/>
      <c r="DZ390" s="38"/>
      <c r="EA390" s="38"/>
      <c r="EB390" s="38"/>
      <c r="EC390" s="38"/>
      <c r="ED390" s="38"/>
      <c r="EE390" s="38"/>
      <c r="EF390" s="38"/>
      <c r="EG390" s="38"/>
      <c r="EH390" s="38"/>
      <c r="EI390" s="38"/>
      <c r="EJ390" s="38"/>
      <c r="EK390" s="38"/>
      <c r="EL390" s="38"/>
      <c r="EM390" s="38"/>
      <c r="EN390" s="38"/>
      <c r="EO390" s="38"/>
      <c r="EP390" s="38"/>
      <c r="EQ390" s="38"/>
      <c r="ER390" s="38"/>
      <c r="ES390" s="38"/>
      <c r="ET390" s="38"/>
      <c r="EU390" s="38"/>
      <c r="EV390" s="38"/>
      <c r="EW390" s="38"/>
      <c r="EX390" s="38"/>
      <c r="EY390" s="38"/>
      <c r="EZ390" s="38"/>
      <c r="FA390" s="38"/>
      <c r="FB390" s="38"/>
      <c r="FC390" s="38"/>
      <c r="FD390" s="38"/>
      <c r="FE390" s="38"/>
      <c r="FF390" s="38"/>
      <c r="FG390" s="38"/>
      <c r="FH390" s="38"/>
      <c r="FI390" s="38"/>
      <c r="FJ390" s="38"/>
      <c r="FK390" s="38"/>
      <c r="FL390" s="38"/>
      <c r="FM390" s="38"/>
      <c r="FN390" s="38"/>
      <c r="FO390" s="38"/>
      <c r="FP390" s="38"/>
      <c r="FQ390" s="38"/>
      <c r="FR390" s="38"/>
      <c r="FS390" s="38"/>
      <c r="FT390" s="38"/>
      <c r="FU390" s="38"/>
      <c r="FV390" s="38"/>
      <c r="FW390" s="38"/>
      <c r="FX390" s="38"/>
      <c r="FY390" s="38"/>
      <c r="FZ390" s="38"/>
      <c r="GA390" s="38"/>
      <c r="GB390" s="38"/>
      <c r="GC390" s="38"/>
      <c r="GD390" s="38"/>
      <c r="GE390" s="38"/>
      <c r="GF390" s="38"/>
      <c r="GG390" s="38"/>
      <c r="GH390" s="38"/>
      <c r="GI390" s="38"/>
      <c r="GJ390" s="38"/>
      <c r="GK390" s="38"/>
      <c r="GL390" s="38"/>
      <c r="GM390" s="38"/>
      <c r="GN390" s="38"/>
      <c r="GO390" s="38"/>
      <c r="GP390" s="38"/>
      <c r="GQ390" s="38"/>
      <c r="GR390" s="38"/>
      <c r="GS390" s="38"/>
      <c r="GT390" s="38"/>
      <c r="GU390" s="38"/>
      <c r="GV390" s="38"/>
      <c r="GW390" s="38"/>
      <c r="GX390" s="38"/>
      <c r="GY390" s="38"/>
      <c r="GZ390" s="38"/>
      <c r="HA390" s="38"/>
      <c r="HB390" s="38"/>
      <c r="HC390" s="38"/>
      <c r="HD390" s="38"/>
      <c r="HE390" s="38"/>
      <c r="HF390" s="38"/>
      <c r="HG390" s="38"/>
      <c r="HH390" s="38"/>
      <c r="HI390" s="38"/>
      <c r="HJ390" s="38"/>
      <c r="HK390" s="38"/>
      <c r="HL390" s="38"/>
      <c r="HM390" s="38"/>
      <c r="HN390" s="38"/>
      <c r="HO390" s="38"/>
      <c r="HP390" s="38"/>
      <c r="HQ390" s="38"/>
      <c r="HR390" s="38"/>
      <c r="HS390" s="38"/>
      <c r="HT390" s="38"/>
      <c r="HU390" s="38"/>
      <c r="HV390" s="38"/>
      <c r="HW390" s="38"/>
      <c r="HX390" s="38"/>
      <c r="HY390" s="38"/>
      <c r="HZ390" s="38"/>
      <c r="IA390" s="38"/>
      <c r="IB390" s="38"/>
      <c r="IC390" s="38"/>
      <c r="ID390" s="38"/>
      <c r="IE390" s="38"/>
      <c r="IF390" s="38"/>
      <c r="IG390" s="38"/>
      <c r="IH390" s="38"/>
      <c r="II390" s="38"/>
      <c r="IJ390" s="38"/>
      <c r="IK390" s="38"/>
      <c r="IL390" s="38"/>
      <c r="IM390" s="38"/>
      <c r="IN390" s="38"/>
      <c r="IO390" s="38"/>
      <c r="IP390" s="38"/>
      <c r="IQ390" s="38"/>
      <c r="IR390" s="38"/>
      <c r="IS390" s="38"/>
      <c r="IT390" s="38"/>
      <c r="IU390" s="38"/>
      <c r="IV390" s="38"/>
    </row>
    <row r="391" spans="1:256" s="19" customFormat="1" ht="16.5">
      <c r="A391" s="20">
        <v>389</v>
      </c>
      <c r="B391" s="24" t="s">
        <v>2382</v>
      </c>
      <c r="C391" s="25" t="s">
        <v>2383</v>
      </c>
      <c r="D391" s="24" t="s">
        <v>2351</v>
      </c>
      <c r="E391" s="24" t="s">
        <v>1933</v>
      </c>
      <c r="F391" s="10" t="s">
        <v>2384</v>
      </c>
      <c r="G391" s="24">
        <v>8</v>
      </c>
      <c r="H391" s="24">
        <v>210</v>
      </c>
      <c r="I391" s="21">
        <f t="shared" si="13"/>
        <v>1680</v>
      </c>
      <c r="J391" s="24" t="s">
        <v>9</v>
      </c>
      <c r="K391" s="24" t="s">
        <v>1936</v>
      </c>
      <c r="L391" s="18">
        <f t="shared" si="15"/>
        <v>8</v>
      </c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8"/>
      <c r="DC391" s="38"/>
      <c r="DD391" s="38"/>
      <c r="DE391" s="38"/>
      <c r="DF391" s="38"/>
      <c r="DG391" s="38"/>
      <c r="DH391" s="38"/>
      <c r="DI391" s="38"/>
      <c r="DJ391" s="38"/>
      <c r="DK391" s="38"/>
      <c r="DL391" s="38"/>
      <c r="DM391" s="38"/>
      <c r="DN391" s="38"/>
      <c r="DO391" s="38"/>
      <c r="DP391" s="38"/>
      <c r="DQ391" s="38"/>
      <c r="DR391" s="38"/>
      <c r="DS391" s="38"/>
      <c r="DT391" s="38"/>
      <c r="DU391" s="38"/>
      <c r="DV391" s="38"/>
      <c r="DW391" s="38"/>
      <c r="DX391" s="38"/>
      <c r="DY391" s="38"/>
      <c r="DZ391" s="38"/>
      <c r="EA391" s="38"/>
      <c r="EB391" s="38"/>
      <c r="EC391" s="38"/>
      <c r="ED391" s="38"/>
      <c r="EE391" s="38"/>
      <c r="EF391" s="38"/>
      <c r="EG391" s="38"/>
      <c r="EH391" s="38"/>
      <c r="EI391" s="38"/>
      <c r="EJ391" s="38"/>
      <c r="EK391" s="38"/>
      <c r="EL391" s="38"/>
      <c r="EM391" s="38"/>
      <c r="EN391" s="38"/>
      <c r="EO391" s="38"/>
      <c r="EP391" s="38"/>
      <c r="EQ391" s="38"/>
      <c r="ER391" s="38"/>
      <c r="ES391" s="38"/>
      <c r="ET391" s="38"/>
      <c r="EU391" s="38"/>
      <c r="EV391" s="38"/>
      <c r="EW391" s="38"/>
      <c r="EX391" s="38"/>
      <c r="EY391" s="38"/>
      <c r="EZ391" s="38"/>
      <c r="FA391" s="38"/>
      <c r="FB391" s="38"/>
      <c r="FC391" s="38"/>
      <c r="FD391" s="38"/>
      <c r="FE391" s="38"/>
      <c r="FF391" s="38"/>
      <c r="FG391" s="38"/>
      <c r="FH391" s="38"/>
      <c r="FI391" s="38"/>
      <c r="FJ391" s="38"/>
      <c r="FK391" s="38"/>
      <c r="FL391" s="38"/>
      <c r="FM391" s="38"/>
      <c r="FN391" s="38"/>
      <c r="FO391" s="38"/>
      <c r="FP391" s="38"/>
      <c r="FQ391" s="38"/>
      <c r="FR391" s="38"/>
      <c r="FS391" s="38"/>
      <c r="FT391" s="38"/>
      <c r="FU391" s="38"/>
      <c r="FV391" s="38"/>
      <c r="FW391" s="38"/>
      <c r="FX391" s="38"/>
      <c r="FY391" s="38"/>
      <c r="FZ391" s="38"/>
      <c r="GA391" s="38"/>
      <c r="GB391" s="38"/>
      <c r="GC391" s="38"/>
      <c r="GD391" s="38"/>
      <c r="GE391" s="38"/>
      <c r="GF391" s="38"/>
      <c r="GG391" s="38"/>
      <c r="GH391" s="38"/>
      <c r="GI391" s="38"/>
      <c r="GJ391" s="38"/>
      <c r="GK391" s="38"/>
      <c r="GL391" s="38"/>
      <c r="GM391" s="38"/>
      <c r="GN391" s="38"/>
      <c r="GO391" s="38"/>
      <c r="GP391" s="38"/>
      <c r="GQ391" s="38"/>
      <c r="GR391" s="38"/>
      <c r="GS391" s="38"/>
      <c r="GT391" s="38"/>
      <c r="GU391" s="38"/>
      <c r="GV391" s="38"/>
      <c r="GW391" s="38"/>
      <c r="GX391" s="38"/>
      <c r="GY391" s="38"/>
      <c r="GZ391" s="38"/>
      <c r="HA391" s="38"/>
      <c r="HB391" s="38"/>
      <c r="HC391" s="38"/>
      <c r="HD391" s="38"/>
      <c r="HE391" s="38"/>
      <c r="HF391" s="38"/>
      <c r="HG391" s="38"/>
      <c r="HH391" s="38"/>
      <c r="HI391" s="38"/>
      <c r="HJ391" s="38"/>
      <c r="HK391" s="38"/>
      <c r="HL391" s="38"/>
      <c r="HM391" s="38"/>
      <c r="HN391" s="38"/>
      <c r="HO391" s="38"/>
      <c r="HP391" s="38"/>
      <c r="HQ391" s="38"/>
      <c r="HR391" s="38"/>
      <c r="HS391" s="38"/>
      <c r="HT391" s="38"/>
      <c r="HU391" s="38"/>
      <c r="HV391" s="38"/>
      <c r="HW391" s="38"/>
      <c r="HX391" s="38"/>
      <c r="HY391" s="38"/>
      <c r="HZ391" s="38"/>
      <c r="IA391" s="38"/>
      <c r="IB391" s="38"/>
      <c r="IC391" s="38"/>
      <c r="ID391" s="38"/>
      <c r="IE391" s="38"/>
      <c r="IF391" s="38"/>
      <c r="IG391" s="38"/>
      <c r="IH391" s="38"/>
      <c r="II391" s="38"/>
      <c r="IJ391" s="38"/>
      <c r="IK391" s="38"/>
      <c r="IL391" s="38"/>
      <c r="IM391" s="38"/>
      <c r="IN391" s="38"/>
      <c r="IO391" s="38"/>
      <c r="IP391" s="38"/>
      <c r="IQ391" s="38"/>
      <c r="IR391" s="38"/>
      <c r="IS391" s="38"/>
      <c r="IT391" s="38"/>
      <c r="IU391" s="38"/>
      <c r="IV391" s="38"/>
    </row>
    <row r="392" spans="1:256" s="19" customFormat="1" ht="16.5">
      <c r="A392" s="20">
        <v>390</v>
      </c>
      <c r="B392" s="24" t="s">
        <v>2385</v>
      </c>
      <c r="C392" s="25" t="s">
        <v>2360</v>
      </c>
      <c r="D392" s="24" t="s">
        <v>2351</v>
      </c>
      <c r="E392" s="24" t="s">
        <v>1933</v>
      </c>
      <c r="F392" s="10" t="s">
        <v>2386</v>
      </c>
      <c r="G392" s="24">
        <v>8</v>
      </c>
      <c r="H392" s="24">
        <v>175</v>
      </c>
      <c r="I392" s="21">
        <f t="shared" si="13"/>
        <v>1400</v>
      </c>
      <c r="J392" s="24" t="s">
        <v>9</v>
      </c>
      <c r="K392" s="24" t="s">
        <v>1936</v>
      </c>
      <c r="L392" s="18">
        <f t="shared" si="15"/>
        <v>8</v>
      </c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8"/>
      <c r="DC392" s="38"/>
      <c r="DD392" s="38"/>
      <c r="DE392" s="38"/>
      <c r="DF392" s="38"/>
      <c r="DG392" s="38"/>
      <c r="DH392" s="38"/>
      <c r="DI392" s="38"/>
      <c r="DJ392" s="38"/>
      <c r="DK392" s="38"/>
      <c r="DL392" s="38"/>
      <c r="DM392" s="38"/>
      <c r="DN392" s="38"/>
      <c r="DO392" s="38"/>
      <c r="DP392" s="38"/>
      <c r="DQ392" s="38"/>
      <c r="DR392" s="38"/>
      <c r="DS392" s="38"/>
      <c r="DT392" s="38"/>
      <c r="DU392" s="38"/>
      <c r="DV392" s="38"/>
      <c r="DW392" s="38"/>
      <c r="DX392" s="38"/>
      <c r="DY392" s="38"/>
      <c r="DZ392" s="38"/>
      <c r="EA392" s="38"/>
      <c r="EB392" s="38"/>
      <c r="EC392" s="38"/>
      <c r="ED392" s="38"/>
      <c r="EE392" s="38"/>
      <c r="EF392" s="38"/>
      <c r="EG392" s="38"/>
      <c r="EH392" s="38"/>
      <c r="EI392" s="38"/>
      <c r="EJ392" s="38"/>
      <c r="EK392" s="38"/>
      <c r="EL392" s="38"/>
      <c r="EM392" s="38"/>
      <c r="EN392" s="38"/>
      <c r="EO392" s="38"/>
      <c r="EP392" s="38"/>
      <c r="EQ392" s="38"/>
      <c r="ER392" s="38"/>
      <c r="ES392" s="38"/>
      <c r="ET392" s="38"/>
      <c r="EU392" s="38"/>
      <c r="EV392" s="38"/>
      <c r="EW392" s="38"/>
      <c r="EX392" s="38"/>
      <c r="EY392" s="38"/>
      <c r="EZ392" s="38"/>
      <c r="FA392" s="38"/>
      <c r="FB392" s="38"/>
      <c r="FC392" s="38"/>
      <c r="FD392" s="38"/>
      <c r="FE392" s="38"/>
      <c r="FF392" s="38"/>
      <c r="FG392" s="38"/>
      <c r="FH392" s="38"/>
      <c r="FI392" s="38"/>
      <c r="FJ392" s="38"/>
      <c r="FK392" s="38"/>
      <c r="FL392" s="38"/>
      <c r="FM392" s="38"/>
      <c r="FN392" s="38"/>
      <c r="FO392" s="38"/>
      <c r="FP392" s="38"/>
      <c r="FQ392" s="38"/>
      <c r="FR392" s="38"/>
      <c r="FS392" s="38"/>
      <c r="FT392" s="38"/>
      <c r="FU392" s="38"/>
      <c r="FV392" s="38"/>
      <c r="FW392" s="38"/>
      <c r="FX392" s="38"/>
      <c r="FY392" s="38"/>
      <c r="FZ392" s="38"/>
      <c r="GA392" s="38"/>
      <c r="GB392" s="38"/>
      <c r="GC392" s="38"/>
      <c r="GD392" s="38"/>
      <c r="GE392" s="38"/>
      <c r="GF392" s="38"/>
      <c r="GG392" s="38"/>
      <c r="GH392" s="38"/>
      <c r="GI392" s="38"/>
      <c r="GJ392" s="38"/>
      <c r="GK392" s="38"/>
      <c r="GL392" s="38"/>
      <c r="GM392" s="38"/>
      <c r="GN392" s="38"/>
      <c r="GO392" s="38"/>
      <c r="GP392" s="38"/>
      <c r="GQ392" s="38"/>
      <c r="GR392" s="38"/>
      <c r="GS392" s="38"/>
      <c r="GT392" s="38"/>
      <c r="GU392" s="38"/>
      <c r="GV392" s="38"/>
      <c r="GW392" s="38"/>
      <c r="GX392" s="38"/>
      <c r="GY392" s="38"/>
      <c r="GZ392" s="38"/>
      <c r="HA392" s="38"/>
      <c r="HB392" s="38"/>
      <c r="HC392" s="38"/>
      <c r="HD392" s="38"/>
      <c r="HE392" s="38"/>
      <c r="HF392" s="38"/>
      <c r="HG392" s="38"/>
      <c r="HH392" s="38"/>
      <c r="HI392" s="38"/>
      <c r="HJ392" s="38"/>
      <c r="HK392" s="38"/>
      <c r="HL392" s="38"/>
      <c r="HM392" s="38"/>
      <c r="HN392" s="38"/>
      <c r="HO392" s="38"/>
      <c r="HP392" s="38"/>
      <c r="HQ392" s="38"/>
      <c r="HR392" s="38"/>
      <c r="HS392" s="38"/>
      <c r="HT392" s="38"/>
      <c r="HU392" s="38"/>
      <c r="HV392" s="38"/>
      <c r="HW392" s="38"/>
      <c r="HX392" s="38"/>
      <c r="HY392" s="38"/>
      <c r="HZ392" s="38"/>
      <c r="IA392" s="38"/>
      <c r="IB392" s="38"/>
      <c r="IC392" s="38"/>
      <c r="ID392" s="38"/>
      <c r="IE392" s="38"/>
      <c r="IF392" s="38"/>
      <c r="IG392" s="38"/>
      <c r="IH392" s="38"/>
      <c r="II392" s="38"/>
      <c r="IJ392" s="38"/>
      <c r="IK392" s="38"/>
      <c r="IL392" s="38"/>
      <c r="IM392" s="38"/>
      <c r="IN392" s="38"/>
      <c r="IO392" s="38"/>
      <c r="IP392" s="38"/>
      <c r="IQ392" s="38"/>
      <c r="IR392" s="38"/>
      <c r="IS392" s="38"/>
      <c r="IT392" s="38"/>
      <c r="IU392" s="38"/>
      <c r="IV392" s="38"/>
    </row>
    <row r="393" spans="1:256" s="19" customFormat="1" ht="16.5">
      <c r="A393" s="20">
        <v>391</v>
      </c>
      <c r="B393" s="24" t="s">
        <v>2387</v>
      </c>
      <c r="C393" s="25" t="s">
        <v>2388</v>
      </c>
      <c r="D393" s="24" t="s">
        <v>2351</v>
      </c>
      <c r="E393" s="24" t="s">
        <v>1933</v>
      </c>
      <c r="F393" s="10" t="s">
        <v>2389</v>
      </c>
      <c r="G393" s="24">
        <v>8</v>
      </c>
      <c r="H393" s="24">
        <v>210</v>
      </c>
      <c r="I393" s="21">
        <f t="shared" si="13"/>
        <v>1680</v>
      </c>
      <c r="J393" s="24" t="s">
        <v>9</v>
      </c>
      <c r="K393" s="24" t="s">
        <v>1936</v>
      </c>
      <c r="L393" s="18">
        <f t="shared" si="15"/>
        <v>8</v>
      </c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8"/>
      <c r="DC393" s="38"/>
      <c r="DD393" s="38"/>
      <c r="DE393" s="38"/>
      <c r="DF393" s="38"/>
      <c r="DG393" s="38"/>
      <c r="DH393" s="38"/>
      <c r="DI393" s="38"/>
      <c r="DJ393" s="38"/>
      <c r="DK393" s="38"/>
      <c r="DL393" s="38"/>
      <c r="DM393" s="38"/>
      <c r="DN393" s="38"/>
      <c r="DO393" s="38"/>
      <c r="DP393" s="38"/>
      <c r="DQ393" s="38"/>
      <c r="DR393" s="38"/>
      <c r="DS393" s="38"/>
      <c r="DT393" s="38"/>
      <c r="DU393" s="38"/>
      <c r="DV393" s="38"/>
      <c r="DW393" s="38"/>
      <c r="DX393" s="38"/>
      <c r="DY393" s="38"/>
      <c r="DZ393" s="38"/>
      <c r="EA393" s="38"/>
      <c r="EB393" s="38"/>
      <c r="EC393" s="38"/>
      <c r="ED393" s="38"/>
      <c r="EE393" s="38"/>
      <c r="EF393" s="38"/>
      <c r="EG393" s="38"/>
      <c r="EH393" s="38"/>
      <c r="EI393" s="38"/>
      <c r="EJ393" s="38"/>
      <c r="EK393" s="38"/>
      <c r="EL393" s="38"/>
      <c r="EM393" s="38"/>
      <c r="EN393" s="38"/>
      <c r="EO393" s="38"/>
      <c r="EP393" s="38"/>
      <c r="EQ393" s="38"/>
      <c r="ER393" s="38"/>
      <c r="ES393" s="38"/>
      <c r="ET393" s="38"/>
      <c r="EU393" s="38"/>
      <c r="EV393" s="38"/>
      <c r="EW393" s="38"/>
      <c r="EX393" s="38"/>
      <c r="EY393" s="38"/>
      <c r="EZ393" s="38"/>
      <c r="FA393" s="38"/>
      <c r="FB393" s="38"/>
      <c r="FC393" s="38"/>
      <c r="FD393" s="38"/>
      <c r="FE393" s="38"/>
      <c r="FF393" s="38"/>
      <c r="FG393" s="38"/>
      <c r="FH393" s="38"/>
      <c r="FI393" s="38"/>
      <c r="FJ393" s="38"/>
      <c r="FK393" s="38"/>
      <c r="FL393" s="38"/>
      <c r="FM393" s="38"/>
      <c r="FN393" s="38"/>
      <c r="FO393" s="38"/>
      <c r="FP393" s="38"/>
      <c r="FQ393" s="38"/>
      <c r="FR393" s="38"/>
      <c r="FS393" s="38"/>
      <c r="FT393" s="38"/>
      <c r="FU393" s="38"/>
      <c r="FV393" s="38"/>
      <c r="FW393" s="38"/>
      <c r="FX393" s="38"/>
      <c r="FY393" s="38"/>
      <c r="FZ393" s="38"/>
      <c r="GA393" s="38"/>
      <c r="GB393" s="38"/>
      <c r="GC393" s="38"/>
      <c r="GD393" s="38"/>
      <c r="GE393" s="38"/>
      <c r="GF393" s="38"/>
      <c r="GG393" s="38"/>
      <c r="GH393" s="38"/>
      <c r="GI393" s="38"/>
      <c r="GJ393" s="38"/>
      <c r="GK393" s="38"/>
      <c r="GL393" s="38"/>
      <c r="GM393" s="38"/>
      <c r="GN393" s="38"/>
      <c r="GO393" s="38"/>
      <c r="GP393" s="38"/>
      <c r="GQ393" s="38"/>
      <c r="GR393" s="38"/>
      <c r="GS393" s="38"/>
      <c r="GT393" s="38"/>
      <c r="GU393" s="38"/>
      <c r="GV393" s="38"/>
      <c r="GW393" s="38"/>
      <c r="GX393" s="38"/>
      <c r="GY393" s="38"/>
      <c r="GZ393" s="38"/>
      <c r="HA393" s="38"/>
      <c r="HB393" s="38"/>
      <c r="HC393" s="38"/>
      <c r="HD393" s="38"/>
      <c r="HE393" s="38"/>
      <c r="HF393" s="38"/>
      <c r="HG393" s="38"/>
      <c r="HH393" s="38"/>
      <c r="HI393" s="38"/>
      <c r="HJ393" s="38"/>
      <c r="HK393" s="38"/>
      <c r="HL393" s="38"/>
      <c r="HM393" s="38"/>
      <c r="HN393" s="38"/>
      <c r="HO393" s="38"/>
      <c r="HP393" s="38"/>
      <c r="HQ393" s="38"/>
      <c r="HR393" s="38"/>
      <c r="HS393" s="38"/>
      <c r="HT393" s="38"/>
      <c r="HU393" s="38"/>
      <c r="HV393" s="38"/>
      <c r="HW393" s="38"/>
      <c r="HX393" s="38"/>
      <c r="HY393" s="38"/>
      <c r="HZ393" s="38"/>
      <c r="IA393" s="38"/>
      <c r="IB393" s="38"/>
      <c r="IC393" s="38"/>
      <c r="ID393" s="38"/>
      <c r="IE393" s="38"/>
      <c r="IF393" s="38"/>
      <c r="IG393" s="38"/>
      <c r="IH393" s="38"/>
      <c r="II393" s="38"/>
      <c r="IJ393" s="38"/>
      <c r="IK393" s="38"/>
      <c r="IL393" s="38"/>
      <c r="IM393" s="38"/>
      <c r="IN393" s="38"/>
      <c r="IO393" s="38"/>
      <c r="IP393" s="38"/>
      <c r="IQ393" s="38"/>
      <c r="IR393" s="38"/>
      <c r="IS393" s="38"/>
      <c r="IT393" s="38"/>
      <c r="IU393" s="38"/>
      <c r="IV393" s="38"/>
    </row>
    <row r="394" spans="1:256" s="19" customFormat="1" ht="16.5">
      <c r="A394" s="20">
        <v>392</v>
      </c>
      <c r="B394" s="24" t="s">
        <v>2390</v>
      </c>
      <c r="C394" s="25" t="s">
        <v>2391</v>
      </c>
      <c r="D394" s="24" t="s">
        <v>2351</v>
      </c>
      <c r="E394" s="24" t="s">
        <v>1933</v>
      </c>
      <c r="F394" s="10" t="s">
        <v>2392</v>
      </c>
      <c r="G394" s="24">
        <v>8</v>
      </c>
      <c r="H394" s="24">
        <v>210</v>
      </c>
      <c r="I394" s="21">
        <f t="shared" si="13"/>
        <v>1680</v>
      </c>
      <c r="J394" s="24" t="s">
        <v>9</v>
      </c>
      <c r="K394" s="24" t="s">
        <v>1936</v>
      </c>
      <c r="L394" s="18">
        <f t="shared" si="15"/>
        <v>8</v>
      </c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8"/>
      <c r="DC394" s="38"/>
      <c r="DD394" s="38"/>
      <c r="DE394" s="38"/>
      <c r="DF394" s="38"/>
      <c r="DG394" s="38"/>
      <c r="DH394" s="38"/>
      <c r="DI394" s="38"/>
      <c r="DJ394" s="38"/>
      <c r="DK394" s="38"/>
      <c r="DL394" s="38"/>
      <c r="DM394" s="38"/>
      <c r="DN394" s="38"/>
      <c r="DO394" s="38"/>
      <c r="DP394" s="38"/>
      <c r="DQ394" s="38"/>
      <c r="DR394" s="38"/>
      <c r="DS394" s="38"/>
      <c r="DT394" s="38"/>
      <c r="DU394" s="38"/>
      <c r="DV394" s="38"/>
      <c r="DW394" s="38"/>
      <c r="DX394" s="38"/>
      <c r="DY394" s="38"/>
      <c r="DZ394" s="38"/>
      <c r="EA394" s="38"/>
      <c r="EB394" s="38"/>
      <c r="EC394" s="38"/>
      <c r="ED394" s="38"/>
      <c r="EE394" s="38"/>
      <c r="EF394" s="38"/>
      <c r="EG394" s="38"/>
      <c r="EH394" s="38"/>
      <c r="EI394" s="38"/>
      <c r="EJ394" s="38"/>
      <c r="EK394" s="38"/>
      <c r="EL394" s="38"/>
      <c r="EM394" s="38"/>
      <c r="EN394" s="38"/>
      <c r="EO394" s="38"/>
      <c r="EP394" s="38"/>
      <c r="EQ394" s="38"/>
      <c r="ER394" s="38"/>
      <c r="ES394" s="38"/>
      <c r="ET394" s="38"/>
      <c r="EU394" s="38"/>
      <c r="EV394" s="38"/>
      <c r="EW394" s="38"/>
      <c r="EX394" s="38"/>
      <c r="EY394" s="38"/>
      <c r="EZ394" s="38"/>
      <c r="FA394" s="38"/>
      <c r="FB394" s="38"/>
      <c r="FC394" s="38"/>
      <c r="FD394" s="38"/>
      <c r="FE394" s="38"/>
      <c r="FF394" s="38"/>
      <c r="FG394" s="38"/>
      <c r="FH394" s="38"/>
      <c r="FI394" s="38"/>
      <c r="FJ394" s="38"/>
      <c r="FK394" s="38"/>
      <c r="FL394" s="38"/>
      <c r="FM394" s="38"/>
      <c r="FN394" s="38"/>
      <c r="FO394" s="38"/>
      <c r="FP394" s="38"/>
      <c r="FQ394" s="38"/>
      <c r="FR394" s="38"/>
      <c r="FS394" s="38"/>
      <c r="FT394" s="38"/>
      <c r="FU394" s="38"/>
      <c r="FV394" s="38"/>
      <c r="FW394" s="38"/>
      <c r="FX394" s="38"/>
      <c r="FY394" s="38"/>
      <c r="FZ394" s="38"/>
      <c r="GA394" s="38"/>
      <c r="GB394" s="38"/>
      <c r="GC394" s="38"/>
      <c r="GD394" s="38"/>
      <c r="GE394" s="38"/>
      <c r="GF394" s="38"/>
      <c r="GG394" s="38"/>
      <c r="GH394" s="38"/>
      <c r="GI394" s="38"/>
      <c r="GJ394" s="38"/>
      <c r="GK394" s="38"/>
      <c r="GL394" s="38"/>
      <c r="GM394" s="38"/>
      <c r="GN394" s="38"/>
      <c r="GO394" s="38"/>
      <c r="GP394" s="38"/>
      <c r="GQ394" s="38"/>
      <c r="GR394" s="38"/>
      <c r="GS394" s="38"/>
      <c r="GT394" s="38"/>
      <c r="GU394" s="38"/>
      <c r="GV394" s="38"/>
      <c r="GW394" s="38"/>
      <c r="GX394" s="38"/>
      <c r="GY394" s="38"/>
      <c r="GZ394" s="38"/>
      <c r="HA394" s="38"/>
      <c r="HB394" s="38"/>
      <c r="HC394" s="38"/>
      <c r="HD394" s="38"/>
      <c r="HE394" s="38"/>
      <c r="HF394" s="38"/>
      <c r="HG394" s="38"/>
      <c r="HH394" s="38"/>
      <c r="HI394" s="38"/>
      <c r="HJ394" s="38"/>
      <c r="HK394" s="38"/>
      <c r="HL394" s="38"/>
      <c r="HM394" s="38"/>
      <c r="HN394" s="38"/>
      <c r="HO394" s="38"/>
      <c r="HP394" s="38"/>
      <c r="HQ394" s="38"/>
      <c r="HR394" s="38"/>
      <c r="HS394" s="38"/>
      <c r="HT394" s="38"/>
      <c r="HU394" s="38"/>
      <c r="HV394" s="38"/>
      <c r="HW394" s="38"/>
      <c r="HX394" s="38"/>
      <c r="HY394" s="38"/>
      <c r="HZ394" s="38"/>
      <c r="IA394" s="38"/>
      <c r="IB394" s="38"/>
      <c r="IC394" s="38"/>
      <c r="ID394" s="38"/>
      <c r="IE394" s="38"/>
      <c r="IF394" s="38"/>
      <c r="IG394" s="38"/>
      <c r="IH394" s="38"/>
      <c r="II394" s="38"/>
      <c r="IJ394" s="38"/>
      <c r="IK394" s="38"/>
      <c r="IL394" s="38"/>
      <c r="IM394" s="38"/>
      <c r="IN394" s="38"/>
      <c r="IO394" s="38"/>
      <c r="IP394" s="38"/>
      <c r="IQ394" s="38"/>
      <c r="IR394" s="38"/>
      <c r="IS394" s="38"/>
      <c r="IT394" s="38"/>
      <c r="IU394" s="38"/>
      <c r="IV394" s="38"/>
    </row>
    <row r="395" spans="1:256" s="19" customFormat="1" ht="16.5">
      <c r="A395" s="20">
        <v>393</v>
      </c>
      <c r="B395" s="24" t="s">
        <v>2393</v>
      </c>
      <c r="C395" s="25" t="s">
        <v>2394</v>
      </c>
      <c r="D395" s="24" t="s">
        <v>2351</v>
      </c>
      <c r="E395" s="24" t="s">
        <v>1933</v>
      </c>
      <c r="F395" s="10" t="s">
        <v>2395</v>
      </c>
      <c r="G395" s="24">
        <v>8</v>
      </c>
      <c r="H395" s="24">
        <v>210</v>
      </c>
      <c r="I395" s="21">
        <f t="shared" si="13"/>
        <v>1680</v>
      </c>
      <c r="J395" s="24" t="s">
        <v>9</v>
      </c>
      <c r="K395" s="24" t="s">
        <v>1936</v>
      </c>
      <c r="L395" s="18">
        <f t="shared" si="15"/>
        <v>8</v>
      </c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8"/>
      <c r="DC395" s="38"/>
      <c r="DD395" s="38"/>
      <c r="DE395" s="38"/>
      <c r="DF395" s="38"/>
      <c r="DG395" s="38"/>
      <c r="DH395" s="38"/>
      <c r="DI395" s="38"/>
      <c r="DJ395" s="38"/>
      <c r="DK395" s="38"/>
      <c r="DL395" s="38"/>
      <c r="DM395" s="38"/>
      <c r="DN395" s="38"/>
      <c r="DO395" s="38"/>
      <c r="DP395" s="38"/>
      <c r="DQ395" s="38"/>
      <c r="DR395" s="38"/>
      <c r="DS395" s="38"/>
      <c r="DT395" s="38"/>
      <c r="DU395" s="38"/>
      <c r="DV395" s="38"/>
      <c r="DW395" s="38"/>
      <c r="DX395" s="38"/>
      <c r="DY395" s="38"/>
      <c r="DZ395" s="38"/>
      <c r="EA395" s="38"/>
      <c r="EB395" s="38"/>
      <c r="EC395" s="38"/>
      <c r="ED395" s="38"/>
      <c r="EE395" s="38"/>
      <c r="EF395" s="38"/>
      <c r="EG395" s="38"/>
      <c r="EH395" s="38"/>
      <c r="EI395" s="38"/>
      <c r="EJ395" s="38"/>
      <c r="EK395" s="38"/>
      <c r="EL395" s="38"/>
      <c r="EM395" s="38"/>
      <c r="EN395" s="38"/>
      <c r="EO395" s="38"/>
      <c r="EP395" s="38"/>
      <c r="EQ395" s="38"/>
      <c r="ER395" s="38"/>
      <c r="ES395" s="38"/>
      <c r="ET395" s="38"/>
      <c r="EU395" s="38"/>
      <c r="EV395" s="38"/>
      <c r="EW395" s="38"/>
      <c r="EX395" s="38"/>
      <c r="EY395" s="38"/>
      <c r="EZ395" s="38"/>
      <c r="FA395" s="38"/>
      <c r="FB395" s="38"/>
      <c r="FC395" s="38"/>
      <c r="FD395" s="38"/>
      <c r="FE395" s="38"/>
      <c r="FF395" s="38"/>
      <c r="FG395" s="38"/>
      <c r="FH395" s="38"/>
      <c r="FI395" s="38"/>
      <c r="FJ395" s="38"/>
      <c r="FK395" s="38"/>
      <c r="FL395" s="38"/>
      <c r="FM395" s="38"/>
      <c r="FN395" s="38"/>
      <c r="FO395" s="38"/>
      <c r="FP395" s="38"/>
      <c r="FQ395" s="38"/>
      <c r="FR395" s="38"/>
      <c r="FS395" s="38"/>
      <c r="FT395" s="38"/>
      <c r="FU395" s="38"/>
      <c r="FV395" s="38"/>
      <c r="FW395" s="38"/>
      <c r="FX395" s="38"/>
      <c r="FY395" s="38"/>
      <c r="FZ395" s="38"/>
      <c r="GA395" s="38"/>
      <c r="GB395" s="38"/>
      <c r="GC395" s="38"/>
      <c r="GD395" s="38"/>
      <c r="GE395" s="38"/>
      <c r="GF395" s="38"/>
      <c r="GG395" s="38"/>
      <c r="GH395" s="38"/>
      <c r="GI395" s="38"/>
      <c r="GJ395" s="38"/>
      <c r="GK395" s="38"/>
      <c r="GL395" s="38"/>
      <c r="GM395" s="38"/>
      <c r="GN395" s="38"/>
      <c r="GO395" s="38"/>
      <c r="GP395" s="38"/>
      <c r="GQ395" s="38"/>
      <c r="GR395" s="38"/>
      <c r="GS395" s="38"/>
      <c r="GT395" s="38"/>
      <c r="GU395" s="38"/>
      <c r="GV395" s="38"/>
      <c r="GW395" s="38"/>
      <c r="GX395" s="38"/>
      <c r="GY395" s="38"/>
      <c r="GZ395" s="38"/>
      <c r="HA395" s="38"/>
      <c r="HB395" s="38"/>
      <c r="HC395" s="38"/>
      <c r="HD395" s="38"/>
      <c r="HE395" s="38"/>
      <c r="HF395" s="38"/>
      <c r="HG395" s="38"/>
      <c r="HH395" s="38"/>
      <c r="HI395" s="38"/>
      <c r="HJ395" s="38"/>
      <c r="HK395" s="38"/>
      <c r="HL395" s="38"/>
      <c r="HM395" s="38"/>
      <c r="HN395" s="38"/>
      <c r="HO395" s="38"/>
      <c r="HP395" s="38"/>
      <c r="HQ395" s="38"/>
      <c r="HR395" s="38"/>
      <c r="HS395" s="38"/>
      <c r="HT395" s="38"/>
      <c r="HU395" s="38"/>
      <c r="HV395" s="38"/>
      <c r="HW395" s="38"/>
      <c r="HX395" s="38"/>
      <c r="HY395" s="38"/>
      <c r="HZ395" s="38"/>
      <c r="IA395" s="38"/>
      <c r="IB395" s="38"/>
      <c r="IC395" s="38"/>
      <c r="ID395" s="38"/>
      <c r="IE395" s="38"/>
      <c r="IF395" s="38"/>
      <c r="IG395" s="38"/>
      <c r="IH395" s="38"/>
      <c r="II395" s="38"/>
      <c r="IJ395" s="38"/>
      <c r="IK395" s="38"/>
      <c r="IL395" s="38"/>
      <c r="IM395" s="38"/>
      <c r="IN395" s="38"/>
      <c r="IO395" s="38"/>
      <c r="IP395" s="38"/>
      <c r="IQ395" s="38"/>
      <c r="IR395" s="38"/>
      <c r="IS395" s="38"/>
      <c r="IT395" s="38"/>
      <c r="IU395" s="38"/>
      <c r="IV395" s="38"/>
    </row>
    <row r="396" spans="1:256" s="19" customFormat="1" ht="16.5">
      <c r="A396" s="20">
        <v>394</v>
      </c>
      <c r="B396" s="24" t="s">
        <v>2396</v>
      </c>
      <c r="C396" s="25" t="s">
        <v>2397</v>
      </c>
      <c r="D396" s="24" t="s">
        <v>2351</v>
      </c>
      <c r="E396" s="24" t="s">
        <v>1933</v>
      </c>
      <c r="F396" s="10" t="s">
        <v>2398</v>
      </c>
      <c r="G396" s="24">
        <v>8</v>
      </c>
      <c r="H396" s="24">
        <v>210</v>
      </c>
      <c r="I396" s="21">
        <f t="shared" ref="I396:I459" si="16">G396*H396</f>
        <v>1680</v>
      </c>
      <c r="J396" s="24" t="s">
        <v>9</v>
      </c>
      <c r="K396" s="24" t="s">
        <v>1936</v>
      </c>
      <c r="L396" s="18">
        <f t="shared" si="15"/>
        <v>8</v>
      </c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8"/>
      <c r="DC396" s="38"/>
      <c r="DD396" s="38"/>
      <c r="DE396" s="38"/>
      <c r="DF396" s="38"/>
      <c r="DG396" s="38"/>
      <c r="DH396" s="38"/>
      <c r="DI396" s="38"/>
      <c r="DJ396" s="38"/>
      <c r="DK396" s="38"/>
      <c r="DL396" s="38"/>
      <c r="DM396" s="38"/>
      <c r="DN396" s="38"/>
      <c r="DO396" s="38"/>
      <c r="DP396" s="38"/>
      <c r="DQ396" s="38"/>
      <c r="DR396" s="38"/>
      <c r="DS396" s="38"/>
      <c r="DT396" s="38"/>
      <c r="DU396" s="38"/>
      <c r="DV396" s="38"/>
      <c r="DW396" s="38"/>
      <c r="DX396" s="38"/>
      <c r="DY396" s="38"/>
      <c r="DZ396" s="38"/>
      <c r="EA396" s="38"/>
      <c r="EB396" s="38"/>
      <c r="EC396" s="38"/>
      <c r="ED396" s="38"/>
      <c r="EE396" s="38"/>
      <c r="EF396" s="38"/>
      <c r="EG396" s="38"/>
      <c r="EH396" s="38"/>
      <c r="EI396" s="38"/>
      <c r="EJ396" s="38"/>
      <c r="EK396" s="38"/>
      <c r="EL396" s="38"/>
      <c r="EM396" s="38"/>
      <c r="EN396" s="38"/>
      <c r="EO396" s="38"/>
      <c r="EP396" s="38"/>
      <c r="EQ396" s="38"/>
      <c r="ER396" s="38"/>
      <c r="ES396" s="38"/>
      <c r="ET396" s="38"/>
      <c r="EU396" s="38"/>
      <c r="EV396" s="38"/>
      <c r="EW396" s="38"/>
      <c r="EX396" s="38"/>
      <c r="EY396" s="38"/>
      <c r="EZ396" s="38"/>
      <c r="FA396" s="38"/>
      <c r="FB396" s="38"/>
      <c r="FC396" s="38"/>
      <c r="FD396" s="38"/>
      <c r="FE396" s="38"/>
      <c r="FF396" s="38"/>
      <c r="FG396" s="38"/>
      <c r="FH396" s="38"/>
      <c r="FI396" s="38"/>
      <c r="FJ396" s="38"/>
      <c r="FK396" s="38"/>
      <c r="FL396" s="38"/>
      <c r="FM396" s="38"/>
      <c r="FN396" s="38"/>
      <c r="FO396" s="38"/>
      <c r="FP396" s="38"/>
      <c r="FQ396" s="38"/>
      <c r="FR396" s="38"/>
      <c r="FS396" s="38"/>
      <c r="FT396" s="38"/>
      <c r="FU396" s="38"/>
      <c r="FV396" s="38"/>
      <c r="FW396" s="38"/>
      <c r="FX396" s="38"/>
      <c r="FY396" s="38"/>
      <c r="FZ396" s="38"/>
      <c r="GA396" s="38"/>
      <c r="GB396" s="38"/>
      <c r="GC396" s="38"/>
      <c r="GD396" s="38"/>
      <c r="GE396" s="38"/>
      <c r="GF396" s="38"/>
      <c r="GG396" s="38"/>
      <c r="GH396" s="38"/>
      <c r="GI396" s="38"/>
      <c r="GJ396" s="38"/>
      <c r="GK396" s="38"/>
      <c r="GL396" s="38"/>
      <c r="GM396" s="38"/>
      <c r="GN396" s="38"/>
      <c r="GO396" s="38"/>
      <c r="GP396" s="38"/>
      <c r="GQ396" s="38"/>
      <c r="GR396" s="38"/>
      <c r="GS396" s="38"/>
      <c r="GT396" s="38"/>
      <c r="GU396" s="38"/>
      <c r="GV396" s="38"/>
      <c r="GW396" s="38"/>
      <c r="GX396" s="38"/>
      <c r="GY396" s="38"/>
      <c r="GZ396" s="38"/>
      <c r="HA396" s="38"/>
      <c r="HB396" s="38"/>
      <c r="HC396" s="38"/>
      <c r="HD396" s="38"/>
      <c r="HE396" s="38"/>
      <c r="HF396" s="38"/>
      <c r="HG396" s="38"/>
      <c r="HH396" s="38"/>
      <c r="HI396" s="38"/>
      <c r="HJ396" s="38"/>
      <c r="HK396" s="38"/>
      <c r="HL396" s="38"/>
      <c r="HM396" s="38"/>
      <c r="HN396" s="38"/>
      <c r="HO396" s="38"/>
      <c r="HP396" s="38"/>
      <c r="HQ396" s="38"/>
      <c r="HR396" s="38"/>
      <c r="HS396" s="38"/>
      <c r="HT396" s="38"/>
      <c r="HU396" s="38"/>
      <c r="HV396" s="38"/>
      <c r="HW396" s="38"/>
      <c r="HX396" s="38"/>
      <c r="HY396" s="38"/>
      <c r="HZ396" s="38"/>
      <c r="IA396" s="38"/>
      <c r="IB396" s="38"/>
      <c r="IC396" s="38"/>
      <c r="ID396" s="38"/>
      <c r="IE396" s="38"/>
      <c r="IF396" s="38"/>
      <c r="IG396" s="38"/>
      <c r="IH396" s="38"/>
      <c r="II396" s="38"/>
      <c r="IJ396" s="38"/>
      <c r="IK396" s="38"/>
      <c r="IL396" s="38"/>
      <c r="IM396" s="38"/>
      <c r="IN396" s="38"/>
      <c r="IO396" s="38"/>
      <c r="IP396" s="38"/>
      <c r="IQ396" s="38"/>
      <c r="IR396" s="38"/>
      <c r="IS396" s="38"/>
      <c r="IT396" s="38"/>
      <c r="IU396" s="38"/>
      <c r="IV396" s="38"/>
    </row>
    <row r="397" spans="1:256" s="19" customFormat="1" ht="16.5">
      <c r="A397" s="20">
        <v>395</v>
      </c>
      <c r="B397" s="24" t="s">
        <v>2399</v>
      </c>
      <c r="C397" s="25" t="s">
        <v>2400</v>
      </c>
      <c r="D397" s="24" t="s">
        <v>2401</v>
      </c>
      <c r="E397" s="24" t="s">
        <v>1933</v>
      </c>
      <c r="F397" s="10" t="s">
        <v>2402</v>
      </c>
      <c r="G397" s="24">
        <v>8</v>
      </c>
      <c r="H397" s="24">
        <v>210</v>
      </c>
      <c r="I397" s="21">
        <f t="shared" si="16"/>
        <v>1680</v>
      </c>
      <c r="J397" s="24" t="s">
        <v>9</v>
      </c>
      <c r="K397" s="24" t="s">
        <v>1936</v>
      </c>
      <c r="L397" s="18">
        <f t="shared" si="15"/>
        <v>8</v>
      </c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8"/>
      <c r="DC397" s="38"/>
      <c r="DD397" s="38"/>
      <c r="DE397" s="38"/>
      <c r="DF397" s="38"/>
      <c r="DG397" s="38"/>
      <c r="DH397" s="38"/>
      <c r="DI397" s="38"/>
      <c r="DJ397" s="38"/>
      <c r="DK397" s="38"/>
      <c r="DL397" s="38"/>
      <c r="DM397" s="38"/>
      <c r="DN397" s="38"/>
      <c r="DO397" s="38"/>
      <c r="DP397" s="38"/>
      <c r="DQ397" s="38"/>
      <c r="DR397" s="38"/>
      <c r="DS397" s="38"/>
      <c r="DT397" s="38"/>
      <c r="DU397" s="38"/>
      <c r="DV397" s="38"/>
      <c r="DW397" s="38"/>
      <c r="DX397" s="38"/>
      <c r="DY397" s="38"/>
      <c r="DZ397" s="38"/>
      <c r="EA397" s="38"/>
      <c r="EB397" s="38"/>
      <c r="EC397" s="38"/>
      <c r="ED397" s="38"/>
      <c r="EE397" s="38"/>
      <c r="EF397" s="38"/>
      <c r="EG397" s="38"/>
      <c r="EH397" s="38"/>
      <c r="EI397" s="38"/>
      <c r="EJ397" s="38"/>
      <c r="EK397" s="38"/>
      <c r="EL397" s="38"/>
      <c r="EM397" s="38"/>
      <c r="EN397" s="38"/>
      <c r="EO397" s="38"/>
      <c r="EP397" s="38"/>
      <c r="EQ397" s="38"/>
      <c r="ER397" s="38"/>
      <c r="ES397" s="38"/>
      <c r="ET397" s="38"/>
      <c r="EU397" s="38"/>
      <c r="EV397" s="38"/>
      <c r="EW397" s="38"/>
      <c r="EX397" s="38"/>
      <c r="EY397" s="38"/>
      <c r="EZ397" s="38"/>
      <c r="FA397" s="38"/>
      <c r="FB397" s="38"/>
      <c r="FC397" s="38"/>
      <c r="FD397" s="38"/>
      <c r="FE397" s="38"/>
      <c r="FF397" s="38"/>
      <c r="FG397" s="38"/>
      <c r="FH397" s="38"/>
      <c r="FI397" s="38"/>
      <c r="FJ397" s="38"/>
      <c r="FK397" s="38"/>
      <c r="FL397" s="38"/>
      <c r="FM397" s="38"/>
      <c r="FN397" s="38"/>
      <c r="FO397" s="38"/>
      <c r="FP397" s="38"/>
      <c r="FQ397" s="38"/>
      <c r="FR397" s="38"/>
      <c r="FS397" s="38"/>
      <c r="FT397" s="38"/>
      <c r="FU397" s="38"/>
      <c r="FV397" s="38"/>
      <c r="FW397" s="38"/>
      <c r="FX397" s="38"/>
      <c r="FY397" s="38"/>
      <c r="FZ397" s="38"/>
      <c r="GA397" s="38"/>
      <c r="GB397" s="38"/>
      <c r="GC397" s="38"/>
      <c r="GD397" s="38"/>
      <c r="GE397" s="38"/>
      <c r="GF397" s="38"/>
      <c r="GG397" s="38"/>
      <c r="GH397" s="38"/>
      <c r="GI397" s="38"/>
      <c r="GJ397" s="38"/>
      <c r="GK397" s="38"/>
      <c r="GL397" s="38"/>
      <c r="GM397" s="38"/>
      <c r="GN397" s="38"/>
      <c r="GO397" s="38"/>
      <c r="GP397" s="38"/>
      <c r="GQ397" s="38"/>
      <c r="GR397" s="38"/>
      <c r="GS397" s="38"/>
      <c r="GT397" s="38"/>
      <c r="GU397" s="38"/>
      <c r="GV397" s="38"/>
      <c r="GW397" s="38"/>
      <c r="GX397" s="38"/>
      <c r="GY397" s="38"/>
      <c r="GZ397" s="38"/>
      <c r="HA397" s="38"/>
      <c r="HB397" s="38"/>
      <c r="HC397" s="38"/>
      <c r="HD397" s="38"/>
      <c r="HE397" s="38"/>
      <c r="HF397" s="38"/>
      <c r="HG397" s="38"/>
      <c r="HH397" s="38"/>
      <c r="HI397" s="38"/>
      <c r="HJ397" s="38"/>
      <c r="HK397" s="38"/>
      <c r="HL397" s="38"/>
      <c r="HM397" s="38"/>
      <c r="HN397" s="38"/>
      <c r="HO397" s="38"/>
      <c r="HP397" s="38"/>
      <c r="HQ397" s="38"/>
      <c r="HR397" s="38"/>
      <c r="HS397" s="38"/>
      <c r="HT397" s="38"/>
      <c r="HU397" s="38"/>
      <c r="HV397" s="38"/>
      <c r="HW397" s="38"/>
      <c r="HX397" s="38"/>
      <c r="HY397" s="38"/>
      <c r="HZ397" s="38"/>
      <c r="IA397" s="38"/>
      <c r="IB397" s="38"/>
      <c r="IC397" s="38"/>
      <c r="ID397" s="38"/>
      <c r="IE397" s="38"/>
      <c r="IF397" s="38"/>
      <c r="IG397" s="38"/>
      <c r="IH397" s="38"/>
      <c r="II397" s="38"/>
      <c r="IJ397" s="38"/>
      <c r="IK397" s="38"/>
      <c r="IL397" s="38"/>
      <c r="IM397" s="38"/>
      <c r="IN397" s="38"/>
      <c r="IO397" s="38"/>
      <c r="IP397" s="38"/>
      <c r="IQ397" s="38"/>
      <c r="IR397" s="38"/>
      <c r="IS397" s="38"/>
      <c r="IT397" s="38"/>
      <c r="IU397" s="38"/>
      <c r="IV397" s="38"/>
    </row>
    <row r="398" spans="1:256" s="19" customFormat="1" ht="16.5">
      <c r="A398" s="20">
        <v>396</v>
      </c>
      <c r="B398" s="24" t="s">
        <v>2403</v>
      </c>
      <c r="C398" s="25" t="s">
        <v>2383</v>
      </c>
      <c r="D398" s="24" t="s">
        <v>2351</v>
      </c>
      <c r="E398" s="24" t="s">
        <v>1933</v>
      </c>
      <c r="F398" s="10">
        <v>9780448424972</v>
      </c>
      <c r="G398" s="24">
        <v>8</v>
      </c>
      <c r="H398" s="24">
        <v>210</v>
      </c>
      <c r="I398" s="21">
        <f t="shared" si="16"/>
        <v>1680</v>
      </c>
      <c r="J398" s="24" t="s">
        <v>9</v>
      </c>
      <c r="K398" s="24" t="s">
        <v>1936</v>
      </c>
      <c r="L398" s="18">
        <f t="shared" si="15"/>
        <v>8</v>
      </c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8"/>
      <c r="DC398" s="38"/>
      <c r="DD398" s="38"/>
      <c r="DE398" s="38"/>
      <c r="DF398" s="38"/>
      <c r="DG398" s="38"/>
      <c r="DH398" s="38"/>
      <c r="DI398" s="38"/>
      <c r="DJ398" s="38"/>
      <c r="DK398" s="38"/>
      <c r="DL398" s="38"/>
      <c r="DM398" s="38"/>
      <c r="DN398" s="38"/>
      <c r="DO398" s="38"/>
      <c r="DP398" s="38"/>
      <c r="DQ398" s="38"/>
      <c r="DR398" s="38"/>
      <c r="DS398" s="38"/>
      <c r="DT398" s="38"/>
      <c r="DU398" s="38"/>
      <c r="DV398" s="38"/>
      <c r="DW398" s="38"/>
      <c r="DX398" s="38"/>
      <c r="DY398" s="38"/>
      <c r="DZ398" s="38"/>
      <c r="EA398" s="38"/>
      <c r="EB398" s="38"/>
      <c r="EC398" s="38"/>
      <c r="ED398" s="38"/>
      <c r="EE398" s="38"/>
      <c r="EF398" s="38"/>
      <c r="EG398" s="38"/>
      <c r="EH398" s="38"/>
      <c r="EI398" s="38"/>
      <c r="EJ398" s="38"/>
      <c r="EK398" s="38"/>
      <c r="EL398" s="38"/>
      <c r="EM398" s="38"/>
      <c r="EN398" s="38"/>
      <c r="EO398" s="38"/>
      <c r="EP398" s="38"/>
      <c r="EQ398" s="38"/>
      <c r="ER398" s="38"/>
      <c r="ES398" s="38"/>
      <c r="ET398" s="38"/>
      <c r="EU398" s="38"/>
      <c r="EV398" s="38"/>
      <c r="EW398" s="38"/>
      <c r="EX398" s="38"/>
      <c r="EY398" s="38"/>
      <c r="EZ398" s="38"/>
      <c r="FA398" s="38"/>
      <c r="FB398" s="38"/>
      <c r="FC398" s="38"/>
      <c r="FD398" s="38"/>
      <c r="FE398" s="38"/>
      <c r="FF398" s="38"/>
      <c r="FG398" s="38"/>
      <c r="FH398" s="38"/>
      <c r="FI398" s="38"/>
      <c r="FJ398" s="38"/>
      <c r="FK398" s="38"/>
      <c r="FL398" s="38"/>
      <c r="FM398" s="38"/>
      <c r="FN398" s="38"/>
      <c r="FO398" s="38"/>
      <c r="FP398" s="38"/>
      <c r="FQ398" s="38"/>
      <c r="FR398" s="38"/>
      <c r="FS398" s="38"/>
      <c r="FT398" s="38"/>
      <c r="FU398" s="38"/>
      <c r="FV398" s="38"/>
      <c r="FW398" s="38"/>
      <c r="FX398" s="38"/>
      <c r="FY398" s="38"/>
      <c r="FZ398" s="38"/>
      <c r="GA398" s="38"/>
      <c r="GB398" s="38"/>
      <c r="GC398" s="38"/>
      <c r="GD398" s="38"/>
      <c r="GE398" s="38"/>
      <c r="GF398" s="38"/>
      <c r="GG398" s="38"/>
      <c r="GH398" s="38"/>
      <c r="GI398" s="38"/>
      <c r="GJ398" s="38"/>
      <c r="GK398" s="38"/>
      <c r="GL398" s="38"/>
      <c r="GM398" s="38"/>
      <c r="GN398" s="38"/>
      <c r="GO398" s="38"/>
      <c r="GP398" s="38"/>
      <c r="GQ398" s="38"/>
      <c r="GR398" s="38"/>
      <c r="GS398" s="38"/>
      <c r="GT398" s="38"/>
      <c r="GU398" s="38"/>
      <c r="GV398" s="38"/>
      <c r="GW398" s="38"/>
      <c r="GX398" s="38"/>
      <c r="GY398" s="38"/>
      <c r="GZ398" s="38"/>
      <c r="HA398" s="38"/>
      <c r="HB398" s="38"/>
      <c r="HC398" s="38"/>
      <c r="HD398" s="38"/>
      <c r="HE398" s="38"/>
      <c r="HF398" s="38"/>
      <c r="HG398" s="38"/>
      <c r="HH398" s="38"/>
      <c r="HI398" s="38"/>
      <c r="HJ398" s="38"/>
      <c r="HK398" s="38"/>
      <c r="HL398" s="38"/>
      <c r="HM398" s="38"/>
      <c r="HN398" s="38"/>
      <c r="HO398" s="38"/>
      <c r="HP398" s="38"/>
      <c r="HQ398" s="38"/>
      <c r="HR398" s="38"/>
      <c r="HS398" s="38"/>
      <c r="HT398" s="38"/>
      <c r="HU398" s="38"/>
      <c r="HV398" s="38"/>
      <c r="HW398" s="38"/>
      <c r="HX398" s="38"/>
      <c r="HY398" s="38"/>
      <c r="HZ398" s="38"/>
      <c r="IA398" s="38"/>
      <c r="IB398" s="38"/>
      <c r="IC398" s="38"/>
      <c r="ID398" s="38"/>
      <c r="IE398" s="38"/>
      <c r="IF398" s="38"/>
      <c r="IG398" s="38"/>
      <c r="IH398" s="38"/>
      <c r="II398" s="38"/>
      <c r="IJ398" s="38"/>
      <c r="IK398" s="38"/>
      <c r="IL398" s="38"/>
      <c r="IM398" s="38"/>
      <c r="IN398" s="38"/>
      <c r="IO398" s="38"/>
      <c r="IP398" s="38"/>
      <c r="IQ398" s="38"/>
      <c r="IR398" s="38"/>
      <c r="IS398" s="38"/>
      <c r="IT398" s="38"/>
      <c r="IU398" s="38"/>
      <c r="IV398" s="38"/>
    </row>
    <row r="399" spans="1:256" s="19" customFormat="1" ht="16.5">
      <c r="A399" s="20">
        <v>397</v>
      </c>
      <c r="B399" s="24" t="s">
        <v>2404</v>
      </c>
      <c r="C399" s="25" t="s">
        <v>2405</v>
      </c>
      <c r="D399" s="24" t="s">
        <v>2351</v>
      </c>
      <c r="E399" s="24" t="s">
        <v>1933</v>
      </c>
      <c r="F399" s="10" t="s">
        <v>2406</v>
      </c>
      <c r="G399" s="24">
        <v>8</v>
      </c>
      <c r="H399" s="24">
        <v>210</v>
      </c>
      <c r="I399" s="21">
        <f t="shared" si="16"/>
        <v>1680</v>
      </c>
      <c r="J399" s="24" t="s">
        <v>9</v>
      </c>
      <c r="K399" s="24" t="s">
        <v>1936</v>
      </c>
      <c r="L399" s="18">
        <f t="shared" si="15"/>
        <v>8</v>
      </c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8"/>
      <c r="DC399" s="38"/>
      <c r="DD399" s="38"/>
      <c r="DE399" s="38"/>
      <c r="DF399" s="38"/>
      <c r="DG399" s="38"/>
      <c r="DH399" s="38"/>
      <c r="DI399" s="38"/>
      <c r="DJ399" s="38"/>
      <c r="DK399" s="38"/>
      <c r="DL399" s="38"/>
      <c r="DM399" s="38"/>
      <c r="DN399" s="38"/>
      <c r="DO399" s="38"/>
      <c r="DP399" s="38"/>
      <c r="DQ399" s="38"/>
      <c r="DR399" s="38"/>
      <c r="DS399" s="38"/>
      <c r="DT399" s="38"/>
      <c r="DU399" s="38"/>
      <c r="DV399" s="38"/>
      <c r="DW399" s="38"/>
      <c r="DX399" s="38"/>
      <c r="DY399" s="38"/>
      <c r="DZ399" s="38"/>
      <c r="EA399" s="38"/>
      <c r="EB399" s="38"/>
      <c r="EC399" s="38"/>
      <c r="ED399" s="38"/>
      <c r="EE399" s="38"/>
      <c r="EF399" s="38"/>
      <c r="EG399" s="38"/>
      <c r="EH399" s="38"/>
      <c r="EI399" s="38"/>
      <c r="EJ399" s="38"/>
      <c r="EK399" s="38"/>
      <c r="EL399" s="38"/>
      <c r="EM399" s="38"/>
      <c r="EN399" s="38"/>
      <c r="EO399" s="38"/>
      <c r="EP399" s="38"/>
      <c r="EQ399" s="38"/>
      <c r="ER399" s="38"/>
      <c r="ES399" s="38"/>
      <c r="ET399" s="38"/>
      <c r="EU399" s="38"/>
      <c r="EV399" s="38"/>
      <c r="EW399" s="38"/>
      <c r="EX399" s="38"/>
      <c r="EY399" s="38"/>
      <c r="EZ399" s="38"/>
      <c r="FA399" s="38"/>
      <c r="FB399" s="38"/>
      <c r="FC399" s="38"/>
      <c r="FD399" s="38"/>
      <c r="FE399" s="38"/>
      <c r="FF399" s="38"/>
      <c r="FG399" s="38"/>
      <c r="FH399" s="38"/>
      <c r="FI399" s="38"/>
      <c r="FJ399" s="38"/>
      <c r="FK399" s="38"/>
      <c r="FL399" s="38"/>
      <c r="FM399" s="38"/>
      <c r="FN399" s="38"/>
      <c r="FO399" s="38"/>
      <c r="FP399" s="38"/>
      <c r="FQ399" s="38"/>
      <c r="FR399" s="38"/>
      <c r="FS399" s="38"/>
      <c r="FT399" s="38"/>
      <c r="FU399" s="38"/>
      <c r="FV399" s="38"/>
      <c r="FW399" s="38"/>
      <c r="FX399" s="38"/>
      <c r="FY399" s="38"/>
      <c r="FZ399" s="38"/>
      <c r="GA399" s="38"/>
      <c r="GB399" s="38"/>
      <c r="GC399" s="38"/>
      <c r="GD399" s="38"/>
      <c r="GE399" s="38"/>
      <c r="GF399" s="38"/>
      <c r="GG399" s="38"/>
      <c r="GH399" s="38"/>
      <c r="GI399" s="38"/>
      <c r="GJ399" s="38"/>
      <c r="GK399" s="38"/>
      <c r="GL399" s="38"/>
      <c r="GM399" s="38"/>
      <c r="GN399" s="38"/>
      <c r="GO399" s="38"/>
      <c r="GP399" s="38"/>
      <c r="GQ399" s="38"/>
      <c r="GR399" s="38"/>
      <c r="GS399" s="38"/>
      <c r="GT399" s="38"/>
      <c r="GU399" s="38"/>
      <c r="GV399" s="38"/>
      <c r="GW399" s="38"/>
      <c r="GX399" s="38"/>
      <c r="GY399" s="38"/>
      <c r="GZ399" s="38"/>
      <c r="HA399" s="38"/>
      <c r="HB399" s="38"/>
      <c r="HC399" s="38"/>
      <c r="HD399" s="38"/>
      <c r="HE399" s="38"/>
      <c r="HF399" s="38"/>
      <c r="HG399" s="38"/>
      <c r="HH399" s="38"/>
      <c r="HI399" s="38"/>
      <c r="HJ399" s="38"/>
      <c r="HK399" s="38"/>
      <c r="HL399" s="38"/>
      <c r="HM399" s="38"/>
      <c r="HN399" s="38"/>
      <c r="HO399" s="38"/>
      <c r="HP399" s="38"/>
      <c r="HQ399" s="38"/>
      <c r="HR399" s="38"/>
      <c r="HS399" s="38"/>
      <c r="HT399" s="38"/>
      <c r="HU399" s="38"/>
      <c r="HV399" s="38"/>
      <c r="HW399" s="38"/>
      <c r="HX399" s="38"/>
      <c r="HY399" s="38"/>
      <c r="HZ399" s="38"/>
      <c r="IA399" s="38"/>
      <c r="IB399" s="38"/>
      <c r="IC399" s="38"/>
      <c r="ID399" s="38"/>
      <c r="IE399" s="38"/>
      <c r="IF399" s="38"/>
      <c r="IG399" s="38"/>
      <c r="IH399" s="38"/>
      <c r="II399" s="38"/>
      <c r="IJ399" s="38"/>
      <c r="IK399" s="38"/>
      <c r="IL399" s="38"/>
      <c r="IM399" s="38"/>
      <c r="IN399" s="38"/>
      <c r="IO399" s="38"/>
      <c r="IP399" s="38"/>
      <c r="IQ399" s="38"/>
      <c r="IR399" s="38"/>
      <c r="IS399" s="38"/>
      <c r="IT399" s="38"/>
      <c r="IU399" s="38"/>
      <c r="IV399" s="38"/>
    </row>
    <row r="400" spans="1:256" s="19" customFormat="1" ht="16.5">
      <c r="A400" s="20">
        <v>398</v>
      </c>
      <c r="B400" s="24" t="s">
        <v>2407</v>
      </c>
      <c r="C400" s="25" t="s">
        <v>2408</v>
      </c>
      <c r="D400" s="24" t="s">
        <v>2351</v>
      </c>
      <c r="E400" s="24" t="s">
        <v>1933</v>
      </c>
      <c r="F400" s="10" t="s">
        <v>2409</v>
      </c>
      <c r="G400" s="24">
        <v>8</v>
      </c>
      <c r="H400" s="24">
        <v>210</v>
      </c>
      <c r="I400" s="21">
        <f t="shared" si="16"/>
        <v>1680</v>
      </c>
      <c r="J400" s="24" t="s">
        <v>9</v>
      </c>
      <c r="K400" s="24" t="s">
        <v>1936</v>
      </c>
      <c r="L400" s="18">
        <f t="shared" si="15"/>
        <v>8</v>
      </c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8"/>
      <c r="DC400" s="38"/>
      <c r="DD400" s="38"/>
      <c r="DE400" s="38"/>
      <c r="DF400" s="38"/>
      <c r="DG400" s="38"/>
      <c r="DH400" s="38"/>
      <c r="DI400" s="38"/>
      <c r="DJ400" s="38"/>
      <c r="DK400" s="38"/>
      <c r="DL400" s="38"/>
      <c r="DM400" s="38"/>
      <c r="DN400" s="38"/>
      <c r="DO400" s="38"/>
      <c r="DP400" s="38"/>
      <c r="DQ400" s="38"/>
      <c r="DR400" s="38"/>
      <c r="DS400" s="38"/>
      <c r="DT400" s="38"/>
      <c r="DU400" s="38"/>
      <c r="DV400" s="38"/>
      <c r="DW400" s="38"/>
      <c r="DX400" s="38"/>
      <c r="DY400" s="38"/>
      <c r="DZ400" s="38"/>
      <c r="EA400" s="38"/>
      <c r="EB400" s="38"/>
      <c r="EC400" s="38"/>
      <c r="ED400" s="38"/>
      <c r="EE400" s="38"/>
      <c r="EF400" s="38"/>
      <c r="EG400" s="38"/>
      <c r="EH400" s="38"/>
      <c r="EI400" s="38"/>
      <c r="EJ400" s="38"/>
      <c r="EK400" s="38"/>
      <c r="EL400" s="38"/>
      <c r="EM400" s="38"/>
      <c r="EN400" s="38"/>
      <c r="EO400" s="38"/>
      <c r="EP400" s="38"/>
      <c r="EQ400" s="38"/>
      <c r="ER400" s="38"/>
      <c r="ES400" s="38"/>
      <c r="ET400" s="38"/>
      <c r="EU400" s="38"/>
      <c r="EV400" s="38"/>
      <c r="EW400" s="38"/>
      <c r="EX400" s="38"/>
      <c r="EY400" s="38"/>
      <c r="EZ400" s="38"/>
      <c r="FA400" s="38"/>
      <c r="FB400" s="38"/>
      <c r="FC400" s="38"/>
      <c r="FD400" s="38"/>
      <c r="FE400" s="38"/>
      <c r="FF400" s="38"/>
      <c r="FG400" s="38"/>
      <c r="FH400" s="38"/>
      <c r="FI400" s="38"/>
      <c r="FJ400" s="38"/>
      <c r="FK400" s="38"/>
      <c r="FL400" s="38"/>
      <c r="FM400" s="38"/>
      <c r="FN400" s="38"/>
      <c r="FO400" s="38"/>
      <c r="FP400" s="38"/>
      <c r="FQ400" s="38"/>
      <c r="FR400" s="38"/>
      <c r="FS400" s="38"/>
      <c r="FT400" s="38"/>
      <c r="FU400" s="38"/>
      <c r="FV400" s="38"/>
      <c r="FW400" s="38"/>
      <c r="FX400" s="38"/>
      <c r="FY400" s="38"/>
      <c r="FZ400" s="38"/>
      <c r="GA400" s="38"/>
      <c r="GB400" s="38"/>
      <c r="GC400" s="38"/>
      <c r="GD400" s="38"/>
      <c r="GE400" s="38"/>
      <c r="GF400" s="38"/>
      <c r="GG400" s="38"/>
      <c r="GH400" s="38"/>
      <c r="GI400" s="38"/>
      <c r="GJ400" s="38"/>
      <c r="GK400" s="38"/>
      <c r="GL400" s="38"/>
      <c r="GM400" s="38"/>
      <c r="GN400" s="38"/>
      <c r="GO400" s="38"/>
      <c r="GP400" s="38"/>
      <c r="GQ400" s="38"/>
      <c r="GR400" s="38"/>
      <c r="GS400" s="38"/>
      <c r="GT400" s="38"/>
      <c r="GU400" s="38"/>
      <c r="GV400" s="38"/>
      <c r="GW400" s="38"/>
      <c r="GX400" s="38"/>
      <c r="GY400" s="38"/>
      <c r="GZ400" s="38"/>
      <c r="HA400" s="38"/>
      <c r="HB400" s="38"/>
      <c r="HC400" s="38"/>
      <c r="HD400" s="38"/>
      <c r="HE400" s="38"/>
      <c r="HF400" s="38"/>
      <c r="HG400" s="38"/>
      <c r="HH400" s="38"/>
      <c r="HI400" s="38"/>
      <c r="HJ400" s="38"/>
      <c r="HK400" s="38"/>
      <c r="HL400" s="38"/>
      <c r="HM400" s="38"/>
      <c r="HN400" s="38"/>
      <c r="HO400" s="38"/>
      <c r="HP400" s="38"/>
      <c r="HQ400" s="38"/>
      <c r="HR400" s="38"/>
      <c r="HS400" s="38"/>
      <c r="HT400" s="38"/>
      <c r="HU400" s="38"/>
      <c r="HV400" s="38"/>
      <c r="HW400" s="38"/>
      <c r="HX400" s="38"/>
      <c r="HY400" s="38"/>
      <c r="HZ400" s="38"/>
      <c r="IA400" s="38"/>
      <c r="IB400" s="38"/>
      <c r="IC400" s="38"/>
      <c r="ID400" s="38"/>
      <c r="IE400" s="38"/>
      <c r="IF400" s="38"/>
      <c r="IG400" s="38"/>
      <c r="IH400" s="38"/>
      <c r="II400" s="38"/>
      <c r="IJ400" s="38"/>
      <c r="IK400" s="38"/>
      <c r="IL400" s="38"/>
      <c r="IM400" s="38"/>
      <c r="IN400" s="38"/>
      <c r="IO400" s="38"/>
      <c r="IP400" s="38"/>
      <c r="IQ400" s="38"/>
      <c r="IR400" s="38"/>
      <c r="IS400" s="38"/>
      <c r="IT400" s="38"/>
      <c r="IU400" s="38"/>
      <c r="IV400" s="38"/>
    </row>
    <row r="401" spans="1:256" s="19" customFormat="1" ht="16.5">
      <c r="A401" s="20">
        <v>399</v>
      </c>
      <c r="B401" s="24" t="s">
        <v>2410</v>
      </c>
      <c r="C401" s="25" t="s">
        <v>2411</v>
      </c>
      <c r="D401" s="24" t="s">
        <v>2351</v>
      </c>
      <c r="E401" s="24" t="s">
        <v>1933</v>
      </c>
      <c r="F401" s="10" t="s">
        <v>2412</v>
      </c>
      <c r="G401" s="24">
        <v>8</v>
      </c>
      <c r="H401" s="24">
        <v>175</v>
      </c>
      <c r="I401" s="21">
        <f t="shared" si="16"/>
        <v>1400</v>
      </c>
      <c r="J401" s="24" t="s">
        <v>9</v>
      </c>
      <c r="K401" s="24" t="s">
        <v>1936</v>
      </c>
      <c r="L401" s="18">
        <f t="shared" si="15"/>
        <v>8</v>
      </c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8"/>
      <c r="DC401" s="38"/>
      <c r="DD401" s="38"/>
      <c r="DE401" s="38"/>
      <c r="DF401" s="38"/>
      <c r="DG401" s="38"/>
      <c r="DH401" s="38"/>
      <c r="DI401" s="38"/>
      <c r="DJ401" s="38"/>
      <c r="DK401" s="38"/>
      <c r="DL401" s="38"/>
      <c r="DM401" s="38"/>
      <c r="DN401" s="38"/>
      <c r="DO401" s="38"/>
      <c r="DP401" s="38"/>
      <c r="DQ401" s="38"/>
      <c r="DR401" s="38"/>
      <c r="DS401" s="38"/>
      <c r="DT401" s="38"/>
      <c r="DU401" s="38"/>
      <c r="DV401" s="38"/>
      <c r="DW401" s="38"/>
      <c r="DX401" s="38"/>
      <c r="DY401" s="38"/>
      <c r="DZ401" s="38"/>
      <c r="EA401" s="38"/>
      <c r="EB401" s="38"/>
      <c r="EC401" s="38"/>
      <c r="ED401" s="38"/>
      <c r="EE401" s="38"/>
      <c r="EF401" s="38"/>
      <c r="EG401" s="38"/>
      <c r="EH401" s="38"/>
      <c r="EI401" s="38"/>
      <c r="EJ401" s="38"/>
      <c r="EK401" s="38"/>
      <c r="EL401" s="38"/>
      <c r="EM401" s="38"/>
      <c r="EN401" s="38"/>
      <c r="EO401" s="38"/>
      <c r="EP401" s="38"/>
      <c r="EQ401" s="38"/>
      <c r="ER401" s="38"/>
      <c r="ES401" s="38"/>
      <c r="ET401" s="38"/>
      <c r="EU401" s="38"/>
      <c r="EV401" s="38"/>
      <c r="EW401" s="38"/>
      <c r="EX401" s="38"/>
      <c r="EY401" s="38"/>
      <c r="EZ401" s="38"/>
      <c r="FA401" s="38"/>
      <c r="FB401" s="38"/>
      <c r="FC401" s="38"/>
      <c r="FD401" s="38"/>
      <c r="FE401" s="38"/>
      <c r="FF401" s="38"/>
      <c r="FG401" s="38"/>
      <c r="FH401" s="38"/>
      <c r="FI401" s="38"/>
      <c r="FJ401" s="38"/>
      <c r="FK401" s="38"/>
      <c r="FL401" s="38"/>
      <c r="FM401" s="38"/>
      <c r="FN401" s="38"/>
      <c r="FO401" s="38"/>
      <c r="FP401" s="38"/>
      <c r="FQ401" s="38"/>
      <c r="FR401" s="38"/>
      <c r="FS401" s="38"/>
      <c r="FT401" s="38"/>
      <c r="FU401" s="38"/>
      <c r="FV401" s="38"/>
      <c r="FW401" s="38"/>
      <c r="FX401" s="38"/>
      <c r="FY401" s="38"/>
      <c r="FZ401" s="38"/>
      <c r="GA401" s="38"/>
      <c r="GB401" s="38"/>
      <c r="GC401" s="38"/>
      <c r="GD401" s="38"/>
      <c r="GE401" s="38"/>
      <c r="GF401" s="38"/>
      <c r="GG401" s="38"/>
      <c r="GH401" s="38"/>
      <c r="GI401" s="38"/>
      <c r="GJ401" s="38"/>
      <c r="GK401" s="38"/>
      <c r="GL401" s="38"/>
      <c r="GM401" s="38"/>
      <c r="GN401" s="38"/>
      <c r="GO401" s="38"/>
      <c r="GP401" s="38"/>
      <c r="GQ401" s="38"/>
      <c r="GR401" s="38"/>
      <c r="GS401" s="38"/>
      <c r="GT401" s="38"/>
      <c r="GU401" s="38"/>
      <c r="GV401" s="38"/>
      <c r="GW401" s="38"/>
      <c r="GX401" s="38"/>
      <c r="GY401" s="38"/>
      <c r="GZ401" s="38"/>
      <c r="HA401" s="38"/>
      <c r="HB401" s="38"/>
      <c r="HC401" s="38"/>
      <c r="HD401" s="38"/>
      <c r="HE401" s="38"/>
      <c r="HF401" s="38"/>
      <c r="HG401" s="38"/>
      <c r="HH401" s="38"/>
      <c r="HI401" s="38"/>
      <c r="HJ401" s="38"/>
      <c r="HK401" s="38"/>
      <c r="HL401" s="38"/>
      <c r="HM401" s="38"/>
      <c r="HN401" s="38"/>
      <c r="HO401" s="38"/>
      <c r="HP401" s="38"/>
      <c r="HQ401" s="38"/>
      <c r="HR401" s="38"/>
      <c r="HS401" s="38"/>
      <c r="HT401" s="38"/>
      <c r="HU401" s="38"/>
      <c r="HV401" s="38"/>
      <c r="HW401" s="38"/>
      <c r="HX401" s="38"/>
      <c r="HY401" s="38"/>
      <c r="HZ401" s="38"/>
      <c r="IA401" s="38"/>
      <c r="IB401" s="38"/>
      <c r="IC401" s="38"/>
      <c r="ID401" s="38"/>
      <c r="IE401" s="38"/>
      <c r="IF401" s="38"/>
      <c r="IG401" s="38"/>
      <c r="IH401" s="38"/>
      <c r="II401" s="38"/>
      <c r="IJ401" s="38"/>
      <c r="IK401" s="38"/>
      <c r="IL401" s="38"/>
      <c r="IM401" s="38"/>
      <c r="IN401" s="38"/>
      <c r="IO401" s="38"/>
      <c r="IP401" s="38"/>
      <c r="IQ401" s="38"/>
      <c r="IR401" s="38"/>
      <c r="IS401" s="38"/>
      <c r="IT401" s="38"/>
      <c r="IU401" s="38"/>
      <c r="IV401" s="38"/>
    </row>
    <row r="402" spans="1:256" s="19" customFormat="1" ht="16.5">
      <c r="A402" s="20">
        <v>400</v>
      </c>
      <c r="B402" s="24" t="s">
        <v>2413</v>
      </c>
      <c r="C402" s="25" t="s">
        <v>2414</v>
      </c>
      <c r="D402" s="24" t="s">
        <v>2401</v>
      </c>
      <c r="E402" s="24" t="s">
        <v>1933</v>
      </c>
      <c r="F402" s="10" t="s">
        <v>2415</v>
      </c>
      <c r="G402" s="24">
        <v>8</v>
      </c>
      <c r="H402" s="24">
        <v>210</v>
      </c>
      <c r="I402" s="21">
        <f t="shared" si="16"/>
        <v>1680</v>
      </c>
      <c r="J402" s="24" t="s">
        <v>9</v>
      </c>
      <c r="K402" s="24" t="s">
        <v>1936</v>
      </c>
      <c r="L402" s="18">
        <f t="shared" si="15"/>
        <v>8</v>
      </c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8"/>
      <c r="DC402" s="38"/>
      <c r="DD402" s="38"/>
      <c r="DE402" s="38"/>
      <c r="DF402" s="38"/>
      <c r="DG402" s="38"/>
      <c r="DH402" s="38"/>
      <c r="DI402" s="38"/>
      <c r="DJ402" s="38"/>
      <c r="DK402" s="38"/>
      <c r="DL402" s="38"/>
      <c r="DM402" s="38"/>
      <c r="DN402" s="38"/>
      <c r="DO402" s="38"/>
      <c r="DP402" s="38"/>
      <c r="DQ402" s="38"/>
      <c r="DR402" s="38"/>
      <c r="DS402" s="38"/>
      <c r="DT402" s="38"/>
      <c r="DU402" s="38"/>
      <c r="DV402" s="38"/>
      <c r="DW402" s="38"/>
      <c r="DX402" s="38"/>
      <c r="DY402" s="38"/>
      <c r="DZ402" s="38"/>
      <c r="EA402" s="38"/>
      <c r="EB402" s="38"/>
      <c r="EC402" s="38"/>
      <c r="ED402" s="38"/>
      <c r="EE402" s="38"/>
      <c r="EF402" s="38"/>
      <c r="EG402" s="38"/>
      <c r="EH402" s="38"/>
      <c r="EI402" s="38"/>
      <c r="EJ402" s="38"/>
      <c r="EK402" s="38"/>
      <c r="EL402" s="38"/>
      <c r="EM402" s="38"/>
      <c r="EN402" s="38"/>
      <c r="EO402" s="38"/>
      <c r="EP402" s="38"/>
      <c r="EQ402" s="38"/>
      <c r="ER402" s="38"/>
      <c r="ES402" s="38"/>
      <c r="ET402" s="38"/>
      <c r="EU402" s="38"/>
      <c r="EV402" s="38"/>
      <c r="EW402" s="38"/>
      <c r="EX402" s="38"/>
      <c r="EY402" s="38"/>
      <c r="EZ402" s="38"/>
      <c r="FA402" s="38"/>
      <c r="FB402" s="38"/>
      <c r="FC402" s="38"/>
      <c r="FD402" s="38"/>
      <c r="FE402" s="38"/>
      <c r="FF402" s="38"/>
      <c r="FG402" s="38"/>
      <c r="FH402" s="38"/>
      <c r="FI402" s="38"/>
      <c r="FJ402" s="38"/>
      <c r="FK402" s="38"/>
      <c r="FL402" s="38"/>
      <c r="FM402" s="38"/>
      <c r="FN402" s="38"/>
      <c r="FO402" s="38"/>
      <c r="FP402" s="38"/>
      <c r="FQ402" s="38"/>
      <c r="FR402" s="38"/>
      <c r="FS402" s="38"/>
      <c r="FT402" s="38"/>
      <c r="FU402" s="38"/>
      <c r="FV402" s="38"/>
      <c r="FW402" s="38"/>
      <c r="FX402" s="38"/>
      <c r="FY402" s="38"/>
      <c r="FZ402" s="38"/>
      <c r="GA402" s="38"/>
      <c r="GB402" s="38"/>
      <c r="GC402" s="38"/>
      <c r="GD402" s="38"/>
      <c r="GE402" s="38"/>
      <c r="GF402" s="38"/>
      <c r="GG402" s="38"/>
      <c r="GH402" s="38"/>
      <c r="GI402" s="38"/>
      <c r="GJ402" s="38"/>
      <c r="GK402" s="38"/>
      <c r="GL402" s="38"/>
      <c r="GM402" s="38"/>
      <c r="GN402" s="38"/>
      <c r="GO402" s="38"/>
      <c r="GP402" s="38"/>
      <c r="GQ402" s="38"/>
      <c r="GR402" s="38"/>
      <c r="GS402" s="38"/>
      <c r="GT402" s="38"/>
      <c r="GU402" s="38"/>
      <c r="GV402" s="38"/>
      <c r="GW402" s="38"/>
      <c r="GX402" s="38"/>
      <c r="GY402" s="38"/>
      <c r="GZ402" s="38"/>
      <c r="HA402" s="38"/>
      <c r="HB402" s="38"/>
      <c r="HC402" s="38"/>
      <c r="HD402" s="38"/>
      <c r="HE402" s="38"/>
      <c r="HF402" s="38"/>
      <c r="HG402" s="38"/>
      <c r="HH402" s="38"/>
      <c r="HI402" s="38"/>
      <c r="HJ402" s="38"/>
      <c r="HK402" s="38"/>
      <c r="HL402" s="38"/>
      <c r="HM402" s="38"/>
      <c r="HN402" s="38"/>
      <c r="HO402" s="38"/>
      <c r="HP402" s="38"/>
      <c r="HQ402" s="38"/>
      <c r="HR402" s="38"/>
      <c r="HS402" s="38"/>
      <c r="HT402" s="38"/>
      <c r="HU402" s="38"/>
      <c r="HV402" s="38"/>
      <c r="HW402" s="38"/>
      <c r="HX402" s="38"/>
      <c r="HY402" s="38"/>
      <c r="HZ402" s="38"/>
      <c r="IA402" s="38"/>
      <c r="IB402" s="38"/>
      <c r="IC402" s="38"/>
      <c r="ID402" s="38"/>
      <c r="IE402" s="38"/>
      <c r="IF402" s="38"/>
      <c r="IG402" s="38"/>
      <c r="IH402" s="38"/>
      <c r="II402" s="38"/>
      <c r="IJ402" s="38"/>
      <c r="IK402" s="38"/>
      <c r="IL402" s="38"/>
      <c r="IM402" s="38"/>
      <c r="IN402" s="38"/>
      <c r="IO402" s="38"/>
      <c r="IP402" s="38"/>
      <c r="IQ402" s="38"/>
      <c r="IR402" s="38"/>
      <c r="IS402" s="38"/>
      <c r="IT402" s="38"/>
      <c r="IU402" s="38"/>
      <c r="IV402" s="38"/>
    </row>
    <row r="403" spans="1:256" s="19" customFormat="1" ht="16.5">
      <c r="A403" s="20">
        <v>401</v>
      </c>
      <c r="B403" s="24" t="s">
        <v>2416</v>
      </c>
      <c r="C403" s="25" t="s">
        <v>2394</v>
      </c>
      <c r="D403" s="24" t="s">
        <v>2351</v>
      </c>
      <c r="E403" s="24" t="s">
        <v>1933</v>
      </c>
      <c r="F403" s="10" t="s">
        <v>2417</v>
      </c>
      <c r="G403" s="24">
        <v>8</v>
      </c>
      <c r="H403" s="24">
        <v>210</v>
      </c>
      <c r="I403" s="21">
        <f t="shared" si="16"/>
        <v>1680</v>
      </c>
      <c r="J403" s="24" t="s">
        <v>9</v>
      </c>
      <c r="K403" s="24" t="s">
        <v>1936</v>
      </c>
      <c r="L403" s="18">
        <f t="shared" si="15"/>
        <v>8</v>
      </c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8"/>
      <c r="DC403" s="38"/>
      <c r="DD403" s="38"/>
      <c r="DE403" s="38"/>
      <c r="DF403" s="38"/>
      <c r="DG403" s="38"/>
      <c r="DH403" s="38"/>
      <c r="DI403" s="38"/>
      <c r="DJ403" s="38"/>
      <c r="DK403" s="38"/>
      <c r="DL403" s="38"/>
      <c r="DM403" s="38"/>
      <c r="DN403" s="38"/>
      <c r="DO403" s="38"/>
      <c r="DP403" s="38"/>
      <c r="DQ403" s="38"/>
      <c r="DR403" s="38"/>
      <c r="DS403" s="38"/>
      <c r="DT403" s="38"/>
      <c r="DU403" s="38"/>
      <c r="DV403" s="38"/>
      <c r="DW403" s="38"/>
      <c r="DX403" s="38"/>
      <c r="DY403" s="38"/>
      <c r="DZ403" s="38"/>
      <c r="EA403" s="38"/>
      <c r="EB403" s="38"/>
      <c r="EC403" s="38"/>
      <c r="ED403" s="38"/>
      <c r="EE403" s="38"/>
      <c r="EF403" s="38"/>
      <c r="EG403" s="38"/>
      <c r="EH403" s="38"/>
      <c r="EI403" s="38"/>
      <c r="EJ403" s="38"/>
      <c r="EK403" s="38"/>
      <c r="EL403" s="38"/>
      <c r="EM403" s="38"/>
      <c r="EN403" s="38"/>
      <c r="EO403" s="38"/>
      <c r="EP403" s="38"/>
      <c r="EQ403" s="38"/>
      <c r="ER403" s="38"/>
      <c r="ES403" s="38"/>
      <c r="ET403" s="38"/>
      <c r="EU403" s="38"/>
      <c r="EV403" s="38"/>
      <c r="EW403" s="38"/>
      <c r="EX403" s="38"/>
      <c r="EY403" s="38"/>
      <c r="EZ403" s="38"/>
      <c r="FA403" s="38"/>
      <c r="FB403" s="38"/>
      <c r="FC403" s="38"/>
      <c r="FD403" s="38"/>
      <c r="FE403" s="38"/>
      <c r="FF403" s="38"/>
      <c r="FG403" s="38"/>
      <c r="FH403" s="38"/>
      <c r="FI403" s="38"/>
      <c r="FJ403" s="38"/>
      <c r="FK403" s="38"/>
      <c r="FL403" s="38"/>
      <c r="FM403" s="38"/>
      <c r="FN403" s="38"/>
      <c r="FO403" s="38"/>
      <c r="FP403" s="38"/>
      <c r="FQ403" s="38"/>
      <c r="FR403" s="38"/>
      <c r="FS403" s="38"/>
      <c r="FT403" s="38"/>
      <c r="FU403" s="38"/>
      <c r="FV403" s="38"/>
      <c r="FW403" s="38"/>
      <c r="FX403" s="38"/>
      <c r="FY403" s="38"/>
      <c r="FZ403" s="38"/>
      <c r="GA403" s="38"/>
      <c r="GB403" s="38"/>
      <c r="GC403" s="38"/>
      <c r="GD403" s="38"/>
      <c r="GE403" s="38"/>
      <c r="GF403" s="38"/>
      <c r="GG403" s="38"/>
      <c r="GH403" s="38"/>
      <c r="GI403" s="38"/>
      <c r="GJ403" s="38"/>
      <c r="GK403" s="38"/>
      <c r="GL403" s="38"/>
      <c r="GM403" s="38"/>
      <c r="GN403" s="38"/>
      <c r="GO403" s="38"/>
      <c r="GP403" s="38"/>
      <c r="GQ403" s="38"/>
      <c r="GR403" s="38"/>
      <c r="GS403" s="38"/>
      <c r="GT403" s="38"/>
      <c r="GU403" s="38"/>
      <c r="GV403" s="38"/>
      <c r="GW403" s="38"/>
      <c r="GX403" s="38"/>
      <c r="GY403" s="38"/>
      <c r="GZ403" s="38"/>
      <c r="HA403" s="38"/>
      <c r="HB403" s="38"/>
      <c r="HC403" s="38"/>
      <c r="HD403" s="38"/>
      <c r="HE403" s="38"/>
      <c r="HF403" s="38"/>
      <c r="HG403" s="38"/>
      <c r="HH403" s="38"/>
      <c r="HI403" s="38"/>
      <c r="HJ403" s="38"/>
      <c r="HK403" s="38"/>
      <c r="HL403" s="38"/>
      <c r="HM403" s="38"/>
      <c r="HN403" s="38"/>
      <c r="HO403" s="38"/>
      <c r="HP403" s="38"/>
      <c r="HQ403" s="38"/>
      <c r="HR403" s="38"/>
      <c r="HS403" s="38"/>
      <c r="HT403" s="38"/>
      <c r="HU403" s="38"/>
      <c r="HV403" s="38"/>
      <c r="HW403" s="38"/>
      <c r="HX403" s="38"/>
      <c r="HY403" s="38"/>
      <c r="HZ403" s="38"/>
      <c r="IA403" s="38"/>
      <c r="IB403" s="38"/>
      <c r="IC403" s="38"/>
      <c r="ID403" s="38"/>
      <c r="IE403" s="38"/>
      <c r="IF403" s="38"/>
      <c r="IG403" s="38"/>
      <c r="IH403" s="38"/>
      <c r="II403" s="38"/>
      <c r="IJ403" s="38"/>
      <c r="IK403" s="38"/>
      <c r="IL403" s="38"/>
      <c r="IM403" s="38"/>
      <c r="IN403" s="38"/>
      <c r="IO403" s="38"/>
      <c r="IP403" s="38"/>
      <c r="IQ403" s="38"/>
      <c r="IR403" s="38"/>
      <c r="IS403" s="38"/>
      <c r="IT403" s="38"/>
      <c r="IU403" s="38"/>
      <c r="IV403" s="38"/>
    </row>
    <row r="404" spans="1:256" s="19" customFormat="1" ht="16.5">
      <c r="A404" s="20">
        <v>402</v>
      </c>
      <c r="B404" s="24" t="s">
        <v>2418</v>
      </c>
      <c r="C404" s="25" t="s">
        <v>2419</v>
      </c>
      <c r="D404" s="24" t="s">
        <v>2351</v>
      </c>
      <c r="E404" s="24" t="s">
        <v>1933</v>
      </c>
      <c r="F404" s="10" t="s">
        <v>2420</v>
      </c>
      <c r="G404" s="24">
        <v>8</v>
      </c>
      <c r="H404" s="24">
        <v>175</v>
      </c>
      <c r="I404" s="21">
        <f t="shared" si="16"/>
        <v>1400</v>
      </c>
      <c r="J404" s="24" t="s">
        <v>9</v>
      </c>
      <c r="K404" s="24" t="s">
        <v>1936</v>
      </c>
      <c r="L404" s="18">
        <f t="shared" si="15"/>
        <v>8</v>
      </c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8"/>
      <c r="DC404" s="38"/>
      <c r="DD404" s="38"/>
      <c r="DE404" s="38"/>
      <c r="DF404" s="38"/>
      <c r="DG404" s="38"/>
      <c r="DH404" s="38"/>
      <c r="DI404" s="38"/>
      <c r="DJ404" s="38"/>
      <c r="DK404" s="38"/>
      <c r="DL404" s="38"/>
      <c r="DM404" s="38"/>
      <c r="DN404" s="38"/>
      <c r="DO404" s="38"/>
      <c r="DP404" s="38"/>
      <c r="DQ404" s="38"/>
      <c r="DR404" s="38"/>
      <c r="DS404" s="38"/>
      <c r="DT404" s="38"/>
      <c r="DU404" s="38"/>
      <c r="DV404" s="38"/>
      <c r="DW404" s="38"/>
      <c r="DX404" s="38"/>
      <c r="DY404" s="38"/>
      <c r="DZ404" s="38"/>
      <c r="EA404" s="38"/>
      <c r="EB404" s="38"/>
      <c r="EC404" s="38"/>
      <c r="ED404" s="38"/>
      <c r="EE404" s="38"/>
      <c r="EF404" s="38"/>
      <c r="EG404" s="38"/>
      <c r="EH404" s="38"/>
      <c r="EI404" s="38"/>
      <c r="EJ404" s="38"/>
      <c r="EK404" s="38"/>
      <c r="EL404" s="38"/>
      <c r="EM404" s="38"/>
      <c r="EN404" s="38"/>
      <c r="EO404" s="38"/>
      <c r="EP404" s="38"/>
      <c r="EQ404" s="38"/>
      <c r="ER404" s="38"/>
      <c r="ES404" s="38"/>
      <c r="ET404" s="38"/>
      <c r="EU404" s="38"/>
      <c r="EV404" s="38"/>
      <c r="EW404" s="38"/>
      <c r="EX404" s="38"/>
      <c r="EY404" s="38"/>
      <c r="EZ404" s="38"/>
      <c r="FA404" s="38"/>
      <c r="FB404" s="38"/>
      <c r="FC404" s="38"/>
      <c r="FD404" s="38"/>
      <c r="FE404" s="38"/>
      <c r="FF404" s="38"/>
      <c r="FG404" s="38"/>
      <c r="FH404" s="38"/>
      <c r="FI404" s="38"/>
      <c r="FJ404" s="38"/>
      <c r="FK404" s="38"/>
      <c r="FL404" s="38"/>
      <c r="FM404" s="38"/>
      <c r="FN404" s="38"/>
      <c r="FO404" s="38"/>
      <c r="FP404" s="38"/>
      <c r="FQ404" s="38"/>
      <c r="FR404" s="38"/>
      <c r="FS404" s="38"/>
      <c r="FT404" s="38"/>
      <c r="FU404" s="38"/>
      <c r="FV404" s="38"/>
      <c r="FW404" s="38"/>
      <c r="FX404" s="38"/>
      <c r="FY404" s="38"/>
      <c r="FZ404" s="38"/>
      <c r="GA404" s="38"/>
      <c r="GB404" s="38"/>
      <c r="GC404" s="38"/>
      <c r="GD404" s="38"/>
      <c r="GE404" s="38"/>
      <c r="GF404" s="38"/>
      <c r="GG404" s="38"/>
      <c r="GH404" s="38"/>
      <c r="GI404" s="38"/>
      <c r="GJ404" s="38"/>
      <c r="GK404" s="38"/>
      <c r="GL404" s="38"/>
      <c r="GM404" s="38"/>
      <c r="GN404" s="38"/>
      <c r="GO404" s="38"/>
      <c r="GP404" s="38"/>
      <c r="GQ404" s="38"/>
      <c r="GR404" s="38"/>
      <c r="GS404" s="38"/>
      <c r="GT404" s="38"/>
      <c r="GU404" s="38"/>
      <c r="GV404" s="38"/>
      <c r="GW404" s="38"/>
      <c r="GX404" s="38"/>
      <c r="GY404" s="38"/>
      <c r="GZ404" s="38"/>
      <c r="HA404" s="38"/>
      <c r="HB404" s="38"/>
      <c r="HC404" s="38"/>
      <c r="HD404" s="38"/>
      <c r="HE404" s="38"/>
      <c r="HF404" s="38"/>
      <c r="HG404" s="38"/>
      <c r="HH404" s="38"/>
      <c r="HI404" s="38"/>
      <c r="HJ404" s="38"/>
      <c r="HK404" s="38"/>
      <c r="HL404" s="38"/>
      <c r="HM404" s="38"/>
      <c r="HN404" s="38"/>
      <c r="HO404" s="38"/>
      <c r="HP404" s="38"/>
      <c r="HQ404" s="38"/>
      <c r="HR404" s="38"/>
      <c r="HS404" s="38"/>
      <c r="HT404" s="38"/>
      <c r="HU404" s="38"/>
      <c r="HV404" s="38"/>
      <c r="HW404" s="38"/>
      <c r="HX404" s="38"/>
      <c r="HY404" s="38"/>
      <c r="HZ404" s="38"/>
      <c r="IA404" s="38"/>
      <c r="IB404" s="38"/>
      <c r="IC404" s="38"/>
      <c r="ID404" s="38"/>
      <c r="IE404" s="38"/>
      <c r="IF404" s="38"/>
      <c r="IG404" s="38"/>
      <c r="IH404" s="38"/>
      <c r="II404" s="38"/>
      <c r="IJ404" s="38"/>
      <c r="IK404" s="38"/>
      <c r="IL404" s="38"/>
      <c r="IM404" s="38"/>
      <c r="IN404" s="38"/>
      <c r="IO404" s="38"/>
      <c r="IP404" s="38"/>
      <c r="IQ404" s="38"/>
      <c r="IR404" s="38"/>
      <c r="IS404" s="38"/>
      <c r="IT404" s="38"/>
      <c r="IU404" s="38"/>
      <c r="IV404" s="38"/>
    </row>
    <row r="405" spans="1:256" s="19" customFormat="1" ht="16.5">
      <c r="A405" s="20">
        <v>403</v>
      </c>
      <c r="B405" s="24" t="s">
        <v>2421</v>
      </c>
      <c r="C405" s="25" t="s">
        <v>2422</v>
      </c>
      <c r="D405" s="24" t="s">
        <v>2351</v>
      </c>
      <c r="E405" s="24" t="s">
        <v>1933</v>
      </c>
      <c r="F405" s="10" t="s">
        <v>2423</v>
      </c>
      <c r="G405" s="24">
        <v>8</v>
      </c>
      <c r="H405" s="24">
        <v>210</v>
      </c>
      <c r="I405" s="21">
        <f t="shared" si="16"/>
        <v>1680</v>
      </c>
      <c r="J405" s="24" t="s">
        <v>9</v>
      </c>
      <c r="K405" s="24" t="s">
        <v>1936</v>
      </c>
      <c r="L405" s="18">
        <f t="shared" si="15"/>
        <v>8</v>
      </c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8"/>
      <c r="DC405" s="38"/>
      <c r="DD405" s="38"/>
      <c r="DE405" s="38"/>
      <c r="DF405" s="38"/>
      <c r="DG405" s="38"/>
      <c r="DH405" s="38"/>
      <c r="DI405" s="38"/>
      <c r="DJ405" s="38"/>
      <c r="DK405" s="38"/>
      <c r="DL405" s="38"/>
      <c r="DM405" s="38"/>
      <c r="DN405" s="38"/>
      <c r="DO405" s="38"/>
      <c r="DP405" s="38"/>
      <c r="DQ405" s="38"/>
      <c r="DR405" s="38"/>
      <c r="DS405" s="38"/>
      <c r="DT405" s="38"/>
      <c r="DU405" s="38"/>
      <c r="DV405" s="38"/>
      <c r="DW405" s="38"/>
      <c r="DX405" s="38"/>
      <c r="DY405" s="38"/>
      <c r="DZ405" s="38"/>
      <c r="EA405" s="38"/>
      <c r="EB405" s="38"/>
      <c r="EC405" s="38"/>
      <c r="ED405" s="38"/>
      <c r="EE405" s="38"/>
      <c r="EF405" s="38"/>
      <c r="EG405" s="38"/>
      <c r="EH405" s="38"/>
      <c r="EI405" s="38"/>
      <c r="EJ405" s="38"/>
      <c r="EK405" s="38"/>
      <c r="EL405" s="38"/>
      <c r="EM405" s="38"/>
      <c r="EN405" s="38"/>
      <c r="EO405" s="38"/>
      <c r="EP405" s="38"/>
      <c r="EQ405" s="38"/>
      <c r="ER405" s="38"/>
      <c r="ES405" s="38"/>
      <c r="ET405" s="38"/>
      <c r="EU405" s="38"/>
      <c r="EV405" s="38"/>
      <c r="EW405" s="38"/>
      <c r="EX405" s="38"/>
      <c r="EY405" s="38"/>
      <c r="EZ405" s="38"/>
      <c r="FA405" s="38"/>
      <c r="FB405" s="38"/>
      <c r="FC405" s="38"/>
      <c r="FD405" s="38"/>
      <c r="FE405" s="38"/>
      <c r="FF405" s="38"/>
      <c r="FG405" s="38"/>
      <c r="FH405" s="38"/>
      <c r="FI405" s="38"/>
      <c r="FJ405" s="38"/>
      <c r="FK405" s="38"/>
      <c r="FL405" s="38"/>
      <c r="FM405" s="38"/>
      <c r="FN405" s="38"/>
      <c r="FO405" s="38"/>
      <c r="FP405" s="38"/>
      <c r="FQ405" s="38"/>
      <c r="FR405" s="38"/>
      <c r="FS405" s="38"/>
      <c r="FT405" s="38"/>
      <c r="FU405" s="38"/>
      <c r="FV405" s="38"/>
      <c r="FW405" s="38"/>
      <c r="FX405" s="38"/>
      <c r="FY405" s="38"/>
      <c r="FZ405" s="38"/>
      <c r="GA405" s="38"/>
      <c r="GB405" s="38"/>
      <c r="GC405" s="38"/>
      <c r="GD405" s="38"/>
      <c r="GE405" s="38"/>
      <c r="GF405" s="38"/>
      <c r="GG405" s="38"/>
      <c r="GH405" s="38"/>
      <c r="GI405" s="38"/>
      <c r="GJ405" s="38"/>
      <c r="GK405" s="38"/>
      <c r="GL405" s="38"/>
      <c r="GM405" s="38"/>
      <c r="GN405" s="38"/>
      <c r="GO405" s="38"/>
      <c r="GP405" s="38"/>
      <c r="GQ405" s="38"/>
      <c r="GR405" s="38"/>
      <c r="GS405" s="38"/>
      <c r="GT405" s="38"/>
      <c r="GU405" s="38"/>
      <c r="GV405" s="38"/>
      <c r="GW405" s="38"/>
      <c r="GX405" s="38"/>
      <c r="GY405" s="38"/>
      <c r="GZ405" s="38"/>
      <c r="HA405" s="38"/>
      <c r="HB405" s="38"/>
      <c r="HC405" s="38"/>
      <c r="HD405" s="38"/>
      <c r="HE405" s="38"/>
      <c r="HF405" s="38"/>
      <c r="HG405" s="38"/>
      <c r="HH405" s="38"/>
      <c r="HI405" s="38"/>
      <c r="HJ405" s="38"/>
      <c r="HK405" s="38"/>
      <c r="HL405" s="38"/>
      <c r="HM405" s="38"/>
      <c r="HN405" s="38"/>
      <c r="HO405" s="38"/>
      <c r="HP405" s="38"/>
      <c r="HQ405" s="38"/>
      <c r="HR405" s="38"/>
      <c r="HS405" s="38"/>
      <c r="HT405" s="38"/>
      <c r="HU405" s="38"/>
      <c r="HV405" s="38"/>
      <c r="HW405" s="38"/>
      <c r="HX405" s="38"/>
      <c r="HY405" s="38"/>
      <c r="HZ405" s="38"/>
      <c r="IA405" s="38"/>
      <c r="IB405" s="38"/>
      <c r="IC405" s="38"/>
      <c r="ID405" s="38"/>
      <c r="IE405" s="38"/>
      <c r="IF405" s="38"/>
      <c r="IG405" s="38"/>
      <c r="IH405" s="38"/>
      <c r="II405" s="38"/>
      <c r="IJ405" s="38"/>
      <c r="IK405" s="38"/>
      <c r="IL405" s="38"/>
      <c r="IM405" s="38"/>
      <c r="IN405" s="38"/>
      <c r="IO405" s="38"/>
      <c r="IP405" s="38"/>
      <c r="IQ405" s="38"/>
      <c r="IR405" s="38"/>
      <c r="IS405" s="38"/>
      <c r="IT405" s="38"/>
      <c r="IU405" s="38"/>
      <c r="IV405" s="38"/>
    </row>
    <row r="406" spans="1:256" s="19" customFormat="1" ht="16.5">
      <c r="A406" s="20">
        <v>404</v>
      </c>
      <c r="B406" s="24" t="s">
        <v>2424</v>
      </c>
      <c r="C406" s="25" t="s">
        <v>2425</v>
      </c>
      <c r="D406" s="24" t="s">
        <v>2351</v>
      </c>
      <c r="E406" s="24" t="s">
        <v>1933</v>
      </c>
      <c r="F406" s="10" t="s">
        <v>2426</v>
      </c>
      <c r="G406" s="24">
        <v>8</v>
      </c>
      <c r="H406" s="24">
        <v>210</v>
      </c>
      <c r="I406" s="21">
        <f t="shared" si="16"/>
        <v>1680</v>
      </c>
      <c r="J406" s="24" t="s">
        <v>9</v>
      </c>
      <c r="K406" s="24" t="s">
        <v>1936</v>
      </c>
      <c r="L406" s="18">
        <f t="shared" si="15"/>
        <v>8</v>
      </c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8"/>
      <c r="DC406" s="38"/>
      <c r="DD406" s="38"/>
      <c r="DE406" s="38"/>
      <c r="DF406" s="38"/>
      <c r="DG406" s="38"/>
      <c r="DH406" s="38"/>
      <c r="DI406" s="38"/>
      <c r="DJ406" s="38"/>
      <c r="DK406" s="38"/>
      <c r="DL406" s="38"/>
      <c r="DM406" s="38"/>
      <c r="DN406" s="38"/>
      <c r="DO406" s="38"/>
      <c r="DP406" s="38"/>
      <c r="DQ406" s="38"/>
      <c r="DR406" s="38"/>
      <c r="DS406" s="38"/>
      <c r="DT406" s="38"/>
      <c r="DU406" s="38"/>
      <c r="DV406" s="38"/>
      <c r="DW406" s="38"/>
      <c r="DX406" s="38"/>
      <c r="DY406" s="38"/>
      <c r="DZ406" s="38"/>
      <c r="EA406" s="38"/>
      <c r="EB406" s="38"/>
      <c r="EC406" s="38"/>
      <c r="ED406" s="38"/>
      <c r="EE406" s="38"/>
      <c r="EF406" s="38"/>
      <c r="EG406" s="38"/>
      <c r="EH406" s="38"/>
      <c r="EI406" s="38"/>
      <c r="EJ406" s="38"/>
      <c r="EK406" s="38"/>
      <c r="EL406" s="38"/>
      <c r="EM406" s="38"/>
      <c r="EN406" s="38"/>
      <c r="EO406" s="38"/>
      <c r="EP406" s="38"/>
      <c r="EQ406" s="38"/>
      <c r="ER406" s="38"/>
      <c r="ES406" s="38"/>
      <c r="ET406" s="38"/>
      <c r="EU406" s="38"/>
      <c r="EV406" s="38"/>
      <c r="EW406" s="38"/>
      <c r="EX406" s="38"/>
      <c r="EY406" s="38"/>
      <c r="EZ406" s="38"/>
      <c r="FA406" s="38"/>
      <c r="FB406" s="38"/>
      <c r="FC406" s="38"/>
      <c r="FD406" s="38"/>
      <c r="FE406" s="38"/>
      <c r="FF406" s="38"/>
      <c r="FG406" s="38"/>
      <c r="FH406" s="38"/>
      <c r="FI406" s="38"/>
      <c r="FJ406" s="38"/>
      <c r="FK406" s="38"/>
      <c r="FL406" s="38"/>
      <c r="FM406" s="38"/>
      <c r="FN406" s="38"/>
      <c r="FO406" s="38"/>
      <c r="FP406" s="38"/>
      <c r="FQ406" s="38"/>
      <c r="FR406" s="38"/>
      <c r="FS406" s="38"/>
      <c r="FT406" s="38"/>
      <c r="FU406" s="38"/>
      <c r="FV406" s="38"/>
      <c r="FW406" s="38"/>
      <c r="FX406" s="38"/>
      <c r="FY406" s="38"/>
      <c r="FZ406" s="38"/>
      <c r="GA406" s="38"/>
      <c r="GB406" s="38"/>
      <c r="GC406" s="38"/>
      <c r="GD406" s="38"/>
      <c r="GE406" s="38"/>
      <c r="GF406" s="38"/>
      <c r="GG406" s="38"/>
      <c r="GH406" s="38"/>
      <c r="GI406" s="38"/>
      <c r="GJ406" s="38"/>
      <c r="GK406" s="38"/>
      <c r="GL406" s="38"/>
      <c r="GM406" s="38"/>
      <c r="GN406" s="38"/>
      <c r="GO406" s="38"/>
      <c r="GP406" s="38"/>
      <c r="GQ406" s="38"/>
      <c r="GR406" s="38"/>
      <c r="GS406" s="38"/>
      <c r="GT406" s="38"/>
      <c r="GU406" s="38"/>
      <c r="GV406" s="38"/>
      <c r="GW406" s="38"/>
      <c r="GX406" s="38"/>
      <c r="GY406" s="38"/>
      <c r="GZ406" s="38"/>
      <c r="HA406" s="38"/>
      <c r="HB406" s="38"/>
      <c r="HC406" s="38"/>
      <c r="HD406" s="38"/>
      <c r="HE406" s="38"/>
      <c r="HF406" s="38"/>
      <c r="HG406" s="38"/>
      <c r="HH406" s="38"/>
      <c r="HI406" s="38"/>
      <c r="HJ406" s="38"/>
      <c r="HK406" s="38"/>
      <c r="HL406" s="38"/>
      <c r="HM406" s="38"/>
      <c r="HN406" s="38"/>
      <c r="HO406" s="38"/>
      <c r="HP406" s="38"/>
      <c r="HQ406" s="38"/>
      <c r="HR406" s="38"/>
      <c r="HS406" s="38"/>
      <c r="HT406" s="38"/>
      <c r="HU406" s="38"/>
      <c r="HV406" s="38"/>
      <c r="HW406" s="38"/>
      <c r="HX406" s="38"/>
      <c r="HY406" s="38"/>
      <c r="HZ406" s="38"/>
      <c r="IA406" s="38"/>
      <c r="IB406" s="38"/>
      <c r="IC406" s="38"/>
      <c r="ID406" s="38"/>
      <c r="IE406" s="38"/>
      <c r="IF406" s="38"/>
      <c r="IG406" s="38"/>
      <c r="IH406" s="38"/>
      <c r="II406" s="38"/>
      <c r="IJ406" s="38"/>
      <c r="IK406" s="38"/>
      <c r="IL406" s="38"/>
      <c r="IM406" s="38"/>
      <c r="IN406" s="38"/>
      <c r="IO406" s="38"/>
      <c r="IP406" s="38"/>
      <c r="IQ406" s="38"/>
      <c r="IR406" s="38"/>
      <c r="IS406" s="38"/>
      <c r="IT406" s="38"/>
      <c r="IU406" s="38"/>
      <c r="IV406" s="38"/>
    </row>
    <row r="407" spans="1:256" s="19" customFormat="1" ht="16.5">
      <c r="A407" s="20">
        <v>405</v>
      </c>
      <c r="B407" s="24" t="s">
        <v>2427</v>
      </c>
      <c r="C407" s="25" t="s">
        <v>2388</v>
      </c>
      <c r="D407" s="24" t="s">
        <v>2351</v>
      </c>
      <c r="E407" s="24" t="s">
        <v>1933</v>
      </c>
      <c r="F407" s="10" t="s">
        <v>2428</v>
      </c>
      <c r="G407" s="24">
        <v>8</v>
      </c>
      <c r="H407" s="24">
        <v>210</v>
      </c>
      <c r="I407" s="21">
        <f t="shared" si="16"/>
        <v>1680</v>
      </c>
      <c r="J407" s="24" t="s">
        <v>9</v>
      </c>
      <c r="K407" s="24" t="s">
        <v>1936</v>
      </c>
      <c r="L407" s="18">
        <f t="shared" si="15"/>
        <v>8</v>
      </c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8"/>
      <c r="DC407" s="38"/>
      <c r="DD407" s="38"/>
      <c r="DE407" s="38"/>
      <c r="DF407" s="38"/>
      <c r="DG407" s="38"/>
      <c r="DH407" s="38"/>
      <c r="DI407" s="38"/>
      <c r="DJ407" s="38"/>
      <c r="DK407" s="38"/>
      <c r="DL407" s="38"/>
      <c r="DM407" s="38"/>
      <c r="DN407" s="38"/>
      <c r="DO407" s="38"/>
      <c r="DP407" s="38"/>
      <c r="DQ407" s="38"/>
      <c r="DR407" s="38"/>
      <c r="DS407" s="38"/>
      <c r="DT407" s="38"/>
      <c r="DU407" s="38"/>
      <c r="DV407" s="38"/>
      <c r="DW407" s="38"/>
      <c r="DX407" s="38"/>
      <c r="DY407" s="38"/>
      <c r="DZ407" s="38"/>
      <c r="EA407" s="38"/>
      <c r="EB407" s="38"/>
      <c r="EC407" s="38"/>
      <c r="ED407" s="38"/>
      <c r="EE407" s="38"/>
      <c r="EF407" s="38"/>
      <c r="EG407" s="38"/>
      <c r="EH407" s="38"/>
      <c r="EI407" s="38"/>
      <c r="EJ407" s="38"/>
      <c r="EK407" s="38"/>
      <c r="EL407" s="38"/>
      <c r="EM407" s="38"/>
      <c r="EN407" s="38"/>
      <c r="EO407" s="38"/>
      <c r="EP407" s="38"/>
      <c r="EQ407" s="38"/>
      <c r="ER407" s="38"/>
      <c r="ES407" s="38"/>
      <c r="ET407" s="38"/>
      <c r="EU407" s="38"/>
      <c r="EV407" s="38"/>
      <c r="EW407" s="38"/>
      <c r="EX407" s="38"/>
      <c r="EY407" s="38"/>
      <c r="EZ407" s="38"/>
      <c r="FA407" s="38"/>
      <c r="FB407" s="38"/>
      <c r="FC407" s="38"/>
      <c r="FD407" s="38"/>
      <c r="FE407" s="38"/>
      <c r="FF407" s="38"/>
      <c r="FG407" s="38"/>
      <c r="FH407" s="38"/>
      <c r="FI407" s="38"/>
      <c r="FJ407" s="38"/>
      <c r="FK407" s="38"/>
      <c r="FL407" s="38"/>
      <c r="FM407" s="38"/>
      <c r="FN407" s="38"/>
      <c r="FO407" s="38"/>
      <c r="FP407" s="38"/>
      <c r="FQ407" s="38"/>
      <c r="FR407" s="38"/>
      <c r="FS407" s="38"/>
      <c r="FT407" s="38"/>
      <c r="FU407" s="38"/>
      <c r="FV407" s="38"/>
      <c r="FW407" s="38"/>
      <c r="FX407" s="38"/>
      <c r="FY407" s="38"/>
      <c r="FZ407" s="38"/>
      <c r="GA407" s="38"/>
      <c r="GB407" s="38"/>
      <c r="GC407" s="38"/>
      <c r="GD407" s="38"/>
      <c r="GE407" s="38"/>
      <c r="GF407" s="38"/>
      <c r="GG407" s="38"/>
      <c r="GH407" s="38"/>
      <c r="GI407" s="38"/>
      <c r="GJ407" s="38"/>
      <c r="GK407" s="38"/>
      <c r="GL407" s="38"/>
      <c r="GM407" s="38"/>
      <c r="GN407" s="38"/>
      <c r="GO407" s="38"/>
      <c r="GP407" s="38"/>
      <c r="GQ407" s="38"/>
      <c r="GR407" s="38"/>
      <c r="GS407" s="38"/>
      <c r="GT407" s="38"/>
      <c r="GU407" s="38"/>
      <c r="GV407" s="38"/>
      <c r="GW407" s="38"/>
      <c r="GX407" s="38"/>
      <c r="GY407" s="38"/>
      <c r="GZ407" s="38"/>
      <c r="HA407" s="38"/>
      <c r="HB407" s="38"/>
      <c r="HC407" s="38"/>
      <c r="HD407" s="38"/>
      <c r="HE407" s="38"/>
      <c r="HF407" s="38"/>
      <c r="HG407" s="38"/>
      <c r="HH407" s="38"/>
      <c r="HI407" s="38"/>
      <c r="HJ407" s="38"/>
      <c r="HK407" s="38"/>
      <c r="HL407" s="38"/>
      <c r="HM407" s="38"/>
      <c r="HN407" s="38"/>
      <c r="HO407" s="38"/>
      <c r="HP407" s="38"/>
      <c r="HQ407" s="38"/>
      <c r="HR407" s="38"/>
      <c r="HS407" s="38"/>
      <c r="HT407" s="38"/>
      <c r="HU407" s="38"/>
      <c r="HV407" s="38"/>
      <c r="HW407" s="38"/>
      <c r="HX407" s="38"/>
      <c r="HY407" s="38"/>
      <c r="HZ407" s="38"/>
      <c r="IA407" s="38"/>
      <c r="IB407" s="38"/>
      <c r="IC407" s="38"/>
      <c r="ID407" s="38"/>
      <c r="IE407" s="38"/>
      <c r="IF407" s="38"/>
      <c r="IG407" s="38"/>
      <c r="IH407" s="38"/>
      <c r="II407" s="38"/>
      <c r="IJ407" s="38"/>
      <c r="IK407" s="38"/>
      <c r="IL407" s="38"/>
      <c r="IM407" s="38"/>
      <c r="IN407" s="38"/>
      <c r="IO407" s="38"/>
      <c r="IP407" s="38"/>
      <c r="IQ407" s="38"/>
      <c r="IR407" s="38"/>
      <c r="IS407" s="38"/>
      <c r="IT407" s="38"/>
      <c r="IU407" s="38"/>
      <c r="IV407" s="38"/>
    </row>
    <row r="408" spans="1:256" s="19" customFormat="1" ht="16.5">
      <c r="A408" s="20">
        <v>406</v>
      </c>
      <c r="B408" s="24" t="s">
        <v>2429</v>
      </c>
      <c r="C408" s="25" t="s">
        <v>2430</v>
      </c>
      <c r="D408" s="24" t="s">
        <v>2351</v>
      </c>
      <c r="E408" s="24" t="s">
        <v>1933</v>
      </c>
      <c r="F408" s="10" t="s">
        <v>2431</v>
      </c>
      <c r="G408" s="24">
        <v>8</v>
      </c>
      <c r="H408" s="24">
        <v>210</v>
      </c>
      <c r="I408" s="21">
        <f t="shared" si="16"/>
        <v>1680</v>
      </c>
      <c r="J408" s="24" t="s">
        <v>9</v>
      </c>
      <c r="K408" s="24" t="s">
        <v>1936</v>
      </c>
      <c r="L408" s="18">
        <f t="shared" si="15"/>
        <v>8</v>
      </c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8"/>
      <c r="DC408" s="38"/>
      <c r="DD408" s="38"/>
      <c r="DE408" s="38"/>
      <c r="DF408" s="38"/>
      <c r="DG408" s="38"/>
      <c r="DH408" s="38"/>
      <c r="DI408" s="38"/>
      <c r="DJ408" s="38"/>
      <c r="DK408" s="38"/>
      <c r="DL408" s="38"/>
      <c r="DM408" s="38"/>
      <c r="DN408" s="38"/>
      <c r="DO408" s="38"/>
      <c r="DP408" s="38"/>
      <c r="DQ408" s="38"/>
      <c r="DR408" s="38"/>
      <c r="DS408" s="38"/>
      <c r="DT408" s="38"/>
      <c r="DU408" s="38"/>
      <c r="DV408" s="38"/>
      <c r="DW408" s="38"/>
      <c r="DX408" s="38"/>
      <c r="DY408" s="38"/>
      <c r="DZ408" s="38"/>
      <c r="EA408" s="38"/>
      <c r="EB408" s="38"/>
      <c r="EC408" s="38"/>
      <c r="ED408" s="38"/>
      <c r="EE408" s="38"/>
      <c r="EF408" s="38"/>
      <c r="EG408" s="38"/>
      <c r="EH408" s="38"/>
      <c r="EI408" s="38"/>
      <c r="EJ408" s="38"/>
      <c r="EK408" s="38"/>
      <c r="EL408" s="38"/>
      <c r="EM408" s="38"/>
      <c r="EN408" s="38"/>
      <c r="EO408" s="38"/>
      <c r="EP408" s="38"/>
      <c r="EQ408" s="38"/>
      <c r="ER408" s="38"/>
      <c r="ES408" s="38"/>
      <c r="ET408" s="38"/>
      <c r="EU408" s="38"/>
      <c r="EV408" s="38"/>
      <c r="EW408" s="38"/>
      <c r="EX408" s="38"/>
      <c r="EY408" s="38"/>
      <c r="EZ408" s="38"/>
      <c r="FA408" s="38"/>
      <c r="FB408" s="38"/>
      <c r="FC408" s="38"/>
      <c r="FD408" s="38"/>
      <c r="FE408" s="38"/>
      <c r="FF408" s="38"/>
      <c r="FG408" s="38"/>
      <c r="FH408" s="38"/>
      <c r="FI408" s="38"/>
      <c r="FJ408" s="38"/>
      <c r="FK408" s="38"/>
      <c r="FL408" s="38"/>
      <c r="FM408" s="38"/>
      <c r="FN408" s="38"/>
      <c r="FO408" s="38"/>
      <c r="FP408" s="38"/>
      <c r="FQ408" s="38"/>
      <c r="FR408" s="38"/>
      <c r="FS408" s="38"/>
      <c r="FT408" s="38"/>
      <c r="FU408" s="38"/>
      <c r="FV408" s="38"/>
      <c r="FW408" s="38"/>
      <c r="FX408" s="38"/>
      <c r="FY408" s="38"/>
      <c r="FZ408" s="38"/>
      <c r="GA408" s="38"/>
      <c r="GB408" s="38"/>
      <c r="GC408" s="38"/>
      <c r="GD408" s="38"/>
      <c r="GE408" s="38"/>
      <c r="GF408" s="38"/>
      <c r="GG408" s="38"/>
      <c r="GH408" s="38"/>
      <c r="GI408" s="38"/>
      <c r="GJ408" s="38"/>
      <c r="GK408" s="38"/>
      <c r="GL408" s="38"/>
      <c r="GM408" s="38"/>
      <c r="GN408" s="38"/>
      <c r="GO408" s="38"/>
      <c r="GP408" s="38"/>
      <c r="GQ408" s="38"/>
      <c r="GR408" s="38"/>
      <c r="GS408" s="38"/>
      <c r="GT408" s="38"/>
      <c r="GU408" s="38"/>
      <c r="GV408" s="38"/>
      <c r="GW408" s="38"/>
      <c r="GX408" s="38"/>
      <c r="GY408" s="38"/>
      <c r="GZ408" s="38"/>
      <c r="HA408" s="38"/>
      <c r="HB408" s="38"/>
      <c r="HC408" s="38"/>
      <c r="HD408" s="38"/>
      <c r="HE408" s="38"/>
      <c r="HF408" s="38"/>
      <c r="HG408" s="38"/>
      <c r="HH408" s="38"/>
      <c r="HI408" s="38"/>
      <c r="HJ408" s="38"/>
      <c r="HK408" s="38"/>
      <c r="HL408" s="38"/>
      <c r="HM408" s="38"/>
      <c r="HN408" s="38"/>
      <c r="HO408" s="38"/>
      <c r="HP408" s="38"/>
      <c r="HQ408" s="38"/>
      <c r="HR408" s="38"/>
      <c r="HS408" s="38"/>
      <c r="HT408" s="38"/>
      <c r="HU408" s="38"/>
      <c r="HV408" s="38"/>
      <c r="HW408" s="38"/>
      <c r="HX408" s="38"/>
      <c r="HY408" s="38"/>
      <c r="HZ408" s="38"/>
      <c r="IA408" s="38"/>
      <c r="IB408" s="38"/>
      <c r="IC408" s="38"/>
      <c r="ID408" s="38"/>
      <c r="IE408" s="38"/>
      <c r="IF408" s="38"/>
      <c r="IG408" s="38"/>
      <c r="IH408" s="38"/>
      <c r="II408" s="38"/>
      <c r="IJ408" s="38"/>
      <c r="IK408" s="38"/>
      <c r="IL408" s="38"/>
      <c r="IM408" s="38"/>
      <c r="IN408" s="38"/>
      <c r="IO408" s="38"/>
      <c r="IP408" s="38"/>
      <c r="IQ408" s="38"/>
      <c r="IR408" s="38"/>
      <c r="IS408" s="38"/>
      <c r="IT408" s="38"/>
      <c r="IU408" s="38"/>
      <c r="IV408" s="38"/>
    </row>
    <row r="409" spans="1:256" s="19" customFormat="1" ht="16.5">
      <c r="A409" s="20">
        <v>407</v>
      </c>
      <c r="B409" s="24" t="s">
        <v>2432</v>
      </c>
      <c r="C409" s="25" t="s">
        <v>2433</v>
      </c>
      <c r="D409" s="24" t="s">
        <v>2351</v>
      </c>
      <c r="E409" s="24" t="s">
        <v>1933</v>
      </c>
      <c r="F409" s="10" t="s">
        <v>2434</v>
      </c>
      <c r="G409" s="24">
        <v>8</v>
      </c>
      <c r="H409" s="24">
        <v>210</v>
      </c>
      <c r="I409" s="21">
        <f t="shared" si="16"/>
        <v>1680</v>
      </c>
      <c r="J409" s="24" t="s">
        <v>9</v>
      </c>
      <c r="K409" s="24" t="s">
        <v>1936</v>
      </c>
      <c r="L409" s="18">
        <f t="shared" si="15"/>
        <v>8</v>
      </c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8"/>
      <c r="DC409" s="38"/>
      <c r="DD409" s="38"/>
      <c r="DE409" s="38"/>
      <c r="DF409" s="38"/>
      <c r="DG409" s="38"/>
      <c r="DH409" s="38"/>
      <c r="DI409" s="38"/>
      <c r="DJ409" s="38"/>
      <c r="DK409" s="38"/>
      <c r="DL409" s="38"/>
      <c r="DM409" s="38"/>
      <c r="DN409" s="38"/>
      <c r="DO409" s="38"/>
      <c r="DP409" s="38"/>
      <c r="DQ409" s="38"/>
      <c r="DR409" s="38"/>
      <c r="DS409" s="38"/>
      <c r="DT409" s="38"/>
      <c r="DU409" s="38"/>
      <c r="DV409" s="38"/>
      <c r="DW409" s="38"/>
      <c r="DX409" s="38"/>
      <c r="DY409" s="38"/>
      <c r="DZ409" s="38"/>
      <c r="EA409" s="38"/>
      <c r="EB409" s="38"/>
      <c r="EC409" s="38"/>
      <c r="ED409" s="38"/>
      <c r="EE409" s="38"/>
      <c r="EF409" s="38"/>
      <c r="EG409" s="38"/>
      <c r="EH409" s="38"/>
      <c r="EI409" s="38"/>
      <c r="EJ409" s="38"/>
      <c r="EK409" s="38"/>
      <c r="EL409" s="38"/>
      <c r="EM409" s="38"/>
      <c r="EN409" s="38"/>
      <c r="EO409" s="38"/>
      <c r="EP409" s="38"/>
      <c r="EQ409" s="38"/>
      <c r="ER409" s="38"/>
      <c r="ES409" s="38"/>
      <c r="ET409" s="38"/>
      <c r="EU409" s="38"/>
      <c r="EV409" s="38"/>
      <c r="EW409" s="38"/>
      <c r="EX409" s="38"/>
      <c r="EY409" s="38"/>
      <c r="EZ409" s="38"/>
      <c r="FA409" s="38"/>
      <c r="FB409" s="38"/>
      <c r="FC409" s="38"/>
      <c r="FD409" s="38"/>
      <c r="FE409" s="38"/>
      <c r="FF409" s="38"/>
      <c r="FG409" s="38"/>
      <c r="FH409" s="38"/>
      <c r="FI409" s="38"/>
      <c r="FJ409" s="38"/>
      <c r="FK409" s="38"/>
      <c r="FL409" s="38"/>
      <c r="FM409" s="38"/>
      <c r="FN409" s="38"/>
      <c r="FO409" s="38"/>
      <c r="FP409" s="38"/>
      <c r="FQ409" s="38"/>
      <c r="FR409" s="38"/>
      <c r="FS409" s="38"/>
      <c r="FT409" s="38"/>
      <c r="FU409" s="38"/>
      <c r="FV409" s="38"/>
      <c r="FW409" s="38"/>
      <c r="FX409" s="38"/>
      <c r="FY409" s="38"/>
      <c r="FZ409" s="38"/>
      <c r="GA409" s="38"/>
      <c r="GB409" s="38"/>
      <c r="GC409" s="38"/>
      <c r="GD409" s="38"/>
      <c r="GE409" s="38"/>
      <c r="GF409" s="38"/>
      <c r="GG409" s="38"/>
      <c r="GH409" s="38"/>
      <c r="GI409" s="38"/>
      <c r="GJ409" s="38"/>
      <c r="GK409" s="38"/>
      <c r="GL409" s="38"/>
      <c r="GM409" s="38"/>
      <c r="GN409" s="38"/>
      <c r="GO409" s="38"/>
      <c r="GP409" s="38"/>
      <c r="GQ409" s="38"/>
      <c r="GR409" s="38"/>
      <c r="GS409" s="38"/>
      <c r="GT409" s="38"/>
      <c r="GU409" s="38"/>
      <c r="GV409" s="38"/>
      <c r="GW409" s="38"/>
      <c r="GX409" s="38"/>
      <c r="GY409" s="38"/>
      <c r="GZ409" s="38"/>
      <c r="HA409" s="38"/>
      <c r="HB409" s="38"/>
      <c r="HC409" s="38"/>
      <c r="HD409" s="38"/>
      <c r="HE409" s="38"/>
      <c r="HF409" s="38"/>
      <c r="HG409" s="38"/>
      <c r="HH409" s="38"/>
      <c r="HI409" s="38"/>
      <c r="HJ409" s="38"/>
      <c r="HK409" s="38"/>
      <c r="HL409" s="38"/>
      <c r="HM409" s="38"/>
      <c r="HN409" s="38"/>
      <c r="HO409" s="38"/>
      <c r="HP409" s="38"/>
      <c r="HQ409" s="38"/>
      <c r="HR409" s="38"/>
      <c r="HS409" s="38"/>
      <c r="HT409" s="38"/>
      <c r="HU409" s="38"/>
      <c r="HV409" s="38"/>
      <c r="HW409" s="38"/>
      <c r="HX409" s="38"/>
      <c r="HY409" s="38"/>
      <c r="HZ409" s="38"/>
      <c r="IA409" s="38"/>
      <c r="IB409" s="38"/>
      <c r="IC409" s="38"/>
      <c r="ID409" s="38"/>
      <c r="IE409" s="38"/>
      <c r="IF409" s="38"/>
      <c r="IG409" s="38"/>
      <c r="IH409" s="38"/>
      <c r="II409" s="38"/>
      <c r="IJ409" s="38"/>
      <c r="IK409" s="38"/>
      <c r="IL409" s="38"/>
      <c r="IM409" s="38"/>
      <c r="IN409" s="38"/>
      <c r="IO409" s="38"/>
      <c r="IP409" s="38"/>
      <c r="IQ409" s="38"/>
      <c r="IR409" s="38"/>
      <c r="IS409" s="38"/>
      <c r="IT409" s="38"/>
      <c r="IU409" s="38"/>
      <c r="IV409" s="38"/>
    </row>
    <row r="410" spans="1:256" s="19" customFormat="1" ht="16.5">
      <c r="A410" s="20">
        <v>408</v>
      </c>
      <c r="B410" s="24" t="s">
        <v>2435</v>
      </c>
      <c r="C410" s="25" t="s">
        <v>2380</v>
      </c>
      <c r="D410" s="24" t="s">
        <v>2351</v>
      </c>
      <c r="E410" s="24" t="s">
        <v>1933</v>
      </c>
      <c r="F410" s="10" t="s">
        <v>2436</v>
      </c>
      <c r="G410" s="24">
        <v>8</v>
      </c>
      <c r="H410" s="24">
        <v>175</v>
      </c>
      <c r="I410" s="21">
        <f t="shared" si="16"/>
        <v>1400</v>
      </c>
      <c r="J410" s="24" t="s">
        <v>9</v>
      </c>
      <c r="K410" s="24" t="s">
        <v>1936</v>
      </c>
      <c r="L410" s="18">
        <f t="shared" si="15"/>
        <v>8</v>
      </c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8"/>
      <c r="DC410" s="38"/>
      <c r="DD410" s="38"/>
      <c r="DE410" s="38"/>
      <c r="DF410" s="38"/>
      <c r="DG410" s="38"/>
      <c r="DH410" s="38"/>
      <c r="DI410" s="38"/>
      <c r="DJ410" s="38"/>
      <c r="DK410" s="38"/>
      <c r="DL410" s="38"/>
      <c r="DM410" s="38"/>
      <c r="DN410" s="38"/>
      <c r="DO410" s="38"/>
      <c r="DP410" s="38"/>
      <c r="DQ410" s="38"/>
      <c r="DR410" s="38"/>
      <c r="DS410" s="38"/>
      <c r="DT410" s="38"/>
      <c r="DU410" s="38"/>
      <c r="DV410" s="38"/>
      <c r="DW410" s="38"/>
      <c r="DX410" s="38"/>
      <c r="DY410" s="38"/>
      <c r="DZ410" s="38"/>
      <c r="EA410" s="38"/>
      <c r="EB410" s="38"/>
      <c r="EC410" s="38"/>
      <c r="ED410" s="38"/>
      <c r="EE410" s="38"/>
      <c r="EF410" s="38"/>
      <c r="EG410" s="38"/>
      <c r="EH410" s="38"/>
      <c r="EI410" s="38"/>
      <c r="EJ410" s="38"/>
      <c r="EK410" s="38"/>
      <c r="EL410" s="38"/>
      <c r="EM410" s="38"/>
      <c r="EN410" s="38"/>
      <c r="EO410" s="38"/>
      <c r="EP410" s="38"/>
      <c r="EQ410" s="38"/>
      <c r="ER410" s="38"/>
      <c r="ES410" s="38"/>
      <c r="ET410" s="38"/>
      <c r="EU410" s="38"/>
      <c r="EV410" s="38"/>
      <c r="EW410" s="38"/>
      <c r="EX410" s="38"/>
      <c r="EY410" s="38"/>
      <c r="EZ410" s="38"/>
      <c r="FA410" s="38"/>
      <c r="FB410" s="38"/>
      <c r="FC410" s="38"/>
      <c r="FD410" s="38"/>
      <c r="FE410" s="38"/>
      <c r="FF410" s="38"/>
      <c r="FG410" s="38"/>
      <c r="FH410" s="38"/>
      <c r="FI410" s="38"/>
      <c r="FJ410" s="38"/>
      <c r="FK410" s="38"/>
      <c r="FL410" s="38"/>
      <c r="FM410" s="38"/>
      <c r="FN410" s="38"/>
      <c r="FO410" s="38"/>
      <c r="FP410" s="38"/>
      <c r="FQ410" s="38"/>
      <c r="FR410" s="38"/>
      <c r="FS410" s="38"/>
      <c r="FT410" s="38"/>
      <c r="FU410" s="38"/>
      <c r="FV410" s="38"/>
      <c r="FW410" s="38"/>
      <c r="FX410" s="38"/>
      <c r="FY410" s="38"/>
      <c r="FZ410" s="38"/>
      <c r="GA410" s="38"/>
      <c r="GB410" s="38"/>
      <c r="GC410" s="38"/>
      <c r="GD410" s="38"/>
      <c r="GE410" s="38"/>
      <c r="GF410" s="38"/>
      <c r="GG410" s="38"/>
      <c r="GH410" s="38"/>
      <c r="GI410" s="38"/>
      <c r="GJ410" s="38"/>
      <c r="GK410" s="38"/>
      <c r="GL410" s="38"/>
      <c r="GM410" s="38"/>
      <c r="GN410" s="38"/>
      <c r="GO410" s="38"/>
      <c r="GP410" s="38"/>
      <c r="GQ410" s="38"/>
      <c r="GR410" s="38"/>
      <c r="GS410" s="38"/>
      <c r="GT410" s="38"/>
      <c r="GU410" s="38"/>
      <c r="GV410" s="38"/>
      <c r="GW410" s="38"/>
      <c r="GX410" s="38"/>
      <c r="GY410" s="38"/>
      <c r="GZ410" s="38"/>
      <c r="HA410" s="38"/>
      <c r="HB410" s="38"/>
      <c r="HC410" s="38"/>
      <c r="HD410" s="38"/>
      <c r="HE410" s="38"/>
      <c r="HF410" s="38"/>
      <c r="HG410" s="38"/>
      <c r="HH410" s="38"/>
      <c r="HI410" s="38"/>
      <c r="HJ410" s="38"/>
      <c r="HK410" s="38"/>
      <c r="HL410" s="38"/>
      <c r="HM410" s="38"/>
      <c r="HN410" s="38"/>
      <c r="HO410" s="38"/>
      <c r="HP410" s="38"/>
      <c r="HQ410" s="38"/>
      <c r="HR410" s="38"/>
      <c r="HS410" s="38"/>
      <c r="HT410" s="38"/>
      <c r="HU410" s="38"/>
      <c r="HV410" s="38"/>
      <c r="HW410" s="38"/>
      <c r="HX410" s="38"/>
      <c r="HY410" s="38"/>
      <c r="HZ410" s="38"/>
      <c r="IA410" s="38"/>
      <c r="IB410" s="38"/>
      <c r="IC410" s="38"/>
      <c r="ID410" s="38"/>
      <c r="IE410" s="38"/>
      <c r="IF410" s="38"/>
      <c r="IG410" s="38"/>
      <c r="IH410" s="38"/>
      <c r="II410" s="38"/>
      <c r="IJ410" s="38"/>
      <c r="IK410" s="38"/>
      <c r="IL410" s="38"/>
      <c r="IM410" s="38"/>
      <c r="IN410" s="38"/>
      <c r="IO410" s="38"/>
      <c r="IP410" s="38"/>
      <c r="IQ410" s="38"/>
      <c r="IR410" s="38"/>
      <c r="IS410" s="38"/>
      <c r="IT410" s="38"/>
      <c r="IU410" s="38"/>
      <c r="IV410" s="38"/>
    </row>
    <row r="411" spans="1:256" s="19" customFormat="1" ht="16.5">
      <c r="A411" s="20">
        <v>409</v>
      </c>
      <c r="B411" s="24" t="s">
        <v>2437</v>
      </c>
      <c r="C411" s="25" t="s">
        <v>2438</v>
      </c>
      <c r="D411" s="24" t="s">
        <v>2351</v>
      </c>
      <c r="E411" s="24" t="s">
        <v>1933</v>
      </c>
      <c r="F411" s="10" t="s">
        <v>2439</v>
      </c>
      <c r="G411" s="24">
        <v>8</v>
      </c>
      <c r="H411" s="24">
        <v>210</v>
      </c>
      <c r="I411" s="21">
        <f t="shared" si="16"/>
        <v>1680</v>
      </c>
      <c r="J411" s="24" t="s">
        <v>9</v>
      </c>
      <c r="K411" s="24" t="s">
        <v>1936</v>
      </c>
      <c r="L411" s="18">
        <f t="shared" ref="L411:L442" si="17">G411</f>
        <v>8</v>
      </c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8"/>
      <c r="DC411" s="38"/>
      <c r="DD411" s="38"/>
      <c r="DE411" s="38"/>
      <c r="DF411" s="38"/>
      <c r="DG411" s="38"/>
      <c r="DH411" s="38"/>
      <c r="DI411" s="38"/>
      <c r="DJ411" s="38"/>
      <c r="DK411" s="38"/>
      <c r="DL411" s="38"/>
      <c r="DM411" s="38"/>
      <c r="DN411" s="38"/>
      <c r="DO411" s="38"/>
      <c r="DP411" s="38"/>
      <c r="DQ411" s="38"/>
      <c r="DR411" s="38"/>
      <c r="DS411" s="38"/>
      <c r="DT411" s="38"/>
      <c r="DU411" s="38"/>
      <c r="DV411" s="38"/>
      <c r="DW411" s="38"/>
      <c r="DX411" s="38"/>
      <c r="DY411" s="38"/>
      <c r="DZ411" s="38"/>
      <c r="EA411" s="38"/>
      <c r="EB411" s="38"/>
      <c r="EC411" s="38"/>
      <c r="ED411" s="38"/>
      <c r="EE411" s="38"/>
      <c r="EF411" s="38"/>
      <c r="EG411" s="38"/>
      <c r="EH411" s="38"/>
      <c r="EI411" s="38"/>
      <c r="EJ411" s="38"/>
      <c r="EK411" s="38"/>
      <c r="EL411" s="38"/>
      <c r="EM411" s="38"/>
      <c r="EN411" s="38"/>
      <c r="EO411" s="38"/>
      <c r="EP411" s="38"/>
      <c r="EQ411" s="38"/>
      <c r="ER411" s="38"/>
      <c r="ES411" s="38"/>
      <c r="ET411" s="38"/>
      <c r="EU411" s="38"/>
      <c r="EV411" s="38"/>
      <c r="EW411" s="38"/>
      <c r="EX411" s="38"/>
      <c r="EY411" s="38"/>
      <c r="EZ411" s="38"/>
      <c r="FA411" s="38"/>
      <c r="FB411" s="38"/>
      <c r="FC411" s="38"/>
      <c r="FD411" s="38"/>
      <c r="FE411" s="38"/>
      <c r="FF411" s="38"/>
      <c r="FG411" s="38"/>
      <c r="FH411" s="38"/>
      <c r="FI411" s="38"/>
      <c r="FJ411" s="38"/>
      <c r="FK411" s="38"/>
      <c r="FL411" s="38"/>
      <c r="FM411" s="38"/>
      <c r="FN411" s="38"/>
      <c r="FO411" s="38"/>
      <c r="FP411" s="38"/>
      <c r="FQ411" s="38"/>
      <c r="FR411" s="38"/>
      <c r="FS411" s="38"/>
      <c r="FT411" s="38"/>
      <c r="FU411" s="38"/>
      <c r="FV411" s="38"/>
      <c r="FW411" s="38"/>
      <c r="FX411" s="38"/>
      <c r="FY411" s="38"/>
      <c r="FZ411" s="38"/>
      <c r="GA411" s="38"/>
      <c r="GB411" s="38"/>
      <c r="GC411" s="38"/>
      <c r="GD411" s="38"/>
      <c r="GE411" s="38"/>
      <c r="GF411" s="38"/>
      <c r="GG411" s="38"/>
      <c r="GH411" s="38"/>
      <c r="GI411" s="38"/>
      <c r="GJ411" s="38"/>
      <c r="GK411" s="38"/>
      <c r="GL411" s="38"/>
      <c r="GM411" s="38"/>
      <c r="GN411" s="38"/>
      <c r="GO411" s="38"/>
      <c r="GP411" s="38"/>
      <c r="GQ411" s="38"/>
      <c r="GR411" s="38"/>
      <c r="GS411" s="38"/>
      <c r="GT411" s="38"/>
      <c r="GU411" s="38"/>
      <c r="GV411" s="38"/>
      <c r="GW411" s="38"/>
      <c r="GX411" s="38"/>
      <c r="GY411" s="38"/>
      <c r="GZ411" s="38"/>
      <c r="HA411" s="38"/>
      <c r="HB411" s="38"/>
      <c r="HC411" s="38"/>
      <c r="HD411" s="38"/>
      <c r="HE411" s="38"/>
      <c r="HF411" s="38"/>
      <c r="HG411" s="38"/>
      <c r="HH411" s="38"/>
      <c r="HI411" s="38"/>
      <c r="HJ411" s="38"/>
      <c r="HK411" s="38"/>
      <c r="HL411" s="38"/>
      <c r="HM411" s="38"/>
      <c r="HN411" s="38"/>
      <c r="HO411" s="38"/>
      <c r="HP411" s="38"/>
      <c r="HQ411" s="38"/>
      <c r="HR411" s="38"/>
      <c r="HS411" s="38"/>
      <c r="HT411" s="38"/>
      <c r="HU411" s="38"/>
      <c r="HV411" s="38"/>
      <c r="HW411" s="38"/>
      <c r="HX411" s="38"/>
      <c r="HY411" s="38"/>
      <c r="HZ411" s="38"/>
      <c r="IA411" s="38"/>
      <c r="IB411" s="38"/>
      <c r="IC411" s="38"/>
      <c r="ID411" s="38"/>
      <c r="IE411" s="38"/>
      <c r="IF411" s="38"/>
      <c r="IG411" s="38"/>
      <c r="IH411" s="38"/>
      <c r="II411" s="38"/>
      <c r="IJ411" s="38"/>
      <c r="IK411" s="38"/>
      <c r="IL411" s="38"/>
      <c r="IM411" s="38"/>
      <c r="IN411" s="38"/>
      <c r="IO411" s="38"/>
      <c r="IP411" s="38"/>
      <c r="IQ411" s="38"/>
      <c r="IR411" s="38"/>
      <c r="IS411" s="38"/>
      <c r="IT411" s="38"/>
      <c r="IU411" s="38"/>
      <c r="IV411" s="38"/>
    </row>
    <row r="412" spans="1:256" s="19" customFormat="1" ht="16.5">
      <c r="A412" s="20">
        <v>410</v>
      </c>
      <c r="B412" s="24" t="s">
        <v>2440</v>
      </c>
      <c r="C412" s="25" t="s">
        <v>2441</v>
      </c>
      <c r="D412" s="24" t="s">
        <v>2351</v>
      </c>
      <c r="E412" s="24" t="s">
        <v>1933</v>
      </c>
      <c r="F412" s="10" t="s">
        <v>2442</v>
      </c>
      <c r="G412" s="24">
        <v>8</v>
      </c>
      <c r="H412" s="24">
        <v>210</v>
      </c>
      <c r="I412" s="21">
        <f t="shared" si="16"/>
        <v>1680</v>
      </c>
      <c r="J412" s="24" t="s">
        <v>9</v>
      </c>
      <c r="K412" s="24" t="s">
        <v>1936</v>
      </c>
      <c r="L412" s="18">
        <f t="shared" si="17"/>
        <v>8</v>
      </c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8"/>
      <c r="DC412" s="38"/>
      <c r="DD412" s="38"/>
      <c r="DE412" s="38"/>
      <c r="DF412" s="38"/>
      <c r="DG412" s="38"/>
      <c r="DH412" s="38"/>
      <c r="DI412" s="38"/>
      <c r="DJ412" s="38"/>
      <c r="DK412" s="38"/>
      <c r="DL412" s="38"/>
      <c r="DM412" s="38"/>
      <c r="DN412" s="38"/>
      <c r="DO412" s="38"/>
      <c r="DP412" s="38"/>
      <c r="DQ412" s="38"/>
      <c r="DR412" s="38"/>
      <c r="DS412" s="38"/>
      <c r="DT412" s="38"/>
      <c r="DU412" s="38"/>
      <c r="DV412" s="38"/>
      <c r="DW412" s="38"/>
      <c r="DX412" s="38"/>
      <c r="DY412" s="38"/>
      <c r="DZ412" s="38"/>
      <c r="EA412" s="38"/>
      <c r="EB412" s="38"/>
      <c r="EC412" s="38"/>
      <c r="ED412" s="38"/>
      <c r="EE412" s="38"/>
      <c r="EF412" s="38"/>
      <c r="EG412" s="38"/>
      <c r="EH412" s="38"/>
      <c r="EI412" s="38"/>
      <c r="EJ412" s="38"/>
      <c r="EK412" s="38"/>
      <c r="EL412" s="38"/>
      <c r="EM412" s="38"/>
      <c r="EN412" s="38"/>
      <c r="EO412" s="38"/>
      <c r="EP412" s="38"/>
      <c r="EQ412" s="38"/>
      <c r="ER412" s="38"/>
      <c r="ES412" s="38"/>
      <c r="ET412" s="38"/>
      <c r="EU412" s="38"/>
      <c r="EV412" s="38"/>
      <c r="EW412" s="38"/>
      <c r="EX412" s="38"/>
      <c r="EY412" s="38"/>
      <c r="EZ412" s="38"/>
      <c r="FA412" s="38"/>
      <c r="FB412" s="38"/>
      <c r="FC412" s="38"/>
      <c r="FD412" s="38"/>
      <c r="FE412" s="38"/>
      <c r="FF412" s="38"/>
      <c r="FG412" s="38"/>
      <c r="FH412" s="38"/>
      <c r="FI412" s="38"/>
      <c r="FJ412" s="38"/>
      <c r="FK412" s="38"/>
      <c r="FL412" s="38"/>
      <c r="FM412" s="38"/>
      <c r="FN412" s="38"/>
      <c r="FO412" s="38"/>
      <c r="FP412" s="38"/>
      <c r="FQ412" s="38"/>
      <c r="FR412" s="38"/>
      <c r="FS412" s="38"/>
      <c r="FT412" s="38"/>
      <c r="FU412" s="38"/>
      <c r="FV412" s="38"/>
      <c r="FW412" s="38"/>
      <c r="FX412" s="38"/>
      <c r="FY412" s="38"/>
      <c r="FZ412" s="38"/>
      <c r="GA412" s="38"/>
      <c r="GB412" s="38"/>
      <c r="GC412" s="38"/>
      <c r="GD412" s="38"/>
      <c r="GE412" s="38"/>
      <c r="GF412" s="38"/>
      <c r="GG412" s="38"/>
      <c r="GH412" s="38"/>
      <c r="GI412" s="38"/>
      <c r="GJ412" s="38"/>
      <c r="GK412" s="38"/>
      <c r="GL412" s="38"/>
      <c r="GM412" s="38"/>
      <c r="GN412" s="38"/>
      <c r="GO412" s="38"/>
      <c r="GP412" s="38"/>
      <c r="GQ412" s="38"/>
      <c r="GR412" s="38"/>
      <c r="GS412" s="38"/>
      <c r="GT412" s="38"/>
      <c r="GU412" s="38"/>
      <c r="GV412" s="38"/>
      <c r="GW412" s="38"/>
      <c r="GX412" s="38"/>
      <c r="GY412" s="38"/>
      <c r="GZ412" s="38"/>
      <c r="HA412" s="38"/>
      <c r="HB412" s="38"/>
      <c r="HC412" s="38"/>
      <c r="HD412" s="38"/>
      <c r="HE412" s="38"/>
      <c r="HF412" s="38"/>
      <c r="HG412" s="38"/>
      <c r="HH412" s="38"/>
      <c r="HI412" s="38"/>
      <c r="HJ412" s="38"/>
      <c r="HK412" s="38"/>
      <c r="HL412" s="38"/>
      <c r="HM412" s="38"/>
      <c r="HN412" s="38"/>
      <c r="HO412" s="38"/>
      <c r="HP412" s="38"/>
      <c r="HQ412" s="38"/>
      <c r="HR412" s="38"/>
      <c r="HS412" s="38"/>
      <c r="HT412" s="38"/>
      <c r="HU412" s="38"/>
      <c r="HV412" s="38"/>
      <c r="HW412" s="38"/>
      <c r="HX412" s="38"/>
      <c r="HY412" s="38"/>
      <c r="HZ412" s="38"/>
      <c r="IA412" s="38"/>
      <c r="IB412" s="38"/>
      <c r="IC412" s="38"/>
      <c r="ID412" s="38"/>
      <c r="IE412" s="38"/>
      <c r="IF412" s="38"/>
      <c r="IG412" s="38"/>
      <c r="IH412" s="38"/>
      <c r="II412" s="38"/>
      <c r="IJ412" s="38"/>
      <c r="IK412" s="38"/>
      <c r="IL412" s="38"/>
      <c r="IM412" s="38"/>
      <c r="IN412" s="38"/>
      <c r="IO412" s="38"/>
      <c r="IP412" s="38"/>
      <c r="IQ412" s="38"/>
      <c r="IR412" s="38"/>
      <c r="IS412" s="38"/>
      <c r="IT412" s="38"/>
      <c r="IU412" s="38"/>
      <c r="IV412" s="38"/>
    </row>
    <row r="413" spans="1:256" s="19" customFormat="1" ht="16.5">
      <c r="A413" s="20">
        <v>411</v>
      </c>
      <c r="B413" s="24" t="s">
        <v>2443</v>
      </c>
      <c r="C413" s="25" t="s">
        <v>2444</v>
      </c>
      <c r="D413" s="24" t="s">
        <v>2351</v>
      </c>
      <c r="E413" s="24" t="s">
        <v>1933</v>
      </c>
      <c r="F413" s="10" t="s">
        <v>2445</v>
      </c>
      <c r="G413" s="24">
        <v>8</v>
      </c>
      <c r="H413" s="24">
        <v>175</v>
      </c>
      <c r="I413" s="21">
        <f t="shared" si="16"/>
        <v>1400</v>
      </c>
      <c r="J413" s="24" t="s">
        <v>9</v>
      </c>
      <c r="K413" s="24" t="s">
        <v>1936</v>
      </c>
      <c r="L413" s="18">
        <f t="shared" si="17"/>
        <v>8</v>
      </c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8"/>
      <c r="DC413" s="38"/>
      <c r="DD413" s="38"/>
      <c r="DE413" s="38"/>
      <c r="DF413" s="38"/>
      <c r="DG413" s="38"/>
      <c r="DH413" s="38"/>
      <c r="DI413" s="38"/>
      <c r="DJ413" s="38"/>
      <c r="DK413" s="38"/>
      <c r="DL413" s="38"/>
      <c r="DM413" s="38"/>
      <c r="DN413" s="38"/>
      <c r="DO413" s="38"/>
      <c r="DP413" s="38"/>
      <c r="DQ413" s="38"/>
      <c r="DR413" s="38"/>
      <c r="DS413" s="38"/>
      <c r="DT413" s="38"/>
      <c r="DU413" s="38"/>
      <c r="DV413" s="38"/>
      <c r="DW413" s="38"/>
      <c r="DX413" s="38"/>
      <c r="DY413" s="38"/>
      <c r="DZ413" s="38"/>
      <c r="EA413" s="38"/>
      <c r="EB413" s="38"/>
      <c r="EC413" s="38"/>
      <c r="ED413" s="38"/>
      <c r="EE413" s="38"/>
      <c r="EF413" s="38"/>
      <c r="EG413" s="38"/>
      <c r="EH413" s="38"/>
      <c r="EI413" s="38"/>
      <c r="EJ413" s="38"/>
      <c r="EK413" s="38"/>
      <c r="EL413" s="38"/>
      <c r="EM413" s="38"/>
      <c r="EN413" s="38"/>
      <c r="EO413" s="38"/>
      <c r="EP413" s="38"/>
      <c r="EQ413" s="38"/>
      <c r="ER413" s="38"/>
      <c r="ES413" s="38"/>
      <c r="ET413" s="38"/>
      <c r="EU413" s="38"/>
      <c r="EV413" s="38"/>
      <c r="EW413" s="38"/>
      <c r="EX413" s="38"/>
      <c r="EY413" s="38"/>
      <c r="EZ413" s="38"/>
      <c r="FA413" s="38"/>
      <c r="FB413" s="38"/>
      <c r="FC413" s="38"/>
      <c r="FD413" s="38"/>
      <c r="FE413" s="38"/>
      <c r="FF413" s="38"/>
      <c r="FG413" s="38"/>
      <c r="FH413" s="38"/>
      <c r="FI413" s="38"/>
      <c r="FJ413" s="38"/>
      <c r="FK413" s="38"/>
      <c r="FL413" s="38"/>
      <c r="FM413" s="38"/>
      <c r="FN413" s="38"/>
      <c r="FO413" s="38"/>
      <c r="FP413" s="38"/>
      <c r="FQ413" s="38"/>
      <c r="FR413" s="38"/>
      <c r="FS413" s="38"/>
      <c r="FT413" s="38"/>
      <c r="FU413" s="38"/>
      <c r="FV413" s="38"/>
      <c r="FW413" s="38"/>
      <c r="FX413" s="38"/>
      <c r="FY413" s="38"/>
      <c r="FZ413" s="38"/>
      <c r="GA413" s="38"/>
      <c r="GB413" s="38"/>
      <c r="GC413" s="38"/>
      <c r="GD413" s="38"/>
      <c r="GE413" s="38"/>
      <c r="GF413" s="38"/>
      <c r="GG413" s="38"/>
      <c r="GH413" s="38"/>
      <c r="GI413" s="38"/>
      <c r="GJ413" s="38"/>
      <c r="GK413" s="38"/>
      <c r="GL413" s="38"/>
      <c r="GM413" s="38"/>
      <c r="GN413" s="38"/>
      <c r="GO413" s="38"/>
      <c r="GP413" s="38"/>
      <c r="GQ413" s="38"/>
      <c r="GR413" s="38"/>
      <c r="GS413" s="38"/>
      <c r="GT413" s="38"/>
      <c r="GU413" s="38"/>
      <c r="GV413" s="38"/>
      <c r="GW413" s="38"/>
      <c r="GX413" s="38"/>
      <c r="GY413" s="38"/>
      <c r="GZ413" s="38"/>
      <c r="HA413" s="38"/>
      <c r="HB413" s="38"/>
      <c r="HC413" s="38"/>
      <c r="HD413" s="38"/>
      <c r="HE413" s="38"/>
      <c r="HF413" s="38"/>
      <c r="HG413" s="38"/>
      <c r="HH413" s="38"/>
      <c r="HI413" s="38"/>
      <c r="HJ413" s="38"/>
      <c r="HK413" s="38"/>
      <c r="HL413" s="38"/>
      <c r="HM413" s="38"/>
      <c r="HN413" s="38"/>
      <c r="HO413" s="38"/>
      <c r="HP413" s="38"/>
      <c r="HQ413" s="38"/>
      <c r="HR413" s="38"/>
      <c r="HS413" s="38"/>
      <c r="HT413" s="38"/>
      <c r="HU413" s="38"/>
      <c r="HV413" s="38"/>
      <c r="HW413" s="38"/>
      <c r="HX413" s="38"/>
      <c r="HY413" s="38"/>
      <c r="HZ413" s="38"/>
      <c r="IA413" s="38"/>
      <c r="IB413" s="38"/>
      <c r="IC413" s="38"/>
      <c r="ID413" s="38"/>
      <c r="IE413" s="38"/>
      <c r="IF413" s="38"/>
      <c r="IG413" s="38"/>
      <c r="IH413" s="38"/>
      <c r="II413" s="38"/>
      <c r="IJ413" s="38"/>
      <c r="IK413" s="38"/>
      <c r="IL413" s="38"/>
      <c r="IM413" s="38"/>
      <c r="IN413" s="38"/>
      <c r="IO413" s="38"/>
      <c r="IP413" s="38"/>
      <c r="IQ413" s="38"/>
      <c r="IR413" s="38"/>
      <c r="IS413" s="38"/>
      <c r="IT413" s="38"/>
      <c r="IU413" s="38"/>
      <c r="IV413" s="38"/>
    </row>
    <row r="414" spans="1:256" s="19" customFormat="1" ht="16.5">
      <c r="A414" s="20">
        <v>412</v>
      </c>
      <c r="B414" s="24" t="s">
        <v>2446</v>
      </c>
      <c r="C414" s="25" t="s">
        <v>2350</v>
      </c>
      <c r="D414" s="24" t="s">
        <v>2351</v>
      </c>
      <c r="E414" s="24" t="s">
        <v>1933</v>
      </c>
      <c r="F414" s="10" t="s">
        <v>2447</v>
      </c>
      <c r="G414" s="24">
        <v>8</v>
      </c>
      <c r="H414" s="24">
        <v>210</v>
      </c>
      <c r="I414" s="21">
        <f t="shared" si="16"/>
        <v>1680</v>
      </c>
      <c r="J414" s="24" t="s">
        <v>9</v>
      </c>
      <c r="K414" s="24" t="s">
        <v>1936</v>
      </c>
      <c r="L414" s="18">
        <f t="shared" si="17"/>
        <v>8</v>
      </c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8"/>
      <c r="DC414" s="38"/>
      <c r="DD414" s="38"/>
      <c r="DE414" s="38"/>
      <c r="DF414" s="38"/>
      <c r="DG414" s="38"/>
      <c r="DH414" s="38"/>
      <c r="DI414" s="38"/>
      <c r="DJ414" s="38"/>
      <c r="DK414" s="38"/>
      <c r="DL414" s="38"/>
      <c r="DM414" s="38"/>
      <c r="DN414" s="38"/>
      <c r="DO414" s="38"/>
      <c r="DP414" s="38"/>
      <c r="DQ414" s="38"/>
      <c r="DR414" s="38"/>
      <c r="DS414" s="38"/>
      <c r="DT414" s="38"/>
      <c r="DU414" s="38"/>
      <c r="DV414" s="38"/>
      <c r="DW414" s="38"/>
      <c r="DX414" s="38"/>
      <c r="DY414" s="38"/>
      <c r="DZ414" s="38"/>
      <c r="EA414" s="38"/>
      <c r="EB414" s="38"/>
      <c r="EC414" s="38"/>
      <c r="ED414" s="38"/>
      <c r="EE414" s="38"/>
      <c r="EF414" s="38"/>
      <c r="EG414" s="38"/>
      <c r="EH414" s="38"/>
      <c r="EI414" s="38"/>
      <c r="EJ414" s="38"/>
      <c r="EK414" s="38"/>
      <c r="EL414" s="38"/>
      <c r="EM414" s="38"/>
      <c r="EN414" s="38"/>
      <c r="EO414" s="38"/>
      <c r="EP414" s="38"/>
      <c r="EQ414" s="38"/>
      <c r="ER414" s="38"/>
      <c r="ES414" s="38"/>
      <c r="ET414" s="38"/>
      <c r="EU414" s="38"/>
      <c r="EV414" s="38"/>
      <c r="EW414" s="38"/>
      <c r="EX414" s="38"/>
      <c r="EY414" s="38"/>
      <c r="EZ414" s="38"/>
      <c r="FA414" s="38"/>
      <c r="FB414" s="38"/>
      <c r="FC414" s="38"/>
      <c r="FD414" s="38"/>
      <c r="FE414" s="38"/>
      <c r="FF414" s="38"/>
      <c r="FG414" s="38"/>
      <c r="FH414" s="38"/>
      <c r="FI414" s="38"/>
      <c r="FJ414" s="38"/>
      <c r="FK414" s="38"/>
      <c r="FL414" s="38"/>
      <c r="FM414" s="38"/>
      <c r="FN414" s="38"/>
      <c r="FO414" s="38"/>
      <c r="FP414" s="38"/>
      <c r="FQ414" s="38"/>
      <c r="FR414" s="38"/>
      <c r="FS414" s="38"/>
      <c r="FT414" s="38"/>
      <c r="FU414" s="38"/>
      <c r="FV414" s="38"/>
      <c r="FW414" s="38"/>
      <c r="FX414" s="38"/>
      <c r="FY414" s="38"/>
      <c r="FZ414" s="38"/>
      <c r="GA414" s="38"/>
      <c r="GB414" s="38"/>
      <c r="GC414" s="38"/>
      <c r="GD414" s="38"/>
      <c r="GE414" s="38"/>
      <c r="GF414" s="38"/>
      <c r="GG414" s="38"/>
      <c r="GH414" s="38"/>
      <c r="GI414" s="38"/>
      <c r="GJ414" s="38"/>
      <c r="GK414" s="38"/>
      <c r="GL414" s="38"/>
      <c r="GM414" s="38"/>
      <c r="GN414" s="38"/>
      <c r="GO414" s="38"/>
      <c r="GP414" s="38"/>
      <c r="GQ414" s="38"/>
      <c r="GR414" s="38"/>
      <c r="GS414" s="38"/>
      <c r="GT414" s="38"/>
      <c r="GU414" s="38"/>
      <c r="GV414" s="38"/>
      <c r="GW414" s="38"/>
      <c r="GX414" s="38"/>
      <c r="GY414" s="38"/>
      <c r="GZ414" s="38"/>
      <c r="HA414" s="38"/>
      <c r="HB414" s="38"/>
      <c r="HC414" s="38"/>
      <c r="HD414" s="38"/>
      <c r="HE414" s="38"/>
      <c r="HF414" s="38"/>
      <c r="HG414" s="38"/>
      <c r="HH414" s="38"/>
      <c r="HI414" s="38"/>
      <c r="HJ414" s="38"/>
      <c r="HK414" s="38"/>
      <c r="HL414" s="38"/>
      <c r="HM414" s="38"/>
      <c r="HN414" s="38"/>
      <c r="HO414" s="38"/>
      <c r="HP414" s="38"/>
      <c r="HQ414" s="38"/>
      <c r="HR414" s="38"/>
      <c r="HS414" s="38"/>
      <c r="HT414" s="38"/>
      <c r="HU414" s="38"/>
      <c r="HV414" s="38"/>
      <c r="HW414" s="38"/>
      <c r="HX414" s="38"/>
      <c r="HY414" s="38"/>
      <c r="HZ414" s="38"/>
      <c r="IA414" s="38"/>
      <c r="IB414" s="38"/>
      <c r="IC414" s="38"/>
      <c r="ID414" s="38"/>
      <c r="IE414" s="38"/>
      <c r="IF414" s="38"/>
      <c r="IG414" s="38"/>
      <c r="IH414" s="38"/>
      <c r="II414" s="38"/>
      <c r="IJ414" s="38"/>
      <c r="IK414" s="38"/>
      <c r="IL414" s="38"/>
      <c r="IM414" s="38"/>
      <c r="IN414" s="38"/>
      <c r="IO414" s="38"/>
      <c r="IP414" s="38"/>
      <c r="IQ414" s="38"/>
      <c r="IR414" s="38"/>
      <c r="IS414" s="38"/>
      <c r="IT414" s="38"/>
      <c r="IU414" s="38"/>
      <c r="IV414" s="38"/>
    </row>
    <row r="415" spans="1:256" s="19" customFormat="1" ht="16.5">
      <c r="A415" s="20">
        <v>413</v>
      </c>
      <c r="B415" s="24" t="s">
        <v>2448</v>
      </c>
      <c r="C415" s="25" t="s">
        <v>2449</v>
      </c>
      <c r="D415" s="24" t="s">
        <v>2351</v>
      </c>
      <c r="E415" s="24" t="s">
        <v>1933</v>
      </c>
      <c r="F415" s="10" t="s">
        <v>2450</v>
      </c>
      <c r="G415" s="24">
        <v>8</v>
      </c>
      <c r="H415" s="24">
        <v>210</v>
      </c>
      <c r="I415" s="21">
        <f t="shared" si="16"/>
        <v>1680</v>
      </c>
      <c r="J415" s="24" t="s">
        <v>9</v>
      </c>
      <c r="K415" s="24" t="s">
        <v>1936</v>
      </c>
      <c r="L415" s="18">
        <f t="shared" si="17"/>
        <v>8</v>
      </c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8"/>
      <c r="DC415" s="38"/>
      <c r="DD415" s="38"/>
      <c r="DE415" s="38"/>
      <c r="DF415" s="38"/>
      <c r="DG415" s="38"/>
      <c r="DH415" s="38"/>
      <c r="DI415" s="38"/>
      <c r="DJ415" s="38"/>
      <c r="DK415" s="38"/>
      <c r="DL415" s="38"/>
      <c r="DM415" s="38"/>
      <c r="DN415" s="38"/>
      <c r="DO415" s="38"/>
      <c r="DP415" s="38"/>
      <c r="DQ415" s="38"/>
      <c r="DR415" s="38"/>
      <c r="DS415" s="38"/>
      <c r="DT415" s="38"/>
      <c r="DU415" s="38"/>
      <c r="DV415" s="38"/>
      <c r="DW415" s="38"/>
      <c r="DX415" s="38"/>
      <c r="DY415" s="38"/>
      <c r="DZ415" s="38"/>
      <c r="EA415" s="38"/>
      <c r="EB415" s="38"/>
      <c r="EC415" s="38"/>
      <c r="ED415" s="38"/>
      <c r="EE415" s="38"/>
      <c r="EF415" s="38"/>
      <c r="EG415" s="38"/>
      <c r="EH415" s="38"/>
      <c r="EI415" s="38"/>
      <c r="EJ415" s="38"/>
      <c r="EK415" s="38"/>
      <c r="EL415" s="38"/>
      <c r="EM415" s="38"/>
      <c r="EN415" s="38"/>
      <c r="EO415" s="38"/>
      <c r="EP415" s="38"/>
      <c r="EQ415" s="38"/>
      <c r="ER415" s="38"/>
      <c r="ES415" s="38"/>
      <c r="ET415" s="38"/>
      <c r="EU415" s="38"/>
      <c r="EV415" s="38"/>
      <c r="EW415" s="38"/>
      <c r="EX415" s="38"/>
      <c r="EY415" s="38"/>
      <c r="EZ415" s="38"/>
      <c r="FA415" s="38"/>
      <c r="FB415" s="38"/>
      <c r="FC415" s="38"/>
      <c r="FD415" s="38"/>
      <c r="FE415" s="38"/>
      <c r="FF415" s="38"/>
      <c r="FG415" s="38"/>
      <c r="FH415" s="38"/>
      <c r="FI415" s="38"/>
      <c r="FJ415" s="38"/>
      <c r="FK415" s="38"/>
      <c r="FL415" s="38"/>
      <c r="FM415" s="38"/>
      <c r="FN415" s="38"/>
      <c r="FO415" s="38"/>
      <c r="FP415" s="38"/>
      <c r="FQ415" s="38"/>
      <c r="FR415" s="38"/>
      <c r="FS415" s="38"/>
      <c r="FT415" s="38"/>
      <c r="FU415" s="38"/>
      <c r="FV415" s="38"/>
      <c r="FW415" s="38"/>
      <c r="FX415" s="38"/>
      <c r="FY415" s="38"/>
      <c r="FZ415" s="38"/>
      <c r="GA415" s="38"/>
      <c r="GB415" s="38"/>
      <c r="GC415" s="38"/>
      <c r="GD415" s="38"/>
      <c r="GE415" s="38"/>
      <c r="GF415" s="38"/>
      <c r="GG415" s="38"/>
      <c r="GH415" s="38"/>
      <c r="GI415" s="38"/>
      <c r="GJ415" s="38"/>
      <c r="GK415" s="38"/>
      <c r="GL415" s="38"/>
      <c r="GM415" s="38"/>
      <c r="GN415" s="38"/>
      <c r="GO415" s="38"/>
      <c r="GP415" s="38"/>
      <c r="GQ415" s="38"/>
      <c r="GR415" s="38"/>
      <c r="GS415" s="38"/>
      <c r="GT415" s="38"/>
      <c r="GU415" s="38"/>
      <c r="GV415" s="38"/>
      <c r="GW415" s="38"/>
      <c r="GX415" s="38"/>
      <c r="GY415" s="38"/>
      <c r="GZ415" s="38"/>
      <c r="HA415" s="38"/>
      <c r="HB415" s="38"/>
      <c r="HC415" s="38"/>
      <c r="HD415" s="38"/>
      <c r="HE415" s="38"/>
      <c r="HF415" s="38"/>
      <c r="HG415" s="38"/>
      <c r="HH415" s="38"/>
      <c r="HI415" s="38"/>
      <c r="HJ415" s="38"/>
      <c r="HK415" s="38"/>
      <c r="HL415" s="38"/>
      <c r="HM415" s="38"/>
      <c r="HN415" s="38"/>
      <c r="HO415" s="38"/>
      <c r="HP415" s="38"/>
      <c r="HQ415" s="38"/>
      <c r="HR415" s="38"/>
      <c r="HS415" s="38"/>
      <c r="HT415" s="38"/>
      <c r="HU415" s="38"/>
      <c r="HV415" s="38"/>
      <c r="HW415" s="38"/>
      <c r="HX415" s="38"/>
      <c r="HY415" s="38"/>
      <c r="HZ415" s="38"/>
      <c r="IA415" s="38"/>
      <c r="IB415" s="38"/>
      <c r="IC415" s="38"/>
      <c r="ID415" s="38"/>
      <c r="IE415" s="38"/>
      <c r="IF415" s="38"/>
      <c r="IG415" s="38"/>
      <c r="IH415" s="38"/>
      <c r="II415" s="38"/>
      <c r="IJ415" s="38"/>
      <c r="IK415" s="38"/>
      <c r="IL415" s="38"/>
      <c r="IM415" s="38"/>
      <c r="IN415" s="38"/>
      <c r="IO415" s="38"/>
      <c r="IP415" s="38"/>
      <c r="IQ415" s="38"/>
      <c r="IR415" s="38"/>
      <c r="IS415" s="38"/>
      <c r="IT415" s="38"/>
      <c r="IU415" s="38"/>
      <c r="IV415" s="38"/>
    </row>
    <row r="416" spans="1:256" s="19" customFormat="1" ht="16.5">
      <c r="A416" s="20">
        <v>414</v>
      </c>
      <c r="B416" s="24" t="s">
        <v>2451</v>
      </c>
      <c r="C416" s="25" t="s">
        <v>2452</v>
      </c>
      <c r="D416" s="24" t="s">
        <v>2351</v>
      </c>
      <c r="E416" s="24" t="s">
        <v>1933</v>
      </c>
      <c r="F416" s="10" t="s">
        <v>2453</v>
      </c>
      <c r="G416" s="24">
        <v>8</v>
      </c>
      <c r="H416" s="24">
        <v>210</v>
      </c>
      <c r="I416" s="21">
        <f t="shared" si="16"/>
        <v>1680</v>
      </c>
      <c r="J416" s="24" t="s">
        <v>9</v>
      </c>
      <c r="K416" s="24" t="s">
        <v>1936</v>
      </c>
      <c r="L416" s="18">
        <f t="shared" si="17"/>
        <v>8</v>
      </c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8"/>
      <c r="DC416" s="38"/>
      <c r="DD416" s="38"/>
      <c r="DE416" s="38"/>
      <c r="DF416" s="38"/>
      <c r="DG416" s="38"/>
      <c r="DH416" s="38"/>
      <c r="DI416" s="38"/>
      <c r="DJ416" s="38"/>
      <c r="DK416" s="38"/>
      <c r="DL416" s="38"/>
      <c r="DM416" s="38"/>
      <c r="DN416" s="38"/>
      <c r="DO416" s="38"/>
      <c r="DP416" s="38"/>
      <c r="DQ416" s="38"/>
      <c r="DR416" s="38"/>
      <c r="DS416" s="38"/>
      <c r="DT416" s="38"/>
      <c r="DU416" s="38"/>
      <c r="DV416" s="38"/>
      <c r="DW416" s="38"/>
      <c r="DX416" s="38"/>
      <c r="DY416" s="38"/>
      <c r="DZ416" s="38"/>
      <c r="EA416" s="38"/>
      <c r="EB416" s="38"/>
      <c r="EC416" s="38"/>
      <c r="ED416" s="38"/>
      <c r="EE416" s="38"/>
      <c r="EF416" s="38"/>
      <c r="EG416" s="38"/>
      <c r="EH416" s="38"/>
      <c r="EI416" s="38"/>
      <c r="EJ416" s="38"/>
      <c r="EK416" s="38"/>
      <c r="EL416" s="38"/>
      <c r="EM416" s="38"/>
      <c r="EN416" s="38"/>
      <c r="EO416" s="38"/>
      <c r="EP416" s="38"/>
      <c r="EQ416" s="38"/>
      <c r="ER416" s="38"/>
      <c r="ES416" s="38"/>
      <c r="ET416" s="38"/>
      <c r="EU416" s="38"/>
      <c r="EV416" s="38"/>
      <c r="EW416" s="38"/>
      <c r="EX416" s="38"/>
      <c r="EY416" s="38"/>
      <c r="EZ416" s="38"/>
      <c r="FA416" s="38"/>
      <c r="FB416" s="38"/>
      <c r="FC416" s="38"/>
      <c r="FD416" s="38"/>
      <c r="FE416" s="38"/>
      <c r="FF416" s="38"/>
      <c r="FG416" s="38"/>
      <c r="FH416" s="38"/>
      <c r="FI416" s="38"/>
      <c r="FJ416" s="38"/>
      <c r="FK416" s="38"/>
      <c r="FL416" s="38"/>
      <c r="FM416" s="38"/>
      <c r="FN416" s="38"/>
      <c r="FO416" s="38"/>
      <c r="FP416" s="38"/>
      <c r="FQ416" s="38"/>
      <c r="FR416" s="38"/>
      <c r="FS416" s="38"/>
      <c r="FT416" s="38"/>
      <c r="FU416" s="38"/>
      <c r="FV416" s="38"/>
      <c r="FW416" s="38"/>
      <c r="FX416" s="38"/>
      <c r="FY416" s="38"/>
      <c r="FZ416" s="38"/>
      <c r="GA416" s="38"/>
      <c r="GB416" s="38"/>
      <c r="GC416" s="38"/>
      <c r="GD416" s="38"/>
      <c r="GE416" s="38"/>
      <c r="GF416" s="38"/>
      <c r="GG416" s="38"/>
      <c r="GH416" s="38"/>
      <c r="GI416" s="38"/>
      <c r="GJ416" s="38"/>
      <c r="GK416" s="38"/>
      <c r="GL416" s="38"/>
      <c r="GM416" s="38"/>
      <c r="GN416" s="38"/>
      <c r="GO416" s="38"/>
      <c r="GP416" s="38"/>
      <c r="GQ416" s="38"/>
      <c r="GR416" s="38"/>
      <c r="GS416" s="38"/>
      <c r="GT416" s="38"/>
      <c r="GU416" s="38"/>
      <c r="GV416" s="38"/>
      <c r="GW416" s="38"/>
      <c r="GX416" s="38"/>
      <c r="GY416" s="38"/>
      <c r="GZ416" s="38"/>
      <c r="HA416" s="38"/>
      <c r="HB416" s="38"/>
      <c r="HC416" s="38"/>
      <c r="HD416" s="38"/>
      <c r="HE416" s="38"/>
      <c r="HF416" s="38"/>
      <c r="HG416" s="38"/>
      <c r="HH416" s="38"/>
      <c r="HI416" s="38"/>
      <c r="HJ416" s="38"/>
      <c r="HK416" s="38"/>
      <c r="HL416" s="38"/>
      <c r="HM416" s="38"/>
      <c r="HN416" s="38"/>
      <c r="HO416" s="38"/>
      <c r="HP416" s="38"/>
      <c r="HQ416" s="38"/>
      <c r="HR416" s="38"/>
      <c r="HS416" s="38"/>
      <c r="HT416" s="38"/>
      <c r="HU416" s="38"/>
      <c r="HV416" s="38"/>
      <c r="HW416" s="38"/>
      <c r="HX416" s="38"/>
      <c r="HY416" s="38"/>
      <c r="HZ416" s="38"/>
      <c r="IA416" s="38"/>
      <c r="IB416" s="38"/>
      <c r="IC416" s="38"/>
      <c r="ID416" s="38"/>
      <c r="IE416" s="38"/>
      <c r="IF416" s="38"/>
      <c r="IG416" s="38"/>
      <c r="IH416" s="38"/>
      <c r="II416" s="38"/>
      <c r="IJ416" s="38"/>
      <c r="IK416" s="38"/>
      <c r="IL416" s="38"/>
      <c r="IM416" s="38"/>
      <c r="IN416" s="38"/>
      <c r="IO416" s="38"/>
      <c r="IP416" s="38"/>
      <c r="IQ416" s="38"/>
      <c r="IR416" s="38"/>
      <c r="IS416" s="38"/>
      <c r="IT416" s="38"/>
      <c r="IU416" s="38"/>
      <c r="IV416" s="38"/>
    </row>
    <row r="417" spans="1:256" s="19" customFormat="1" ht="16.5">
      <c r="A417" s="20">
        <v>415</v>
      </c>
      <c r="B417" s="24" t="s">
        <v>2454</v>
      </c>
      <c r="C417" s="25" t="s">
        <v>2455</v>
      </c>
      <c r="D417" s="24" t="s">
        <v>2401</v>
      </c>
      <c r="E417" s="24" t="s">
        <v>1933</v>
      </c>
      <c r="F417" s="10" t="s">
        <v>2456</v>
      </c>
      <c r="G417" s="24">
        <v>8</v>
      </c>
      <c r="H417" s="24">
        <v>210</v>
      </c>
      <c r="I417" s="21">
        <f t="shared" si="16"/>
        <v>1680</v>
      </c>
      <c r="J417" s="24" t="s">
        <v>9</v>
      </c>
      <c r="K417" s="24" t="s">
        <v>1936</v>
      </c>
      <c r="L417" s="18">
        <f t="shared" si="17"/>
        <v>8</v>
      </c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8"/>
      <c r="DC417" s="38"/>
      <c r="DD417" s="38"/>
      <c r="DE417" s="38"/>
      <c r="DF417" s="38"/>
      <c r="DG417" s="38"/>
      <c r="DH417" s="38"/>
      <c r="DI417" s="38"/>
      <c r="DJ417" s="38"/>
      <c r="DK417" s="38"/>
      <c r="DL417" s="38"/>
      <c r="DM417" s="38"/>
      <c r="DN417" s="38"/>
      <c r="DO417" s="38"/>
      <c r="DP417" s="38"/>
      <c r="DQ417" s="38"/>
      <c r="DR417" s="38"/>
      <c r="DS417" s="38"/>
      <c r="DT417" s="38"/>
      <c r="DU417" s="38"/>
      <c r="DV417" s="38"/>
      <c r="DW417" s="38"/>
      <c r="DX417" s="38"/>
      <c r="DY417" s="38"/>
      <c r="DZ417" s="38"/>
      <c r="EA417" s="38"/>
      <c r="EB417" s="38"/>
      <c r="EC417" s="38"/>
      <c r="ED417" s="38"/>
      <c r="EE417" s="38"/>
      <c r="EF417" s="38"/>
      <c r="EG417" s="38"/>
      <c r="EH417" s="38"/>
      <c r="EI417" s="38"/>
      <c r="EJ417" s="38"/>
      <c r="EK417" s="38"/>
      <c r="EL417" s="38"/>
      <c r="EM417" s="38"/>
      <c r="EN417" s="38"/>
      <c r="EO417" s="38"/>
      <c r="EP417" s="38"/>
      <c r="EQ417" s="38"/>
      <c r="ER417" s="38"/>
      <c r="ES417" s="38"/>
      <c r="ET417" s="38"/>
      <c r="EU417" s="38"/>
      <c r="EV417" s="38"/>
      <c r="EW417" s="38"/>
      <c r="EX417" s="38"/>
      <c r="EY417" s="38"/>
      <c r="EZ417" s="38"/>
      <c r="FA417" s="38"/>
      <c r="FB417" s="38"/>
      <c r="FC417" s="38"/>
      <c r="FD417" s="38"/>
      <c r="FE417" s="38"/>
      <c r="FF417" s="38"/>
      <c r="FG417" s="38"/>
      <c r="FH417" s="38"/>
      <c r="FI417" s="38"/>
      <c r="FJ417" s="38"/>
      <c r="FK417" s="38"/>
      <c r="FL417" s="38"/>
      <c r="FM417" s="38"/>
      <c r="FN417" s="38"/>
      <c r="FO417" s="38"/>
      <c r="FP417" s="38"/>
      <c r="FQ417" s="38"/>
      <c r="FR417" s="38"/>
      <c r="FS417" s="38"/>
      <c r="FT417" s="38"/>
      <c r="FU417" s="38"/>
      <c r="FV417" s="38"/>
      <c r="FW417" s="38"/>
      <c r="FX417" s="38"/>
      <c r="FY417" s="38"/>
      <c r="FZ417" s="38"/>
      <c r="GA417" s="38"/>
      <c r="GB417" s="38"/>
      <c r="GC417" s="38"/>
      <c r="GD417" s="38"/>
      <c r="GE417" s="38"/>
      <c r="GF417" s="38"/>
      <c r="GG417" s="38"/>
      <c r="GH417" s="38"/>
      <c r="GI417" s="38"/>
      <c r="GJ417" s="38"/>
      <c r="GK417" s="38"/>
      <c r="GL417" s="38"/>
      <c r="GM417" s="38"/>
      <c r="GN417" s="38"/>
      <c r="GO417" s="38"/>
      <c r="GP417" s="38"/>
      <c r="GQ417" s="38"/>
      <c r="GR417" s="38"/>
      <c r="GS417" s="38"/>
      <c r="GT417" s="38"/>
      <c r="GU417" s="38"/>
      <c r="GV417" s="38"/>
      <c r="GW417" s="38"/>
      <c r="GX417" s="38"/>
      <c r="GY417" s="38"/>
      <c r="GZ417" s="38"/>
      <c r="HA417" s="38"/>
      <c r="HB417" s="38"/>
      <c r="HC417" s="38"/>
      <c r="HD417" s="38"/>
      <c r="HE417" s="38"/>
      <c r="HF417" s="38"/>
      <c r="HG417" s="38"/>
      <c r="HH417" s="38"/>
      <c r="HI417" s="38"/>
      <c r="HJ417" s="38"/>
      <c r="HK417" s="38"/>
      <c r="HL417" s="38"/>
      <c r="HM417" s="38"/>
      <c r="HN417" s="38"/>
      <c r="HO417" s="38"/>
      <c r="HP417" s="38"/>
      <c r="HQ417" s="38"/>
      <c r="HR417" s="38"/>
      <c r="HS417" s="38"/>
      <c r="HT417" s="38"/>
      <c r="HU417" s="38"/>
      <c r="HV417" s="38"/>
      <c r="HW417" s="38"/>
      <c r="HX417" s="38"/>
      <c r="HY417" s="38"/>
      <c r="HZ417" s="38"/>
      <c r="IA417" s="38"/>
      <c r="IB417" s="38"/>
      <c r="IC417" s="38"/>
      <c r="ID417" s="38"/>
      <c r="IE417" s="38"/>
      <c r="IF417" s="38"/>
      <c r="IG417" s="38"/>
      <c r="IH417" s="38"/>
      <c r="II417" s="38"/>
      <c r="IJ417" s="38"/>
      <c r="IK417" s="38"/>
      <c r="IL417" s="38"/>
      <c r="IM417" s="38"/>
      <c r="IN417" s="38"/>
      <c r="IO417" s="38"/>
      <c r="IP417" s="38"/>
      <c r="IQ417" s="38"/>
      <c r="IR417" s="38"/>
      <c r="IS417" s="38"/>
      <c r="IT417" s="38"/>
      <c r="IU417" s="38"/>
      <c r="IV417" s="38"/>
    </row>
    <row r="418" spans="1:256" s="19" customFormat="1" ht="16.5">
      <c r="A418" s="20">
        <v>416</v>
      </c>
      <c r="B418" s="24" t="s">
        <v>2457</v>
      </c>
      <c r="C418" s="25" t="s">
        <v>2388</v>
      </c>
      <c r="D418" s="24" t="s">
        <v>2351</v>
      </c>
      <c r="E418" s="24" t="s">
        <v>1933</v>
      </c>
      <c r="F418" s="10" t="s">
        <v>2458</v>
      </c>
      <c r="G418" s="24">
        <v>8</v>
      </c>
      <c r="H418" s="24">
        <v>210</v>
      </c>
      <c r="I418" s="21">
        <f t="shared" si="16"/>
        <v>1680</v>
      </c>
      <c r="J418" s="24" t="s">
        <v>9</v>
      </c>
      <c r="K418" s="24" t="s">
        <v>1936</v>
      </c>
      <c r="L418" s="18">
        <f t="shared" si="17"/>
        <v>8</v>
      </c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8"/>
      <c r="DC418" s="38"/>
      <c r="DD418" s="38"/>
      <c r="DE418" s="38"/>
      <c r="DF418" s="38"/>
      <c r="DG418" s="38"/>
      <c r="DH418" s="38"/>
      <c r="DI418" s="38"/>
      <c r="DJ418" s="38"/>
      <c r="DK418" s="38"/>
      <c r="DL418" s="38"/>
      <c r="DM418" s="38"/>
      <c r="DN418" s="38"/>
      <c r="DO418" s="38"/>
      <c r="DP418" s="38"/>
      <c r="DQ418" s="38"/>
      <c r="DR418" s="38"/>
      <c r="DS418" s="38"/>
      <c r="DT418" s="38"/>
      <c r="DU418" s="38"/>
      <c r="DV418" s="38"/>
      <c r="DW418" s="38"/>
      <c r="DX418" s="38"/>
      <c r="DY418" s="38"/>
      <c r="DZ418" s="38"/>
      <c r="EA418" s="38"/>
      <c r="EB418" s="38"/>
      <c r="EC418" s="38"/>
      <c r="ED418" s="38"/>
      <c r="EE418" s="38"/>
      <c r="EF418" s="38"/>
      <c r="EG418" s="38"/>
      <c r="EH418" s="38"/>
      <c r="EI418" s="38"/>
      <c r="EJ418" s="38"/>
      <c r="EK418" s="38"/>
      <c r="EL418" s="38"/>
      <c r="EM418" s="38"/>
      <c r="EN418" s="38"/>
      <c r="EO418" s="38"/>
      <c r="EP418" s="38"/>
      <c r="EQ418" s="38"/>
      <c r="ER418" s="38"/>
      <c r="ES418" s="38"/>
      <c r="ET418" s="38"/>
      <c r="EU418" s="38"/>
      <c r="EV418" s="38"/>
      <c r="EW418" s="38"/>
      <c r="EX418" s="38"/>
      <c r="EY418" s="38"/>
      <c r="EZ418" s="38"/>
      <c r="FA418" s="38"/>
      <c r="FB418" s="38"/>
      <c r="FC418" s="38"/>
      <c r="FD418" s="38"/>
      <c r="FE418" s="38"/>
      <c r="FF418" s="38"/>
      <c r="FG418" s="38"/>
      <c r="FH418" s="38"/>
      <c r="FI418" s="38"/>
      <c r="FJ418" s="38"/>
      <c r="FK418" s="38"/>
      <c r="FL418" s="38"/>
      <c r="FM418" s="38"/>
      <c r="FN418" s="38"/>
      <c r="FO418" s="38"/>
      <c r="FP418" s="38"/>
      <c r="FQ418" s="38"/>
      <c r="FR418" s="38"/>
      <c r="FS418" s="38"/>
      <c r="FT418" s="38"/>
      <c r="FU418" s="38"/>
      <c r="FV418" s="38"/>
      <c r="FW418" s="38"/>
      <c r="FX418" s="38"/>
      <c r="FY418" s="38"/>
      <c r="FZ418" s="38"/>
      <c r="GA418" s="38"/>
      <c r="GB418" s="38"/>
      <c r="GC418" s="38"/>
      <c r="GD418" s="38"/>
      <c r="GE418" s="38"/>
      <c r="GF418" s="38"/>
      <c r="GG418" s="38"/>
      <c r="GH418" s="38"/>
      <c r="GI418" s="38"/>
      <c r="GJ418" s="38"/>
      <c r="GK418" s="38"/>
      <c r="GL418" s="38"/>
      <c r="GM418" s="38"/>
      <c r="GN418" s="38"/>
      <c r="GO418" s="38"/>
      <c r="GP418" s="38"/>
      <c r="GQ418" s="38"/>
      <c r="GR418" s="38"/>
      <c r="GS418" s="38"/>
      <c r="GT418" s="38"/>
      <c r="GU418" s="38"/>
      <c r="GV418" s="38"/>
      <c r="GW418" s="38"/>
      <c r="GX418" s="38"/>
      <c r="GY418" s="38"/>
      <c r="GZ418" s="38"/>
      <c r="HA418" s="38"/>
      <c r="HB418" s="38"/>
      <c r="HC418" s="38"/>
      <c r="HD418" s="38"/>
      <c r="HE418" s="38"/>
      <c r="HF418" s="38"/>
      <c r="HG418" s="38"/>
      <c r="HH418" s="38"/>
      <c r="HI418" s="38"/>
      <c r="HJ418" s="38"/>
      <c r="HK418" s="38"/>
      <c r="HL418" s="38"/>
      <c r="HM418" s="38"/>
      <c r="HN418" s="38"/>
      <c r="HO418" s="38"/>
      <c r="HP418" s="38"/>
      <c r="HQ418" s="38"/>
      <c r="HR418" s="38"/>
      <c r="HS418" s="38"/>
      <c r="HT418" s="38"/>
      <c r="HU418" s="38"/>
      <c r="HV418" s="38"/>
      <c r="HW418" s="38"/>
      <c r="HX418" s="38"/>
      <c r="HY418" s="38"/>
      <c r="HZ418" s="38"/>
      <c r="IA418" s="38"/>
      <c r="IB418" s="38"/>
      <c r="IC418" s="38"/>
      <c r="ID418" s="38"/>
      <c r="IE418" s="38"/>
      <c r="IF418" s="38"/>
      <c r="IG418" s="38"/>
      <c r="IH418" s="38"/>
      <c r="II418" s="38"/>
      <c r="IJ418" s="38"/>
      <c r="IK418" s="38"/>
      <c r="IL418" s="38"/>
      <c r="IM418" s="38"/>
      <c r="IN418" s="38"/>
      <c r="IO418" s="38"/>
      <c r="IP418" s="38"/>
      <c r="IQ418" s="38"/>
      <c r="IR418" s="38"/>
      <c r="IS418" s="38"/>
      <c r="IT418" s="38"/>
      <c r="IU418" s="38"/>
      <c r="IV418" s="38"/>
    </row>
    <row r="419" spans="1:256" s="19" customFormat="1" ht="16.5">
      <c r="A419" s="20">
        <v>417</v>
      </c>
      <c r="B419" s="24" t="s">
        <v>2459</v>
      </c>
      <c r="C419" s="25" t="s">
        <v>2425</v>
      </c>
      <c r="D419" s="24" t="s">
        <v>2351</v>
      </c>
      <c r="E419" s="24" t="s">
        <v>1933</v>
      </c>
      <c r="F419" s="10" t="s">
        <v>2460</v>
      </c>
      <c r="G419" s="24">
        <v>8</v>
      </c>
      <c r="H419" s="24">
        <v>210</v>
      </c>
      <c r="I419" s="21">
        <f t="shared" si="16"/>
        <v>1680</v>
      </c>
      <c r="J419" s="24" t="s">
        <v>9</v>
      </c>
      <c r="K419" s="24" t="s">
        <v>1936</v>
      </c>
      <c r="L419" s="18">
        <f t="shared" si="17"/>
        <v>8</v>
      </c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8"/>
      <c r="DC419" s="38"/>
      <c r="DD419" s="38"/>
      <c r="DE419" s="38"/>
      <c r="DF419" s="38"/>
      <c r="DG419" s="38"/>
      <c r="DH419" s="38"/>
      <c r="DI419" s="38"/>
      <c r="DJ419" s="38"/>
      <c r="DK419" s="38"/>
      <c r="DL419" s="38"/>
      <c r="DM419" s="38"/>
      <c r="DN419" s="38"/>
      <c r="DO419" s="38"/>
      <c r="DP419" s="38"/>
      <c r="DQ419" s="38"/>
      <c r="DR419" s="38"/>
      <c r="DS419" s="38"/>
      <c r="DT419" s="38"/>
      <c r="DU419" s="38"/>
      <c r="DV419" s="38"/>
      <c r="DW419" s="38"/>
      <c r="DX419" s="38"/>
      <c r="DY419" s="38"/>
      <c r="DZ419" s="38"/>
      <c r="EA419" s="38"/>
      <c r="EB419" s="38"/>
      <c r="EC419" s="38"/>
      <c r="ED419" s="38"/>
      <c r="EE419" s="38"/>
      <c r="EF419" s="38"/>
      <c r="EG419" s="38"/>
      <c r="EH419" s="38"/>
      <c r="EI419" s="38"/>
      <c r="EJ419" s="38"/>
      <c r="EK419" s="38"/>
      <c r="EL419" s="38"/>
      <c r="EM419" s="38"/>
      <c r="EN419" s="38"/>
      <c r="EO419" s="38"/>
      <c r="EP419" s="38"/>
      <c r="EQ419" s="38"/>
      <c r="ER419" s="38"/>
      <c r="ES419" s="38"/>
      <c r="ET419" s="38"/>
      <c r="EU419" s="38"/>
      <c r="EV419" s="38"/>
      <c r="EW419" s="38"/>
      <c r="EX419" s="38"/>
      <c r="EY419" s="38"/>
      <c r="EZ419" s="38"/>
      <c r="FA419" s="38"/>
      <c r="FB419" s="38"/>
      <c r="FC419" s="38"/>
      <c r="FD419" s="38"/>
      <c r="FE419" s="38"/>
      <c r="FF419" s="38"/>
      <c r="FG419" s="38"/>
      <c r="FH419" s="38"/>
      <c r="FI419" s="38"/>
      <c r="FJ419" s="38"/>
      <c r="FK419" s="38"/>
      <c r="FL419" s="38"/>
      <c r="FM419" s="38"/>
      <c r="FN419" s="38"/>
      <c r="FO419" s="38"/>
      <c r="FP419" s="38"/>
      <c r="FQ419" s="38"/>
      <c r="FR419" s="38"/>
      <c r="FS419" s="38"/>
      <c r="FT419" s="38"/>
      <c r="FU419" s="38"/>
      <c r="FV419" s="38"/>
      <c r="FW419" s="38"/>
      <c r="FX419" s="38"/>
      <c r="FY419" s="38"/>
      <c r="FZ419" s="38"/>
      <c r="GA419" s="38"/>
      <c r="GB419" s="38"/>
      <c r="GC419" s="38"/>
      <c r="GD419" s="38"/>
      <c r="GE419" s="38"/>
      <c r="GF419" s="38"/>
      <c r="GG419" s="38"/>
      <c r="GH419" s="38"/>
      <c r="GI419" s="38"/>
      <c r="GJ419" s="38"/>
      <c r="GK419" s="38"/>
      <c r="GL419" s="38"/>
      <c r="GM419" s="38"/>
      <c r="GN419" s="38"/>
      <c r="GO419" s="38"/>
      <c r="GP419" s="38"/>
      <c r="GQ419" s="38"/>
      <c r="GR419" s="38"/>
      <c r="GS419" s="38"/>
      <c r="GT419" s="38"/>
      <c r="GU419" s="38"/>
      <c r="GV419" s="38"/>
      <c r="GW419" s="38"/>
      <c r="GX419" s="38"/>
      <c r="GY419" s="38"/>
      <c r="GZ419" s="38"/>
      <c r="HA419" s="38"/>
      <c r="HB419" s="38"/>
      <c r="HC419" s="38"/>
      <c r="HD419" s="38"/>
      <c r="HE419" s="38"/>
      <c r="HF419" s="38"/>
      <c r="HG419" s="38"/>
      <c r="HH419" s="38"/>
      <c r="HI419" s="38"/>
      <c r="HJ419" s="38"/>
      <c r="HK419" s="38"/>
      <c r="HL419" s="38"/>
      <c r="HM419" s="38"/>
      <c r="HN419" s="38"/>
      <c r="HO419" s="38"/>
      <c r="HP419" s="38"/>
      <c r="HQ419" s="38"/>
      <c r="HR419" s="38"/>
      <c r="HS419" s="38"/>
      <c r="HT419" s="38"/>
      <c r="HU419" s="38"/>
      <c r="HV419" s="38"/>
      <c r="HW419" s="38"/>
      <c r="HX419" s="38"/>
      <c r="HY419" s="38"/>
      <c r="HZ419" s="38"/>
      <c r="IA419" s="38"/>
      <c r="IB419" s="38"/>
      <c r="IC419" s="38"/>
      <c r="ID419" s="38"/>
      <c r="IE419" s="38"/>
      <c r="IF419" s="38"/>
      <c r="IG419" s="38"/>
      <c r="IH419" s="38"/>
      <c r="II419" s="38"/>
      <c r="IJ419" s="38"/>
      <c r="IK419" s="38"/>
      <c r="IL419" s="38"/>
      <c r="IM419" s="38"/>
      <c r="IN419" s="38"/>
      <c r="IO419" s="38"/>
      <c r="IP419" s="38"/>
      <c r="IQ419" s="38"/>
      <c r="IR419" s="38"/>
      <c r="IS419" s="38"/>
      <c r="IT419" s="38"/>
      <c r="IU419" s="38"/>
      <c r="IV419" s="38"/>
    </row>
    <row r="420" spans="1:256" s="19" customFormat="1" ht="16.5">
      <c r="A420" s="20">
        <v>418</v>
      </c>
      <c r="B420" s="24" t="s">
        <v>2461</v>
      </c>
      <c r="C420" s="25" t="s">
        <v>2405</v>
      </c>
      <c r="D420" s="24" t="s">
        <v>2351</v>
      </c>
      <c r="E420" s="24" t="s">
        <v>1933</v>
      </c>
      <c r="F420" s="10" t="s">
        <v>2462</v>
      </c>
      <c r="G420" s="24">
        <v>8</v>
      </c>
      <c r="H420" s="24">
        <v>210</v>
      </c>
      <c r="I420" s="21">
        <f t="shared" si="16"/>
        <v>1680</v>
      </c>
      <c r="J420" s="24" t="s">
        <v>9</v>
      </c>
      <c r="K420" s="24" t="s">
        <v>1936</v>
      </c>
      <c r="L420" s="18">
        <f t="shared" si="17"/>
        <v>8</v>
      </c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8"/>
      <c r="DC420" s="38"/>
      <c r="DD420" s="38"/>
      <c r="DE420" s="38"/>
      <c r="DF420" s="38"/>
      <c r="DG420" s="38"/>
      <c r="DH420" s="38"/>
      <c r="DI420" s="38"/>
      <c r="DJ420" s="38"/>
      <c r="DK420" s="38"/>
      <c r="DL420" s="38"/>
      <c r="DM420" s="38"/>
      <c r="DN420" s="38"/>
      <c r="DO420" s="38"/>
      <c r="DP420" s="38"/>
      <c r="DQ420" s="38"/>
      <c r="DR420" s="38"/>
      <c r="DS420" s="38"/>
      <c r="DT420" s="38"/>
      <c r="DU420" s="38"/>
      <c r="DV420" s="38"/>
      <c r="DW420" s="38"/>
      <c r="DX420" s="38"/>
      <c r="DY420" s="38"/>
      <c r="DZ420" s="38"/>
      <c r="EA420" s="38"/>
      <c r="EB420" s="38"/>
      <c r="EC420" s="38"/>
      <c r="ED420" s="38"/>
      <c r="EE420" s="38"/>
      <c r="EF420" s="38"/>
      <c r="EG420" s="38"/>
      <c r="EH420" s="38"/>
      <c r="EI420" s="38"/>
      <c r="EJ420" s="38"/>
      <c r="EK420" s="38"/>
      <c r="EL420" s="38"/>
      <c r="EM420" s="38"/>
      <c r="EN420" s="38"/>
      <c r="EO420" s="38"/>
      <c r="EP420" s="38"/>
      <c r="EQ420" s="38"/>
      <c r="ER420" s="38"/>
      <c r="ES420" s="38"/>
      <c r="ET420" s="38"/>
      <c r="EU420" s="38"/>
      <c r="EV420" s="38"/>
      <c r="EW420" s="38"/>
      <c r="EX420" s="38"/>
      <c r="EY420" s="38"/>
      <c r="EZ420" s="38"/>
      <c r="FA420" s="38"/>
      <c r="FB420" s="38"/>
      <c r="FC420" s="38"/>
      <c r="FD420" s="38"/>
      <c r="FE420" s="38"/>
      <c r="FF420" s="38"/>
      <c r="FG420" s="38"/>
      <c r="FH420" s="38"/>
      <c r="FI420" s="38"/>
      <c r="FJ420" s="38"/>
      <c r="FK420" s="38"/>
      <c r="FL420" s="38"/>
      <c r="FM420" s="38"/>
      <c r="FN420" s="38"/>
      <c r="FO420" s="38"/>
      <c r="FP420" s="38"/>
      <c r="FQ420" s="38"/>
      <c r="FR420" s="38"/>
      <c r="FS420" s="38"/>
      <c r="FT420" s="38"/>
      <c r="FU420" s="38"/>
      <c r="FV420" s="38"/>
      <c r="FW420" s="38"/>
      <c r="FX420" s="38"/>
      <c r="FY420" s="38"/>
      <c r="FZ420" s="38"/>
      <c r="GA420" s="38"/>
      <c r="GB420" s="38"/>
      <c r="GC420" s="38"/>
      <c r="GD420" s="38"/>
      <c r="GE420" s="38"/>
      <c r="GF420" s="38"/>
      <c r="GG420" s="38"/>
      <c r="GH420" s="38"/>
      <c r="GI420" s="38"/>
      <c r="GJ420" s="38"/>
      <c r="GK420" s="38"/>
      <c r="GL420" s="38"/>
      <c r="GM420" s="38"/>
      <c r="GN420" s="38"/>
      <c r="GO420" s="38"/>
      <c r="GP420" s="38"/>
      <c r="GQ420" s="38"/>
      <c r="GR420" s="38"/>
      <c r="GS420" s="38"/>
      <c r="GT420" s="38"/>
      <c r="GU420" s="38"/>
      <c r="GV420" s="38"/>
      <c r="GW420" s="38"/>
      <c r="GX420" s="38"/>
      <c r="GY420" s="38"/>
      <c r="GZ420" s="38"/>
      <c r="HA420" s="38"/>
      <c r="HB420" s="38"/>
      <c r="HC420" s="38"/>
      <c r="HD420" s="38"/>
      <c r="HE420" s="38"/>
      <c r="HF420" s="38"/>
      <c r="HG420" s="38"/>
      <c r="HH420" s="38"/>
      <c r="HI420" s="38"/>
      <c r="HJ420" s="38"/>
      <c r="HK420" s="38"/>
      <c r="HL420" s="38"/>
      <c r="HM420" s="38"/>
      <c r="HN420" s="38"/>
      <c r="HO420" s="38"/>
      <c r="HP420" s="38"/>
      <c r="HQ420" s="38"/>
      <c r="HR420" s="38"/>
      <c r="HS420" s="38"/>
      <c r="HT420" s="38"/>
      <c r="HU420" s="38"/>
      <c r="HV420" s="38"/>
      <c r="HW420" s="38"/>
      <c r="HX420" s="38"/>
      <c r="HY420" s="38"/>
      <c r="HZ420" s="38"/>
      <c r="IA420" s="38"/>
      <c r="IB420" s="38"/>
      <c r="IC420" s="38"/>
      <c r="ID420" s="38"/>
      <c r="IE420" s="38"/>
      <c r="IF420" s="38"/>
      <c r="IG420" s="38"/>
      <c r="IH420" s="38"/>
      <c r="II420" s="38"/>
      <c r="IJ420" s="38"/>
      <c r="IK420" s="38"/>
      <c r="IL420" s="38"/>
      <c r="IM420" s="38"/>
      <c r="IN420" s="38"/>
      <c r="IO420" s="38"/>
      <c r="IP420" s="38"/>
      <c r="IQ420" s="38"/>
      <c r="IR420" s="38"/>
      <c r="IS420" s="38"/>
      <c r="IT420" s="38"/>
      <c r="IU420" s="38"/>
      <c r="IV420" s="38"/>
    </row>
    <row r="421" spans="1:256" s="19" customFormat="1" ht="16.5">
      <c r="A421" s="20">
        <v>419</v>
      </c>
      <c r="B421" s="24" t="s">
        <v>2463</v>
      </c>
      <c r="C421" s="25" t="s">
        <v>2464</v>
      </c>
      <c r="D421" s="24" t="s">
        <v>2351</v>
      </c>
      <c r="E421" s="24" t="s">
        <v>1933</v>
      </c>
      <c r="F421" s="10" t="s">
        <v>2465</v>
      </c>
      <c r="G421" s="24">
        <v>8</v>
      </c>
      <c r="H421" s="24">
        <v>210</v>
      </c>
      <c r="I421" s="21">
        <f t="shared" si="16"/>
        <v>1680</v>
      </c>
      <c r="J421" s="24" t="s">
        <v>9</v>
      </c>
      <c r="K421" s="24" t="s">
        <v>1936</v>
      </c>
      <c r="L421" s="18">
        <f t="shared" si="17"/>
        <v>8</v>
      </c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8"/>
      <c r="DC421" s="38"/>
      <c r="DD421" s="38"/>
      <c r="DE421" s="38"/>
      <c r="DF421" s="38"/>
      <c r="DG421" s="38"/>
      <c r="DH421" s="38"/>
      <c r="DI421" s="38"/>
      <c r="DJ421" s="38"/>
      <c r="DK421" s="38"/>
      <c r="DL421" s="38"/>
      <c r="DM421" s="38"/>
      <c r="DN421" s="38"/>
      <c r="DO421" s="38"/>
      <c r="DP421" s="38"/>
      <c r="DQ421" s="38"/>
      <c r="DR421" s="38"/>
      <c r="DS421" s="38"/>
      <c r="DT421" s="38"/>
      <c r="DU421" s="38"/>
      <c r="DV421" s="38"/>
      <c r="DW421" s="38"/>
      <c r="DX421" s="38"/>
      <c r="DY421" s="38"/>
      <c r="DZ421" s="38"/>
      <c r="EA421" s="38"/>
      <c r="EB421" s="38"/>
      <c r="EC421" s="38"/>
      <c r="ED421" s="38"/>
      <c r="EE421" s="38"/>
      <c r="EF421" s="38"/>
      <c r="EG421" s="38"/>
      <c r="EH421" s="38"/>
      <c r="EI421" s="38"/>
      <c r="EJ421" s="38"/>
      <c r="EK421" s="38"/>
      <c r="EL421" s="38"/>
      <c r="EM421" s="38"/>
      <c r="EN421" s="38"/>
      <c r="EO421" s="38"/>
      <c r="EP421" s="38"/>
      <c r="EQ421" s="38"/>
      <c r="ER421" s="38"/>
      <c r="ES421" s="38"/>
      <c r="ET421" s="38"/>
      <c r="EU421" s="38"/>
      <c r="EV421" s="38"/>
      <c r="EW421" s="38"/>
      <c r="EX421" s="38"/>
      <c r="EY421" s="38"/>
      <c r="EZ421" s="38"/>
      <c r="FA421" s="38"/>
      <c r="FB421" s="38"/>
      <c r="FC421" s="38"/>
      <c r="FD421" s="38"/>
      <c r="FE421" s="38"/>
      <c r="FF421" s="38"/>
      <c r="FG421" s="38"/>
      <c r="FH421" s="38"/>
      <c r="FI421" s="38"/>
      <c r="FJ421" s="38"/>
      <c r="FK421" s="38"/>
      <c r="FL421" s="38"/>
      <c r="FM421" s="38"/>
      <c r="FN421" s="38"/>
      <c r="FO421" s="38"/>
      <c r="FP421" s="38"/>
      <c r="FQ421" s="38"/>
      <c r="FR421" s="38"/>
      <c r="FS421" s="38"/>
      <c r="FT421" s="38"/>
      <c r="FU421" s="38"/>
      <c r="FV421" s="38"/>
      <c r="FW421" s="38"/>
      <c r="FX421" s="38"/>
      <c r="FY421" s="38"/>
      <c r="FZ421" s="38"/>
      <c r="GA421" s="38"/>
      <c r="GB421" s="38"/>
      <c r="GC421" s="38"/>
      <c r="GD421" s="38"/>
      <c r="GE421" s="38"/>
      <c r="GF421" s="38"/>
      <c r="GG421" s="38"/>
      <c r="GH421" s="38"/>
      <c r="GI421" s="38"/>
      <c r="GJ421" s="38"/>
      <c r="GK421" s="38"/>
      <c r="GL421" s="38"/>
      <c r="GM421" s="38"/>
      <c r="GN421" s="38"/>
      <c r="GO421" s="38"/>
      <c r="GP421" s="38"/>
      <c r="GQ421" s="38"/>
      <c r="GR421" s="38"/>
      <c r="GS421" s="38"/>
      <c r="GT421" s="38"/>
      <c r="GU421" s="38"/>
      <c r="GV421" s="38"/>
      <c r="GW421" s="38"/>
      <c r="GX421" s="38"/>
      <c r="GY421" s="38"/>
      <c r="GZ421" s="38"/>
      <c r="HA421" s="38"/>
      <c r="HB421" s="38"/>
      <c r="HC421" s="38"/>
      <c r="HD421" s="38"/>
      <c r="HE421" s="38"/>
      <c r="HF421" s="38"/>
      <c r="HG421" s="38"/>
      <c r="HH421" s="38"/>
      <c r="HI421" s="38"/>
      <c r="HJ421" s="38"/>
      <c r="HK421" s="38"/>
      <c r="HL421" s="38"/>
      <c r="HM421" s="38"/>
      <c r="HN421" s="38"/>
      <c r="HO421" s="38"/>
      <c r="HP421" s="38"/>
      <c r="HQ421" s="38"/>
      <c r="HR421" s="38"/>
      <c r="HS421" s="38"/>
      <c r="HT421" s="38"/>
      <c r="HU421" s="38"/>
      <c r="HV421" s="38"/>
      <c r="HW421" s="38"/>
      <c r="HX421" s="38"/>
      <c r="HY421" s="38"/>
      <c r="HZ421" s="38"/>
      <c r="IA421" s="38"/>
      <c r="IB421" s="38"/>
      <c r="IC421" s="38"/>
      <c r="ID421" s="38"/>
      <c r="IE421" s="38"/>
      <c r="IF421" s="38"/>
      <c r="IG421" s="38"/>
      <c r="IH421" s="38"/>
      <c r="II421" s="38"/>
      <c r="IJ421" s="38"/>
      <c r="IK421" s="38"/>
      <c r="IL421" s="38"/>
      <c r="IM421" s="38"/>
      <c r="IN421" s="38"/>
      <c r="IO421" s="38"/>
      <c r="IP421" s="38"/>
      <c r="IQ421" s="38"/>
      <c r="IR421" s="38"/>
      <c r="IS421" s="38"/>
      <c r="IT421" s="38"/>
      <c r="IU421" s="38"/>
      <c r="IV421" s="38"/>
    </row>
    <row r="422" spans="1:256" s="19" customFormat="1" ht="16.5">
      <c r="A422" s="20">
        <v>420</v>
      </c>
      <c r="B422" s="24" t="s">
        <v>2466</v>
      </c>
      <c r="C422" s="25" t="s">
        <v>2455</v>
      </c>
      <c r="D422" s="24" t="s">
        <v>2401</v>
      </c>
      <c r="E422" s="24" t="s">
        <v>1933</v>
      </c>
      <c r="F422" s="10" t="s">
        <v>2467</v>
      </c>
      <c r="G422" s="24">
        <v>8</v>
      </c>
      <c r="H422" s="24">
        <v>210</v>
      </c>
      <c r="I422" s="21">
        <f t="shared" si="16"/>
        <v>1680</v>
      </c>
      <c r="J422" s="24" t="s">
        <v>9</v>
      </c>
      <c r="K422" s="24" t="s">
        <v>1936</v>
      </c>
      <c r="L422" s="18">
        <f t="shared" si="17"/>
        <v>8</v>
      </c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8"/>
      <c r="DC422" s="38"/>
      <c r="DD422" s="38"/>
      <c r="DE422" s="38"/>
      <c r="DF422" s="38"/>
      <c r="DG422" s="38"/>
      <c r="DH422" s="38"/>
      <c r="DI422" s="38"/>
      <c r="DJ422" s="38"/>
      <c r="DK422" s="38"/>
      <c r="DL422" s="38"/>
      <c r="DM422" s="38"/>
      <c r="DN422" s="38"/>
      <c r="DO422" s="38"/>
      <c r="DP422" s="38"/>
      <c r="DQ422" s="38"/>
      <c r="DR422" s="38"/>
      <c r="DS422" s="38"/>
      <c r="DT422" s="38"/>
      <c r="DU422" s="38"/>
      <c r="DV422" s="38"/>
      <c r="DW422" s="38"/>
      <c r="DX422" s="38"/>
      <c r="DY422" s="38"/>
      <c r="DZ422" s="38"/>
      <c r="EA422" s="38"/>
      <c r="EB422" s="38"/>
      <c r="EC422" s="38"/>
      <c r="ED422" s="38"/>
      <c r="EE422" s="38"/>
      <c r="EF422" s="38"/>
      <c r="EG422" s="38"/>
      <c r="EH422" s="38"/>
      <c r="EI422" s="38"/>
      <c r="EJ422" s="38"/>
      <c r="EK422" s="38"/>
      <c r="EL422" s="38"/>
      <c r="EM422" s="38"/>
      <c r="EN422" s="38"/>
      <c r="EO422" s="38"/>
      <c r="EP422" s="38"/>
      <c r="EQ422" s="38"/>
      <c r="ER422" s="38"/>
      <c r="ES422" s="38"/>
      <c r="ET422" s="38"/>
      <c r="EU422" s="38"/>
      <c r="EV422" s="38"/>
      <c r="EW422" s="38"/>
      <c r="EX422" s="38"/>
      <c r="EY422" s="38"/>
      <c r="EZ422" s="38"/>
      <c r="FA422" s="38"/>
      <c r="FB422" s="38"/>
      <c r="FC422" s="38"/>
      <c r="FD422" s="38"/>
      <c r="FE422" s="38"/>
      <c r="FF422" s="38"/>
      <c r="FG422" s="38"/>
      <c r="FH422" s="38"/>
      <c r="FI422" s="38"/>
      <c r="FJ422" s="38"/>
      <c r="FK422" s="38"/>
      <c r="FL422" s="38"/>
      <c r="FM422" s="38"/>
      <c r="FN422" s="38"/>
      <c r="FO422" s="38"/>
      <c r="FP422" s="38"/>
      <c r="FQ422" s="38"/>
      <c r="FR422" s="38"/>
      <c r="FS422" s="38"/>
      <c r="FT422" s="38"/>
      <c r="FU422" s="38"/>
      <c r="FV422" s="38"/>
      <c r="FW422" s="38"/>
      <c r="FX422" s="38"/>
      <c r="FY422" s="38"/>
      <c r="FZ422" s="38"/>
      <c r="GA422" s="38"/>
      <c r="GB422" s="38"/>
      <c r="GC422" s="38"/>
      <c r="GD422" s="38"/>
      <c r="GE422" s="38"/>
      <c r="GF422" s="38"/>
      <c r="GG422" s="38"/>
      <c r="GH422" s="38"/>
      <c r="GI422" s="38"/>
      <c r="GJ422" s="38"/>
      <c r="GK422" s="38"/>
      <c r="GL422" s="38"/>
      <c r="GM422" s="38"/>
      <c r="GN422" s="38"/>
      <c r="GO422" s="38"/>
      <c r="GP422" s="38"/>
      <c r="GQ422" s="38"/>
      <c r="GR422" s="38"/>
      <c r="GS422" s="38"/>
      <c r="GT422" s="38"/>
      <c r="GU422" s="38"/>
      <c r="GV422" s="38"/>
      <c r="GW422" s="38"/>
      <c r="GX422" s="38"/>
      <c r="GY422" s="38"/>
      <c r="GZ422" s="38"/>
      <c r="HA422" s="38"/>
      <c r="HB422" s="38"/>
      <c r="HC422" s="38"/>
      <c r="HD422" s="38"/>
      <c r="HE422" s="38"/>
      <c r="HF422" s="38"/>
      <c r="HG422" s="38"/>
      <c r="HH422" s="38"/>
      <c r="HI422" s="38"/>
      <c r="HJ422" s="38"/>
      <c r="HK422" s="38"/>
      <c r="HL422" s="38"/>
      <c r="HM422" s="38"/>
      <c r="HN422" s="38"/>
      <c r="HO422" s="38"/>
      <c r="HP422" s="38"/>
      <c r="HQ422" s="38"/>
      <c r="HR422" s="38"/>
      <c r="HS422" s="38"/>
      <c r="HT422" s="38"/>
      <c r="HU422" s="38"/>
      <c r="HV422" s="38"/>
      <c r="HW422" s="38"/>
      <c r="HX422" s="38"/>
      <c r="HY422" s="38"/>
      <c r="HZ422" s="38"/>
      <c r="IA422" s="38"/>
      <c r="IB422" s="38"/>
      <c r="IC422" s="38"/>
      <c r="ID422" s="38"/>
      <c r="IE422" s="38"/>
      <c r="IF422" s="38"/>
      <c r="IG422" s="38"/>
      <c r="IH422" s="38"/>
      <c r="II422" s="38"/>
      <c r="IJ422" s="38"/>
      <c r="IK422" s="38"/>
      <c r="IL422" s="38"/>
      <c r="IM422" s="38"/>
      <c r="IN422" s="38"/>
      <c r="IO422" s="38"/>
      <c r="IP422" s="38"/>
      <c r="IQ422" s="38"/>
      <c r="IR422" s="38"/>
      <c r="IS422" s="38"/>
      <c r="IT422" s="38"/>
      <c r="IU422" s="38"/>
      <c r="IV422" s="38"/>
    </row>
    <row r="423" spans="1:256" s="19" customFormat="1" ht="16.5">
      <c r="A423" s="20">
        <v>421</v>
      </c>
      <c r="B423" s="24" t="s">
        <v>2468</v>
      </c>
      <c r="C423" s="25" t="s">
        <v>2469</v>
      </c>
      <c r="D423" s="24" t="s">
        <v>2351</v>
      </c>
      <c r="E423" s="24" t="s">
        <v>1933</v>
      </c>
      <c r="F423" s="10" t="s">
        <v>2470</v>
      </c>
      <c r="G423" s="24">
        <v>8</v>
      </c>
      <c r="H423" s="24">
        <v>175</v>
      </c>
      <c r="I423" s="21">
        <f t="shared" si="16"/>
        <v>1400</v>
      </c>
      <c r="J423" s="24" t="s">
        <v>9</v>
      </c>
      <c r="K423" s="24" t="s">
        <v>1936</v>
      </c>
      <c r="L423" s="18">
        <f t="shared" si="17"/>
        <v>8</v>
      </c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8"/>
      <c r="DC423" s="38"/>
      <c r="DD423" s="38"/>
      <c r="DE423" s="38"/>
      <c r="DF423" s="38"/>
      <c r="DG423" s="38"/>
      <c r="DH423" s="38"/>
      <c r="DI423" s="38"/>
      <c r="DJ423" s="38"/>
      <c r="DK423" s="38"/>
      <c r="DL423" s="38"/>
      <c r="DM423" s="38"/>
      <c r="DN423" s="38"/>
      <c r="DO423" s="38"/>
      <c r="DP423" s="38"/>
      <c r="DQ423" s="38"/>
      <c r="DR423" s="38"/>
      <c r="DS423" s="38"/>
      <c r="DT423" s="38"/>
      <c r="DU423" s="38"/>
      <c r="DV423" s="38"/>
      <c r="DW423" s="38"/>
      <c r="DX423" s="38"/>
      <c r="DY423" s="38"/>
      <c r="DZ423" s="38"/>
      <c r="EA423" s="38"/>
      <c r="EB423" s="38"/>
      <c r="EC423" s="38"/>
      <c r="ED423" s="38"/>
      <c r="EE423" s="38"/>
      <c r="EF423" s="38"/>
      <c r="EG423" s="38"/>
      <c r="EH423" s="38"/>
      <c r="EI423" s="38"/>
      <c r="EJ423" s="38"/>
      <c r="EK423" s="38"/>
      <c r="EL423" s="38"/>
      <c r="EM423" s="38"/>
      <c r="EN423" s="38"/>
      <c r="EO423" s="38"/>
      <c r="EP423" s="38"/>
      <c r="EQ423" s="38"/>
      <c r="ER423" s="38"/>
      <c r="ES423" s="38"/>
      <c r="ET423" s="38"/>
      <c r="EU423" s="38"/>
      <c r="EV423" s="38"/>
      <c r="EW423" s="38"/>
      <c r="EX423" s="38"/>
      <c r="EY423" s="38"/>
      <c r="EZ423" s="38"/>
      <c r="FA423" s="38"/>
      <c r="FB423" s="38"/>
      <c r="FC423" s="38"/>
      <c r="FD423" s="38"/>
      <c r="FE423" s="38"/>
      <c r="FF423" s="38"/>
      <c r="FG423" s="38"/>
      <c r="FH423" s="38"/>
      <c r="FI423" s="38"/>
      <c r="FJ423" s="38"/>
      <c r="FK423" s="38"/>
      <c r="FL423" s="38"/>
      <c r="FM423" s="38"/>
      <c r="FN423" s="38"/>
      <c r="FO423" s="38"/>
      <c r="FP423" s="38"/>
      <c r="FQ423" s="38"/>
      <c r="FR423" s="38"/>
      <c r="FS423" s="38"/>
      <c r="FT423" s="38"/>
      <c r="FU423" s="38"/>
      <c r="FV423" s="38"/>
      <c r="FW423" s="38"/>
      <c r="FX423" s="38"/>
      <c r="FY423" s="38"/>
      <c r="FZ423" s="38"/>
      <c r="GA423" s="38"/>
      <c r="GB423" s="38"/>
      <c r="GC423" s="38"/>
      <c r="GD423" s="38"/>
      <c r="GE423" s="38"/>
      <c r="GF423" s="38"/>
      <c r="GG423" s="38"/>
      <c r="GH423" s="38"/>
      <c r="GI423" s="38"/>
      <c r="GJ423" s="38"/>
      <c r="GK423" s="38"/>
      <c r="GL423" s="38"/>
      <c r="GM423" s="38"/>
      <c r="GN423" s="38"/>
      <c r="GO423" s="38"/>
      <c r="GP423" s="38"/>
      <c r="GQ423" s="38"/>
      <c r="GR423" s="38"/>
      <c r="GS423" s="38"/>
      <c r="GT423" s="38"/>
      <c r="GU423" s="38"/>
      <c r="GV423" s="38"/>
      <c r="GW423" s="38"/>
      <c r="GX423" s="38"/>
      <c r="GY423" s="38"/>
      <c r="GZ423" s="38"/>
      <c r="HA423" s="38"/>
      <c r="HB423" s="38"/>
      <c r="HC423" s="38"/>
      <c r="HD423" s="38"/>
      <c r="HE423" s="38"/>
      <c r="HF423" s="38"/>
      <c r="HG423" s="38"/>
      <c r="HH423" s="38"/>
      <c r="HI423" s="38"/>
      <c r="HJ423" s="38"/>
      <c r="HK423" s="38"/>
      <c r="HL423" s="38"/>
      <c r="HM423" s="38"/>
      <c r="HN423" s="38"/>
      <c r="HO423" s="38"/>
      <c r="HP423" s="38"/>
      <c r="HQ423" s="38"/>
      <c r="HR423" s="38"/>
      <c r="HS423" s="38"/>
      <c r="HT423" s="38"/>
      <c r="HU423" s="38"/>
      <c r="HV423" s="38"/>
      <c r="HW423" s="38"/>
      <c r="HX423" s="38"/>
      <c r="HY423" s="38"/>
      <c r="HZ423" s="38"/>
      <c r="IA423" s="38"/>
      <c r="IB423" s="38"/>
      <c r="IC423" s="38"/>
      <c r="ID423" s="38"/>
      <c r="IE423" s="38"/>
      <c r="IF423" s="38"/>
      <c r="IG423" s="38"/>
      <c r="IH423" s="38"/>
      <c r="II423" s="38"/>
      <c r="IJ423" s="38"/>
      <c r="IK423" s="38"/>
      <c r="IL423" s="38"/>
      <c r="IM423" s="38"/>
      <c r="IN423" s="38"/>
      <c r="IO423" s="38"/>
      <c r="IP423" s="38"/>
      <c r="IQ423" s="38"/>
      <c r="IR423" s="38"/>
      <c r="IS423" s="38"/>
      <c r="IT423" s="38"/>
      <c r="IU423" s="38"/>
      <c r="IV423" s="38"/>
    </row>
    <row r="424" spans="1:256" s="19" customFormat="1" ht="16.5">
      <c r="A424" s="20">
        <v>422</v>
      </c>
      <c r="B424" s="24" t="s">
        <v>2471</v>
      </c>
      <c r="C424" s="25" t="s">
        <v>2350</v>
      </c>
      <c r="D424" s="24" t="s">
        <v>2401</v>
      </c>
      <c r="E424" s="24" t="s">
        <v>1933</v>
      </c>
      <c r="F424" s="10" t="s">
        <v>2472</v>
      </c>
      <c r="G424" s="24">
        <v>8</v>
      </c>
      <c r="H424" s="24">
        <v>210</v>
      </c>
      <c r="I424" s="21">
        <f t="shared" si="16"/>
        <v>1680</v>
      </c>
      <c r="J424" s="24" t="s">
        <v>9</v>
      </c>
      <c r="K424" s="24" t="s">
        <v>1936</v>
      </c>
      <c r="L424" s="18">
        <f t="shared" si="17"/>
        <v>8</v>
      </c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8"/>
      <c r="DC424" s="38"/>
      <c r="DD424" s="38"/>
      <c r="DE424" s="38"/>
      <c r="DF424" s="38"/>
      <c r="DG424" s="38"/>
      <c r="DH424" s="38"/>
      <c r="DI424" s="38"/>
      <c r="DJ424" s="38"/>
      <c r="DK424" s="38"/>
      <c r="DL424" s="38"/>
      <c r="DM424" s="38"/>
      <c r="DN424" s="38"/>
      <c r="DO424" s="38"/>
      <c r="DP424" s="38"/>
      <c r="DQ424" s="38"/>
      <c r="DR424" s="38"/>
      <c r="DS424" s="38"/>
      <c r="DT424" s="38"/>
      <c r="DU424" s="38"/>
      <c r="DV424" s="38"/>
      <c r="DW424" s="38"/>
      <c r="DX424" s="38"/>
      <c r="DY424" s="38"/>
      <c r="DZ424" s="38"/>
      <c r="EA424" s="38"/>
      <c r="EB424" s="38"/>
      <c r="EC424" s="38"/>
      <c r="ED424" s="38"/>
      <c r="EE424" s="38"/>
      <c r="EF424" s="38"/>
      <c r="EG424" s="38"/>
      <c r="EH424" s="38"/>
      <c r="EI424" s="38"/>
      <c r="EJ424" s="38"/>
      <c r="EK424" s="38"/>
      <c r="EL424" s="38"/>
      <c r="EM424" s="38"/>
      <c r="EN424" s="38"/>
      <c r="EO424" s="38"/>
      <c r="EP424" s="38"/>
      <c r="EQ424" s="38"/>
      <c r="ER424" s="38"/>
      <c r="ES424" s="38"/>
      <c r="ET424" s="38"/>
      <c r="EU424" s="38"/>
      <c r="EV424" s="38"/>
      <c r="EW424" s="38"/>
      <c r="EX424" s="38"/>
      <c r="EY424" s="38"/>
      <c r="EZ424" s="38"/>
      <c r="FA424" s="38"/>
      <c r="FB424" s="38"/>
      <c r="FC424" s="38"/>
      <c r="FD424" s="38"/>
      <c r="FE424" s="38"/>
      <c r="FF424" s="38"/>
      <c r="FG424" s="38"/>
      <c r="FH424" s="38"/>
      <c r="FI424" s="38"/>
      <c r="FJ424" s="38"/>
      <c r="FK424" s="38"/>
      <c r="FL424" s="38"/>
      <c r="FM424" s="38"/>
      <c r="FN424" s="38"/>
      <c r="FO424" s="38"/>
      <c r="FP424" s="38"/>
      <c r="FQ424" s="38"/>
      <c r="FR424" s="38"/>
      <c r="FS424" s="38"/>
      <c r="FT424" s="38"/>
      <c r="FU424" s="38"/>
      <c r="FV424" s="38"/>
      <c r="FW424" s="38"/>
      <c r="FX424" s="38"/>
      <c r="FY424" s="38"/>
      <c r="FZ424" s="38"/>
      <c r="GA424" s="38"/>
      <c r="GB424" s="38"/>
      <c r="GC424" s="38"/>
      <c r="GD424" s="38"/>
      <c r="GE424" s="38"/>
      <c r="GF424" s="38"/>
      <c r="GG424" s="38"/>
      <c r="GH424" s="38"/>
      <c r="GI424" s="38"/>
      <c r="GJ424" s="38"/>
      <c r="GK424" s="38"/>
      <c r="GL424" s="38"/>
      <c r="GM424" s="38"/>
      <c r="GN424" s="38"/>
      <c r="GO424" s="38"/>
      <c r="GP424" s="38"/>
      <c r="GQ424" s="38"/>
      <c r="GR424" s="38"/>
      <c r="GS424" s="38"/>
      <c r="GT424" s="38"/>
      <c r="GU424" s="38"/>
      <c r="GV424" s="38"/>
      <c r="GW424" s="38"/>
      <c r="GX424" s="38"/>
      <c r="GY424" s="38"/>
      <c r="GZ424" s="38"/>
      <c r="HA424" s="38"/>
      <c r="HB424" s="38"/>
      <c r="HC424" s="38"/>
      <c r="HD424" s="38"/>
      <c r="HE424" s="38"/>
      <c r="HF424" s="38"/>
      <c r="HG424" s="38"/>
      <c r="HH424" s="38"/>
      <c r="HI424" s="38"/>
      <c r="HJ424" s="38"/>
      <c r="HK424" s="38"/>
      <c r="HL424" s="38"/>
      <c r="HM424" s="38"/>
      <c r="HN424" s="38"/>
      <c r="HO424" s="38"/>
      <c r="HP424" s="38"/>
      <c r="HQ424" s="38"/>
      <c r="HR424" s="38"/>
      <c r="HS424" s="38"/>
      <c r="HT424" s="38"/>
      <c r="HU424" s="38"/>
      <c r="HV424" s="38"/>
      <c r="HW424" s="38"/>
      <c r="HX424" s="38"/>
      <c r="HY424" s="38"/>
      <c r="HZ424" s="38"/>
      <c r="IA424" s="38"/>
      <c r="IB424" s="38"/>
      <c r="IC424" s="38"/>
      <c r="ID424" s="38"/>
      <c r="IE424" s="38"/>
      <c r="IF424" s="38"/>
      <c r="IG424" s="38"/>
      <c r="IH424" s="38"/>
      <c r="II424" s="38"/>
      <c r="IJ424" s="38"/>
      <c r="IK424" s="38"/>
      <c r="IL424" s="38"/>
      <c r="IM424" s="38"/>
      <c r="IN424" s="38"/>
      <c r="IO424" s="38"/>
      <c r="IP424" s="38"/>
      <c r="IQ424" s="38"/>
      <c r="IR424" s="38"/>
      <c r="IS424" s="38"/>
      <c r="IT424" s="38"/>
      <c r="IU424" s="38"/>
      <c r="IV424" s="38"/>
    </row>
    <row r="425" spans="1:256" s="19" customFormat="1" ht="16.5">
      <c r="A425" s="20">
        <v>423</v>
      </c>
      <c r="B425" s="24" t="s">
        <v>2473</v>
      </c>
      <c r="C425" s="25" t="s">
        <v>2474</v>
      </c>
      <c r="D425" s="24" t="s">
        <v>2401</v>
      </c>
      <c r="E425" s="24" t="s">
        <v>1933</v>
      </c>
      <c r="F425" s="10" t="s">
        <v>2475</v>
      </c>
      <c r="G425" s="24">
        <v>8</v>
      </c>
      <c r="H425" s="24">
        <v>210</v>
      </c>
      <c r="I425" s="21">
        <f t="shared" si="16"/>
        <v>1680</v>
      </c>
      <c r="J425" s="24" t="s">
        <v>9</v>
      </c>
      <c r="K425" s="24" t="s">
        <v>1936</v>
      </c>
      <c r="L425" s="18">
        <f t="shared" si="17"/>
        <v>8</v>
      </c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8"/>
      <c r="DC425" s="38"/>
      <c r="DD425" s="38"/>
      <c r="DE425" s="38"/>
      <c r="DF425" s="38"/>
      <c r="DG425" s="38"/>
      <c r="DH425" s="38"/>
      <c r="DI425" s="38"/>
      <c r="DJ425" s="38"/>
      <c r="DK425" s="38"/>
      <c r="DL425" s="38"/>
      <c r="DM425" s="38"/>
      <c r="DN425" s="38"/>
      <c r="DO425" s="38"/>
      <c r="DP425" s="38"/>
      <c r="DQ425" s="38"/>
      <c r="DR425" s="38"/>
      <c r="DS425" s="38"/>
      <c r="DT425" s="38"/>
      <c r="DU425" s="38"/>
      <c r="DV425" s="38"/>
      <c r="DW425" s="38"/>
      <c r="DX425" s="38"/>
      <c r="DY425" s="38"/>
      <c r="DZ425" s="38"/>
      <c r="EA425" s="38"/>
      <c r="EB425" s="38"/>
      <c r="EC425" s="38"/>
      <c r="ED425" s="38"/>
      <c r="EE425" s="38"/>
      <c r="EF425" s="38"/>
      <c r="EG425" s="38"/>
      <c r="EH425" s="38"/>
      <c r="EI425" s="38"/>
      <c r="EJ425" s="38"/>
      <c r="EK425" s="38"/>
      <c r="EL425" s="38"/>
      <c r="EM425" s="38"/>
      <c r="EN425" s="38"/>
      <c r="EO425" s="38"/>
      <c r="EP425" s="38"/>
      <c r="EQ425" s="38"/>
      <c r="ER425" s="38"/>
      <c r="ES425" s="38"/>
      <c r="ET425" s="38"/>
      <c r="EU425" s="38"/>
      <c r="EV425" s="38"/>
      <c r="EW425" s="38"/>
      <c r="EX425" s="38"/>
      <c r="EY425" s="38"/>
      <c r="EZ425" s="38"/>
      <c r="FA425" s="38"/>
      <c r="FB425" s="38"/>
      <c r="FC425" s="38"/>
      <c r="FD425" s="38"/>
      <c r="FE425" s="38"/>
      <c r="FF425" s="38"/>
      <c r="FG425" s="38"/>
      <c r="FH425" s="38"/>
      <c r="FI425" s="38"/>
      <c r="FJ425" s="38"/>
      <c r="FK425" s="38"/>
      <c r="FL425" s="38"/>
      <c r="FM425" s="38"/>
      <c r="FN425" s="38"/>
      <c r="FO425" s="38"/>
      <c r="FP425" s="38"/>
      <c r="FQ425" s="38"/>
      <c r="FR425" s="38"/>
      <c r="FS425" s="38"/>
      <c r="FT425" s="38"/>
      <c r="FU425" s="38"/>
      <c r="FV425" s="38"/>
      <c r="FW425" s="38"/>
      <c r="FX425" s="38"/>
      <c r="FY425" s="38"/>
      <c r="FZ425" s="38"/>
      <c r="GA425" s="38"/>
      <c r="GB425" s="38"/>
      <c r="GC425" s="38"/>
      <c r="GD425" s="38"/>
      <c r="GE425" s="38"/>
      <c r="GF425" s="38"/>
      <c r="GG425" s="38"/>
      <c r="GH425" s="38"/>
      <c r="GI425" s="38"/>
      <c r="GJ425" s="38"/>
      <c r="GK425" s="38"/>
      <c r="GL425" s="38"/>
      <c r="GM425" s="38"/>
      <c r="GN425" s="38"/>
      <c r="GO425" s="38"/>
      <c r="GP425" s="38"/>
      <c r="GQ425" s="38"/>
      <c r="GR425" s="38"/>
      <c r="GS425" s="38"/>
      <c r="GT425" s="38"/>
      <c r="GU425" s="38"/>
      <c r="GV425" s="38"/>
      <c r="GW425" s="38"/>
      <c r="GX425" s="38"/>
      <c r="GY425" s="38"/>
      <c r="GZ425" s="38"/>
      <c r="HA425" s="38"/>
      <c r="HB425" s="38"/>
      <c r="HC425" s="38"/>
      <c r="HD425" s="38"/>
      <c r="HE425" s="38"/>
      <c r="HF425" s="38"/>
      <c r="HG425" s="38"/>
      <c r="HH425" s="38"/>
      <c r="HI425" s="38"/>
      <c r="HJ425" s="38"/>
      <c r="HK425" s="38"/>
      <c r="HL425" s="38"/>
      <c r="HM425" s="38"/>
      <c r="HN425" s="38"/>
      <c r="HO425" s="38"/>
      <c r="HP425" s="38"/>
      <c r="HQ425" s="38"/>
      <c r="HR425" s="38"/>
      <c r="HS425" s="38"/>
      <c r="HT425" s="38"/>
      <c r="HU425" s="38"/>
      <c r="HV425" s="38"/>
      <c r="HW425" s="38"/>
      <c r="HX425" s="38"/>
      <c r="HY425" s="38"/>
      <c r="HZ425" s="38"/>
      <c r="IA425" s="38"/>
      <c r="IB425" s="38"/>
      <c r="IC425" s="38"/>
      <c r="ID425" s="38"/>
      <c r="IE425" s="38"/>
      <c r="IF425" s="38"/>
      <c r="IG425" s="38"/>
      <c r="IH425" s="38"/>
      <c r="II425" s="38"/>
      <c r="IJ425" s="38"/>
      <c r="IK425" s="38"/>
      <c r="IL425" s="38"/>
      <c r="IM425" s="38"/>
      <c r="IN425" s="38"/>
      <c r="IO425" s="38"/>
      <c r="IP425" s="38"/>
      <c r="IQ425" s="38"/>
      <c r="IR425" s="38"/>
      <c r="IS425" s="38"/>
      <c r="IT425" s="38"/>
      <c r="IU425" s="38"/>
      <c r="IV425" s="38"/>
    </row>
    <row r="426" spans="1:256" s="19" customFormat="1" ht="16.5">
      <c r="A426" s="20">
        <v>424</v>
      </c>
      <c r="B426" s="24" t="s">
        <v>2476</v>
      </c>
      <c r="C426" s="25" t="s">
        <v>2464</v>
      </c>
      <c r="D426" s="24" t="s">
        <v>2351</v>
      </c>
      <c r="E426" s="24" t="s">
        <v>1933</v>
      </c>
      <c r="F426" s="10" t="s">
        <v>2477</v>
      </c>
      <c r="G426" s="24">
        <v>8</v>
      </c>
      <c r="H426" s="24">
        <v>210</v>
      </c>
      <c r="I426" s="21">
        <f t="shared" si="16"/>
        <v>1680</v>
      </c>
      <c r="J426" s="24" t="s">
        <v>9</v>
      </c>
      <c r="K426" s="24" t="s">
        <v>1936</v>
      </c>
      <c r="L426" s="18">
        <f t="shared" si="17"/>
        <v>8</v>
      </c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8"/>
      <c r="DC426" s="38"/>
      <c r="DD426" s="38"/>
      <c r="DE426" s="38"/>
      <c r="DF426" s="38"/>
      <c r="DG426" s="38"/>
      <c r="DH426" s="38"/>
      <c r="DI426" s="38"/>
      <c r="DJ426" s="38"/>
      <c r="DK426" s="38"/>
      <c r="DL426" s="38"/>
      <c r="DM426" s="38"/>
      <c r="DN426" s="38"/>
      <c r="DO426" s="38"/>
      <c r="DP426" s="38"/>
      <c r="DQ426" s="38"/>
      <c r="DR426" s="38"/>
      <c r="DS426" s="38"/>
      <c r="DT426" s="38"/>
      <c r="DU426" s="38"/>
      <c r="DV426" s="38"/>
      <c r="DW426" s="38"/>
      <c r="DX426" s="38"/>
      <c r="DY426" s="38"/>
      <c r="DZ426" s="38"/>
      <c r="EA426" s="38"/>
      <c r="EB426" s="38"/>
      <c r="EC426" s="38"/>
      <c r="ED426" s="38"/>
      <c r="EE426" s="38"/>
      <c r="EF426" s="38"/>
      <c r="EG426" s="38"/>
      <c r="EH426" s="38"/>
      <c r="EI426" s="38"/>
      <c r="EJ426" s="38"/>
      <c r="EK426" s="38"/>
      <c r="EL426" s="38"/>
      <c r="EM426" s="38"/>
      <c r="EN426" s="38"/>
      <c r="EO426" s="38"/>
      <c r="EP426" s="38"/>
      <c r="EQ426" s="38"/>
      <c r="ER426" s="38"/>
      <c r="ES426" s="38"/>
      <c r="ET426" s="38"/>
      <c r="EU426" s="38"/>
      <c r="EV426" s="38"/>
      <c r="EW426" s="38"/>
      <c r="EX426" s="38"/>
      <c r="EY426" s="38"/>
      <c r="EZ426" s="38"/>
      <c r="FA426" s="38"/>
      <c r="FB426" s="38"/>
      <c r="FC426" s="38"/>
      <c r="FD426" s="38"/>
      <c r="FE426" s="38"/>
      <c r="FF426" s="38"/>
      <c r="FG426" s="38"/>
      <c r="FH426" s="38"/>
      <c r="FI426" s="38"/>
      <c r="FJ426" s="38"/>
      <c r="FK426" s="38"/>
      <c r="FL426" s="38"/>
      <c r="FM426" s="38"/>
      <c r="FN426" s="38"/>
      <c r="FO426" s="38"/>
      <c r="FP426" s="38"/>
      <c r="FQ426" s="38"/>
      <c r="FR426" s="38"/>
      <c r="FS426" s="38"/>
      <c r="FT426" s="38"/>
      <c r="FU426" s="38"/>
      <c r="FV426" s="38"/>
      <c r="FW426" s="38"/>
      <c r="FX426" s="38"/>
      <c r="FY426" s="38"/>
      <c r="FZ426" s="38"/>
      <c r="GA426" s="38"/>
      <c r="GB426" s="38"/>
      <c r="GC426" s="38"/>
      <c r="GD426" s="38"/>
      <c r="GE426" s="38"/>
      <c r="GF426" s="38"/>
      <c r="GG426" s="38"/>
      <c r="GH426" s="38"/>
      <c r="GI426" s="38"/>
      <c r="GJ426" s="38"/>
      <c r="GK426" s="38"/>
      <c r="GL426" s="38"/>
      <c r="GM426" s="38"/>
      <c r="GN426" s="38"/>
      <c r="GO426" s="38"/>
      <c r="GP426" s="38"/>
      <c r="GQ426" s="38"/>
      <c r="GR426" s="38"/>
      <c r="GS426" s="38"/>
      <c r="GT426" s="38"/>
      <c r="GU426" s="38"/>
      <c r="GV426" s="38"/>
      <c r="GW426" s="38"/>
      <c r="GX426" s="38"/>
      <c r="GY426" s="38"/>
      <c r="GZ426" s="38"/>
      <c r="HA426" s="38"/>
      <c r="HB426" s="38"/>
      <c r="HC426" s="38"/>
      <c r="HD426" s="38"/>
      <c r="HE426" s="38"/>
      <c r="HF426" s="38"/>
      <c r="HG426" s="38"/>
      <c r="HH426" s="38"/>
      <c r="HI426" s="38"/>
      <c r="HJ426" s="38"/>
      <c r="HK426" s="38"/>
      <c r="HL426" s="38"/>
      <c r="HM426" s="38"/>
      <c r="HN426" s="38"/>
      <c r="HO426" s="38"/>
      <c r="HP426" s="38"/>
      <c r="HQ426" s="38"/>
      <c r="HR426" s="38"/>
      <c r="HS426" s="38"/>
      <c r="HT426" s="38"/>
      <c r="HU426" s="38"/>
      <c r="HV426" s="38"/>
      <c r="HW426" s="38"/>
      <c r="HX426" s="38"/>
      <c r="HY426" s="38"/>
      <c r="HZ426" s="38"/>
      <c r="IA426" s="38"/>
      <c r="IB426" s="38"/>
      <c r="IC426" s="38"/>
      <c r="ID426" s="38"/>
      <c r="IE426" s="38"/>
      <c r="IF426" s="38"/>
      <c r="IG426" s="38"/>
      <c r="IH426" s="38"/>
      <c r="II426" s="38"/>
      <c r="IJ426" s="38"/>
      <c r="IK426" s="38"/>
      <c r="IL426" s="38"/>
      <c r="IM426" s="38"/>
      <c r="IN426" s="38"/>
      <c r="IO426" s="38"/>
      <c r="IP426" s="38"/>
      <c r="IQ426" s="38"/>
      <c r="IR426" s="38"/>
      <c r="IS426" s="38"/>
      <c r="IT426" s="38"/>
      <c r="IU426" s="38"/>
      <c r="IV426" s="38"/>
    </row>
    <row r="427" spans="1:256" s="19" customFormat="1" ht="16.5">
      <c r="A427" s="20">
        <v>425</v>
      </c>
      <c r="B427" s="24" t="s">
        <v>2478</v>
      </c>
      <c r="C427" s="25" t="s">
        <v>2441</v>
      </c>
      <c r="D427" s="24" t="s">
        <v>2351</v>
      </c>
      <c r="E427" s="24" t="s">
        <v>1933</v>
      </c>
      <c r="F427" s="10" t="s">
        <v>2479</v>
      </c>
      <c r="G427" s="24">
        <v>8</v>
      </c>
      <c r="H427" s="24">
        <v>210</v>
      </c>
      <c r="I427" s="21">
        <f t="shared" si="16"/>
        <v>1680</v>
      </c>
      <c r="J427" s="24" t="s">
        <v>9</v>
      </c>
      <c r="K427" s="24" t="s">
        <v>1936</v>
      </c>
      <c r="L427" s="18">
        <f t="shared" si="17"/>
        <v>8</v>
      </c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8"/>
      <c r="DC427" s="38"/>
      <c r="DD427" s="38"/>
      <c r="DE427" s="38"/>
      <c r="DF427" s="38"/>
      <c r="DG427" s="38"/>
      <c r="DH427" s="38"/>
      <c r="DI427" s="38"/>
      <c r="DJ427" s="38"/>
      <c r="DK427" s="38"/>
      <c r="DL427" s="38"/>
      <c r="DM427" s="38"/>
      <c r="DN427" s="38"/>
      <c r="DO427" s="38"/>
      <c r="DP427" s="38"/>
      <c r="DQ427" s="38"/>
      <c r="DR427" s="38"/>
      <c r="DS427" s="38"/>
      <c r="DT427" s="38"/>
      <c r="DU427" s="38"/>
      <c r="DV427" s="38"/>
      <c r="DW427" s="38"/>
      <c r="DX427" s="38"/>
      <c r="DY427" s="38"/>
      <c r="DZ427" s="38"/>
      <c r="EA427" s="38"/>
      <c r="EB427" s="38"/>
      <c r="EC427" s="38"/>
      <c r="ED427" s="38"/>
      <c r="EE427" s="38"/>
      <c r="EF427" s="38"/>
      <c r="EG427" s="38"/>
      <c r="EH427" s="38"/>
      <c r="EI427" s="38"/>
      <c r="EJ427" s="38"/>
      <c r="EK427" s="38"/>
      <c r="EL427" s="38"/>
      <c r="EM427" s="38"/>
      <c r="EN427" s="38"/>
      <c r="EO427" s="38"/>
      <c r="EP427" s="38"/>
      <c r="EQ427" s="38"/>
      <c r="ER427" s="38"/>
      <c r="ES427" s="38"/>
      <c r="ET427" s="38"/>
      <c r="EU427" s="38"/>
      <c r="EV427" s="38"/>
      <c r="EW427" s="38"/>
      <c r="EX427" s="38"/>
      <c r="EY427" s="38"/>
      <c r="EZ427" s="38"/>
      <c r="FA427" s="38"/>
      <c r="FB427" s="38"/>
      <c r="FC427" s="38"/>
      <c r="FD427" s="38"/>
      <c r="FE427" s="38"/>
      <c r="FF427" s="38"/>
      <c r="FG427" s="38"/>
      <c r="FH427" s="38"/>
      <c r="FI427" s="38"/>
      <c r="FJ427" s="38"/>
      <c r="FK427" s="38"/>
      <c r="FL427" s="38"/>
      <c r="FM427" s="38"/>
      <c r="FN427" s="38"/>
      <c r="FO427" s="38"/>
      <c r="FP427" s="38"/>
      <c r="FQ427" s="38"/>
      <c r="FR427" s="38"/>
      <c r="FS427" s="38"/>
      <c r="FT427" s="38"/>
      <c r="FU427" s="38"/>
      <c r="FV427" s="38"/>
      <c r="FW427" s="38"/>
      <c r="FX427" s="38"/>
      <c r="FY427" s="38"/>
      <c r="FZ427" s="38"/>
      <c r="GA427" s="38"/>
      <c r="GB427" s="38"/>
      <c r="GC427" s="38"/>
      <c r="GD427" s="38"/>
      <c r="GE427" s="38"/>
      <c r="GF427" s="38"/>
      <c r="GG427" s="38"/>
      <c r="GH427" s="38"/>
      <c r="GI427" s="38"/>
      <c r="GJ427" s="38"/>
      <c r="GK427" s="38"/>
      <c r="GL427" s="38"/>
      <c r="GM427" s="38"/>
      <c r="GN427" s="38"/>
      <c r="GO427" s="38"/>
      <c r="GP427" s="38"/>
      <c r="GQ427" s="38"/>
      <c r="GR427" s="38"/>
      <c r="GS427" s="38"/>
      <c r="GT427" s="38"/>
      <c r="GU427" s="38"/>
      <c r="GV427" s="38"/>
      <c r="GW427" s="38"/>
      <c r="GX427" s="38"/>
      <c r="GY427" s="38"/>
      <c r="GZ427" s="38"/>
      <c r="HA427" s="38"/>
      <c r="HB427" s="38"/>
      <c r="HC427" s="38"/>
      <c r="HD427" s="38"/>
      <c r="HE427" s="38"/>
      <c r="HF427" s="38"/>
      <c r="HG427" s="38"/>
      <c r="HH427" s="38"/>
      <c r="HI427" s="38"/>
      <c r="HJ427" s="38"/>
      <c r="HK427" s="38"/>
      <c r="HL427" s="38"/>
      <c r="HM427" s="38"/>
      <c r="HN427" s="38"/>
      <c r="HO427" s="38"/>
      <c r="HP427" s="38"/>
      <c r="HQ427" s="38"/>
      <c r="HR427" s="38"/>
      <c r="HS427" s="38"/>
      <c r="HT427" s="38"/>
      <c r="HU427" s="38"/>
      <c r="HV427" s="38"/>
      <c r="HW427" s="38"/>
      <c r="HX427" s="38"/>
      <c r="HY427" s="38"/>
      <c r="HZ427" s="38"/>
      <c r="IA427" s="38"/>
      <c r="IB427" s="38"/>
      <c r="IC427" s="38"/>
      <c r="ID427" s="38"/>
      <c r="IE427" s="38"/>
      <c r="IF427" s="38"/>
      <c r="IG427" s="38"/>
      <c r="IH427" s="38"/>
      <c r="II427" s="38"/>
      <c r="IJ427" s="38"/>
      <c r="IK427" s="38"/>
      <c r="IL427" s="38"/>
      <c r="IM427" s="38"/>
      <c r="IN427" s="38"/>
      <c r="IO427" s="38"/>
      <c r="IP427" s="38"/>
      <c r="IQ427" s="38"/>
      <c r="IR427" s="38"/>
      <c r="IS427" s="38"/>
      <c r="IT427" s="38"/>
      <c r="IU427" s="38"/>
      <c r="IV427" s="38"/>
    </row>
    <row r="428" spans="1:256" s="19" customFormat="1" ht="16.5">
      <c r="A428" s="20">
        <v>426</v>
      </c>
      <c r="B428" s="24" t="s">
        <v>2480</v>
      </c>
      <c r="C428" s="25" t="s">
        <v>2405</v>
      </c>
      <c r="D428" s="24" t="s">
        <v>2351</v>
      </c>
      <c r="E428" s="24" t="s">
        <v>1933</v>
      </c>
      <c r="F428" s="10" t="s">
        <v>2481</v>
      </c>
      <c r="G428" s="24">
        <v>8</v>
      </c>
      <c r="H428" s="24">
        <v>210</v>
      </c>
      <c r="I428" s="21">
        <f t="shared" si="16"/>
        <v>1680</v>
      </c>
      <c r="J428" s="24" t="s">
        <v>9</v>
      </c>
      <c r="K428" s="24" t="s">
        <v>1936</v>
      </c>
      <c r="L428" s="18">
        <f t="shared" si="17"/>
        <v>8</v>
      </c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8"/>
      <c r="DC428" s="38"/>
      <c r="DD428" s="38"/>
      <c r="DE428" s="38"/>
      <c r="DF428" s="38"/>
      <c r="DG428" s="38"/>
      <c r="DH428" s="38"/>
      <c r="DI428" s="38"/>
      <c r="DJ428" s="38"/>
      <c r="DK428" s="38"/>
      <c r="DL428" s="38"/>
      <c r="DM428" s="38"/>
      <c r="DN428" s="38"/>
      <c r="DO428" s="38"/>
      <c r="DP428" s="38"/>
      <c r="DQ428" s="38"/>
      <c r="DR428" s="38"/>
      <c r="DS428" s="38"/>
      <c r="DT428" s="38"/>
      <c r="DU428" s="38"/>
      <c r="DV428" s="38"/>
      <c r="DW428" s="38"/>
      <c r="DX428" s="38"/>
      <c r="DY428" s="38"/>
      <c r="DZ428" s="38"/>
      <c r="EA428" s="38"/>
      <c r="EB428" s="38"/>
      <c r="EC428" s="38"/>
      <c r="ED428" s="38"/>
      <c r="EE428" s="38"/>
      <c r="EF428" s="38"/>
      <c r="EG428" s="38"/>
      <c r="EH428" s="38"/>
      <c r="EI428" s="38"/>
      <c r="EJ428" s="38"/>
      <c r="EK428" s="38"/>
      <c r="EL428" s="38"/>
      <c r="EM428" s="38"/>
      <c r="EN428" s="38"/>
      <c r="EO428" s="38"/>
      <c r="EP428" s="38"/>
      <c r="EQ428" s="38"/>
      <c r="ER428" s="38"/>
      <c r="ES428" s="38"/>
      <c r="ET428" s="38"/>
      <c r="EU428" s="38"/>
      <c r="EV428" s="38"/>
      <c r="EW428" s="38"/>
      <c r="EX428" s="38"/>
      <c r="EY428" s="38"/>
      <c r="EZ428" s="38"/>
      <c r="FA428" s="38"/>
      <c r="FB428" s="38"/>
      <c r="FC428" s="38"/>
      <c r="FD428" s="38"/>
      <c r="FE428" s="38"/>
      <c r="FF428" s="38"/>
      <c r="FG428" s="38"/>
      <c r="FH428" s="38"/>
      <c r="FI428" s="38"/>
      <c r="FJ428" s="38"/>
      <c r="FK428" s="38"/>
      <c r="FL428" s="38"/>
      <c r="FM428" s="38"/>
      <c r="FN428" s="38"/>
      <c r="FO428" s="38"/>
      <c r="FP428" s="38"/>
      <c r="FQ428" s="38"/>
      <c r="FR428" s="38"/>
      <c r="FS428" s="38"/>
      <c r="FT428" s="38"/>
      <c r="FU428" s="38"/>
      <c r="FV428" s="38"/>
      <c r="FW428" s="38"/>
      <c r="FX428" s="38"/>
      <c r="FY428" s="38"/>
      <c r="FZ428" s="38"/>
      <c r="GA428" s="38"/>
      <c r="GB428" s="38"/>
      <c r="GC428" s="38"/>
      <c r="GD428" s="38"/>
      <c r="GE428" s="38"/>
      <c r="GF428" s="38"/>
      <c r="GG428" s="38"/>
      <c r="GH428" s="38"/>
      <c r="GI428" s="38"/>
      <c r="GJ428" s="38"/>
      <c r="GK428" s="38"/>
      <c r="GL428" s="38"/>
      <c r="GM428" s="38"/>
      <c r="GN428" s="38"/>
      <c r="GO428" s="38"/>
      <c r="GP428" s="38"/>
      <c r="GQ428" s="38"/>
      <c r="GR428" s="38"/>
      <c r="GS428" s="38"/>
      <c r="GT428" s="38"/>
      <c r="GU428" s="38"/>
      <c r="GV428" s="38"/>
      <c r="GW428" s="38"/>
      <c r="GX428" s="38"/>
      <c r="GY428" s="38"/>
      <c r="GZ428" s="38"/>
      <c r="HA428" s="38"/>
      <c r="HB428" s="38"/>
      <c r="HC428" s="38"/>
      <c r="HD428" s="38"/>
      <c r="HE428" s="38"/>
      <c r="HF428" s="38"/>
      <c r="HG428" s="38"/>
      <c r="HH428" s="38"/>
      <c r="HI428" s="38"/>
      <c r="HJ428" s="38"/>
      <c r="HK428" s="38"/>
      <c r="HL428" s="38"/>
      <c r="HM428" s="38"/>
      <c r="HN428" s="38"/>
      <c r="HO428" s="38"/>
      <c r="HP428" s="38"/>
      <c r="HQ428" s="38"/>
      <c r="HR428" s="38"/>
      <c r="HS428" s="38"/>
      <c r="HT428" s="38"/>
      <c r="HU428" s="38"/>
      <c r="HV428" s="38"/>
      <c r="HW428" s="38"/>
      <c r="HX428" s="38"/>
      <c r="HY428" s="38"/>
      <c r="HZ428" s="38"/>
      <c r="IA428" s="38"/>
      <c r="IB428" s="38"/>
      <c r="IC428" s="38"/>
      <c r="ID428" s="38"/>
      <c r="IE428" s="38"/>
      <c r="IF428" s="38"/>
      <c r="IG428" s="38"/>
      <c r="IH428" s="38"/>
      <c r="II428" s="38"/>
      <c r="IJ428" s="38"/>
      <c r="IK428" s="38"/>
      <c r="IL428" s="38"/>
      <c r="IM428" s="38"/>
      <c r="IN428" s="38"/>
      <c r="IO428" s="38"/>
      <c r="IP428" s="38"/>
      <c r="IQ428" s="38"/>
      <c r="IR428" s="38"/>
      <c r="IS428" s="38"/>
      <c r="IT428" s="38"/>
      <c r="IU428" s="38"/>
      <c r="IV428" s="38"/>
    </row>
    <row r="429" spans="1:256" s="19" customFormat="1" ht="16.5">
      <c r="A429" s="20">
        <v>427</v>
      </c>
      <c r="B429" s="24" t="s">
        <v>2482</v>
      </c>
      <c r="C429" s="25" t="s">
        <v>2483</v>
      </c>
      <c r="D429" s="24" t="s">
        <v>2351</v>
      </c>
      <c r="E429" s="24" t="s">
        <v>1933</v>
      </c>
      <c r="F429" s="10" t="s">
        <v>2484</v>
      </c>
      <c r="G429" s="24">
        <v>8</v>
      </c>
      <c r="H429" s="24">
        <v>210</v>
      </c>
      <c r="I429" s="21">
        <f t="shared" si="16"/>
        <v>1680</v>
      </c>
      <c r="J429" s="24" t="s">
        <v>9</v>
      </c>
      <c r="K429" s="24" t="s">
        <v>1936</v>
      </c>
      <c r="L429" s="18">
        <f t="shared" si="17"/>
        <v>8</v>
      </c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8"/>
      <c r="DC429" s="38"/>
      <c r="DD429" s="38"/>
      <c r="DE429" s="38"/>
      <c r="DF429" s="38"/>
      <c r="DG429" s="38"/>
      <c r="DH429" s="38"/>
      <c r="DI429" s="38"/>
      <c r="DJ429" s="38"/>
      <c r="DK429" s="38"/>
      <c r="DL429" s="38"/>
      <c r="DM429" s="38"/>
      <c r="DN429" s="38"/>
      <c r="DO429" s="38"/>
      <c r="DP429" s="38"/>
      <c r="DQ429" s="38"/>
      <c r="DR429" s="38"/>
      <c r="DS429" s="38"/>
      <c r="DT429" s="38"/>
      <c r="DU429" s="38"/>
      <c r="DV429" s="38"/>
      <c r="DW429" s="38"/>
      <c r="DX429" s="38"/>
      <c r="DY429" s="38"/>
      <c r="DZ429" s="38"/>
      <c r="EA429" s="38"/>
      <c r="EB429" s="38"/>
      <c r="EC429" s="38"/>
      <c r="ED429" s="38"/>
      <c r="EE429" s="38"/>
      <c r="EF429" s="38"/>
      <c r="EG429" s="38"/>
      <c r="EH429" s="38"/>
      <c r="EI429" s="38"/>
      <c r="EJ429" s="38"/>
      <c r="EK429" s="38"/>
      <c r="EL429" s="38"/>
      <c r="EM429" s="38"/>
      <c r="EN429" s="38"/>
      <c r="EO429" s="38"/>
      <c r="EP429" s="38"/>
      <c r="EQ429" s="38"/>
      <c r="ER429" s="38"/>
      <c r="ES429" s="38"/>
      <c r="ET429" s="38"/>
      <c r="EU429" s="38"/>
      <c r="EV429" s="38"/>
      <c r="EW429" s="38"/>
      <c r="EX429" s="38"/>
      <c r="EY429" s="38"/>
      <c r="EZ429" s="38"/>
      <c r="FA429" s="38"/>
      <c r="FB429" s="38"/>
      <c r="FC429" s="38"/>
      <c r="FD429" s="38"/>
      <c r="FE429" s="38"/>
      <c r="FF429" s="38"/>
      <c r="FG429" s="38"/>
      <c r="FH429" s="38"/>
      <c r="FI429" s="38"/>
      <c r="FJ429" s="38"/>
      <c r="FK429" s="38"/>
      <c r="FL429" s="38"/>
      <c r="FM429" s="38"/>
      <c r="FN429" s="38"/>
      <c r="FO429" s="38"/>
      <c r="FP429" s="38"/>
      <c r="FQ429" s="38"/>
      <c r="FR429" s="38"/>
      <c r="FS429" s="38"/>
      <c r="FT429" s="38"/>
      <c r="FU429" s="38"/>
      <c r="FV429" s="38"/>
      <c r="FW429" s="38"/>
      <c r="FX429" s="38"/>
      <c r="FY429" s="38"/>
      <c r="FZ429" s="38"/>
      <c r="GA429" s="38"/>
      <c r="GB429" s="38"/>
      <c r="GC429" s="38"/>
      <c r="GD429" s="38"/>
      <c r="GE429" s="38"/>
      <c r="GF429" s="38"/>
      <c r="GG429" s="38"/>
      <c r="GH429" s="38"/>
      <c r="GI429" s="38"/>
      <c r="GJ429" s="38"/>
      <c r="GK429" s="38"/>
      <c r="GL429" s="38"/>
      <c r="GM429" s="38"/>
      <c r="GN429" s="38"/>
      <c r="GO429" s="38"/>
      <c r="GP429" s="38"/>
      <c r="GQ429" s="38"/>
      <c r="GR429" s="38"/>
      <c r="GS429" s="38"/>
      <c r="GT429" s="38"/>
      <c r="GU429" s="38"/>
      <c r="GV429" s="38"/>
      <c r="GW429" s="38"/>
      <c r="GX429" s="38"/>
      <c r="GY429" s="38"/>
      <c r="GZ429" s="38"/>
      <c r="HA429" s="38"/>
      <c r="HB429" s="38"/>
      <c r="HC429" s="38"/>
      <c r="HD429" s="38"/>
      <c r="HE429" s="38"/>
      <c r="HF429" s="38"/>
      <c r="HG429" s="38"/>
      <c r="HH429" s="38"/>
      <c r="HI429" s="38"/>
      <c r="HJ429" s="38"/>
      <c r="HK429" s="38"/>
      <c r="HL429" s="38"/>
      <c r="HM429" s="38"/>
      <c r="HN429" s="38"/>
      <c r="HO429" s="38"/>
      <c r="HP429" s="38"/>
      <c r="HQ429" s="38"/>
      <c r="HR429" s="38"/>
      <c r="HS429" s="38"/>
      <c r="HT429" s="38"/>
      <c r="HU429" s="38"/>
      <c r="HV429" s="38"/>
      <c r="HW429" s="38"/>
      <c r="HX429" s="38"/>
      <c r="HY429" s="38"/>
      <c r="HZ429" s="38"/>
      <c r="IA429" s="38"/>
      <c r="IB429" s="38"/>
      <c r="IC429" s="38"/>
      <c r="ID429" s="38"/>
      <c r="IE429" s="38"/>
      <c r="IF429" s="38"/>
      <c r="IG429" s="38"/>
      <c r="IH429" s="38"/>
      <c r="II429" s="38"/>
      <c r="IJ429" s="38"/>
      <c r="IK429" s="38"/>
      <c r="IL429" s="38"/>
      <c r="IM429" s="38"/>
      <c r="IN429" s="38"/>
      <c r="IO429" s="38"/>
      <c r="IP429" s="38"/>
      <c r="IQ429" s="38"/>
      <c r="IR429" s="38"/>
      <c r="IS429" s="38"/>
      <c r="IT429" s="38"/>
      <c r="IU429" s="38"/>
      <c r="IV429" s="38"/>
    </row>
    <row r="430" spans="1:256" s="19" customFormat="1" ht="16.5">
      <c r="A430" s="20">
        <v>428</v>
      </c>
      <c r="B430" s="24" t="s">
        <v>2485</v>
      </c>
      <c r="C430" s="25" t="s">
        <v>2486</v>
      </c>
      <c r="D430" s="24" t="s">
        <v>2401</v>
      </c>
      <c r="E430" s="24" t="s">
        <v>1933</v>
      </c>
      <c r="F430" s="10" t="s">
        <v>2487</v>
      </c>
      <c r="G430" s="24">
        <v>8</v>
      </c>
      <c r="H430" s="24">
        <v>210</v>
      </c>
      <c r="I430" s="21">
        <f t="shared" si="16"/>
        <v>1680</v>
      </c>
      <c r="J430" s="24" t="s">
        <v>9</v>
      </c>
      <c r="K430" s="24" t="s">
        <v>1936</v>
      </c>
      <c r="L430" s="18">
        <f t="shared" si="17"/>
        <v>8</v>
      </c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8"/>
      <c r="DC430" s="38"/>
      <c r="DD430" s="38"/>
      <c r="DE430" s="38"/>
      <c r="DF430" s="38"/>
      <c r="DG430" s="38"/>
      <c r="DH430" s="38"/>
      <c r="DI430" s="38"/>
      <c r="DJ430" s="38"/>
      <c r="DK430" s="38"/>
      <c r="DL430" s="38"/>
      <c r="DM430" s="38"/>
      <c r="DN430" s="38"/>
      <c r="DO430" s="38"/>
      <c r="DP430" s="38"/>
      <c r="DQ430" s="38"/>
      <c r="DR430" s="38"/>
      <c r="DS430" s="38"/>
      <c r="DT430" s="38"/>
      <c r="DU430" s="38"/>
      <c r="DV430" s="38"/>
      <c r="DW430" s="38"/>
      <c r="DX430" s="38"/>
      <c r="DY430" s="38"/>
      <c r="DZ430" s="38"/>
      <c r="EA430" s="38"/>
      <c r="EB430" s="38"/>
      <c r="EC430" s="38"/>
      <c r="ED430" s="38"/>
      <c r="EE430" s="38"/>
      <c r="EF430" s="38"/>
      <c r="EG430" s="38"/>
      <c r="EH430" s="38"/>
      <c r="EI430" s="38"/>
      <c r="EJ430" s="38"/>
      <c r="EK430" s="38"/>
      <c r="EL430" s="38"/>
      <c r="EM430" s="38"/>
      <c r="EN430" s="38"/>
      <c r="EO430" s="38"/>
      <c r="EP430" s="38"/>
      <c r="EQ430" s="38"/>
      <c r="ER430" s="38"/>
      <c r="ES430" s="38"/>
      <c r="ET430" s="38"/>
      <c r="EU430" s="38"/>
      <c r="EV430" s="38"/>
      <c r="EW430" s="38"/>
      <c r="EX430" s="38"/>
      <c r="EY430" s="38"/>
      <c r="EZ430" s="38"/>
      <c r="FA430" s="38"/>
      <c r="FB430" s="38"/>
      <c r="FC430" s="38"/>
      <c r="FD430" s="38"/>
      <c r="FE430" s="38"/>
      <c r="FF430" s="38"/>
      <c r="FG430" s="38"/>
      <c r="FH430" s="38"/>
      <c r="FI430" s="38"/>
      <c r="FJ430" s="38"/>
      <c r="FK430" s="38"/>
      <c r="FL430" s="38"/>
      <c r="FM430" s="38"/>
      <c r="FN430" s="38"/>
      <c r="FO430" s="38"/>
      <c r="FP430" s="38"/>
      <c r="FQ430" s="38"/>
      <c r="FR430" s="38"/>
      <c r="FS430" s="38"/>
      <c r="FT430" s="38"/>
      <c r="FU430" s="38"/>
      <c r="FV430" s="38"/>
      <c r="FW430" s="38"/>
      <c r="FX430" s="38"/>
      <c r="FY430" s="38"/>
      <c r="FZ430" s="38"/>
      <c r="GA430" s="38"/>
      <c r="GB430" s="38"/>
      <c r="GC430" s="38"/>
      <c r="GD430" s="38"/>
      <c r="GE430" s="38"/>
      <c r="GF430" s="38"/>
      <c r="GG430" s="38"/>
      <c r="GH430" s="38"/>
      <c r="GI430" s="38"/>
      <c r="GJ430" s="38"/>
      <c r="GK430" s="38"/>
      <c r="GL430" s="38"/>
      <c r="GM430" s="38"/>
      <c r="GN430" s="38"/>
      <c r="GO430" s="38"/>
      <c r="GP430" s="38"/>
      <c r="GQ430" s="38"/>
      <c r="GR430" s="38"/>
      <c r="GS430" s="38"/>
      <c r="GT430" s="38"/>
      <c r="GU430" s="38"/>
      <c r="GV430" s="38"/>
      <c r="GW430" s="38"/>
      <c r="GX430" s="38"/>
      <c r="GY430" s="38"/>
      <c r="GZ430" s="38"/>
      <c r="HA430" s="38"/>
      <c r="HB430" s="38"/>
      <c r="HC430" s="38"/>
      <c r="HD430" s="38"/>
      <c r="HE430" s="38"/>
      <c r="HF430" s="38"/>
      <c r="HG430" s="38"/>
      <c r="HH430" s="38"/>
      <c r="HI430" s="38"/>
      <c r="HJ430" s="38"/>
      <c r="HK430" s="38"/>
      <c r="HL430" s="38"/>
      <c r="HM430" s="38"/>
      <c r="HN430" s="38"/>
      <c r="HO430" s="38"/>
      <c r="HP430" s="38"/>
      <c r="HQ430" s="38"/>
      <c r="HR430" s="38"/>
      <c r="HS430" s="38"/>
      <c r="HT430" s="38"/>
      <c r="HU430" s="38"/>
      <c r="HV430" s="38"/>
      <c r="HW430" s="38"/>
      <c r="HX430" s="38"/>
      <c r="HY430" s="38"/>
      <c r="HZ430" s="38"/>
      <c r="IA430" s="38"/>
      <c r="IB430" s="38"/>
      <c r="IC430" s="38"/>
      <c r="ID430" s="38"/>
      <c r="IE430" s="38"/>
      <c r="IF430" s="38"/>
      <c r="IG430" s="38"/>
      <c r="IH430" s="38"/>
      <c r="II430" s="38"/>
      <c r="IJ430" s="38"/>
      <c r="IK430" s="38"/>
      <c r="IL430" s="38"/>
      <c r="IM430" s="38"/>
      <c r="IN430" s="38"/>
      <c r="IO430" s="38"/>
      <c r="IP430" s="38"/>
      <c r="IQ430" s="38"/>
      <c r="IR430" s="38"/>
      <c r="IS430" s="38"/>
      <c r="IT430" s="38"/>
      <c r="IU430" s="38"/>
      <c r="IV430" s="38"/>
    </row>
    <row r="431" spans="1:256" s="19" customFormat="1" ht="16.5">
      <c r="A431" s="20">
        <v>429</v>
      </c>
      <c r="B431" s="24" t="s">
        <v>2488</v>
      </c>
      <c r="C431" s="25" t="s">
        <v>2394</v>
      </c>
      <c r="D431" s="24" t="s">
        <v>2351</v>
      </c>
      <c r="E431" s="24" t="s">
        <v>1933</v>
      </c>
      <c r="F431" s="10" t="s">
        <v>2489</v>
      </c>
      <c r="G431" s="24">
        <v>8</v>
      </c>
      <c r="H431" s="24">
        <v>210</v>
      </c>
      <c r="I431" s="21">
        <f t="shared" si="16"/>
        <v>1680</v>
      </c>
      <c r="J431" s="24" t="s">
        <v>9</v>
      </c>
      <c r="K431" s="24" t="s">
        <v>1936</v>
      </c>
      <c r="L431" s="18">
        <f t="shared" si="17"/>
        <v>8</v>
      </c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8"/>
      <c r="DC431" s="38"/>
      <c r="DD431" s="38"/>
      <c r="DE431" s="38"/>
      <c r="DF431" s="38"/>
      <c r="DG431" s="38"/>
      <c r="DH431" s="38"/>
      <c r="DI431" s="38"/>
      <c r="DJ431" s="38"/>
      <c r="DK431" s="38"/>
      <c r="DL431" s="38"/>
      <c r="DM431" s="38"/>
      <c r="DN431" s="38"/>
      <c r="DO431" s="38"/>
      <c r="DP431" s="38"/>
      <c r="DQ431" s="38"/>
      <c r="DR431" s="38"/>
      <c r="DS431" s="38"/>
      <c r="DT431" s="38"/>
      <c r="DU431" s="38"/>
      <c r="DV431" s="38"/>
      <c r="DW431" s="38"/>
      <c r="DX431" s="38"/>
      <c r="DY431" s="38"/>
      <c r="DZ431" s="38"/>
      <c r="EA431" s="38"/>
      <c r="EB431" s="38"/>
      <c r="EC431" s="38"/>
      <c r="ED431" s="38"/>
      <c r="EE431" s="38"/>
      <c r="EF431" s="38"/>
      <c r="EG431" s="38"/>
      <c r="EH431" s="38"/>
      <c r="EI431" s="38"/>
      <c r="EJ431" s="38"/>
      <c r="EK431" s="38"/>
      <c r="EL431" s="38"/>
      <c r="EM431" s="38"/>
      <c r="EN431" s="38"/>
      <c r="EO431" s="38"/>
      <c r="EP431" s="38"/>
      <c r="EQ431" s="38"/>
      <c r="ER431" s="38"/>
      <c r="ES431" s="38"/>
      <c r="ET431" s="38"/>
      <c r="EU431" s="38"/>
      <c r="EV431" s="38"/>
      <c r="EW431" s="38"/>
      <c r="EX431" s="38"/>
      <c r="EY431" s="38"/>
      <c r="EZ431" s="38"/>
      <c r="FA431" s="38"/>
      <c r="FB431" s="38"/>
      <c r="FC431" s="38"/>
      <c r="FD431" s="38"/>
      <c r="FE431" s="38"/>
      <c r="FF431" s="38"/>
      <c r="FG431" s="38"/>
      <c r="FH431" s="38"/>
      <c r="FI431" s="38"/>
      <c r="FJ431" s="38"/>
      <c r="FK431" s="38"/>
      <c r="FL431" s="38"/>
      <c r="FM431" s="38"/>
      <c r="FN431" s="38"/>
      <c r="FO431" s="38"/>
      <c r="FP431" s="38"/>
      <c r="FQ431" s="38"/>
      <c r="FR431" s="38"/>
      <c r="FS431" s="38"/>
      <c r="FT431" s="38"/>
      <c r="FU431" s="38"/>
      <c r="FV431" s="38"/>
      <c r="FW431" s="38"/>
      <c r="FX431" s="38"/>
      <c r="FY431" s="38"/>
      <c r="FZ431" s="38"/>
      <c r="GA431" s="38"/>
      <c r="GB431" s="38"/>
      <c r="GC431" s="38"/>
      <c r="GD431" s="38"/>
      <c r="GE431" s="38"/>
      <c r="GF431" s="38"/>
      <c r="GG431" s="38"/>
      <c r="GH431" s="38"/>
      <c r="GI431" s="38"/>
      <c r="GJ431" s="38"/>
      <c r="GK431" s="38"/>
      <c r="GL431" s="38"/>
      <c r="GM431" s="38"/>
      <c r="GN431" s="38"/>
      <c r="GO431" s="38"/>
      <c r="GP431" s="38"/>
      <c r="GQ431" s="38"/>
      <c r="GR431" s="38"/>
      <c r="GS431" s="38"/>
      <c r="GT431" s="38"/>
      <c r="GU431" s="38"/>
      <c r="GV431" s="38"/>
      <c r="GW431" s="38"/>
      <c r="GX431" s="38"/>
      <c r="GY431" s="38"/>
      <c r="GZ431" s="38"/>
      <c r="HA431" s="38"/>
      <c r="HB431" s="38"/>
      <c r="HC431" s="38"/>
      <c r="HD431" s="38"/>
      <c r="HE431" s="38"/>
      <c r="HF431" s="38"/>
      <c r="HG431" s="38"/>
      <c r="HH431" s="38"/>
      <c r="HI431" s="38"/>
      <c r="HJ431" s="38"/>
      <c r="HK431" s="38"/>
      <c r="HL431" s="38"/>
      <c r="HM431" s="38"/>
      <c r="HN431" s="38"/>
      <c r="HO431" s="38"/>
      <c r="HP431" s="38"/>
      <c r="HQ431" s="38"/>
      <c r="HR431" s="38"/>
      <c r="HS431" s="38"/>
      <c r="HT431" s="38"/>
      <c r="HU431" s="38"/>
      <c r="HV431" s="38"/>
      <c r="HW431" s="38"/>
      <c r="HX431" s="38"/>
      <c r="HY431" s="38"/>
      <c r="HZ431" s="38"/>
      <c r="IA431" s="38"/>
      <c r="IB431" s="38"/>
      <c r="IC431" s="38"/>
      <c r="ID431" s="38"/>
      <c r="IE431" s="38"/>
      <c r="IF431" s="38"/>
      <c r="IG431" s="38"/>
      <c r="IH431" s="38"/>
      <c r="II431" s="38"/>
      <c r="IJ431" s="38"/>
      <c r="IK431" s="38"/>
      <c r="IL431" s="38"/>
      <c r="IM431" s="38"/>
      <c r="IN431" s="38"/>
      <c r="IO431" s="38"/>
      <c r="IP431" s="38"/>
      <c r="IQ431" s="38"/>
      <c r="IR431" s="38"/>
      <c r="IS431" s="38"/>
      <c r="IT431" s="38"/>
      <c r="IU431" s="38"/>
      <c r="IV431" s="38"/>
    </row>
    <row r="432" spans="1:256" s="19" customFormat="1" ht="16.5">
      <c r="A432" s="20">
        <v>430</v>
      </c>
      <c r="B432" s="24" t="s">
        <v>2490</v>
      </c>
      <c r="C432" s="25" t="s">
        <v>2388</v>
      </c>
      <c r="D432" s="24" t="s">
        <v>2351</v>
      </c>
      <c r="E432" s="24" t="s">
        <v>1933</v>
      </c>
      <c r="F432" s="10" t="s">
        <v>2491</v>
      </c>
      <c r="G432" s="24">
        <v>8</v>
      </c>
      <c r="H432" s="24">
        <v>210</v>
      </c>
      <c r="I432" s="21">
        <f t="shared" si="16"/>
        <v>1680</v>
      </c>
      <c r="J432" s="24" t="s">
        <v>9</v>
      </c>
      <c r="K432" s="24" t="s">
        <v>1936</v>
      </c>
      <c r="L432" s="18">
        <f t="shared" si="17"/>
        <v>8</v>
      </c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8"/>
      <c r="DC432" s="38"/>
      <c r="DD432" s="38"/>
      <c r="DE432" s="38"/>
      <c r="DF432" s="38"/>
      <c r="DG432" s="38"/>
      <c r="DH432" s="38"/>
      <c r="DI432" s="38"/>
      <c r="DJ432" s="38"/>
      <c r="DK432" s="38"/>
      <c r="DL432" s="38"/>
      <c r="DM432" s="38"/>
      <c r="DN432" s="38"/>
      <c r="DO432" s="38"/>
      <c r="DP432" s="38"/>
      <c r="DQ432" s="38"/>
      <c r="DR432" s="38"/>
      <c r="DS432" s="38"/>
      <c r="DT432" s="38"/>
      <c r="DU432" s="38"/>
      <c r="DV432" s="38"/>
      <c r="DW432" s="38"/>
      <c r="DX432" s="38"/>
      <c r="DY432" s="38"/>
      <c r="DZ432" s="38"/>
      <c r="EA432" s="38"/>
      <c r="EB432" s="38"/>
      <c r="EC432" s="38"/>
      <c r="ED432" s="38"/>
      <c r="EE432" s="38"/>
      <c r="EF432" s="38"/>
      <c r="EG432" s="38"/>
      <c r="EH432" s="38"/>
      <c r="EI432" s="38"/>
      <c r="EJ432" s="38"/>
      <c r="EK432" s="38"/>
      <c r="EL432" s="38"/>
      <c r="EM432" s="38"/>
      <c r="EN432" s="38"/>
      <c r="EO432" s="38"/>
      <c r="EP432" s="38"/>
      <c r="EQ432" s="38"/>
      <c r="ER432" s="38"/>
      <c r="ES432" s="38"/>
      <c r="ET432" s="38"/>
      <c r="EU432" s="38"/>
      <c r="EV432" s="38"/>
      <c r="EW432" s="38"/>
      <c r="EX432" s="38"/>
      <c r="EY432" s="38"/>
      <c r="EZ432" s="38"/>
      <c r="FA432" s="38"/>
      <c r="FB432" s="38"/>
      <c r="FC432" s="38"/>
      <c r="FD432" s="38"/>
      <c r="FE432" s="38"/>
      <c r="FF432" s="38"/>
      <c r="FG432" s="38"/>
      <c r="FH432" s="38"/>
      <c r="FI432" s="38"/>
      <c r="FJ432" s="38"/>
      <c r="FK432" s="38"/>
      <c r="FL432" s="38"/>
      <c r="FM432" s="38"/>
      <c r="FN432" s="38"/>
      <c r="FO432" s="38"/>
      <c r="FP432" s="38"/>
      <c r="FQ432" s="38"/>
      <c r="FR432" s="38"/>
      <c r="FS432" s="38"/>
      <c r="FT432" s="38"/>
      <c r="FU432" s="38"/>
      <c r="FV432" s="38"/>
      <c r="FW432" s="38"/>
      <c r="FX432" s="38"/>
      <c r="FY432" s="38"/>
      <c r="FZ432" s="38"/>
      <c r="GA432" s="38"/>
      <c r="GB432" s="38"/>
      <c r="GC432" s="38"/>
      <c r="GD432" s="38"/>
      <c r="GE432" s="38"/>
      <c r="GF432" s="38"/>
      <c r="GG432" s="38"/>
      <c r="GH432" s="38"/>
      <c r="GI432" s="38"/>
      <c r="GJ432" s="38"/>
      <c r="GK432" s="38"/>
      <c r="GL432" s="38"/>
      <c r="GM432" s="38"/>
      <c r="GN432" s="38"/>
      <c r="GO432" s="38"/>
      <c r="GP432" s="38"/>
      <c r="GQ432" s="38"/>
      <c r="GR432" s="38"/>
      <c r="GS432" s="38"/>
      <c r="GT432" s="38"/>
      <c r="GU432" s="38"/>
      <c r="GV432" s="38"/>
      <c r="GW432" s="38"/>
      <c r="GX432" s="38"/>
      <c r="GY432" s="38"/>
      <c r="GZ432" s="38"/>
      <c r="HA432" s="38"/>
      <c r="HB432" s="38"/>
      <c r="HC432" s="38"/>
      <c r="HD432" s="38"/>
      <c r="HE432" s="38"/>
      <c r="HF432" s="38"/>
      <c r="HG432" s="38"/>
      <c r="HH432" s="38"/>
      <c r="HI432" s="38"/>
      <c r="HJ432" s="38"/>
      <c r="HK432" s="38"/>
      <c r="HL432" s="38"/>
      <c r="HM432" s="38"/>
      <c r="HN432" s="38"/>
      <c r="HO432" s="38"/>
      <c r="HP432" s="38"/>
      <c r="HQ432" s="38"/>
      <c r="HR432" s="38"/>
      <c r="HS432" s="38"/>
      <c r="HT432" s="38"/>
      <c r="HU432" s="38"/>
      <c r="HV432" s="38"/>
      <c r="HW432" s="38"/>
      <c r="HX432" s="38"/>
      <c r="HY432" s="38"/>
      <c r="HZ432" s="38"/>
      <c r="IA432" s="38"/>
      <c r="IB432" s="38"/>
      <c r="IC432" s="38"/>
      <c r="ID432" s="38"/>
      <c r="IE432" s="38"/>
      <c r="IF432" s="38"/>
      <c r="IG432" s="38"/>
      <c r="IH432" s="38"/>
      <c r="II432" s="38"/>
      <c r="IJ432" s="38"/>
      <c r="IK432" s="38"/>
      <c r="IL432" s="38"/>
      <c r="IM432" s="38"/>
      <c r="IN432" s="38"/>
      <c r="IO432" s="38"/>
      <c r="IP432" s="38"/>
      <c r="IQ432" s="38"/>
      <c r="IR432" s="38"/>
      <c r="IS432" s="38"/>
      <c r="IT432" s="38"/>
      <c r="IU432" s="38"/>
      <c r="IV432" s="38"/>
    </row>
    <row r="433" spans="1:256" s="19" customFormat="1" ht="16.5">
      <c r="A433" s="20">
        <v>431</v>
      </c>
      <c r="B433" s="24" t="s">
        <v>2492</v>
      </c>
      <c r="C433" s="25" t="s">
        <v>2380</v>
      </c>
      <c r="D433" s="24" t="s">
        <v>2351</v>
      </c>
      <c r="E433" s="24" t="s">
        <v>1933</v>
      </c>
      <c r="F433" s="10" t="s">
        <v>2493</v>
      </c>
      <c r="G433" s="24">
        <v>8</v>
      </c>
      <c r="H433" s="24">
        <v>210</v>
      </c>
      <c r="I433" s="21">
        <f t="shared" si="16"/>
        <v>1680</v>
      </c>
      <c r="J433" s="24" t="s">
        <v>9</v>
      </c>
      <c r="K433" s="24" t="s">
        <v>1936</v>
      </c>
      <c r="L433" s="18">
        <f t="shared" si="17"/>
        <v>8</v>
      </c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8"/>
      <c r="DC433" s="38"/>
      <c r="DD433" s="38"/>
      <c r="DE433" s="38"/>
      <c r="DF433" s="38"/>
      <c r="DG433" s="38"/>
      <c r="DH433" s="38"/>
      <c r="DI433" s="38"/>
      <c r="DJ433" s="38"/>
      <c r="DK433" s="38"/>
      <c r="DL433" s="38"/>
      <c r="DM433" s="38"/>
      <c r="DN433" s="38"/>
      <c r="DO433" s="38"/>
      <c r="DP433" s="38"/>
      <c r="DQ433" s="38"/>
      <c r="DR433" s="38"/>
      <c r="DS433" s="38"/>
      <c r="DT433" s="38"/>
      <c r="DU433" s="38"/>
      <c r="DV433" s="38"/>
      <c r="DW433" s="38"/>
      <c r="DX433" s="38"/>
      <c r="DY433" s="38"/>
      <c r="DZ433" s="38"/>
      <c r="EA433" s="38"/>
      <c r="EB433" s="38"/>
      <c r="EC433" s="38"/>
      <c r="ED433" s="38"/>
      <c r="EE433" s="38"/>
      <c r="EF433" s="38"/>
      <c r="EG433" s="38"/>
      <c r="EH433" s="38"/>
      <c r="EI433" s="38"/>
      <c r="EJ433" s="38"/>
      <c r="EK433" s="38"/>
      <c r="EL433" s="38"/>
      <c r="EM433" s="38"/>
      <c r="EN433" s="38"/>
      <c r="EO433" s="38"/>
      <c r="EP433" s="38"/>
      <c r="EQ433" s="38"/>
      <c r="ER433" s="38"/>
      <c r="ES433" s="38"/>
      <c r="ET433" s="38"/>
      <c r="EU433" s="38"/>
      <c r="EV433" s="38"/>
      <c r="EW433" s="38"/>
      <c r="EX433" s="38"/>
      <c r="EY433" s="38"/>
      <c r="EZ433" s="38"/>
      <c r="FA433" s="38"/>
      <c r="FB433" s="38"/>
      <c r="FC433" s="38"/>
      <c r="FD433" s="38"/>
      <c r="FE433" s="38"/>
      <c r="FF433" s="38"/>
      <c r="FG433" s="38"/>
      <c r="FH433" s="38"/>
      <c r="FI433" s="38"/>
      <c r="FJ433" s="38"/>
      <c r="FK433" s="38"/>
      <c r="FL433" s="38"/>
      <c r="FM433" s="38"/>
      <c r="FN433" s="38"/>
      <c r="FO433" s="38"/>
      <c r="FP433" s="38"/>
      <c r="FQ433" s="38"/>
      <c r="FR433" s="38"/>
      <c r="FS433" s="38"/>
      <c r="FT433" s="38"/>
      <c r="FU433" s="38"/>
      <c r="FV433" s="38"/>
      <c r="FW433" s="38"/>
      <c r="FX433" s="38"/>
      <c r="FY433" s="38"/>
      <c r="FZ433" s="38"/>
      <c r="GA433" s="38"/>
      <c r="GB433" s="38"/>
      <c r="GC433" s="38"/>
      <c r="GD433" s="38"/>
      <c r="GE433" s="38"/>
      <c r="GF433" s="38"/>
      <c r="GG433" s="38"/>
      <c r="GH433" s="38"/>
      <c r="GI433" s="38"/>
      <c r="GJ433" s="38"/>
      <c r="GK433" s="38"/>
      <c r="GL433" s="38"/>
      <c r="GM433" s="38"/>
      <c r="GN433" s="38"/>
      <c r="GO433" s="38"/>
      <c r="GP433" s="38"/>
      <c r="GQ433" s="38"/>
      <c r="GR433" s="38"/>
      <c r="GS433" s="38"/>
      <c r="GT433" s="38"/>
      <c r="GU433" s="38"/>
      <c r="GV433" s="38"/>
      <c r="GW433" s="38"/>
      <c r="GX433" s="38"/>
      <c r="GY433" s="38"/>
      <c r="GZ433" s="38"/>
      <c r="HA433" s="38"/>
      <c r="HB433" s="38"/>
      <c r="HC433" s="38"/>
      <c r="HD433" s="38"/>
      <c r="HE433" s="38"/>
      <c r="HF433" s="38"/>
      <c r="HG433" s="38"/>
      <c r="HH433" s="38"/>
      <c r="HI433" s="38"/>
      <c r="HJ433" s="38"/>
      <c r="HK433" s="38"/>
      <c r="HL433" s="38"/>
      <c r="HM433" s="38"/>
      <c r="HN433" s="38"/>
      <c r="HO433" s="38"/>
      <c r="HP433" s="38"/>
      <c r="HQ433" s="38"/>
      <c r="HR433" s="38"/>
      <c r="HS433" s="38"/>
      <c r="HT433" s="38"/>
      <c r="HU433" s="38"/>
      <c r="HV433" s="38"/>
      <c r="HW433" s="38"/>
      <c r="HX433" s="38"/>
      <c r="HY433" s="38"/>
      <c r="HZ433" s="38"/>
      <c r="IA433" s="38"/>
      <c r="IB433" s="38"/>
      <c r="IC433" s="38"/>
      <c r="ID433" s="38"/>
      <c r="IE433" s="38"/>
      <c r="IF433" s="38"/>
      <c r="IG433" s="38"/>
      <c r="IH433" s="38"/>
      <c r="II433" s="38"/>
      <c r="IJ433" s="38"/>
      <c r="IK433" s="38"/>
      <c r="IL433" s="38"/>
      <c r="IM433" s="38"/>
      <c r="IN433" s="38"/>
      <c r="IO433" s="38"/>
      <c r="IP433" s="38"/>
      <c r="IQ433" s="38"/>
      <c r="IR433" s="38"/>
      <c r="IS433" s="38"/>
      <c r="IT433" s="38"/>
      <c r="IU433" s="38"/>
      <c r="IV433" s="38"/>
    </row>
    <row r="434" spans="1:256" s="19" customFormat="1" ht="16.5">
      <c r="A434" s="20">
        <v>432</v>
      </c>
      <c r="B434" s="24" t="s">
        <v>2494</v>
      </c>
      <c r="C434" s="25" t="s">
        <v>2350</v>
      </c>
      <c r="D434" s="24" t="s">
        <v>2351</v>
      </c>
      <c r="E434" s="24" t="s">
        <v>1933</v>
      </c>
      <c r="F434" s="10" t="s">
        <v>2495</v>
      </c>
      <c r="G434" s="24">
        <v>8</v>
      </c>
      <c r="H434" s="24">
        <v>210</v>
      </c>
      <c r="I434" s="21">
        <f t="shared" si="16"/>
        <v>1680</v>
      </c>
      <c r="J434" s="24" t="s">
        <v>9</v>
      </c>
      <c r="K434" s="24" t="s">
        <v>1936</v>
      </c>
      <c r="L434" s="18">
        <f t="shared" si="17"/>
        <v>8</v>
      </c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8"/>
      <c r="DC434" s="38"/>
      <c r="DD434" s="38"/>
      <c r="DE434" s="38"/>
      <c r="DF434" s="38"/>
      <c r="DG434" s="38"/>
      <c r="DH434" s="38"/>
      <c r="DI434" s="38"/>
      <c r="DJ434" s="38"/>
      <c r="DK434" s="38"/>
      <c r="DL434" s="38"/>
      <c r="DM434" s="38"/>
      <c r="DN434" s="38"/>
      <c r="DO434" s="38"/>
      <c r="DP434" s="38"/>
      <c r="DQ434" s="38"/>
      <c r="DR434" s="38"/>
      <c r="DS434" s="38"/>
      <c r="DT434" s="38"/>
      <c r="DU434" s="38"/>
      <c r="DV434" s="38"/>
      <c r="DW434" s="38"/>
      <c r="DX434" s="38"/>
      <c r="DY434" s="38"/>
      <c r="DZ434" s="38"/>
      <c r="EA434" s="38"/>
      <c r="EB434" s="38"/>
      <c r="EC434" s="38"/>
      <c r="ED434" s="38"/>
      <c r="EE434" s="38"/>
      <c r="EF434" s="38"/>
      <c r="EG434" s="38"/>
      <c r="EH434" s="38"/>
      <c r="EI434" s="38"/>
      <c r="EJ434" s="38"/>
      <c r="EK434" s="38"/>
      <c r="EL434" s="38"/>
      <c r="EM434" s="38"/>
      <c r="EN434" s="38"/>
      <c r="EO434" s="38"/>
      <c r="EP434" s="38"/>
      <c r="EQ434" s="38"/>
      <c r="ER434" s="38"/>
      <c r="ES434" s="38"/>
      <c r="ET434" s="38"/>
      <c r="EU434" s="38"/>
      <c r="EV434" s="38"/>
      <c r="EW434" s="38"/>
      <c r="EX434" s="38"/>
      <c r="EY434" s="38"/>
      <c r="EZ434" s="38"/>
      <c r="FA434" s="38"/>
      <c r="FB434" s="38"/>
      <c r="FC434" s="38"/>
      <c r="FD434" s="38"/>
      <c r="FE434" s="38"/>
      <c r="FF434" s="38"/>
      <c r="FG434" s="38"/>
      <c r="FH434" s="38"/>
      <c r="FI434" s="38"/>
      <c r="FJ434" s="38"/>
      <c r="FK434" s="38"/>
      <c r="FL434" s="38"/>
      <c r="FM434" s="38"/>
      <c r="FN434" s="38"/>
      <c r="FO434" s="38"/>
      <c r="FP434" s="38"/>
      <c r="FQ434" s="38"/>
      <c r="FR434" s="38"/>
      <c r="FS434" s="38"/>
      <c r="FT434" s="38"/>
      <c r="FU434" s="38"/>
      <c r="FV434" s="38"/>
      <c r="FW434" s="38"/>
      <c r="FX434" s="38"/>
      <c r="FY434" s="38"/>
      <c r="FZ434" s="38"/>
      <c r="GA434" s="38"/>
      <c r="GB434" s="38"/>
      <c r="GC434" s="38"/>
      <c r="GD434" s="38"/>
      <c r="GE434" s="38"/>
      <c r="GF434" s="38"/>
      <c r="GG434" s="38"/>
      <c r="GH434" s="38"/>
      <c r="GI434" s="38"/>
      <c r="GJ434" s="38"/>
      <c r="GK434" s="38"/>
      <c r="GL434" s="38"/>
      <c r="GM434" s="38"/>
      <c r="GN434" s="38"/>
      <c r="GO434" s="38"/>
      <c r="GP434" s="38"/>
      <c r="GQ434" s="38"/>
      <c r="GR434" s="38"/>
      <c r="GS434" s="38"/>
      <c r="GT434" s="38"/>
      <c r="GU434" s="38"/>
      <c r="GV434" s="38"/>
      <c r="GW434" s="38"/>
      <c r="GX434" s="38"/>
      <c r="GY434" s="38"/>
      <c r="GZ434" s="38"/>
      <c r="HA434" s="38"/>
      <c r="HB434" s="38"/>
      <c r="HC434" s="38"/>
      <c r="HD434" s="38"/>
      <c r="HE434" s="38"/>
      <c r="HF434" s="38"/>
      <c r="HG434" s="38"/>
      <c r="HH434" s="38"/>
      <c r="HI434" s="38"/>
      <c r="HJ434" s="38"/>
      <c r="HK434" s="38"/>
      <c r="HL434" s="38"/>
      <c r="HM434" s="38"/>
      <c r="HN434" s="38"/>
      <c r="HO434" s="38"/>
      <c r="HP434" s="38"/>
      <c r="HQ434" s="38"/>
      <c r="HR434" s="38"/>
      <c r="HS434" s="38"/>
      <c r="HT434" s="38"/>
      <c r="HU434" s="38"/>
      <c r="HV434" s="38"/>
      <c r="HW434" s="38"/>
      <c r="HX434" s="38"/>
      <c r="HY434" s="38"/>
      <c r="HZ434" s="38"/>
      <c r="IA434" s="38"/>
      <c r="IB434" s="38"/>
      <c r="IC434" s="38"/>
      <c r="ID434" s="38"/>
      <c r="IE434" s="38"/>
      <c r="IF434" s="38"/>
      <c r="IG434" s="38"/>
      <c r="IH434" s="38"/>
      <c r="II434" s="38"/>
      <c r="IJ434" s="38"/>
      <c r="IK434" s="38"/>
      <c r="IL434" s="38"/>
      <c r="IM434" s="38"/>
      <c r="IN434" s="38"/>
      <c r="IO434" s="38"/>
      <c r="IP434" s="38"/>
      <c r="IQ434" s="38"/>
      <c r="IR434" s="38"/>
      <c r="IS434" s="38"/>
      <c r="IT434" s="38"/>
      <c r="IU434" s="38"/>
      <c r="IV434" s="38"/>
    </row>
    <row r="435" spans="1:256" s="19" customFormat="1" ht="16.5">
      <c r="A435" s="20">
        <v>433</v>
      </c>
      <c r="B435" s="24" t="s">
        <v>2496</v>
      </c>
      <c r="C435" s="25" t="s">
        <v>2497</v>
      </c>
      <c r="D435" s="24" t="s">
        <v>2351</v>
      </c>
      <c r="E435" s="24" t="s">
        <v>1933</v>
      </c>
      <c r="F435" s="10" t="s">
        <v>2498</v>
      </c>
      <c r="G435" s="24">
        <v>8</v>
      </c>
      <c r="H435" s="24">
        <v>175</v>
      </c>
      <c r="I435" s="21">
        <f t="shared" si="16"/>
        <v>1400</v>
      </c>
      <c r="J435" s="24" t="s">
        <v>9</v>
      </c>
      <c r="K435" s="24" t="s">
        <v>1936</v>
      </c>
      <c r="L435" s="18">
        <f t="shared" si="17"/>
        <v>8</v>
      </c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8"/>
      <c r="DC435" s="38"/>
      <c r="DD435" s="38"/>
      <c r="DE435" s="38"/>
      <c r="DF435" s="38"/>
      <c r="DG435" s="38"/>
      <c r="DH435" s="38"/>
      <c r="DI435" s="38"/>
      <c r="DJ435" s="38"/>
      <c r="DK435" s="38"/>
      <c r="DL435" s="38"/>
      <c r="DM435" s="38"/>
      <c r="DN435" s="38"/>
      <c r="DO435" s="38"/>
      <c r="DP435" s="38"/>
      <c r="DQ435" s="38"/>
      <c r="DR435" s="38"/>
      <c r="DS435" s="38"/>
      <c r="DT435" s="38"/>
      <c r="DU435" s="38"/>
      <c r="DV435" s="38"/>
      <c r="DW435" s="38"/>
      <c r="DX435" s="38"/>
      <c r="DY435" s="38"/>
      <c r="DZ435" s="38"/>
      <c r="EA435" s="38"/>
      <c r="EB435" s="38"/>
      <c r="EC435" s="38"/>
      <c r="ED435" s="38"/>
      <c r="EE435" s="38"/>
      <c r="EF435" s="38"/>
      <c r="EG435" s="38"/>
      <c r="EH435" s="38"/>
      <c r="EI435" s="38"/>
      <c r="EJ435" s="38"/>
      <c r="EK435" s="38"/>
      <c r="EL435" s="38"/>
      <c r="EM435" s="38"/>
      <c r="EN435" s="38"/>
      <c r="EO435" s="38"/>
      <c r="EP435" s="38"/>
      <c r="EQ435" s="38"/>
      <c r="ER435" s="38"/>
      <c r="ES435" s="38"/>
      <c r="ET435" s="38"/>
      <c r="EU435" s="38"/>
      <c r="EV435" s="38"/>
      <c r="EW435" s="38"/>
      <c r="EX435" s="38"/>
      <c r="EY435" s="38"/>
      <c r="EZ435" s="38"/>
      <c r="FA435" s="38"/>
      <c r="FB435" s="38"/>
      <c r="FC435" s="38"/>
      <c r="FD435" s="38"/>
      <c r="FE435" s="38"/>
      <c r="FF435" s="38"/>
      <c r="FG435" s="38"/>
      <c r="FH435" s="38"/>
      <c r="FI435" s="38"/>
      <c r="FJ435" s="38"/>
      <c r="FK435" s="38"/>
      <c r="FL435" s="38"/>
      <c r="FM435" s="38"/>
      <c r="FN435" s="38"/>
      <c r="FO435" s="38"/>
      <c r="FP435" s="38"/>
      <c r="FQ435" s="38"/>
      <c r="FR435" s="38"/>
      <c r="FS435" s="38"/>
      <c r="FT435" s="38"/>
      <c r="FU435" s="38"/>
      <c r="FV435" s="38"/>
      <c r="FW435" s="38"/>
      <c r="FX435" s="38"/>
      <c r="FY435" s="38"/>
      <c r="FZ435" s="38"/>
      <c r="GA435" s="38"/>
      <c r="GB435" s="38"/>
      <c r="GC435" s="38"/>
      <c r="GD435" s="38"/>
      <c r="GE435" s="38"/>
      <c r="GF435" s="38"/>
      <c r="GG435" s="38"/>
      <c r="GH435" s="38"/>
      <c r="GI435" s="38"/>
      <c r="GJ435" s="38"/>
      <c r="GK435" s="38"/>
      <c r="GL435" s="38"/>
      <c r="GM435" s="38"/>
      <c r="GN435" s="38"/>
      <c r="GO435" s="38"/>
      <c r="GP435" s="38"/>
      <c r="GQ435" s="38"/>
      <c r="GR435" s="38"/>
      <c r="GS435" s="38"/>
      <c r="GT435" s="38"/>
      <c r="GU435" s="38"/>
      <c r="GV435" s="38"/>
      <c r="GW435" s="38"/>
      <c r="GX435" s="38"/>
      <c r="GY435" s="38"/>
      <c r="GZ435" s="38"/>
      <c r="HA435" s="38"/>
      <c r="HB435" s="38"/>
      <c r="HC435" s="38"/>
      <c r="HD435" s="38"/>
      <c r="HE435" s="38"/>
      <c r="HF435" s="38"/>
      <c r="HG435" s="38"/>
      <c r="HH435" s="38"/>
      <c r="HI435" s="38"/>
      <c r="HJ435" s="38"/>
      <c r="HK435" s="38"/>
      <c r="HL435" s="38"/>
      <c r="HM435" s="38"/>
      <c r="HN435" s="38"/>
      <c r="HO435" s="38"/>
      <c r="HP435" s="38"/>
      <c r="HQ435" s="38"/>
      <c r="HR435" s="38"/>
      <c r="HS435" s="38"/>
      <c r="HT435" s="38"/>
      <c r="HU435" s="38"/>
      <c r="HV435" s="38"/>
      <c r="HW435" s="38"/>
      <c r="HX435" s="38"/>
      <c r="HY435" s="38"/>
      <c r="HZ435" s="38"/>
      <c r="IA435" s="38"/>
      <c r="IB435" s="38"/>
      <c r="IC435" s="38"/>
      <c r="ID435" s="38"/>
      <c r="IE435" s="38"/>
      <c r="IF435" s="38"/>
      <c r="IG435" s="38"/>
      <c r="IH435" s="38"/>
      <c r="II435" s="38"/>
      <c r="IJ435" s="38"/>
      <c r="IK435" s="38"/>
      <c r="IL435" s="38"/>
      <c r="IM435" s="38"/>
      <c r="IN435" s="38"/>
      <c r="IO435" s="38"/>
      <c r="IP435" s="38"/>
      <c r="IQ435" s="38"/>
      <c r="IR435" s="38"/>
      <c r="IS435" s="38"/>
      <c r="IT435" s="38"/>
      <c r="IU435" s="38"/>
      <c r="IV435" s="38"/>
    </row>
    <row r="436" spans="1:256" s="19" customFormat="1" ht="16.5">
      <c r="A436" s="20">
        <v>434</v>
      </c>
      <c r="B436" s="24" t="s">
        <v>2499</v>
      </c>
      <c r="C436" s="25" t="s">
        <v>2360</v>
      </c>
      <c r="D436" s="24" t="s">
        <v>2351</v>
      </c>
      <c r="E436" s="24" t="s">
        <v>1933</v>
      </c>
      <c r="F436" s="10" t="s">
        <v>2500</v>
      </c>
      <c r="G436" s="24">
        <v>8</v>
      </c>
      <c r="H436" s="24">
        <v>175</v>
      </c>
      <c r="I436" s="21">
        <f t="shared" si="16"/>
        <v>1400</v>
      </c>
      <c r="J436" s="24" t="s">
        <v>9</v>
      </c>
      <c r="K436" s="24" t="s">
        <v>1936</v>
      </c>
      <c r="L436" s="18">
        <f t="shared" si="17"/>
        <v>8</v>
      </c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8"/>
      <c r="DC436" s="38"/>
      <c r="DD436" s="38"/>
      <c r="DE436" s="38"/>
      <c r="DF436" s="38"/>
      <c r="DG436" s="38"/>
      <c r="DH436" s="38"/>
      <c r="DI436" s="38"/>
      <c r="DJ436" s="38"/>
      <c r="DK436" s="38"/>
      <c r="DL436" s="38"/>
      <c r="DM436" s="38"/>
      <c r="DN436" s="38"/>
      <c r="DO436" s="38"/>
      <c r="DP436" s="38"/>
      <c r="DQ436" s="38"/>
      <c r="DR436" s="38"/>
      <c r="DS436" s="38"/>
      <c r="DT436" s="38"/>
      <c r="DU436" s="38"/>
      <c r="DV436" s="38"/>
      <c r="DW436" s="38"/>
      <c r="DX436" s="38"/>
      <c r="DY436" s="38"/>
      <c r="DZ436" s="38"/>
      <c r="EA436" s="38"/>
      <c r="EB436" s="38"/>
      <c r="EC436" s="38"/>
      <c r="ED436" s="38"/>
      <c r="EE436" s="38"/>
      <c r="EF436" s="38"/>
      <c r="EG436" s="38"/>
      <c r="EH436" s="38"/>
      <c r="EI436" s="38"/>
      <c r="EJ436" s="38"/>
      <c r="EK436" s="38"/>
      <c r="EL436" s="38"/>
      <c r="EM436" s="38"/>
      <c r="EN436" s="38"/>
      <c r="EO436" s="38"/>
      <c r="EP436" s="38"/>
      <c r="EQ436" s="38"/>
      <c r="ER436" s="38"/>
      <c r="ES436" s="38"/>
      <c r="ET436" s="38"/>
      <c r="EU436" s="38"/>
      <c r="EV436" s="38"/>
      <c r="EW436" s="38"/>
      <c r="EX436" s="38"/>
      <c r="EY436" s="38"/>
      <c r="EZ436" s="38"/>
      <c r="FA436" s="38"/>
      <c r="FB436" s="38"/>
      <c r="FC436" s="38"/>
      <c r="FD436" s="38"/>
      <c r="FE436" s="38"/>
      <c r="FF436" s="38"/>
      <c r="FG436" s="38"/>
      <c r="FH436" s="38"/>
      <c r="FI436" s="38"/>
      <c r="FJ436" s="38"/>
      <c r="FK436" s="38"/>
      <c r="FL436" s="38"/>
      <c r="FM436" s="38"/>
      <c r="FN436" s="38"/>
      <c r="FO436" s="38"/>
      <c r="FP436" s="38"/>
      <c r="FQ436" s="38"/>
      <c r="FR436" s="38"/>
      <c r="FS436" s="38"/>
      <c r="FT436" s="38"/>
      <c r="FU436" s="38"/>
      <c r="FV436" s="38"/>
      <c r="FW436" s="38"/>
      <c r="FX436" s="38"/>
      <c r="FY436" s="38"/>
      <c r="FZ436" s="38"/>
      <c r="GA436" s="38"/>
      <c r="GB436" s="38"/>
      <c r="GC436" s="38"/>
      <c r="GD436" s="38"/>
      <c r="GE436" s="38"/>
      <c r="GF436" s="38"/>
      <c r="GG436" s="38"/>
      <c r="GH436" s="38"/>
      <c r="GI436" s="38"/>
      <c r="GJ436" s="38"/>
      <c r="GK436" s="38"/>
      <c r="GL436" s="38"/>
      <c r="GM436" s="38"/>
      <c r="GN436" s="38"/>
      <c r="GO436" s="38"/>
      <c r="GP436" s="38"/>
      <c r="GQ436" s="38"/>
      <c r="GR436" s="38"/>
      <c r="GS436" s="38"/>
      <c r="GT436" s="38"/>
      <c r="GU436" s="38"/>
      <c r="GV436" s="38"/>
      <c r="GW436" s="38"/>
      <c r="GX436" s="38"/>
      <c r="GY436" s="38"/>
      <c r="GZ436" s="38"/>
      <c r="HA436" s="38"/>
      <c r="HB436" s="38"/>
      <c r="HC436" s="38"/>
      <c r="HD436" s="38"/>
      <c r="HE436" s="38"/>
      <c r="HF436" s="38"/>
      <c r="HG436" s="38"/>
      <c r="HH436" s="38"/>
      <c r="HI436" s="38"/>
      <c r="HJ436" s="38"/>
      <c r="HK436" s="38"/>
      <c r="HL436" s="38"/>
      <c r="HM436" s="38"/>
      <c r="HN436" s="38"/>
      <c r="HO436" s="38"/>
      <c r="HP436" s="38"/>
      <c r="HQ436" s="38"/>
      <c r="HR436" s="38"/>
      <c r="HS436" s="38"/>
      <c r="HT436" s="38"/>
      <c r="HU436" s="38"/>
      <c r="HV436" s="38"/>
      <c r="HW436" s="38"/>
      <c r="HX436" s="38"/>
      <c r="HY436" s="38"/>
      <c r="HZ436" s="38"/>
      <c r="IA436" s="38"/>
      <c r="IB436" s="38"/>
      <c r="IC436" s="38"/>
      <c r="ID436" s="38"/>
      <c r="IE436" s="38"/>
      <c r="IF436" s="38"/>
      <c r="IG436" s="38"/>
      <c r="IH436" s="38"/>
      <c r="II436" s="38"/>
      <c r="IJ436" s="38"/>
      <c r="IK436" s="38"/>
      <c r="IL436" s="38"/>
      <c r="IM436" s="38"/>
      <c r="IN436" s="38"/>
      <c r="IO436" s="38"/>
      <c r="IP436" s="38"/>
      <c r="IQ436" s="38"/>
      <c r="IR436" s="38"/>
      <c r="IS436" s="38"/>
      <c r="IT436" s="38"/>
      <c r="IU436" s="38"/>
      <c r="IV436" s="38"/>
    </row>
    <row r="437" spans="1:256" s="19" customFormat="1" ht="16.5">
      <c r="A437" s="20">
        <v>435</v>
      </c>
      <c r="B437" s="24" t="s">
        <v>2501</v>
      </c>
      <c r="C437" s="25" t="s">
        <v>2350</v>
      </c>
      <c r="D437" s="24" t="s">
        <v>2351</v>
      </c>
      <c r="E437" s="24" t="s">
        <v>1933</v>
      </c>
      <c r="F437" s="10" t="s">
        <v>2502</v>
      </c>
      <c r="G437" s="24">
        <v>8</v>
      </c>
      <c r="H437" s="24">
        <v>210</v>
      </c>
      <c r="I437" s="21">
        <f t="shared" si="16"/>
        <v>1680</v>
      </c>
      <c r="J437" s="24" t="s">
        <v>9</v>
      </c>
      <c r="K437" s="24" t="s">
        <v>1936</v>
      </c>
      <c r="L437" s="18">
        <f t="shared" si="17"/>
        <v>8</v>
      </c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8"/>
      <c r="DC437" s="38"/>
      <c r="DD437" s="38"/>
      <c r="DE437" s="38"/>
      <c r="DF437" s="38"/>
      <c r="DG437" s="38"/>
      <c r="DH437" s="38"/>
      <c r="DI437" s="38"/>
      <c r="DJ437" s="38"/>
      <c r="DK437" s="38"/>
      <c r="DL437" s="38"/>
      <c r="DM437" s="38"/>
      <c r="DN437" s="38"/>
      <c r="DO437" s="38"/>
      <c r="DP437" s="38"/>
      <c r="DQ437" s="38"/>
      <c r="DR437" s="38"/>
      <c r="DS437" s="38"/>
      <c r="DT437" s="38"/>
      <c r="DU437" s="38"/>
      <c r="DV437" s="38"/>
      <c r="DW437" s="38"/>
      <c r="DX437" s="38"/>
      <c r="DY437" s="38"/>
      <c r="DZ437" s="38"/>
      <c r="EA437" s="38"/>
      <c r="EB437" s="38"/>
      <c r="EC437" s="38"/>
      <c r="ED437" s="38"/>
      <c r="EE437" s="38"/>
      <c r="EF437" s="38"/>
      <c r="EG437" s="38"/>
      <c r="EH437" s="38"/>
      <c r="EI437" s="38"/>
      <c r="EJ437" s="38"/>
      <c r="EK437" s="38"/>
      <c r="EL437" s="38"/>
      <c r="EM437" s="38"/>
      <c r="EN437" s="38"/>
      <c r="EO437" s="38"/>
      <c r="EP437" s="38"/>
      <c r="EQ437" s="38"/>
      <c r="ER437" s="38"/>
      <c r="ES437" s="38"/>
      <c r="ET437" s="38"/>
      <c r="EU437" s="38"/>
      <c r="EV437" s="38"/>
      <c r="EW437" s="38"/>
      <c r="EX437" s="38"/>
      <c r="EY437" s="38"/>
      <c r="EZ437" s="38"/>
      <c r="FA437" s="38"/>
      <c r="FB437" s="38"/>
      <c r="FC437" s="38"/>
      <c r="FD437" s="38"/>
      <c r="FE437" s="38"/>
      <c r="FF437" s="38"/>
      <c r="FG437" s="38"/>
      <c r="FH437" s="38"/>
      <c r="FI437" s="38"/>
      <c r="FJ437" s="38"/>
      <c r="FK437" s="38"/>
      <c r="FL437" s="38"/>
      <c r="FM437" s="38"/>
      <c r="FN437" s="38"/>
      <c r="FO437" s="38"/>
      <c r="FP437" s="38"/>
      <c r="FQ437" s="38"/>
      <c r="FR437" s="38"/>
      <c r="FS437" s="38"/>
      <c r="FT437" s="38"/>
      <c r="FU437" s="38"/>
      <c r="FV437" s="38"/>
      <c r="FW437" s="38"/>
      <c r="FX437" s="38"/>
      <c r="FY437" s="38"/>
      <c r="FZ437" s="38"/>
      <c r="GA437" s="38"/>
      <c r="GB437" s="38"/>
      <c r="GC437" s="38"/>
      <c r="GD437" s="38"/>
      <c r="GE437" s="38"/>
      <c r="GF437" s="38"/>
      <c r="GG437" s="38"/>
      <c r="GH437" s="38"/>
      <c r="GI437" s="38"/>
      <c r="GJ437" s="38"/>
      <c r="GK437" s="38"/>
      <c r="GL437" s="38"/>
      <c r="GM437" s="38"/>
      <c r="GN437" s="38"/>
      <c r="GO437" s="38"/>
      <c r="GP437" s="38"/>
      <c r="GQ437" s="38"/>
      <c r="GR437" s="38"/>
      <c r="GS437" s="38"/>
      <c r="GT437" s="38"/>
      <c r="GU437" s="38"/>
      <c r="GV437" s="38"/>
      <c r="GW437" s="38"/>
      <c r="GX437" s="38"/>
      <c r="GY437" s="38"/>
      <c r="GZ437" s="38"/>
      <c r="HA437" s="38"/>
      <c r="HB437" s="38"/>
      <c r="HC437" s="38"/>
      <c r="HD437" s="38"/>
      <c r="HE437" s="38"/>
      <c r="HF437" s="38"/>
      <c r="HG437" s="38"/>
      <c r="HH437" s="38"/>
      <c r="HI437" s="38"/>
      <c r="HJ437" s="38"/>
      <c r="HK437" s="38"/>
      <c r="HL437" s="38"/>
      <c r="HM437" s="38"/>
      <c r="HN437" s="38"/>
      <c r="HO437" s="38"/>
      <c r="HP437" s="38"/>
      <c r="HQ437" s="38"/>
      <c r="HR437" s="38"/>
      <c r="HS437" s="38"/>
      <c r="HT437" s="38"/>
      <c r="HU437" s="38"/>
      <c r="HV437" s="38"/>
      <c r="HW437" s="38"/>
      <c r="HX437" s="38"/>
      <c r="HY437" s="38"/>
      <c r="HZ437" s="38"/>
      <c r="IA437" s="38"/>
      <c r="IB437" s="38"/>
      <c r="IC437" s="38"/>
      <c r="ID437" s="38"/>
      <c r="IE437" s="38"/>
      <c r="IF437" s="38"/>
      <c r="IG437" s="38"/>
      <c r="IH437" s="38"/>
      <c r="II437" s="38"/>
      <c r="IJ437" s="38"/>
      <c r="IK437" s="38"/>
      <c r="IL437" s="38"/>
      <c r="IM437" s="38"/>
      <c r="IN437" s="38"/>
      <c r="IO437" s="38"/>
      <c r="IP437" s="38"/>
      <c r="IQ437" s="38"/>
      <c r="IR437" s="38"/>
      <c r="IS437" s="38"/>
      <c r="IT437" s="38"/>
      <c r="IU437" s="38"/>
      <c r="IV437" s="38"/>
    </row>
    <row r="438" spans="1:256" s="19" customFormat="1" ht="16.5">
      <c r="A438" s="20">
        <v>436</v>
      </c>
      <c r="B438" s="24" t="s">
        <v>2503</v>
      </c>
      <c r="C438" s="25" t="s">
        <v>2504</v>
      </c>
      <c r="D438" s="24" t="s">
        <v>2351</v>
      </c>
      <c r="E438" s="24" t="s">
        <v>1933</v>
      </c>
      <c r="F438" s="10" t="s">
        <v>2505</v>
      </c>
      <c r="G438" s="24">
        <v>8</v>
      </c>
      <c r="H438" s="24">
        <v>210</v>
      </c>
      <c r="I438" s="21">
        <f t="shared" si="16"/>
        <v>1680</v>
      </c>
      <c r="J438" s="24" t="s">
        <v>9</v>
      </c>
      <c r="K438" s="24" t="s">
        <v>1936</v>
      </c>
      <c r="L438" s="18">
        <f t="shared" si="17"/>
        <v>8</v>
      </c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8"/>
      <c r="DC438" s="38"/>
      <c r="DD438" s="38"/>
      <c r="DE438" s="38"/>
      <c r="DF438" s="38"/>
      <c r="DG438" s="38"/>
      <c r="DH438" s="38"/>
      <c r="DI438" s="38"/>
      <c r="DJ438" s="38"/>
      <c r="DK438" s="38"/>
      <c r="DL438" s="38"/>
      <c r="DM438" s="38"/>
      <c r="DN438" s="38"/>
      <c r="DO438" s="38"/>
      <c r="DP438" s="38"/>
      <c r="DQ438" s="38"/>
      <c r="DR438" s="38"/>
      <c r="DS438" s="38"/>
      <c r="DT438" s="38"/>
      <c r="DU438" s="38"/>
      <c r="DV438" s="38"/>
      <c r="DW438" s="38"/>
      <c r="DX438" s="38"/>
      <c r="DY438" s="38"/>
      <c r="DZ438" s="38"/>
      <c r="EA438" s="38"/>
      <c r="EB438" s="38"/>
      <c r="EC438" s="38"/>
      <c r="ED438" s="38"/>
      <c r="EE438" s="38"/>
      <c r="EF438" s="38"/>
      <c r="EG438" s="38"/>
      <c r="EH438" s="38"/>
      <c r="EI438" s="38"/>
      <c r="EJ438" s="38"/>
      <c r="EK438" s="38"/>
      <c r="EL438" s="38"/>
      <c r="EM438" s="38"/>
      <c r="EN438" s="38"/>
      <c r="EO438" s="38"/>
      <c r="EP438" s="38"/>
      <c r="EQ438" s="38"/>
      <c r="ER438" s="38"/>
      <c r="ES438" s="38"/>
      <c r="ET438" s="38"/>
      <c r="EU438" s="38"/>
      <c r="EV438" s="38"/>
      <c r="EW438" s="38"/>
      <c r="EX438" s="38"/>
      <c r="EY438" s="38"/>
      <c r="EZ438" s="38"/>
      <c r="FA438" s="38"/>
      <c r="FB438" s="38"/>
      <c r="FC438" s="38"/>
      <c r="FD438" s="38"/>
      <c r="FE438" s="38"/>
      <c r="FF438" s="38"/>
      <c r="FG438" s="38"/>
      <c r="FH438" s="38"/>
      <c r="FI438" s="38"/>
      <c r="FJ438" s="38"/>
      <c r="FK438" s="38"/>
      <c r="FL438" s="38"/>
      <c r="FM438" s="38"/>
      <c r="FN438" s="38"/>
      <c r="FO438" s="38"/>
      <c r="FP438" s="38"/>
      <c r="FQ438" s="38"/>
      <c r="FR438" s="38"/>
      <c r="FS438" s="38"/>
      <c r="FT438" s="38"/>
      <c r="FU438" s="38"/>
      <c r="FV438" s="38"/>
      <c r="FW438" s="38"/>
      <c r="FX438" s="38"/>
      <c r="FY438" s="38"/>
      <c r="FZ438" s="38"/>
      <c r="GA438" s="38"/>
      <c r="GB438" s="38"/>
      <c r="GC438" s="38"/>
      <c r="GD438" s="38"/>
      <c r="GE438" s="38"/>
      <c r="GF438" s="38"/>
      <c r="GG438" s="38"/>
      <c r="GH438" s="38"/>
      <c r="GI438" s="38"/>
      <c r="GJ438" s="38"/>
      <c r="GK438" s="38"/>
      <c r="GL438" s="38"/>
      <c r="GM438" s="38"/>
      <c r="GN438" s="38"/>
      <c r="GO438" s="38"/>
      <c r="GP438" s="38"/>
      <c r="GQ438" s="38"/>
      <c r="GR438" s="38"/>
      <c r="GS438" s="38"/>
      <c r="GT438" s="38"/>
      <c r="GU438" s="38"/>
      <c r="GV438" s="38"/>
      <c r="GW438" s="38"/>
      <c r="GX438" s="38"/>
      <c r="GY438" s="38"/>
      <c r="GZ438" s="38"/>
      <c r="HA438" s="38"/>
      <c r="HB438" s="38"/>
      <c r="HC438" s="38"/>
      <c r="HD438" s="38"/>
      <c r="HE438" s="38"/>
      <c r="HF438" s="38"/>
      <c r="HG438" s="38"/>
      <c r="HH438" s="38"/>
      <c r="HI438" s="38"/>
      <c r="HJ438" s="38"/>
      <c r="HK438" s="38"/>
      <c r="HL438" s="38"/>
      <c r="HM438" s="38"/>
      <c r="HN438" s="38"/>
      <c r="HO438" s="38"/>
      <c r="HP438" s="38"/>
      <c r="HQ438" s="38"/>
      <c r="HR438" s="38"/>
      <c r="HS438" s="38"/>
      <c r="HT438" s="38"/>
      <c r="HU438" s="38"/>
      <c r="HV438" s="38"/>
      <c r="HW438" s="38"/>
      <c r="HX438" s="38"/>
      <c r="HY438" s="38"/>
      <c r="HZ438" s="38"/>
      <c r="IA438" s="38"/>
      <c r="IB438" s="38"/>
      <c r="IC438" s="38"/>
      <c r="ID438" s="38"/>
      <c r="IE438" s="38"/>
      <c r="IF438" s="38"/>
      <c r="IG438" s="38"/>
      <c r="IH438" s="38"/>
      <c r="II438" s="38"/>
      <c r="IJ438" s="38"/>
      <c r="IK438" s="38"/>
      <c r="IL438" s="38"/>
      <c r="IM438" s="38"/>
      <c r="IN438" s="38"/>
      <c r="IO438" s="38"/>
      <c r="IP438" s="38"/>
      <c r="IQ438" s="38"/>
      <c r="IR438" s="38"/>
      <c r="IS438" s="38"/>
      <c r="IT438" s="38"/>
      <c r="IU438" s="38"/>
      <c r="IV438" s="38"/>
    </row>
    <row r="439" spans="1:256" s="19" customFormat="1" ht="16.5">
      <c r="A439" s="20">
        <v>437</v>
      </c>
      <c r="B439" s="24" t="s">
        <v>2506</v>
      </c>
      <c r="C439" s="25" t="s">
        <v>2411</v>
      </c>
      <c r="D439" s="24" t="s">
        <v>2351</v>
      </c>
      <c r="E439" s="24" t="s">
        <v>1933</v>
      </c>
      <c r="F439" s="10" t="s">
        <v>2507</v>
      </c>
      <c r="G439" s="24">
        <v>8</v>
      </c>
      <c r="H439" s="24">
        <v>175</v>
      </c>
      <c r="I439" s="21">
        <f t="shared" si="16"/>
        <v>1400</v>
      </c>
      <c r="J439" s="24" t="s">
        <v>9</v>
      </c>
      <c r="K439" s="24" t="s">
        <v>1936</v>
      </c>
      <c r="L439" s="18">
        <f t="shared" si="17"/>
        <v>8</v>
      </c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8"/>
      <c r="DC439" s="38"/>
      <c r="DD439" s="38"/>
      <c r="DE439" s="38"/>
      <c r="DF439" s="38"/>
      <c r="DG439" s="38"/>
      <c r="DH439" s="38"/>
      <c r="DI439" s="38"/>
      <c r="DJ439" s="38"/>
      <c r="DK439" s="38"/>
      <c r="DL439" s="38"/>
      <c r="DM439" s="38"/>
      <c r="DN439" s="38"/>
      <c r="DO439" s="38"/>
      <c r="DP439" s="38"/>
      <c r="DQ439" s="38"/>
      <c r="DR439" s="38"/>
      <c r="DS439" s="38"/>
      <c r="DT439" s="38"/>
      <c r="DU439" s="38"/>
      <c r="DV439" s="38"/>
      <c r="DW439" s="38"/>
      <c r="DX439" s="38"/>
      <c r="DY439" s="38"/>
      <c r="DZ439" s="38"/>
      <c r="EA439" s="38"/>
      <c r="EB439" s="38"/>
      <c r="EC439" s="38"/>
      <c r="ED439" s="38"/>
      <c r="EE439" s="38"/>
      <c r="EF439" s="38"/>
      <c r="EG439" s="38"/>
      <c r="EH439" s="38"/>
      <c r="EI439" s="38"/>
      <c r="EJ439" s="38"/>
      <c r="EK439" s="38"/>
      <c r="EL439" s="38"/>
      <c r="EM439" s="38"/>
      <c r="EN439" s="38"/>
      <c r="EO439" s="38"/>
      <c r="EP439" s="38"/>
      <c r="EQ439" s="38"/>
      <c r="ER439" s="38"/>
      <c r="ES439" s="38"/>
      <c r="ET439" s="38"/>
      <c r="EU439" s="38"/>
      <c r="EV439" s="38"/>
      <c r="EW439" s="38"/>
      <c r="EX439" s="38"/>
      <c r="EY439" s="38"/>
      <c r="EZ439" s="38"/>
      <c r="FA439" s="38"/>
      <c r="FB439" s="38"/>
      <c r="FC439" s="38"/>
      <c r="FD439" s="38"/>
      <c r="FE439" s="38"/>
      <c r="FF439" s="38"/>
      <c r="FG439" s="38"/>
      <c r="FH439" s="38"/>
      <c r="FI439" s="38"/>
      <c r="FJ439" s="38"/>
      <c r="FK439" s="38"/>
      <c r="FL439" s="38"/>
      <c r="FM439" s="38"/>
      <c r="FN439" s="38"/>
      <c r="FO439" s="38"/>
      <c r="FP439" s="38"/>
      <c r="FQ439" s="38"/>
      <c r="FR439" s="38"/>
      <c r="FS439" s="38"/>
      <c r="FT439" s="38"/>
      <c r="FU439" s="38"/>
      <c r="FV439" s="38"/>
      <c r="FW439" s="38"/>
      <c r="FX439" s="38"/>
      <c r="FY439" s="38"/>
      <c r="FZ439" s="38"/>
      <c r="GA439" s="38"/>
      <c r="GB439" s="38"/>
      <c r="GC439" s="38"/>
      <c r="GD439" s="38"/>
      <c r="GE439" s="38"/>
      <c r="GF439" s="38"/>
      <c r="GG439" s="38"/>
      <c r="GH439" s="38"/>
      <c r="GI439" s="38"/>
      <c r="GJ439" s="38"/>
      <c r="GK439" s="38"/>
      <c r="GL439" s="38"/>
      <c r="GM439" s="38"/>
      <c r="GN439" s="38"/>
      <c r="GO439" s="38"/>
      <c r="GP439" s="38"/>
      <c r="GQ439" s="38"/>
      <c r="GR439" s="38"/>
      <c r="GS439" s="38"/>
      <c r="GT439" s="38"/>
      <c r="GU439" s="38"/>
      <c r="GV439" s="38"/>
      <c r="GW439" s="38"/>
      <c r="GX439" s="38"/>
      <c r="GY439" s="38"/>
      <c r="GZ439" s="38"/>
      <c r="HA439" s="38"/>
      <c r="HB439" s="38"/>
      <c r="HC439" s="38"/>
      <c r="HD439" s="38"/>
      <c r="HE439" s="38"/>
      <c r="HF439" s="38"/>
      <c r="HG439" s="38"/>
      <c r="HH439" s="38"/>
      <c r="HI439" s="38"/>
      <c r="HJ439" s="38"/>
      <c r="HK439" s="38"/>
      <c r="HL439" s="38"/>
      <c r="HM439" s="38"/>
      <c r="HN439" s="38"/>
      <c r="HO439" s="38"/>
      <c r="HP439" s="38"/>
      <c r="HQ439" s="38"/>
      <c r="HR439" s="38"/>
      <c r="HS439" s="38"/>
      <c r="HT439" s="38"/>
      <c r="HU439" s="38"/>
      <c r="HV439" s="38"/>
      <c r="HW439" s="38"/>
      <c r="HX439" s="38"/>
      <c r="HY439" s="38"/>
      <c r="HZ439" s="38"/>
      <c r="IA439" s="38"/>
      <c r="IB439" s="38"/>
      <c r="IC439" s="38"/>
      <c r="ID439" s="38"/>
      <c r="IE439" s="38"/>
      <c r="IF439" s="38"/>
      <c r="IG439" s="38"/>
      <c r="IH439" s="38"/>
      <c r="II439" s="38"/>
      <c r="IJ439" s="38"/>
      <c r="IK439" s="38"/>
      <c r="IL439" s="38"/>
      <c r="IM439" s="38"/>
      <c r="IN439" s="38"/>
      <c r="IO439" s="38"/>
      <c r="IP439" s="38"/>
      <c r="IQ439" s="38"/>
      <c r="IR439" s="38"/>
      <c r="IS439" s="38"/>
      <c r="IT439" s="38"/>
      <c r="IU439" s="38"/>
      <c r="IV439" s="38"/>
    </row>
    <row r="440" spans="1:256" s="19" customFormat="1" ht="16.5">
      <c r="A440" s="20">
        <v>438</v>
      </c>
      <c r="B440" s="24" t="s">
        <v>2508</v>
      </c>
      <c r="C440" s="25" t="s">
        <v>2360</v>
      </c>
      <c r="D440" s="24" t="s">
        <v>2351</v>
      </c>
      <c r="E440" s="24" t="s">
        <v>1933</v>
      </c>
      <c r="F440" s="10" t="s">
        <v>2509</v>
      </c>
      <c r="G440" s="24">
        <v>8</v>
      </c>
      <c r="H440" s="24">
        <v>210</v>
      </c>
      <c r="I440" s="21">
        <f t="shared" si="16"/>
        <v>1680</v>
      </c>
      <c r="J440" s="24" t="s">
        <v>9</v>
      </c>
      <c r="K440" s="24" t="s">
        <v>1936</v>
      </c>
      <c r="L440" s="18">
        <f t="shared" si="17"/>
        <v>8</v>
      </c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8"/>
      <c r="DC440" s="38"/>
      <c r="DD440" s="38"/>
      <c r="DE440" s="38"/>
      <c r="DF440" s="38"/>
      <c r="DG440" s="38"/>
      <c r="DH440" s="38"/>
      <c r="DI440" s="38"/>
      <c r="DJ440" s="38"/>
      <c r="DK440" s="38"/>
      <c r="DL440" s="38"/>
      <c r="DM440" s="38"/>
      <c r="DN440" s="38"/>
      <c r="DO440" s="38"/>
      <c r="DP440" s="38"/>
      <c r="DQ440" s="38"/>
      <c r="DR440" s="38"/>
      <c r="DS440" s="38"/>
      <c r="DT440" s="38"/>
      <c r="DU440" s="38"/>
      <c r="DV440" s="38"/>
      <c r="DW440" s="38"/>
      <c r="DX440" s="38"/>
      <c r="DY440" s="38"/>
      <c r="DZ440" s="38"/>
      <c r="EA440" s="38"/>
      <c r="EB440" s="38"/>
      <c r="EC440" s="38"/>
      <c r="ED440" s="38"/>
      <c r="EE440" s="38"/>
      <c r="EF440" s="38"/>
      <c r="EG440" s="38"/>
      <c r="EH440" s="38"/>
      <c r="EI440" s="38"/>
      <c r="EJ440" s="38"/>
      <c r="EK440" s="38"/>
      <c r="EL440" s="38"/>
      <c r="EM440" s="38"/>
      <c r="EN440" s="38"/>
      <c r="EO440" s="38"/>
      <c r="EP440" s="38"/>
      <c r="EQ440" s="38"/>
      <c r="ER440" s="38"/>
      <c r="ES440" s="38"/>
      <c r="ET440" s="38"/>
      <c r="EU440" s="38"/>
      <c r="EV440" s="38"/>
      <c r="EW440" s="38"/>
      <c r="EX440" s="38"/>
      <c r="EY440" s="38"/>
      <c r="EZ440" s="38"/>
      <c r="FA440" s="38"/>
      <c r="FB440" s="38"/>
      <c r="FC440" s="38"/>
      <c r="FD440" s="38"/>
      <c r="FE440" s="38"/>
      <c r="FF440" s="38"/>
      <c r="FG440" s="38"/>
      <c r="FH440" s="38"/>
      <c r="FI440" s="38"/>
      <c r="FJ440" s="38"/>
      <c r="FK440" s="38"/>
      <c r="FL440" s="38"/>
      <c r="FM440" s="38"/>
      <c r="FN440" s="38"/>
      <c r="FO440" s="38"/>
      <c r="FP440" s="38"/>
      <c r="FQ440" s="38"/>
      <c r="FR440" s="38"/>
      <c r="FS440" s="38"/>
      <c r="FT440" s="38"/>
      <c r="FU440" s="38"/>
      <c r="FV440" s="38"/>
      <c r="FW440" s="38"/>
      <c r="FX440" s="38"/>
      <c r="FY440" s="38"/>
      <c r="FZ440" s="38"/>
      <c r="GA440" s="38"/>
      <c r="GB440" s="38"/>
      <c r="GC440" s="38"/>
      <c r="GD440" s="38"/>
      <c r="GE440" s="38"/>
      <c r="GF440" s="38"/>
      <c r="GG440" s="38"/>
      <c r="GH440" s="38"/>
      <c r="GI440" s="38"/>
      <c r="GJ440" s="38"/>
      <c r="GK440" s="38"/>
      <c r="GL440" s="38"/>
      <c r="GM440" s="38"/>
      <c r="GN440" s="38"/>
      <c r="GO440" s="38"/>
      <c r="GP440" s="38"/>
      <c r="GQ440" s="38"/>
      <c r="GR440" s="38"/>
      <c r="GS440" s="38"/>
      <c r="GT440" s="38"/>
      <c r="GU440" s="38"/>
      <c r="GV440" s="38"/>
      <c r="GW440" s="38"/>
      <c r="GX440" s="38"/>
      <c r="GY440" s="38"/>
      <c r="GZ440" s="38"/>
      <c r="HA440" s="38"/>
      <c r="HB440" s="38"/>
      <c r="HC440" s="38"/>
      <c r="HD440" s="38"/>
      <c r="HE440" s="38"/>
      <c r="HF440" s="38"/>
      <c r="HG440" s="38"/>
      <c r="HH440" s="38"/>
      <c r="HI440" s="38"/>
      <c r="HJ440" s="38"/>
      <c r="HK440" s="38"/>
      <c r="HL440" s="38"/>
      <c r="HM440" s="38"/>
      <c r="HN440" s="38"/>
      <c r="HO440" s="38"/>
      <c r="HP440" s="38"/>
      <c r="HQ440" s="38"/>
      <c r="HR440" s="38"/>
      <c r="HS440" s="38"/>
      <c r="HT440" s="38"/>
      <c r="HU440" s="38"/>
      <c r="HV440" s="38"/>
      <c r="HW440" s="38"/>
      <c r="HX440" s="38"/>
      <c r="HY440" s="38"/>
      <c r="HZ440" s="38"/>
      <c r="IA440" s="38"/>
      <c r="IB440" s="38"/>
      <c r="IC440" s="38"/>
      <c r="ID440" s="38"/>
      <c r="IE440" s="38"/>
      <c r="IF440" s="38"/>
      <c r="IG440" s="38"/>
      <c r="IH440" s="38"/>
      <c r="II440" s="38"/>
      <c r="IJ440" s="38"/>
      <c r="IK440" s="38"/>
      <c r="IL440" s="38"/>
      <c r="IM440" s="38"/>
      <c r="IN440" s="38"/>
      <c r="IO440" s="38"/>
      <c r="IP440" s="38"/>
      <c r="IQ440" s="38"/>
      <c r="IR440" s="38"/>
      <c r="IS440" s="38"/>
      <c r="IT440" s="38"/>
      <c r="IU440" s="38"/>
      <c r="IV440" s="38"/>
    </row>
    <row r="441" spans="1:256" s="19" customFormat="1" ht="16.5">
      <c r="A441" s="20">
        <v>439</v>
      </c>
      <c r="B441" s="24" t="s">
        <v>2510</v>
      </c>
      <c r="C441" s="25" t="s">
        <v>2394</v>
      </c>
      <c r="D441" s="24" t="s">
        <v>2351</v>
      </c>
      <c r="E441" s="24" t="s">
        <v>1933</v>
      </c>
      <c r="F441" s="10" t="s">
        <v>2511</v>
      </c>
      <c r="G441" s="24">
        <v>8</v>
      </c>
      <c r="H441" s="24">
        <v>210</v>
      </c>
      <c r="I441" s="21">
        <f t="shared" si="16"/>
        <v>1680</v>
      </c>
      <c r="J441" s="24" t="s">
        <v>9</v>
      </c>
      <c r="K441" s="24" t="s">
        <v>1936</v>
      </c>
      <c r="L441" s="18">
        <f t="shared" si="17"/>
        <v>8</v>
      </c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8"/>
      <c r="DC441" s="38"/>
      <c r="DD441" s="38"/>
      <c r="DE441" s="38"/>
      <c r="DF441" s="38"/>
      <c r="DG441" s="38"/>
      <c r="DH441" s="38"/>
      <c r="DI441" s="38"/>
      <c r="DJ441" s="38"/>
      <c r="DK441" s="38"/>
      <c r="DL441" s="38"/>
      <c r="DM441" s="38"/>
      <c r="DN441" s="38"/>
      <c r="DO441" s="38"/>
      <c r="DP441" s="38"/>
      <c r="DQ441" s="38"/>
      <c r="DR441" s="38"/>
      <c r="DS441" s="38"/>
      <c r="DT441" s="38"/>
      <c r="DU441" s="38"/>
      <c r="DV441" s="38"/>
      <c r="DW441" s="38"/>
      <c r="DX441" s="38"/>
      <c r="DY441" s="38"/>
      <c r="DZ441" s="38"/>
      <c r="EA441" s="38"/>
      <c r="EB441" s="38"/>
      <c r="EC441" s="38"/>
      <c r="ED441" s="38"/>
      <c r="EE441" s="38"/>
      <c r="EF441" s="38"/>
      <c r="EG441" s="38"/>
      <c r="EH441" s="38"/>
      <c r="EI441" s="38"/>
      <c r="EJ441" s="38"/>
      <c r="EK441" s="38"/>
      <c r="EL441" s="38"/>
      <c r="EM441" s="38"/>
      <c r="EN441" s="38"/>
      <c r="EO441" s="38"/>
      <c r="EP441" s="38"/>
      <c r="EQ441" s="38"/>
      <c r="ER441" s="38"/>
      <c r="ES441" s="38"/>
      <c r="ET441" s="38"/>
      <c r="EU441" s="38"/>
      <c r="EV441" s="38"/>
      <c r="EW441" s="38"/>
      <c r="EX441" s="38"/>
      <c r="EY441" s="38"/>
      <c r="EZ441" s="38"/>
      <c r="FA441" s="38"/>
      <c r="FB441" s="38"/>
      <c r="FC441" s="38"/>
      <c r="FD441" s="38"/>
      <c r="FE441" s="38"/>
      <c r="FF441" s="38"/>
      <c r="FG441" s="38"/>
      <c r="FH441" s="38"/>
      <c r="FI441" s="38"/>
      <c r="FJ441" s="38"/>
      <c r="FK441" s="38"/>
      <c r="FL441" s="38"/>
      <c r="FM441" s="38"/>
      <c r="FN441" s="38"/>
      <c r="FO441" s="38"/>
      <c r="FP441" s="38"/>
      <c r="FQ441" s="38"/>
      <c r="FR441" s="38"/>
      <c r="FS441" s="38"/>
      <c r="FT441" s="38"/>
      <c r="FU441" s="38"/>
      <c r="FV441" s="38"/>
      <c r="FW441" s="38"/>
      <c r="FX441" s="38"/>
      <c r="FY441" s="38"/>
      <c r="FZ441" s="38"/>
      <c r="GA441" s="38"/>
      <c r="GB441" s="38"/>
      <c r="GC441" s="38"/>
      <c r="GD441" s="38"/>
      <c r="GE441" s="38"/>
      <c r="GF441" s="38"/>
      <c r="GG441" s="38"/>
      <c r="GH441" s="38"/>
      <c r="GI441" s="38"/>
      <c r="GJ441" s="38"/>
      <c r="GK441" s="38"/>
      <c r="GL441" s="38"/>
      <c r="GM441" s="38"/>
      <c r="GN441" s="38"/>
      <c r="GO441" s="38"/>
      <c r="GP441" s="38"/>
      <c r="GQ441" s="38"/>
      <c r="GR441" s="38"/>
      <c r="GS441" s="38"/>
      <c r="GT441" s="38"/>
      <c r="GU441" s="38"/>
      <c r="GV441" s="38"/>
      <c r="GW441" s="38"/>
      <c r="GX441" s="38"/>
      <c r="GY441" s="38"/>
      <c r="GZ441" s="38"/>
      <c r="HA441" s="38"/>
      <c r="HB441" s="38"/>
      <c r="HC441" s="38"/>
      <c r="HD441" s="38"/>
      <c r="HE441" s="38"/>
      <c r="HF441" s="38"/>
      <c r="HG441" s="38"/>
      <c r="HH441" s="38"/>
      <c r="HI441" s="38"/>
      <c r="HJ441" s="38"/>
      <c r="HK441" s="38"/>
      <c r="HL441" s="38"/>
      <c r="HM441" s="38"/>
      <c r="HN441" s="38"/>
      <c r="HO441" s="38"/>
      <c r="HP441" s="38"/>
      <c r="HQ441" s="38"/>
      <c r="HR441" s="38"/>
      <c r="HS441" s="38"/>
      <c r="HT441" s="38"/>
      <c r="HU441" s="38"/>
      <c r="HV441" s="38"/>
      <c r="HW441" s="38"/>
      <c r="HX441" s="38"/>
      <c r="HY441" s="38"/>
      <c r="HZ441" s="38"/>
      <c r="IA441" s="38"/>
      <c r="IB441" s="38"/>
      <c r="IC441" s="38"/>
      <c r="ID441" s="38"/>
      <c r="IE441" s="38"/>
      <c r="IF441" s="38"/>
      <c r="IG441" s="38"/>
      <c r="IH441" s="38"/>
      <c r="II441" s="38"/>
      <c r="IJ441" s="38"/>
      <c r="IK441" s="38"/>
      <c r="IL441" s="38"/>
      <c r="IM441" s="38"/>
      <c r="IN441" s="38"/>
      <c r="IO441" s="38"/>
      <c r="IP441" s="38"/>
      <c r="IQ441" s="38"/>
      <c r="IR441" s="38"/>
      <c r="IS441" s="38"/>
      <c r="IT441" s="38"/>
      <c r="IU441" s="38"/>
      <c r="IV441" s="38"/>
    </row>
    <row r="442" spans="1:256" s="19" customFormat="1" ht="16.5">
      <c r="A442" s="20">
        <v>440</v>
      </c>
      <c r="B442" s="24" t="s">
        <v>2512</v>
      </c>
      <c r="C442" s="25" t="s">
        <v>2513</v>
      </c>
      <c r="D442" s="24" t="s">
        <v>2351</v>
      </c>
      <c r="E442" s="24" t="s">
        <v>1933</v>
      </c>
      <c r="F442" s="10" t="s">
        <v>2514</v>
      </c>
      <c r="G442" s="24">
        <v>8</v>
      </c>
      <c r="H442" s="24">
        <v>175</v>
      </c>
      <c r="I442" s="21">
        <f t="shared" si="16"/>
        <v>1400</v>
      </c>
      <c r="J442" s="24" t="s">
        <v>9</v>
      </c>
      <c r="K442" s="24" t="s">
        <v>1936</v>
      </c>
      <c r="L442" s="18">
        <f t="shared" si="17"/>
        <v>8</v>
      </c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8"/>
      <c r="DC442" s="38"/>
      <c r="DD442" s="38"/>
      <c r="DE442" s="38"/>
      <c r="DF442" s="38"/>
      <c r="DG442" s="38"/>
      <c r="DH442" s="38"/>
      <c r="DI442" s="38"/>
      <c r="DJ442" s="38"/>
      <c r="DK442" s="38"/>
      <c r="DL442" s="38"/>
      <c r="DM442" s="38"/>
      <c r="DN442" s="38"/>
      <c r="DO442" s="38"/>
      <c r="DP442" s="38"/>
      <c r="DQ442" s="38"/>
      <c r="DR442" s="38"/>
      <c r="DS442" s="38"/>
      <c r="DT442" s="38"/>
      <c r="DU442" s="38"/>
      <c r="DV442" s="38"/>
      <c r="DW442" s="38"/>
      <c r="DX442" s="38"/>
      <c r="DY442" s="38"/>
      <c r="DZ442" s="38"/>
      <c r="EA442" s="38"/>
      <c r="EB442" s="38"/>
      <c r="EC442" s="38"/>
      <c r="ED442" s="38"/>
      <c r="EE442" s="38"/>
      <c r="EF442" s="38"/>
      <c r="EG442" s="38"/>
      <c r="EH442" s="38"/>
      <c r="EI442" s="38"/>
      <c r="EJ442" s="38"/>
      <c r="EK442" s="38"/>
      <c r="EL442" s="38"/>
      <c r="EM442" s="38"/>
      <c r="EN442" s="38"/>
      <c r="EO442" s="38"/>
      <c r="EP442" s="38"/>
      <c r="EQ442" s="38"/>
      <c r="ER442" s="38"/>
      <c r="ES442" s="38"/>
      <c r="ET442" s="38"/>
      <c r="EU442" s="38"/>
      <c r="EV442" s="38"/>
      <c r="EW442" s="38"/>
      <c r="EX442" s="38"/>
      <c r="EY442" s="38"/>
      <c r="EZ442" s="38"/>
      <c r="FA442" s="38"/>
      <c r="FB442" s="38"/>
      <c r="FC442" s="38"/>
      <c r="FD442" s="38"/>
      <c r="FE442" s="38"/>
      <c r="FF442" s="38"/>
      <c r="FG442" s="38"/>
      <c r="FH442" s="38"/>
      <c r="FI442" s="38"/>
      <c r="FJ442" s="38"/>
      <c r="FK442" s="38"/>
      <c r="FL442" s="38"/>
      <c r="FM442" s="38"/>
      <c r="FN442" s="38"/>
      <c r="FO442" s="38"/>
      <c r="FP442" s="38"/>
      <c r="FQ442" s="38"/>
      <c r="FR442" s="38"/>
      <c r="FS442" s="38"/>
      <c r="FT442" s="38"/>
      <c r="FU442" s="38"/>
      <c r="FV442" s="38"/>
      <c r="FW442" s="38"/>
      <c r="FX442" s="38"/>
      <c r="FY442" s="38"/>
      <c r="FZ442" s="38"/>
      <c r="GA442" s="38"/>
      <c r="GB442" s="38"/>
      <c r="GC442" s="38"/>
      <c r="GD442" s="38"/>
      <c r="GE442" s="38"/>
      <c r="GF442" s="38"/>
      <c r="GG442" s="38"/>
      <c r="GH442" s="38"/>
      <c r="GI442" s="38"/>
      <c r="GJ442" s="38"/>
      <c r="GK442" s="38"/>
      <c r="GL442" s="38"/>
      <c r="GM442" s="38"/>
      <c r="GN442" s="38"/>
      <c r="GO442" s="38"/>
      <c r="GP442" s="38"/>
      <c r="GQ442" s="38"/>
      <c r="GR442" s="38"/>
      <c r="GS442" s="38"/>
      <c r="GT442" s="38"/>
      <c r="GU442" s="38"/>
      <c r="GV442" s="38"/>
      <c r="GW442" s="38"/>
      <c r="GX442" s="38"/>
      <c r="GY442" s="38"/>
      <c r="GZ442" s="38"/>
      <c r="HA442" s="38"/>
      <c r="HB442" s="38"/>
      <c r="HC442" s="38"/>
      <c r="HD442" s="38"/>
      <c r="HE442" s="38"/>
      <c r="HF442" s="38"/>
      <c r="HG442" s="38"/>
      <c r="HH442" s="38"/>
      <c r="HI442" s="38"/>
      <c r="HJ442" s="38"/>
      <c r="HK442" s="38"/>
      <c r="HL442" s="38"/>
      <c r="HM442" s="38"/>
      <c r="HN442" s="38"/>
      <c r="HO442" s="38"/>
      <c r="HP442" s="38"/>
      <c r="HQ442" s="38"/>
      <c r="HR442" s="38"/>
      <c r="HS442" s="38"/>
      <c r="HT442" s="38"/>
      <c r="HU442" s="38"/>
      <c r="HV442" s="38"/>
      <c r="HW442" s="38"/>
      <c r="HX442" s="38"/>
      <c r="HY442" s="38"/>
      <c r="HZ442" s="38"/>
      <c r="IA442" s="38"/>
      <c r="IB442" s="38"/>
      <c r="IC442" s="38"/>
      <c r="ID442" s="38"/>
      <c r="IE442" s="38"/>
      <c r="IF442" s="38"/>
      <c r="IG442" s="38"/>
      <c r="IH442" s="38"/>
      <c r="II442" s="38"/>
      <c r="IJ442" s="38"/>
      <c r="IK442" s="38"/>
      <c r="IL442" s="38"/>
      <c r="IM442" s="38"/>
      <c r="IN442" s="38"/>
      <c r="IO442" s="38"/>
      <c r="IP442" s="38"/>
      <c r="IQ442" s="38"/>
      <c r="IR442" s="38"/>
      <c r="IS442" s="38"/>
      <c r="IT442" s="38"/>
      <c r="IU442" s="38"/>
      <c r="IV442" s="38"/>
    </row>
    <row r="443" spans="1:256" s="19" customFormat="1" ht="16.5">
      <c r="A443" s="20">
        <v>441</v>
      </c>
      <c r="B443" s="24" t="s">
        <v>2515</v>
      </c>
      <c r="C443" s="25" t="s">
        <v>2449</v>
      </c>
      <c r="D443" s="24" t="s">
        <v>2351</v>
      </c>
      <c r="E443" s="24" t="s">
        <v>1933</v>
      </c>
      <c r="F443" s="10" t="s">
        <v>2516</v>
      </c>
      <c r="G443" s="24">
        <v>8</v>
      </c>
      <c r="H443" s="24">
        <v>175</v>
      </c>
      <c r="I443" s="21">
        <f t="shared" si="16"/>
        <v>1400</v>
      </c>
      <c r="J443" s="24" t="s">
        <v>9</v>
      </c>
      <c r="K443" s="24" t="s">
        <v>1936</v>
      </c>
      <c r="L443" s="18">
        <f t="shared" ref="L443:L463" si="18">G443</f>
        <v>8</v>
      </c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8"/>
      <c r="DC443" s="38"/>
      <c r="DD443" s="38"/>
      <c r="DE443" s="38"/>
      <c r="DF443" s="38"/>
      <c r="DG443" s="38"/>
      <c r="DH443" s="38"/>
      <c r="DI443" s="38"/>
      <c r="DJ443" s="38"/>
      <c r="DK443" s="38"/>
      <c r="DL443" s="38"/>
      <c r="DM443" s="38"/>
      <c r="DN443" s="38"/>
      <c r="DO443" s="38"/>
      <c r="DP443" s="38"/>
      <c r="DQ443" s="38"/>
      <c r="DR443" s="38"/>
      <c r="DS443" s="38"/>
      <c r="DT443" s="38"/>
      <c r="DU443" s="38"/>
      <c r="DV443" s="38"/>
      <c r="DW443" s="38"/>
      <c r="DX443" s="38"/>
      <c r="DY443" s="38"/>
      <c r="DZ443" s="38"/>
      <c r="EA443" s="38"/>
      <c r="EB443" s="38"/>
      <c r="EC443" s="38"/>
      <c r="ED443" s="38"/>
      <c r="EE443" s="38"/>
      <c r="EF443" s="38"/>
      <c r="EG443" s="38"/>
      <c r="EH443" s="38"/>
      <c r="EI443" s="38"/>
      <c r="EJ443" s="38"/>
      <c r="EK443" s="38"/>
      <c r="EL443" s="38"/>
      <c r="EM443" s="38"/>
      <c r="EN443" s="38"/>
      <c r="EO443" s="38"/>
      <c r="EP443" s="38"/>
      <c r="EQ443" s="38"/>
      <c r="ER443" s="38"/>
      <c r="ES443" s="38"/>
      <c r="ET443" s="38"/>
      <c r="EU443" s="38"/>
      <c r="EV443" s="38"/>
      <c r="EW443" s="38"/>
      <c r="EX443" s="38"/>
      <c r="EY443" s="38"/>
      <c r="EZ443" s="38"/>
      <c r="FA443" s="38"/>
      <c r="FB443" s="38"/>
      <c r="FC443" s="38"/>
      <c r="FD443" s="38"/>
      <c r="FE443" s="38"/>
      <c r="FF443" s="38"/>
      <c r="FG443" s="38"/>
      <c r="FH443" s="38"/>
      <c r="FI443" s="38"/>
      <c r="FJ443" s="38"/>
      <c r="FK443" s="38"/>
      <c r="FL443" s="38"/>
      <c r="FM443" s="38"/>
      <c r="FN443" s="38"/>
      <c r="FO443" s="38"/>
      <c r="FP443" s="38"/>
      <c r="FQ443" s="38"/>
      <c r="FR443" s="38"/>
      <c r="FS443" s="38"/>
      <c r="FT443" s="38"/>
      <c r="FU443" s="38"/>
      <c r="FV443" s="38"/>
      <c r="FW443" s="38"/>
      <c r="FX443" s="38"/>
      <c r="FY443" s="38"/>
      <c r="FZ443" s="38"/>
      <c r="GA443" s="38"/>
      <c r="GB443" s="38"/>
      <c r="GC443" s="38"/>
      <c r="GD443" s="38"/>
      <c r="GE443" s="38"/>
      <c r="GF443" s="38"/>
      <c r="GG443" s="38"/>
      <c r="GH443" s="38"/>
      <c r="GI443" s="38"/>
      <c r="GJ443" s="38"/>
      <c r="GK443" s="38"/>
      <c r="GL443" s="38"/>
      <c r="GM443" s="38"/>
      <c r="GN443" s="38"/>
      <c r="GO443" s="38"/>
      <c r="GP443" s="38"/>
      <c r="GQ443" s="38"/>
      <c r="GR443" s="38"/>
      <c r="GS443" s="38"/>
      <c r="GT443" s="38"/>
      <c r="GU443" s="38"/>
      <c r="GV443" s="38"/>
      <c r="GW443" s="38"/>
      <c r="GX443" s="38"/>
      <c r="GY443" s="38"/>
      <c r="GZ443" s="38"/>
      <c r="HA443" s="38"/>
      <c r="HB443" s="38"/>
      <c r="HC443" s="38"/>
      <c r="HD443" s="38"/>
      <c r="HE443" s="38"/>
      <c r="HF443" s="38"/>
      <c r="HG443" s="38"/>
      <c r="HH443" s="38"/>
      <c r="HI443" s="38"/>
      <c r="HJ443" s="38"/>
      <c r="HK443" s="38"/>
      <c r="HL443" s="38"/>
      <c r="HM443" s="38"/>
      <c r="HN443" s="38"/>
      <c r="HO443" s="38"/>
      <c r="HP443" s="38"/>
      <c r="HQ443" s="38"/>
      <c r="HR443" s="38"/>
      <c r="HS443" s="38"/>
      <c r="HT443" s="38"/>
      <c r="HU443" s="38"/>
      <c r="HV443" s="38"/>
      <c r="HW443" s="38"/>
      <c r="HX443" s="38"/>
      <c r="HY443" s="38"/>
      <c r="HZ443" s="38"/>
      <c r="IA443" s="38"/>
      <c r="IB443" s="38"/>
      <c r="IC443" s="38"/>
      <c r="ID443" s="38"/>
      <c r="IE443" s="38"/>
      <c r="IF443" s="38"/>
      <c r="IG443" s="38"/>
      <c r="IH443" s="38"/>
      <c r="II443" s="38"/>
      <c r="IJ443" s="38"/>
      <c r="IK443" s="38"/>
      <c r="IL443" s="38"/>
      <c r="IM443" s="38"/>
      <c r="IN443" s="38"/>
      <c r="IO443" s="38"/>
      <c r="IP443" s="38"/>
      <c r="IQ443" s="38"/>
      <c r="IR443" s="38"/>
      <c r="IS443" s="38"/>
      <c r="IT443" s="38"/>
      <c r="IU443" s="38"/>
      <c r="IV443" s="38"/>
    </row>
    <row r="444" spans="1:256" s="19" customFormat="1" ht="16.5">
      <c r="A444" s="20">
        <v>442</v>
      </c>
      <c r="B444" s="24" t="s">
        <v>2517</v>
      </c>
      <c r="C444" s="25" t="s">
        <v>2518</v>
      </c>
      <c r="D444" s="24" t="s">
        <v>2351</v>
      </c>
      <c r="E444" s="24" t="s">
        <v>1933</v>
      </c>
      <c r="F444" s="10">
        <v>9780448424859</v>
      </c>
      <c r="G444" s="24">
        <v>8</v>
      </c>
      <c r="H444" s="24">
        <v>210</v>
      </c>
      <c r="I444" s="21">
        <f t="shared" si="16"/>
        <v>1680</v>
      </c>
      <c r="J444" s="24" t="s">
        <v>9</v>
      </c>
      <c r="K444" s="24" t="s">
        <v>1936</v>
      </c>
      <c r="L444" s="18">
        <f t="shared" si="18"/>
        <v>8</v>
      </c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8"/>
      <c r="DC444" s="38"/>
      <c r="DD444" s="38"/>
      <c r="DE444" s="38"/>
      <c r="DF444" s="38"/>
      <c r="DG444" s="38"/>
      <c r="DH444" s="38"/>
      <c r="DI444" s="38"/>
      <c r="DJ444" s="38"/>
      <c r="DK444" s="38"/>
      <c r="DL444" s="38"/>
      <c r="DM444" s="38"/>
      <c r="DN444" s="38"/>
      <c r="DO444" s="38"/>
      <c r="DP444" s="38"/>
      <c r="DQ444" s="38"/>
      <c r="DR444" s="38"/>
      <c r="DS444" s="38"/>
      <c r="DT444" s="38"/>
      <c r="DU444" s="38"/>
      <c r="DV444" s="38"/>
      <c r="DW444" s="38"/>
      <c r="DX444" s="38"/>
      <c r="DY444" s="38"/>
      <c r="DZ444" s="38"/>
      <c r="EA444" s="38"/>
      <c r="EB444" s="38"/>
      <c r="EC444" s="38"/>
      <c r="ED444" s="38"/>
      <c r="EE444" s="38"/>
      <c r="EF444" s="38"/>
      <c r="EG444" s="38"/>
      <c r="EH444" s="38"/>
      <c r="EI444" s="38"/>
      <c r="EJ444" s="38"/>
      <c r="EK444" s="38"/>
      <c r="EL444" s="38"/>
      <c r="EM444" s="38"/>
      <c r="EN444" s="38"/>
      <c r="EO444" s="38"/>
      <c r="EP444" s="38"/>
      <c r="EQ444" s="38"/>
      <c r="ER444" s="38"/>
      <c r="ES444" s="38"/>
      <c r="ET444" s="38"/>
      <c r="EU444" s="38"/>
      <c r="EV444" s="38"/>
      <c r="EW444" s="38"/>
      <c r="EX444" s="38"/>
      <c r="EY444" s="38"/>
      <c r="EZ444" s="38"/>
      <c r="FA444" s="38"/>
      <c r="FB444" s="38"/>
      <c r="FC444" s="38"/>
      <c r="FD444" s="38"/>
      <c r="FE444" s="38"/>
      <c r="FF444" s="38"/>
      <c r="FG444" s="38"/>
      <c r="FH444" s="38"/>
      <c r="FI444" s="38"/>
      <c r="FJ444" s="38"/>
      <c r="FK444" s="38"/>
      <c r="FL444" s="38"/>
      <c r="FM444" s="38"/>
      <c r="FN444" s="38"/>
      <c r="FO444" s="38"/>
      <c r="FP444" s="38"/>
      <c r="FQ444" s="38"/>
      <c r="FR444" s="38"/>
      <c r="FS444" s="38"/>
      <c r="FT444" s="38"/>
      <c r="FU444" s="38"/>
      <c r="FV444" s="38"/>
      <c r="FW444" s="38"/>
      <c r="FX444" s="38"/>
      <c r="FY444" s="38"/>
      <c r="FZ444" s="38"/>
      <c r="GA444" s="38"/>
      <c r="GB444" s="38"/>
      <c r="GC444" s="38"/>
      <c r="GD444" s="38"/>
      <c r="GE444" s="38"/>
      <c r="GF444" s="38"/>
      <c r="GG444" s="38"/>
      <c r="GH444" s="38"/>
      <c r="GI444" s="38"/>
      <c r="GJ444" s="38"/>
      <c r="GK444" s="38"/>
      <c r="GL444" s="38"/>
      <c r="GM444" s="38"/>
      <c r="GN444" s="38"/>
      <c r="GO444" s="38"/>
      <c r="GP444" s="38"/>
      <c r="GQ444" s="38"/>
      <c r="GR444" s="38"/>
      <c r="GS444" s="38"/>
      <c r="GT444" s="38"/>
      <c r="GU444" s="38"/>
      <c r="GV444" s="38"/>
      <c r="GW444" s="38"/>
      <c r="GX444" s="38"/>
      <c r="GY444" s="38"/>
      <c r="GZ444" s="38"/>
      <c r="HA444" s="38"/>
      <c r="HB444" s="38"/>
      <c r="HC444" s="38"/>
      <c r="HD444" s="38"/>
      <c r="HE444" s="38"/>
      <c r="HF444" s="38"/>
      <c r="HG444" s="38"/>
      <c r="HH444" s="38"/>
      <c r="HI444" s="38"/>
      <c r="HJ444" s="38"/>
      <c r="HK444" s="38"/>
      <c r="HL444" s="38"/>
      <c r="HM444" s="38"/>
      <c r="HN444" s="38"/>
      <c r="HO444" s="38"/>
      <c r="HP444" s="38"/>
      <c r="HQ444" s="38"/>
      <c r="HR444" s="38"/>
      <c r="HS444" s="38"/>
      <c r="HT444" s="38"/>
      <c r="HU444" s="38"/>
      <c r="HV444" s="38"/>
      <c r="HW444" s="38"/>
      <c r="HX444" s="38"/>
      <c r="HY444" s="38"/>
      <c r="HZ444" s="38"/>
      <c r="IA444" s="38"/>
      <c r="IB444" s="38"/>
      <c r="IC444" s="38"/>
      <c r="ID444" s="38"/>
      <c r="IE444" s="38"/>
      <c r="IF444" s="38"/>
      <c r="IG444" s="38"/>
      <c r="IH444" s="38"/>
      <c r="II444" s="38"/>
      <c r="IJ444" s="38"/>
      <c r="IK444" s="38"/>
      <c r="IL444" s="38"/>
      <c r="IM444" s="38"/>
      <c r="IN444" s="38"/>
      <c r="IO444" s="38"/>
      <c r="IP444" s="38"/>
      <c r="IQ444" s="38"/>
      <c r="IR444" s="38"/>
      <c r="IS444" s="38"/>
      <c r="IT444" s="38"/>
      <c r="IU444" s="38"/>
      <c r="IV444" s="38"/>
    </row>
    <row r="445" spans="1:256" s="19" customFormat="1" ht="16.5">
      <c r="A445" s="20">
        <v>443</v>
      </c>
      <c r="B445" s="24" t="s">
        <v>2519</v>
      </c>
      <c r="C445" s="25" t="s">
        <v>2357</v>
      </c>
      <c r="D445" s="24" t="s">
        <v>2351</v>
      </c>
      <c r="E445" s="24" t="s">
        <v>1933</v>
      </c>
      <c r="F445" s="10" t="s">
        <v>2520</v>
      </c>
      <c r="G445" s="24">
        <v>8</v>
      </c>
      <c r="H445" s="24">
        <v>175</v>
      </c>
      <c r="I445" s="21">
        <f t="shared" si="16"/>
        <v>1400</v>
      </c>
      <c r="J445" s="24" t="s">
        <v>9</v>
      </c>
      <c r="K445" s="24" t="s">
        <v>1936</v>
      </c>
      <c r="L445" s="18">
        <f t="shared" si="18"/>
        <v>8</v>
      </c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8"/>
      <c r="DC445" s="38"/>
      <c r="DD445" s="38"/>
      <c r="DE445" s="38"/>
      <c r="DF445" s="38"/>
      <c r="DG445" s="38"/>
      <c r="DH445" s="38"/>
      <c r="DI445" s="38"/>
      <c r="DJ445" s="38"/>
      <c r="DK445" s="38"/>
      <c r="DL445" s="38"/>
      <c r="DM445" s="38"/>
      <c r="DN445" s="38"/>
      <c r="DO445" s="38"/>
      <c r="DP445" s="38"/>
      <c r="DQ445" s="38"/>
      <c r="DR445" s="38"/>
      <c r="DS445" s="38"/>
      <c r="DT445" s="38"/>
      <c r="DU445" s="38"/>
      <c r="DV445" s="38"/>
      <c r="DW445" s="38"/>
      <c r="DX445" s="38"/>
      <c r="DY445" s="38"/>
      <c r="DZ445" s="38"/>
      <c r="EA445" s="38"/>
      <c r="EB445" s="38"/>
      <c r="EC445" s="38"/>
      <c r="ED445" s="38"/>
      <c r="EE445" s="38"/>
      <c r="EF445" s="38"/>
      <c r="EG445" s="38"/>
      <c r="EH445" s="38"/>
      <c r="EI445" s="38"/>
      <c r="EJ445" s="38"/>
      <c r="EK445" s="38"/>
      <c r="EL445" s="38"/>
      <c r="EM445" s="38"/>
      <c r="EN445" s="38"/>
      <c r="EO445" s="38"/>
      <c r="EP445" s="38"/>
      <c r="EQ445" s="38"/>
      <c r="ER445" s="38"/>
      <c r="ES445" s="38"/>
      <c r="ET445" s="38"/>
      <c r="EU445" s="38"/>
      <c r="EV445" s="38"/>
      <c r="EW445" s="38"/>
      <c r="EX445" s="38"/>
      <c r="EY445" s="38"/>
      <c r="EZ445" s="38"/>
      <c r="FA445" s="38"/>
      <c r="FB445" s="38"/>
      <c r="FC445" s="38"/>
      <c r="FD445" s="38"/>
      <c r="FE445" s="38"/>
      <c r="FF445" s="38"/>
      <c r="FG445" s="38"/>
      <c r="FH445" s="38"/>
      <c r="FI445" s="38"/>
      <c r="FJ445" s="38"/>
      <c r="FK445" s="38"/>
      <c r="FL445" s="38"/>
      <c r="FM445" s="38"/>
      <c r="FN445" s="38"/>
      <c r="FO445" s="38"/>
      <c r="FP445" s="38"/>
      <c r="FQ445" s="38"/>
      <c r="FR445" s="38"/>
      <c r="FS445" s="38"/>
      <c r="FT445" s="38"/>
      <c r="FU445" s="38"/>
      <c r="FV445" s="38"/>
      <c r="FW445" s="38"/>
      <c r="FX445" s="38"/>
      <c r="FY445" s="38"/>
      <c r="FZ445" s="38"/>
      <c r="GA445" s="38"/>
      <c r="GB445" s="38"/>
      <c r="GC445" s="38"/>
      <c r="GD445" s="38"/>
      <c r="GE445" s="38"/>
      <c r="GF445" s="38"/>
      <c r="GG445" s="38"/>
      <c r="GH445" s="38"/>
      <c r="GI445" s="38"/>
      <c r="GJ445" s="38"/>
      <c r="GK445" s="38"/>
      <c r="GL445" s="38"/>
      <c r="GM445" s="38"/>
      <c r="GN445" s="38"/>
      <c r="GO445" s="38"/>
      <c r="GP445" s="38"/>
      <c r="GQ445" s="38"/>
      <c r="GR445" s="38"/>
      <c r="GS445" s="38"/>
      <c r="GT445" s="38"/>
      <c r="GU445" s="38"/>
      <c r="GV445" s="38"/>
      <c r="GW445" s="38"/>
      <c r="GX445" s="38"/>
      <c r="GY445" s="38"/>
      <c r="GZ445" s="38"/>
      <c r="HA445" s="38"/>
      <c r="HB445" s="38"/>
      <c r="HC445" s="38"/>
      <c r="HD445" s="38"/>
      <c r="HE445" s="38"/>
      <c r="HF445" s="38"/>
      <c r="HG445" s="38"/>
      <c r="HH445" s="38"/>
      <c r="HI445" s="38"/>
      <c r="HJ445" s="38"/>
      <c r="HK445" s="38"/>
      <c r="HL445" s="38"/>
      <c r="HM445" s="38"/>
      <c r="HN445" s="38"/>
      <c r="HO445" s="38"/>
      <c r="HP445" s="38"/>
      <c r="HQ445" s="38"/>
      <c r="HR445" s="38"/>
      <c r="HS445" s="38"/>
      <c r="HT445" s="38"/>
      <c r="HU445" s="38"/>
      <c r="HV445" s="38"/>
      <c r="HW445" s="38"/>
      <c r="HX445" s="38"/>
      <c r="HY445" s="38"/>
      <c r="HZ445" s="38"/>
      <c r="IA445" s="38"/>
      <c r="IB445" s="38"/>
      <c r="IC445" s="38"/>
      <c r="ID445" s="38"/>
      <c r="IE445" s="38"/>
      <c r="IF445" s="38"/>
      <c r="IG445" s="38"/>
      <c r="IH445" s="38"/>
      <c r="II445" s="38"/>
      <c r="IJ445" s="38"/>
      <c r="IK445" s="38"/>
      <c r="IL445" s="38"/>
      <c r="IM445" s="38"/>
      <c r="IN445" s="38"/>
      <c r="IO445" s="38"/>
      <c r="IP445" s="38"/>
      <c r="IQ445" s="38"/>
      <c r="IR445" s="38"/>
      <c r="IS445" s="38"/>
      <c r="IT445" s="38"/>
      <c r="IU445" s="38"/>
      <c r="IV445" s="38"/>
    </row>
    <row r="446" spans="1:256" s="19" customFormat="1" ht="16.5">
      <c r="A446" s="20">
        <v>444</v>
      </c>
      <c r="B446" s="24" t="s">
        <v>2521</v>
      </c>
      <c r="C446" s="25" t="s">
        <v>2369</v>
      </c>
      <c r="D446" s="24" t="s">
        <v>2351</v>
      </c>
      <c r="E446" s="24" t="s">
        <v>1933</v>
      </c>
      <c r="F446" s="10" t="s">
        <v>2522</v>
      </c>
      <c r="G446" s="24">
        <v>8</v>
      </c>
      <c r="H446" s="24">
        <v>210</v>
      </c>
      <c r="I446" s="21">
        <f t="shared" si="16"/>
        <v>1680</v>
      </c>
      <c r="J446" s="24" t="s">
        <v>9</v>
      </c>
      <c r="K446" s="24" t="s">
        <v>1936</v>
      </c>
      <c r="L446" s="18">
        <f t="shared" si="18"/>
        <v>8</v>
      </c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8"/>
      <c r="DC446" s="38"/>
      <c r="DD446" s="38"/>
      <c r="DE446" s="38"/>
      <c r="DF446" s="38"/>
      <c r="DG446" s="38"/>
      <c r="DH446" s="38"/>
      <c r="DI446" s="38"/>
      <c r="DJ446" s="38"/>
      <c r="DK446" s="38"/>
      <c r="DL446" s="38"/>
      <c r="DM446" s="38"/>
      <c r="DN446" s="38"/>
      <c r="DO446" s="38"/>
      <c r="DP446" s="38"/>
      <c r="DQ446" s="38"/>
      <c r="DR446" s="38"/>
      <c r="DS446" s="38"/>
      <c r="DT446" s="38"/>
      <c r="DU446" s="38"/>
      <c r="DV446" s="38"/>
      <c r="DW446" s="38"/>
      <c r="DX446" s="38"/>
      <c r="DY446" s="38"/>
      <c r="DZ446" s="38"/>
      <c r="EA446" s="38"/>
      <c r="EB446" s="38"/>
      <c r="EC446" s="38"/>
      <c r="ED446" s="38"/>
      <c r="EE446" s="38"/>
      <c r="EF446" s="38"/>
      <c r="EG446" s="38"/>
      <c r="EH446" s="38"/>
      <c r="EI446" s="38"/>
      <c r="EJ446" s="38"/>
      <c r="EK446" s="38"/>
      <c r="EL446" s="38"/>
      <c r="EM446" s="38"/>
      <c r="EN446" s="38"/>
      <c r="EO446" s="38"/>
      <c r="EP446" s="38"/>
      <c r="EQ446" s="38"/>
      <c r="ER446" s="38"/>
      <c r="ES446" s="38"/>
      <c r="ET446" s="38"/>
      <c r="EU446" s="38"/>
      <c r="EV446" s="38"/>
      <c r="EW446" s="38"/>
      <c r="EX446" s="38"/>
      <c r="EY446" s="38"/>
      <c r="EZ446" s="38"/>
      <c r="FA446" s="38"/>
      <c r="FB446" s="38"/>
      <c r="FC446" s="38"/>
      <c r="FD446" s="38"/>
      <c r="FE446" s="38"/>
      <c r="FF446" s="38"/>
      <c r="FG446" s="38"/>
      <c r="FH446" s="38"/>
      <c r="FI446" s="38"/>
      <c r="FJ446" s="38"/>
      <c r="FK446" s="38"/>
      <c r="FL446" s="38"/>
      <c r="FM446" s="38"/>
      <c r="FN446" s="38"/>
      <c r="FO446" s="38"/>
      <c r="FP446" s="38"/>
      <c r="FQ446" s="38"/>
      <c r="FR446" s="38"/>
      <c r="FS446" s="38"/>
      <c r="FT446" s="38"/>
      <c r="FU446" s="38"/>
      <c r="FV446" s="38"/>
      <c r="FW446" s="38"/>
      <c r="FX446" s="38"/>
      <c r="FY446" s="38"/>
      <c r="FZ446" s="38"/>
      <c r="GA446" s="38"/>
      <c r="GB446" s="38"/>
      <c r="GC446" s="38"/>
      <c r="GD446" s="38"/>
      <c r="GE446" s="38"/>
      <c r="GF446" s="38"/>
      <c r="GG446" s="38"/>
      <c r="GH446" s="38"/>
      <c r="GI446" s="38"/>
      <c r="GJ446" s="38"/>
      <c r="GK446" s="38"/>
      <c r="GL446" s="38"/>
      <c r="GM446" s="38"/>
      <c r="GN446" s="38"/>
      <c r="GO446" s="38"/>
      <c r="GP446" s="38"/>
      <c r="GQ446" s="38"/>
      <c r="GR446" s="38"/>
      <c r="GS446" s="38"/>
      <c r="GT446" s="38"/>
      <c r="GU446" s="38"/>
      <c r="GV446" s="38"/>
      <c r="GW446" s="38"/>
      <c r="GX446" s="38"/>
      <c r="GY446" s="38"/>
      <c r="GZ446" s="38"/>
      <c r="HA446" s="38"/>
      <c r="HB446" s="38"/>
      <c r="HC446" s="38"/>
      <c r="HD446" s="38"/>
      <c r="HE446" s="38"/>
      <c r="HF446" s="38"/>
      <c r="HG446" s="38"/>
      <c r="HH446" s="38"/>
      <c r="HI446" s="38"/>
      <c r="HJ446" s="38"/>
      <c r="HK446" s="38"/>
      <c r="HL446" s="38"/>
      <c r="HM446" s="38"/>
      <c r="HN446" s="38"/>
      <c r="HO446" s="38"/>
      <c r="HP446" s="38"/>
      <c r="HQ446" s="38"/>
      <c r="HR446" s="38"/>
      <c r="HS446" s="38"/>
      <c r="HT446" s="38"/>
      <c r="HU446" s="38"/>
      <c r="HV446" s="38"/>
      <c r="HW446" s="38"/>
      <c r="HX446" s="38"/>
      <c r="HY446" s="38"/>
      <c r="HZ446" s="38"/>
      <c r="IA446" s="38"/>
      <c r="IB446" s="38"/>
      <c r="IC446" s="38"/>
      <c r="ID446" s="38"/>
      <c r="IE446" s="38"/>
      <c r="IF446" s="38"/>
      <c r="IG446" s="38"/>
      <c r="IH446" s="38"/>
      <c r="II446" s="38"/>
      <c r="IJ446" s="38"/>
      <c r="IK446" s="38"/>
      <c r="IL446" s="38"/>
      <c r="IM446" s="38"/>
      <c r="IN446" s="38"/>
      <c r="IO446" s="38"/>
      <c r="IP446" s="38"/>
      <c r="IQ446" s="38"/>
      <c r="IR446" s="38"/>
      <c r="IS446" s="38"/>
      <c r="IT446" s="38"/>
      <c r="IU446" s="38"/>
      <c r="IV446" s="38"/>
    </row>
    <row r="447" spans="1:256" s="19" customFormat="1" ht="16.5">
      <c r="A447" s="20">
        <v>445</v>
      </c>
      <c r="B447" s="24" t="s">
        <v>2523</v>
      </c>
      <c r="C447" s="25" t="s">
        <v>2524</v>
      </c>
      <c r="D447" s="24" t="s">
        <v>2351</v>
      </c>
      <c r="E447" s="24" t="s">
        <v>1933</v>
      </c>
      <c r="F447" s="10" t="s">
        <v>2525</v>
      </c>
      <c r="G447" s="24">
        <v>8</v>
      </c>
      <c r="H447" s="24">
        <v>210</v>
      </c>
      <c r="I447" s="21">
        <f t="shared" si="16"/>
        <v>1680</v>
      </c>
      <c r="J447" s="24" t="s">
        <v>9</v>
      </c>
      <c r="K447" s="24" t="s">
        <v>1936</v>
      </c>
      <c r="L447" s="18">
        <f t="shared" si="18"/>
        <v>8</v>
      </c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8"/>
      <c r="DC447" s="38"/>
      <c r="DD447" s="38"/>
      <c r="DE447" s="38"/>
      <c r="DF447" s="38"/>
      <c r="DG447" s="38"/>
      <c r="DH447" s="38"/>
      <c r="DI447" s="38"/>
      <c r="DJ447" s="38"/>
      <c r="DK447" s="38"/>
      <c r="DL447" s="38"/>
      <c r="DM447" s="38"/>
      <c r="DN447" s="38"/>
      <c r="DO447" s="38"/>
      <c r="DP447" s="38"/>
      <c r="DQ447" s="38"/>
      <c r="DR447" s="38"/>
      <c r="DS447" s="38"/>
      <c r="DT447" s="38"/>
      <c r="DU447" s="38"/>
      <c r="DV447" s="38"/>
      <c r="DW447" s="38"/>
      <c r="DX447" s="38"/>
      <c r="DY447" s="38"/>
      <c r="DZ447" s="38"/>
      <c r="EA447" s="38"/>
      <c r="EB447" s="38"/>
      <c r="EC447" s="38"/>
      <c r="ED447" s="38"/>
      <c r="EE447" s="38"/>
      <c r="EF447" s="38"/>
      <c r="EG447" s="38"/>
      <c r="EH447" s="38"/>
      <c r="EI447" s="38"/>
      <c r="EJ447" s="38"/>
      <c r="EK447" s="38"/>
      <c r="EL447" s="38"/>
      <c r="EM447" s="38"/>
      <c r="EN447" s="38"/>
      <c r="EO447" s="38"/>
      <c r="EP447" s="38"/>
      <c r="EQ447" s="38"/>
      <c r="ER447" s="38"/>
      <c r="ES447" s="38"/>
      <c r="ET447" s="38"/>
      <c r="EU447" s="38"/>
      <c r="EV447" s="38"/>
      <c r="EW447" s="38"/>
      <c r="EX447" s="38"/>
      <c r="EY447" s="38"/>
      <c r="EZ447" s="38"/>
      <c r="FA447" s="38"/>
      <c r="FB447" s="38"/>
      <c r="FC447" s="38"/>
      <c r="FD447" s="38"/>
      <c r="FE447" s="38"/>
      <c r="FF447" s="38"/>
      <c r="FG447" s="38"/>
      <c r="FH447" s="38"/>
      <c r="FI447" s="38"/>
      <c r="FJ447" s="38"/>
      <c r="FK447" s="38"/>
      <c r="FL447" s="38"/>
      <c r="FM447" s="38"/>
      <c r="FN447" s="38"/>
      <c r="FO447" s="38"/>
      <c r="FP447" s="38"/>
      <c r="FQ447" s="38"/>
      <c r="FR447" s="38"/>
      <c r="FS447" s="38"/>
      <c r="FT447" s="38"/>
      <c r="FU447" s="38"/>
      <c r="FV447" s="38"/>
      <c r="FW447" s="38"/>
      <c r="FX447" s="38"/>
      <c r="FY447" s="38"/>
      <c r="FZ447" s="38"/>
      <c r="GA447" s="38"/>
      <c r="GB447" s="38"/>
      <c r="GC447" s="38"/>
      <c r="GD447" s="38"/>
      <c r="GE447" s="38"/>
      <c r="GF447" s="38"/>
      <c r="GG447" s="38"/>
      <c r="GH447" s="38"/>
      <c r="GI447" s="38"/>
      <c r="GJ447" s="38"/>
      <c r="GK447" s="38"/>
      <c r="GL447" s="38"/>
      <c r="GM447" s="38"/>
      <c r="GN447" s="38"/>
      <c r="GO447" s="38"/>
      <c r="GP447" s="38"/>
      <c r="GQ447" s="38"/>
      <c r="GR447" s="38"/>
      <c r="GS447" s="38"/>
      <c r="GT447" s="38"/>
      <c r="GU447" s="38"/>
      <c r="GV447" s="38"/>
      <c r="GW447" s="38"/>
      <c r="GX447" s="38"/>
      <c r="GY447" s="38"/>
      <c r="GZ447" s="38"/>
      <c r="HA447" s="38"/>
      <c r="HB447" s="38"/>
      <c r="HC447" s="38"/>
      <c r="HD447" s="38"/>
      <c r="HE447" s="38"/>
      <c r="HF447" s="38"/>
      <c r="HG447" s="38"/>
      <c r="HH447" s="38"/>
      <c r="HI447" s="38"/>
      <c r="HJ447" s="38"/>
      <c r="HK447" s="38"/>
      <c r="HL447" s="38"/>
      <c r="HM447" s="38"/>
      <c r="HN447" s="38"/>
      <c r="HO447" s="38"/>
      <c r="HP447" s="38"/>
      <c r="HQ447" s="38"/>
      <c r="HR447" s="38"/>
      <c r="HS447" s="38"/>
      <c r="HT447" s="38"/>
      <c r="HU447" s="38"/>
      <c r="HV447" s="38"/>
      <c r="HW447" s="38"/>
      <c r="HX447" s="38"/>
      <c r="HY447" s="38"/>
      <c r="HZ447" s="38"/>
      <c r="IA447" s="38"/>
      <c r="IB447" s="38"/>
      <c r="IC447" s="38"/>
      <c r="ID447" s="38"/>
      <c r="IE447" s="38"/>
      <c r="IF447" s="38"/>
      <c r="IG447" s="38"/>
      <c r="IH447" s="38"/>
      <c r="II447" s="38"/>
      <c r="IJ447" s="38"/>
      <c r="IK447" s="38"/>
      <c r="IL447" s="38"/>
      <c r="IM447" s="38"/>
      <c r="IN447" s="38"/>
      <c r="IO447" s="38"/>
      <c r="IP447" s="38"/>
      <c r="IQ447" s="38"/>
      <c r="IR447" s="38"/>
      <c r="IS447" s="38"/>
      <c r="IT447" s="38"/>
      <c r="IU447" s="38"/>
      <c r="IV447" s="38"/>
    </row>
    <row r="448" spans="1:256" s="19" customFormat="1" ht="16.5">
      <c r="A448" s="20">
        <v>446</v>
      </c>
      <c r="B448" s="24" t="s">
        <v>2526</v>
      </c>
      <c r="C448" s="25" t="s">
        <v>2455</v>
      </c>
      <c r="D448" s="24" t="s">
        <v>2351</v>
      </c>
      <c r="E448" s="24" t="s">
        <v>1933</v>
      </c>
      <c r="F448" s="10" t="s">
        <v>2527</v>
      </c>
      <c r="G448" s="24">
        <v>8</v>
      </c>
      <c r="H448" s="24">
        <v>210</v>
      </c>
      <c r="I448" s="21">
        <f t="shared" si="16"/>
        <v>1680</v>
      </c>
      <c r="J448" s="24" t="s">
        <v>9</v>
      </c>
      <c r="K448" s="24" t="s">
        <v>1936</v>
      </c>
      <c r="L448" s="18">
        <f t="shared" si="18"/>
        <v>8</v>
      </c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8"/>
      <c r="DC448" s="38"/>
      <c r="DD448" s="38"/>
      <c r="DE448" s="38"/>
      <c r="DF448" s="38"/>
      <c r="DG448" s="38"/>
      <c r="DH448" s="38"/>
      <c r="DI448" s="38"/>
      <c r="DJ448" s="38"/>
      <c r="DK448" s="38"/>
      <c r="DL448" s="38"/>
      <c r="DM448" s="38"/>
      <c r="DN448" s="38"/>
      <c r="DO448" s="38"/>
      <c r="DP448" s="38"/>
      <c r="DQ448" s="38"/>
      <c r="DR448" s="38"/>
      <c r="DS448" s="38"/>
      <c r="DT448" s="38"/>
      <c r="DU448" s="38"/>
      <c r="DV448" s="38"/>
      <c r="DW448" s="38"/>
      <c r="DX448" s="38"/>
      <c r="DY448" s="38"/>
      <c r="DZ448" s="38"/>
      <c r="EA448" s="38"/>
      <c r="EB448" s="38"/>
      <c r="EC448" s="38"/>
      <c r="ED448" s="38"/>
      <c r="EE448" s="38"/>
      <c r="EF448" s="38"/>
      <c r="EG448" s="38"/>
      <c r="EH448" s="38"/>
      <c r="EI448" s="38"/>
      <c r="EJ448" s="38"/>
      <c r="EK448" s="38"/>
      <c r="EL448" s="38"/>
      <c r="EM448" s="38"/>
      <c r="EN448" s="38"/>
      <c r="EO448" s="38"/>
      <c r="EP448" s="38"/>
      <c r="EQ448" s="38"/>
      <c r="ER448" s="38"/>
      <c r="ES448" s="38"/>
      <c r="ET448" s="38"/>
      <c r="EU448" s="38"/>
      <c r="EV448" s="38"/>
      <c r="EW448" s="38"/>
      <c r="EX448" s="38"/>
      <c r="EY448" s="38"/>
      <c r="EZ448" s="38"/>
      <c r="FA448" s="38"/>
      <c r="FB448" s="38"/>
      <c r="FC448" s="38"/>
      <c r="FD448" s="38"/>
      <c r="FE448" s="38"/>
      <c r="FF448" s="38"/>
      <c r="FG448" s="38"/>
      <c r="FH448" s="38"/>
      <c r="FI448" s="38"/>
      <c r="FJ448" s="38"/>
      <c r="FK448" s="38"/>
      <c r="FL448" s="38"/>
      <c r="FM448" s="38"/>
      <c r="FN448" s="38"/>
      <c r="FO448" s="38"/>
      <c r="FP448" s="38"/>
      <c r="FQ448" s="38"/>
      <c r="FR448" s="38"/>
      <c r="FS448" s="38"/>
      <c r="FT448" s="38"/>
      <c r="FU448" s="38"/>
      <c r="FV448" s="38"/>
      <c r="FW448" s="38"/>
      <c r="FX448" s="38"/>
      <c r="FY448" s="38"/>
      <c r="FZ448" s="38"/>
      <c r="GA448" s="38"/>
      <c r="GB448" s="38"/>
      <c r="GC448" s="38"/>
      <c r="GD448" s="38"/>
      <c r="GE448" s="38"/>
      <c r="GF448" s="38"/>
      <c r="GG448" s="38"/>
      <c r="GH448" s="38"/>
      <c r="GI448" s="38"/>
      <c r="GJ448" s="38"/>
      <c r="GK448" s="38"/>
      <c r="GL448" s="38"/>
      <c r="GM448" s="38"/>
      <c r="GN448" s="38"/>
      <c r="GO448" s="38"/>
      <c r="GP448" s="38"/>
      <c r="GQ448" s="38"/>
      <c r="GR448" s="38"/>
      <c r="GS448" s="38"/>
      <c r="GT448" s="38"/>
      <c r="GU448" s="38"/>
      <c r="GV448" s="38"/>
      <c r="GW448" s="38"/>
      <c r="GX448" s="38"/>
      <c r="GY448" s="38"/>
      <c r="GZ448" s="38"/>
      <c r="HA448" s="38"/>
      <c r="HB448" s="38"/>
      <c r="HC448" s="38"/>
      <c r="HD448" s="38"/>
      <c r="HE448" s="38"/>
      <c r="HF448" s="38"/>
      <c r="HG448" s="38"/>
      <c r="HH448" s="38"/>
      <c r="HI448" s="38"/>
      <c r="HJ448" s="38"/>
      <c r="HK448" s="38"/>
      <c r="HL448" s="38"/>
      <c r="HM448" s="38"/>
      <c r="HN448" s="38"/>
      <c r="HO448" s="38"/>
      <c r="HP448" s="38"/>
      <c r="HQ448" s="38"/>
      <c r="HR448" s="38"/>
      <c r="HS448" s="38"/>
      <c r="HT448" s="38"/>
      <c r="HU448" s="38"/>
      <c r="HV448" s="38"/>
      <c r="HW448" s="38"/>
      <c r="HX448" s="38"/>
      <c r="HY448" s="38"/>
      <c r="HZ448" s="38"/>
      <c r="IA448" s="38"/>
      <c r="IB448" s="38"/>
      <c r="IC448" s="38"/>
      <c r="ID448" s="38"/>
      <c r="IE448" s="38"/>
      <c r="IF448" s="38"/>
      <c r="IG448" s="38"/>
      <c r="IH448" s="38"/>
      <c r="II448" s="38"/>
      <c r="IJ448" s="38"/>
      <c r="IK448" s="38"/>
      <c r="IL448" s="38"/>
      <c r="IM448" s="38"/>
      <c r="IN448" s="38"/>
      <c r="IO448" s="38"/>
      <c r="IP448" s="38"/>
      <c r="IQ448" s="38"/>
      <c r="IR448" s="38"/>
      <c r="IS448" s="38"/>
      <c r="IT448" s="38"/>
      <c r="IU448" s="38"/>
      <c r="IV448" s="38"/>
    </row>
    <row r="449" spans="1:256" s="19" customFormat="1" ht="16.5">
      <c r="A449" s="20">
        <v>447</v>
      </c>
      <c r="B449" s="24" t="s">
        <v>2528</v>
      </c>
      <c r="C449" s="25" t="s">
        <v>2529</v>
      </c>
      <c r="D449" s="24" t="s">
        <v>2351</v>
      </c>
      <c r="E449" s="24" t="s">
        <v>1933</v>
      </c>
      <c r="F449" s="10" t="s">
        <v>2530</v>
      </c>
      <c r="G449" s="24">
        <v>8</v>
      </c>
      <c r="H449" s="24">
        <v>210</v>
      </c>
      <c r="I449" s="21">
        <f t="shared" si="16"/>
        <v>1680</v>
      </c>
      <c r="J449" s="24" t="s">
        <v>9</v>
      </c>
      <c r="K449" s="24" t="s">
        <v>1936</v>
      </c>
      <c r="L449" s="18">
        <f t="shared" si="18"/>
        <v>8</v>
      </c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8"/>
      <c r="DC449" s="38"/>
      <c r="DD449" s="38"/>
      <c r="DE449" s="38"/>
      <c r="DF449" s="38"/>
      <c r="DG449" s="38"/>
      <c r="DH449" s="38"/>
      <c r="DI449" s="38"/>
      <c r="DJ449" s="38"/>
      <c r="DK449" s="38"/>
      <c r="DL449" s="38"/>
      <c r="DM449" s="38"/>
      <c r="DN449" s="38"/>
      <c r="DO449" s="38"/>
      <c r="DP449" s="38"/>
      <c r="DQ449" s="38"/>
      <c r="DR449" s="38"/>
      <c r="DS449" s="38"/>
      <c r="DT449" s="38"/>
      <c r="DU449" s="38"/>
      <c r="DV449" s="38"/>
      <c r="DW449" s="38"/>
      <c r="DX449" s="38"/>
      <c r="DY449" s="38"/>
      <c r="DZ449" s="38"/>
      <c r="EA449" s="38"/>
      <c r="EB449" s="38"/>
      <c r="EC449" s="38"/>
      <c r="ED449" s="38"/>
      <c r="EE449" s="38"/>
      <c r="EF449" s="38"/>
      <c r="EG449" s="38"/>
      <c r="EH449" s="38"/>
      <c r="EI449" s="38"/>
      <c r="EJ449" s="38"/>
      <c r="EK449" s="38"/>
      <c r="EL449" s="38"/>
      <c r="EM449" s="38"/>
      <c r="EN449" s="38"/>
      <c r="EO449" s="38"/>
      <c r="EP449" s="38"/>
      <c r="EQ449" s="38"/>
      <c r="ER449" s="38"/>
      <c r="ES449" s="38"/>
      <c r="ET449" s="38"/>
      <c r="EU449" s="38"/>
      <c r="EV449" s="38"/>
      <c r="EW449" s="38"/>
      <c r="EX449" s="38"/>
      <c r="EY449" s="38"/>
      <c r="EZ449" s="38"/>
      <c r="FA449" s="38"/>
      <c r="FB449" s="38"/>
      <c r="FC449" s="38"/>
      <c r="FD449" s="38"/>
      <c r="FE449" s="38"/>
      <c r="FF449" s="38"/>
      <c r="FG449" s="38"/>
      <c r="FH449" s="38"/>
      <c r="FI449" s="38"/>
      <c r="FJ449" s="38"/>
      <c r="FK449" s="38"/>
      <c r="FL449" s="38"/>
      <c r="FM449" s="38"/>
      <c r="FN449" s="38"/>
      <c r="FO449" s="38"/>
      <c r="FP449" s="38"/>
      <c r="FQ449" s="38"/>
      <c r="FR449" s="38"/>
      <c r="FS449" s="38"/>
      <c r="FT449" s="38"/>
      <c r="FU449" s="38"/>
      <c r="FV449" s="38"/>
      <c r="FW449" s="38"/>
      <c r="FX449" s="38"/>
      <c r="FY449" s="38"/>
      <c r="FZ449" s="38"/>
      <c r="GA449" s="38"/>
      <c r="GB449" s="38"/>
      <c r="GC449" s="38"/>
      <c r="GD449" s="38"/>
      <c r="GE449" s="38"/>
      <c r="GF449" s="38"/>
      <c r="GG449" s="38"/>
      <c r="GH449" s="38"/>
      <c r="GI449" s="38"/>
      <c r="GJ449" s="38"/>
      <c r="GK449" s="38"/>
      <c r="GL449" s="38"/>
      <c r="GM449" s="38"/>
      <c r="GN449" s="38"/>
      <c r="GO449" s="38"/>
      <c r="GP449" s="38"/>
      <c r="GQ449" s="38"/>
      <c r="GR449" s="38"/>
      <c r="GS449" s="38"/>
      <c r="GT449" s="38"/>
      <c r="GU449" s="38"/>
      <c r="GV449" s="38"/>
      <c r="GW449" s="38"/>
      <c r="GX449" s="38"/>
      <c r="GY449" s="38"/>
      <c r="GZ449" s="38"/>
      <c r="HA449" s="38"/>
      <c r="HB449" s="38"/>
      <c r="HC449" s="38"/>
      <c r="HD449" s="38"/>
      <c r="HE449" s="38"/>
      <c r="HF449" s="38"/>
      <c r="HG449" s="38"/>
      <c r="HH449" s="38"/>
      <c r="HI449" s="38"/>
      <c r="HJ449" s="38"/>
      <c r="HK449" s="38"/>
      <c r="HL449" s="38"/>
      <c r="HM449" s="38"/>
      <c r="HN449" s="38"/>
      <c r="HO449" s="38"/>
      <c r="HP449" s="38"/>
      <c r="HQ449" s="38"/>
      <c r="HR449" s="38"/>
      <c r="HS449" s="38"/>
      <c r="HT449" s="38"/>
      <c r="HU449" s="38"/>
      <c r="HV449" s="38"/>
      <c r="HW449" s="38"/>
      <c r="HX449" s="38"/>
      <c r="HY449" s="38"/>
      <c r="HZ449" s="38"/>
      <c r="IA449" s="38"/>
      <c r="IB449" s="38"/>
      <c r="IC449" s="38"/>
      <c r="ID449" s="38"/>
      <c r="IE449" s="38"/>
      <c r="IF449" s="38"/>
      <c r="IG449" s="38"/>
      <c r="IH449" s="38"/>
      <c r="II449" s="38"/>
      <c r="IJ449" s="38"/>
      <c r="IK449" s="38"/>
      <c r="IL449" s="38"/>
      <c r="IM449" s="38"/>
      <c r="IN449" s="38"/>
      <c r="IO449" s="38"/>
      <c r="IP449" s="38"/>
      <c r="IQ449" s="38"/>
      <c r="IR449" s="38"/>
      <c r="IS449" s="38"/>
      <c r="IT449" s="38"/>
      <c r="IU449" s="38"/>
      <c r="IV449" s="38"/>
    </row>
    <row r="450" spans="1:256" s="19" customFormat="1" ht="16.5">
      <c r="A450" s="20">
        <v>448</v>
      </c>
      <c r="B450" s="24" t="s">
        <v>2531</v>
      </c>
      <c r="C450" s="25" t="s">
        <v>2483</v>
      </c>
      <c r="D450" s="24" t="s">
        <v>2351</v>
      </c>
      <c r="E450" s="24" t="s">
        <v>1933</v>
      </c>
      <c r="F450" s="10" t="s">
        <v>2532</v>
      </c>
      <c r="G450" s="24">
        <v>8</v>
      </c>
      <c r="H450" s="24">
        <v>210</v>
      </c>
      <c r="I450" s="21">
        <f t="shared" si="16"/>
        <v>1680</v>
      </c>
      <c r="J450" s="24" t="s">
        <v>9</v>
      </c>
      <c r="K450" s="24" t="s">
        <v>1936</v>
      </c>
      <c r="L450" s="18">
        <f t="shared" si="18"/>
        <v>8</v>
      </c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8"/>
      <c r="DC450" s="38"/>
      <c r="DD450" s="38"/>
      <c r="DE450" s="38"/>
      <c r="DF450" s="38"/>
      <c r="DG450" s="38"/>
      <c r="DH450" s="38"/>
      <c r="DI450" s="38"/>
      <c r="DJ450" s="38"/>
      <c r="DK450" s="38"/>
      <c r="DL450" s="38"/>
      <c r="DM450" s="38"/>
      <c r="DN450" s="38"/>
      <c r="DO450" s="38"/>
      <c r="DP450" s="38"/>
      <c r="DQ450" s="38"/>
      <c r="DR450" s="38"/>
      <c r="DS450" s="38"/>
      <c r="DT450" s="38"/>
      <c r="DU450" s="38"/>
      <c r="DV450" s="38"/>
      <c r="DW450" s="38"/>
      <c r="DX450" s="38"/>
      <c r="DY450" s="38"/>
      <c r="DZ450" s="38"/>
      <c r="EA450" s="38"/>
      <c r="EB450" s="38"/>
      <c r="EC450" s="38"/>
      <c r="ED450" s="38"/>
      <c r="EE450" s="38"/>
      <c r="EF450" s="38"/>
      <c r="EG450" s="38"/>
      <c r="EH450" s="38"/>
      <c r="EI450" s="38"/>
      <c r="EJ450" s="38"/>
      <c r="EK450" s="38"/>
      <c r="EL450" s="38"/>
      <c r="EM450" s="38"/>
      <c r="EN450" s="38"/>
      <c r="EO450" s="38"/>
      <c r="EP450" s="38"/>
      <c r="EQ450" s="38"/>
      <c r="ER450" s="38"/>
      <c r="ES450" s="38"/>
      <c r="ET450" s="38"/>
      <c r="EU450" s="38"/>
      <c r="EV450" s="38"/>
      <c r="EW450" s="38"/>
      <c r="EX450" s="38"/>
      <c r="EY450" s="38"/>
      <c r="EZ450" s="38"/>
      <c r="FA450" s="38"/>
      <c r="FB450" s="38"/>
      <c r="FC450" s="38"/>
      <c r="FD450" s="38"/>
      <c r="FE450" s="38"/>
      <c r="FF450" s="38"/>
      <c r="FG450" s="38"/>
      <c r="FH450" s="38"/>
      <c r="FI450" s="38"/>
      <c r="FJ450" s="38"/>
      <c r="FK450" s="38"/>
      <c r="FL450" s="38"/>
      <c r="FM450" s="38"/>
      <c r="FN450" s="38"/>
      <c r="FO450" s="38"/>
      <c r="FP450" s="38"/>
      <c r="FQ450" s="38"/>
      <c r="FR450" s="38"/>
      <c r="FS450" s="38"/>
      <c r="FT450" s="38"/>
      <c r="FU450" s="38"/>
      <c r="FV450" s="38"/>
      <c r="FW450" s="38"/>
      <c r="FX450" s="38"/>
      <c r="FY450" s="38"/>
      <c r="FZ450" s="38"/>
      <c r="GA450" s="38"/>
      <c r="GB450" s="38"/>
      <c r="GC450" s="38"/>
      <c r="GD450" s="38"/>
      <c r="GE450" s="38"/>
      <c r="GF450" s="38"/>
      <c r="GG450" s="38"/>
      <c r="GH450" s="38"/>
      <c r="GI450" s="38"/>
      <c r="GJ450" s="38"/>
      <c r="GK450" s="38"/>
      <c r="GL450" s="38"/>
      <c r="GM450" s="38"/>
      <c r="GN450" s="38"/>
      <c r="GO450" s="38"/>
      <c r="GP450" s="38"/>
      <c r="GQ450" s="38"/>
      <c r="GR450" s="38"/>
      <c r="GS450" s="38"/>
      <c r="GT450" s="38"/>
      <c r="GU450" s="38"/>
      <c r="GV450" s="38"/>
      <c r="GW450" s="38"/>
      <c r="GX450" s="38"/>
      <c r="GY450" s="38"/>
      <c r="GZ450" s="38"/>
      <c r="HA450" s="38"/>
      <c r="HB450" s="38"/>
      <c r="HC450" s="38"/>
      <c r="HD450" s="38"/>
      <c r="HE450" s="38"/>
      <c r="HF450" s="38"/>
      <c r="HG450" s="38"/>
      <c r="HH450" s="38"/>
      <c r="HI450" s="38"/>
      <c r="HJ450" s="38"/>
      <c r="HK450" s="38"/>
      <c r="HL450" s="38"/>
      <c r="HM450" s="38"/>
      <c r="HN450" s="38"/>
      <c r="HO450" s="38"/>
      <c r="HP450" s="38"/>
      <c r="HQ450" s="38"/>
      <c r="HR450" s="38"/>
      <c r="HS450" s="38"/>
      <c r="HT450" s="38"/>
      <c r="HU450" s="38"/>
      <c r="HV450" s="38"/>
      <c r="HW450" s="38"/>
      <c r="HX450" s="38"/>
      <c r="HY450" s="38"/>
      <c r="HZ450" s="38"/>
      <c r="IA450" s="38"/>
      <c r="IB450" s="38"/>
      <c r="IC450" s="38"/>
      <c r="ID450" s="38"/>
      <c r="IE450" s="38"/>
      <c r="IF450" s="38"/>
      <c r="IG450" s="38"/>
      <c r="IH450" s="38"/>
      <c r="II450" s="38"/>
      <c r="IJ450" s="38"/>
      <c r="IK450" s="38"/>
      <c r="IL450" s="38"/>
      <c r="IM450" s="38"/>
      <c r="IN450" s="38"/>
      <c r="IO450" s="38"/>
      <c r="IP450" s="38"/>
      <c r="IQ450" s="38"/>
      <c r="IR450" s="38"/>
      <c r="IS450" s="38"/>
      <c r="IT450" s="38"/>
      <c r="IU450" s="38"/>
      <c r="IV450" s="38"/>
    </row>
    <row r="451" spans="1:256" s="19" customFormat="1" ht="16.5">
      <c r="A451" s="20">
        <v>449</v>
      </c>
      <c r="B451" s="24" t="s">
        <v>2533</v>
      </c>
      <c r="C451" s="25" t="s">
        <v>2534</v>
      </c>
      <c r="D451" s="24" t="s">
        <v>2351</v>
      </c>
      <c r="E451" s="24" t="s">
        <v>1933</v>
      </c>
      <c r="F451" s="10" t="s">
        <v>2535</v>
      </c>
      <c r="G451" s="24">
        <v>8</v>
      </c>
      <c r="H451" s="24">
        <v>210</v>
      </c>
      <c r="I451" s="21">
        <f t="shared" si="16"/>
        <v>1680</v>
      </c>
      <c r="J451" s="24" t="s">
        <v>9</v>
      </c>
      <c r="K451" s="24" t="s">
        <v>1936</v>
      </c>
      <c r="L451" s="18">
        <f t="shared" si="18"/>
        <v>8</v>
      </c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8"/>
      <c r="DC451" s="38"/>
      <c r="DD451" s="38"/>
      <c r="DE451" s="38"/>
      <c r="DF451" s="38"/>
      <c r="DG451" s="38"/>
      <c r="DH451" s="38"/>
      <c r="DI451" s="38"/>
      <c r="DJ451" s="38"/>
      <c r="DK451" s="38"/>
      <c r="DL451" s="38"/>
      <c r="DM451" s="38"/>
      <c r="DN451" s="38"/>
      <c r="DO451" s="38"/>
      <c r="DP451" s="38"/>
      <c r="DQ451" s="38"/>
      <c r="DR451" s="38"/>
      <c r="DS451" s="38"/>
      <c r="DT451" s="38"/>
      <c r="DU451" s="38"/>
      <c r="DV451" s="38"/>
      <c r="DW451" s="38"/>
      <c r="DX451" s="38"/>
      <c r="DY451" s="38"/>
      <c r="DZ451" s="38"/>
      <c r="EA451" s="38"/>
      <c r="EB451" s="38"/>
      <c r="EC451" s="38"/>
      <c r="ED451" s="38"/>
      <c r="EE451" s="38"/>
      <c r="EF451" s="38"/>
      <c r="EG451" s="38"/>
      <c r="EH451" s="38"/>
      <c r="EI451" s="38"/>
      <c r="EJ451" s="38"/>
      <c r="EK451" s="38"/>
      <c r="EL451" s="38"/>
      <c r="EM451" s="38"/>
      <c r="EN451" s="38"/>
      <c r="EO451" s="38"/>
      <c r="EP451" s="38"/>
      <c r="EQ451" s="38"/>
      <c r="ER451" s="38"/>
      <c r="ES451" s="38"/>
      <c r="ET451" s="38"/>
      <c r="EU451" s="38"/>
      <c r="EV451" s="38"/>
      <c r="EW451" s="38"/>
      <c r="EX451" s="38"/>
      <c r="EY451" s="38"/>
      <c r="EZ451" s="38"/>
      <c r="FA451" s="38"/>
      <c r="FB451" s="38"/>
      <c r="FC451" s="38"/>
      <c r="FD451" s="38"/>
      <c r="FE451" s="38"/>
      <c r="FF451" s="38"/>
      <c r="FG451" s="38"/>
      <c r="FH451" s="38"/>
      <c r="FI451" s="38"/>
      <c r="FJ451" s="38"/>
      <c r="FK451" s="38"/>
      <c r="FL451" s="38"/>
      <c r="FM451" s="38"/>
      <c r="FN451" s="38"/>
      <c r="FO451" s="38"/>
      <c r="FP451" s="38"/>
      <c r="FQ451" s="38"/>
      <c r="FR451" s="38"/>
      <c r="FS451" s="38"/>
      <c r="FT451" s="38"/>
      <c r="FU451" s="38"/>
      <c r="FV451" s="38"/>
      <c r="FW451" s="38"/>
      <c r="FX451" s="38"/>
      <c r="FY451" s="38"/>
      <c r="FZ451" s="38"/>
      <c r="GA451" s="38"/>
      <c r="GB451" s="38"/>
      <c r="GC451" s="38"/>
      <c r="GD451" s="38"/>
      <c r="GE451" s="38"/>
      <c r="GF451" s="38"/>
      <c r="GG451" s="38"/>
      <c r="GH451" s="38"/>
      <c r="GI451" s="38"/>
      <c r="GJ451" s="38"/>
      <c r="GK451" s="38"/>
      <c r="GL451" s="38"/>
      <c r="GM451" s="38"/>
      <c r="GN451" s="38"/>
      <c r="GO451" s="38"/>
      <c r="GP451" s="38"/>
      <c r="GQ451" s="38"/>
      <c r="GR451" s="38"/>
      <c r="GS451" s="38"/>
      <c r="GT451" s="38"/>
      <c r="GU451" s="38"/>
      <c r="GV451" s="38"/>
      <c r="GW451" s="38"/>
      <c r="GX451" s="38"/>
      <c r="GY451" s="38"/>
      <c r="GZ451" s="38"/>
      <c r="HA451" s="38"/>
      <c r="HB451" s="38"/>
      <c r="HC451" s="38"/>
      <c r="HD451" s="38"/>
      <c r="HE451" s="38"/>
      <c r="HF451" s="38"/>
      <c r="HG451" s="38"/>
      <c r="HH451" s="38"/>
      <c r="HI451" s="38"/>
      <c r="HJ451" s="38"/>
      <c r="HK451" s="38"/>
      <c r="HL451" s="38"/>
      <c r="HM451" s="38"/>
      <c r="HN451" s="38"/>
      <c r="HO451" s="38"/>
      <c r="HP451" s="38"/>
      <c r="HQ451" s="38"/>
      <c r="HR451" s="38"/>
      <c r="HS451" s="38"/>
      <c r="HT451" s="38"/>
      <c r="HU451" s="38"/>
      <c r="HV451" s="38"/>
      <c r="HW451" s="38"/>
      <c r="HX451" s="38"/>
      <c r="HY451" s="38"/>
      <c r="HZ451" s="38"/>
      <c r="IA451" s="38"/>
      <c r="IB451" s="38"/>
      <c r="IC451" s="38"/>
      <c r="ID451" s="38"/>
      <c r="IE451" s="38"/>
      <c r="IF451" s="38"/>
      <c r="IG451" s="38"/>
      <c r="IH451" s="38"/>
      <c r="II451" s="38"/>
      <c r="IJ451" s="38"/>
      <c r="IK451" s="38"/>
      <c r="IL451" s="38"/>
      <c r="IM451" s="38"/>
      <c r="IN451" s="38"/>
      <c r="IO451" s="38"/>
      <c r="IP451" s="38"/>
      <c r="IQ451" s="38"/>
      <c r="IR451" s="38"/>
      <c r="IS451" s="38"/>
      <c r="IT451" s="38"/>
      <c r="IU451" s="38"/>
      <c r="IV451" s="38"/>
    </row>
    <row r="452" spans="1:256" s="19" customFormat="1" ht="16.5">
      <c r="A452" s="20">
        <v>450</v>
      </c>
      <c r="B452" s="24" t="s">
        <v>2536</v>
      </c>
      <c r="C452" s="25" t="s">
        <v>2537</v>
      </c>
      <c r="D452" s="24" t="s">
        <v>2351</v>
      </c>
      <c r="E452" s="24" t="s">
        <v>1933</v>
      </c>
      <c r="F452" s="10" t="s">
        <v>2538</v>
      </c>
      <c r="G452" s="24">
        <v>8</v>
      </c>
      <c r="H452" s="24">
        <v>210</v>
      </c>
      <c r="I452" s="21">
        <f t="shared" si="16"/>
        <v>1680</v>
      </c>
      <c r="J452" s="24" t="s">
        <v>9</v>
      </c>
      <c r="K452" s="24" t="s">
        <v>1936</v>
      </c>
      <c r="L452" s="18">
        <f t="shared" si="18"/>
        <v>8</v>
      </c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8"/>
      <c r="DC452" s="38"/>
      <c r="DD452" s="38"/>
      <c r="DE452" s="38"/>
      <c r="DF452" s="38"/>
      <c r="DG452" s="38"/>
      <c r="DH452" s="38"/>
      <c r="DI452" s="38"/>
      <c r="DJ452" s="38"/>
      <c r="DK452" s="38"/>
      <c r="DL452" s="38"/>
      <c r="DM452" s="38"/>
      <c r="DN452" s="38"/>
      <c r="DO452" s="38"/>
      <c r="DP452" s="38"/>
      <c r="DQ452" s="38"/>
      <c r="DR452" s="38"/>
      <c r="DS452" s="38"/>
      <c r="DT452" s="38"/>
      <c r="DU452" s="38"/>
      <c r="DV452" s="38"/>
      <c r="DW452" s="38"/>
      <c r="DX452" s="38"/>
      <c r="DY452" s="38"/>
      <c r="DZ452" s="38"/>
      <c r="EA452" s="38"/>
      <c r="EB452" s="38"/>
      <c r="EC452" s="38"/>
      <c r="ED452" s="38"/>
      <c r="EE452" s="38"/>
      <c r="EF452" s="38"/>
      <c r="EG452" s="38"/>
      <c r="EH452" s="38"/>
      <c r="EI452" s="38"/>
      <c r="EJ452" s="38"/>
      <c r="EK452" s="38"/>
      <c r="EL452" s="38"/>
      <c r="EM452" s="38"/>
      <c r="EN452" s="38"/>
      <c r="EO452" s="38"/>
      <c r="EP452" s="38"/>
      <c r="EQ452" s="38"/>
      <c r="ER452" s="38"/>
      <c r="ES452" s="38"/>
      <c r="ET452" s="38"/>
      <c r="EU452" s="38"/>
      <c r="EV452" s="38"/>
      <c r="EW452" s="38"/>
      <c r="EX452" s="38"/>
      <c r="EY452" s="38"/>
      <c r="EZ452" s="38"/>
      <c r="FA452" s="38"/>
      <c r="FB452" s="38"/>
      <c r="FC452" s="38"/>
      <c r="FD452" s="38"/>
      <c r="FE452" s="38"/>
      <c r="FF452" s="38"/>
      <c r="FG452" s="38"/>
      <c r="FH452" s="38"/>
      <c r="FI452" s="38"/>
      <c r="FJ452" s="38"/>
      <c r="FK452" s="38"/>
      <c r="FL452" s="38"/>
      <c r="FM452" s="38"/>
      <c r="FN452" s="38"/>
      <c r="FO452" s="38"/>
      <c r="FP452" s="38"/>
      <c r="FQ452" s="38"/>
      <c r="FR452" s="38"/>
      <c r="FS452" s="38"/>
      <c r="FT452" s="38"/>
      <c r="FU452" s="38"/>
      <c r="FV452" s="38"/>
      <c r="FW452" s="38"/>
      <c r="FX452" s="38"/>
      <c r="FY452" s="38"/>
      <c r="FZ452" s="38"/>
      <c r="GA452" s="38"/>
      <c r="GB452" s="38"/>
      <c r="GC452" s="38"/>
      <c r="GD452" s="38"/>
      <c r="GE452" s="38"/>
      <c r="GF452" s="38"/>
      <c r="GG452" s="38"/>
      <c r="GH452" s="38"/>
      <c r="GI452" s="38"/>
      <c r="GJ452" s="38"/>
      <c r="GK452" s="38"/>
      <c r="GL452" s="38"/>
      <c r="GM452" s="38"/>
      <c r="GN452" s="38"/>
      <c r="GO452" s="38"/>
      <c r="GP452" s="38"/>
      <c r="GQ452" s="38"/>
      <c r="GR452" s="38"/>
      <c r="GS452" s="38"/>
      <c r="GT452" s="38"/>
      <c r="GU452" s="38"/>
      <c r="GV452" s="38"/>
      <c r="GW452" s="38"/>
      <c r="GX452" s="38"/>
      <c r="GY452" s="38"/>
      <c r="GZ452" s="38"/>
      <c r="HA452" s="38"/>
      <c r="HB452" s="38"/>
      <c r="HC452" s="38"/>
      <c r="HD452" s="38"/>
      <c r="HE452" s="38"/>
      <c r="HF452" s="38"/>
      <c r="HG452" s="38"/>
      <c r="HH452" s="38"/>
      <c r="HI452" s="38"/>
      <c r="HJ452" s="38"/>
      <c r="HK452" s="38"/>
      <c r="HL452" s="38"/>
      <c r="HM452" s="38"/>
      <c r="HN452" s="38"/>
      <c r="HO452" s="38"/>
      <c r="HP452" s="38"/>
      <c r="HQ452" s="38"/>
      <c r="HR452" s="38"/>
      <c r="HS452" s="38"/>
      <c r="HT452" s="38"/>
      <c r="HU452" s="38"/>
      <c r="HV452" s="38"/>
      <c r="HW452" s="38"/>
      <c r="HX452" s="38"/>
      <c r="HY452" s="38"/>
      <c r="HZ452" s="38"/>
      <c r="IA452" s="38"/>
      <c r="IB452" s="38"/>
      <c r="IC452" s="38"/>
      <c r="ID452" s="38"/>
      <c r="IE452" s="38"/>
      <c r="IF452" s="38"/>
      <c r="IG452" s="38"/>
      <c r="IH452" s="38"/>
      <c r="II452" s="38"/>
      <c r="IJ452" s="38"/>
      <c r="IK452" s="38"/>
      <c r="IL452" s="38"/>
      <c r="IM452" s="38"/>
      <c r="IN452" s="38"/>
      <c r="IO452" s="38"/>
      <c r="IP452" s="38"/>
      <c r="IQ452" s="38"/>
      <c r="IR452" s="38"/>
      <c r="IS452" s="38"/>
      <c r="IT452" s="38"/>
      <c r="IU452" s="38"/>
      <c r="IV452" s="38"/>
    </row>
    <row r="453" spans="1:256" s="19" customFormat="1" ht="16.5">
      <c r="A453" s="20">
        <v>451</v>
      </c>
      <c r="B453" s="24" t="s">
        <v>2539</v>
      </c>
      <c r="C453" s="25" t="s">
        <v>2464</v>
      </c>
      <c r="D453" s="24" t="s">
        <v>2351</v>
      </c>
      <c r="E453" s="24" t="s">
        <v>1933</v>
      </c>
      <c r="F453" s="10" t="s">
        <v>2540</v>
      </c>
      <c r="G453" s="24">
        <v>8</v>
      </c>
      <c r="H453" s="24">
        <v>210</v>
      </c>
      <c r="I453" s="21">
        <f t="shared" si="16"/>
        <v>1680</v>
      </c>
      <c r="J453" s="24" t="s">
        <v>9</v>
      </c>
      <c r="K453" s="24" t="s">
        <v>1936</v>
      </c>
      <c r="L453" s="18">
        <f t="shared" si="18"/>
        <v>8</v>
      </c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8"/>
      <c r="DC453" s="38"/>
      <c r="DD453" s="38"/>
      <c r="DE453" s="38"/>
      <c r="DF453" s="38"/>
      <c r="DG453" s="38"/>
      <c r="DH453" s="38"/>
      <c r="DI453" s="38"/>
      <c r="DJ453" s="38"/>
      <c r="DK453" s="38"/>
      <c r="DL453" s="38"/>
      <c r="DM453" s="38"/>
      <c r="DN453" s="38"/>
      <c r="DO453" s="38"/>
      <c r="DP453" s="38"/>
      <c r="DQ453" s="38"/>
      <c r="DR453" s="38"/>
      <c r="DS453" s="38"/>
      <c r="DT453" s="38"/>
      <c r="DU453" s="38"/>
      <c r="DV453" s="38"/>
      <c r="DW453" s="38"/>
      <c r="DX453" s="38"/>
      <c r="DY453" s="38"/>
      <c r="DZ453" s="38"/>
      <c r="EA453" s="38"/>
      <c r="EB453" s="38"/>
      <c r="EC453" s="38"/>
      <c r="ED453" s="38"/>
      <c r="EE453" s="38"/>
      <c r="EF453" s="38"/>
      <c r="EG453" s="38"/>
      <c r="EH453" s="38"/>
      <c r="EI453" s="38"/>
      <c r="EJ453" s="38"/>
      <c r="EK453" s="38"/>
      <c r="EL453" s="38"/>
      <c r="EM453" s="38"/>
      <c r="EN453" s="38"/>
      <c r="EO453" s="38"/>
      <c r="EP453" s="38"/>
      <c r="EQ453" s="38"/>
      <c r="ER453" s="38"/>
      <c r="ES453" s="38"/>
      <c r="ET453" s="38"/>
      <c r="EU453" s="38"/>
      <c r="EV453" s="38"/>
      <c r="EW453" s="38"/>
      <c r="EX453" s="38"/>
      <c r="EY453" s="38"/>
      <c r="EZ453" s="38"/>
      <c r="FA453" s="38"/>
      <c r="FB453" s="38"/>
      <c r="FC453" s="38"/>
      <c r="FD453" s="38"/>
      <c r="FE453" s="38"/>
      <c r="FF453" s="38"/>
      <c r="FG453" s="38"/>
      <c r="FH453" s="38"/>
      <c r="FI453" s="38"/>
      <c r="FJ453" s="38"/>
      <c r="FK453" s="38"/>
      <c r="FL453" s="38"/>
      <c r="FM453" s="38"/>
      <c r="FN453" s="38"/>
      <c r="FO453" s="38"/>
      <c r="FP453" s="38"/>
      <c r="FQ453" s="38"/>
      <c r="FR453" s="38"/>
      <c r="FS453" s="38"/>
      <c r="FT453" s="38"/>
      <c r="FU453" s="38"/>
      <c r="FV453" s="38"/>
      <c r="FW453" s="38"/>
      <c r="FX453" s="38"/>
      <c r="FY453" s="38"/>
      <c r="FZ453" s="38"/>
      <c r="GA453" s="38"/>
      <c r="GB453" s="38"/>
      <c r="GC453" s="38"/>
      <c r="GD453" s="38"/>
      <c r="GE453" s="38"/>
      <c r="GF453" s="38"/>
      <c r="GG453" s="38"/>
      <c r="GH453" s="38"/>
      <c r="GI453" s="38"/>
      <c r="GJ453" s="38"/>
      <c r="GK453" s="38"/>
      <c r="GL453" s="38"/>
      <c r="GM453" s="38"/>
      <c r="GN453" s="38"/>
      <c r="GO453" s="38"/>
      <c r="GP453" s="38"/>
      <c r="GQ453" s="38"/>
      <c r="GR453" s="38"/>
      <c r="GS453" s="38"/>
      <c r="GT453" s="38"/>
      <c r="GU453" s="38"/>
      <c r="GV453" s="38"/>
      <c r="GW453" s="38"/>
      <c r="GX453" s="38"/>
      <c r="GY453" s="38"/>
      <c r="GZ453" s="38"/>
      <c r="HA453" s="38"/>
      <c r="HB453" s="38"/>
      <c r="HC453" s="38"/>
      <c r="HD453" s="38"/>
      <c r="HE453" s="38"/>
      <c r="HF453" s="38"/>
      <c r="HG453" s="38"/>
      <c r="HH453" s="38"/>
      <c r="HI453" s="38"/>
      <c r="HJ453" s="38"/>
      <c r="HK453" s="38"/>
      <c r="HL453" s="38"/>
      <c r="HM453" s="38"/>
      <c r="HN453" s="38"/>
      <c r="HO453" s="38"/>
      <c r="HP453" s="38"/>
      <c r="HQ453" s="38"/>
      <c r="HR453" s="38"/>
      <c r="HS453" s="38"/>
      <c r="HT453" s="38"/>
      <c r="HU453" s="38"/>
      <c r="HV453" s="38"/>
      <c r="HW453" s="38"/>
      <c r="HX453" s="38"/>
      <c r="HY453" s="38"/>
      <c r="HZ453" s="38"/>
      <c r="IA453" s="38"/>
      <c r="IB453" s="38"/>
      <c r="IC453" s="38"/>
      <c r="ID453" s="38"/>
      <c r="IE453" s="38"/>
      <c r="IF453" s="38"/>
      <c r="IG453" s="38"/>
      <c r="IH453" s="38"/>
      <c r="II453" s="38"/>
      <c r="IJ453" s="38"/>
      <c r="IK453" s="38"/>
      <c r="IL453" s="38"/>
      <c r="IM453" s="38"/>
      <c r="IN453" s="38"/>
      <c r="IO453" s="38"/>
      <c r="IP453" s="38"/>
      <c r="IQ453" s="38"/>
      <c r="IR453" s="38"/>
      <c r="IS453" s="38"/>
      <c r="IT453" s="38"/>
      <c r="IU453" s="38"/>
      <c r="IV453" s="38"/>
    </row>
    <row r="454" spans="1:256" s="19" customFormat="1" ht="16.5">
      <c r="A454" s="20">
        <v>452</v>
      </c>
      <c r="B454" s="24" t="s">
        <v>2541</v>
      </c>
      <c r="C454" s="25" t="s">
        <v>2542</v>
      </c>
      <c r="D454" s="24" t="s">
        <v>2351</v>
      </c>
      <c r="E454" s="24" t="s">
        <v>1933</v>
      </c>
      <c r="F454" s="10" t="s">
        <v>2543</v>
      </c>
      <c r="G454" s="24">
        <v>8</v>
      </c>
      <c r="H454" s="24">
        <v>210</v>
      </c>
      <c r="I454" s="21">
        <f t="shared" si="16"/>
        <v>1680</v>
      </c>
      <c r="J454" s="24" t="s">
        <v>9</v>
      </c>
      <c r="K454" s="24" t="s">
        <v>1936</v>
      </c>
      <c r="L454" s="18">
        <f t="shared" si="18"/>
        <v>8</v>
      </c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8"/>
      <c r="DC454" s="38"/>
      <c r="DD454" s="38"/>
      <c r="DE454" s="38"/>
      <c r="DF454" s="38"/>
      <c r="DG454" s="38"/>
      <c r="DH454" s="38"/>
      <c r="DI454" s="38"/>
      <c r="DJ454" s="38"/>
      <c r="DK454" s="38"/>
      <c r="DL454" s="38"/>
      <c r="DM454" s="38"/>
      <c r="DN454" s="38"/>
      <c r="DO454" s="38"/>
      <c r="DP454" s="38"/>
      <c r="DQ454" s="38"/>
      <c r="DR454" s="38"/>
      <c r="DS454" s="38"/>
      <c r="DT454" s="38"/>
      <c r="DU454" s="38"/>
      <c r="DV454" s="38"/>
      <c r="DW454" s="38"/>
      <c r="DX454" s="38"/>
      <c r="DY454" s="38"/>
      <c r="DZ454" s="38"/>
      <c r="EA454" s="38"/>
      <c r="EB454" s="38"/>
      <c r="EC454" s="38"/>
      <c r="ED454" s="38"/>
      <c r="EE454" s="38"/>
      <c r="EF454" s="38"/>
      <c r="EG454" s="38"/>
      <c r="EH454" s="38"/>
      <c r="EI454" s="38"/>
      <c r="EJ454" s="38"/>
      <c r="EK454" s="38"/>
      <c r="EL454" s="38"/>
      <c r="EM454" s="38"/>
      <c r="EN454" s="38"/>
      <c r="EO454" s="38"/>
      <c r="EP454" s="38"/>
      <c r="EQ454" s="38"/>
      <c r="ER454" s="38"/>
      <c r="ES454" s="38"/>
      <c r="ET454" s="38"/>
      <c r="EU454" s="38"/>
      <c r="EV454" s="38"/>
      <c r="EW454" s="38"/>
      <c r="EX454" s="38"/>
      <c r="EY454" s="38"/>
      <c r="EZ454" s="38"/>
      <c r="FA454" s="38"/>
      <c r="FB454" s="38"/>
      <c r="FC454" s="38"/>
      <c r="FD454" s="38"/>
      <c r="FE454" s="38"/>
      <c r="FF454" s="38"/>
      <c r="FG454" s="38"/>
      <c r="FH454" s="38"/>
      <c r="FI454" s="38"/>
      <c r="FJ454" s="38"/>
      <c r="FK454" s="38"/>
      <c r="FL454" s="38"/>
      <c r="FM454" s="38"/>
      <c r="FN454" s="38"/>
      <c r="FO454" s="38"/>
      <c r="FP454" s="38"/>
      <c r="FQ454" s="38"/>
      <c r="FR454" s="38"/>
      <c r="FS454" s="38"/>
      <c r="FT454" s="38"/>
      <c r="FU454" s="38"/>
      <c r="FV454" s="38"/>
      <c r="FW454" s="38"/>
      <c r="FX454" s="38"/>
      <c r="FY454" s="38"/>
      <c r="FZ454" s="38"/>
      <c r="GA454" s="38"/>
      <c r="GB454" s="38"/>
      <c r="GC454" s="38"/>
      <c r="GD454" s="38"/>
      <c r="GE454" s="38"/>
      <c r="GF454" s="38"/>
      <c r="GG454" s="38"/>
      <c r="GH454" s="38"/>
      <c r="GI454" s="38"/>
      <c r="GJ454" s="38"/>
      <c r="GK454" s="38"/>
      <c r="GL454" s="38"/>
      <c r="GM454" s="38"/>
      <c r="GN454" s="38"/>
      <c r="GO454" s="38"/>
      <c r="GP454" s="38"/>
      <c r="GQ454" s="38"/>
      <c r="GR454" s="38"/>
      <c r="GS454" s="38"/>
      <c r="GT454" s="38"/>
      <c r="GU454" s="38"/>
      <c r="GV454" s="38"/>
      <c r="GW454" s="38"/>
      <c r="GX454" s="38"/>
      <c r="GY454" s="38"/>
      <c r="GZ454" s="38"/>
      <c r="HA454" s="38"/>
      <c r="HB454" s="38"/>
      <c r="HC454" s="38"/>
      <c r="HD454" s="38"/>
      <c r="HE454" s="38"/>
      <c r="HF454" s="38"/>
      <c r="HG454" s="38"/>
      <c r="HH454" s="38"/>
      <c r="HI454" s="38"/>
      <c r="HJ454" s="38"/>
      <c r="HK454" s="38"/>
      <c r="HL454" s="38"/>
      <c r="HM454" s="38"/>
      <c r="HN454" s="38"/>
      <c r="HO454" s="38"/>
      <c r="HP454" s="38"/>
      <c r="HQ454" s="38"/>
      <c r="HR454" s="38"/>
      <c r="HS454" s="38"/>
      <c r="HT454" s="38"/>
      <c r="HU454" s="38"/>
      <c r="HV454" s="38"/>
      <c r="HW454" s="38"/>
      <c r="HX454" s="38"/>
      <c r="HY454" s="38"/>
      <c r="HZ454" s="38"/>
      <c r="IA454" s="38"/>
      <c r="IB454" s="38"/>
      <c r="IC454" s="38"/>
      <c r="ID454" s="38"/>
      <c r="IE454" s="38"/>
      <c r="IF454" s="38"/>
      <c r="IG454" s="38"/>
      <c r="IH454" s="38"/>
      <c r="II454" s="38"/>
      <c r="IJ454" s="38"/>
      <c r="IK454" s="38"/>
      <c r="IL454" s="38"/>
      <c r="IM454" s="38"/>
      <c r="IN454" s="38"/>
      <c r="IO454" s="38"/>
      <c r="IP454" s="38"/>
      <c r="IQ454" s="38"/>
      <c r="IR454" s="38"/>
      <c r="IS454" s="38"/>
      <c r="IT454" s="38"/>
      <c r="IU454" s="38"/>
      <c r="IV454" s="38"/>
    </row>
    <row r="455" spans="1:256" s="19" customFormat="1" ht="16.5">
      <c r="A455" s="20">
        <v>453</v>
      </c>
      <c r="B455" s="24" t="s">
        <v>2544</v>
      </c>
      <c r="C455" s="25" t="s">
        <v>2380</v>
      </c>
      <c r="D455" s="24" t="s">
        <v>2351</v>
      </c>
      <c r="E455" s="24" t="s">
        <v>1933</v>
      </c>
      <c r="F455" s="10" t="s">
        <v>2545</v>
      </c>
      <c r="G455" s="24">
        <v>8</v>
      </c>
      <c r="H455" s="24">
        <v>175</v>
      </c>
      <c r="I455" s="21">
        <f t="shared" si="16"/>
        <v>1400</v>
      </c>
      <c r="J455" s="24" t="s">
        <v>9</v>
      </c>
      <c r="K455" s="24" t="s">
        <v>1936</v>
      </c>
      <c r="L455" s="18">
        <f t="shared" si="18"/>
        <v>8</v>
      </c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8"/>
      <c r="DC455" s="38"/>
      <c r="DD455" s="38"/>
      <c r="DE455" s="38"/>
      <c r="DF455" s="38"/>
      <c r="DG455" s="38"/>
      <c r="DH455" s="38"/>
      <c r="DI455" s="38"/>
      <c r="DJ455" s="38"/>
      <c r="DK455" s="38"/>
      <c r="DL455" s="38"/>
      <c r="DM455" s="38"/>
      <c r="DN455" s="38"/>
      <c r="DO455" s="38"/>
      <c r="DP455" s="38"/>
      <c r="DQ455" s="38"/>
      <c r="DR455" s="38"/>
      <c r="DS455" s="38"/>
      <c r="DT455" s="38"/>
      <c r="DU455" s="38"/>
      <c r="DV455" s="38"/>
      <c r="DW455" s="38"/>
      <c r="DX455" s="38"/>
      <c r="DY455" s="38"/>
      <c r="DZ455" s="38"/>
      <c r="EA455" s="38"/>
      <c r="EB455" s="38"/>
      <c r="EC455" s="38"/>
      <c r="ED455" s="38"/>
      <c r="EE455" s="38"/>
      <c r="EF455" s="38"/>
      <c r="EG455" s="38"/>
      <c r="EH455" s="38"/>
      <c r="EI455" s="38"/>
      <c r="EJ455" s="38"/>
      <c r="EK455" s="38"/>
      <c r="EL455" s="38"/>
      <c r="EM455" s="38"/>
      <c r="EN455" s="38"/>
      <c r="EO455" s="38"/>
      <c r="EP455" s="38"/>
      <c r="EQ455" s="38"/>
      <c r="ER455" s="38"/>
      <c r="ES455" s="38"/>
      <c r="ET455" s="38"/>
      <c r="EU455" s="38"/>
      <c r="EV455" s="38"/>
      <c r="EW455" s="38"/>
      <c r="EX455" s="38"/>
      <c r="EY455" s="38"/>
      <c r="EZ455" s="38"/>
      <c r="FA455" s="38"/>
      <c r="FB455" s="38"/>
      <c r="FC455" s="38"/>
      <c r="FD455" s="38"/>
      <c r="FE455" s="38"/>
      <c r="FF455" s="38"/>
      <c r="FG455" s="38"/>
      <c r="FH455" s="38"/>
      <c r="FI455" s="38"/>
      <c r="FJ455" s="38"/>
      <c r="FK455" s="38"/>
      <c r="FL455" s="38"/>
      <c r="FM455" s="38"/>
      <c r="FN455" s="38"/>
      <c r="FO455" s="38"/>
      <c r="FP455" s="38"/>
      <c r="FQ455" s="38"/>
      <c r="FR455" s="38"/>
      <c r="FS455" s="38"/>
      <c r="FT455" s="38"/>
      <c r="FU455" s="38"/>
      <c r="FV455" s="38"/>
      <c r="FW455" s="38"/>
      <c r="FX455" s="38"/>
      <c r="FY455" s="38"/>
      <c r="FZ455" s="38"/>
      <c r="GA455" s="38"/>
      <c r="GB455" s="38"/>
      <c r="GC455" s="38"/>
      <c r="GD455" s="38"/>
      <c r="GE455" s="38"/>
      <c r="GF455" s="38"/>
      <c r="GG455" s="38"/>
      <c r="GH455" s="38"/>
      <c r="GI455" s="38"/>
      <c r="GJ455" s="38"/>
      <c r="GK455" s="38"/>
      <c r="GL455" s="38"/>
      <c r="GM455" s="38"/>
      <c r="GN455" s="38"/>
      <c r="GO455" s="38"/>
      <c r="GP455" s="38"/>
      <c r="GQ455" s="38"/>
      <c r="GR455" s="38"/>
      <c r="GS455" s="38"/>
      <c r="GT455" s="38"/>
      <c r="GU455" s="38"/>
      <c r="GV455" s="38"/>
      <c r="GW455" s="38"/>
      <c r="GX455" s="38"/>
      <c r="GY455" s="38"/>
      <c r="GZ455" s="38"/>
      <c r="HA455" s="38"/>
      <c r="HB455" s="38"/>
      <c r="HC455" s="38"/>
      <c r="HD455" s="38"/>
      <c r="HE455" s="38"/>
      <c r="HF455" s="38"/>
      <c r="HG455" s="38"/>
      <c r="HH455" s="38"/>
      <c r="HI455" s="38"/>
      <c r="HJ455" s="38"/>
      <c r="HK455" s="38"/>
      <c r="HL455" s="38"/>
      <c r="HM455" s="38"/>
      <c r="HN455" s="38"/>
      <c r="HO455" s="38"/>
      <c r="HP455" s="38"/>
      <c r="HQ455" s="38"/>
      <c r="HR455" s="38"/>
      <c r="HS455" s="38"/>
      <c r="HT455" s="38"/>
      <c r="HU455" s="38"/>
      <c r="HV455" s="38"/>
      <c r="HW455" s="38"/>
      <c r="HX455" s="38"/>
      <c r="HY455" s="38"/>
      <c r="HZ455" s="38"/>
      <c r="IA455" s="38"/>
      <c r="IB455" s="38"/>
      <c r="IC455" s="38"/>
      <c r="ID455" s="38"/>
      <c r="IE455" s="38"/>
      <c r="IF455" s="38"/>
      <c r="IG455" s="38"/>
      <c r="IH455" s="38"/>
      <c r="II455" s="38"/>
      <c r="IJ455" s="38"/>
      <c r="IK455" s="38"/>
      <c r="IL455" s="38"/>
      <c r="IM455" s="38"/>
      <c r="IN455" s="38"/>
      <c r="IO455" s="38"/>
      <c r="IP455" s="38"/>
      <c r="IQ455" s="38"/>
      <c r="IR455" s="38"/>
      <c r="IS455" s="38"/>
      <c r="IT455" s="38"/>
      <c r="IU455" s="38"/>
      <c r="IV455" s="38"/>
    </row>
    <row r="456" spans="1:256" s="19" customFormat="1" ht="16.5">
      <c r="A456" s="20">
        <v>454</v>
      </c>
      <c r="B456" s="18" t="s">
        <v>2555</v>
      </c>
      <c r="C456" s="18" t="s">
        <v>2556</v>
      </c>
      <c r="D456" s="18" t="s">
        <v>2557</v>
      </c>
      <c r="E456" s="18" t="s">
        <v>1725</v>
      </c>
      <c r="F456" s="7" t="s">
        <v>2558</v>
      </c>
      <c r="G456" s="18">
        <v>8</v>
      </c>
      <c r="H456" s="18">
        <v>385</v>
      </c>
      <c r="I456" s="21">
        <f t="shared" si="16"/>
        <v>3080</v>
      </c>
      <c r="J456" s="18"/>
      <c r="K456" s="18"/>
      <c r="L456" s="18">
        <f t="shared" si="18"/>
        <v>8</v>
      </c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8"/>
      <c r="DC456" s="38"/>
      <c r="DD456" s="38"/>
      <c r="DE456" s="38"/>
      <c r="DF456" s="38"/>
      <c r="DG456" s="38"/>
      <c r="DH456" s="38"/>
      <c r="DI456" s="38"/>
      <c r="DJ456" s="38"/>
      <c r="DK456" s="38"/>
      <c r="DL456" s="38"/>
      <c r="DM456" s="38"/>
      <c r="DN456" s="38"/>
      <c r="DO456" s="38"/>
      <c r="DP456" s="38"/>
      <c r="DQ456" s="38"/>
      <c r="DR456" s="38"/>
      <c r="DS456" s="38"/>
      <c r="DT456" s="38"/>
      <c r="DU456" s="38"/>
      <c r="DV456" s="38"/>
      <c r="DW456" s="38"/>
      <c r="DX456" s="38"/>
      <c r="DY456" s="38"/>
      <c r="DZ456" s="38"/>
      <c r="EA456" s="38"/>
      <c r="EB456" s="38"/>
      <c r="EC456" s="38"/>
      <c r="ED456" s="38"/>
      <c r="EE456" s="38"/>
      <c r="EF456" s="38"/>
      <c r="EG456" s="38"/>
      <c r="EH456" s="38"/>
      <c r="EI456" s="38"/>
      <c r="EJ456" s="38"/>
      <c r="EK456" s="38"/>
      <c r="EL456" s="38"/>
      <c r="EM456" s="38"/>
      <c r="EN456" s="38"/>
      <c r="EO456" s="38"/>
      <c r="EP456" s="38"/>
      <c r="EQ456" s="38"/>
      <c r="ER456" s="38"/>
      <c r="ES456" s="38"/>
      <c r="ET456" s="38"/>
      <c r="EU456" s="38"/>
      <c r="EV456" s="38"/>
      <c r="EW456" s="38"/>
      <c r="EX456" s="38"/>
      <c r="EY456" s="38"/>
      <c r="EZ456" s="38"/>
      <c r="FA456" s="38"/>
      <c r="FB456" s="38"/>
      <c r="FC456" s="38"/>
      <c r="FD456" s="38"/>
      <c r="FE456" s="38"/>
      <c r="FF456" s="38"/>
      <c r="FG456" s="38"/>
      <c r="FH456" s="38"/>
      <c r="FI456" s="38"/>
      <c r="FJ456" s="38"/>
      <c r="FK456" s="38"/>
      <c r="FL456" s="38"/>
      <c r="FM456" s="38"/>
      <c r="FN456" s="38"/>
      <c r="FO456" s="38"/>
      <c r="FP456" s="38"/>
      <c r="FQ456" s="38"/>
      <c r="FR456" s="38"/>
      <c r="FS456" s="38"/>
      <c r="FT456" s="38"/>
      <c r="FU456" s="38"/>
      <c r="FV456" s="38"/>
      <c r="FW456" s="38"/>
      <c r="FX456" s="38"/>
      <c r="FY456" s="38"/>
      <c r="FZ456" s="38"/>
      <c r="GA456" s="38"/>
      <c r="GB456" s="38"/>
      <c r="GC456" s="38"/>
      <c r="GD456" s="38"/>
      <c r="GE456" s="38"/>
      <c r="GF456" s="38"/>
      <c r="GG456" s="38"/>
      <c r="GH456" s="38"/>
      <c r="GI456" s="38"/>
      <c r="GJ456" s="38"/>
      <c r="GK456" s="38"/>
      <c r="GL456" s="38"/>
      <c r="GM456" s="38"/>
      <c r="GN456" s="38"/>
      <c r="GO456" s="38"/>
      <c r="GP456" s="38"/>
      <c r="GQ456" s="38"/>
      <c r="GR456" s="38"/>
      <c r="GS456" s="38"/>
      <c r="GT456" s="38"/>
      <c r="GU456" s="38"/>
      <c r="GV456" s="38"/>
      <c r="GW456" s="38"/>
      <c r="GX456" s="38"/>
      <c r="GY456" s="38"/>
      <c r="GZ456" s="38"/>
      <c r="HA456" s="38"/>
      <c r="HB456" s="38"/>
      <c r="HC456" s="38"/>
      <c r="HD456" s="38"/>
      <c r="HE456" s="38"/>
      <c r="HF456" s="38"/>
      <c r="HG456" s="38"/>
      <c r="HH456" s="38"/>
      <c r="HI456" s="38"/>
      <c r="HJ456" s="38"/>
      <c r="HK456" s="38"/>
      <c r="HL456" s="38"/>
      <c r="HM456" s="38"/>
      <c r="HN456" s="38"/>
      <c r="HO456" s="38"/>
      <c r="HP456" s="38"/>
      <c r="HQ456" s="38"/>
      <c r="HR456" s="38"/>
      <c r="HS456" s="38"/>
      <c r="HT456" s="38"/>
      <c r="HU456" s="38"/>
      <c r="HV456" s="38"/>
      <c r="HW456" s="38"/>
      <c r="HX456" s="38"/>
      <c r="HY456" s="38"/>
      <c r="HZ456" s="38"/>
      <c r="IA456" s="38"/>
      <c r="IB456" s="38"/>
      <c r="IC456" s="38"/>
      <c r="ID456" s="38"/>
      <c r="IE456" s="38"/>
      <c r="IF456" s="38"/>
      <c r="IG456" s="38"/>
      <c r="IH456" s="38"/>
      <c r="II456" s="38"/>
      <c r="IJ456" s="38"/>
      <c r="IK456" s="38"/>
      <c r="IL456" s="38"/>
      <c r="IM456" s="38"/>
      <c r="IN456" s="38"/>
      <c r="IO456" s="38"/>
      <c r="IP456" s="38"/>
      <c r="IQ456" s="38"/>
      <c r="IR456" s="38"/>
      <c r="IS456" s="38"/>
      <c r="IT456" s="38"/>
      <c r="IU456" s="38"/>
      <c r="IV456" s="38"/>
    </row>
    <row r="457" spans="1:256" s="19" customFormat="1" ht="16.5">
      <c r="A457" s="20">
        <v>455</v>
      </c>
      <c r="B457" s="18" t="s">
        <v>2559</v>
      </c>
      <c r="C457" s="18" t="s">
        <v>1724</v>
      </c>
      <c r="D457" s="18"/>
      <c r="E457" s="18" t="s">
        <v>1725</v>
      </c>
      <c r="F457" s="7">
        <v>1406308862</v>
      </c>
      <c r="G457" s="18">
        <v>8</v>
      </c>
      <c r="H457" s="18">
        <v>600</v>
      </c>
      <c r="I457" s="21">
        <f t="shared" si="16"/>
        <v>4800</v>
      </c>
      <c r="J457" s="21" t="s">
        <v>9</v>
      </c>
      <c r="K457" s="21" t="s">
        <v>1734</v>
      </c>
      <c r="L457" s="18">
        <f t="shared" si="18"/>
        <v>8</v>
      </c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8"/>
      <c r="DC457" s="38"/>
      <c r="DD457" s="38"/>
      <c r="DE457" s="38"/>
      <c r="DF457" s="38"/>
      <c r="DG457" s="38"/>
      <c r="DH457" s="38"/>
      <c r="DI457" s="38"/>
      <c r="DJ457" s="38"/>
      <c r="DK457" s="38"/>
      <c r="DL457" s="38"/>
      <c r="DM457" s="38"/>
      <c r="DN457" s="38"/>
      <c r="DO457" s="38"/>
      <c r="DP457" s="38"/>
      <c r="DQ457" s="38"/>
      <c r="DR457" s="38"/>
      <c r="DS457" s="38"/>
      <c r="DT457" s="38"/>
      <c r="DU457" s="38"/>
      <c r="DV457" s="38"/>
      <c r="DW457" s="38"/>
      <c r="DX457" s="38"/>
      <c r="DY457" s="38"/>
      <c r="DZ457" s="38"/>
      <c r="EA457" s="38"/>
      <c r="EB457" s="38"/>
      <c r="EC457" s="38"/>
      <c r="ED457" s="38"/>
      <c r="EE457" s="38"/>
      <c r="EF457" s="38"/>
      <c r="EG457" s="38"/>
      <c r="EH457" s="38"/>
      <c r="EI457" s="38"/>
      <c r="EJ457" s="38"/>
      <c r="EK457" s="38"/>
      <c r="EL457" s="38"/>
      <c r="EM457" s="38"/>
      <c r="EN457" s="38"/>
      <c r="EO457" s="38"/>
      <c r="EP457" s="38"/>
      <c r="EQ457" s="38"/>
      <c r="ER457" s="38"/>
      <c r="ES457" s="38"/>
      <c r="ET457" s="38"/>
      <c r="EU457" s="38"/>
      <c r="EV457" s="38"/>
      <c r="EW457" s="38"/>
      <c r="EX457" s="38"/>
      <c r="EY457" s="38"/>
      <c r="EZ457" s="38"/>
      <c r="FA457" s="38"/>
      <c r="FB457" s="38"/>
      <c r="FC457" s="38"/>
      <c r="FD457" s="38"/>
      <c r="FE457" s="38"/>
      <c r="FF457" s="38"/>
      <c r="FG457" s="38"/>
      <c r="FH457" s="38"/>
      <c r="FI457" s="38"/>
      <c r="FJ457" s="38"/>
      <c r="FK457" s="38"/>
      <c r="FL457" s="38"/>
      <c r="FM457" s="38"/>
      <c r="FN457" s="38"/>
      <c r="FO457" s="38"/>
      <c r="FP457" s="38"/>
      <c r="FQ457" s="38"/>
      <c r="FR457" s="38"/>
      <c r="FS457" s="38"/>
      <c r="FT457" s="38"/>
      <c r="FU457" s="38"/>
      <c r="FV457" s="38"/>
      <c r="FW457" s="38"/>
      <c r="FX457" s="38"/>
      <c r="FY457" s="38"/>
      <c r="FZ457" s="38"/>
      <c r="GA457" s="38"/>
      <c r="GB457" s="38"/>
      <c r="GC457" s="38"/>
      <c r="GD457" s="38"/>
      <c r="GE457" s="38"/>
      <c r="GF457" s="38"/>
      <c r="GG457" s="38"/>
      <c r="GH457" s="38"/>
      <c r="GI457" s="38"/>
      <c r="GJ457" s="38"/>
      <c r="GK457" s="38"/>
      <c r="GL457" s="38"/>
      <c r="GM457" s="38"/>
      <c r="GN457" s="38"/>
      <c r="GO457" s="38"/>
      <c r="GP457" s="38"/>
      <c r="GQ457" s="38"/>
      <c r="GR457" s="38"/>
      <c r="GS457" s="38"/>
      <c r="GT457" s="38"/>
      <c r="GU457" s="38"/>
      <c r="GV457" s="38"/>
      <c r="GW457" s="38"/>
      <c r="GX457" s="38"/>
      <c r="GY457" s="38"/>
      <c r="GZ457" s="38"/>
      <c r="HA457" s="38"/>
      <c r="HB457" s="38"/>
      <c r="HC457" s="38"/>
      <c r="HD457" s="38"/>
      <c r="HE457" s="38"/>
      <c r="HF457" s="38"/>
      <c r="HG457" s="38"/>
      <c r="HH457" s="38"/>
      <c r="HI457" s="38"/>
      <c r="HJ457" s="38"/>
      <c r="HK457" s="38"/>
      <c r="HL457" s="38"/>
      <c r="HM457" s="38"/>
      <c r="HN457" s="38"/>
      <c r="HO457" s="38"/>
      <c r="HP457" s="38"/>
      <c r="HQ457" s="38"/>
      <c r="HR457" s="38"/>
      <c r="HS457" s="38"/>
      <c r="HT457" s="38"/>
      <c r="HU457" s="38"/>
      <c r="HV457" s="38"/>
      <c r="HW457" s="38"/>
      <c r="HX457" s="38"/>
      <c r="HY457" s="38"/>
      <c r="HZ457" s="38"/>
      <c r="IA457" s="38"/>
      <c r="IB457" s="38"/>
      <c r="IC457" s="38"/>
      <c r="ID457" s="38"/>
      <c r="IE457" s="38"/>
      <c r="IF457" s="38"/>
      <c r="IG457" s="38"/>
      <c r="IH457" s="38"/>
      <c r="II457" s="38"/>
      <c r="IJ457" s="38"/>
      <c r="IK457" s="38"/>
      <c r="IL457" s="38"/>
      <c r="IM457" s="38"/>
      <c r="IN457" s="38"/>
      <c r="IO457" s="38"/>
      <c r="IP457" s="38"/>
      <c r="IQ457" s="38"/>
      <c r="IR457" s="38"/>
      <c r="IS457" s="38"/>
      <c r="IT457" s="38"/>
      <c r="IU457" s="38"/>
      <c r="IV457" s="38"/>
    </row>
    <row r="458" spans="1:256" s="19" customFormat="1" ht="16.5">
      <c r="A458" s="20">
        <v>456</v>
      </c>
      <c r="B458" s="21" t="s">
        <v>2560</v>
      </c>
      <c r="C458" s="23" t="s">
        <v>2561</v>
      </c>
      <c r="D458" s="21" t="s">
        <v>2261</v>
      </c>
      <c r="E458" s="21" t="s">
        <v>2562</v>
      </c>
      <c r="F458" s="8">
        <v>9780060799847</v>
      </c>
      <c r="G458" s="21">
        <v>8</v>
      </c>
      <c r="H458" s="21">
        <v>595</v>
      </c>
      <c r="I458" s="21">
        <f t="shared" si="16"/>
        <v>4760</v>
      </c>
      <c r="J458" s="18"/>
      <c r="K458" s="18"/>
      <c r="L458" s="18">
        <f t="shared" si="18"/>
        <v>8</v>
      </c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8"/>
      <c r="DC458" s="38"/>
      <c r="DD458" s="38"/>
      <c r="DE458" s="38"/>
      <c r="DF458" s="38"/>
      <c r="DG458" s="38"/>
      <c r="DH458" s="38"/>
      <c r="DI458" s="38"/>
      <c r="DJ458" s="38"/>
      <c r="DK458" s="38"/>
      <c r="DL458" s="38"/>
      <c r="DM458" s="38"/>
      <c r="DN458" s="38"/>
      <c r="DO458" s="38"/>
      <c r="DP458" s="38"/>
      <c r="DQ458" s="38"/>
      <c r="DR458" s="38"/>
      <c r="DS458" s="38"/>
      <c r="DT458" s="38"/>
      <c r="DU458" s="38"/>
      <c r="DV458" s="38"/>
      <c r="DW458" s="38"/>
      <c r="DX458" s="38"/>
      <c r="DY458" s="38"/>
      <c r="DZ458" s="38"/>
      <c r="EA458" s="38"/>
      <c r="EB458" s="38"/>
      <c r="EC458" s="38"/>
      <c r="ED458" s="38"/>
      <c r="EE458" s="38"/>
      <c r="EF458" s="38"/>
      <c r="EG458" s="38"/>
      <c r="EH458" s="38"/>
      <c r="EI458" s="38"/>
      <c r="EJ458" s="38"/>
      <c r="EK458" s="38"/>
      <c r="EL458" s="38"/>
      <c r="EM458" s="38"/>
      <c r="EN458" s="38"/>
      <c r="EO458" s="38"/>
      <c r="EP458" s="38"/>
      <c r="EQ458" s="38"/>
      <c r="ER458" s="38"/>
      <c r="ES458" s="38"/>
      <c r="ET458" s="38"/>
      <c r="EU458" s="38"/>
      <c r="EV458" s="38"/>
      <c r="EW458" s="38"/>
      <c r="EX458" s="38"/>
      <c r="EY458" s="38"/>
      <c r="EZ458" s="38"/>
      <c r="FA458" s="38"/>
      <c r="FB458" s="38"/>
      <c r="FC458" s="38"/>
      <c r="FD458" s="38"/>
      <c r="FE458" s="38"/>
      <c r="FF458" s="38"/>
      <c r="FG458" s="38"/>
      <c r="FH458" s="38"/>
      <c r="FI458" s="38"/>
      <c r="FJ458" s="38"/>
      <c r="FK458" s="38"/>
      <c r="FL458" s="38"/>
      <c r="FM458" s="38"/>
      <c r="FN458" s="38"/>
      <c r="FO458" s="38"/>
      <c r="FP458" s="38"/>
      <c r="FQ458" s="38"/>
      <c r="FR458" s="38"/>
      <c r="FS458" s="38"/>
      <c r="FT458" s="38"/>
      <c r="FU458" s="38"/>
      <c r="FV458" s="38"/>
      <c r="FW458" s="38"/>
      <c r="FX458" s="38"/>
      <c r="FY458" s="38"/>
      <c r="FZ458" s="38"/>
      <c r="GA458" s="38"/>
      <c r="GB458" s="38"/>
      <c r="GC458" s="38"/>
      <c r="GD458" s="38"/>
      <c r="GE458" s="38"/>
      <c r="GF458" s="38"/>
      <c r="GG458" s="38"/>
      <c r="GH458" s="38"/>
      <c r="GI458" s="38"/>
      <c r="GJ458" s="38"/>
      <c r="GK458" s="38"/>
      <c r="GL458" s="38"/>
      <c r="GM458" s="38"/>
      <c r="GN458" s="38"/>
      <c r="GO458" s="38"/>
      <c r="GP458" s="38"/>
      <c r="GQ458" s="38"/>
      <c r="GR458" s="38"/>
      <c r="GS458" s="38"/>
      <c r="GT458" s="38"/>
      <c r="GU458" s="38"/>
      <c r="GV458" s="38"/>
      <c r="GW458" s="38"/>
      <c r="GX458" s="38"/>
      <c r="GY458" s="38"/>
      <c r="GZ458" s="38"/>
      <c r="HA458" s="38"/>
      <c r="HB458" s="38"/>
      <c r="HC458" s="38"/>
      <c r="HD458" s="38"/>
      <c r="HE458" s="38"/>
      <c r="HF458" s="38"/>
      <c r="HG458" s="38"/>
      <c r="HH458" s="38"/>
      <c r="HI458" s="38"/>
      <c r="HJ458" s="38"/>
      <c r="HK458" s="38"/>
      <c r="HL458" s="38"/>
      <c r="HM458" s="38"/>
      <c r="HN458" s="38"/>
      <c r="HO458" s="38"/>
      <c r="HP458" s="38"/>
      <c r="HQ458" s="38"/>
      <c r="HR458" s="38"/>
      <c r="HS458" s="38"/>
      <c r="HT458" s="38"/>
      <c r="HU458" s="38"/>
      <c r="HV458" s="38"/>
      <c r="HW458" s="38"/>
      <c r="HX458" s="38"/>
      <c r="HY458" s="38"/>
      <c r="HZ458" s="38"/>
      <c r="IA458" s="38"/>
      <c r="IB458" s="38"/>
      <c r="IC458" s="38"/>
      <c r="ID458" s="38"/>
      <c r="IE458" s="38"/>
      <c r="IF458" s="38"/>
      <c r="IG458" s="38"/>
      <c r="IH458" s="38"/>
      <c r="II458" s="38"/>
      <c r="IJ458" s="38"/>
      <c r="IK458" s="38"/>
      <c r="IL458" s="38"/>
      <c r="IM458" s="38"/>
      <c r="IN458" s="38"/>
      <c r="IO458" s="38"/>
      <c r="IP458" s="38"/>
      <c r="IQ458" s="38"/>
      <c r="IR458" s="38"/>
      <c r="IS458" s="38"/>
      <c r="IT458" s="38"/>
      <c r="IU458" s="38"/>
      <c r="IV458" s="38"/>
    </row>
    <row r="459" spans="1:256" s="19" customFormat="1" ht="16.5">
      <c r="A459" s="20">
        <v>457</v>
      </c>
      <c r="B459" s="18" t="s">
        <v>2563</v>
      </c>
      <c r="C459" s="18" t="s">
        <v>2564</v>
      </c>
      <c r="D459" s="18" t="s">
        <v>2565</v>
      </c>
      <c r="E459" s="18" t="s">
        <v>1725</v>
      </c>
      <c r="F459" s="7" t="s">
        <v>2566</v>
      </c>
      <c r="G459" s="18">
        <v>8</v>
      </c>
      <c r="H459" s="18">
        <v>385</v>
      </c>
      <c r="I459" s="21">
        <f t="shared" si="16"/>
        <v>3080</v>
      </c>
      <c r="J459" s="18"/>
      <c r="K459" s="18" t="s">
        <v>1734</v>
      </c>
      <c r="L459" s="18">
        <f t="shared" si="18"/>
        <v>8</v>
      </c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8"/>
      <c r="DC459" s="38"/>
      <c r="DD459" s="38"/>
      <c r="DE459" s="38"/>
      <c r="DF459" s="38"/>
      <c r="DG459" s="38"/>
      <c r="DH459" s="38"/>
      <c r="DI459" s="38"/>
      <c r="DJ459" s="38"/>
      <c r="DK459" s="38"/>
      <c r="DL459" s="38"/>
      <c r="DM459" s="38"/>
      <c r="DN459" s="38"/>
      <c r="DO459" s="38"/>
      <c r="DP459" s="38"/>
      <c r="DQ459" s="38"/>
      <c r="DR459" s="38"/>
      <c r="DS459" s="38"/>
      <c r="DT459" s="38"/>
      <c r="DU459" s="38"/>
      <c r="DV459" s="38"/>
      <c r="DW459" s="38"/>
      <c r="DX459" s="38"/>
      <c r="DY459" s="38"/>
      <c r="DZ459" s="38"/>
      <c r="EA459" s="38"/>
      <c r="EB459" s="38"/>
      <c r="EC459" s="38"/>
      <c r="ED459" s="38"/>
      <c r="EE459" s="38"/>
      <c r="EF459" s="38"/>
      <c r="EG459" s="38"/>
      <c r="EH459" s="38"/>
      <c r="EI459" s="38"/>
      <c r="EJ459" s="38"/>
      <c r="EK459" s="38"/>
      <c r="EL459" s="38"/>
      <c r="EM459" s="38"/>
      <c r="EN459" s="38"/>
      <c r="EO459" s="38"/>
      <c r="EP459" s="38"/>
      <c r="EQ459" s="38"/>
      <c r="ER459" s="38"/>
      <c r="ES459" s="38"/>
      <c r="ET459" s="38"/>
      <c r="EU459" s="38"/>
      <c r="EV459" s="38"/>
      <c r="EW459" s="38"/>
      <c r="EX459" s="38"/>
      <c r="EY459" s="38"/>
      <c r="EZ459" s="38"/>
      <c r="FA459" s="38"/>
      <c r="FB459" s="38"/>
      <c r="FC459" s="38"/>
      <c r="FD459" s="38"/>
      <c r="FE459" s="38"/>
      <c r="FF459" s="38"/>
      <c r="FG459" s="38"/>
      <c r="FH459" s="38"/>
      <c r="FI459" s="38"/>
      <c r="FJ459" s="38"/>
      <c r="FK459" s="38"/>
      <c r="FL459" s="38"/>
      <c r="FM459" s="38"/>
      <c r="FN459" s="38"/>
      <c r="FO459" s="38"/>
      <c r="FP459" s="38"/>
      <c r="FQ459" s="38"/>
      <c r="FR459" s="38"/>
      <c r="FS459" s="38"/>
      <c r="FT459" s="38"/>
      <c r="FU459" s="38"/>
      <c r="FV459" s="38"/>
      <c r="FW459" s="38"/>
      <c r="FX459" s="38"/>
      <c r="FY459" s="38"/>
      <c r="FZ459" s="38"/>
      <c r="GA459" s="38"/>
      <c r="GB459" s="38"/>
      <c r="GC459" s="38"/>
      <c r="GD459" s="38"/>
      <c r="GE459" s="38"/>
      <c r="GF459" s="38"/>
      <c r="GG459" s="38"/>
      <c r="GH459" s="38"/>
      <c r="GI459" s="38"/>
      <c r="GJ459" s="38"/>
      <c r="GK459" s="38"/>
      <c r="GL459" s="38"/>
      <c r="GM459" s="38"/>
      <c r="GN459" s="38"/>
      <c r="GO459" s="38"/>
      <c r="GP459" s="38"/>
      <c r="GQ459" s="38"/>
      <c r="GR459" s="38"/>
      <c r="GS459" s="38"/>
      <c r="GT459" s="38"/>
      <c r="GU459" s="38"/>
      <c r="GV459" s="38"/>
      <c r="GW459" s="38"/>
      <c r="GX459" s="38"/>
      <c r="GY459" s="38"/>
      <c r="GZ459" s="38"/>
      <c r="HA459" s="38"/>
      <c r="HB459" s="38"/>
      <c r="HC459" s="38"/>
      <c r="HD459" s="38"/>
      <c r="HE459" s="38"/>
      <c r="HF459" s="38"/>
      <c r="HG459" s="38"/>
      <c r="HH459" s="38"/>
      <c r="HI459" s="38"/>
      <c r="HJ459" s="38"/>
      <c r="HK459" s="38"/>
      <c r="HL459" s="38"/>
      <c r="HM459" s="38"/>
      <c r="HN459" s="38"/>
      <c r="HO459" s="38"/>
      <c r="HP459" s="38"/>
      <c r="HQ459" s="38"/>
      <c r="HR459" s="38"/>
      <c r="HS459" s="38"/>
      <c r="HT459" s="38"/>
      <c r="HU459" s="38"/>
      <c r="HV459" s="38"/>
      <c r="HW459" s="38"/>
      <c r="HX459" s="38"/>
      <c r="HY459" s="38"/>
      <c r="HZ459" s="38"/>
      <c r="IA459" s="38"/>
      <c r="IB459" s="38"/>
      <c r="IC459" s="38"/>
      <c r="ID459" s="38"/>
      <c r="IE459" s="38"/>
      <c r="IF459" s="38"/>
      <c r="IG459" s="38"/>
      <c r="IH459" s="38"/>
      <c r="II459" s="38"/>
      <c r="IJ459" s="38"/>
      <c r="IK459" s="38"/>
      <c r="IL459" s="38"/>
      <c r="IM459" s="38"/>
      <c r="IN459" s="38"/>
      <c r="IO459" s="38"/>
      <c r="IP459" s="38"/>
      <c r="IQ459" s="38"/>
      <c r="IR459" s="38"/>
      <c r="IS459" s="38"/>
      <c r="IT459" s="38"/>
      <c r="IU459" s="38"/>
      <c r="IV459" s="38"/>
    </row>
    <row r="460" spans="1:256" s="19" customFormat="1" ht="16.5">
      <c r="A460" s="20">
        <v>458</v>
      </c>
      <c r="B460" s="18" t="s">
        <v>2567</v>
      </c>
      <c r="C460" s="18" t="s">
        <v>1724</v>
      </c>
      <c r="D460" s="18"/>
      <c r="E460" s="18" t="s">
        <v>1725</v>
      </c>
      <c r="F460" s="7">
        <v>1406315621</v>
      </c>
      <c r="G460" s="18">
        <v>8</v>
      </c>
      <c r="H460" s="18">
        <v>600</v>
      </c>
      <c r="I460" s="21">
        <f t="shared" ref="I460:I463" si="19">G460*H460</f>
        <v>4800</v>
      </c>
      <c r="J460" s="21" t="s">
        <v>1936</v>
      </c>
      <c r="K460" s="21" t="s">
        <v>1734</v>
      </c>
      <c r="L460" s="18">
        <f t="shared" si="18"/>
        <v>8</v>
      </c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8"/>
      <c r="DC460" s="38"/>
      <c r="DD460" s="38"/>
      <c r="DE460" s="38"/>
      <c r="DF460" s="38"/>
      <c r="DG460" s="38"/>
      <c r="DH460" s="38"/>
      <c r="DI460" s="38"/>
      <c r="DJ460" s="38"/>
      <c r="DK460" s="38"/>
      <c r="DL460" s="38"/>
      <c r="DM460" s="38"/>
      <c r="DN460" s="38"/>
      <c r="DO460" s="38"/>
      <c r="DP460" s="38"/>
      <c r="DQ460" s="38"/>
      <c r="DR460" s="38"/>
      <c r="DS460" s="38"/>
      <c r="DT460" s="38"/>
      <c r="DU460" s="38"/>
      <c r="DV460" s="38"/>
      <c r="DW460" s="38"/>
      <c r="DX460" s="38"/>
      <c r="DY460" s="38"/>
      <c r="DZ460" s="38"/>
      <c r="EA460" s="38"/>
      <c r="EB460" s="38"/>
      <c r="EC460" s="38"/>
      <c r="ED460" s="38"/>
      <c r="EE460" s="38"/>
      <c r="EF460" s="38"/>
      <c r="EG460" s="38"/>
      <c r="EH460" s="38"/>
      <c r="EI460" s="38"/>
      <c r="EJ460" s="38"/>
      <c r="EK460" s="38"/>
      <c r="EL460" s="38"/>
      <c r="EM460" s="38"/>
      <c r="EN460" s="38"/>
      <c r="EO460" s="38"/>
      <c r="EP460" s="38"/>
      <c r="EQ460" s="38"/>
      <c r="ER460" s="38"/>
      <c r="ES460" s="38"/>
      <c r="ET460" s="38"/>
      <c r="EU460" s="38"/>
      <c r="EV460" s="38"/>
      <c r="EW460" s="38"/>
      <c r="EX460" s="38"/>
      <c r="EY460" s="38"/>
      <c r="EZ460" s="38"/>
      <c r="FA460" s="38"/>
      <c r="FB460" s="38"/>
      <c r="FC460" s="38"/>
      <c r="FD460" s="38"/>
      <c r="FE460" s="38"/>
      <c r="FF460" s="38"/>
      <c r="FG460" s="38"/>
      <c r="FH460" s="38"/>
      <c r="FI460" s="38"/>
      <c r="FJ460" s="38"/>
      <c r="FK460" s="38"/>
      <c r="FL460" s="38"/>
      <c r="FM460" s="38"/>
      <c r="FN460" s="38"/>
      <c r="FO460" s="38"/>
      <c r="FP460" s="38"/>
      <c r="FQ460" s="38"/>
      <c r="FR460" s="38"/>
      <c r="FS460" s="38"/>
      <c r="FT460" s="38"/>
      <c r="FU460" s="38"/>
      <c r="FV460" s="38"/>
      <c r="FW460" s="38"/>
      <c r="FX460" s="38"/>
      <c r="FY460" s="38"/>
      <c r="FZ460" s="38"/>
      <c r="GA460" s="38"/>
      <c r="GB460" s="38"/>
      <c r="GC460" s="38"/>
      <c r="GD460" s="38"/>
      <c r="GE460" s="38"/>
      <c r="GF460" s="38"/>
      <c r="GG460" s="38"/>
      <c r="GH460" s="38"/>
      <c r="GI460" s="38"/>
      <c r="GJ460" s="38"/>
      <c r="GK460" s="38"/>
      <c r="GL460" s="38"/>
      <c r="GM460" s="38"/>
      <c r="GN460" s="38"/>
      <c r="GO460" s="38"/>
      <c r="GP460" s="38"/>
      <c r="GQ460" s="38"/>
      <c r="GR460" s="38"/>
      <c r="GS460" s="38"/>
      <c r="GT460" s="38"/>
      <c r="GU460" s="38"/>
      <c r="GV460" s="38"/>
      <c r="GW460" s="38"/>
      <c r="GX460" s="38"/>
      <c r="GY460" s="38"/>
      <c r="GZ460" s="38"/>
      <c r="HA460" s="38"/>
      <c r="HB460" s="38"/>
      <c r="HC460" s="38"/>
      <c r="HD460" s="38"/>
      <c r="HE460" s="38"/>
      <c r="HF460" s="38"/>
      <c r="HG460" s="38"/>
      <c r="HH460" s="38"/>
      <c r="HI460" s="38"/>
      <c r="HJ460" s="38"/>
      <c r="HK460" s="38"/>
      <c r="HL460" s="38"/>
      <c r="HM460" s="38"/>
      <c r="HN460" s="38"/>
      <c r="HO460" s="38"/>
      <c r="HP460" s="38"/>
      <c r="HQ460" s="38"/>
      <c r="HR460" s="38"/>
      <c r="HS460" s="38"/>
      <c r="HT460" s="38"/>
      <c r="HU460" s="38"/>
      <c r="HV460" s="38"/>
      <c r="HW460" s="38"/>
      <c r="HX460" s="38"/>
      <c r="HY460" s="38"/>
      <c r="HZ460" s="38"/>
      <c r="IA460" s="38"/>
      <c r="IB460" s="38"/>
      <c r="IC460" s="38"/>
      <c r="ID460" s="38"/>
      <c r="IE460" s="38"/>
      <c r="IF460" s="38"/>
      <c r="IG460" s="38"/>
      <c r="IH460" s="38"/>
      <c r="II460" s="38"/>
      <c r="IJ460" s="38"/>
      <c r="IK460" s="38"/>
      <c r="IL460" s="38"/>
      <c r="IM460" s="38"/>
      <c r="IN460" s="38"/>
      <c r="IO460" s="38"/>
      <c r="IP460" s="38"/>
      <c r="IQ460" s="38"/>
      <c r="IR460" s="38"/>
      <c r="IS460" s="38"/>
      <c r="IT460" s="38"/>
      <c r="IU460" s="38"/>
      <c r="IV460" s="38"/>
    </row>
    <row r="461" spans="1:256" s="19" customFormat="1" ht="16.5">
      <c r="A461" s="20">
        <v>459</v>
      </c>
      <c r="B461" s="18" t="s">
        <v>2568</v>
      </c>
      <c r="C461" s="18" t="s">
        <v>2569</v>
      </c>
      <c r="D461" s="18" t="s">
        <v>2570</v>
      </c>
      <c r="E461" s="18" t="s">
        <v>1725</v>
      </c>
      <c r="F461" s="7" t="s">
        <v>2571</v>
      </c>
      <c r="G461" s="18">
        <v>8</v>
      </c>
      <c r="H461" s="18">
        <v>175</v>
      </c>
      <c r="I461" s="21">
        <f t="shared" si="19"/>
        <v>1400</v>
      </c>
      <c r="J461" s="18"/>
      <c r="K461" s="18"/>
      <c r="L461" s="18">
        <f t="shared" si="18"/>
        <v>8</v>
      </c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8"/>
      <c r="DC461" s="38"/>
      <c r="DD461" s="38"/>
      <c r="DE461" s="38"/>
      <c r="DF461" s="38"/>
      <c r="DG461" s="38"/>
      <c r="DH461" s="38"/>
      <c r="DI461" s="38"/>
      <c r="DJ461" s="38"/>
      <c r="DK461" s="38"/>
      <c r="DL461" s="38"/>
      <c r="DM461" s="38"/>
      <c r="DN461" s="38"/>
      <c r="DO461" s="38"/>
      <c r="DP461" s="38"/>
      <c r="DQ461" s="38"/>
      <c r="DR461" s="38"/>
      <c r="DS461" s="38"/>
      <c r="DT461" s="38"/>
      <c r="DU461" s="38"/>
      <c r="DV461" s="38"/>
      <c r="DW461" s="38"/>
      <c r="DX461" s="38"/>
      <c r="DY461" s="38"/>
      <c r="DZ461" s="38"/>
      <c r="EA461" s="38"/>
      <c r="EB461" s="38"/>
      <c r="EC461" s="38"/>
      <c r="ED461" s="38"/>
      <c r="EE461" s="38"/>
      <c r="EF461" s="38"/>
      <c r="EG461" s="38"/>
      <c r="EH461" s="38"/>
      <c r="EI461" s="38"/>
      <c r="EJ461" s="38"/>
      <c r="EK461" s="38"/>
      <c r="EL461" s="38"/>
      <c r="EM461" s="38"/>
      <c r="EN461" s="38"/>
      <c r="EO461" s="38"/>
      <c r="EP461" s="38"/>
      <c r="EQ461" s="38"/>
      <c r="ER461" s="38"/>
      <c r="ES461" s="38"/>
      <c r="ET461" s="38"/>
      <c r="EU461" s="38"/>
      <c r="EV461" s="38"/>
      <c r="EW461" s="38"/>
      <c r="EX461" s="38"/>
      <c r="EY461" s="38"/>
      <c r="EZ461" s="38"/>
      <c r="FA461" s="38"/>
      <c r="FB461" s="38"/>
      <c r="FC461" s="38"/>
      <c r="FD461" s="38"/>
      <c r="FE461" s="38"/>
      <c r="FF461" s="38"/>
      <c r="FG461" s="38"/>
      <c r="FH461" s="38"/>
      <c r="FI461" s="38"/>
      <c r="FJ461" s="38"/>
      <c r="FK461" s="38"/>
      <c r="FL461" s="38"/>
      <c r="FM461" s="38"/>
      <c r="FN461" s="38"/>
      <c r="FO461" s="38"/>
      <c r="FP461" s="38"/>
      <c r="FQ461" s="38"/>
      <c r="FR461" s="38"/>
      <c r="FS461" s="38"/>
      <c r="FT461" s="38"/>
      <c r="FU461" s="38"/>
      <c r="FV461" s="38"/>
      <c r="FW461" s="38"/>
      <c r="FX461" s="38"/>
      <c r="FY461" s="38"/>
      <c r="FZ461" s="38"/>
      <c r="GA461" s="38"/>
      <c r="GB461" s="38"/>
      <c r="GC461" s="38"/>
      <c r="GD461" s="38"/>
      <c r="GE461" s="38"/>
      <c r="GF461" s="38"/>
      <c r="GG461" s="38"/>
      <c r="GH461" s="38"/>
      <c r="GI461" s="38"/>
      <c r="GJ461" s="38"/>
      <c r="GK461" s="38"/>
      <c r="GL461" s="38"/>
      <c r="GM461" s="38"/>
      <c r="GN461" s="38"/>
      <c r="GO461" s="38"/>
      <c r="GP461" s="38"/>
      <c r="GQ461" s="38"/>
      <c r="GR461" s="38"/>
      <c r="GS461" s="38"/>
      <c r="GT461" s="38"/>
      <c r="GU461" s="38"/>
      <c r="GV461" s="38"/>
      <c r="GW461" s="38"/>
      <c r="GX461" s="38"/>
      <c r="GY461" s="38"/>
      <c r="GZ461" s="38"/>
      <c r="HA461" s="38"/>
      <c r="HB461" s="38"/>
      <c r="HC461" s="38"/>
      <c r="HD461" s="38"/>
      <c r="HE461" s="38"/>
      <c r="HF461" s="38"/>
      <c r="HG461" s="38"/>
      <c r="HH461" s="38"/>
      <c r="HI461" s="38"/>
      <c r="HJ461" s="38"/>
      <c r="HK461" s="38"/>
      <c r="HL461" s="38"/>
      <c r="HM461" s="38"/>
      <c r="HN461" s="38"/>
      <c r="HO461" s="38"/>
      <c r="HP461" s="38"/>
      <c r="HQ461" s="38"/>
      <c r="HR461" s="38"/>
      <c r="HS461" s="38"/>
      <c r="HT461" s="38"/>
      <c r="HU461" s="38"/>
      <c r="HV461" s="38"/>
      <c r="HW461" s="38"/>
      <c r="HX461" s="38"/>
      <c r="HY461" s="38"/>
      <c r="HZ461" s="38"/>
      <c r="IA461" s="38"/>
      <c r="IB461" s="38"/>
      <c r="IC461" s="38"/>
      <c r="ID461" s="38"/>
      <c r="IE461" s="38"/>
      <c r="IF461" s="38"/>
      <c r="IG461" s="38"/>
      <c r="IH461" s="38"/>
      <c r="II461" s="38"/>
      <c r="IJ461" s="38"/>
      <c r="IK461" s="38"/>
      <c r="IL461" s="38"/>
      <c r="IM461" s="38"/>
      <c r="IN461" s="38"/>
      <c r="IO461" s="38"/>
      <c r="IP461" s="38"/>
      <c r="IQ461" s="38"/>
      <c r="IR461" s="38"/>
      <c r="IS461" s="38"/>
      <c r="IT461" s="38"/>
      <c r="IU461" s="38"/>
      <c r="IV461" s="38"/>
    </row>
    <row r="462" spans="1:256" s="19" customFormat="1" ht="16.5">
      <c r="A462" s="20">
        <v>460</v>
      </c>
      <c r="B462" s="18" t="s">
        <v>2572</v>
      </c>
      <c r="C462" s="18" t="s">
        <v>2573</v>
      </c>
      <c r="D462" s="18" t="s">
        <v>2574</v>
      </c>
      <c r="E462" s="18" t="s">
        <v>1725</v>
      </c>
      <c r="F462" s="7" t="s">
        <v>2575</v>
      </c>
      <c r="G462" s="18">
        <v>8</v>
      </c>
      <c r="H462" s="18">
        <v>245</v>
      </c>
      <c r="I462" s="21">
        <f t="shared" si="19"/>
        <v>1960</v>
      </c>
      <c r="J462" s="18"/>
      <c r="K462" s="18" t="s">
        <v>1734</v>
      </c>
      <c r="L462" s="18">
        <f t="shared" si="18"/>
        <v>8</v>
      </c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8"/>
      <c r="DC462" s="38"/>
      <c r="DD462" s="38"/>
      <c r="DE462" s="38"/>
      <c r="DF462" s="38"/>
      <c r="DG462" s="38"/>
      <c r="DH462" s="38"/>
      <c r="DI462" s="38"/>
      <c r="DJ462" s="38"/>
      <c r="DK462" s="38"/>
      <c r="DL462" s="38"/>
      <c r="DM462" s="38"/>
      <c r="DN462" s="38"/>
      <c r="DO462" s="38"/>
      <c r="DP462" s="38"/>
      <c r="DQ462" s="38"/>
      <c r="DR462" s="38"/>
      <c r="DS462" s="38"/>
      <c r="DT462" s="38"/>
      <c r="DU462" s="38"/>
      <c r="DV462" s="38"/>
      <c r="DW462" s="38"/>
      <c r="DX462" s="38"/>
      <c r="DY462" s="38"/>
      <c r="DZ462" s="38"/>
      <c r="EA462" s="38"/>
      <c r="EB462" s="38"/>
      <c r="EC462" s="38"/>
      <c r="ED462" s="38"/>
      <c r="EE462" s="38"/>
      <c r="EF462" s="38"/>
      <c r="EG462" s="38"/>
      <c r="EH462" s="38"/>
      <c r="EI462" s="38"/>
      <c r="EJ462" s="38"/>
      <c r="EK462" s="38"/>
      <c r="EL462" s="38"/>
      <c r="EM462" s="38"/>
      <c r="EN462" s="38"/>
      <c r="EO462" s="38"/>
      <c r="EP462" s="38"/>
      <c r="EQ462" s="38"/>
      <c r="ER462" s="38"/>
      <c r="ES462" s="38"/>
      <c r="ET462" s="38"/>
      <c r="EU462" s="38"/>
      <c r="EV462" s="38"/>
      <c r="EW462" s="38"/>
      <c r="EX462" s="38"/>
      <c r="EY462" s="38"/>
      <c r="EZ462" s="38"/>
      <c r="FA462" s="38"/>
      <c r="FB462" s="38"/>
      <c r="FC462" s="38"/>
      <c r="FD462" s="38"/>
      <c r="FE462" s="38"/>
      <c r="FF462" s="38"/>
      <c r="FG462" s="38"/>
      <c r="FH462" s="38"/>
      <c r="FI462" s="38"/>
      <c r="FJ462" s="38"/>
      <c r="FK462" s="38"/>
      <c r="FL462" s="38"/>
      <c r="FM462" s="38"/>
      <c r="FN462" s="38"/>
      <c r="FO462" s="38"/>
      <c r="FP462" s="38"/>
      <c r="FQ462" s="38"/>
      <c r="FR462" s="38"/>
      <c r="FS462" s="38"/>
      <c r="FT462" s="38"/>
      <c r="FU462" s="38"/>
      <c r="FV462" s="38"/>
      <c r="FW462" s="38"/>
      <c r="FX462" s="38"/>
      <c r="FY462" s="38"/>
      <c r="FZ462" s="38"/>
      <c r="GA462" s="38"/>
      <c r="GB462" s="38"/>
      <c r="GC462" s="38"/>
      <c r="GD462" s="38"/>
      <c r="GE462" s="38"/>
      <c r="GF462" s="38"/>
      <c r="GG462" s="38"/>
      <c r="GH462" s="38"/>
      <c r="GI462" s="38"/>
      <c r="GJ462" s="38"/>
      <c r="GK462" s="38"/>
      <c r="GL462" s="38"/>
      <c r="GM462" s="38"/>
      <c r="GN462" s="38"/>
      <c r="GO462" s="38"/>
      <c r="GP462" s="38"/>
      <c r="GQ462" s="38"/>
      <c r="GR462" s="38"/>
      <c r="GS462" s="38"/>
      <c r="GT462" s="38"/>
      <c r="GU462" s="38"/>
      <c r="GV462" s="38"/>
      <c r="GW462" s="38"/>
      <c r="GX462" s="38"/>
      <c r="GY462" s="38"/>
      <c r="GZ462" s="38"/>
      <c r="HA462" s="38"/>
      <c r="HB462" s="38"/>
      <c r="HC462" s="38"/>
      <c r="HD462" s="38"/>
      <c r="HE462" s="38"/>
      <c r="HF462" s="38"/>
      <c r="HG462" s="38"/>
      <c r="HH462" s="38"/>
      <c r="HI462" s="38"/>
      <c r="HJ462" s="38"/>
      <c r="HK462" s="38"/>
      <c r="HL462" s="38"/>
      <c r="HM462" s="38"/>
      <c r="HN462" s="38"/>
      <c r="HO462" s="38"/>
      <c r="HP462" s="38"/>
      <c r="HQ462" s="38"/>
      <c r="HR462" s="38"/>
      <c r="HS462" s="38"/>
      <c r="HT462" s="38"/>
      <c r="HU462" s="38"/>
      <c r="HV462" s="38"/>
      <c r="HW462" s="38"/>
      <c r="HX462" s="38"/>
      <c r="HY462" s="38"/>
      <c r="HZ462" s="38"/>
      <c r="IA462" s="38"/>
      <c r="IB462" s="38"/>
      <c r="IC462" s="38"/>
      <c r="ID462" s="38"/>
      <c r="IE462" s="38"/>
      <c r="IF462" s="38"/>
      <c r="IG462" s="38"/>
      <c r="IH462" s="38"/>
      <c r="II462" s="38"/>
      <c r="IJ462" s="38"/>
      <c r="IK462" s="38"/>
      <c r="IL462" s="38"/>
      <c r="IM462" s="38"/>
      <c r="IN462" s="38"/>
      <c r="IO462" s="38"/>
      <c r="IP462" s="38"/>
      <c r="IQ462" s="38"/>
      <c r="IR462" s="38"/>
      <c r="IS462" s="38"/>
      <c r="IT462" s="38"/>
      <c r="IU462" s="38"/>
      <c r="IV462" s="38"/>
    </row>
    <row r="463" spans="1:256" s="19" customFormat="1" ht="16.5">
      <c r="A463" s="20">
        <v>461</v>
      </c>
      <c r="B463" s="18" t="s">
        <v>2576</v>
      </c>
      <c r="C463" s="18" t="s">
        <v>2577</v>
      </c>
      <c r="D463" s="18" t="s">
        <v>2578</v>
      </c>
      <c r="E463" s="18" t="s">
        <v>1725</v>
      </c>
      <c r="F463" s="7" t="s">
        <v>2579</v>
      </c>
      <c r="G463" s="18">
        <v>8</v>
      </c>
      <c r="H463" s="18">
        <v>210</v>
      </c>
      <c r="I463" s="21">
        <f t="shared" si="19"/>
        <v>1680</v>
      </c>
      <c r="J463" s="18"/>
      <c r="K463" s="18"/>
      <c r="L463" s="18">
        <f t="shared" si="18"/>
        <v>8</v>
      </c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8"/>
      <c r="DC463" s="38"/>
      <c r="DD463" s="38"/>
      <c r="DE463" s="38"/>
      <c r="DF463" s="38"/>
      <c r="DG463" s="38"/>
      <c r="DH463" s="38"/>
      <c r="DI463" s="38"/>
      <c r="DJ463" s="38"/>
      <c r="DK463" s="38"/>
      <c r="DL463" s="38"/>
      <c r="DM463" s="38"/>
      <c r="DN463" s="38"/>
      <c r="DO463" s="38"/>
      <c r="DP463" s="38"/>
      <c r="DQ463" s="38"/>
      <c r="DR463" s="38"/>
      <c r="DS463" s="38"/>
      <c r="DT463" s="38"/>
      <c r="DU463" s="38"/>
      <c r="DV463" s="38"/>
      <c r="DW463" s="38"/>
      <c r="DX463" s="38"/>
      <c r="DY463" s="38"/>
      <c r="DZ463" s="38"/>
      <c r="EA463" s="38"/>
      <c r="EB463" s="38"/>
      <c r="EC463" s="38"/>
      <c r="ED463" s="38"/>
      <c r="EE463" s="38"/>
      <c r="EF463" s="38"/>
      <c r="EG463" s="38"/>
      <c r="EH463" s="38"/>
      <c r="EI463" s="38"/>
      <c r="EJ463" s="38"/>
      <c r="EK463" s="38"/>
      <c r="EL463" s="38"/>
      <c r="EM463" s="38"/>
      <c r="EN463" s="38"/>
      <c r="EO463" s="38"/>
      <c r="EP463" s="38"/>
      <c r="EQ463" s="38"/>
      <c r="ER463" s="38"/>
      <c r="ES463" s="38"/>
      <c r="ET463" s="38"/>
      <c r="EU463" s="38"/>
      <c r="EV463" s="38"/>
      <c r="EW463" s="38"/>
      <c r="EX463" s="38"/>
      <c r="EY463" s="38"/>
      <c r="EZ463" s="38"/>
      <c r="FA463" s="38"/>
      <c r="FB463" s="38"/>
      <c r="FC463" s="38"/>
      <c r="FD463" s="38"/>
      <c r="FE463" s="38"/>
      <c r="FF463" s="38"/>
      <c r="FG463" s="38"/>
      <c r="FH463" s="38"/>
      <c r="FI463" s="38"/>
      <c r="FJ463" s="38"/>
      <c r="FK463" s="38"/>
      <c r="FL463" s="38"/>
      <c r="FM463" s="38"/>
      <c r="FN463" s="38"/>
      <c r="FO463" s="38"/>
      <c r="FP463" s="38"/>
      <c r="FQ463" s="38"/>
      <c r="FR463" s="38"/>
      <c r="FS463" s="38"/>
      <c r="FT463" s="38"/>
      <c r="FU463" s="38"/>
      <c r="FV463" s="38"/>
      <c r="FW463" s="38"/>
      <c r="FX463" s="38"/>
      <c r="FY463" s="38"/>
      <c r="FZ463" s="38"/>
      <c r="GA463" s="38"/>
      <c r="GB463" s="38"/>
      <c r="GC463" s="38"/>
      <c r="GD463" s="38"/>
      <c r="GE463" s="38"/>
      <c r="GF463" s="38"/>
      <c r="GG463" s="38"/>
      <c r="GH463" s="38"/>
      <c r="GI463" s="38"/>
      <c r="GJ463" s="38"/>
      <c r="GK463" s="38"/>
      <c r="GL463" s="38"/>
      <c r="GM463" s="38"/>
      <c r="GN463" s="38"/>
      <c r="GO463" s="38"/>
      <c r="GP463" s="38"/>
      <c r="GQ463" s="38"/>
      <c r="GR463" s="38"/>
      <c r="GS463" s="38"/>
      <c r="GT463" s="38"/>
      <c r="GU463" s="38"/>
      <c r="GV463" s="38"/>
      <c r="GW463" s="38"/>
      <c r="GX463" s="38"/>
      <c r="GY463" s="38"/>
      <c r="GZ463" s="38"/>
      <c r="HA463" s="38"/>
      <c r="HB463" s="38"/>
      <c r="HC463" s="38"/>
      <c r="HD463" s="38"/>
      <c r="HE463" s="38"/>
      <c r="HF463" s="38"/>
      <c r="HG463" s="38"/>
      <c r="HH463" s="38"/>
      <c r="HI463" s="38"/>
      <c r="HJ463" s="38"/>
      <c r="HK463" s="38"/>
      <c r="HL463" s="38"/>
      <c r="HM463" s="38"/>
      <c r="HN463" s="38"/>
      <c r="HO463" s="38"/>
      <c r="HP463" s="38"/>
      <c r="HQ463" s="38"/>
      <c r="HR463" s="38"/>
      <c r="HS463" s="38"/>
      <c r="HT463" s="38"/>
      <c r="HU463" s="38"/>
      <c r="HV463" s="38"/>
      <c r="HW463" s="38"/>
      <c r="HX463" s="38"/>
      <c r="HY463" s="38"/>
      <c r="HZ463" s="38"/>
      <c r="IA463" s="38"/>
      <c r="IB463" s="38"/>
      <c r="IC463" s="38"/>
      <c r="ID463" s="38"/>
      <c r="IE463" s="38"/>
      <c r="IF463" s="38"/>
      <c r="IG463" s="38"/>
      <c r="IH463" s="38"/>
      <c r="II463" s="38"/>
      <c r="IJ463" s="38"/>
      <c r="IK463" s="38"/>
      <c r="IL463" s="38"/>
      <c r="IM463" s="38"/>
      <c r="IN463" s="38"/>
      <c r="IO463" s="38"/>
      <c r="IP463" s="38"/>
      <c r="IQ463" s="38"/>
      <c r="IR463" s="38"/>
      <c r="IS463" s="38"/>
      <c r="IT463" s="38"/>
      <c r="IU463" s="38"/>
      <c r="IV463" s="38"/>
    </row>
    <row r="464" spans="1:256" s="19" customFormat="1" ht="17.45" customHeight="1">
      <c r="A464" s="20">
        <v>462</v>
      </c>
      <c r="B464" s="18" t="s">
        <v>1041</v>
      </c>
      <c r="C464" s="18" t="s">
        <v>1042</v>
      </c>
      <c r="D464" s="18" t="s">
        <v>651</v>
      </c>
      <c r="E464" s="18" t="s">
        <v>2</v>
      </c>
      <c r="F464" s="7" t="s">
        <v>1043</v>
      </c>
      <c r="G464" s="18">
        <v>2</v>
      </c>
      <c r="H464" s="18">
        <v>260</v>
      </c>
      <c r="I464" s="21">
        <f t="shared" ref="I464:I527" si="20">G464*H464</f>
        <v>520</v>
      </c>
      <c r="J464" s="18" t="s">
        <v>399</v>
      </c>
      <c r="K464" s="18"/>
      <c r="L464" s="18">
        <f t="shared" ref="L464:L471" si="21">G464</f>
        <v>2</v>
      </c>
      <c r="M464" s="33"/>
      <c r="N464" s="33"/>
      <c r="O464" s="33"/>
      <c r="P464" s="33"/>
      <c r="Q464" s="33"/>
      <c r="R464" s="33"/>
      <c r="S464" s="33"/>
      <c r="T464" s="33"/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F464" s="33"/>
      <c r="AG464" s="33"/>
      <c r="AH464" s="33"/>
      <c r="AI464" s="33"/>
      <c r="AJ464" s="33"/>
      <c r="AK464" s="33"/>
      <c r="AL464" s="33"/>
      <c r="AM464" s="33"/>
      <c r="AN464" s="33"/>
      <c r="AO464" s="33"/>
      <c r="AP464" s="33"/>
      <c r="AQ464" s="33"/>
      <c r="AR464" s="33"/>
      <c r="AS464" s="33"/>
      <c r="AT464" s="33"/>
      <c r="AU464" s="33"/>
      <c r="AV464" s="33"/>
      <c r="AW464" s="33"/>
      <c r="AX464" s="33"/>
      <c r="AY464" s="33"/>
      <c r="AZ464" s="33"/>
      <c r="BA464" s="33"/>
      <c r="BB464" s="33"/>
      <c r="BC464" s="33"/>
      <c r="BD464" s="33"/>
      <c r="BE464" s="33"/>
      <c r="BF464" s="33"/>
      <c r="BG464" s="33"/>
      <c r="BH464" s="33"/>
      <c r="BI464" s="33"/>
      <c r="BJ464" s="33"/>
      <c r="BK464" s="33"/>
      <c r="BL464" s="33"/>
      <c r="BM464" s="33"/>
      <c r="BN464" s="33"/>
      <c r="BO464" s="33"/>
      <c r="BP464" s="33"/>
      <c r="BQ464" s="33"/>
      <c r="BR464" s="33"/>
      <c r="BS464" s="33"/>
      <c r="BT464" s="33"/>
      <c r="BU464" s="33"/>
      <c r="BV464" s="33"/>
      <c r="BW464" s="33"/>
      <c r="BX464" s="33"/>
      <c r="BY464" s="33"/>
      <c r="BZ464" s="33"/>
      <c r="CA464" s="33"/>
      <c r="CB464" s="33"/>
      <c r="CC464" s="33"/>
      <c r="CD464" s="33"/>
      <c r="CE464" s="33"/>
      <c r="CF464" s="33"/>
      <c r="CG464" s="33"/>
      <c r="CH464" s="33"/>
      <c r="CI464" s="33"/>
      <c r="CJ464" s="33"/>
      <c r="CK464" s="33"/>
      <c r="CL464" s="33"/>
      <c r="CM464" s="33"/>
      <c r="CN464" s="33"/>
      <c r="CO464" s="33"/>
      <c r="CP464" s="33"/>
      <c r="CQ464" s="33"/>
      <c r="CR464" s="33"/>
      <c r="CS464" s="33"/>
      <c r="CT464" s="33"/>
      <c r="CU464" s="33"/>
      <c r="CV464" s="33"/>
      <c r="CW464" s="33"/>
      <c r="CX464" s="33"/>
      <c r="CY464" s="33"/>
      <c r="CZ464" s="33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/>
      <c r="DK464" s="33"/>
      <c r="DL464" s="33"/>
      <c r="DM464" s="33"/>
      <c r="DN464" s="33"/>
      <c r="DO464" s="33"/>
      <c r="DP464" s="33"/>
      <c r="DQ464" s="33"/>
      <c r="DR464" s="33"/>
      <c r="DS464" s="33"/>
      <c r="DT464" s="33"/>
      <c r="DU464" s="33"/>
      <c r="DV464" s="33"/>
      <c r="DW464" s="33"/>
      <c r="DX464" s="33"/>
      <c r="DY464" s="33"/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</row>
    <row r="465" spans="1:256" s="19" customFormat="1" ht="17.45" customHeight="1">
      <c r="A465" s="20">
        <v>463</v>
      </c>
      <c r="B465" s="18" t="s">
        <v>1044</v>
      </c>
      <c r="C465" s="18" t="s">
        <v>1042</v>
      </c>
      <c r="D465" s="18" t="s">
        <v>651</v>
      </c>
      <c r="E465" s="18" t="s">
        <v>2</v>
      </c>
      <c r="F465" s="7" t="s">
        <v>1045</v>
      </c>
      <c r="G465" s="18">
        <v>2</v>
      </c>
      <c r="H465" s="18">
        <v>260</v>
      </c>
      <c r="I465" s="21">
        <f t="shared" si="20"/>
        <v>520</v>
      </c>
      <c r="J465" s="18" t="s">
        <v>399</v>
      </c>
      <c r="K465" s="18"/>
      <c r="L465" s="18">
        <f t="shared" si="21"/>
        <v>2</v>
      </c>
      <c r="M465" s="33"/>
      <c r="N465" s="33"/>
      <c r="O465" s="33"/>
      <c r="P465" s="33"/>
      <c r="Q465" s="33"/>
      <c r="R465" s="33"/>
      <c r="S465" s="33"/>
      <c r="T465" s="33"/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F465" s="33"/>
      <c r="AG465" s="33"/>
      <c r="AH465" s="33"/>
      <c r="AI465" s="33"/>
      <c r="AJ465" s="33"/>
      <c r="AK465" s="33"/>
      <c r="AL465" s="33"/>
      <c r="AM465" s="33"/>
      <c r="AN465" s="33"/>
      <c r="AO465" s="33"/>
      <c r="AP465" s="33"/>
      <c r="AQ465" s="33"/>
      <c r="AR465" s="33"/>
      <c r="AS465" s="33"/>
      <c r="AT465" s="33"/>
      <c r="AU465" s="33"/>
      <c r="AV465" s="33"/>
      <c r="AW465" s="33"/>
      <c r="AX465" s="33"/>
      <c r="AY465" s="33"/>
      <c r="AZ465" s="33"/>
      <c r="BA465" s="33"/>
      <c r="BB465" s="33"/>
      <c r="BC465" s="33"/>
      <c r="BD465" s="33"/>
      <c r="BE465" s="33"/>
      <c r="BF465" s="33"/>
      <c r="BG465" s="33"/>
      <c r="BH465" s="33"/>
      <c r="BI465" s="33"/>
      <c r="BJ465" s="33"/>
      <c r="BK465" s="33"/>
      <c r="BL465" s="33"/>
      <c r="BM465" s="33"/>
      <c r="BN465" s="33"/>
      <c r="BO465" s="33"/>
      <c r="BP465" s="33"/>
      <c r="BQ465" s="33"/>
      <c r="BR465" s="33"/>
      <c r="BS465" s="33"/>
      <c r="BT465" s="33"/>
      <c r="BU465" s="33"/>
      <c r="BV465" s="33"/>
      <c r="BW465" s="33"/>
      <c r="BX465" s="33"/>
      <c r="BY465" s="33"/>
      <c r="BZ465" s="33"/>
      <c r="CA465" s="33"/>
      <c r="CB465" s="33"/>
      <c r="CC465" s="33"/>
      <c r="CD465" s="33"/>
      <c r="CE465" s="33"/>
      <c r="CF465" s="33"/>
      <c r="CG465" s="33"/>
      <c r="CH465" s="33"/>
      <c r="CI465" s="33"/>
      <c r="CJ465" s="33"/>
      <c r="CK465" s="33"/>
      <c r="CL465" s="33"/>
      <c r="CM465" s="33"/>
      <c r="CN465" s="33"/>
      <c r="CO465" s="33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33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</row>
    <row r="466" spans="1:256" s="19" customFormat="1" ht="17.45" customHeight="1">
      <c r="A466" s="20">
        <v>464</v>
      </c>
      <c r="B466" s="18" t="s">
        <v>1046</v>
      </c>
      <c r="C466" s="18" t="s">
        <v>1042</v>
      </c>
      <c r="D466" s="18" t="s">
        <v>651</v>
      </c>
      <c r="E466" s="18" t="s">
        <v>2</v>
      </c>
      <c r="F466" s="7" t="s">
        <v>1047</v>
      </c>
      <c r="G466" s="18">
        <v>2</v>
      </c>
      <c r="H466" s="18">
        <v>260</v>
      </c>
      <c r="I466" s="21">
        <f t="shared" si="20"/>
        <v>520</v>
      </c>
      <c r="J466" s="18" t="s">
        <v>399</v>
      </c>
      <c r="K466" s="18"/>
      <c r="L466" s="18">
        <f t="shared" si="21"/>
        <v>2</v>
      </c>
      <c r="M466" s="33"/>
      <c r="N466" s="33"/>
      <c r="O466" s="33"/>
      <c r="P466" s="33"/>
      <c r="Q466" s="33"/>
      <c r="R466" s="33"/>
      <c r="S466" s="33"/>
      <c r="T466" s="33"/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F466" s="33"/>
      <c r="AG466" s="33"/>
      <c r="AH466" s="33"/>
      <c r="AI466" s="33"/>
      <c r="AJ466" s="33"/>
      <c r="AK466" s="33"/>
      <c r="AL466" s="33"/>
      <c r="AM466" s="33"/>
      <c r="AN466" s="33"/>
      <c r="AO466" s="33"/>
      <c r="AP466" s="33"/>
      <c r="AQ466" s="33"/>
      <c r="AR466" s="33"/>
      <c r="AS466" s="33"/>
      <c r="AT466" s="33"/>
      <c r="AU466" s="33"/>
      <c r="AV466" s="33"/>
      <c r="AW466" s="33"/>
      <c r="AX466" s="33"/>
      <c r="AY466" s="33"/>
      <c r="AZ466" s="33"/>
      <c r="BA466" s="33"/>
      <c r="BB466" s="33"/>
      <c r="BC466" s="33"/>
      <c r="BD466" s="33"/>
      <c r="BE466" s="33"/>
      <c r="BF466" s="33"/>
      <c r="BG466" s="33"/>
      <c r="BH466" s="33"/>
      <c r="BI466" s="33"/>
      <c r="BJ466" s="33"/>
      <c r="BK466" s="33"/>
      <c r="BL466" s="33"/>
      <c r="BM466" s="33"/>
      <c r="BN466" s="33"/>
      <c r="BO466" s="33"/>
      <c r="BP466" s="33"/>
      <c r="BQ466" s="33"/>
      <c r="BR466" s="33"/>
      <c r="BS466" s="33"/>
      <c r="BT466" s="33"/>
      <c r="BU466" s="33"/>
      <c r="BV466" s="33"/>
      <c r="BW466" s="33"/>
      <c r="BX466" s="33"/>
      <c r="BY466" s="33"/>
      <c r="BZ466" s="33"/>
      <c r="CA466" s="33"/>
      <c r="CB466" s="33"/>
      <c r="CC466" s="33"/>
      <c r="CD466" s="33"/>
      <c r="CE466" s="33"/>
      <c r="CF466" s="33"/>
      <c r="CG466" s="33"/>
      <c r="CH466" s="33"/>
      <c r="CI466" s="33"/>
      <c r="CJ466" s="33"/>
      <c r="CK466" s="33"/>
      <c r="CL466" s="33"/>
      <c r="CM466" s="33"/>
      <c r="CN466" s="33"/>
      <c r="CO466" s="33"/>
      <c r="CP466" s="33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33"/>
      <c r="DK466" s="33"/>
      <c r="DL466" s="33"/>
      <c r="DM466" s="33"/>
      <c r="DN466" s="33"/>
      <c r="DO466" s="33"/>
      <c r="DP466" s="33"/>
      <c r="DQ466" s="33"/>
      <c r="DR466" s="33"/>
      <c r="DS466" s="33"/>
      <c r="DT466" s="33"/>
      <c r="DU466" s="33"/>
      <c r="DV466" s="33"/>
      <c r="DW466" s="33"/>
      <c r="DX466" s="33"/>
      <c r="DY466" s="33"/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</row>
    <row r="467" spans="1:256" s="19" customFormat="1" ht="17.45" customHeight="1">
      <c r="A467" s="20">
        <v>465</v>
      </c>
      <c r="B467" s="18" t="s">
        <v>1048</v>
      </c>
      <c r="C467" s="18" t="s">
        <v>1042</v>
      </c>
      <c r="D467" s="18" t="s">
        <v>651</v>
      </c>
      <c r="E467" s="18" t="s">
        <v>2</v>
      </c>
      <c r="F467" s="7" t="s">
        <v>1045</v>
      </c>
      <c r="G467" s="18">
        <v>2</v>
      </c>
      <c r="H467" s="18">
        <v>260</v>
      </c>
      <c r="I467" s="21">
        <f t="shared" si="20"/>
        <v>520</v>
      </c>
      <c r="J467" s="18" t="s">
        <v>399</v>
      </c>
      <c r="K467" s="18"/>
      <c r="L467" s="18">
        <f t="shared" si="21"/>
        <v>2</v>
      </c>
      <c r="M467" s="33"/>
      <c r="N467" s="33"/>
      <c r="O467" s="33"/>
      <c r="P467" s="33"/>
      <c r="Q467" s="33"/>
      <c r="R467" s="33"/>
      <c r="S467" s="33"/>
      <c r="T467" s="33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F467" s="33"/>
      <c r="AG467" s="33"/>
      <c r="AH467" s="33"/>
      <c r="AI467" s="33"/>
      <c r="AJ467" s="33"/>
      <c r="AK467" s="33"/>
      <c r="AL467" s="33"/>
      <c r="AM467" s="33"/>
      <c r="AN467" s="33"/>
      <c r="AO467" s="33"/>
      <c r="AP467" s="33"/>
      <c r="AQ467" s="33"/>
      <c r="AR467" s="33"/>
      <c r="AS467" s="33"/>
      <c r="AT467" s="33"/>
      <c r="AU467" s="33"/>
      <c r="AV467" s="33"/>
      <c r="AW467" s="33"/>
      <c r="AX467" s="33"/>
      <c r="AY467" s="33"/>
      <c r="AZ467" s="33"/>
      <c r="BA467" s="33"/>
      <c r="BB467" s="33"/>
      <c r="BC467" s="33"/>
      <c r="BD467" s="33"/>
      <c r="BE467" s="33"/>
      <c r="BF467" s="33"/>
      <c r="BG467" s="33"/>
      <c r="BH467" s="33"/>
      <c r="BI467" s="33"/>
      <c r="BJ467" s="33"/>
      <c r="BK467" s="33"/>
      <c r="BL467" s="33"/>
      <c r="BM467" s="33"/>
      <c r="BN467" s="33"/>
      <c r="BO467" s="33"/>
      <c r="BP467" s="33"/>
      <c r="BQ467" s="33"/>
      <c r="BR467" s="33"/>
      <c r="BS467" s="33"/>
      <c r="BT467" s="33"/>
      <c r="BU467" s="33"/>
      <c r="BV467" s="33"/>
      <c r="BW467" s="33"/>
      <c r="BX467" s="33"/>
      <c r="BY467" s="33"/>
      <c r="BZ467" s="33"/>
      <c r="CA467" s="33"/>
      <c r="CB467" s="33"/>
      <c r="CC467" s="33"/>
      <c r="CD467" s="33"/>
      <c r="CE467" s="33"/>
      <c r="CF467" s="33"/>
      <c r="CG467" s="33"/>
      <c r="CH467" s="33"/>
      <c r="CI467" s="33"/>
      <c r="CJ467" s="33"/>
      <c r="CK467" s="33"/>
      <c r="CL467" s="33"/>
      <c r="CM467" s="33"/>
      <c r="CN467" s="33"/>
      <c r="CO467" s="33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</row>
    <row r="468" spans="1:256" s="19" customFormat="1" ht="17.45" customHeight="1">
      <c r="A468" s="20">
        <v>466</v>
      </c>
      <c r="B468" s="18" t="s">
        <v>1049</v>
      </c>
      <c r="C468" s="18" t="s">
        <v>1050</v>
      </c>
      <c r="D468" s="18" t="s">
        <v>773</v>
      </c>
      <c r="E468" s="18" t="s">
        <v>2</v>
      </c>
      <c r="F468" s="7" t="s">
        <v>1051</v>
      </c>
      <c r="G468" s="18">
        <v>2</v>
      </c>
      <c r="H468" s="18">
        <v>250</v>
      </c>
      <c r="I468" s="21">
        <f t="shared" si="20"/>
        <v>500</v>
      </c>
      <c r="J468" s="18" t="s">
        <v>399</v>
      </c>
      <c r="K468" s="18"/>
      <c r="L468" s="18">
        <f t="shared" si="21"/>
        <v>2</v>
      </c>
      <c r="M468" s="33"/>
      <c r="N468" s="33"/>
      <c r="O468" s="33"/>
      <c r="P468" s="33"/>
      <c r="Q468" s="33"/>
      <c r="R468" s="33"/>
      <c r="S468" s="33"/>
      <c r="T468" s="33"/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F468" s="33"/>
      <c r="AG468" s="33"/>
      <c r="AH468" s="33"/>
      <c r="AI468" s="33"/>
      <c r="AJ468" s="33"/>
      <c r="AK468" s="33"/>
      <c r="AL468" s="33"/>
      <c r="AM468" s="33"/>
      <c r="AN468" s="33"/>
      <c r="AO468" s="33"/>
      <c r="AP468" s="33"/>
      <c r="AQ468" s="33"/>
      <c r="AR468" s="33"/>
      <c r="AS468" s="33"/>
      <c r="AT468" s="33"/>
      <c r="AU468" s="33"/>
      <c r="AV468" s="33"/>
      <c r="AW468" s="33"/>
      <c r="AX468" s="33"/>
      <c r="AY468" s="33"/>
      <c r="AZ468" s="33"/>
      <c r="BA468" s="33"/>
      <c r="BB468" s="33"/>
      <c r="BC468" s="33"/>
      <c r="BD468" s="33"/>
      <c r="BE468" s="33"/>
      <c r="BF468" s="33"/>
      <c r="BG468" s="33"/>
      <c r="BH468" s="33"/>
      <c r="BI468" s="33"/>
      <c r="BJ468" s="33"/>
      <c r="BK468" s="33"/>
      <c r="BL468" s="33"/>
      <c r="BM468" s="33"/>
      <c r="BN468" s="33"/>
      <c r="BO468" s="33"/>
      <c r="BP468" s="33"/>
      <c r="BQ468" s="33"/>
      <c r="BR468" s="33"/>
      <c r="BS468" s="33"/>
      <c r="BT468" s="33"/>
      <c r="BU468" s="33"/>
      <c r="BV468" s="33"/>
      <c r="BW468" s="33"/>
      <c r="BX468" s="33"/>
      <c r="BY468" s="33"/>
      <c r="BZ468" s="33"/>
      <c r="CA468" s="33"/>
      <c r="CB468" s="33"/>
      <c r="CC468" s="33"/>
      <c r="CD468" s="33"/>
      <c r="CE468" s="33"/>
      <c r="CF468" s="33"/>
      <c r="CG468" s="33"/>
      <c r="CH468" s="33"/>
      <c r="CI468" s="33"/>
      <c r="CJ468" s="33"/>
      <c r="CK468" s="33"/>
      <c r="CL468" s="33"/>
      <c r="CM468" s="33"/>
      <c r="CN468" s="33"/>
      <c r="CO468" s="33"/>
      <c r="CP468" s="33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/>
      <c r="DK468" s="33"/>
      <c r="DL468" s="33"/>
      <c r="DM468" s="33"/>
      <c r="DN468" s="33"/>
      <c r="DO468" s="33"/>
      <c r="DP468" s="33"/>
      <c r="DQ468" s="33"/>
      <c r="DR468" s="33"/>
      <c r="DS468" s="33"/>
      <c r="DT468" s="33"/>
      <c r="DU468" s="33"/>
      <c r="DV468" s="33"/>
      <c r="DW468" s="33"/>
      <c r="DX468" s="33"/>
      <c r="DY468" s="33"/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</row>
    <row r="469" spans="1:256" s="19" customFormat="1" ht="17.45" customHeight="1">
      <c r="A469" s="20">
        <v>467</v>
      </c>
      <c r="B469" s="18" t="s">
        <v>1052</v>
      </c>
      <c r="C469" s="18" t="s">
        <v>1050</v>
      </c>
      <c r="D469" s="18" t="s">
        <v>773</v>
      </c>
      <c r="E469" s="18" t="s">
        <v>2</v>
      </c>
      <c r="F469" s="7" t="s">
        <v>1053</v>
      </c>
      <c r="G469" s="18">
        <v>2</v>
      </c>
      <c r="H469" s="18">
        <v>250</v>
      </c>
      <c r="I469" s="21">
        <f t="shared" si="20"/>
        <v>500</v>
      </c>
      <c r="J469" s="18" t="s">
        <v>399</v>
      </c>
      <c r="K469" s="18"/>
      <c r="L469" s="18">
        <f t="shared" si="21"/>
        <v>2</v>
      </c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33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33"/>
      <c r="CH469" s="33"/>
      <c r="CI469" s="33"/>
      <c r="CJ469" s="33"/>
      <c r="CK469" s="33"/>
      <c r="CL469" s="33"/>
      <c r="CM469" s="33"/>
      <c r="CN469" s="33"/>
      <c r="CO469" s="33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33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</row>
    <row r="470" spans="1:256" s="19" customFormat="1" ht="17.45" customHeight="1">
      <c r="A470" s="20">
        <v>468</v>
      </c>
      <c r="B470" s="18" t="s">
        <v>1054</v>
      </c>
      <c r="C470" s="18" t="s">
        <v>1050</v>
      </c>
      <c r="D470" s="18" t="s">
        <v>773</v>
      </c>
      <c r="E470" s="18" t="s">
        <v>2</v>
      </c>
      <c r="F470" s="7" t="s">
        <v>1055</v>
      </c>
      <c r="G470" s="18">
        <v>2</v>
      </c>
      <c r="H470" s="18">
        <v>250</v>
      </c>
      <c r="I470" s="21">
        <f t="shared" si="20"/>
        <v>500</v>
      </c>
      <c r="J470" s="18" t="s">
        <v>399</v>
      </c>
      <c r="K470" s="18"/>
      <c r="L470" s="18">
        <f t="shared" si="21"/>
        <v>2</v>
      </c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33"/>
      <c r="BO470" s="33"/>
      <c r="BP470" s="33"/>
      <c r="BQ470" s="33"/>
      <c r="BR470" s="33"/>
      <c r="BS470" s="33"/>
      <c r="BT470" s="33"/>
      <c r="BU470" s="33"/>
      <c r="BV470" s="33"/>
      <c r="BW470" s="33"/>
      <c r="BX470" s="33"/>
      <c r="BY470" s="33"/>
      <c r="BZ470" s="33"/>
      <c r="CA470" s="33"/>
      <c r="CB470" s="33"/>
      <c r="CC470" s="33"/>
      <c r="CD470" s="33"/>
      <c r="CE470" s="33"/>
      <c r="CF470" s="33"/>
      <c r="CG470" s="33"/>
      <c r="CH470" s="33"/>
      <c r="CI470" s="33"/>
      <c r="CJ470" s="33"/>
      <c r="CK470" s="33"/>
      <c r="CL470" s="33"/>
      <c r="CM470" s="33"/>
      <c r="CN470" s="33"/>
      <c r="CO470" s="33"/>
      <c r="CP470" s="33"/>
      <c r="CQ470" s="33"/>
      <c r="CR470" s="33"/>
      <c r="CS470" s="33"/>
      <c r="CT470" s="33"/>
      <c r="CU470" s="33"/>
      <c r="CV470" s="33"/>
      <c r="CW470" s="33"/>
      <c r="CX470" s="33"/>
      <c r="CY470" s="33"/>
      <c r="CZ470" s="33"/>
      <c r="DA470" s="33"/>
      <c r="DB470" s="33"/>
      <c r="DC470" s="33"/>
      <c r="DD470" s="33"/>
      <c r="DE470" s="33"/>
      <c r="DF470" s="33"/>
      <c r="DG470" s="33"/>
      <c r="DH470" s="33"/>
      <c r="DI470" s="33"/>
      <c r="DJ470" s="33"/>
      <c r="DK470" s="33"/>
      <c r="DL470" s="33"/>
      <c r="DM470" s="33"/>
      <c r="DN470" s="33"/>
      <c r="DO470" s="33"/>
      <c r="DP470" s="33"/>
      <c r="DQ470" s="33"/>
      <c r="DR470" s="33"/>
      <c r="DS470" s="33"/>
      <c r="DT470" s="33"/>
      <c r="DU470" s="33"/>
      <c r="DV470" s="33"/>
      <c r="DW470" s="33"/>
      <c r="DX470" s="33"/>
      <c r="DY470" s="33"/>
      <c r="DZ470" s="33"/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</row>
    <row r="471" spans="1:256" s="19" customFormat="1" ht="17.45" customHeight="1">
      <c r="A471" s="20">
        <v>469</v>
      </c>
      <c r="B471" s="18" t="s">
        <v>1056</v>
      </c>
      <c r="C471" s="18" t="s">
        <v>1050</v>
      </c>
      <c r="D471" s="18" t="s">
        <v>773</v>
      </c>
      <c r="E471" s="18" t="s">
        <v>2</v>
      </c>
      <c r="F471" s="7" t="s">
        <v>1057</v>
      </c>
      <c r="G471" s="18">
        <v>2</v>
      </c>
      <c r="H471" s="18">
        <v>280</v>
      </c>
      <c r="I471" s="21">
        <f t="shared" si="20"/>
        <v>560</v>
      </c>
      <c r="J471" s="18" t="s">
        <v>399</v>
      </c>
      <c r="K471" s="18"/>
      <c r="L471" s="18">
        <f t="shared" si="21"/>
        <v>2</v>
      </c>
      <c r="M471" s="33"/>
      <c r="N471" s="33"/>
      <c r="O471" s="33"/>
      <c r="P471" s="33"/>
      <c r="Q471" s="33"/>
      <c r="R471" s="33"/>
      <c r="S471" s="33"/>
      <c r="T471" s="33"/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F471" s="33"/>
      <c r="AG471" s="33"/>
      <c r="AH471" s="33"/>
      <c r="AI471" s="33"/>
      <c r="AJ471" s="33"/>
      <c r="AK471" s="33"/>
      <c r="AL471" s="33"/>
      <c r="AM471" s="33"/>
      <c r="AN471" s="33"/>
      <c r="AO471" s="33"/>
      <c r="AP471" s="33"/>
      <c r="AQ471" s="33"/>
      <c r="AR471" s="33"/>
      <c r="AS471" s="33"/>
      <c r="AT471" s="33"/>
      <c r="AU471" s="33"/>
      <c r="AV471" s="33"/>
      <c r="AW471" s="33"/>
      <c r="AX471" s="33"/>
      <c r="AY471" s="33"/>
      <c r="AZ471" s="33"/>
      <c r="BA471" s="33"/>
      <c r="BB471" s="33"/>
      <c r="BC471" s="33"/>
      <c r="BD471" s="33"/>
      <c r="BE471" s="33"/>
      <c r="BF471" s="33"/>
      <c r="BG471" s="33"/>
      <c r="BH471" s="33"/>
      <c r="BI471" s="33"/>
      <c r="BJ471" s="33"/>
      <c r="BK471" s="33"/>
      <c r="BL471" s="33"/>
      <c r="BM471" s="33"/>
      <c r="BN471" s="33"/>
      <c r="BO471" s="33"/>
      <c r="BP471" s="33"/>
      <c r="BQ471" s="33"/>
      <c r="BR471" s="33"/>
      <c r="BS471" s="33"/>
      <c r="BT471" s="33"/>
      <c r="BU471" s="33"/>
      <c r="BV471" s="33"/>
      <c r="BW471" s="33"/>
      <c r="BX471" s="33"/>
      <c r="BY471" s="33"/>
      <c r="BZ471" s="33"/>
      <c r="CA471" s="33"/>
      <c r="CB471" s="33"/>
      <c r="CC471" s="33"/>
      <c r="CD471" s="33"/>
      <c r="CE471" s="33"/>
      <c r="CF471" s="33"/>
      <c r="CG471" s="33"/>
      <c r="CH471" s="33"/>
      <c r="CI471" s="33"/>
      <c r="CJ471" s="33"/>
      <c r="CK471" s="33"/>
      <c r="CL471" s="33"/>
      <c r="CM471" s="33"/>
      <c r="CN471" s="33"/>
      <c r="CO471" s="33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</row>
    <row r="472" spans="1:256" s="19" customFormat="1" ht="17.45" customHeight="1">
      <c r="A472" s="20">
        <v>470</v>
      </c>
      <c r="B472" s="18" t="s">
        <v>1058</v>
      </c>
      <c r="C472" s="18" t="s">
        <v>1059</v>
      </c>
      <c r="D472" s="18" t="s">
        <v>736</v>
      </c>
      <c r="E472" s="18" t="s">
        <v>2</v>
      </c>
      <c r="F472" s="7" t="s">
        <v>1319</v>
      </c>
      <c r="G472" s="18">
        <v>1</v>
      </c>
      <c r="H472" s="22">
        <v>6000</v>
      </c>
      <c r="I472" s="21">
        <f t="shared" si="20"/>
        <v>6000</v>
      </c>
      <c r="J472" s="18" t="s">
        <v>738</v>
      </c>
      <c r="K472" s="18"/>
      <c r="L472" s="18">
        <f>1*24</f>
        <v>24</v>
      </c>
    </row>
    <row r="473" spans="1:256" s="19" customFormat="1" ht="17.45" customHeight="1">
      <c r="A473" s="20">
        <v>471</v>
      </c>
      <c r="B473" s="18" t="s">
        <v>1060</v>
      </c>
      <c r="C473" s="18" t="s">
        <v>657</v>
      </c>
      <c r="D473" s="18" t="s">
        <v>663</v>
      </c>
      <c r="E473" s="18" t="s">
        <v>2</v>
      </c>
      <c r="F473" s="7">
        <v>4717211019788</v>
      </c>
      <c r="G473" s="18">
        <v>3</v>
      </c>
      <c r="H473" s="18">
        <v>840</v>
      </c>
      <c r="I473" s="21">
        <f t="shared" si="20"/>
        <v>2520</v>
      </c>
      <c r="J473" s="18" t="s">
        <v>640</v>
      </c>
      <c r="K473" s="18"/>
      <c r="L473" s="18">
        <f>G473</f>
        <v>3</v>
      </c>
      <c r="M473" s="33"/>
      <c r="N473" s="33"/>
      <c r="O473" s="33"/>
      <c r="P473" s="33"/>
      <c r="Q473" s="33"/>
      <c r="R473" s="33"/>
      <c r="S473" s="33"/>
      <c r="T473" s="33"/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F473" s="33"/>
      <c r="AG473" s="33"/>
      <c r="AH473" s="33"/>
      <c r="AI473" s="33"/>
      <c r="AJ473" s="33"/>
      <c r="AK473" s="33"/>
      <c r="AL473" s="33"/>
      <c r="AM473" s="33"/>
      <c r="AN473" s="33"/>
      <c r="AO473" s="33"/>
      <c r="AP473" s="33"/>
      <c r="AQ473" s="33"/>
      <c r="AR473" s="33"/>
      <c r="AS473" s="33"/>
      <c r="AT473" s="33"/>
      <c r="AU473" s="33"/>
      <c r="AV473" s="33"/>
      <c r="AW473" s="33"/>
      <c r="AX473" s="33"/>
      <c r="AY473" s="33"/>
      <c r="AZ473" s="33"/>
      <c r="BA473" s="33"/>
      <c r="BB473" s="33"/>
      <c r="BC473" s="33"/>
      <c r="BD473" s="33"/>
      <c r="BE473" s="33"/>
      <c r="BF473" s="33"/>
      <c r="BG473" s="33"/>
      <c r="BH473" s="33"/>
      <c r="BI473" s="33"/>
      <c r="BJ473" s="33"/>
      <c r="BK473" s="33"/>
      <c r="BL473" s="33"/>
      <c r="BM473" s="33"/>
      <c r="BN473" s="33"/>
      <c r="BO473" s="33"/>
      <c r="BP473" s="33"/>
      <c r="BQ473" s="33"/>
      <c r="BR473" s="33"/>
      <c r="BS473" s="33"/>
      <c r="BT473" s="33"/>
      <c r="BU473" s="33"/>
      <c r="BV473" s="33"/>
      <c r="BW473" s="33"/>
      <c r="BX473" s="33"/>
      <c r="BY473" s="33"/>
      <c r="BZ473" s="33"/>
      <c r="CA473" s="33"/>
      <c r="CB473" s="33"/>
      <c r="CC473" s="33"/>
      <c r="CD473" s="33"/>
      <c r="CE473" s="33"/>
      <c r="CF473" s="33"/>
      <c r="CG473" s="33"/>
      <c r="CH473" s="33"/>
      <c r="CI473" s="33"/>
      <c r="CJ473" s="33"/>
      <c r="CK473" s="33"/>
      <c r="CL473" s="33"/>
      <c r="CM473" s="33"/>
      <c r="CN473" s="33"/>
      <c r="CO473" s="33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</row>
    <row r="474" spans="1:256" s="19" customFormat="1" ht="17.45" customHeight="1">
      <c r="A474" s="20">
        <v>472</v>
      </c>
      <c r="B474" s="18" t="s">
        <v>1061</v>
      </c>
      <c r="C474" s="18" t="s">
        <v>1062</v>
      </c>
      <c r="D474" s="18" t="s">
        <v>736</v>
      </c>
      <c r="E474" s="18" t="s">
        <v>2</v>
      </c>
      <c r="F474" s="7">
        <v>4717702269265</v>
      </c>
      <c r="G474" s="18">
        <v>2</v>
      </c>
      <c r="H474" s="18">
        <f>140*16+130+140*27</f>
        <v>6150</v>
      </c>
      <c r="I474" s="21">
        <f t="shared" si="20"/>
        <v>12300</v>
      </c>
      <c r="J474" s="18" t="s">
        <v>640</v>
      </c>
      <c r="K474" s="18"/>
      <c r="L474" s="18">
        <f>G474</f>
        <v>2</v>
      </c>
      <c r="M474" s="33"/>
      <c r="N474" s="33"/>
      <c r="O474" s="33"/>
      <c r="P474" s="33"/>
      <c r="Q474" s="33"/>
      <c r="R474" s="33"/>
      <c r="S474" s="33"/>
      <c r="T474" s="33"/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F474" s="33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33"/>
      <c r="BO474" s="33"/>
      <c r="BP474" s="33"/>
      <c r="BQ474" s="33"/>
      <c r="BR474" s="33"/>
      <c r="BS474" s="33"/>
      <c r="BT474" s="33"/>
      <c r="BU474" s="33"/>
      <c r="BV474" s="33"/>
      <c r="BW474" s="33"/>
      <c r="BX474" s="33"/>
      <c r="BY474" s="33"/>
      <c r="BZ474" s="33"/>
      <c r="CA474" s="33"/>
      <c r="CB474" s="33"/>
      <c r="CC474" s="33"/>
      <c r="CD474" s="33"/>
      <c r="CE474" s="33"/>
      <c r="CF474" s="33"/>
      <c r="CG474" s="33"/>
      <c r="CH474" s="33"/>
      <c r="CI474" s="33"/>
      <c r="CJ474" s="33"/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</row>
    <row r="475" spans="1:256" s="19" customFormat="1" ht="17.45" customHeight="1">
      <c r="A475" s="20">
        <v>473</v>
      </c>
      <c r="B475" s="18" t="s">
        <v>1063</v>
      </c>
      <c r="C475" s="18" t="s">
        <v>1064</v>
      </c>
      <c r="D475" s="18" t="s">
        <v>662</v>
      </c>
      <c r="E475" s="18" t="s">
        <v>2</v>
      </c>
      <c r="F475" s="7">
        <v>9579976317</v>
      </c>
      <c r="G475" s="18">
        <v>1</v>
      </c>
      <c r="H475" s="18">
        <v>2800</v>
      </c>
      <c r="I475" s="21">
        <f t="shared" si="20"/>
        <v>2800</v>
      </c>
      <c r="J475" s="18" t="s">
        <v>1065</v>
      </c>
      <c r="K475" s="18"/>
      <c r="L475" s="18">
        <f>G475*10</f>
        <v>10</v>
      </c>
    </row>
    <row r="476" spans="1:256" s="19" customFormat="1" ht="17.45" customHeight="1">
      <c r="A476" s="20">
        <v>474</v>
      </c>
      <c r="B476" s="18" t="s">
        <v>1066</v>
      </c>
      <c r="C476" s="18" t="s">
        <v>1064</v>
      </c>
      <c r="D476" s="18" t="s">
        <v>662</v>
      </c>
      <c r="E476" s="18" t="s">
        <v>2</v>
      </c>
      <c r="F476" s="7">
        <v>6957002217</v>
      </c>
      <c r="G476" s="18">
        <v>1</v>
      </c>
      <c r="H476" s="18">
        <v>2400</v>
      </c>
      <c r="I476" s="21">
        <f t="shared" si="20"/>
        <v>2400</v>
      </c>
      <c r="J476" s="18" t="s">
        <v>1065</v>
      </c>
      <c r="K476" s="18"/>
      <c r="L476" s="18">
        <f>G476*10</f>
        <v>10</v>
      </c>
    </row>
    <row r="477" spans="1:256" s="19" customFormat="1" ht="17.45" customHeight="1">
      <c r="A477" s="20">
        <v>475</v>
      </c>
      <c r="B477" s="18" t="s">
        <v>1067</v>
      </c>
      <c r="C477" s="18" t="s">
        <v>1068</v>
      </c>
      <c r="D477" s="18" t="s">
        <v>1069</v>
      </c>
      <c r="E477" s="18" t="s">
        <v>2</v>
      </c>
      <c r="F477" s="7" t="s">
        <v>1070</v>
      </c>
      <c r="G477" s="18">
        <v>1</v>
      </c>
      <c r="H477" s="18">
        <v>280</v>
      </c>
      <c r="I477" s="21">
        <f t="shared" si="20"/>
        <v>280</v>
      </c>
      <c r="J477" s="18" t="s">
        <v>399</v>
      </c>
      <c r="K477" s="18"/>
      <c r="L477" s="18">
        <f t="shared" ref="L477:L540" si="22">G477</f>
        <v>1</v>
      </c>
    </row>
    <row r="478" spans="1:256" s="19" customFormat="1" ht="17.45" customHeight="1">
      <c r="A478" s="20">
        <v>476</v>
      </c>
      <c r="B478" s="18" t="s">
        <v>1071</v>
      </c>
      <c r="C478" s="18"/>
      <c r="D478" s="18" t="s">
        <v>1072</v>
      </c>
      <c r="E478" s="18"/>
      <c r="F478" s="7" t="s">
        <v>1073</v>
      </c>
      <c r="G478" s="18">
        <v>1</v>
      </c>
      <c r="H478" s="18">
        <v>145</v>
      </c>
      <c r="I478" s="21">
        <f t="shared" si="20"/>
        <v>145</v>
      </c>
      <c r="J478" s="18"/>
      <c r="K478" s="18"/>
      <c r="L478" s="18">
        <f t="shared" si="22"/>
        <v>1</v>
      </c>
    </row>
    <row r="479" spans="1:256" s="19" customFormat="1" ht="17.45" customHeight="1">
      <c r="A479" s="20">
        <v>477</v>
      </c>
      <c r="B479" s="18" t="s">
        <v>1074</v>
      </c>
      <c r="C479" s="18" t="s">
        <v>410</v>
      </c>
      <c r="D479" s="18" t="s">
        <v>410</v>
      </c>
      <c r="E479" s="18" t="s">
        <v>2</v>
      </c>
      <c r="F479" s="7" t="s">
        <v>1075</v>
      </c>
      <c r="G479" s="18">
        <v>1</v>
      </c>
      <c r="H479" s="18">
        <v>280</v>
      </c>
      <c r="I479" s="21">
        <f t="shared" si="20"/>
        <v>280</v>
      </c>
      <c r="J479" s="18" t="s">
        <v>399</v>
      </c>
      <c r="K479" s="18"/>
      <c r="L479" s="18">
        <f t="shared" si="22"/>
        <v>1</v>
      </c>
    </row>
    <row r="480" spans="1:256" s="19" customFormat="1" ht="17.45" customHeight="1">
      <c r="A480" s="20">
        <v>478</v>
      </c>
      <c r="B480" s="18" t="s">
        <v>1076</v>
      </c>
      <c r="C480" s="18" t="s">
        <v>1077</v>
      </c>
      <c r="D480" s="18" t="s">
        <v>1078</v>
      </c>
      <c r="E480" s="18" t="s">
        <v>2</v>
      </c>
      <c r="F480" s="7">
        <v>9789866030529</v>
      </c>
      <c r="G480" s="18">
        <v>1</v>
      </c>
      <c r="H480" s="18">
        <v>300</v>
      </c>
      <c r="I480" s="21">
        <f t="shared" si="20"/>
        <v>300</v>
      </c>
      <c r="J480" s="18" t="s">
        <v>0</v>
      </c>
      <c r="K480" s="18"/>
      <c r="L480" s="18">
        <f t="shared" si="22"/>
        <v>1</v>
      </c>
    </row>
    <row r="481" spans="1:256" s="19" customFormat="1" ht="17.45" customHeight="1">
      <c r="A481" s="20">
        <v>479</v>
      </c>
      <c r="B481" s="18" t="s">
        <v>11570</v>
      </c>
      <c r="C481" s="18" t="s">
        <v>1079</v>
      </c>
      <c r="D481" s="18" t="s">
        <v>662</v>
      </c>
      <c r="E481" s="18" t="s">
        <v>2</v>
      </c>
      <c r="F481" s="7">
        <v>9789573272939</v>
      </c>
      <c r="G481" s="18">
        <v>1</v>
      </c>
      <c r="H481" s="18">
        <v>250</v>
      </c>
      <c r="I481" s="21">
        <f t="shared" si="20"/>
        <v>250</v>
      </c>
      <c r="J481" s="18" t="s">
        <v>399</v>
      </c>
      <c r="K481" s="18"/>
      <c r="L481" s="18">
        <f t="shared" si="22"/>
        <v>1</v>
      </c>
    </row>
    <row r="482" spans="1:256" s="19" customFormat="1" ht="17.45" customHeight="1">
      <c r="A482" s="20">
        <v>480</v>
      </c>
      <c r="B482" s="18" t="s">
        <v>1080</v>
      </c>
      <c r="C482" s="18" t="s">
        <v>1081</v>
      </c>
      <c r="D482" s="18" t="s">
        <v>764</v>
      </c>
      <c r="E482" s="18" t="s">
        <v>2</v>
      </c>
      <c r="F482" s="7" t="s">
        <v>1082</v>
      </c>
      <c r="G482" s="18">
        <v>1</v>
      </c>
      <c r="H482" s="18">
        <v>299</v>
      </c>
      <c r="I482" s="21">
        <f t="shared" si="20"/>
        <v>299</v>
      </c>
      <c r="J482" s="18" t="s">
        <v>399</v>
      </c>
      <c r="K482" s="18"/>
      <c r="L482" s="18">
        <f t="shared" si="22"/>
        <v>1</v>
      </c>
    </row>
    <row r="483" spans="1:256" s="19" customFormat="1" ht="17.45" customHeight="1">
      <c r="A483" s="20">
        <v>481</v>
      </c>
      <c r="B483" s="18" t="s">
        <v>1083</v>
      </c>
      <c r="C483" s="18" t="s">
        <v>1084</v>
      </c>
      <c r="D483" s="18" t="s">
        <v>660</v>
      </c>
      <c r="E483" s="18" t="s">
        <v>2</v>
      </c>
      <c r="F483" s="7" t="s">
        <v>1085</v>
      </c>
      <c r="G483" s="18">
        <v>5</v>
      </c>
      <c r="H483" s="18">
        <v>240</v>
      </c>
      <c r="I483" s="21">
        <f t="shared" si="20"/>
        <v>1200</v>
      </c>
      <c r="J483" s="18" t="s">
        <v>399</v>
      </c>
      <c r="K483" s="18"/>
      <c r="L483" s="18">
        <f t="shared" si="22"/>
        <v>5</v>
      </c>
      <c r="M483" s="33"/>
      <c r="N483" s="33"/>
      <c r="O483" s="33"/>
      <c r="P483" s="33"/>
      <c r="Q483" s="33"/>
      <c r="R483" s="33"/>
      <c r="S483" s="33"/>
      <c r="T483" s="33"/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F483" s="33"/>
      <c r="AG483" s="33"/>
      <c r="AH483" s="33"/>
      <c r="AI483" s="33"/>
      <c r="AJ483" s="33"/>
      <c r="AK483" s="33"/>
      <c r="AL483" s="33"/>
      <c r="AM483" s="33"/>
      <c r="AN483" s="33"/>
      <c r="AO483" s="33"/>
      <c r="AP483" s="33"/>
      <c r="AQ483" s="33"/>
      <c r="AR483" s="33"/>
      <c r="AS483" s="33"/>
      <c r="AT483" s="33"/>
      <c r="AU483" s="33"/>
      <c r="AV483" s="33"/>
      <c r="AW483" s="33"/>
      <c r="AX483" s="33"/>
      <c r="AY483" s="33"/>
      <c r="AZ483" s="33"/>
      <c r="BA483" s="33"/>
      <c r="BB483" s="33"/>
      <c r="BC483" s="33"/>
      <c r="BD483" s="33"/>
      <c r="BE483" s="33"/>
      <c r="BF483" s="33"/>
      <c r="BG483" s="33"/>
      <c r="BH483" s="33"/>
      <c r="BI483" s="33"/>
      <c r="BJ483" s="33"/>
      <c r="BK483" s="33"/>
      <c r="BL483" s="33"/>
      <c r="BM483" s="33"/>
      <c r="BN483" s="33"/>
      <c r="BO483" s="33"/>
      <c r="BP483" s="33"/>
      <c r="BQ483" s="33"/>
      <c r="BR483" s="33"/>
      <c r="BS483" s="33"/>
      <c r="BT483" s="33"/>
      <c r="BU483" s="33"/>
      <c r="BV483" s="33"/>
      <c r="BW483" s="33"/>
      <c r="BX483" s="33"/>
      <c r="BY483" s="33"/>
      <c r="BZ483" s="33"/>
      <c r="CA483" s="33"/>
      <c r="CB483" s="33"/>
      <c r="CC483" s="33"/>
      <c r="CD483" s="33"/>
      <c r="CE483" s="33"/>
      <c r="CF483" s="33"/>
      <c r="CG483" s="33"/>
      <c r="CH483" s="33"/>
      <c r="CI483" s="33"/>
      <c r="CJ483" s="33"/>
      <c r="CK483" s="33"/>
      <c r="CL483" s="33"/>
      <c r="CM483" s="33"/>
      <c r="CN483" s="33"/>
      <c r="CO483" s="33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</row>
    <row r="484" spans="1:256" s="19" customFormat="1" ht="17.45" customHeight="1">
      <c r="A484" s="20">
        <v>482</v>
      </c>
      <c r="B484" s="18" t="s">
        <v>1086</v>
      </c>
      <c r="C484" s="18" t="s">
        <v>661</v>
      </c>
      <c r="D484" s="18" t="s">
        <v>662</v>
      </c>
      <c r="E484" s="18" t="s">
        <v>2</v>
      </c>
      <c r="F484" s="7" t="s">
        <v>1087</v>
      </c>
      <c r="G484" s="18">
        <v>5</v>
      </c>
      <c r="H484" s="18">
        <v>350</v>
      </c>
      <c r="I484" s="21">
        <f t="shared" si="20"/>
        <v>1750</v>
      </c>
      <c r="J484" s="18" t="s">
        <v>399</v>
      </c>
      <c r="K484" s="18"/>
      <c r="L484" s="18">
        <f t="shared" si="22"/>
        <v>5</v>
      </c>
      <c r="M484" s="33"/>
      <c r="N484" s="33"/>
      <c r="O484" s="33"/>
      <c r="P484" s="33"/>
      <c r="Q484" s="33"/>
      <c r="R484" s="33"/>
      <c r="S484" s="33"/>
      <c r="T484" s="3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F484" s="33"/>
      <c r="AG484" s="33"/>
      <c r="AH484" s="33"/>
      <c r="AI484" s="33"/>
      <c r="AJ484" s="33"/>
      <c r="AK484" s="33"/>
      <c r="AL484" s="33"/>
      <c r="AM484" s="33"/>
      <c r="AN484" s="33"/>
      <c r="AO484" s="33"/>
      <c r="AP484" s="33"/>
      <c r="AQ484" s="33"/>
      <c r="AR484" s="33"/>
      <c r="AS484" s="33"/>
      <c r="AT484" s="33"/>
      <c r="AU484" s="33"/>
      <c r="AV484" s="33"/>
      <c r="AW484" s="33"/>
      <c r="AX484" s="33"/>
      <c r="AY484" s="33"/>
      <c r="AZ484" s="33"/>
      <c r="BA484" s="33"/>
      <c r="BB484" s="33"/>
      <c r="BC484" s="33"/>
      <c r="BD484" s="33"/>
      <c r="BE484" s="33"/>
      <c r="BF484" s="33"/>
      <c r="BG484" s="33"/>
      <c r="BH484" s="33"/>
      <c r="BI484" s="33"/>
      <c r="BJ484" s="33"/>
      <c r="BK484" s="33"/>
      <c r="BL484" s="33"/>
      <c r="BM484" s="33"/>
      <c r="BN484" s="33"/>
      <c r="BO484" s="33"/>
      <c r="BP484" s="33"/>
      <c r="BQ484" s="33"/>
      <c r="BR484" s="33"/>
      <c r="BS484" s="33"/>
      <c r="BT484" s="33"/>
      <c r="BU484" s="33"/>
      <c r="BV484" s="33"/>
      <c r="BW484" s="33"/>
      <c r="BX484" s="33"/>
      <c r="BY484" s="33"/>
      <c r="BZ484" s="33"/>
      <c r="CA484" s="33"/>
      <c r="CB484" s="33"/>
      <c r="CC484" s="33"/>
      <c r="CD484" s="33"/>
      <c r="CE484" s="33"/>
      <c r="CF484" s="33"/>
      <c r="CG484" s="33"/>
      <c r="CH484" s="33"/>
      <c r="CI484" s="33"/>
      <c r="CJ484" s="33"/>
      <c r="CK484" s="33"/>
      <c r="CL484" s="33"/>
      <c r="CM484" s="33"/>
      <c r="CN484" s="33"/>
      <c r="CO484" s="33"/>
      <c r="CP484" s="33"/>
      <c r="CQ484" s="33"/>
      <c r="CR484" s="33"/>
      <c r="CS484" s="33"/>
      <c r="CT484" s="33"/>
      <c r="CU484" s="33"/>
      <c r="CV484" s="33"/>
      <c r="CW484" s="33"/>
      <c r="CX484" s="33"/>
      <c r="CY484" s="33"/>
      <c r="CZ484" s="33"/>
      <c r="DA484" s="33"/>
      <c r="DB484" s="33"/>
      <c r="DC484" s="33"/>
      <c r="DD484" s="33"/>
      <c r="DE484" s="33"/>
      <c r="DF484" s="33"/>
      <c r="DG484" s="33"/>
      <c r="DH484" s="33"/>
      <c r="DI484" s="33"/>
      <c r="DJ484" s="33"/>
      <c r="DK484" s="33"/>
      <c r="DL484" s="33"/>
      <c r="DM484" s="33"/>
      <c r="DN484" s="33"/>
      <c r="DO484" s="33"/>
      <c r="DP484" s="33"/>
      <c r="DQ484" s="33"/>
      <c r="DR484" s="33"/>
      <c r="DS484" s="33"/>
      <c r="DT484" s="33"/>
      <c r="DU484" s="33"/>
      <c r="DV484" s="33"/>
      <c r="DW484" s="33"/>
      <c r="DX484" s="33"/>
      <c r="DY484" s="33"/>
      <c r="DZ484" s="33"/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</row>
    <row r="485" spans="1:256" s="19" customFormat="1" ht="17.45" customHeight="1">
      <c r="A485" s="20">
        <v>483</v>
      </c>
      <c r="B485" s="18" t="s">
        <v>1088</v>
      </c>
      <c r="C485" s="18" t="s">
        <v>1089</v>
      </c>
      <c r="D485" s="18" t="s">
        <v>816</v>
      </c>
      <c r="E485" s="18" t="s">
        <v>2</v>
      </c>
      <c r="F485" s="7">
        <v>9789861792804</v>
      </c>
      <c r="G485" s="18">
        <v>1</v>
      </c>
      <c r="H485" s="18">
        <v>280</v>
      </c>
      <c r="I485" s="21">
        <f t="shared" si="20"/>
        <v>280</v>
      </c>
      <c r="J485" s="18" t="s">
        <v>0</v>
      </c>
      <c r="K485" s="18"/>
      <c r="L485" s="18">
        <f t="shared" si="22"/>
        <v>1</v>
      </c>
    </row>
    <row r="486" spans="1:256" s="19" customFormat="1" ht="17.45" customHeight="1">
      <c r="A486" s="20">
        <v>484</v>
      </c>
      <c r="B486" s="18" t="s">
        <v>1090</v>
      </c>
      <c r="C486" s="18" t="s">
        <v>1091</v>
      </c>
      <c r="D486" s="18" t="s">
        <v>670</v>
      </c>
      <c r="E486" s="18" t="s">
        <v>2</v>
      </c>
      <c r="F486" s="7" t="s">
        <v>1092</v>
      </c>
      <c r="G486" s="18">
        <v>1</v>
      </c>
      <c r="H486" s="18">
        <v>450</v>
      </c>
      <c r="I486" s="21">
        <f t="shared" si="20"/>
        <v>450</v>
      </c>
      <c r="J486" s="18" t="s">
        <v>399</v>
      </c>
      <c r="K486" s="18"/>
      <c r="L486" s="18">
        <f t="shared" si="22"/>
        <v>1</v>
      </c>
    </row>
    <row r="487" spans="1:256" s="19" customFormat="1" ht="17.45" customHeight="1">
      <c r="A487" s="20">
        <v>485</v>
      </c>
      <c r="B487" s="18" t="s">
        <v>1093</v>
      </c>
      <c r="C487" s="18" t="s">
        <v>1094</v>
      </c>
      <c r="D487" s="18" t="s">
        <v>663</v>
      </c>
      <c r="E487" s="18" t="s">
        <v>2</v>
      </c>
      <c r="F487" s="7" t="s">
        <v>1095</v>
      </c>
      <c r="G487" s="18">
        <v>1</v>
      </c>
      <c r="H487" s="18">
        <v>260</v>
      </c>
      <c r="I487" s="21">
        <f t="shared" si="20"/>
        <v>260</v>
      </c>
      <c r="J487" s="18" t="s">
        <v>399</v>
      </c>
      <c r="K487" s="18"/>
      <c r="L487" s="18">
        <f t="shared" si="22"/>
        <v>1</v>
      </c>
    </row>
    <row r="488" spans="1:256" s="19" customFormat="1" ht="17.45" customHeight="1">
      <c r="A488" s="20">
        <v>486</v>
      </c>
      <c r="B488" s="18" t="s">
        <v>1096</v>
      </c>
      <c r="C488" s="18" t="s">
        <v>1097</v>
      </c>
      <c r="D488" s="18" t="s">
        <v>659</v>
      </c>
      <c r="E488" s="18" t="s">
        <v>2</v>
      </c>
      <c r="F488" s="7">
        <v>9789576636592</v>
      </c>
      <c r="G488" s="18">
        <v>1</v>
      </c>
      <c r="H488" s="18">
        <v>220</v>
      </c>
      <c r="I488" s="21">
        <f t="shared" si="20"/>
        <v>220</v>
      </c>
      <c r="J488" s="18" t="s">
        <v>399</v>
      </c>
      <c r="K488" s="18"/>
      <c r="L488" s="18">
        <f t="shared" si="22"/>
        <v>1</v>
      </c>
    </row>
    <row r="489" spans="1:256" s="19" customFormat="1" ht="17.45" customHeight="1">
      <c r="A489" s="20">
        <v>487</v>
      </c>
      <c r="B489" s="18" t="s">
        <v>1098</v>
      </c>
      <c r="C489" s="18" t="s">
        <v>654</v>
      </c>
      <c r="D489" s="18" t="s">
        <v>655</v>
      </c>
      <c r="E489" s="18" t="s">
        <v>2</v>
      </c>
      <c r="F489" s="7" t="s">
        <v>1099</v>
      </c>
      <c r="G489" s="18">
        <v>2</v>
      </c>
      <c r="H489" s="18">
        <v>200</v>
      </c>
      <c r="I489" s="21">
        <f t="shared" si="20"/>
        <v>400</v>
      </c>
      <c r="J489" s="18" t="s">
        <v>399</v>
      </c>
      <c r="K489" s="18"/>
      <c r="L489" s="18">
        <f t="shared" si="22"/>
        <v>2</v>
      </c>
      <c r="M489" s="33"/>
      <c r="N489" s="33"/>
      <c r="O489" s="33"/>
      <c r="P489" s="33"/>
      <c r="Q489" s="33"/>
      <c r="R489" s="33"/>
      <c r="S489" s="33"/>
      <c r="T489" s="33"/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F489" s="33"/>
      <c r="AG489" s="33"/>
      <c r="AH489" s="33"/>
      <c r="AI489" s="33"/>
      <c r="AJ489" s="33"/>
      <c r="AK489" s="33"/>
      <c r="AL489" s="33"/>
      <c r="AM489" s="33"/>
      <c r="AN489" s="33"/>
      <c r="AO489" s="33"/>
      <c r="AP489" s="33"/>
      <c r="AQ489" s="33"/>
      <c r="AR489" s="33"/>
      <c r="AS489" s="33"/>
      <c r="AT489" s="33"/>
      <c r="AU489" s="33"/>
      <c r="AV489" s="33"/>
      <c r="AW489" s="33"/>
      <c r="AX489" s="33"/>
      <c r="AY489" s="33"/>
      <c r="AZ489" s="33"/>
      <c r="BA489" s="33"/>
      <c r="BB489" s="33"/>
      <c r="BC489" s="33"/>
      <c r="BD489" s="33"/>
      <c r="BE489" s="33"/>
      <c r="BF489" s="33"/>
      <c r="BG489" s="33"/>
      <c r="BH489" s="33"/>
      <c r="BI489" s="33"/>
      <c r="BJ489" s="33"/>
      <c r="BK489" s="33"/>
      <c r="BL489" s="33"/>
      <c r="BM489" s="33"/>
      <c r="BN489" s="33"/>
      <c r="BO489" s="33"/>
      <c r="BP489" s="33"/>
      <c r="BQ489" s="33"/>
      <c r="BR489" s="33"/>
      <c r="BS489" s="33"/>
      <c r="BT489" s="33"/>
      <c r="BU489" s="33"/>
      <c r="BV489" s="33"/>
      <c r="BW489" s="33"/>
      <c r="BX489" s="33"/>
      <c r="BY489" s="33"/>
      <c r="BZ489" s="33"/>
      <c r="CA489" s="33"/>
      <c r="CB489" s="33"/>
      <c r="CC489" s="33"/>
      <c r="CD489" s="33"/>
      <c r="CE489" s="33"/>
      <c r="CF489" s="33"/>
      <c r="CG489" s="33"/>
      <c r="CH489" s="33"/>
      <c r="CI489" s="33"/>
      <c r="CJ489" s="33"/>
      <c r="CK489" s="33"/>
      <c r="CL489" s="33"/>
      <c r="CM489" s="33"/>
      <c r="CN489" s="33"/>
      <c r="CO489" s="33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33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</row>
    <row r="490" spans="1:256" s="19" customFormat="1" ht="17.45" customHeight="1">
      <c r="A490" s="20">
        <v>488</v>
      </c>
      <c r="B490" s="18" t="s">
        <v>1100</v>
      </c>
      <c r="C490" s="18" t="s">
        <v>654</v>
      </c>
      <c r="D490" s="18" t="s">
        <v>655</v>
      </c>
      <c r="E490" s="18" t="s">
        <v>2</v>
      </c>
      <c r="F490" s="7" t="s">
        <v>1101</v>
      </c>
      <c r="G490" s="18">
        <v>2</v>
      </c>
      <c r="H490" s="18">
        <v>220</v>
      </c>
      <c r="I490" s="21">
        <f t="shared" si="20"/>
        <v>440</v>
      </c>
      <c r="J490" s="18" t="s">
        <v>399</v>
      </c>
      <c r="K490" s="18"/>
      <c r="L490" s="18">
        <f t="shared" si="22"/>
        <v>2</v>
      </c>
      <c r="M490" s="33"/>
      <c r="N490" s="33"/>
      <c r="O490" s="33"/>
      <c r="P490" s="33"/>
      <c r="Q490" s="33"/>
      <c r="R490" s="33"/>
      <c r="S490" s="33"/>
      <c r="T490" s="33"/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F490" s="33"/>
      <c r="AG490" s="33"/>
      <c r="AH490" s="33"/>
      <c r="AI490" s="33"/>
      <c r="AJ490" s="33"/>
      <c r="AK490" s="33"/>
      <c r="AL490" s="33"/>
      <c r="AM490" s="33"/>
      <c r="AN490" s="33"/>
      <c r="AO490" s="33"/>
      <c r="AP490" s="33"/>
      <c r="AQ490" s="33"/>
      <c r="AR490" s="33"/>
      <c r="AS490" s="33"/>
      <c r="AT490" s="33"/>
      <c r="AU490" s="33"/>
      <c r="AV490" s="33"/>
      <c r="AW490" s="33"/>
      <c r="AX490" s="33"/>
      <c r="AY490" s="33"/>
      <c r="AZ490" s="33"/>
      <c r="BA490" s="33"/>
      <c r="BB490" s="33"/>
      <c r="BC490" s="33"/>
      <c r="BD490" s="33"/>
      <c r="BE490" s="33"/>
      <c r="BF490" s="33"/>
      <c r="BG490" s="33"/>
      <c r="BH490" s="33"/>
      <c r="BI490" s="33"/>
      <c r="BJ490" s="33"/>
      <c r="BK490" s="33"/>
      <c r="BL490" s="33"/>
      <c r="BM490" s="33"/>
      <c r="BN490" s="33"/>
      <c r="BO490" s="33"/>
      <c r="BP490" s="33"/>
      <c r="BQ490" s="33"/>
      <c r="BR490" s="33"/>
      <c r="BS490" s="33"/>
      <c r="BT490" s="33"/>
      <c r="BU490" s="33"/>
      <c r="BV490" s="33"/>
      <c r="BW490" s="33"/>
      <c r="BX490" s="33"/>
      <c r="BY490" s="33"/>
      <c r="BZ490" s="33"/>
      <c r="CA490" s="33"/>
      <c r="CB490" s="33"/>
      <c r="CC490" s="33"/>
      <c r="CD490" s="33"/>
      <c r="CE490" s="33"/>
      <c r="CF490" s="33"/>
      <c r="CG490" s="33"/>
      <c r="CH490" s="33"/>
      <c r="CI490" s="33"/>
      <c r="CJ490" s="33"/>
      <c r="CK490" s="33"/>
      <c r="CL490" s="33"/>
      <c r="CM490" s="33"/>
      <c r="CN490" s="33"/>
      <c r="CO490" s="33"/>
      <c r="CP490" s="33"/>
      <c r="CQ490" s="33"/>
      <c r="CR490" s="33"/>
      <c r="CS490" s="33"/>
      <c r="CT490" s="33"/>
      <c r="CU490" s="33"/>
      <c r="CV490" s="33"/>
      <c r="CW490" s="33"/>
      <c r="CX490" s="33"/>
      <c r="CY490" s="33"/>
      <c r="CZ490" s="33"/>
      <c r="DA490" s="33"/>
      <c r="DB490" s="33"/>
      <c r="DC490" s="33"/>
      <c r="DD490" s="33"/>
      <c r="DE490" s="33"/>
      <c r="DF490" s="33"/>
      <c r="DG490" s="33"/>
      <c r="DH490" s="33"/>
      <c r="DI490" s="33"/>
      <c r="DJ490" s="33"/>
      <c r="DK490" s="33"/>
      <c r="DL490" s="33"/>
      <c r="DM490" s="33"/>
      <c r="DN490" s="33"/>
      <c r="DO490" s="33"/>
      <c r="DP490" s="33"/>
      <c r="DQ490" s="33"/>
      <c r="DR490" s="33"/>
      <c r="DS490" s="33"/>
      <c r="DT490" s="33"/>
      <c r="DU490" s="33"/>
      <c r="DV490" s="33"/>
      <c r="DW490" s="33"/>
      <c r="DX490" s="33"/>
      <c r="DY490" s="33"/>
      <c r="DZ490" s="33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</row>
    <row r="491" spans="1:256" s="19" customFormat="1" ht="17.45" customHeight="1">
      <c r="A491" s="20">
        <v>489</v>
      </c>
      <c r="B491" s="18" t="s">
        <v>1102</v>
      </c>
      <c r="C491" s="18" t="s">
        <v>654</v>
      </c>
      <c r="D491" s="18" t="s">
        <v>655</v>
      </c>
      <c r="E491" s="18" t="s">
        <v>2</v>
      </c>
      <c r="F491" s="7" t="s">
        <v>1103</v>
      </c>
      <c r="G491" s="18">
        <v>2</v>
      </c>
      <c r="H491" s="18">
        <v>220</v>
      </c>
      <c r="I491" s="21">
        <f t="shared" si="20"/>
        <v>440</v>
      </c>
      <c r="J491" s="18" t="s">
        <v>399</v>
      </c>
      <c r="K491" s="18"/>
      <c r="L491" s="18">
        <f t="shared" si="22"/>
        <v>2</v>
      </c>
      <c r="M491" s="33"/>
      <c r="N491" s="33"/>
      <c r="O491" s="33"/>
      <c r="P491" s="33"/>
      <c r="Q491" s="33"/>
      <c r="R491" s="33"/>
      <c r="S491" s="33"/>
      <c r="T491" s="33"/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F491" s="33"/>
      <c r="AG491" s="33"/>
      <c r="AH491" s="33"/>
      <c r="AI491" s="33"/>
      <c r="AJ491" s="33"/>
      <c r="AK491" s="33"/>
      <c r="AL491" s="33"/>
      <c r="AM491" s="33"/>
      <c r="AN491" s="33"/>
      <c r="AO491" s="33"/>
      <c r="AP491" s="33"/>
      <c r="AQ491" s="33"/>
      <c r="AR491" s="33"/>
      <c r="AS491" s="33"/>
      <c r="AT491" s="33"/>
      <c r="AU491" s="33"/>
      <c r="AV491" s="33"/>
      <c r="AW491" s="33"/>
      <c r="AX491" s="33"/>
      <c r="AY491" s="33"/>
      <c r="AZ491" s="33"/>
      <c r="BA491" s="33"/>
      <c r="BB491" s="33"/>
      <c r="BC491" s="33"/>
      <c r="BD491" s="33"/>
      <c r="BE491" s="33"/>
      <c r="BF491" s="33"/>
      <c r="BG491" s="33"/>
      <c r="BH491" s="33"/>
      <c r="BI491" s="33"/>
      <c r="BJ491" s="33"/>
      <c r="BK491" s="33"/>
      <c r="BL491" s="33"/>
      <c r="BM491" s="33"/>
      <c r="BN491" s="33"/>
      <c r="BO491" s="33"/>
      <c r="BP491" s="33"/>
      <c r="BQ491" s="33"/>
      <c r="BR491" s="33"/>
      <c r="BS491" s="33"/>
      <c r="BT491" s="33"/>
      <c r="BU491" s="33"/>
      <c r="BV491" s="33"/>
      <c r="BW491" s="33"/>
      <c r="BX491" s="33"/>
      <c r="BY491" s="33"/>
      <c r="BZ491" s="33"/>
      <c r="CA491" s="33"/>
      <c r="CB491" s="33"/>
      <c r="CC491" s="33"/>
      <c r="CD491" s="33"/>
      <c r="CE491" s="33"/>
      <c r="CF491" s="33"/>
      <c r="CG491" s="33"/>
      <c r="CH491" s="33"/>
      <c r="CI491" s="33"/>
      <c r="CJ491" s="33"/>
      <c r="CK491" s="33"/>
      <c r="CL491" s="33"/>
      <c r="CM491" s="33"/>
      <c r="CN491" s="33"/>
      <c r="CO491" s="33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</row>
    <row r="492" spans="1:256" s="19" customFormat="1" ht="17.45" customHeight="1">
      <c r="A492" s="20">
        <v>490</v>
      </c>
      <c r="B492" s="18" t="s">
        <v>1104</v>
      </c>
      <c r="C492" s="18" t="s">
        <v>763</v>
      </c>
      <c r="D492" s="18" t="s">
        <v>763</v>
      </c>
      <c r="E492" s="18" t="s">
        <v>2</v>
      </c>
      <c r="F492" s="7">
        <v>4712972651376</v>
      </c>
      <c r="G492" s="18">
        <v>6</v>
      </c>
      <c r="H492" s="18">
        <v>150</v>
      </c>
      <c r="I492" s="21">
        <f t="shared" si="20"/>
        <v>900</v>
      </c>
      <c r="J492" s="18" t="s">
        <v>0</v>
      </c>
      <c r="K492" s="18"/>
      <c r="L492" s="18">
        <f t="shared" si="22"/>
        <v>6</v>
      </c>
      <c r="M492" s="33"/>
      <c r="N492" s="33"/>
      <c r="O492" s="33"/>
      <c r="P492" s="33"/>
      <c r="Q492" s="33"/>
      <c r="R492" s="33"/>
      <c r="S492" s="33"/>
      <c r="T492" s="33"/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F492" s="33"/>
      <c r="AG492" s="33"/>
      <c r="AH492" s="33"/>
      <c r="AI492" s="33"/>
      <c r="AJ492" s="33"/>
      <c r="AK492" s="33"/>
      <c r="AL492" s="33"/>
      <c r="AM492" s="33"/>
      <c r="AN492" s="33"/>
      <c r="AO492" s="33"/>
      <c r="AP492" s="33"/>
      <c r="AQ492" s="33"/>
      <c r="AR492" s="33"/>
      <c r="AS492" s="33"/>
      <c r="AT492" s="33"/>
      <c r="AU492" s="33"/>
      <c r="AV492" s="33"/>
      <c r="AW492" s="33"/>
      <c r="AX492" s="33"/>
      <c r="AY492" s="33"/>
      <c r="AZ492" s="33"/>
      <c r="BA492" s="33"/>
      <c r="BB492" s="33"/>
      <c r="BC492" s="33"/>
      <c r="BD492" s="33"/>
      <c r="BE492" s="33"/>
      <c r="BF492" s="33"/>
      <c r="BG492" s="33"/>
      <c r="BH492" s="33"/>
      <c r="BI492" s="33"/>
      <c r="BJ492" s="33"/>
      <c r="BK492" s="33"/>
      <c r="BL492" s="33"/>
      <c r="BM492" s="33"/>
      <c r="BN492" s="33"/>
      <c r="BO492" s="33"/>
      <c r="BP492" s="33"/>
      <c r="BQ492" s="33"/>
      <c r="BR492" s="33"/>
      <c r="BS492" s="33"/>
      <c r="BT492" s="33"/>
      <c r="BU492" s="33"/>
      <c r="BV492" s="33"/>
      <c r="BW492" s="33"/>
      <c r="BX492" s="33"/>
      <c r="BY492" s="33"/>
      <c r="BZ492" s="33"/>
      <c r="CA492" s="33"/>
      <c r="CB492" s="33"/>
      <c r="CC492" s="33"/>
      <c r="CD492" s="33"/>
      <c r="CE492" s="33"/>
      <c r="CF492" s="33"/>
      <c r="CG492" s="33"/>
      <c r="CH492" s="33"/>
      <c r="CI492" s="33"/>
      <c r="CJ492" s="33"/>
      <c r="CK492" s="33"/>
      <c r="CL492" s="33"/>
      <c r="CM492" s="33"/>
      <c r="CN492" s="33"/>
      <c r="CO492" s="33"/>
      <c r="CP492" s="33"/>
      <c r="CQ492" s="33"/>
      <c r="CR492" s="33"/>
      <c r="CS492" s="33"/>
      <c r="CT492" s="33"/>
      <c r="CU492" s="33"/>
      <c r="CV492" s="33"/>
      <c r="CW492" s="33"/>
      <c r="CX492" s="33"/>
      <c r="CY492" s="33"/>
      <c r="CZ492" s="33"/>
      <c r="DA492" s="33"/>
      <c r="DB492" s="33"/>
      <c r="DC492" s="33"/>
      <c r="DD492" s="33"/>
      <c r="DE492" s="33"/>
      <c r="DF492" s="33"/>
      <c r="DG492" s="33"/>
      <c r="DH492" s="33"/>
      <c r="DI492" s="33"/>
      <c r="DJ492" s="33"/>
      <c r="DK492" s="33"/>
      <c r="DL492" s="33"/>
      <c r="DM492" s="33"/>
      <c r="DN492" s="33"/>
      <c r="DO492" s="33"/>
      <c r="DP492" s="33"/>
      <c r="DQ492" s="33"/>
      <c r="DR492" s="33"/>
      <c r="DS492" s="33"/>
      <c r="DT492" s="33"/>
      <c r="DU492" s="33"/>
      <c r="DV492" s="33"/>
      <c r="DW492" s="33"/>
      <c r="DX492" s="33"/>
      <c r="DY492" s="33"/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</row>
    <row r="493" spans="1:256" s="19" customFormat="1" ht="17.45" customHeight="1">
      <c r="A493" s="20">
        <v>491</v>
      </c>
      <c r="B493" s="18" t="s">
        <v>1105</v>
      </c>
      <c r="C493" s="18" t="s">
        <v>1106</v>
      </c>
      <c r="D493" s="18" t="s">
        <v>715</v>
      </c>
      <c r="E493" s="18" t="s">
        <v>2</v>
      </c>
      <c r="F493" s="7">
        <v>9789866920806</v>
      </c>
      <c r="G493" s="18">
        <v>1</v>
      </c>
      <c r="H493" s="18">
        <v>280</v>
      </c>
      <c r="I493" s="21">
        <f t="shared" si="20"/>
        <v>280</v>
      </c>
      <c r="J493" s="18" t="s">
        <v>399</v>
      </c>
      <c r="K493" s="18"/>
      <c r="L493" s="18">
        <f t="shared" si="22"/>
        <v>1</v>
      </c>
    </row>
    <row r="494" spans="1:256" s="19" customFormat="1" ht="17.45" customHeight="1">
      <c r="A494" s="20">
        <v>492</v>
      </c>
      <c r="B494" s="18" t="s">
        <v>1107</v>
      </c>
      <c r="C494" s="18" t="s">
        <v>1000</v>
      </c>
      <c r="D494" s="18" t="s">
        <v>742</v>
      </c>
      <c r="E494" s="18" t="s">
        <v>2</v>
      </c>
      <c r="F494" s="7" t="s">
        <v>1108</v>
      </c>
      <c r="G494" s="18">
        <v>1</v>
      </c>
      <c r="H494" s="18">
        <v>260</v>
      </c>
      <c r="I494" s="21">
        <f t="shared" si="20"/>
        <v>260</v>
      </c>
      <c r="J494" s="18" t="s">
        <v>399</v>
      </c>
      <c r="K494" s="18"/>
      <c r="L494" s="18">
        <f t="shared" si="22"/>
        <v>1</v>
      </c>
    </row>
    <row r="495" spans="1:256" s="19" customFormat="1" ht="17.45" customHeight="1">
      <c r="A495" s="20">
        <v>493</v>
      </c>
      <c r="B495" s="18" t="s">
        <v>1109</v>
      </c>
      <c r="C495" s="18" t="s">
        <v>1110</v>
      </c>
      <c r="D495" s="18" t="s">
        <v>653</v>
      </c>
      <c r="E495" s="18" t="s">
        <v>2</v>
      </c>
      <c r="F495" s="7" t="s">
        <v>1111</v>
      </c>
      <c r="G495" s="18">
        <v>5</v>
      </c>
      <c r="H495" s="18">
        <v>280</v>
      </c>
      <c r="I495" s="21">
        <f t="shared" si="20"/>
        <v>1400</v>
      </c>
      <c r="J495" s="18" t="s">
        <v>399</v>
      </c>
      <c r="K495" s="18"/>
      <c r="L495" s="18">
        <f t="shared" si="22"/>
        <v>5</v>
      </c>
      <c r="M495" s="33"/>
      <c r="N495" s="33"/>
      <c r="O495" s="33"/>
      <c r="P495" s="33"/>
      <c r="Q495" s="33"/>
      <c r="R495" s="33"/>
      <c r="S495" s="33"/>
      <c r="T495" s="33"/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F495" s="33"/>
      <c r="AG495" s="33"/>
      <c r="AH495" s="33"/>
      <c r="AI495" s="33"/>
      <c r="AJ495" s="33"/>
      <c r="AK495" s="33"/>
      <c r="AL495" s="33"/>
      <c r="AM495" s="33"/>
      <c r="AN495" s="33"/>
      <c r="AO495" s="33"/>
      <c r="AP495" s="33"/>
      <c r="AQ495" s="33"/>
      <c r="AR495" s="33"/>
      <c r="AS495" s="33"/>
      <c r="AT495" s="33"/>
      <c r="AU495" s="33"/>
      <c r="AV495" s="33"/>
      <c r="AW495" s="33"/>
      <c r="AX495" s="33"/>
      <c r="AY495" s="33"/>
      <c r="AZ495" s="33"/>
      <c r="BA495" s="33"/>
      <c r="BB495" s="33"/>
      <c r="BC495" s="33"/>
      <c r="BD495" s="33"/>
      <c r="BE495" s="33"/>
      <c r="BF495" s="33"/>
      <c r="BG495" s="33"/>
      <c r="BH495" s="33"/>
      <c r="BI495" s="33"/>
      <c r="BJ495" s="33"/>
      <c r="BK495" s="33"/>
      <c r="BL495" s="33"/>
      <c r="BM495" s="33"/>
      <c r="BN495" s="33"/>
      <c r="BO495" s="33"/>
      <c r="BP495" s="33"/>
      <c r="BQ495" s="33"/>
      <c r="BR495" s="33"/>
      <c r="BS495" s="33"/>
      <c r="BT495" s="33"/>
      <c r="BU495" s="33"/>
      <c r="BV495" s="33"/>
      <c r="BW495" s="33"/>
      <c r="BX495" s="33"/>
      <c r="BY495" s="33"/>
      <c r="BZ495" s="33"/>
      <c r="CA495" s="33"/>
      <c r="CB495" s="33"/>
      <c r="CC495" s="33"/>
      <c r="CD495" s="33"/>
      <c r="CE495" s="33"/>
      <c r="CF495" s="33"/>
      <c r="CG495" s="33"/>
      <c r="CH495" s="33"/>
      <c r="CI495" s="33"/>
      <c r="CJ495" s="33"/>
      <c r="CK495" s="33"/>
      <c r="CL495" s="33"/>
      <c r="CM495" s="33"/>
      <c r="CN495" s="33"/>
      <c r="CO495" s="33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33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</row>
    <row r="496" spans="1:256" s="19" customFormat="1" ht="17.45" customHeight="1">
      <c r="A496" s="20">
        <v>494</v>
      </c>
      <c r="B496" s="18" t="s">
        <v>1112</v>
      </c>
      <c r="C496" s="18" t="s">
        <v>658</v>
      </c>
      <c r="D496" s="18" t="s">
        <v>6</v>
      </c>
      <c r="E496" s="18" t="s">
        <v>2</v>
      </c>
      <c r="F496" s="7" t="s">
        <v>1113</v>
      </c>
      <c r="G496" s="18">
        <v>2</v>
      </c>
      <c r="H496" s="18">
        <v>320</v>
      </c>
      <c r="I496" s="21">
        <f t="shared" si="20"/>
        <v>640</v>
      </c>
      <c r="J496" s="18" t="s">
        <v>399</v>
      </c>
      <c r="K496" s="18"/>
      <c r="L496" s="18">
        <f t="shared" si="22"/>
        <v>2</v>
      </c>
      <c r="M496" s="33"/>
      <c r="N496" s="33"/>
      <c r="O496" s="33"/>
      <c r="P496" s="33"/>
      <c r="Q496" s="33"/>
      <c r="R496" s="33"/>
      <c r="S496" s="33"/>
      <c r="T496" s="33"/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F496" s="33"/>
      <c r="AG496" s="33"/>
      <c r="AH496" s="33"/>
      <c r="AI496" s="33"/>
      <c r="AJ496" s="33"/>
      <c r="AK496" s="33"/>
      <c r="AL496" s="33"/>
      <c r="AM496" s="33"/>
      <c r="AN496" s="33"/>
      <c r="AO496" s="33"/>
      <c r="AP496" s="33"/>
      <c r="AQ496" s="33"/>
      <c r="AR496" s="33"/>
      <c r="AS496" s="33"/>
      <c r="AT496" s="33"/>
      <c r="AU496" s="33"/>
      <c r="AV496" s="33"/>
      <c r="AW496" s="33"/>
      <c r="AX496" s="33"/>
      <c r="AY496" s="33"/>
      <c r="AZ496" s="33"/>
      <c r="BA496" s="33"/>
      <c r="BB496" s="33"/>
      <c r="BC496" s="33"/>
      <c r="BD496" s="33"/>
      <c r="BE496" s="33"/>
      <c r="BF496" s="33"/>
      <c r="BG496" s="33"/>
      <c r="BH496" s="33"/>
      <c r="BI496" s="33"/>
      <c r="BJ496" s="33"/>
      <c r="BK496" s="33"/>
      <c r="BL496" s="33"/>
      <c r="BM496" s="33"/>
      <c r="BN496" s="33"/>
      <c r="BO496" s="33"/>
      <c r="BP496" s="33"/>
      <c r="BQ496" s="33"/>
      <c r="BR496" s="33"/>
      <c r="BS496" s="33"/>
      <c r="BT496" s="33"/>
      <c r="BU496" s="33"/>
      <c r="BV496" s="33"/>
      <c r="BW496" s="33"/>
      <c r="BX496" s="33"/>
      <c r="BY496" s="33"/>
      <c r="BZ496" s="33"/>
      <c r="CA496" s="33"/>
      <c r="CB496" s="33"/>
      <c r="CC496" s="33"/>
      <c r="CD496" s="33"/>
      <c r="CE496" s="33"/>
      <c r="CF496" s="33"/>
      <c r="CG496" s="33"/>
      <c r="CH496" s="33"/>
      <c r="CI496" s="33"/>
      <c r="CJ496" s="33"/>
      <c r="CK496" s="33"/>
      <c r="CL496" s="33"/>
      <c r="CM496" s="33"/>
      <c r="CN496" s="33"/>
      <c r="CO496" s="33"/>
      <c r="CP496" s="33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33"/>
      <c r="DK496" s="33"/>
      <c r="DL496" s="33"/>
      <c r="DM496" s="33"/>
      <c r="DN496" s="33"/>
      <c r="DO496" s="33"/>
      <c r="DP496" s="33"/>
      <c r="DQ496" s="33"/>
      <c r="DR496" s="33"/>
      <c r="DS496" s="33"/>
      <c r="DT496" s="33"/>
      <c r="DU496" s="33"/>
      <c r="DV496" s="33"/>
      <c r="DW496" s="33"/>
      <c r="DX496" s="33"/>
      <c r="DY496" s="33"/>
      <c r="DZ496" s="33"/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</row>
    <row r="497" spans="1:256" s="19" customFormat="1" ht="17.45" customHeight="1">
      <c r="A497" s="20">
        <v>495</v>
      </c>
      <c r="B497" s="18" t="s">
        <v>395</v>
      </c>
      <c r="C497" s="18" t="s">
        <v>396</v>
      </c>
      <c r="D497" s="18" t="s">
        <v>397</v>
      </c>
      <c r="E497" s="18" t="s">
        <v>2</v>
      </c>
      <c r="F497" s="7" t="s">
        <v>398</v>
      </c>
      <c r="G497" s="18">
        <v>5</v>
      </c>
      <c r="H497" s="18">
        <v>260</v>
      </c>
      <c r="I497" s="21">
        <f t="shared" si="20"/>
        <v>1300</v>
      </c>
      <c r="J497" s="21"/>
      <c r="K497" s="21"/>
      <c r="L497" s="18">
        <f t="shared" si="22"/>
        <v>5</v>
      </c>
      <c r="M497" s="33"/>
      <c r="N497" s="33"/>
      <c r="O497" s="33"/>
      <c r="P497" s="33"/>
      <c r="Q497" s="33"/>
      <c r="R497" s="33"/>
      <c r="S497" s="33"/>
      <c r="T497" s="33"/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F497" s="33"/>
      <c r="AG497" s="33"/>
      <c r="AH497" s="33"/>
      <c r="AI497" s="33"/>
      <c r="AJ497" s="33"/>
      <c r="AK497" s="33"/>
      <c r="AL497" s="33"/>
      <c r="AM497" s="33"/>
      <c r="AN497" s="33"/>
      <c r="AO497" s="33"/>
      <c r="AP497" s="33"/>
      <c r="AQ497" s="33"/>
      <c r="AR497" s="33"/>
      <c r="AS497" s="33"/>
      <c r="AT497" s="33"/>
      <c r="AU497" s="33"/>
      <c r="AV497" s="33"/>
      <c r="AW497" s="33"/>
      <c r="AX497" s="33"/>
      <c r="AY497" s="33"/>
      <c r="AZ497" s="33"/>
      <c r="BA497" s="33"/>
      <c r="BB497" s="33"/>
      <c r="BC497" s="33"/>
      <c r="BD497" s="33"/>
      <c r="BE497" s="33"/>
      <c r="BF497" s="33"/>
      <c r="BG497" s="33"/>
      <c r="BH497" s="33"/>
      <c r="BI497" s="33"/>
      <c r="BJ497" s="33"/>
      <c r="BK497" s="33"/>
      <c r="BL497" s="33"/>
      <c r="BM497" s="33"/>
      <c r="BN497" s="33"/>
      <c r="BO497" s="33"/>
      <c r="BP497" s="33"/>
      <c r="BQ497" s="33"/>
      <c r="BR497" s="33"/>
      <c r="BS497" s="33"/>
      <c r="BT497" s="33"/>
      <c r="BU497" s="33"/>
      <c r="BV497" s="33"/>
      <c r="BW497" s="33"/>
      <c r="BX497" s="33"/>
      <c r="BY497" s="33"/>
      <c r="BZ497" s="33"/>
      <c r="CA497" s="33"/>
      <c r="CB497" s="33"/>
      <c r="CC497" s="33"/>
      <c r="CD497" s="33"/>
      <c r="CE497" s="33"/>
      <c r="CF497" s="33"/>
      <c r="CG497" s="33"/>
      <c r="CH497" s="33"/>
      <c r="CI497" s="33"/>
      <c r="CJ497" s="33"/>
      <c r="CK497" s="33"/>
      <c r="CL497" s="33"/>
      <c r="CM497" s="33"/>
      <c r="CN497" s="33"/>
      <c r="CO497" s="33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33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</row>
    <row r="498" spans="1:256" s="19" customFormat="1" ht="17.45" customHeight="1">
      <c r="A498" s="20">
        <v>496</v>
      </c>
      <c r="B498" s="18" t="s">
        <v>400</v>
      </c>
      <c r="C498" s="18" t="s">
        <v>401</v>
      </c>
      <c r="D498" s="18" t="s">
        <v>402</v>
      </c>
      <c r="E498" s="18" t="s">
        <v>2</v>
      </c>
      <c r="F498" s="7" t="s">
        <v>403</v>
      </c>
      <c r="G498" s="18">
        <v>5</v>
      </c>
      <c r="H498" s="18">
        <v>360</v>
      </c>
      <c r="I498" s="21">
        <f t="shared" si="20"/>
        <v>1800</v>
      </c>
      <c r="J498" s="18" t="s">
        <v>399</v>
      </c>
      <c r="K498" s="18"/>
      <c r="L498" s="18">
        <f t="shared" si="22"/>
        <v>5</v>
      </c>
      <c r="M498" s="33"/>
      <c r="N498" s="33"/>
      <c r="O498" s="33"/>
      <c r="P498" s="33"/>
      <c r="Q498" s="33"/>
      <c r="R498" s="33"/>
      <c r="S498" s="33"/>
      <c r="T498" s="33"/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33"/>
      <c r="AF498" s="33"/>
      <c r="AG498" s="33"/>
      <c r="AH498" s="33"/>
      <c r="AI498" s="33"/>
      <c r="AJ498" s="33"/>
      <c r="AK498" s="33"/>
      <c r="AL498" s="33"/>
      <c r="AM498" s="33"/>
      <c r="AN498" s="33"/>
      <c r="AO498" s="33"/>
      <c r="AP498" s="33"/>
      <c r="AQ498" s="33"/>
      <c r="AR498" s="33"/>
      <c r="AS498" s="33"/>
      <c r="AT498" s="33"/>
      <c r="AU498" s="33"/>
      <c r="AV498" s="33"/>
      <c r="AW498" s="33"/>
      <c r="AX498" s="33"/>
      <c r="AY498" s="33"/>
      <c r="AZ498" s="33"/>
      <c r="BA498" s="33"/>
      <c r="BB498" s="33"/>
      <c r="BC498" s="33"/>
      <c r="BD498" s="33"/>
      <c r="BE498" s="33"/>
      <c r="BF498" s="33"/>
      <c r="BG498" s="33"/>
      <c r="BH498" s="33"/>
      <c r="BI498" s="33"/>
      <c r="BJ498" s="33"/>
      <c r="BK498" s="33"/>
      <c r="BL498" s="33"/>
      <c r="BM498" s="33"/>
      <c r="BN498" s="33"/>
      <c r="BO498" s="33"/>
      <c r="BP498" s="33"/>
      <c r="BQ498" s="33"/>
      <c r="BR498" s="33"/>
      <c r="BS498" s="33"/>
      <c r="BT498" s="33"/>
      <c r="BU498" s="33"/>
      <c r="BV498" s="33"/>
      <c r="BW498" s="33"/>
      <c r="BX498" s="33"/>
      <c r="BY498" s="33"/>
      <c r="BZ498" s="33"/>
      <c r="CA498" s="33"/>
      <c r="CB498" s="33"/>
      <c r="CC498" s="33"/>
      <c r="CD498" s="33"/>
      <c r="CE498" s="33"/>
      <c r="CF498" s="33"/>
      <c r="CG498" s="33"/>
      <c r="CH498" s="33"/>
      <c r="CI498" s="33"/>
      <c r="CJ498" s="33"/>
      <c r="CK498" s="33"/>
      <c r="CL498" s="33"/>
      <c r="CM498" s="33"/>
      <c r="CN498" s="33"/>
      <c r="CO498" s="33"/>
      <c r="CP498" s="33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33"/>
      <c r="DK498" s="33"/>
      <c r="DL498" s="33"/>
      <c r="DM498" s="33"/>
      <c r="DN498" s="33"/>
      <c r="DO498" s="33"/>
      <c r="DP498" s="33"/>
      <c r="DQ498" s="33"/>
      <c r="DR498" s="33"/>
      <c r="DS498" s="33"/>
      <c r="DT498" s="33"/>
      <c r="DU498" s="33"/>
      <c r="DV498" s="33"/>
      <c r="DW498" s="33"/>
      <c r="DX498" s="33"/>
      <c r="DY498" s="33"/>
      <c r="DZ498" s="33"/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</row>
    <row r="499" spans="1:256" s="19" customFormat="1" ht="17.45" customHeight="1">
      <c r="A499" s="20">
        <v>497</v>
      </c>
      <c r="B499" s="18" t="s">
        <v>404</v>
      </c>
      <c r="C499" s="18" t="s">
        <v>405</v>
      </c>
      <c r="D499" s="18" t="s">
        <v>406</v>
      </c>
      <c r="E499" s="18" t="s">
        <v>2</v>
      </c>
      <c r="F499" s="7" t="s">
        <v>407</v>
      </c>
      <c r="G499" s="18">
        <v>5</v>
      </c>
      <c r="H499" s="18">
        <v>360</v>
      </c>
      <c r="I499" s="21">
        <f t="shared" si="20"/>
        <v>1800</v>
      </c>
      <c r="J499" s="18" t="s">
        <v>399</v>
      </c>
      <c r="K499" s="18"/>
      <c r="L499" s="18">
        <f t="shared" si="22"/>
        <v>5</v>
      </c>
      <c r="M499" s="33"/>
      <c r="N499" s="33"/>
      <c r="O499" s="33"/>
      <c r="P499" s="33"/>
      <c r="Q499" s="33"/>
      <c r="R499" s="33"/>
      <c r="S499" s="33"/>
      <c r="T499" s="33"/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F499" s="33"/>
      <c r="AG499" s="33"/>
      <c r="AH499" s="33"/>
      <c r="AI499" s="33"/>
      <c r="AJ499" s="33"/>
      <c r="AK499" s="33"/>
      <c r="AL499" s="33"/>
      <c r="AM499" s="33"/>
      <c r="AN499" s="33"/>
      <c r="AO499" s="33"/>
      <c r="AP499" s="33"/>
      <c r="AQ499" s="33"/>
      <c r="AR499" s="33"/>
      <c r="AS499" s="33"/>
      <c r="AT499" s="33"/>
      <c r="AU499" s="33"/>
      <c r="AV499" s="33"/>
      <c r="AW499" s="33"/>
      <c r="AX499" s="33"/>
      <c r="AY499" s="33"/>
      <c r="AZ499" s="33"/>
      <c r="BA499" s="33"/>
      <c r="BB499" s="33"/>
      <c r="BC499" s="33"/>
      <c r="BD499" s="33"/>
      <c r="BE499" s="33"/>
      <c r="BF499" s="33"/>
      <c r="BG499" s="33"/>
      <c r="BH499" s="33"/>
      <c r="BI499" s="33"/>
      <c r="BJ499" s="33"/>
      <c r="BK499" s="33"/>
      <c r="BL499" s="33"/>
      <c r="BM499" s="33"/>
      <c r="BN499" s="33"/>
      <c r="BO499" s="33"/>
      <c r="BP499" s="33"/>
      <c r="BQ499" s="33"/>
      <c r="BR499" s="33"/>
      <c r="BS499" s="33"/>
      <c r="BT499" s="33"/>
      <c r="BU499" s="33"/>
      <c r="BV499" s="33"/>
      <c r="BW499" s="33"/>
      <c r="BX499" s="33"/>
      <c r="BY499" s="33"/>
      <c r="BZ499" s="33"/>
      <c r="CA499" s="33"/>
      <c r="CB499" s="33"/>
      <c r="CC499" s="33"/>
      <c r="CD499" s="33"/>
      <c r="CE499" s="33"/>
      <c r="CF499" s="33"/>
      <c r="CG499" s="33"/>
      <c r="CH499" s="33"/>
      <c r="CI499" s="33"/>
      <c r="CJ499" s="33"/>
      <c r="CK499" s="33"/>
      <c r="CL499" s="33"/>
      <c r="CM499" s="33"/>
      <c r="CN499" s="33"/>
      <c r="CO499" s="33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33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</row>
    <row r="500" spans="1:256" s="19" customFormat="1" ht="17.45" customHeight="1">
      <c r="A500" s="20">
        <v>498</v>
      </c>
      <c r="B500" s="18" t="s">
        <v>408</v>
      </c>
      <c r="C500" s="18" t="s">
        <v>409</v>
      </c>
      <c r="D500" s="18" t="s">
        <v>410</v>
      </c>
      <c r="E500" s="18" t="s">
        <v>2</v>
      </c>
      <c r="F500" s="7" t="s">
        <v>411</v>
      </c>
      <c r="G500" s="18">
        <v>5</v>
      </c>
      <c r="H500" s="18">
        <v>280</v>
      </c>
      <c r="I500" s="21">
        <f t="shared" si="20"/>
        <v>1400</v>
      </c>
      <c r="J500" s="18" t="s">
        <v>399</v>
      </c>
      <c r="K500" s="18"/>
      <c r="L500" s="18">
        <f t="shared" si="22"/>
        <v>5</v>
      </c>
      <c r="M500" s="33"/>
      <c r="N500" s="33"/>
      <c r="O500" s="33"/>
      <c r="P500" s="33"/>
      <c r="Q500" s="33"/>
      <c r="R500" s="33"/>
      <c r="S500" s="33"/>
      <c r="T500" s="33"/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33"/>
      <c r="AF500" s="33"/>
      <c r="AG500" s="33"/>
      <c r="AH500" s="33"/>
      <c r="AI500" s="33"/>
      <c r="AJ500" s="33"/>
      <c r="AK500" s="33"/>
      <c r="AL500" s="33"/>
      <c r="AM500" s="33"/>
      <c r="AN500" s="33"/>
      <c r="AO500" s="33"/>
      <c r="AP500" s="33"/>
      <c r="AQ500" s="33"/>
      <c r="AR500" s="33"/>
      <c r="AS500" s="33"/>
      <c r="AT500" s="33"/>
      <c r="AU500" s="33"/>
      <c r="AV500" s="33"/>
      <c r="AW500" s="33"/>
      <c r="AX500" s="33"/>
      <c r="AY500" s="33"/>
      <c r="AZ500" s="33"/>
      <c r="BA500" s="33"/>
      <c r="BB500" s="33"/>
      <c r="BC500" s="33"/>
      <c r="BD500" s="33"/>
      <c r="BE500" s="33"/>
      <c r="BF500" s="33"/>
      <c r="BG500" s="33"/>
      <c r="BH500" s="33"/>
      <c r="BI500" s="33"/>
      <c r="BJ500" s="33"/>
      <c r="BK500" s="33"/>
      <c r="BL500" s="33"/>
      <c r="BM500" s="33"/>
      <c r="BN500" s="33"/>
      <c r="BO500" s="33"/>
      <c r="BP500" s="33"/>
      <c r="BQ500" s="33"/>
      <c r="BR500" s="33"/>
      <c r="BS500" s="33"/>
      <c r="BT500" s="33"/>
      <c r="BU500" s="33"/>
      <c r="BV500" s="33"/>
      <c r="BW500" s="33"/>
      <c r="BX500" s="33"/>
      <c r="BY500" s="33"/>
      <c r="BZ500" s="33"/>
      <c r="CA500" s="33"/>
      <c r="CB500" s="33"/>
      <c r="CC500" s="33"/>
      <c r="CD500" s="33"/>
      <c r="CE500" s="33"/>
      <c r="CF500" s="33"/>
      <c r="CG500" s="33"/>
      <c r="CH500" s="33"/>
      <c r="CI500" s="33"/>
      <c r="CJ500" s="33"/>
      <c r="CK500" s="33"/>
      <c r="CL500" s="33"/>
      <c r="CM500" s="33"/>
      <c r="CN500" s="33"/>
      <c r="CO500" s="33"/>
      <c r="CP500" s="33"/>
      <c r="CQ500" s="33"/>
      <c r="CR500" s="33"/>
      <c r="CS500" s="33"/>
      <c r="CT500" s="33"/>
      <c r="CU500" s="33"/>
      <c r="CV500" s="33"/>
      <c r="CW500" s="33"/>
      <c r="CX500" s="33"/>
      <c r="CY500" s="33"/>
      <c r="CZ500" s="33"/>
      <c r="DA500" s="33"/>
      <c r="DB500" s="33"/>
      <c r="DC500" s="33"/>
      <c r="DD500" s="33"/>
      <c r="DE500" s="33"/>
      <c r="DF500" s="33"/>
      <c r="DG500" s="33"/>
      <c r="DH500" s="33"/>
      <c r="DI500" s="33"/>
      <c r="DJ500" s="33"/>
      <c r="DK500" s="33"/>
      <c r="DL500" s="33"/>
      <c r="DM500" s="33"/>
      <c r="DN500" s="33"/>
      <c r="DO500" s="33"/>
      <c r="DP500" s="33"/>
      <c r="DQ500" s="33"/>
      <c r="DR500" s="33"/>
      <c r="DS500" s="33"/>
      <c r="DT500" s="33"/>
      <c r="DU500" s="33"/>
      <c r="DV500" s="33"/>
      <c r="DW500" s="33"/>
      <c r="DX500" s="33"/>
      <c r="DY500" s="33"/>
      <c r="DZ500" s="33"/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</row>
    <row r="501" spans="1:256" s="19" customFormat="1" ht="17.45" customHeight="1">
      <c r="A501" s="20">
        <v>499</v>
      </c>
      <c r="B501" s="18" t="s">
        <v>412</v>
      </c>
      <c r="C501" s="18" t="s">
        <v>413</v>
      </c>
      <c r="D501" s="18" t="s">
        <v>1114</v>
      </c>
      <c r="E501" s="18" t="s">
        <v>2</v>
      </c>
      <c r="F501" s="7">
        <v>9789861332109</v>
      </c>
      <c r="G501" s="18">
        <v>1</v>
      </c>
      <c r="H501" s="18">
        <v>280</v>
      </c>
      <c r="I501" s="21">
        <f t="shared" si="20"/>
        <v>280</v>
      </c>
      <c r="J501" s="18" t="s">
        <v>399</v>
      </c>
      <c r="K501" s="18"/>
      <c r="L501" s="18">
        <f t="shared" si="22"/>
        <v>1</v>
      </c>
    </row>
    <row r="502" spans="1:256" s="19" customFormat="1" ht="17.45" customHeight="1">
      <c r="A502" s="20">
        <v>500</v>
      </c>
      <c r="B502" s="18" t="s">
        <v>1115</v>
      </c>
      <c r="C502" s="18" t="s">
        <v>1116</v>
      </c>
      <c r="D502" s="18" t="s">
        <v>668</v>
      </c>
      <c r="E502" s="18" t="s">
        <v>2</v>
      </c>
      <c r="F502" s="7">
        <v>9789573326250</v>
      </c>
      <c r="G502" s="18">
        <v>5</v>
      </c>
      <c r="H502" s="18">
        <v>199</v>
      </c>
      <c r="I502" s="21">
        <f t="shared" si="20"/>
        <v>995</v>
      </c>
      <c r="J502" s="18" t="s">
        <v>399</v>
      </c>
      <c r="K502" s="18"/>
      <c r="L502" s="18">
        <f t="shared" si="22"/>
        <v>5</v>
      </c>
      <c r="M502" s="33"/>
      <c r="N502" s="33"/>
      <c r="O502" s="33"/>
      <c r="P502" s="33"/>
      <c r="Q502" s="33"/>
      <c r="R502" s="33"/>
      <c r="S502" s="33"/>
      <c r="T502" s="33"/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F502" s="33"/>
      <c r="AG502" s="33"/>
      <c r="AH502" s="33"/>
      <c r="AI502" s="33"/>
      <c r="AJ502" s="33"/>
      <c r="AK502" s="33"/>
      <c r="AL502" s="33"/>
      <c r="AM502" s="33"/>
      <c r="AN502" s="33"/>
      <c r="AO502" s="33"/>
      <c r="AP502" s="33"/>
      <c r="AQ502" s="33"/>
      <c r="AR502" s="33"/>
      <c r="AS502" s="33"/>
      <c r="AT502" s="33"/>
      <c r="AU502" s="33"/>
      <c r="AV502" s="33"/>
      <c r="AW502" s="33"/>
      <c r="AX502" s="33"/>
      <c r="AY502" s="33"/>
      <c r="AZ502" s="33"/>
      <c r="BA502" s="33"/>
      <c r="BB502" s="33"/>
      <c r="BC502" s="33"/>
      <c r="BD502" s="33"/>
      <c r="BE502" s="33"/>
      <c r="BF502" s="33"/>
      <c r="BG502" s="33"/>
      <c r="BH502" s="33"/>
      <c r="BI502" s="33"/>
      <c r="BJ502" s="33"/>
      <c r="BK502" s="33"/>
      <c r="BL502" s="33"/>
      <c r="BM502" s="33"/>
      <c r="BN502" s="33"/>
      <c r="BO502" s="33"/>
      <c r="BP502" s="33"/>
      <c r="BQ502" s="33"/>
      <c r="BR502" s="33"/>
      <c r="BS502" s="33"/>
      <c r="BT502" s="33"/>
      <c r="BU502" s="33"/>
      <c r="BV502" s="33"/>
      <c r="BW502" s="33"/>
      <c r="BX502" s="33"/>
      <c r="BY502" s="33"/>
      <c r="BZ502" s="33"/>
      <c r="CA502" s="33"/>
      <c r="CB502" s="33"/>
      <c r="CC502" s="33"/>
      <c r="CD502" s="33"/>
      <c r="CE502" s="33"/>
      <c r="CF502" s="33"/>
      <c r="CG502" s="33"/>
      <c r="CH502" s="33"/>
      <c r="CI502" s="33"/>
      <c r="CJ502" s="33"/>
      <c r="CK502" s="33"/>
      <c r="CL502" s="33"/>
      <c r="CM502" s="33"/>
      <c r="CN502" s="33"/>
      <c r="CO502" s="33"/>
      <c r="CP502" s="33"/>
      <c r="CQ502" s="33"/>
      <c r="CR502" s="33"/>
      <c r="CS502" s="33"/>
      <c r="CT502" s="33"/>
      <c r="CU502" s="33"/>
      <c r="CV502" s="33"/>
      <c r="CW502" s="33"/>
      <c r="CX502" s="33"/>
      <c r="CY502" s="33"/>
      <c r="CZ502" s="33"/>
      <c r="DA502" s="33"/>
      <c r="DB502" s="33"/>
      <c r="DC502" s="33"/>
      <c r="DD502" s="33"/>
      <c r="DE502" s="33"/>
      <c r="DF502" s="33"/>
      <c r="DG502" s="33"/>
      <c r="DH502" s="33"/>
      <c r="DI502" s="33"/>
      <c r="DJ502" s="33"/>
      <c r="DK502" s="33"/>
      <c r="DL502" s="33"/>
      <c r="DM502" s="33"/>
      <c r="DN502" s="33"/>
      <c r="DO502" s="33"/>
      <c r="DP502" s="33"/>
      <c r="DQ502" s="33"/>
      <c r="DR502" s="33"/>
      <c r="DS502" s="33"/>
      <c r="DT502" s="33"/>
      <c r="DU502" s="33"/>
      <c r="DV502" s="33"/>
      <c r="DW502" s="33"/>
      <c r="DX502" s="33"/>
      <c r="DY502" s="33"/>
      <c r="DZ502" s="33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</row>
    <row r="503" spans="1:256" s="19" customFormat="1" ht="17.45" customHeight="1">
      <c r="A503" s="20">
        <v>501</v>
      </c>
      <c r="B503" s="18" t="s">
        <v>1117</v>
      </c>
      <c r="C503" s="18" t="s">
        <v>1118</v>
      </c>
      <c r="D503" s="18" t="s">
        <v>668</v>
      </c>
      <c r="E503" s="18" t="s">
        <v>2</v>
      </c>
      <c r="F503" s="7">
        <v>9789573328315</v>
      </c>
      <c r="G503" s="18">
        <v>5</v>
      </c>
      <c r="H503" s="18">
        <v>249</v>
      </c>
      <c r="I503" s="21">
        <f t="shared" si="20"/>
        <v>1245</v>
      </c>
      <c r="J503" s="18" t="s">
        <v>399</v>
      </c>
      <c r="K503" s="18"/>
      <c r="L503" s="18">
        <f t="shared" si="22"/>
        <v>5</v>
      </c>
      <c r="M503" s="33"/>
      <c r="N503" s="33"/>
      <c r="O503" s="33"/>
      <c r="P503" s="33"/>
      <c r="Q503" s="33"/>
      <c r="R503" s="33"/>
      <c r="S503" s="33"/>
      <c r="T503" s="33"/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F503" s="33"/>
      <c r="AG503" s="33"/>
      <c r="AH503" s="33"/>
      <c r="AI503" s="33"/>
      <c r="AJ503" s="33"/>
      <c r="AK503" s="33"/>
      <c r="AL503" s="33"/>
      <c r="AM503" s="33"/>
      <c r="AN503" s="33"/>
      <c r="AO503" s="33"/>
      <c r="AP503" s="33"/>
      <c r="AQ503" s="33"/>
      <c r="AR503" s="33"/>
      <c r="AS503" s="33"/>
      <c r="AT503" s="33"/>
      <c r="AU503" s="33"/>
      <c r="AV503" s="33"/>
      <c r="AW503" s="33"/>
      <c r="AX503" s="33"/>
      <c r="AY503" s="33"/>
      <c r="AZ503" s="33"/>
      <c r="BA503" s="33"/>
      <c r="BB503" s="33"/>
      <c r="BC503" s="33"/>
      <c r="BD503" s="33"/>
      <c r="BE503" s="33"/>
      <c r="BF503" s="33"/>
      <c r="BG503" s="33"/>
      <c r="BH503" s="33"/>
      <c r="BI503" s="33"/>
      <c r="BJ503" s="33"/>
      <c r="BK503" s="33"/>
      <c r="BL503" s="33"/>
      <c r="BM503" s="33"/>
      <c r="BN503" s="33"/>
      <c r="BO503" s="33"/>
      <c r="BP503" s="33"/>
      <c r="BQ503" s="33"/>
      <c r="BR503" s="33"/>
      <c r="BS503" s="33"/>
      <c r="BT503" s="33"/>
      <c r="BU503" s="33"/>
      <c r="BV503" s="33"/>
      <c r="BW503" s="33"/>
      <c r="BX503" s="33"/>
      <c r="BY503" s="33"/>
      <c r="BZ503" s="33"/>
      <c r="CA503" s="33"/>
      <c r="CB503" s="33"/>
      <c r="CC503" s="33"/>
      <c r="CD503" s="33"/>
      <c r="CE503" s="33"/>
      <c r="CF503" s="33"/>
      <c r="CG503" s="33"/>
      <c r="CH503" s="33"/>
      <c r="CI503" s="33"/>
      <c r="CJ503" s="33"/>
      <c r="CK503" s="33"/>
      <c r="CL503" s="33"/>
      <c r="CM503" s="33"/>
      <c r="CN503" s="33"/>
      <c r="CO503" s="33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</row>
    <row r="504" spans="1:256" s="19" customFormat="1" ht="17.45" customHeight="1">
      <c r="A504" s="20">
        <v>502</v>
      </c>
      <c r="B504" s="18" t="s">
        <v>1119</v>
      </c>
      <c r="C504" s="18" t="s">
        <v>1120</v>
      </c>
      <c r="D504" s="18" t="s">
        <v>668</v>
      </c>
      <c r="E504" s="18" t="s">
        <v>2</v>
      </c>
      <c r="F504" s="7">
        <v>9789573326472</v>
      </c>
      <c r="G504" s="18">
        <v>5</v>
      </c>
      <c r="H504" s="18">
        <v>199</v>
      </c>
      <c r="I504" s="21">
        <f t="shared" si="20"/>
        <v>995</v>
      </c>
      <c r="J504" s="18" t="s">
        <v>399</v>
      </c>
      <c r="K504" s="18"/>
      <c r="L504" s="18">
        <f t="shared" si="22"/>
        <v>5</v>
      </c>
      <c r="M504" s="33"/>
      <c r="N504" s="33"/>
      <c r="O504" s="33"/>
      <c r="P504" s="33"/>
      <c r="Q504" s="33"/>
      <c r="R504" s="33"/>
      <c r="S504" s="33"/>
      <c r="T504" s="33"/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F504" s="33"/>
      <c r="AG504" s="33"/>
      <c r="AH504" s="33"/>
      <c r="AI504" s="33"/>
      <c r="AJ504" s="33"/>
      <c r="AK504" s="33"/>
      <c r="AL504" s="33"/>
      <c r="AM504" s="33"/>
      <c r="AN504" s="33"/>
      <c r="AO504" s="33"/>
      <c r="AP504" s="33"/>
      <c r="AQ504" s="33"/>
      <c r="AR504" s="33"/>
      <c r="AS504" s="33"/>
      <c r="AT504" s="33"/>
      <c r="AU504" s="33"/>
      <c r="AV504" s="33"/>
      <c r="AW504" s="33"/>
      <c r="AX504" s="33"/>
      <c r="AY504" s="33"/>
      <c r="AZ504" s="33"/>
      <c r="BA504" s="33"/>
      <c r="BB504" s="33"/>
      <c r="BC504" s="33"/>
      <c r="BD504" s="33"/>
      <c r="BE504" s="33"/>
      <c r="BF504" s="33"/>
      <c r="BG504" s="33"/>
      <c r="BH504" s="33"/>
      <c r="BI504" s="33"/>
      <c r="BJ504" s="33"/>
      <c r="BK504" s="33"/>
      <c r="BL504" s="33"/>
      <c r="BM504" s="33"/>
      <c r="BN504" s="33"/>
      <c r="BO504" s="33"/>
      <c r="BP504" s="33"/>
      <c r="BQ504" s="33"/>
      <c r="BR504" s="33"/>
      <c r="BS504" s="33"/>
      <c r="BT504" s="33"/>
      <c r="BU504" s="33"/>
      <c r="BV504" s="33"/>
      <c r="BW504" s="33"/>
      <c r="BX504" s="33"/>
      <c r="BY504" s="33"/>
      <c r="BZ504" s="33"/>
      <c r="CA504" s="33"/>
      <c r="CB504" s="33"/>
      <c r="CC504" s="33"/>
      <c r="CD504" s="33"/>
      <c r="CE504" s="33"/>
      <c r="CF504" s="33"/>
      <c r="CG504" s="33"/>
      <c r="CH504" s="33"/>
      <c r="CI504" s="33"/>
      <c r="CJ504" s="33"/>
      <c r="CK504" s="33"/>
      <c r="CL504" s="33"/>
      <c r="CM504" s="33"/>
      <c r="CN504" s="33"/>
      <c r="CO504" s="33"/>
      <c r="CP504" s="33"/>
      <c r="CQ504" s="33"/>
      <c r="CR504" s="33"/>
      <c r="CS504" s="33"/>
      <c r="CT504" s="33"/>
      <c r="CU504" s="33"/>
      <c r="CV504" s="33"/>
      <c r="CW504" s="33"/>
      <c r="CX504" s="33"/>
      <c r="CY504" s="33"/>
      <c r="CZ504" s="33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/>
      <c r="DK504" s="33"/>
      <c r="DL504" s="33"/>
      <c r="DM504" s="33"/>
      <c r="DN504" s="33"/>
      <c r="DO504" s="33"/>
      <c r="DP504" s="33"/>
      <c r="DQ504" s="33"/>
      <c r="DR504" s="33"/>
      <c r="DS504" s="33"/>
      <c r="DT504" s="33"/>
      <c r="DU504" s="33"/>
      <c r="DV504" s="33"/>
      <c r="DW504" s="33"/>
      <c r="DX504" s="33"/>
      <c r="DY504" s="33"/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</row>
    <row r="505" spans="1:256" s="19" customFormat="1" ht="17.45" customHeight="1">
      <c r="A505" s="20">
        <v>503</v>
      </c>
      <c r="B505" s="18" t="s">
        <v>1121</v>
      </c>
      <c r="C505" s="18" t="s">
        <v>1122</v>
      </c>
      <c r="D505" s="18" t="s">
        <v>668</v>
      </c>
      <c r="E505" s="18" t="s">
        <v>2</v>
      </c>
      <c r="F505" s="7">
        <v>9789573326670</v>
      </c>
      <c r="G505" s="18">
        <v>5</v>
      </c>
      <c r="H505" s="18">
        <v>199</v>
      </c>
      <c r="I505" s="21">
        <f t="shared" si="20"/>
        <v>995</v>
      </c>
      <c r="J505" s="18" t="s">
        <v>399</v>
      </c>
      <c r="K505" s="18"/>
      <c r="L505" s="18">
        <f t="shared" si="22"/>
        <v>5</v>
      </c>
      <c r="M505" s="33"/>
      <c r="N505" s="33"/>
      <c r="O505" s="33"/>
      <c r="P505" s="33"/>
      <c r="Q505" s="33"/>
      <c r="R505" s="33"/>
      <c r="S505" s="33"/>
      <c r="T505" s="33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F505" s="33"/>
      <c r="AG505" s="33"/>
      <c r="AH505" s="33"/>
      <c r="AI505" s="33"/>
      <c r="AJ505" s="33"/>
      <c r="AK505" s="33"/>
      <c r="AL505" s="33"/>
      <c r="AM505" s="33"/>
      <c r="AN505" s="33"/>
      <c r="AO505" s="33"/>
      <c r="AP505" s="33"/>
      <c r="AQ505" s="33"/>
      <c r="AR505" s="33"/>
      <c r="AS505" s="33"/>
      <c r="AT505" s="33"/>
      <c r="AU505" s="33"/>
      <c r="AV505" s="33"/>
      <c r="AW505" s="33"/>
      <c r="AX505" s="33"/>
      <c r="AY505" s="33"/>
      <c r="AZ505" s="33"/>
      <c r="BA505" s="33"/>
      <c r="BB505" s="33"/>
      <c r="BC505" s="33"/>
      <c r="BD505" s="33"/>
      <c r="BE505" s="33"/>
      <c r="BF505" s="33"/>
      <c r="BG505" s="33"/>
      <c r="BH505" s="33"/>
      <c r="BI505" s="33"/>
      <c r="BJ505" s="33"/>
      <c r="BK505" s="33"/>
      <c r="BL505" s="33"/>
      <c r="BM505" s="33"/>
      <c r="BN505" s="33"/>
      <c r="BO505" s="33"/>
      <c r="BP505" s="33"/>
      <c r="BQ505" s="33"/>
      <c r="BR505" s="33"/>
      <c r="BS505" s="33"/>
      <c r="BT505" s="33"/>
      <c r="BU505" s="33"/>
      <c r="BV505" s="33"/>
      <c r="BW505" s="33"/>
      <c r="BX505" s="33"/>
      <c r="BY505" s="33"/>
      <c r="BZ505" s="33"/>
      <c r="CA505" s="33"/>
      <c r="CB505" s="33"/>
      <c r="CC505" s="33"/>
      <c r="CD505" s="33"/>
      <c r="CE505" s="33"/>
      <c r="CF505" s="33"/>
      <c r="CG505" s="33"/>
      <c r="CH505" s="33"/>
      <c r="CI505" s="33"/>
      <c r="CJ505" s="33"/>
      <c r="CK505" s="33"/>
      <c r="CL505" s="33"/>
      <c r="CM505" s="33"/>
      <c r="CN505" s="33"/>
      <c r="CO505" s="33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33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</row>
    <row r="506" spans="1:256" s="19" customFormat="1" ht="17.45" customHeight="1">
      <c r="A506" s="20">
        <v>504</v>
      </c>
      <c r="B506" s="18" t="s">
        <v>1123</v>
      </c>
      <c r="C506" s="18" t="s">
        <v>1124</v>
      </c>
      <c r="D506" s="18" t="s">
        <v>668</v>
      </c>
      <c r="E506" s="18" t="s">
        <v>2</v>
      </c>
      <c r="F506" s="7">
        <v>9789573326922</v>
      </c>
      <c r="G506" s="18">
        <v>5</v>
      </c>
      <c r="H506" s="18">
        <v>199</v>
      </c>
      <c r="I506" s="21">
        <f t="shared" si="20"/>
        <v>995</v>
      </c>
      <c r="J506" s="18" t="s">
        <v>399</v>
      </c>
      <c r="K506" s="18"/>
      <c r="L506" s="18">
        <f t="shared" si="22"/>
        <v>5</v>
      </c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33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33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33"/>
      <c r="DK506" s="33"/>
      <c r="DL506" s="33"/>
      <c r="DM506" s="33"/>
      <c r="DN506" s="33"/>
      <c r="DO506" s="33"/>
      <c r="DP506" s="33"/>
      <c r="DQ506" s="33"/>
      <c r="DR506" s="33"/>
      <c r="DS506" s="33"/>
      <c r="DT506" s="33"/>
      <c r="DU506" s="33"/>
      <c r="DV506" s="33"/>
      <c r="DW506" s="33"/>
      <c r="DX506" s="33"/>
      <c r="DY506" s="33"/>
      <c r="DZ506" s="33"/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</row>
    <row r="507" spans="1:256" s="19" customFormat="1" ht="17.45" customHeight="1">
      <c r="A507" s="20">
        <v>505</v>
      </c>
      <c r="B507" s="18" t="s">
        <v>1125</v>
      </c>
      <c r="C507" s="18" t="s">
        <v>1126</v>
      </c>
      <c r="D507" s="18" t="s">
        <v>668</v>
      </c>
      <c r="E507" s="18" t="s">
        <v>2</v>
      </c>
      <c r="F507" s="7">
        <v>9789573327172</v>
      </c>
      <c r="G507" s="18">
        <v>5</v>
      </c>
      <c r="H507" s="18">
        <v>199</v>
      </c>
      <c r="I507" s="21">
        <f t="shared" si="20"/>
        <v>995</v>
      </c>
      <c r="J507" s="18" t="s">
        <v>399</v>
      </c>
      <c r="K507" s="18"/>
      <c r="L507" s="18">
        <f t="shared" si="22"/>
        <v>5</v>
      </c>
      <c r="M507" s="33"/>
      <c r="N507" s="33"/>
      <c r="O507" s="33"/>
      <c r="P507" s="33"/>
      <c r="Q507" s="33"/>
      <c r="R507" s="33"/>
      <c r="S507" s="33"/>
      <c r="T507" s="33"/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33"/>
      <c r="BB507" s="33"/>
      <c r="BC507" s="33"/>
      <c r="BD507" s="33"/>
      <c r="BE507" s="33"/>
      <c r="BF507" s="33"/>
      <c r="BG507" s="33"/>
      <c r="BH507" s="33"/>
      <c r="BI507" s="33"/>
      <c r="BJ507" s="33"/>
      <c r="BK507" s="33"/>
      <c r="BL507" s="33"/>
      <c r="BM507" s="33"/>
      <c r="BN507" s="33"/>
      <c r="BO507" s="33"/>
      <c r="BP507" s="33"/>
      <c r="BQ507" s="33"/>
      <c r="BR507" s="33"/>
      <c r="BS507" s="33"/>
      <c r="BT507" s="33"/>
      <c r="BU507" s="33"/>
      <c r="BV507" s="33"/>
      <c r="BW507" s="33"/>
      <c r="BX507" s="33"/>
      <c r="BY507" s="33"/>
      <c r="BZ507" s="33"/>
      <c r="CA507" s="33"/>
      <c r="CB507" s="33"/>
      <c r="CC507" s="33"/>
      <c r="CD507" s="33"/>
      <c r="CE507" s="33"/>
      <c r="CF507" s="33"/>
      <c r="CG507" s="33"/>
      <c r="CH507" s="33"/>
      <c r="CI507" s="33"/>
      <c r="CJ507" s="33"/>
      <c r="CK507" s="33"/>
      <c r="CL507" s="33"/>
      <c r="CM507" s="33"/>
      <c r="CN507" s="33"/>
      <c r="CO507" s="33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33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</row>
    <row r="508" spans="1:256" s="19" customFormat="1" ht="17.45" customHeight="1">
      <c r="A508" s="20">
        <v>506</v>
      </c>
      <c r="B508" s="18" t="s">
        <v>1127</v>
      </c>
      <c r="C508" s="18" t="s">
        <v>1124</v>
      </c>
      <c r="D508" s="18" t="s">
        <v>668</v>
      </c>
      <c r="E508" s="18" t="s">
        <v>2</v>
      </c>
      <c r="F508" s="7">
        <v>9789573327448</v>
      </c>
      <c r="G508" s="18">
        <v>5</v>
      </c>
      <c r="H508" s="18">
        <v>199</v>
      </c>
      <c r="I508" s="21">
        <f t="shared" si="20"/>
        <v>995</v>
      </c>
      <c r="J508" s="18" t="s">
        <v>399</v>
      </c>
      <c r="K508" s="18"/>
      <c r="L508" s="18">
        <f t="shared" si="22"/>
        <v>5</v>
      </c>
      <c r="M508" s="33"/>
      <c r="N508" s="33"/>
      <c r="O508" s="33"/>
      <c r="P508" s="33"/>
      <c r="Q508" s="33"/>
      <c r="R508" s="33"/>
      <c r="S508" s="33"/>
      <c r="T508" s="33"/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/>
      <c r="AN508" s="33"/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33"/>
      <c r="BB508" s="33"/>
      <c r="BC508" s="33"/>
      <c r="BD508" s="33"/>
      <c r="BE508" s="33"/>
      <c r="BF508" s="33"/>
      <c r="BG508" s="33"/>
      <c r="BH508" s="33"/>
      <c r="BI508" s="33"/>
      <c r="BJ508" s="33"/>
      <c r="BK508" s="33"/>
      <c r="BL508" s="33"/>
      <c r="BM508" s="33"/>
      <c r="BN508" s="33"/>
      <c r="BO508" s="33"/>
      <c r="BP508" s="33"/>
      <c r="BQ508" s="33"/>
      <c r="BR508" s="33"/>
      <c r="BS508" s="33"/>
      <c r="BT508" s="33"/>
      <c r="BU508" s="33"/>
      <c r="BV508" s="33"/>
      <c r="BW508" s="33"/>
      <c r="BX508" s="33"/>
      <c r="BY508" s="33"/>
      <c r="BZ508" s="33"/>
      <c r="CA508" s="33"/>
      <c r="CB508" s="33"/>
      <c r="CC508" s="33"/>
      <c r="CD508" s="33"/>
      <c r="CE508" s="33"/>
      <c r="CF508" s="33"/>
      <c r="CG508" s="33"/>
      <c r="CH508" s="33"/>
      <c r="CI508" s="33"/>
      <c r="CJ508" s="33"/>
      <c r="CK508" s="33"/>
      <c r="CL508" s="33"/>
      <c r="CM508" s="33"/>
      <c r="CN508" s="33"/>
      <c r="CO508" s="33"/>
      <c r="CP508" s="33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33"/>
      <c r="DK508" s="33"/>
      <c r="DL508" s="33"/>
      <c r="DM508" s="33"/>
      <c r="DN508" s="33"/>
      <c r="DO508" s="33"/>
      <c r="DP508" s="33"/>
      <c r="DQ508" s="33"/>
      <c r="DR508" s="33"/>
      <c r="DS508" s="33"/>
      <c r="DT508" s="33"/>
      <c r="DU508" s="33"/>
      <c r="DV508" s="33"/>
      <c r="DW508" s="33"/>
      <c r="DX508" s="33"/>
      <c r="DY508" s="33"/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</row>
    <row r="509" spans="1:256" s="19" customFormat="1" ht="17.45" customHeight="1">
      <c r="A509" s="20">
        <v>507</v>
      </c>
      <c r="B509" s="18" t="s">
        <v>1128</v>
      </c>
      <c r="C509" s="18" t="s">
        <v>1122</v>
      </c>
      <c r="D509" s="18" t="s">
        <v>668</v>
      </c>
      <c r="E509" s="18" t="s">
        <v>2</v>
      </c>
      <c r="F509" s="7">
        <v>9789573327721</v>
      </c>
      <c r="G509" s="18">
        <v>5</v>
      </c>
      <c r="H509" s="18">
        <v>199</v>
      </c>
      <c r="I509" s="21">
        <f t="shared" si="20"/>
        <v>995</v>
      </c>
      <c r="J509" s="18" t="s">
        <v>399</v>
      </c>
      <c r="K509" s="18"/>
      <c r="L509" s="18">
        <f t="shared" si="22"/>
        <v>5</v>
      </c>
      <c r="M509" s="33"/>
      <c r="N509" s="33"/>
      <c r="O509" s="33"/>
      <c r="P509" s="33"/>
      <c r="Q509" s="33"/>
      <c r="R509" s="33"/>
      <c r="S509" s="33"/>
      <c r="T509" s="33"/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33"/>
      <c r="AF509" s="33"/>
      <c r="AG509" s="33"/>
      <c r="AH509" s="33"/>
      <c r="AI509" s="33"/>
      <c r="AJ509" s="33"/>
      <c r="AK509" s="33"/>
      <c r="AL509" s="33"/>
      <c r="AM509" s="33"/>
      <c r="AN509" s="33"/>
      <c r="AO509" s="33"/>
      <c r="AP509" s="33"/>
      <c r="AQ509" s="33"/>
      <c r="AR509" s="33"/>
      <c r="AS509" s="33"/>
      <c r="AT509" s="33"/>
      <c r="AU509" s="33"/>
      <c r="AV509" s="33"/>
      <c r="AW509" s="33"/>
      <c r="AX509" s="33"/>
      <c r="AY509" s="33"/>
      <c r="AZ509" s="33"/>
      <c r="BA509" s="33"/>
      <c r="BB509" s="33"/>
      <c r="BC509" s="33"/>
      <c r="BD509" s="33"/>
      <c r="BE509" s="33"/>
      <c r="BF509" s="33"/>
      <c r="BG509" s="33"/>
      <c r="BH509" s="33"/>
      <c r="BI509" s="33"/>
      <c r="BJ509" s="33"/>
      <c r="BK509" s="33"/>
      <c r="BL509" s="33"/>
      <c r="BM509" s="33"/>
      <c r="BN509" s="33"/>
      <c r="BO509" s="33"/>
      <c r="BP509" s="33"/>
      <c r="BQ509" s="33"/>
      <c r="BR509" s="33"/>
      <c r="BS509" s="33"/>
      <c r="BT509" s="33"/>
      <c r="BU509" s="33"/>
      <c r="BV509" s="33"/>
      <c r="BW509" s="33"/>
      <c r="BX509" s="33"/>
      <c r="BY509" s="33"/>
      <c r="BZ509" s="33"/>
      <c r="CA509" s="33"/>
      <c r="CB509" s="33"/>
      <c r="CC509" s="33"/>
      <c r="CD509" s="33"/>
      <c r="CE509" s="33"/>
      <c r="CF509" s="33"/>
      <c r="CG509" s="33"/>
      <c r="CH509" s="33"/>
      <c r="CI509" s="33"/>
      <c r="CJ509" s="33"/>
      <c r="CK509" s="33"/>
      <c r="CL509" s="33"/>
      <c r="CM509" s="33"/>
      <c r="CN509" s="33"/>
      <c r="CO509" s="33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33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</row>
    <row r="510" spans="1:256" s="19" customFormat="1" ht="17.45" customHeight="1">
      <c r="A510" s="20">
        <v>508</v>
      </c>
      <c r="B510" s="18" t="s">
        <v>1129</v>
      </c>
      <c r="C510" s="18" t="s">
        <v>1120</v>
      </c>
      <c r="D510" s="18" t="s">
        <v>668</v>
      </c>
      <c r="E510" s="18" t="s">
        <v>2</v>
      </c>
      <c r="F510" s="7">
        <v>9789573327875</v>
      </c>
      <c r="G510" s="18">
        <v>5</v>
      </c>
      <c r="H510" s="18">
        <v>199</v>
      </c>
      <c r="I510" s="21">
        <f t="shared" si="20"/>
        <v>995</v>
      </c>
      <c r="J510" s="18" t="s">
        <v>399</v>
      </c>
      <c r="K510" s="18"/>
      <c r="L510" s="18">
        <f t="shared" si="22"/>
        <v>5</v>
      </c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F510" s="33"/>
      <c r="AG510" s="33"/>
      <c r="AH510" s="33"/>
      <c r="AI510" s="33"/>
      <c r="AJ510" s="33"/>
      <c r="AK510" s="33"/>
      <c r="AL510" s="33"/>
      <c r="AM510" s="33"/>
      <c r="AN510" s="33"/>
      <c r="AO510" s="33"/>
      <c r="AP510" s="33"/>
      <c r="AQ510" s="33"/>
      <c r="AR510" s="33"/>
      <c r="AS510" s="33"/>
      <c r="AT510" s="33"/>
      <c r="AU510" s="33"/>
      <c r="AV510" s="33"/>
      <c r="AW510" s="33"/>
      <c r="AX510" s="33"/>
      <c r="AY510" s="33"/>
      <c r="AZ510" s="33"/>
      <c r="BA510" s="33"/>
      <c r="BB510" s="33"/>
      <c r="BC510" s="33"/>
      <c r="BD510" s="33"/>
      <c r="BE510" s="33"/>
      <c r="BF510" s="33"/>
      <c r="BG510" s="33"/>
      <c r="BH510" s="33"/>
      <c r="BI510" s="33"/>
      <c r="BJ510" s="33"/>
      <c r="BK510" s="33"/>
      <c r="BL510" s="33"/>
      <c r="BM510" s="33"/>
      <c r="BN510" s="33"/>
      <c r="BO510" s="33"/>
      <c r="BP510" s="33"/>
      <c r="BQ510" s="33"/>
      <c r="BR510" s="33"/>
      <c r="BS510" s="33"/>
      <c r="BT510" s="33"/>
      <c r="BU510" s="33"/>
      <c r="BV510" s="33"/>
      <c r="BW510" s="33"/>
      <c r="BX510" s="33"/>
      <c r="BY510" s="33"/>
      <c r="BZ510" s="33"/>
      <c r="CA510" s="33"/>
      <c r="CB510" s="33"/>
      <c r="CC510" s="33"/>
      <c r="CD510" s="33"/>
      <c r="CE510" s="33"/>
      <c r="CF510" s="33"/>
      <c r="CG510" s="33"/>
      <c r="CH510" s="33"/>
      <c r="CI510" s="33"/>
      <c r="CJ510" s="33"/>
      <c r="CK510" s="33"/>
      <c r="CL510" s="33"/>
      <c r="CM510" s="33"/>
      <c r="CN510" s="33"/>
      <c r="CO510" s="33"/>
      <c r="CP510" s="33"/>
      <c r="CQ510" s="33"/>
      <c r="CR510" s="33"/>
      <c r="CS510" s="33"/>
      <c r="CT510" s="33"/>
      <c r="CU510" s="33"/>
      <c r="CV510" s="33"/>
      <c r="CW510" s="33"/>
      <c r="CX510" s="33"/>
      <c r="CY510" s="33"/>
      <c r="CZ510" s="33"/>
      <c r="DA510" s="33"/>
      <c r="DB510" s="33"/>
      <c r="DC510" s="33"/>
      <c r="DD510" s="33"/>
      <c r="DE510" s="33"/>
      <c r="DF510" s="33"/>
      <c r="DG510" s="33"/>
      <c r="DH510" s="33"/>
      <c r="DI510" s="33"/>
      <c r="DJ510" s="33"/>
      <c r="DK510" s="33"/>
      <c r="DL510" s="33"/>
      <c r="DM510" s="33"/>
      <c r="DN510" s="33"/>
      <c r="DO510" s="33"/>
      <c r="DP510" s="33"/>
      <c r="DQ510" s="33"/>
      <c r="DR510" s="33"/>
      <c r="DS510" s="33"/>
      <c r="DT510" s="33"/>
      <c r="DU510" s="33"/>
      <c r="DV510" s="33"/>
      <c r="DW510" s="33"/>
      <c r="DX510" s="33"/>
      <c r="DY510" s="33"/>
      <c r="DZ510" s="33"/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</row>
    <row r="511" spans="1:256" s="19" customFormat="1" ht="17.45" customHeight="1">
      <c r="A511" s="20">
        <v>509</v>
      </c>
      <c r="B511" s="18" t="s">
        <v>1130</v>
      </c>
      <c r="C511" s="18" t="s">
        <v>877</v>
      </c>
      <c r="D511" s="18" t="s">
        <v>668</v>
      </c>
      <c r="E511" s="18" t="s">
        <v>2</v>
      </c>
      <c r="F511" s="7">
        <v>9789573328094</v>
      </c>
      <c r="G511" s="18">
        <v>5</v>
      </c>
      <c r="H511" s="18">
        <v>199</v>
      </c>
      <c r="I511" s="21">
        <f t="shared" si="20"/>
        <v>995</v>
      </c>
      <c r="J511" s="18" t="s">
        <v>399</v>
      </c>
      <c r="K511" s="18"/>
      <c r="L511" s="18">
        <f t="shared" si="22"/>
        <v>5</v>
      </c>
      <c r="M511" s="33"/>
      <c r="N511" s="33"/>
      <c r="O511" s="33"/>
      <c r="P511" s="33"/>
      <c r="Q511" s="33"/>
      <c r="R511" s="33"/>
      <c r="S511" s="33"/>
      <c r="T511" s="33"/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33"/>
      <c r="AF511" s="33"/>
      <c r="AG511" s="33"/>
      <c r="AH511" s="33"/>
      <c r="AI511" s="33"/>
      <c r="AJ511" s="33"/>
      <c r="AK511" s="33"/>
      <c r="AL511" s="33"/>
      <c r="AM511" s="33"/>
      <c r="AN511" s="33"/>
      <c r="AO511" s="33"/>
      <c r="AP511" s="33"/>
      <c r="AQ511" s="33"/>
      <c r="AR511" s="33"/>
      <c r="AS511" s="33"/>
      <c r="AT511" s="33"/>
      <c r="AU511" s="33"/>
      <c r="AV511" s="33"/>
      <c r="AW511" s="33"/>
      <c r="AX511" s="33"/>
      <c r="AY511" s="33"/>
      <c r="AZ511" s="33"/>
      <c r="BA511" s="33"/>
      <c r="BB511" s="33"/>
      <c r="BC511" s="33"/>
      <c r="BD511" s="33"/>
      <c r="BE511" s="33"/>
      <c r="BF511" s="33"/>
      <c r="BG511" s="33"/>
      <c r="BH511" s="33"/>
      <c r="BI511" s="33"/>
      <c r="BJ511" s="33"/>
      <c r="BK511" s="33"/>
      <c r="BL511" s="33"/>
      <c r="BM511" s="33"/>
      <c r="BN511" s="33"/>
      <c r="BO511" s="33"/>
      <c r="BP511" s="33"/>
      <c r="BQ511" s="33"/>
      <c r="BR511" s="33"/>
      <c r="BS511" s="33"/>
      <c r="BT511" s="33"/>
      <c r="BU511" s="33"/>
      <c r="BV511" s="33"/>
      <c r="BW511" s="33"/>
      <c r="BX511" s="33"/>
      <c r="BY511" s="33"/>
      <c r="BZ511" s="33"/>
      <c r="CA511" s="33"/>
      <c r="CB511" s="33"/>
      <c r="CC511" s="33"/>
      <c r="CD511" s="33"/>
      <c r="CE511" s="33"/>
      <c r="CF511" s="33"/>
      <c r="CG511" s="33"/>
      <c r="CH511" s="33"/>
      <c r="CI511" s="33"/>
      <c r="CJ511" s="33"/>
      <c r="CK511" s="33"/>
      <c r="CL511" s="33"/>
      <c r="CM511" s="33"/>
      <c r="CN511" s="33"/>
      <c r="CO511" s="33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</row>
    <row r="512" spans="1:256" s="19" customFormat="1" ht="17.45" customHeight="1">
      <c r="A512" s="20">
        <v>510</v>
      </c>
      <c r="B512" s="18" t="s">
        <v>1131</v>
      </c>
      <c r="C512" s="18" t="s">
        <v>1132</v>
      </c>
      <c r="D512" s="18" t="s">
        <v>1133</v>
      </c>
      <c r="E512" s="18" t="s">
        <v>2</v>
      </c>
      <c r="F512" s="7" t="s">
        <v>1134</v>
      </c>
      <c r="G512" s="18">
        <v>1</v>
      </c>
      <c r="H512" s="18">
        <v>280</v>
      </c>
      <c r="I512" s="21">
        <f t="shared" si="20"/>
        <v>280</v>
      </c>
      <c r="J512" s="18" t="s">
        <v>399</v>
      </c>
      <c r="K512" s="18"/>
      <c r="L512" s="18">
        <f t="shared" si="22"/>
        <v>1</v>
      </c>
    </row>
    <row r="513" spans="1:256" s="19" customFormat="1" ht="17.45" customHeight="1">
      <c r="A513" s="20">
        <v>511</v>
      </c>
      <c r="B513" s="18" t="s">
        <v>1135</v>
      </c>
      <c r="C513" s="18" t="s">
        <v>1136</v>
      </c>
      <c r="D513" s="18" t="s">
        <v>714</v>
      </c>
      <c r="E513" s="18" t="s">
        <v>2</v>
      </c>
      <c r="F513" s="7" t="s">
        <v>1137</v>
      </c>
      <c r="G513" s="18">
        <v>1</v>
      </c>
      <c r="H513" s="18">
        <v>260</v>
      </c>
      <c r="I513" s="21">
        <f t="shared" si="20"/>
        <v>260</v>
      </c>
      <c r="J513" s="18" t="s">
        <v>399</v>
      </c>
      <c r="K513" s="18"/>
      <c r="L513" s="18">
        <f t="shared" si="22"/>
        <v>1</v>
      </c>
    </row>
    <row r="514" spans="1:256" s="19" customFormat="1" ht="17.45" customHeight="1">
      <c r="A514" s="20">
        <v>512</v>
      </c>
      <c r="B514" s="18" t="s">
        <v>1138</v>
      </c>
      <c r="C514" s="18" t="s">
        <v>1139</v>
      </c>
      <c r="D514" s="18" t="s">
        <v>1140</v>
      </c>
      <c r="E514" s="18" t="s">
        <v>2</v>
      </c>
      <c r="F514" s="7" t="s">
        <v>1141</v>
      </c>
      <c r="G514" s="18">
        <v>1</v>
      </c>
      <c r="H514" s="18">
        <v>280</v>
      </c>
      <c r="I514" s="21">
        <f t="shared" si="20"/>
        <v>280</v>
      </c>
      <c r="J514" s="18" t="s">
        <v>399</v>
      </c>
      <c r="K514" s="18"/>
      <c r="L514" s="18">
        <f t="shared" si="22"/>
        <v>1</v>
      </c>
    </row>
    <row r="515" spans="1:256" s="19" customFormat="1" ht="17.45" customHeight="1">
      <c r="A515" s="20">
        <v>513</v>
      </c>
      <c r="B515" s="18" t="s">
        <v>1142</v>
      </c>
      <c r="C515" s="18" t="s">
        <v>1143</v>
      </c>
      <c r="D515" s="18" t="s">
        <v>1144</v>
      </c>
      <c r="E515" s="18" t="s">
        <v>2</v>
      </c>
      <c r="F515" s="7" t="s">
        <v>1145</v>
      </c>
      <c r="G515" s="18">
        <v>1</v>
      </c>
      <c r="H515" s="18">
        <v>280</v>
      </c>
      <c r="I515" s="21">
        <f t="shared" si="20"/>
        <v>280</v>
      </c>
      <c r="J515" s="18" t="s">
        <v>399</v>
      </c>
      <c r="K515" s="18"/>
      <c r="L515" s="18">
        <f t="shared" si="22"/>
        <v>1</v>
      </c>
    </row>
    <row r="516" spans="1:256" s="19" customFormat="1" ht="17.45" customHeight="1">
      <c r="A516" s="20">
        <v>514</v>
      </c>
      <c r="B516" s="18" t="s">
        <v>1146</v>
      </c>
      <c r="C516" s="18" t="s">
        <v>1147</v>
      </c>
      <c r="D516" s="18" t="s">
        <v>789</v>
      </c>
      <c r="E516" s="18" t="s">
        <v>2</v>
      </c>
      <c r="F516" s="7" t="s">
        <v>1148</v>
      </c>
      <c r="G516" s="18">
        <v>1</v>
      </c>
      <c r="H516" s="18">
        <v>130</v>
      </c>
      <c r="I516" s="21">
        <f t="shared" si="20"/>
        <v>130</v>
      </c>
      <c r="J516" s="18" t="s">
        <v>399</v>
      </c>
      <c r="K516" s="18"/>
      <c r="L516" s="18">
        <f t="shared" si="22"/>
        <v>1</v>
      </c>
    </row>
    <row r="517" spans="1:256" s="19" customFormat="1" ht="17.45" customHeight="1">
      <c r="A517" s="20">
        <v>515</v>
      </c>
      <c r="B517" s="21" t="s">
        <v>414</v>
      </c>
      <c r="C517" s="23" t="s">
        <v>42</v>
      </c>
      <c r="D517" s="21" t="s">
        <v>43</v>
      </c>
      <c r="E517" s="21" t="s">
        <v>11</v>
      </c>
      <c r="F517" s="8">
        <v>9789869085564</v>
      </c>
      <c r="G517" s="21">
        <v>5</v>
      </c>
      <c r="H517" s="21">
        <v>280</v>
      </c>
      <c r="I517" s="21">
        <f t="shared" si="20"/>
        <v>1400</v>
      </c>
      <c r="J517" s="18" t="s">
        <v>399</v>
      </c>
      <c r="K517" s="18"/>
      <c r="L517" s="18">
        <f t="shared" si="22"/>
        <v>5</v>
      </c>
      <c r="M517" s="33"/>
      <c r="N517" s="33"/>
      <c r="O517" s="33"/>
      <c r="P517" s="33"/>
      <c r="Q517" s="33"/>
      <c r="R517" s="33"/>
      <c r="S517" s="33"/>
      <c r="T517" s="33"/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F517" s="33"/>
      <c r="AG517" s="33"/>
      <c r="AH517" s="33"/>
      <c r="AI517" s="33"/>
      <c r="AJ517" s="33"/>
      <c r="AK517" s="33"/>
      <c r="AL517" s="33"/>
      <c r="AM517" s="33"/>
      <c r="AN517" s="33"/>
      <c r="AO517" s="33"/>
      <c r="AP517" s="33"/>
      <c r="AQ517" s="33"/>
      <c r="AR517" s="33"/>
      <c r="AS517" s="33"/>
      <c r="AT517" s="33"/>
      <c r="AU517" s="33"/>
      <c r="AV517" s="33"/>
      <c r="AW517" s="33"/>
      <c r="AX517" s="33"/>
      <c r="AY517" s="33"/>
      <c r="AZ517" s="33"/>
      <c r="BA517" s="33"/>
      <c r="BB517" s="33"/>
      <c r="BC517" s="33"/>
      <c r="BD517" s="33"/>
      <c r="BE517" s="33"/>
      <c r="BF517" s="33"/>
      <c r="BG517" s="33"/>
      <c r="BH517" s="33"/>
      <c r="BI517" s="33"/>
      <c r="BJ517" s="33"/>
      <c r="BK517" s="33"/>
      <c r="BL517" s="33"/>
      <c r="BM517" s="33"/>
      <c r="BN517" s="33"/>
      <c r="BO517" s="33"/>
      <c r="BP517" s="33"/>
      <c r="BQ517" s="33"/>
      <c r="BR517" s="33"/>
      <c r="BS517" s="33"/>
      <c r="BT517" s="33"/>
      <c r="BU517" s="33"/>
      <c r="BV517" s="33"/>
      <c r="BW517" s="33"/>
      <c r="BX517" s="33"/>
      <c r="BY517" s="33"/>
      <c r="BZ517" s="33"/>
      <c r="CA517" s="33"/>
      <c r="CB517" s="33"/>
      <c r="CC517" s="33"/>
      <c r="CD517" s="33"/>
      <c r="CE517" s="33"/>
      <c r="CF517" s="33"/>
      <c r="CG517" s="33"/>
      <c r="CH517" s="33"/>
      <c r="CI517" s="33"/>
      <c r="CJ517" s="33"/>
      <c r="CK517" s="33"/>
      <c r="CL517" s="33"/>
      <c r="CM517" s="33"/>
      <c r="CN517" s="33"/>
      <c r="CO517" s="33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33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</row>
    <row r="518" spans="1:256" s="19" customFormat="1" ht="17.45" customHeight="1">
      <c r="A518" s="20">
        <v>516</v>
      </c>
      <c r="B518" s="18" t="s">
        <v>1152</v>
      </c>
      <c r="C518" s="18" t="s">
        <v>664</v>
      </c>
      <c r="D518" s="18" t="s">
        <v>410</v>
      </c>
      <c r="E518" s="18" t="s">
        <v>2</v>
      </c>
      <c r="F518" s="7" t="s">
        <v>1153</v>
      </c>
      <c r="G518" s="18">
        <v>5</v>
      </c>
      <c r="H518" s="18">
        <v>250</v>
      </c>
      <c r="I518" s="21">
        <f t="shared" si="20"/>
        <v>1250</v>
      </c>
      <c r="J518" s="21" t="s">
        <v>7</v>
      </c>
      <c r="K518" s="21" t="s">
        <v>7</v>
      </c>
      <c r="L518" s="18">
        <f t="shared" si="22"/>
        <v>5</v>
      </c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33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/>
      <c r="DK518" s="33"/>
      <c r="DL518" s="33"/>
      <c r="DM518" s="33"/>
      <c r="DN518" s="33"/>
      <c r="DO518" s="33"/>
      <c r="DP518" s="33"/>
      <c r="DQ518" s="33"/>
      <c r="DR518" s="33"/>
      <c r="DS518" s="33"/>
      <c r="DT518" s="33"/>
      <c r="DU518" s="33"/>
      <c r="DV518" s="33"/>
      <c r="DW518" s="33"/>
      <c r="DX518" s="33"/>
      <c r="DY518" s="33"/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</row>
    <row r="519" spans="1:256" s="19" customFormat="1" ht="17.45" customHeight="1">
      <c r="A519" s="20">
        <v>517</v>
      </c>
      <c r="B519" s="18" t="s">
        <v>1154</v>
      </c>
      <c r="C519" s="18" t="s">
        <v>1155</v>
      </c>
      <c r="D519" s="18" t="s">
        <v>672</v>
      </c>
      <c r="E519" s="18" t="s">
        <v>2</v>
      </c>
      <c r="F519" s="7" t="s">
        <v>1156</v>
      </c>
      <c r="G519" s="18">
        <v>1</v>
      </c>
      <c r="H519" s="18">
        <v>420</v>
      </c>
      <c r="I519" s="21">
        <f t="shared" si="20"/>
        <v>420</v>
      </c>
      <c r="J519" s="18" t="s">
        <v>399</v>
      </c>
      <c r="K519" s="18"/>
      <c r="L519" s="18">
        <f t="shared" si="22"/>
        <v>1</v>
      </c>
    </row>
    <row r="520" spans="1:256" s="19" customFormat="1" ht="17.45" customHeight="1">
      <c r="A520" s="20">
        <v>518</v>
      </c>
      <c r="B520" s="18" t="s">
        <v>1157</v>
      </c>
      <c r="C520" s="18" t="s">
        <v>1158</v>
      </c>
      <c r="D520" s="18" t="s">
        <v>1159</v>
      </c>
      <c r="E520" s="18" t="s">
        <v>2</v>
      </c>
      <c r="F520" s="7">
        <v>9789866210273</v>
      </c>
      <c r="G520" s="18">
        <v>1</v>
      </c>
      <c r="H520" s="18">
        <v>260</v>
      </c>
      <c r="I520" s="21">
        <f t="shared" si="20"/>
        <v>260</v>
      </c>
      <c r="J520" s="18" t="s">
        <v>399</v>
      </c>
      <c r="K520" s="18"/>
      <c r="L520" s="18">
        <f t="shared" si="22"/>
        <v>1</v>
      </c>
    </row>
    <row r="521" spans="1:256" s="19" customFormat="1" ht="17.45" customHeight="1">
      <c r="A521" s="20">
        <v>519</v>
      </c>
      <c r="B521" s="18" t="s">
        <v>1160</v>
      </c>
      <c r="C521" s="18" t="s">
        <v>1158</v>
      </c>
      <c r="D521" s="18" t="s">
        <v>1159</v>
      </c>
      <c r="E521" s="18" t="s">
        <v>2</v>
      </c>
      <c r="F521" s="7">
        <v>9789866210280</v>
      </c>
      <c r="G521" s="18">
        <v>1</v>
      </c>
      <c r="H521" s="18">
        <v>260</v>
      </c>
      <c r="I521" s="21">
        <f t="shared" si="20"/>
        <v>260</v>
      </c>
      <c r="J521" s="18" t="s">
        <v>399</v>
      </c>
      <c r="K521" s="18"/>
      <c r="L521" s="18">
        <f t="shared" si="22"/>
        <v>1</v>
      </c>
    </row>
    <row r="522" spans="1:256" s="19" customFormat="1" ht="17.45" customHeight="1">
      <c r="A522" s="20">
        <v>520</v>
      </c>
      <c r="B522" s="21" t="s">
        <v>67</v>
      </c>
      <c r="C522" s="23" t="s">
        <v>1315</v>
      </c>
      <c r="D522" s="21" t="s">
        <v>68</v>
      </c>
      <c r="E522" s="21" t="s">
        <v>11</v>
      </c>
      <c r="F522" s="8">
        <v>9789867637567</v>
      </c>
      <c r="G522" s="21">
        <v>1</v>
      </c>
      <c r="H522" s="21">
        <v>250</v>
      </c>
      <c r="I522" s="21">
        <f t="shared" si="20"/>
        <v>250</v>
      </c>
      <c r="J522" s="18" t="s">
        <v>399</v>
      </c>
      <c r="K522" s="18"/>
      <c r="L522" s="18">
        <f t="shared" si="22"/>
        <v>1</v>
      </c>
    </row>
    <row r="523" spans="1:256" s="19" customFormat="1" ht="17.45" customHeight="1">
      <c r="A523" s="20">
        <v>521</v>
      </c>
      <c r="B523" s="18" t="s">
        <v>1172</v>
      </c>
      <c r="C523" s="18" t="s">
        <v>1173</v>
      </c>
      <c r="D523" s="18" t="s">
        <v>652</v>
      </c>
      <c r="E523" s="18" t="s">
        <v>2</v>
      </c>
      <c r="F523" s="7" t="s">
        <v>1174</v>
      </c>
      <c r="G523" s="18">
        <v>1</v>
      </c>
      <c r="H523" s="18">
        <v>320</v>
      </c>
      <c r="I523" s="21">
        <f t="shared" si="20"/>
        <v>320</v>
      </c>
      <c r="J523" s="18"/>
      <c r="K523" s="18"/>
      <c r="L523" s="18">
        <f t="shared" si="22"/>
        <v>1</v>
      </c>
    </row>
    <row r="524" spans="1:256" ht="17.45" customHeight="1">
      <c r="A524" s="20">
        <v>522</v>
      </c>
      <c r="B524" s="18" t="s">
        <v>1202</v>
      </c>
      <c r="C524" s="18" t="s">
        <v>1203</v>
      </c>
      <c r="D524" s="18" t="s">
        <v>666</v>
      </c>
      <c r="E524" s="18" t="s">
        <v>2</v>
      </c>
      <c r="F524" s="7" t="s">
        <v>1204</v>
      </c>
      <c r="G524" s="18">
        <v>1</v>
      </c>
      <c r="H524" s="18">
        <v>399</v>
      </c>
      <c r="I524" s="21">
        <f t="shared" si="20"/>
        <v>399</v>
      </c>
      <c r="J524" s="21" t="s">
        <v>7</v>
      </c>
      <c r="K524" s="21" t="s">
        <v>7</v>
      </c>
      <c r="L524" s="18">
        <f t="shared" si="22"/>
        <v>1</v>
      </c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  <c r="HS524" s="18"/>
      <c r="HT524" s="18"/>
      <c r="HU524" s="18"/>
      <c r="HV524" s="18"/>
      <c r="HW524" s="18"/>
      <c r="HX524" s="18"/>
      <c r="HY524" s="18"/>
      <c r="HZ524" s="18"/>
      <c r="IA524" s="18"/>
      <c r="IB524" s="18"/>
      <c r="IC524" s="18"/>
      <c r="ID524" s="18"/>
      <c r="IE524" s="18"/>
      <c r="IF524" s="18"/>
      <c r="IG524" s="18"/>
      <c r="IH524" s="18"/>
      <c r="II524" s="18"/>
      <c r="IJ524" s="18"/>
      <c r="IK524" s="18"/>
      <c r="IL524" s="18"/>
      <c r="IM524" s="18"/>
      <c r="IN524" s="18"/>
      <c r="IO524" s="18"/>
      <c r="IP524" s="18"/>
      <c r="IQ524" s="18"/>
      <c r="IR524" s="18"/>
      <c r="IS524" s="18"/>
      <c r="IT524" s="18"/>
      <c r="IU524" s="18"/>
      <c r="IV524" s="18"/>
    </row>
    <row r="525" spans="1:256" ht="17.45" customHeight="1">
      <c r="A525" s="20">
        <v>523</v>
      </c>
      <c r="B525" s="18" t="s">
        <v>1214</v>
      </c>
      <c r="C525" s="18" t="s">
        <v>1215</v>
      </c>
      <c r="D525" s="18" t="s">
        <v>741</v>
      </c>
      <c r="E525" s="18" t="s">
        <v>2</v>
      </c>
      <c r="F525" s="7" t="s">
        <v>1216</v>
      </c>
      <c r="G525" s="18">
        <v>1</v>
      </c>
      <c r="H525" s="18">
        <v>280</v>
      </c>
      <c r="I525" s="21">
        <f t="shared" si="20"/>
        <v>280</v>
      </c>
      <c r="J525" s="18"/>
      <c r="K525" s="18" t="s">
        <v>399</v>
      </c>
      <c r="L525" s="18">
        <f t="shared" si="22"/>
        <v>1</v>
      </c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  <c r="HS525" s="18"/>
      <c r="HT525" s="18"/>
      <c r="HU525" s="18"/>
      <c r="HV525" s="18"/>
      <c r="HW525" s="18"/>
      <c r="HX525" s="18"/>
      <c r="HY525" s="18"/>
      <c r="HZ525" s="18"/>
      <c r="IA525" s="18"/>
      <c r="IB525" s="18"/>
      <c r="IC525" s="18"/>
      <c r="ID525" s="18"/>
      <c r="IE525" s="18"/>
      <c r="IF525" s="18"/>
      <c r="IG525" s="18"/>
      <c r="IH525" s="18"/>
      <c r="II525" s="18"/>
      <c r="IJ525" s="18"/>
      <c r="IK525" s="18"/>
      <c r="IL525" s="18"/>
      <c r="IM525" s="18"/>
      <c r="IN525" s="18"/>
      <c r="IO525" s="18"/>
      <c r="IP525" s="18"/>
      <c r="IQ525" s="18"/>
      <c r="IR525" s="18"/>
      <c r="IS525" s="18"/>
      <c r="IT525" s="18"/>
      <c r="IU525" s="18"/>
      <c r="IV525" s="18"/>
    </row>
    <row r="526" spans="1:256" ht="17.45" customHeight="1">
      <c r="A526" s="20">
        <v>524</v>
      </c>
      <c r="B526" s="18" t="s">
        <v>1642</v>
      </c>
      <c r="C526" s="18" t="s">
        <v>1643</v>
      </c>
      <c r="D526" s="18" t="s">
        <v>741</v>
      </c>
      <c r="E526" s="18"/>
      <c r="F526" s="7" t="s">
        <v>1644</v>
      </c>
      <c r="G526" s="18">
        <v>1</v>
      </c>
      <c r="H526" s="18">
        <v>280</v>
      </c>
      <c r="I526" s="21">
        <f t="shared" si="20"/>
        <v>280</v>
      </c>
      <c r="J526" s="18"/>
      <c r="K526" s="18"/>
      <c r="L526" s="18">
        <f t="shared" si="22"/>
        <v>1</v>
      </c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  <c r="HS526" s="18"/>
      <c r="HT526" s="18"/>
      <c r="HU526" s="18"/>
      <c r="HV526" s="18"/>
      <c r="HW526" s="18"/>
      <c r="HX526" s="18"/>
      <c r="HY526" s="18"/>
      <c r="HZ526" s="18"/>
      <c r="IA526" s="18"/>
      <c r="IB526" s="18"/>
      <c r="IC526" s="18"/>
      <c r="ID526" s="18"/>
      <c r="IE526" s="18"/>
      <c r="IF526" s="18"/>
      <c r="IG526" s="18"/>
      <c r="IH526" s="18"/>
      <c r="II526" s="18"/>
      <c r="IJ526" s="18"/>
      <c r="IK526" s="18"/>
      <c r="IL526" s="18"/>
      <c r="IM526" s="18"/>
      <c r="IN526" s="18"/>
      <c r="IO526" s="18"/>
      <c r="IP526" s="18"/>
      <c r="IQ526" s="18"/>
      <c r="IR526" s="18"/>
      <c r="IS526" s="18"/>
      <c r="IT526" s="18"/>
      <c r="IU526" s="18"/>
      <c r="IV526" s="18"/>
    </row>
    <row r="527" spans="1:256" ht="17.45" customHeight="1">
      <c r="A527" s="20">
        <v>525</v>
      </c>
      <c r="B527" s="18" t="s">
        <v>1217</v>
      </c>
      <c r="C527" s="18" t="s">
        <v>1318</v>
      </c>
      <c r="D527" s="18" t="s">
        <v>636</v>
      </c>
      <c r="E527" s="18" t="s">
        <v>2</v>
      </c>
      <c r="F527" s="7">
        <v>9861185348</v>
      </c>
      <c r="G527" s="18">
        <v>2</v>
      </c>
      <c r="H527" s="18">
        <v>85</v>
      </c>
      <c r="I527" s="21">
        <f t="shared" si="20"/>
        <v>170</v>
      </c>
      <c r="J527" s="18"/>
      <c r="K527" s="18"/>
      <c r="L527" s="18">
        <f t="shared" si="22"/>
        <v>2</v>
      </c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  <c r="HS527" s="18"/>
      <c r="HT527" s="18"/>
      <c r="HU527" s="18"/>
      <c r="HV527" s="18"/>
      <c r="HW527" s="18"/>
      <c r="HX527" s="18"/>
      <c r="HY527" s="18"/>
      <c r="HZ527" s="18"/>
      <c r="IA527" s="18"/>
      <c r="IB527" s="18"/>
      <c r="IC527" s="18"/>
      <c r="ID527" s="18"/>
      <c r="IE527" s="18"/>
      <c r="IF527" s="18"/>
      <c r="IG527" s="18"/>
      <c r="IH527" s="18"/>
      <c r="II527" s="18"/>
      <c r="IJ527" s="18"/>
      <c r="IK527" s="18"/>
      <c r="IL527" s="18"/>
      <c r="IM527" s="18"/>
      <c r="IN527" s="18"/>
      <c r="IO527" s="18"/>
      <c r="IP527" s="18"/>
      <c r="IQ527" s="18"/>
      <c r="IR527" s="18"/>
      <c r="IS527" s="18"/>
      <c r="IT527" s="18"/>
      <c r="IU527" s="18"/>
      <c r="IV527" s="18"/>
    </row>
    <row r="528" spans="1:256" s="19" customFormat="1" ht="17.45" customHeight="1">
      <c r="A528" s="20">
        <v>526</v>
      </c>
      <c r="B528" s="18" t="s">
        <v>1219</v>
      </c>
      <c r="C528" s="18" t="s">
        <v>1318</v>
      </c>
      <c r="D528" s="18" t="s">
        <v>636</v>
      </c>
      <c r="E528" s="18" t="s">
        <v>2</v>
      </c>
      <c r="F528" s="7">
        <v>9789861031743</v>
      </c>
      <c r="G528" s="18">
        <v>2</v>
      </c>
      <c r="H528" s="18">
        <v>95</v>
      </c>
      <c r="I528" s="21">
        <f t="shared" ref="I528:I591" si="23">G528*H528</f>
        <v>190</v>
      </c>
      <c r="J528" s="18" t="s">
        <v>399</v>
      </c>
      <c r="K528" s="18"/>
      <c r="L528" s="18">
        <f t="shared" si="22"/>
        <v>2</v>
      </c>
      <c r="M528" s="33"/>
      <c r="N528" s="33"/>
      <c r="O528" s="33"/>
      <c r="P528" s="33"/>
      <c r="Q528" s="33"/>
      <c r="R528" s="33"/>
      <c r="S528" s="33"/>
      <c r="T528" s="33"/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F528" s="33"/>
      <c r="AG528" s="33"/>
      <c r="AH528" s="33"/>
      <c r="AI528" s="33"/>
      <c r="AJ528" s="33"/>
      <c r="AK528" s="33"/>
      <c r="AL528" s="33"/>
      <c r="AM528" s="33"/>
      <c r="AN528" s="33"/>
      <c r="AO528" s="33"/>
      <c r="AP528" s="33"/>
      <c r="AQ528" s="33"/>
      <c r="AR528" s="33"/>
      <c r="AS528" s="33"/>
      <c r="AT528" s="33"/>
      <c r="AU528" s="33"/>
      <c r="AV528" s="33"/>
      <c r="AW528" s="33"/>
      <c r="AX528" s="33"/>
      <c r="AY528" s="33"/>
      <c r="AZ528" s="33"/>
      <c r="BA528" s="33"/>
      <c r="BB528" s="33"/>
      <c r="BC528" s="33"/>
      <c r="BD528" s="33"/>
      <c r="BE528" s="33"/>
      <c r="BF528" s="33"/>
      <c r="BG528" s="33"/>
      <c r="BH528" s="33"/>
      <c r="BI528" s="33"/>
      <c r="BJ528" s="33"/>
      <c r="BK528" s="33"/>
      <c r="BL528" s="33"/>
      <c r="BM528" s="33"/>
      <c r="BN528" s="33"/>
      <c r="BO528" s="33"/>
      <c r="BP528" s="33"/>
      <c r="BQ528" s="33"/>
      <c r="BR528" s="33"/>
      <c r="BS528" s="33"/>
      <c r="BT528" s="33"/>
      <c r="BU528" s="33"/>
      <c r="BV528" s="33"/>
      <c r="BW528" s="33"/>
      <c r="BX528" s="33"/>
      <c r="BY528" s="33"/>
      <c r="BZ528" s="33"/>
      <c r="CA528" s="33"/>
      <c r="CB528" s="33"/>
      <c r="CC528" s="33"/>
      <c r="CD528" s="33"/>
      <c r="CE528" s="33"/>
      <c r="CF528" s="33"/>
      <c r="CG528" s="33"/>
      <c r="CH528" s="33"/>
      <c r="CI528" s="33"/>
      <c r="CJ528" s="33"/>
      <c r="CK528" s="33"/>
      <c r="CL528" s="33"/>
      <c r="CM528" s="33"/>
      <c r="CN528" s="33"/>
      <c r="CO528" s="33"/>
      <c r="CP528" s="33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33"/>
      <c r="DK528" s="33"/>
      <c r="DL528" s="33"/>
      <c r="DM528" s="33"/>
      <c r="DN528" s="33"/>
      <c r="DO528" s="33"/>
      <c r="DP528" s="33"/>
      <c r="DQ528" s="33"/>
      <c r="DR528" s="33"/>
      <c r="DS528" s="33"/>
      <c r="DT528" s="33"/>
      <c r="DU528" s="33"/>
      <c r="DV528" s="33"/>
      <c r="DW528" s="33"/>
      <c r="DX528" s="33"/>
      <c r="DY528" s="33"/>
      <c r="DZ528" s="33"/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</row>
    <row r="529" spans="1:256" ht="17.45" customHeight="1">
      <c r="A529" s="20">
        <v>527</v>
      </c>
      <c r="B529" s="18" t="s">
        <v>1220</v>
      </c>
      <c r="C529" s="18" t="s">
        <v>1218</v>
      </c>
      <c r="D529" s="18" t="s">
        <v>636</v>
      </c>
      <c r="E529" s="18" t="s">
        <v>2</v>
      </c>
      <c r="F529" s="7">
        <v>9789861031743</v>
      </c>
      <c r="G529" s="18">
        <v>2</v>
      </c>
      <c r="H529" s="18">
        <v>95</v>
      </c>
      <c r="I529" s="21">
        <f t="shared" si="23"/>
        <v>190</v>
      </c>
      <c r="J529" s="18" t="s">
        <v>399</v>
      </c>
      <c r="K529" s="18"/>
      <c r="L529" s="18">
        <f t="shared" si="22"/>
        <v>2</v>
      </c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  <c r="HS529" s="18"/>
      <c r="HT529" s="18"/>
      <c r="HU529" s="18"/>
      <c r="HV529" s="18"/>
      <c r="HW529" s="18"/>
      <c r="HX529" s="18"/>
      <c r="HY529" s="18"/>
      <c r="HZ529" s="18"/>
      <c r="IA529" s="18"/>
      <c r="IB529" s="18"/>
      <c r="IC529" s="18"/>
      <c r="ID529" s="18"/>
      <c r="IE529" s="18"/>
      <c r="IF529" s="18"/>
      <c r="IG529" s="18"/>
      <c r="IH529" s="18"/>
      <c r="II529" s="18"/>
      <c r="IJ529" s="18"/>
      <c r="IK529" s="18"/>
      <c r="IL529" s="18"/>
      <c r="IM529" s="18"/>
      <c r="IN529" s="18"/>
      <c r="IO529" s="18"/>
      <c r="IP529" s="18"/>
      <c r="IQ529" s="18"/>
      <c r="IR529" s="18"/>
      <c r="IS529" s="18"/>
      <c r="IT529" s="18"/>
      <c r="IU529" s="18"/>
      <c r="IV529" s="18"/>
    </row>
    <row r="530" spans="1:256" ht="17.45" customHeight="1">
      <c r="A530" s="20">
        <v>528</v>
      </c>
      <c r="B530" s="18" t="s">
        <v>1221</v>
      </c>
      <c r="C530" s="18" t="s">
        <v>1218</v>
      </c>
      <c r="D530" s="18" t="s">
        <v>636</v>
      </c>
      <c r="E530" s="18" t="s">
        <v>2</v>
      </c>
      <c r="F530" s="7">
        <v>9789861046594</v>
      </c>
      <c r="G530" s="18">
        <v>2</v>
      </c>
      <c r="H530" s="18">
        <v>95</v>
      </c>
      <c r="I530" s="21">
        <f t="shared" si="23"/>
        <v>190</v>
      </c>
      <c r="J530" s="18" t="s">
        <v>399</v>
      </c>
      <c r="K530" s="18"/>
      <c r="L530" s="18">
        <f t="shared" si="22"/>
        <v>2</v>
      </c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  <c r="HS530" s="18"/>
      <c r="HT530" s="18"/>
      <c r="HU530" s="18"/>
      <c r="HV530" s="18"/>
      <c r="HW530" s="18"/>
      <c r="HX530" s="18"/>
      <c r="HY530" s="18"/>
      <c r="HZ530" s="18"/>
      <c r="IA530" s="18"/>
      <c r="IB530" s="18"/>
      <c r="IC530" s="18"/>
      <c r="ID530" s="18"/>
      <c r="IE530" s="18"/>
      <c r="IF530" s="18"/>
      <c r="IG530" s="18"/>
      <c r="IH530" s="18"/>
      <c r="II530" s="18"/>
      <c r="IJ530" s="18"/>
      <c r="IK530" s="18"/>
      <c r="IL530" s="18"/>
      <c r="IM530" s="18"/>
      <c r="IN530" s="18"/>
      <c r="IO530" s="18"/>
      <c r="IP530" s="18"/>
      <c r="IQ530" s="18"/>
      <c r="IR530" s="18"/>
      <c r="IS530" s="18"/>
      <c r="IT530" s="18"/>
      <c r="IU530" s="18"/>
      <c r="IV530" s="18"/>
    </row>
    <row r="531" spans="1:256" ht="17.45" customHeight="1">
      <c r="A531" s="20">
        <v>529</v>
      </c>
      <c r="B531" s="18" t="s">
        <v>1222</v>
      </c>
      <c r="C531" s="18" t="s">
        <v>1218</v>
      </c>
      <c r="D531" s="18" t="s">
        <v>636</v>
      </c>
      <c r="E531" s="18" t="s">
        <v>2</v>
      </c>
      <c r="F531" s="7">
        <v>9789861046594</v>
      </c>
      <c r="G531" s="18">
        <v>2</v>
      </c>
      <c r="H531" s="18">
        <v>95</v>
      </c>
      <c r="I531" s="21">
        <f t="shared" si="23"/>
        <v>190</v>
      </c>
      <c r="J531" s="18" t="s">
        <v>399</v>
      </c>
      <c r="K531" s="18"/>
      <c r="L531" s="18">
        <f t="shared" si="22"/>
        <v>2</v>
      </c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  <c r="HS531" s="18"/>
      <c r="HT531" s="18"/>
      <c r="HU531" s="18"/>
      <c r="HV531" s="18"/>
      <c r="HW531" s="18"/>
      <c r="HX531" s="18"/>
      <c r="HY531" s="18"/>
      <c r="HZ531" s="18"/>
      <c r="IA531" s="18"/>
      <c r="IB531" s="18"/>
      <c r="IC531" s="18"/>
      <c r="ID531" s="18"/>
      <c r="IE531" s="18"/>
      <c r="IF531" s="18"/>
      <c r="IG531" s="18"/>
      <c r="IH531" s="18"/>
      <c r="II531" s="18"/>
      <c r="IJ531" s="18"/>
      <c r="IK531" s="18"/>
      <c r="IL531" s="18"/>
      <c r="IM531" s="18"/>
      <c r="IN531" s="18"/>
      <c r="IO531" s="18"/>
      <c r="IP531" s="18"/>
      <c r="IQ531" s="18"/>
      <c r="IR531" s="18"/>
      <c r="IS531" s="18"/>
      <c r="IT531" s="18"/>
      <c r="IU531" s="18"/>
      <c r="IV531" s="18"/>
    </row>
    <row r="532" spans="1:256" ht="17.45" customHeight="1">
      <c r="A532" s="20">
        <v>530</v>
      </c>
      <c r="B532" s="18" t="s">
        <v>1223</v>
      </c>
      <c r="C532" s="18" t="s">
        <v>1218</v>
      </c>
      <c r="D532" s="18" t="s">
        <v>636</v>
      </c>
      <c r="E532" s="18" t="s">
        <v>2</v>
      </c>
      <c r="F532" s="7">
        <v>9789861059518</v>
      </c>
      <c r="G532" s="18">
        <v>2</v>
      </c>
      <c r="H532" s="18">
        <v>95</v>
      </c>
      <c r="I532" s="21">
        <f t="shared" si="23"/>
        <v>190</v>
      </c>
      <c r="J532" s="18" t="s">
        <v>399</v>
      </c>
      <c r="K532" s="18"/>
      <c r="L532" s="18">
        <f t="shared" si="22"/>
        <v>2</v>
      </c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  <c r="HS532" s="18"/>
      <c r="HT532" s="18"/>
      <c r="HU532" s="18"/>
      <c r="HV532" s="18"/>
      <c r="HW532" s="18"/>
      <c r="HX532" s="18"/>
      <c r="HY532" s="18"/>
      <c r="HZ532" s="18"/>
      <c r="IA532" s="18"/>
      <c r="IB532" s="18"/>
      <c r="IC532" s="18"/>
      <c r="ID532" s="18"/>
      <c r="IE532" s="18"/>
      <c r="IF532" s="18"/>
      <c r="IG532" s="18"/>
      <c r="IH532" s="18"/>
      <c r="II532" s="18"/>
      <c r="IJ532" s="18"/>
      <c r="IK532" s="18"/>
      <c r="IL532" s="18"/>
      <c r="IM532" s="18"/>
      <c r="IN532" s="18"/>
      <c r="IO532" s="18"/>
      <c r="IP532" s="18"/>
      <c r="IQ532" s="18"/>
      <c r="IR532" s="18"/>
      <c r="IS532" s="18"/>
      <c r="IT532" s="18"/>
      <c r="IU532" s="18"/>
      <c r="IV532" s="18"/>
    </row>
    <row r="533" spans="1:256" ht="17.45" customHeight="1">
      <c r="A533" s="20">
        <v>531</v>
      </c>
      <c r="B533" s="18" t="s">
        <v>1224</v>
      </c>
      <c r="C533" s="18" t="s">
        <v>1218</v>
      </c>
      <c r="D533" s="18" t="s">
        <v>636</v>
      </c>
      <c r="E533" s="18" t="s">
        <v>2</v>
      </c>
      <c r="F533" s="7">
        <v>9789861066233</v>
      </c>
      <c r="G533" s="18">
        <v>2</v>
      </c>
      <c r="H533" s="18">
        <v>95</v>
      </c>
      <c r="I533" s="21">
        <f t="shared" si="23"/>
        <v>190</v>
      </c>
      <c r="J533" s="18" t="s">
        <v>399</v>
      </c>
      <c r="K533" s="18"/>
      <c r="L533" s="18">
        <f t="shared" si="22"/>
        <v>2</v>
      </c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  <c r="HS533" s="18"/>
      <c r="HT533" s="18"/>
      <c r="HU533" s="18"/>
      <c r="HV533" s="18"/>
      <c r="HW533" s="18"/>
      <c r="HX533" s="18"/>
      <c r="HY533" s="18"/>
      <c r="HZ533" s="18"/>
      <c r="IA533" s="18"/>
      <c r="IB533" s="18"/>
      <c r="IC533" s="18"/>
      <c r="ID533" s="18"/>
      <c r="IE533" s="18"/>
      <c r="IF533" s="18"/>
      <c r="IG533" s="18"/>
      <c r="IH533" s="18"/>
      <c r="II533" s="18"/>
      <c r="IJ533" s="18"/>
      <c r="IK533" s="18"/>
      <c r="IL533" s="18"/>
      <c r="IM533" s="18"/>
      <c r="IN533" s="18"/>
      <c r="IO533" s="18"/>
      <c r="IP533" s="18"/>
      <c r="IQ533" s="18"/>
      <c r="IR533" s="18"/>
      <c r="IS533" s="18"/>
      <c r="IT533" s="18"/>
      <c r="IU533" s="18"/>
      <c r="IV533" s="18"/>
    </row>
    <row r="534" spans="1:256" ht="17.45" customHeight="1">
      <c r="A534" s="20">
        <v>532</v>
      </c>
      <c r="B534" s="18" t="s">
        <v>1225</v>
      </c>
      <c r="C534" s="18" t="s">
        <v>1218</v>
      </c>
      <c r="D534" s="18" t="s">
        <v>636</v>
      </c>
      <c r="E534" s="18" t="s">
        <v>2</v>
      </c>
      <c r="F534" s="7">
        <v>9789861074443</v>
      </c>
      <c r="G534" s="18">
        <v>2</v>
      </c>
      <c r="H534" s="18">
        <v>95</v>
      </c>
      <c r="I534" s="21">
        <f t="shared" si="23"/>
        <v>190</v>
      </c>
      <c r="J534" s="18" t="s">
        <v>399</v>
      </c>
      <c r="K534" s="18"/>
      <c r="L534" s="18">
        <f t="shared" si="22"/>
        <v>2</v>
      </c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  <c r="HS534" s="18"/>
      <c r="HT534" s="18"/>
      <c r="HU534" s="18"/>
      <c r="HV534" s="18"/>
      <c r="HW534" s="18"/>
      <c r="HX534" s="18"/>
      <c r="HY534" s="18"/>
      <c r="HZ534" s="18"/>
      <c r="IA534" s="18"/>
      <c r="IB534" s="18"/>
      <c r="IC534" s="18"/>
      <c r="ID534" s="18"/>
      <c r="IE534" s="18"/>
      <c r="IF534" s="18"/>
      <c r="IG534" s="18"/>
      <c r="IH534" s="18"/>
      <c r="II534" s="18"/>
      <c r="IJ534" s="18"/>
      <c r="IK534" s="18"/>
      <c r="IL534" s="18"/>
      <c r="IM534" s="18"/>
      <c r="IN534" s="18"/>
      <c r="IO534" s="18"/>
      <c r="IP534" s="18"/>
      <c r="IQ534" s="18"/>
      <c r="IR534" s="18"/>
      <c r="IS534" s="18"/>
      <c r="IT534" s="18"/>
      <c r="IU534" s="18"/>
      <c r="IV534" s="18"/>
    </row>
    <row r="535" spans="1:256" ht="17.45" customHeight="1">
      <c r="A535" s="20">
        <v>533</v>
      </c>
      <c r="B535" s="18" t="s">
        <v>1226</v>
      </c>
      <c r="C535" s="18" t="s">
        <v>1218</v>
      </c>
      <c r="D535" s="18" t="s">
        <v>636</v>
      </c>
      <c r="E535" s="18" t="s">
        <v>2</v>
      </c>
      <c r="F535" s="7">
        <v>9789861080420</v>
      </c>
      <c r="G535" s="18">
        <v>2</v>
      </c>
      <c r="H535" s="18">
        <v>95</v>
      </c>
      <c r="I535" s="21">
        <f t="shared" si="23"/>
        <v>190</v>
      </c>
      <c r="J535" s="18" t="s">
        <v>399</v>
      </c>
      <c r="K535" s="18"/>
      <c r="L535" s="18">
        <f t="shared" si="22"/>
        <v>2</v>
      </c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  <c r="HS535" s="18"/>
      <c r="HT535" s="18"/>
      <c r="HU535" s="18"/>
      <c r="HV535" s="18"/>
      <c r="HW535" s="18"/>
      <c r="HX535" s="18"/>
      <c r="HY535" s="18"/>
      <c r="HZ535" s="18"/>
      <c r="IA535" s="18"/>
      <c r="IB535" s="18"/>
      <c r="IC535" s="18"/>
      <c r="ID535" s="18"/>
      <c r="IE535" s="18"/>
      <c r="IF535" s="18"/>
      <c r="IG535" s="18"/>
      <c r="IH535" s="18"/>
      <c r="II535" s="18"/>
      <c r="IJ535" s="18"/>
      <c r="IK535" s="18"/>
      <c r="IL535" s="18"/>
      <c r="IM535" s="18"/>
      <c r="IN535" s="18"/>
      <c r="IO535" s="18"/>
      <c r="IP535" s="18"/>
      <c r="IQ535" s="18"/>
      <c r="IR535" s="18"/>
      <c r="IS535" s="18"/>
      <c r="IT535" s="18"/>
      <c r="IU535" s="18"/>
      <c r="IV535" s="18"/>
    </row>
    <row r="536" spans="1:256" ht="17.45" customHeight="1">
      <c r="A536" s="20">
        <v>534</v>
      </c>
      <c r="B536" s="18" t="s">
        <v>1227</v>
      </c>
      <c r="C536" s="18" t="s">
        <v>1218</v>
      </c>
      <c r="D536" s="18" t="s">
        <v>636</v>
      </c>
      <c r="E536" s="18" t="s">
        <v>2</v>
      </c>
      <c r="F536" s="7">
        <v>9789861088938</v>
      </c>
      <c r="G536" s="18">
        <v>2</v>
      </c>
      <c r="H536" s="18">
        <v>95</v>
      </c>
      <c r="I536" s="21">
        <f t="shared" si="23"/>
        <v>190</v>
      </c>
      <c r="J536" s="18" t="s">
        <v>399</v>
      </c>
      <c r="K536" s="18"/>
      <c r="L536" s="18">
        <f t="shared" si="22"/>
        <v>2</v>
      </c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  <c r="HS536" s="18"/>
      <c r="HT536" s="18"/>
      <c r="HU536" s="18"/>
      <c r="HV536" s="18"/>
      <c r="HW536" s="18"/>
      <c r="HX536" s="18"/>
      <c r="HY536" s="18"/>
      <c r="HZ536" s="18"/>
      <c r="IA536" s="18"/>
      <c r="IB536" s="18"/>
      <c r="IC536" s="18"/>
      <c r="ID536" s="18"/>
      <c r="IE536" s="18"/>
      <c r="IF536" s="18"/>
      <c r="IG536" s="18"/>
      <c r="IH536" s="18"/>
      <c r="II536" s="18"/>
      <c r="IJ536" s="18"/>
      <c r="IK536" s="18"/>
      <c r="IL536" s="18"/>
      <c r="IM536" s="18"/>
      <c r="IN536" s="18"/>
      <c r="IO536" s="18"/>
      <c r="IP536" s="18"/>
      <c r="IQ536" s="18"/>
      <c r="IR536" s="18"/>
      <c r="IS536" s="18"/>
      <c r="IT536" s="18"/>
      <c r="IU536" s="18"/>
      <c r="IV536" s="18"/>
    </row>
    <row r="537" spans="1:256" ht="17.45" customHeight="1">
      <c r="A537" s="20">
        <v>535</v>
      </c>
      <c r="B537" s="18" t="s">
        <v>1228</v>
      </c>
      <c r="C537" s="18" t="s">
        <v>1218</v>
      </c>
      <c r="D537" s="18" t="s">
        <v>636</v>
      </c>
      <c r="E537" s="18" t="s">
        <v>2</v>
      </c>
      <c r="F537" s="7">
        <v>9789861095936</v>
      </c>
      <c r="G537" s="18">
        <v>2</v>
      </c>
      <c r="H537" s="18">
        <v>95</v>
      </c>
      <c r="I537" s="21">
        <f t="shared" si="23"/>
        <v>190</v>
      </c>
      <c r="J537" s="18" t="s">
        <v>399</v>
      </c>
      <c r="K537" s="18"/>
      <c r="L537" s="18">
        <f t="shared" si="22"/>
        <v>2</v>
      </c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  <c r="HS537" s="18"/>
      <c r="HT537" s="18"/>
      <c r="HU537" s="18"/>
      <c r="HV537" s="18"/>
      <c r="HW537" s="18"/>
      <c r="HX537" s="18"/>
      <c r="HY537" s="18"/>
      <c r="HZ537" s="18"/>
      <c r="IA537" s="18"/>
      <c r="IB537" s="18"/>
      <c r="IC537" s="18"/>
      <c r="ID537" s="18"/>
      <c r="IE537" s="18"/>
      <c r="IF537" s="18"/>
      <c r="IG537" s="18"/>
      <c r="IH537" s="18"/>
      <c r="II537" s="18"/>
      <c r="IJ537" s="18"/>
      <c r="IK537" s="18"/>
      <c r="IL537" s="18"/>
      <c r="IM537" s="18"/>
      <c r="IN537" s="18"/>
      <c r="IO537" s="18"/>
      <c r="IP537" s="18"/>
      <c r="IQ537" s="18"/>
      <c r="IR537" s="18"/>
      <c r="IS537" s="18"/>
      <c r="IT537" s="18"/>
      <c r="IU537" s="18"/>
      <c r="IV537" s="18"/>
    </row>
    <row r="538" spans="1:256" ht="17.45" customHeight="1">
      <c r="A538" s="20">
        <v>536</v>
      </c>
      <c r="B538" s="18" t="s">
        <v>1229</v>
      </c>
      <c r="C538" s="18" t="s">
        <v>1218</v>
      </c>
      <c r="D538" s="18" t="s">
        <v>636</v>
      </c>
      <c r="E538" s="18" t="s">
        <v>2</v>
      </c>
      <c r="F538" s="7">
        <v>9861185356</v>
      </c>
      <c r="G538" s="18">
        <v>2</v>
      </c>
      <c r="H538" s="18">
        <v>85</v>
      </c>
      <c r="I538" s="21">
        <f t="shared" si="23"/>
        <v>170</v>
      </c>
      <c r="J538" s="18" t="s">
        <v>399</v>
      </c>
      <c r="K538" s="18"/>
      <c r="L538" s="18">
        <f t="shared" si="22"/>
        <v>2</v>
      </c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  <c r="HS538" s="18"/>
      <c r="HT538" s="18"/>
      <c r="HU538" s="18"/>
      <c r="HV538" s="18"/>
      <c r="HW538" s="18"/>
      <c r="HX538" s="18"/>
      <c r="HY538" s="18"/>
      <c r="HZ538" s="18"/>
      <c r="IA538" s="18"/>
      <c r="IB538" s="18"/>
      <c r="IC538" s="18"/>
      <c r="ID538" s="18"/>
      <c r="IE538" s="18"/>
      <c r="IF538" s="18"/>
      <c r="IG538" s="18"/>
      <c r="IH538" s="18"/>
      <c r="II538" s="18"/>
      <c r="IJ538" s="18"/>
      <c r="IK538" s="18"/>
      <c r="IL538" s="18"/>
      <c r="IM538" s="18"/>
      <c r="IN538" s="18"/>
      <c r="IO538" s="18"/>
      <c r="IP538" s="18"/>
      <c r="IQ538" s="18"/>
      <c r="IR538" s="18"/>
      <c r="IS538" s="18"/>
      <c r="IT538" s="18"/>
      <c r="IU538" s="18"/>
      <c r="IV538" s="18"/>
    </row>
    <row r="539" spans="1:256" ht="17.45" customHeight="1">
      <c r="A539" s="20">
        <v>537</v>
      </c>
      <c r="B539" s="18" t="s">
        <v>1230</v>
      </c>
      <c r="C539" s="18" t="s">
        <v>1218</v>
      </c>
      <c r="D539" s="18" t="s">
        <v>636</v>
      </c>
      <c r="E539" s="18" t="s">
        <v>2</v>
      </c>
      <c r="F539" s="7">
        <v>9789863173595</v>
      </c>
      <c r="G539" s="18">
        <v>2</v>
      </c>
      <c r="H539" s="18">
        <v>95</v>
      </c>
      <c r="I539" s="21">
        <f t="shared" si="23"/>
        <v>190</v>
      </c>
      <c r="J539" s="18" t="s">
        <v>399</v>
      </c>
      <c r="K539" s="18"/>
      <c r="L539" s="18">
        <f t="shared" si="22"/>
        <v>2</v>
      </c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  <c r="HS539" s="18"/>
      <c r="HT539" s="18"/>
      <c r="HU539" s="18"/>
      <c r="HV539" s="18"/>
      <c r="HW539" s="18"/>
      <c r="HX539" s="18"/>
      <c r="HY539" s="18"/>
      <c r="HZ539" s="18"/>
      <c r="IA539" s="18"/>
      <c r="IB539" s="18"/>
      <c r="IC539" s="18"/>
      <c r="ID539" s="18"/>
      <c r="IE539" s="18"/>
      <c r="IF539" s="18"/>
      <c r="IG539" s="18"/>
      <c r="IH539" s="18"/>
      <c r="II539" s="18"/>
      <c r="IJ539" s="18"/>
      <c r="IK539" s="18"/>
      <c r="IL539" s="18"/>
      <c r="IM539" s="18"/>
      <c r="IN539" s="18"/>
      <c r="IO539" s="18"/>
      <c r="IP539" s="18"/>
      <c r="IQ539" s="18"/>
      <c r="IR539" s="18"/>
      <c r="IS539" s="18"/>
      <c r="IT539" s="18"/>
      <c r="IU539" s="18"/>
      <c r="IV539" s="18"/>
    </row>
    <row r="540" spans="1:256" ht="17.45" customHeight="1">
      <c r="A540" s="20">
        <v>538</v>
      </c>
      <c r="B540" s="18" t="s">
        <v>1231</v>
      </c>
      <c r="C540" s="18" t="s">
        <v>1218</v>
      </c>
      <c r="D540" s="18" t="s">
        <v>636</v>
      </c>
      <c r="E540" s="18" t="s">
        <v>2</v>
      </c>
      <c r="F540" s="7">
        <v>9789863241119</v>
      </c>
      <c r="G540" s="18">
        <v>2</v>
      </c>
      <c r="H540" s="18">
        <v>95</v>
      </c>
      <c r="I540" s="21">
        <f t="shared" si="23"/>
        <v>190</v>
      </c>
      <c r="J540" s="18" t="s">
        <v>399</v>
      </c>
      <c r="K540" s="18"/>
      <c r="L540" s="18">
        <f t="shared" si="22"/>
        <v>2</v>
      </c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  <c r="HS540" s="18"/>
      <c r="HT540" s="18"/>
      <c r="HU540" s="18"/>
      <c r="HV540" s="18"/>
      <c r="HW540" s="18"/>
      <c r="HX540" s="18"/>
      <c r="HY540" s="18"/>
      <c r="HZ540" s="18"/>
      <c r="IA540" s="18"/>
      <c r="IB540" s="18"/>
      <c r="IC540" s="18"/>
      <c r="ID540" s="18"/>
      <c r="IE540" s="18"/>
      <c r="IF540" s="18"/>
      <c r="IG540" s="18"/>
      <c r="IH540" s="18"/>
      <c r="II540" s="18"/>
      <c r="IJ540" s="18"/>
      <c r="IK540" s="18"/>
      <c r="IL540" s="18"/>
      <c r="IM540" s="18"/>
      <c r="IN540" s="18"/>
      <c r="IO540" s="18"/>
      <c r="IP540" s="18"/>
      <c r="IQ540" s="18"/>
      <c r="IR540" s="18"/>
      <c r="IS540" s="18"/>
      <c r="IT540" s="18"/>
      <c r="IU540" s="18"/>
      <c r="IV540" s="18"/>
    </row>
    <row r="541" spans="1:256" ht="17.45" customHeight="1">
      <c r="A541" s="20">
        <v>539</v>
      </c>
      <c r="B541" s="18" t="s">
        <v>1232</v>
      </c>
      <c r="C541" s="18" t="s">
        <v>1218</v>
      </c>
      <c r="D541" s="18" t="s">
        <v>636</v>
      </c>
      <c r="E541" s="18" t="s">
        <v>2</v>
      </c>
      <c r="F541" s="7">
        <v>9789863320609</v>
      </c>
      <c r="G541" s="18">
        <v>2</v>
      </c>
      <c r="H541" s="18">
        <v>95</v>
      </c>
      <c r="I541" s="21">
        <f t="shared" si="23"/>
        <v>190</v>
      </c>
      <c r="J541" s="18" t="s">
        <v>399</v>
      </c>
      <c r="K541" s="18"/>
      <c r="L541" s="18">
        <f t="shared" ref="L541:L604" si="24">G541</f>
        <v>2</v>
      </c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  <c r="HS541" s="18"/>
      <c r="HT541" s="18"/>
      <c r="HU541" s="18"/>
      <c r="HV541" s="18"/>
      <c r="HW541" s="18"/>
      <c r="HX541" s="18"/>
      <c r="HY541" s="18"/>
      <c r="HZ541" s="18"/>
      <c r="IA541" s="18"/>
      <c r="IB541" s="18"/>
      <c r="IC541" s="18"/>
      <c r="ID541" s="18"/>
      <c r="IE541" s="18"/>
      <c r="IF541" s="18"/>
      <c r="IG541" s="18"/>
      <c r="IH541" s="18"/>
      <c r="II541" s="18"/>
      <c r="IJ541" s="18"/>
      <c r="IK541" s="18"/>
      <c r="IL541" s="18"/>
      <c r="IM541" s="18"/>
      <c r="IN541" s="18"/>
      <c r="IO541" s="18"/>
      <c r="IP541" s="18"/>
      <c r="IQ541" s="18"/>
      <c r="IR541" s="18"/>
      <c r="IS541" s="18"/>
      <c r="IT541" s="18"/>
      <c r="IU541" s="18"/>
      <c r="IV541" s="18"/>
    </row>
    <row r="542" spans="1:256" ht="17.45" customHeight="1">
      <c r="A542" s="20">
        <v>540</v>
      </c>
      <c r="B542" s="18" t="s">
        <v>1233</v>
      </c>
      <c r="C542" s="18" t="s">
        <v>1218</v>
      </c>
      <c r="D542" s="18" t="s">
        <v>636</v>
      </c>
      <c r="E542" s="18" t="s">
        <v>2</v>
      </c>
      <c r="F542" s="7">
        <v>9789863370437</v>
      </c>
      <c r="G542" s="18">
        <v>2</v>
      </c>
      <c r="H542" s="18">
        <v>95</v>
      </c>
      <c r="I542" s="21">
        <f t="shared" si="23"/>
        <v>190</v>
      </c>
      <c r="J542" s="18" t="s">
        <v>399</v>
      </c>
      <c r="K542" s="18"/>
      <c r="L542" s="18">
        <f t="shared" si="24"/>
        <v>2</v>
      </c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  <c r="HS542" s="18"/>
      <c r="HT542" s="18"/>
      <c r="HU542" s="18"/>
      <c r="HV542" s="18"/>
      <c r="HW542" s="18"/>
      <c r="HX542" s="18"/>
      <c r="HY542" s="18"/>
      <c r="HZ542" s="18"/>
      <c r="IA542" s="18"/>
      <c r="IB542" s="18"/>
      <c r="IC542" s="18"/>
      <c r="ID542" s="18"/>
      <c r="IE542" s="18"/>
      <c r="IF542" s="18"/>
      <c r="IG542" s="18"/>
      <c r="IH542" s="18"/>
      <c r="II542" s="18"/>
      <c r="IJ542" s="18"/>
      <c r="IK542" s="18"/>
      <c r="IL542" s="18"/>
      <c r="IM542" s="18"/>
      <c r="IN542" s="18"/>
      <c r="IO542" s="18"/>
      <c r="IP542" s="18"/>
      <c r="IQ542" s="18"/>
      <c r="IR542" s="18"/>
      <c r="IS542" s="18"/>
      <c r="IT542" s="18"/>
      <c r="IU542" s="18"/>
      <c r="IV542" s="18"/>
    </row>
    <row r="543" spans="1:256" ht="17.45" customHeight="1">
      <c r="A543" s="20">
        <v>541</v>
      </c>
      <c r="B543" s="18" t="s">
        <v>1234</v>
      </c>
      <c r="C543" s="18" t="s">
        <v>1218</v>
      </c>
      <c r="D543" s="18" t="s">
        <v>636</v>
      </c>
      <c r="E543" s="18" t="s">
        <v>2</v>
      </c>
      <c r="F543" s="7">
        <v>9789863378648</v>
      </c>
      <c r="G543" s="18">
        <v>2</v>
      </c>
      <c r="H543" s="18">
        <v>95</v>
      </c>
      <c r="I543" s="21">
        <f t="shared" si="23"/>
        <v>190</v>
      </c>
      <c r="J543" s="18" t="s">
        <v>399</v>
      </c>
      <c r="K543" s="18"/>
      <c r="L543" s="18">
        <f t="shared" si="24"/>
        <v>2</v>
      </c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  <c r="HS543" s="18"/>
      <c r="HT543" s="18"/>
      <c r="HU543" s="18"/>
      <c r="HV543" s="18"/>
      <c r="HW543" s="18"/>
      <c r="HX543" s="18"/>
      <c r="HY543" s="18"/>
      <c r="HZ543" s="18"/>
      <c r="IA543" s="18"/>
      <c r="IB543" s="18"/>
      <c r="IC543" s="18"/>
      <c r="ID543" s="18"/>
      <c r="IE543" s="18"/>
      <c r="IF543" s="18"/>
      <c r="IG543" s="18"/>
      <c r="IH543" s="18"/>
      <c r="II543" s="18"/>
      <c r="IJ543" s="18"/>
      <c r="IK543" s="18"/>
      <c r="IL543" s="18"/>
      <c r="IM543" s="18"/>
      <c r="IN543" s="18"/>
      <c r="IO543" s="18"/>
      <c r="IP543" s="18"/>
      <c r="IQ543" s="18"/>
      <c r="IR543" s="18"/>
      <c r="IS543" s="18"/>
      <c r="IT543" s="18"/>
      <c r="IU543" s="18"/>
      <c r="IV543" s="18"/>
    </row>
    <row r="544" spans="1:256" ht="17.45" customHeight="1">
      <c r="A544" s="20">
        <v>542</v>
      </c>
      <c r="B544" s="18" t="s">
        <v>1235</v>
      </c>
      <c r="C544" s="18" t="s">
        <v>1218</v>
      </c>
      <c r="D544" s="18" t="s">
        <v>636</v>
      </c>
      <c r="E544" s="18" t="s">
        <v>2</v>
      </c>
      <c r="F544" s="7">
        <v>9789863484974</v>
      </c>
      <c r="G544" s="18">
        <v>2</v>
      </c>
      <c r="H544" s="18">
        <v>100</v>
      </c>
      <c r="I544" s="21">
        <f t="shared" si="23"/>
        <v>200</v>
      </c>
      <c r="J544" s="18" t="s">
        <v>399</v>
      </c>
      <c r="K544" s="18"/>
      <c r="L544" s="18">
        <f t="shared" si="24"/>
        <v>2</v>
      </c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  <c r="HS544" s="18"/>
      <c r="HT544" s="18"/>
      <c r="HU544" s="18"/>
      <c r="HV544" s="18"/>
      <c r="HW544" s="18"/>
      <c r="HX544" s="18"/>
      <c r="HY544" s="18"/>
      <c r="HZ544" s="18"/>
      <c r="IA544" s="18"/>
      <c r="IB544" s="18"/>
      <c r="IC544" s="18"/>
      <c r="ID544" s="18"/>
      <c r="IE544" s="18"/>
      <c r="IF544" s="18"/>
      <c r="IG544" s="18"/>
      <c r="IH544" s="18"/>
      <c r="II544" s="18"/>
      <c r="IJ544" s="18"/>
      <c r="IK544" s="18"/>
      <c r="IL544" s="18"/>
      <c r="IM544" s="18"/>
      <c r="IN544" s="18"/>
      <c r="IO544" s="18"/>
      <c r="IP544" s="18"/>
      <c r="IQ544" s="18"/>
      <c r="IR544" s="18"/>
      <c r="IS544" s="18"/>
      <c r="IT544" s="18"/>
      <c r="IU544" s="18"/>
      <c r="IV544" s="18"/>
    </row>
    <row r="545" spans="1:256" ht="17.45" customHeight="1">
      <c r="A545" s="20">
        <v>543</v>
      </c>
      <c r="B545" s="18" t="s">
        <v>1236</v>
      </c>
      <c r="C545" s="18" t="s">
        <v>1218</v>
      </c>
      <c r="D545" s="18" t="s">
        <v>636</v>
      </c>
      <c r="E545" s="18" t="s">
        <v>2</v>
      </c>
      <c r="F545" s="7">
        <v>9789861191676</v>
      </c>
      <c r="G545" s="18">
        <v>2</v>
      </c>
      <c r="H545" s="18">
        <v>90</v>
      </c>
      <c r="I545" s="21">
        <f t="shared" si="23"/>
        <v>180</v>
      </c>
      <c r="J545" s="18" t="s">
        <v>399</v>
      </c>
      <c r="K545" s="18"/>
      <c r="L545" s="18">
        <f t="shared" si="24"/>
        <v>2</v>
      </c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  <c r="HS545" s="18"/>
      <c r="HT545" s="18"/>
      <c r="HU545" s="18"/>
      <c r="HV545" s="18"/>
      <c r="HW545" s="18"/>
      <c r="HX545" s="18"/>
      <c r="HY545" s="18"/>
      <c r="HZ545" s="18"/>
      <c r="IA545" s="18"/>
      <c r="IB545" s="18"/>
      <c r="IC545" s="18"/>
      <c r="ID545" s="18"/>
      <c r="IE545" s="18"/>
      <c r="IF545" s="18"/>
      <c r="IG545" s="18"/>
      <c r="IH545" s="18"/>
      <c r="II545" s="18"/>
      <c r="IJ545" s="18"/>
      <c r="IK545" s="18"/>
      <c r="IL545" s="18"/>
      <c r="IM545" s="18"/>
      <c r="IN545" s="18"/>
      <c r="IO545" s="18"/>
      <c r="IP545" s="18"/>
      <c r="IQ545" s="18"/>
      <c r="IR545" s="18"/>
      <c r="IS545" s="18"/>
      <c r="IT545" s="18"/>
      <c r="IU545" s="18"/>
      <c r="IV545" s="18"/>
    </row>
    <row r="546" spans="1:256" ht="17.45" customHeight="1">
      <c r="A546" s="20">
        <v>544</v>
      </c>
      <c r="B546" s="18" t="s">
        <v>1237</v>
      </c>
      <c r="C546" s="18" t="s">
        <v>1218</v>
      </c>
      <c r="D546" s="18" t="s">
        <v>636</v>
      </c>
      <c r="E546" s="18" t="s">
        <v>2</v>
      </c>
      <c r="F546" s="7">
        <v>9789861195674</v>
      </c>
      <c r="G546" s="18">
        <v>2</v>
      </c>
      <c r="H546" s="18">
        <v>90</v>
      </c>
      <c r="I546" s="21">
        <f t="shared" si="23"/>
        <v>180</v>
      </c>
      <c r="J546" s="18" t="s">
        <v>399</v>
      </c>
      <c r="K546" s="18"/>
      <c r="L546" s="18">
        <f t="shared" si="24"/>
        <v>2</v>
      </c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  <c r="HS546" s="18"/>
      <c r="HT546" s="18"/>
      <c r="HU546" s="18"/>
      <c r="HV546" s="18"/>
      <c r="HW546" s="18"/>
      <c r="HX546" s="18"/>
      <c r="HY546" s="18"/>
      <c r="HZ546" s="18"/>
      <c r="IA546" s="18"/>
      <c r="IB546" s="18"/>
      <c r="IC546" s="18"/>
      <c r="ID546" s="18"/>
      <c r="IE546" s="18"/>
      <c r="IF546" s="18"/>
      <c r="IG546" s="18"/>
      <c r="IH546" s="18"/>
      <c r="II546" s="18"/>
      <c r="IJ546" s="18"/>
      <c r="IK546" s="18"/>
      <c r="IL546" s="18"/>
      <c r="IM546" s="18"/>
      <c r="IN546" s="18"/>
      <c r="IO546" s="18"/>
      <c r="IP546" s="18"/>
      <c r="IQ546" s="18"/>
      <c r="IR546" s="18"/>
      <c r="IS546" s="18"/>
      <c r="IT546" s="18"/>
      <c r="IU546" s="18"/>
      <c r="IV546" s="18"/>
    </row>
    <row r="547" spans="1:256" ht="17.45" customHeight="1">
      <c r="A547" s="20">
        <v>545</v>
      </c>
      <c r="B547" s="18" t="s">
        <v>1238</v>
      </c>
      <c r="C547" s="18" t="s">
        <v>1218</v>
      </c>
      <c r="D547" s="18" t="s">
        <v>636</v>
      </c>
      <c r="E547" s="18" t="s">
        <v>2</v>
      </c>
      <c r="F547" s="7">
        <v>9789861001388</v>
      </c>
      <c r="G547" s="18">
        <v>2</v>
      </c>
      <c r="H547" s="18">
        <v>90</v>
      </c>
      <c r="I547" s="21">
        <f t="shared" si="23"/>
        <v>180</v>
      </c>
      <c r="J547" s="18" t="s">
        <v>399</v>
      </c>
      <c r="K547" s="18"/>
      <c r="L547" s="18">
        <f t="shared" si="24"/>
        <v>2</v>
      </c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  <c r="HS547" s="18"/>
      <c r="HT547" s="18"/>
      <c r="HU547" s="18"/>
      <c r="HV547" s="18"/>
      <c r="HW547" s="18"/>
      <c r="HX547" s="18"/>
      <c r="HY547" s="18"/>
      <c r="HZ547" s="18"/>
      <c r="IA547" s="18"/>
      <c r="IB547" s="18"/>
      <c r="IC547" s="18"/>
      <c r="ID547" s="18"/>
      <c r="IE547" s="18"/>
      <c r="IF547" s="18"/>
      <c r="IG547" s="18"/>
      <c r="IH547" s="18"/>
      <c r="II547" s="18"/>
      <c r="IJ547" s="18"/>
      <c r="IK547" s="18"/>
      <c r="IL547" s="18"/>
      <c r="IM547" s="18"/>
      <c r="IN547" s="18"/>
      <c r="IO547" s="18"/>
      <c r="IP547" s="18"/>
      <c r="IQ547" s="18"/>
      <c r="IR547" s="18"/>
      <c r="IS547" s="18"/>
      <c r="IT547" s="18"/>
      <c r="IU547" s="18"/>
      <c r="IV547" s="18"/>
    </row>
    <row r="548" spans="1:256" ht="17.45" customHeight="1">
      <c r="A548" s="20">
        <v>546</v>
      </c>
      <c r="B548" s="18" t="s">
        <v>1239</v>
      </c>
      <c r="C548" s="18" t="s">
        <v>1218</v>
      </c>
      <c r="D548" s="18" t="s">
        <v>636</v>
      </c>
      <c r="E548" s="18" t="s">
        <v>2</v>
      </c>
      <c r="F548" s="7">
        <v>9789861006789</v>
      </c>
      <c r="G548" s="18">
        <v>2</v>
      </c>
      <c r="H548" s="18">
        <v>90</v>
      </c>
      <c r="I548" s="21">
        <f t="shared" si="23"/>
        <v>180</v>
      </c>
      <c r="J548" s="18" t="s">
        <v>399</v>
      </c>
      <c r="K548" s="18"/>
      <c r="L548" s="18">
        <f t="shared" si="24"/>
        <v>2</v>
      </c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  <c r="HS548" s="18"/>
      <c r="HT548" s="18"/>
      <c r="HU548" s="18"/>
      <c r="HV548" s="18"/>
      <c r="HW548" s="18"/>
      <c r="HX548" s="18"/>
      <c r="HY548" s="18"/>
      <c r="HZ548" s="18"/>
      <c r="IA548" s="18"/>
      <c r="IB548" s="18"/>
      <c r="IC548" s="18"/>
      <c r="ID548" s="18"/>
      <c r="IE548" s="18"/>
      <c r="IF548" s="18"/>
      <c r="IG548" s="18"/>
      <c r="IH548" s="18"/>
      <c r="II548" s="18"/>
      <c r="IJ548" s="18"/>
      <c r="IK548" s="18"/>
      <c r="IL548" s="18"/>
      <c r="IM548" s="18"/>
      <c r="IN548" s="18"/>
      <c r="IO548" s="18"/>
      <c r="IP548" s="18"/>
      <c r="IQ548" s="18"/>
      <c r="IR548" s="18"/>
      <c r="IS548" s="18"/>
      <c r="IT548" s="18"/>
      <c r="IU548" s="18"/>
      <c r="IV548" s="18"/>
    </row>
    <row r="549" spans="1:256" ht="17.45" customHeight="1">
      <c r="A549" s="20">
        <v>547</v>
      </c>
      <c r="B549" s="18" t="s">
        <v>1240</v>
      </c>
      <c r="C549" s="18" t="s">
        <v>1218</v>
      </c>
      <c r="D549" s="18" t="s">
        <v>636</v>
      </c>
      <c r="E549" s="18" t="s">
        <v>2</v>
      </c>
      <c r="F549" s="7">
        <v>9789861014920</v>
      </c>
      <c r="G549" s="18">
        <v>2</v>
      </c>
      <c r="H549" s="18">
        <v>90</v>
      </c>
      <c r="I549" s="21">
        <f t="shared" si="23"/>
        <v>180</v>
      </c>
      <c r="J549" s="18" t="s">
        <v>399</v>
      </c>
      <c r="K549" s="18"/>
      <c r="L549" s="18">
        <f t="shared" si="24"/>
        <v>2</v>
      </c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  <c r="HS549" s="18"/>
      <c r="HT549" s="18"/>
      <c r="HU549" s="18"/>
      <c r="HV549" s="18"/>
      <c r="HW549" s="18"/>
      <c r="HX549" s="18"/>
      <c r="HY549" s="18"/>
      <c r="HZ549" s="18"/>
      <c r="IA549" s="18"/>
      <c r="IB549" s="18"/>
      <c r="IC549" s="18"/>
      <c r="ID549" s="18"/>
      <c r="IE549" s="18"/>
      <c r="IF549" s="18"/>
      <c r="IG549" s="18"/>
      <c r="IH549" s="18"/>
      <c r="II549" s="18"/>
      <c r="IJ549" s="18"/>
      <c r="IK549" s="18"/>
      <c r="IL549" s="18"/>
      <c r="IM549" s="18"/>
      <c r="IN549" s="18"/>
      <c r="IO549" s="18"/>
      <c r="IP549" s="18"/>
      <c r="IQ549" s="18"/>
      <c r="IR549" s="18"/>
      <c r="IS549" s="18"/>
      <c r="IT549" s="18"/>
      <c r="IU549" s="18"/>
      <c r="IV549" s="18"/>
    </row>
    <row r="550" spans="1:256" ht="17.45" customHeight="1">
      <c r="A550" s="20">
        <v>548</v>
      </c>
      <c r="B550" s="18" t="s">
        <v>1241</v>
      </c>
      <c r="C550" s="18" t="s">
        <v>1218</v>
      </c>
      <c r="D550" s="18" t="s">
        <v>636</v>
      </c>
      <c r="E550" s="18" t="s">
        <v>2</v>
      </c>
      <c r="F550" s="7">
        <v>9789861020365</v>
      </c>
      <c r="G550" s="18">
        <v>2</v>
      </c>
      <c r="H550" s="18">
        <v>100</v>
      </c>
      <c r="I550" s="21">
        <f t="shared" si="23"/>
        <v>200</v>
      </c>
      <c r="J550" s="18" t="s">
        <v>399</v>
      </c>
      <c r="K550" s="18"/>
      <c r="L550" s="18">
        <f t="shared" si="24"/>
        <v>2</v>
      </c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  <c r="HS550" s="18"/>
      <c r="HT550" s="18"/>
      <c r="HU550" s="18"/>
      <c r="HV550" s="18"/>
      <c r="HW550" s="18"/>
      <c r="HX550" s="18"/>
      <c r="HY550" s="18"/>
      <c r="HZ550" s="18"/>
      <c r="IA550" s="18"/>
      <c r="IB550" s="18"/>
      <c r="IC550" s="18"/>
      <c r="ID550" s="18"/>
      <c r="IE550" s="18"/>
      <c r="IF550" s="18"/>
      <c r="IG550" s="18"/>
      <c r="IH550" s="18"/>
      <c r="II550" s="18"/>
      <c r="IJ550" s="18"/>
      <c r="IK550" s="18"/>
      <c r="IL550" s="18"/>
      <c r="IM550" s="18"/>
      <c r="IN550" s="18"/>
      <c r="IO550" s="18"/>
      <c r="IP550" s="18"/>
      <c r="IQ550" s="18"/>
      <c r="IR550" s="18"/>
      <c r="IS550" s="18"/>
      <c r="IT550" s="18"/>
      <c r="IU550" s="18"/>
      <c r="IV550" s="18"/>
    </row>
    <row r="551" spans="1:256" ht="17.45" customHeight="1">
      <c r="A551" s="20">
        <v>549</v>
      </c>
      <c r="B551" s="18" t="s">
        <v>1242</v>
      </c>
      <c r="C551" s="18" t="s">
        <v>1218</v>
      </c>
      <c r="D551" s="18" t="s">
        <v>636</v>
      </c>
      <c r="E551" s="18" t="s">
        <v>2</v>
      </c>
      <c r="F551" s="7">
        <v>9789861027128</v>
      </c>
      <c r="G551" s="18">
        <v>2</v>
      </c>
      <c r="H551" s="18">
        <v>95</v>
      </c>
      <c r="I551" s="21">
        <f t="shared" si="23"/>
        <v>190</v>
      </c>
      <c r="J551" s="18" t="s">
        <v>399</v>
      </c>
      <c r="K551" s="18"/>
      <c r="L551" s="18">
        <f t="shared" si="24"/>
        <v>2</v>
      </c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  <c r="HS551" s="18"/>
      <c r="HT551" s="18"/>
      <c r="HU551" s="18"/>
      <c r="HV551" s="18"/>
      <c r="HW551" s="18"/>
      <c r="HX551" s="18"/>
      <c r="HY551" s="18"/>
      <c r="HZ551" s="18"/>
      <c r="IA551" s="18"/>
      <c r="IB551" s="18"/>
      <c r="IC551" s="18"/>
      <c r="ID551" s="18"/>
      <c r="IE551" s="18"/>
      <c r="IF551" s="18"/>
      <c r="IG551" s="18"/>
      <c r="IH551" s="18"/>
      <c r="II551" s="18"/>
      <c r="IJ551" s="18"/>
      <c r="IK551" s="18"/>
      <c r="IL551" s="18"/>
      <c r="IM551" s="18"/>
      <c r="IN551" s="18"/>
      <c r="IO551" s="18"/>
      <c r="IP551" s="18"/>
      <c r="IQ551" s="18"/>
      <c r="IR551" s="18"/>
      <c r="IS551" s="18"/>
      <c r="IT551" s="18"/>
      <c r="IU551" s="18"/>
      <c r="IV551" s="18"/>
    </row>
    <row r="552" spans="1:256" ht="17.45" customHeight="1">
      <c r="A552" s="20">
        <v>550</v>
      </c>
      <c r="B552" s="21" t="s">
        <v>1645</v>
      </c>
      <c r="C552" s="23" t="s">
        <v>1317</v>
      </c>
      <c r="D552" s="21" t="s">
        <v>491</v>
      </c>
      <c r="E552" s="21" t="s">
        <v>11</v>
      </c>
      <c r="F552" s="8">
        <v>9789862166802</v>
      </c>
      <c r="G552" s="21">
        <v>1</v>
      </c>
      <c r="H552" s="21">
        <v>320</v>
      </c>
      <c r="I552" s="21">
        <f t="shared" si="23"/>
        <v>320</v>
      </c>
      <c r="J552" s="18" t="s">
        <v>399</v>
      </c>
      <c r="K552" s="18" t="s">
        <v>399</v>
      </c>
      <c r="L552" s="18">
        <f t="shared" si="24"/>
        <v>1</v>
      </c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  <c r="HS552" s="18"/>
      <c r="HT552" s="18"/>
      <c r="HU552" s="18"/>
      <c r="HV552" s="18"/>
      <c r="HW552" s="18"/>
      <c r="HX552" s="18"/>
      <c r="HY552" s="18"/>
      <c r="HZ552" s="18"/>
      <c r="IA552" s="18"/>
      <c r="IB552" s="18"/>
      <c r="IC552" s="18"/>
      <c r="ID552" s="18"/>
      <c r="IE552" s="18"/>
      <c r="IF552" s="18"/>
      <c r="IG552" s="18"/>
      <c r="IH552" s="18"/>
      <c r="II552" s="18"/>
      <c r="IJ552" s="18"/>
      <c r="IK552" s="18"/>
      <c r="IL552" s="18"/>
      <c r="IM552" s="18"/>
      <c r="IN552" s="18"/>
      <c r="IO552" s="18"/>
      <c r="IP552" s="18"/>
      <c r="IQ552" s="18"/>
      <c r="IR552" s="18"/>
      <c r="IS552" s="18"/>
      <c r="IT552" s="18"/>
      <c r="IU552" s="18"/>
      <c r="IV552" s="18"/>
    </row>
    <row r="553" spans="1:256" ht="17.45" customHeight="1">
      <c r="A553" s="20">
        <v>551</v>
      </c>
      <c r="B553" s="18" t="s">
        <v>1696</v>
      </c>
      <c r="C553" s="18" t="s">
        <v>1697</v>
      </c>
      <c r="D553" s="18" t="s">
        <v>1698</v>
      </c>
      <c r="E553" s="18" t="s">
        <v>1699</v>
      </c>
      <c r="F553" s="7" t="s">
        <v>1700</v>
      </c>
      <c r="G553" s="18">
        <v>1</v>
      </c>
      <c r="H553" s="18">
        <v>260</v>
      </c>
      <c r="I553" s="21">
        <f t="shared" si="23"/>
        <v>260</v>
      </c>
      <c r="J553" s="21" t="s">
        <v>9</v>
      </c>
      <c r="K553" s="21" t="s">
        <v>9</v>
      </c>
      <c r="L553" s="18">
        <f t="shared" si="24"/>
        <v>1</v>
      </c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  <c r="HS553" s="18"/>
      <c r="HT553" s="18"/>
      <c r="HU553" s="18"/>
      <c r="HV553" s="18"/>
      <c r="HW553" s="18"/>
      <c r="HX553" s="18"/>
      <c r="HY553" s="18"/>
      <c r="HZ553" s="18"/>
      <c r="IA553" s="18"/>
      <c r="IB553" s="18"/>
      <c r="IC553" s="18"/>
      <c r="ID553" s="18"/>
      <c r="IE553" s="18"/>
      <c r="IF553" s="18"/>
      <c r="IG553" s="18"/>
      <c r="IH553" s="18"/>
      <c r="II553" s="18"/>
      <c r="IJ553" s="18"/>
      <c r="IK553" s="18"/>
      <c r="IL553" s="18"/>
      <c r="IM553" s="18"/>
      <c r="IN553" s="18"/>
      <c r="IO553" s="18"/>
      <c r="IP553" s="18"/>
      <c r="IQ553" s="18"/>
      <c r="IR553" s="18"/>
      <c r="IS553" s="18"/>
      <c r="IT553" s="18"/>
      <c r="IU553" s="18"/>
      <c r="IV553" s="18"/>
    </row>
    <row r="554" spans="1:256" ht="17.45" customHeight="1">
      <c r="A554" s="20">
        <v>552</v>
      </c>
      <c r="B554" s="18" t="s">
        <v>1701</v>
      </c>
      <c r="C554" s="18" t="s">
        <v>1702</v>
      </c>
      <c r="D554" s="18" t="s">
        <v>1703</v>
      </c>
      <c r="E554" s="18" t="s">
        <v>1699</v>
      </c>
      <c r="F554" s="7">
        <v>9789866554216</v>
      </c>
      <c r="G554" s="18">
        <v>1</v>
      </c>
      <c r="H554" s="18">
        <v>330</v>
      </c>
      <c r="I554" s="21">
        <f t="shared" si="23"/>
        <v>330</v>
      </c>
      <c r="J554" s="21" t="s">
        <v>9</v>
      </c>
      <c r="K554" s="21" t="s">
        <v>9</v>
      </c>
      <c r="L554" s="18">
        <f t="shared" si="24"/>
        <v>1</v>
      </c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  <c r="HS554" s="18"/>
      <c r="HT554" s="18"/>
      <c r="HU554" s="18"/>
      <c r="HV554" s="18"/>
      <c r="HW554" s="18"/>
      <c r="HX554" s="18"/>
      <c r="HY554" s="18"/>
      <c r="HZ554" s="18"/>
      <c r="IA554" s="18"/>
      <c r="IB554" s="18"/>
      <c r="IC554" s="18"/>
      <c r="ID554" s="18"/>
      <c r="IE554" s="18"/>
      <c r="IF554" s="18"/>
      <c r="IG554" s="18"/>
      <c r="IH554" s="18"/>
      <c r="II554" s="18"/>
      <c r="IJ554" s="18"/>
      <c r="IK554" s="18"/>
      <c r="IL554" s="18"/>
      <c r="IM554" s="18"/>
      <c r="IN554" s="18"/>
      <c r="IO554" s="18"/>
      <c r="IP554" s="18"/>
      <c r="IQ554" s="18"/>
      <c r="IR554" s="18"/>
      <c r="IS554" s="18"/>
      <c r="IT554" s="18"/>
      <c r="IU554" s="18"/>
      <c r="IV554" s="18"/>
    </row>
    <row r="555" spans="1:256" ht="17.45" customHeight="1">
      <c r="A555" s="20">
        <v>553</v>
      </c>
      <c r="B555" s="18" t="s">
        <v>1715</v>
      </c>
      <c r="C555" s="18" t="s">
        <v>1716</v>
      </c>
      <c r="D555" s="18" t="s">
        <v>1717</v>
      </c>
      <c r="E555" s="18" t="s">
        <v>1699</v>
      </c>
      <c r="F555" s="7" t="s">
        <v>1718</v>
      </c>
      <c r="G555" s="18">
        <v>1</v>
      </c>
      <c r="H555" s="18">
        <v>360</v>
      </c>
      <c r="I555" s="21">
        <f t="shared" si="23"/>
        <v>360</v>
      </c>
      <c r="J555" s="18"/>
      <c r="K555" s="18"/>
      <c r="L555" s="18">
        <f t="shared" si="24"/>
        <v>1</v>
      </c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  <c r="HS555" s="18"/>
      <c r="HT555" s="18"/>
      <c r="HU555" s="18"/>
      <c r="HV555" s="18"/>
      <c r="HW555" s="18"/>
      <c r="HX555" s="18"/>
      <c r="HY555" s="18"/>
      <c r="HZ555" s="18"/>
      <c r="IA555" s="18"/>
      <c r="IB555" s="18"/>
      <c r="IC555" s="18"/>
      <c r="ID555" s="18"/>
      <c r="IE555" s="18"/>
      <c r="IF555" s="18"/>
      <c r="IG555" s="18"/>
      <c r="IH555" s="18"/>
      <c r="II555" s="18"/>
      <c r="IJ555" s="18"/>
      <c r="IK555" s="18"/>
      <c r="IL555" s="18"/>
      <c r="IM555" s="18"/>
      <c r="IN555" s="18"/>
      <c r="IO555" s="18"/>
      <c r="IP555" s="18"/>
      <c r="IQ555" s="18"/>
      <c r="IR555" s="18"/>
      <c r="IS555" s="18"/>
      <c r="IT555" s="18"/>
      <c r="IU555" s="18"/>
      <c r="IV555" s="18"/>
    </row>
    <row r="556" spans="1:256" ht="17.45" customHeight="1">
      <c r="A556" s="20">
        <v>554</v>
      </c>
      <c r="B556" s="18" t="s">
        <v>1738</v>
      </c>
      <c r="C556" s="18" t="s">
        <v>1739</v>
      </c>
      <c r="D556" s="18" t="s">
        <v>1740</v>
      </c>
      <c r="E556" s="18" t="s">
        <v>1699</v>
      </c>
      <c r="F556" s="7" t="s">
        <v>1741</v>
      </c>
      <c r="G556" s="18">
        <v>1</v>
      </c>
      <c r="H556" s="18">
        <v>480</v>
      </c>
      <c r="I556" s="21">
        <f t="shared" si="23"/>
        <v>480</v>
      </c>
      <c r="J556" s="18"/>
      <c r="K556" s="18"/>
      <c r="L556" s="18">
        <f t="shared" si="24"/>
        <v>1</v>
      </c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  <c r="HS556" s="18"/>
      <c r="HT556" s="18"/>
      <c r="HU556" s="18"/>
      <c r="HV556" s="18"/>
      <c r="HW556" s="18"/>
      <c r="HX556" s="18"/>
      <c r="HY556" s="18"/>
      <c r="HZ556" s="18"/>
      <c r="IA556" s="18"/>
      <c r="IB556" s="18"/>
      <c r="IC556" s="18"/>
      <c r="ID556" s="18"/>
      <c r="IE556" s="18"/>
      <c r="IF556" s="18"/>
      <c r="IG556" s="18"/>
      <c r="IH556" s="18"/>
      <c r="II556" s="18"/>
      <c r="IJ556" s="18"/>
      <c r="IK556" s="18"/>
      <c r="IL556" s="18"/>
      <c r="IM556" s="18"/>
      <c r="IN556" s="18"/>
      <c r="IO556" s="18"/>
      <c r="IP556" s="18"/>
      <c r="IQ556" s="18"/>
      <c r="IR556" s="18"/>
      <c r="IS556" s="18"/>
      <c r="IT556" s="18"/>
      <c r="IU556" s="18"/>
      <c r="IV556" s="18"/>
    </row>
    <row r="557" spans="1:256" ht="17.45" customHeight="1">
      <c r="A557" s="20">
        <v>555</v>
      </c>
      <c r="B557" s="18" t="s">
        <v>1752</v>
      </c>
      <c r="C557" s="18" t="s">
        <v>1753</v>
      </c>
      <c r="D557" s="18" t="s">
        <v>1754</v>
      </c>
      <c r="E557" s="18" t="s">
        <v>1699</v>
      </c>
      <c r="F557" s="7" t="s">
        <v>1755</v>
      </c>
      <c r="G557" s="18">
        <v>1</v>
      </c>
      <c r="H557" s="18">
        <v>180</v>
      </c>
      <c r="I557" s="21">
        <f t="shared" si="23"/>
        <v>180</v>
      </c>
      <c r="J557" s="18"/>
      <c r="K557" s="18"/>
      <c r="L557" s="18">
        <f t="shared" si="24"/>
        <v>1</v>
      </c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  <c r="HS557" s="18"/>
      <c r="HT557" s="18"/>
      <c r="HU557" s="18"/>
      <c r="HV557" s="18"/>
      <c r="HW557" s="18"/>
      <c r="HX557" s="18"/>
      <c r="HY557" s="18"/>
      <c r="HZ557" s="18"/>
      <c r="IA557" s="18"/>
      <c r="IB557" s="18"/>
      <c r="IC557" s="18"/>
      <c r="ID557" s="18"/>
      <c r="IE557" s="18"/>
      <c r="IF557" s="18"/>
      <c r="IG557" s="18"/>
      <c r="IH557" s="18"/>
      <c r="II557" s="18"/>
      <c r="IJ557" s="18"/>
      <c r="IK557" s="18"/>
      <c r="IL557" s="18"/>
      <c r="IM557" s="18"/>
      <c r="IN557" s="18"/>
      <c r="IO557" s="18"/>
      <c r="IP557" s="18"/>
      <c r="IQ557" s="18"/>
      <c r="IR557" s="18"/>
      <c r="IS557" s="18"/>
      <c r="IT557" s="18"/>
      <c r="IU557" s="18"/>
      <c r="IV557" s="18"/>
    </row>
    <row r="558" spans="1:256" ht="17.45" customHeight="1">
      <c r="A558" s="20">
        <v>556</v>
      </c>
      <c r="B558" s="18" t="s">
        <v>1761</v>
      </c>
      <c r="C558" s="18" t="s">
        <v>1697</v>
      </c>
      <c r="D558" s="18" t="s">
        <v>1698</v>
      </c>
      <c r="E558" s="18" t="s">
        <v>1699</v>
      </c>
      <c r="F558" s="7" t="s">
        <v>1762</v>
      </c>
      <c r="G558" s="18">
        <v>1</v>
      </c>
      <c r="H558" s="18">
        <v>220</v>
      </c>
      <c r="I558" s="21">
        <f t="shared" si="23"/>
        <v>220</v>
      </c>
      <c r="J558" s="18"/>
      <c r="K558" s="18"/>
      <c r="L558" s="18">
        <f t="shared" si="24"/>
        <v>1</v>
      </c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  <c r="HS558" s="18"/>
      <c r="HT558" s="18"/>
      <c r="HU558" s="18"/>
      <c r="HV558" s="18"/>
      <c r="HW558" s="18"/>
      <c r="HX558" s="18"/>
      <c r="HY558" s="18"/>
      <c r="HZ558" s="18"/>
      <c r="IA558" s="18"/>
      <c r="IB558" s="18"/>
      <c r="IC558" s="18"/>
      <c r="ID558" s="18"/>
      <c r="IE558" s="18"/>
      <c r="IF558" s="18"/>
      <c r="IG558" s="18"/>
      <c r="IH558" s="18"/>
      <c r="II558" s="18"/>
      <c r="IJ558" s="18"/>
      <c r="IK558" s="18"/>
      <c r="IL558" s="18"/>
      <c r="IM558" s="18"/>
      <c r="IN558" s="18"/>
      <c r="IO558" s="18"/>
      <c r="IP558" s="18"/>
      <c r="IQ558" s="18"/>
      <c r="IR558" s="18"/>
      <c r="IS558" s="18"/>
      <c r="IT558" s="18"/>
      <c r="IU558" s="18"/>
      <c r="IV558" s="18"/>
    </row>
    <row r="559" spans="1:256" ht="17.45" customHeight="1">
      <c r="A559" s="20">
        <v>557</v>
      </c>
      <c r="B559" s="18" t="s">
        <v>1823</v>
      </c>
      <c r="C559" s="18" t="s">
        <v>1824</v>
      </c>
      <c r="D559" s="18" t="s">
        <v>1825</v>
      </c>
      <c r="E559" s="18" t="s">
        <v>1699</v>
      </c>
      <c r="F559" s="7" t="s">
        <v>1826</v>
      </c>
      <c r="G559" s="18">
        <v>1</v>
      </c>
      <c r="H559" s="18">
        <v>350</v>
      </c>
      <c r="I559" s="21">
        <f t="shared" si="23"/>
        <v>350</v>
      </c>
      <c r="J559" s="18"/>
      <c r="K559" s="18"/>
      <c r="L559" s="18">
        <f t="shared" si="24"/>
        <v>1</v>
      </c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  <c r="HS559" s="18"/>
      <c r="HT559" s="18"/>
      <c r="HU559" s="18"/>
      <c r="HV559" s="18"/>
      <c r="HW559" s="18"/>
      <c r="HX559" s="18"/>
      <c r="HY559" s="18"/>
      <c r="HZ559" s="18"/>
      <c r="IA559" s="18"/>
      <c r="IB559" s="18"/>
      <c r="IC559" s="18"/>
      <c r="ID559" s="18"/>
      <c r="IE559" s="18"/>
      <c r="IF559" s="18"/>
      <c r="IG559" s="18"/>
      <c r="IH559" s="18"/>
      <c r="II559" s="18"/>
      <c r="IJ559" s="18"/>
      <c r="IK559" s="18"/>
      <c r="IL559" s="18"/>
      <c r="IM559" s="18"/>
      <c r="IN559" s="18"/>
      <c r="IO559" s="18"/>
      <c r="IP559" s="18"/>
      <c r="IQ559" s="18"/>
      <c r="IR559" s="18"/>
      <c r="IS559" s="18"/>
      <c r="IT559" s="18"/>
      <c r="IU559" s="18"/>
      <c r="IV559" s="18"/>
    </row>
    <row r="560" spans="1:256" ht="17.45" customHeight="1">
      <c r="A560" s="20">
        <v>558</v>
      </c>
      <c r="B560" s="18" t="s">
        <v>1849</v>
      </c>
      <c r="C560" s="18" t="s">
        <v>1850</v>
      </c>
      <c r="D560" s="18" t="s">
        <v>1851</v>
      </c>
      <c r="E560" s="18" t="s">
        <v>1699</v>
      </c>
      <c r="F560" s="7">
        <v>9789573273530</v>
      </c>
      <c r="G560" s="18">
        <v>1</v>
      </c>
      <c r="H560" s="18">
        <v>199</v>
      </c>
      <c r="I560" s="21">
        <f t="shared" si="23"/>
        <v>199</v>
      </c>
      <c r="J560" s="18"/>
      <c r="K560" s="18"/>
      <c r="L560" s="18">
        <f t="shared" si="24"/>
        <v>1</v>
      </c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  <c r="HS560" s="18"/>
      <c r="HT560" s="18"/>
      <c r="HU560" s="18"/>
      <c r="HV560" s="18"/>
      <c r="HW560" s="18"/>
      <c r="HX560" s="18"/>
      <c r="HY560" s="18"/>
      <c r="HZ560" s="18"/>
      <c r="IA560" s="18"/>
      <c r="IB560" s="18"/>
      <c r="IC560" s="18"/>
      <c r="ID560" s="18"/>
      <c r="IE560" s="18"/>
      <c r="IF560" s="18"/>
      <c r="IG560" s="18"/>
      <c r="IH560" s="18"/>
      <c r="II560" s="18"/>
      <c r="IJ560" s="18"/>
      <c r="IK560" s="18"/>
      <c r="IL560" s="18"/>
      <c r="IM560" s="18"/>
      <c r="IN560" s="18"/>
      <c r="IO560" s="18"/>
      <c r="IP560" s="18"/>
      <c r="IQ560" s="18"/>
      <c r="IR560" s="18"/>
      <c r="IS560" s="18"/>
      <c r="IT560" s="18"/>
      <c r="IU560" s="18"/>
      <c r="IV560" s="18"/>
    </row>
    <row r="561" spans="1:256" ht="17.45" customHeight="1">
      <c r="A561" s="20">
        <v>559</v>
      </c>
      <c r="B561" s="18" t="s">
        <v>1849</v>
      </c>
      <c r="C561" s="18" t="s">
        <v>1852</v>
      </c>
      <c r="D561" s="18" t="s">
        <v>1853</v>
      </c>
      <c r="E561" s="18" t="s">
        <v>1699</v>
      </c>
      <c r="F561" s="7" t="s">
        <v>1854</v>
      </c>
      <c r="G561" s="18">
        <v>1</v>
      </c>
      <c r="H561" s="18">
        <v>240</v>
      </c>
      <c r="I561" s="21">
        <f t="shared" si="23"/>
        <v>240</v>
      </c>
      <c r="J561" s="18"/>
      <c r="K561" s="18"/>
      <c r="L561" s="18">
        <f t="shared" si="24"/>
        <v>1</v>
      </c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  <c r="HS561" s="18"/>
      <c r="HT561" s="18"/>
      <c r="HU561" s="18"/>
      <c r="HV561" s="18"/>
      <c r="HW561" s="18"/>
      <c r="HX561" s="18"/>
      <c r="HY561" s="18"/>
      <c r="HZ561" s="18"/>
      <c r="IA561" s="18"/>
      <c r="IB561" s="18"/>
      <c r="IC561" s="18"/>
      <c r="ID561" s="18"/>
      <c r="IE561" s="18"/>
      <c r="IF561" s="18"/>
      <c r="IG561" s="18"/>
      <c r="IH561" s="18"/>
      <c r="II561" s="18"/>
      <c r="IJ561" s="18"/>
      <c r="IK561" s="18"/>
      <c r="IL561" s="18"/>
      <c r="IM561" s="18"/>
      <c r="IN561" s="18"/>
      <c r="IO561" s="18"/>
      <c r="IP561" s="18"/>
      <c r="IQ561" s="18"/>
      <c r="IR561" s="18"/>
      <c r="IS561" s="18"/>
      <c r="IT561" s="18"/>
      <c r="IU561" s="18"/>
      <c r="IV561" s="18"/>
    </row>
    <row r="562" spans="1:256" ht="17.45" customHeight="1">
      <c r="A562" s="20">
        <v>560</v>
      </c>
      <c r="B562" s="18" t="s">
        <v>1855</v>
      </c>
      <c r="C562" s="18" t="s">
        <v>1850</v>
      </c>
      <c r="D562" s="18" t="s">
        <v>1851</v>
      </c>
      <c r="E562" s="18" t="s">
        <v>1699</v>
      </c>
      <c r="F562" s="7" t="s">
        <v>1856</v>
      </c>
      <c r="G562" s="18">
        <v>1</v>
      </c>
      <c r="H562" s="18">
        <v>240</v>
      </c>
      <c r="I562" s="21">
        <f t="shared" si="23"/>
        <v>240</v>
      </c>
      <c r="J562" s="18" t="s">
        <v>0</v>
      </c>
      <c r="K562" s="18"/>
      <c r="L562" s="18">
        <f t="shared" si="24"/>
        <v>1</v>
      </c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  <c r="HS562" s="18"/>
      <c r="HT562" s="18"/>
      <c r="HU562" s="18"/>
      <c r="HV562" s="18"/>
      <c r="HW562" s="18"/>
      <c r="HX562" s="18"/>
      <c r="HY562" s="18"/>
      <c r="HZ562" s="18"/>
      <c r="IA562" s="18"/>
      <c r="IB562" s="18"/>
      <c r="IC562" s="18"/>
      <c r="ID562" s="18"/>
      <c r="IE562" s="18"/>
      <c r="IF562" s="18"/>
      <c r="IG562" s="18"/>
      <c r="IH562" s="18"/>
      <c r="II562" s="18"/>
      <c r="IJ562" s="18"/>
      <c r="IK562" s="18"/>
      <c r="IL562" s="18"/>
      <c r="IM562" s="18"/>
      <c r="IN562" s="18"/>
      <c r="IO562" s="18"/>
      <c r="IP562" s="18"/>
      <c r="IQ562" s="18"/>
      <c r="IR562" s="18"/>
      <c r="IS562" s="18"/>
      <c r="IT562" s="18"/>
      <c r="IU562" s="18"/>
      <c r="IV562" s="18"/>
    </row>
    <row r="563" spans="1:256" ht="17.45" customHeight="1">
      <c r="A563" s="20">
        <v>561</v>
      </c>
      <c r="B563" s="18" t="s">
        <v>1857</v>
      </c>
      <c r="C563" s="18" t="s">
        <v>1852</v>
      </c>
      <c r="D563" s="18" t="s">
        <v>1853</v>
      </c>
      <c r="E563" s="18" t="s">
        <v>1699</v>
      </c>
      <c r="F563" s="7" t="s">
        <v>1858</v>
      </c>
      <c r="G563" s="18">
        <v>1</v>
      </c>
      <c r="H563" s="18">
        <v>240</v>
      </c>
      <c r="I563" s="21">
        <f t="shared" si="23"/>
        <v>240</v>
      </c>
      <c r="J563" s="18" t="s">
        <v>1708</v>
      </c>
      <c r="K563" s="18"/>
      <c r="L563" s="18">
        <f t="shared" si="24"/>
        <v>1</v>
      </c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  <c r="HS563" s="18"/>
      <c r="HT563" s="18"/>
      <c r="HU563" s="18"/>
      <c r="HV563" s="18"/>
      <c r="HW563" s="18"/>
      <c r="HX563" s="18"/>
      <c r="HY563" s="18"/>
      <c r="HZ563" s="18"/>
      <c r="IA563" s="18"/>
      <c r="IB563" s="18"/>
      <c r="IC563" s="18"/>
      <c r="ID563" s="18"/>
      <c r="IE563" s="18"/>
      <c r="IF563" s="18"/>
      <c r="IG563" s="18"/>
      <c r="IH563" s="18"/>
      <c r="II563" s="18"/>
      <c r="IJ563" s="18"/>
      <c r="IK563" s="18"/>
      <c r="IL563" s="18"/>
      <c r="IM563" s="18"/>
      <c r="IN563" s="18"/>
      <c r="IO563" s="18"/>
      <c r="IP563" s="18"/>
      <c r="IQ563" s="18"/>
      <c r="IR563" s="18"/>
      <c r="IS563" s="18"/>
      <c r="IT563" s="18"/>
      <c r="IU563" s="18"/>
      <c r="IV563" s="18"/>
    </row>
    <row r="564" spans="1:256" ht="17.45" customHeight="1">
      <c r="A564" s="20">
        <v>562</v>
      </c>
      <c r="B564" s="18" t="s">
        <v>1859</v>
      </c>
      <c r="C564" s="18" t="s">
        <v>1860</v>
      </c>
      <c r="D564" s="18" t="s">
        <v>1861</v>
      </c>
      <c r="E564" s="18" t="s">
        <v>1699</v>
      </c>
      <c r="F564" s="7" t="s">
        <v>1862</v>
      </c>
      <c r="G564" s="18">
        <v>1</v>
      </c>
      <c r="H564" s="18">
        <v>280</v>
      </c>
      <c r="I564" s="21">
        <f t="shared" si="23"/>
        <v>280</v>
      </c>
      <c r="J564" s="18" t="s">
        <v>1708</v>
      </c>
      <c r="K564" s="18"/>
      <c r="L564" s="18">
        <f t="shared" si="24"/>
        <v>1</v>
      </c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  <c r="HS564" s="18"/>
      <c r="HT564" s="18"/>
      <c r="HU564" s="18"/>
      <c r="HV564" s="18"/>
      <c r="HW564" s="18"/>
      <c r="HX564" s="18"/>
      <c r="HY564" s="18"/>
      <c r="HZ564" s="18"/>
      <c r="IA564" s="18"/>
      <c r="IB564" s="18"/>
      <c r="IC564" s="18"/>
      <c r="ID564" s="18"/>
      <c r="IE564" s="18"/>
      <c r="IF564" s="18"/>
      <c r="IG564" s="18"/>
      <c r="IH564" s="18"/>
      <c r="II564" s="18"/>
      <c r="IJ564" s="18"/>
      <c r="IK564" s="18"/>
      <c r="IL564" s="18"/>
      <c r="IM564" s="18"/>
      <c r="IN564" s="18"/>
      <c r="IO564" s="18"/>
      <c r="IP564" s="18"/>
      <c r="IQ564" s="18"/>
      <c r="IR564" s="18"/>
      <c r="IS564" s="18"/>
      <c r="IT564" s="18"/>
      <c r="IU564" s="18"/>
      <c r="IV564" s="18"/>
    </row>
    <row r="565" spans="1:256" ht="17.45" customHeight="1">
      <c r="A565" s="20">
        <v>563</v>
      </c>
      <c r="B565" s="18" t="s">
        <v>1873</v>
      </c>
      <c r="C565" s="18" t="s">
        <v>1874</v>
      </c>
      <c r="D565" s="18" t="s">
        <v>1875</v>
      </c>
      <c r="E565" s="18" t="s">
        <v>1699</v>
      </c>
      <c r="F565" s="7">
        <v>9789864081394</v>
      </c>
      <c r="G565" s="18">
        <v>1</v>
      </c>
      <c r="H565" s="18">
        <v>380</v>
      </c>
      <c r="I565" s="21">
        <f t="shared" si="23"/>
        <v>380</v>
      </c>
      <c r="J565" s="18"/>
      <c r="K565" s="18"/>
      <c r="L565" s="18">
        <f t="shared" si="24"/>
        <v>1</v>
      </c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  <c r="HS565" s="18"/>
      <c r="HT565" s="18"/>
      <c r="HU565" s="18"/>
      <c r="HV565" s="18"/>
      <c r="HW565" s="18"/>
      <c r="HX565" s="18"/>
      <c r="HY565" s="18"/>
      <c r="HZ565" s="18"/>
      <c r="IA565" s="18"/>
      <c r="IB565" s="18"/>
      <c r="IC565" s="18"/>
      <c r="ID565" s="18"/>
      <c r="IE565" s="18"/>
      <c r="IF565" s="18"/>
      <c r="IG565" s="18"/>
      <c r="IH565" s="18"/>
      <c r="II565" s="18"/>
      <c r="IJ565" s="18"/>
      <c r="IK565" s="18"/>
      <c r="IL565" s="18"/>
      <c r="IM565" s="18"/>
      <c r="IN565" s="18"/>
      <c r="IO565" s="18"/>
      <c r="IP565" s="18"/>
      <c r="IQ565" s="18"/>
      <c r="IR565" s="18"/>
      <c r="IS565" s="18"/>
      <c r="IT565" s="18"/>
      <c r="IU565" s="18"/>
      <c r="IV565" s="18"/>
    </row>
    <row r="566" spans="1:256" ht="17.45" customHeight="1">
      <c r="A566" s="20">
        <v>564</v>
      </c>
      <c r="B566" s="18" t="s">
        <v>1883</v>
      </c>
      <c r="C566" s="18" t="s">
        <v>1884</v>
      </c>
      <c r="D566" s="18" t="s">
        <v>1885</v>
      </c>
      <c r="E566" s="18" t="s">
        <v>1699</v>
      </c>
      <c r="F566" s="7" t="s">
        <v>1886</v>
      </c>
      <c r="G566" s="18">
        <v>2</v>
      </c>
      <c r="H566" s="18">
        <v>120</v>
      </c>
      <c r="I566" s="21">
        <f t="shared" si="23"/>
        <v>240</v>
      </c>
      <c r="J566" s="18" t="s">
        <v>0</v>
      </c>
      <c r="K566" s="18"/>
      <c r="L566" s="18">
        <f t="shared" si="24"/>
        <v>2</v>
      </c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  <c r="HS566" s="18"/>
      <c r="HT566" s="18"/>
      <c r="HU566" s="18"/>
      <c r="HV566" s="18"/>
      <c r="HW566" s="18"/>
      <c r="HX566" s="18"/>
      <c r="HY566" s="18"/>
      <c r="HZ566" s="18"/>
      <c r="IA566" s="18"/>
      <c r="IB566" s="18"/>
      <c r="IC566" s="18"/>
      <c r="ID566" s="18"/>
      <c r="IE566" s="18"/>
      <c r="IF566" s="18"/>
      <c r="IG566" s="18"/>
      <c r="IH566" s="18"/>
      <c r="II566" s="18"/>
      <c r="IJ566" s="18"/>
      <c r="IK566" s="18"/>
      <c r="IL566" s="18"/>
      <c r="IM566" s="18"/>
      <c r="IN566" s="18"/>
      <c r="IO566" s="18"/>
      <c r="IP566" s="18"/>
      <c r="IQ566" s="18"/>
      <c r="IR566" s="18"/>
      <c r="IS566" s="18"/>
      <c r="IT566" s="18"/>
      <c r="IU566" s="18"/>
      <c r="IV566" s="18"/>
    </row>
    <row r="567" spans="1:256" ht="17.45" customHeight="1">
      <c r="A567" s="20">
        <v>565</v>
      </c>
      <c r="B567" s="18" t="s">
        <v>1887</v>
      </c>
      <c r="C567" s="18" t="s">
        <v>1884</v>
      </c>
      <c r="D567" s="18" t="s">
        <v>1885</v>
      </c>
      <c r="E567" s="18" t="s">
        <v>1699</v>
      </c>
      <c r="F567" s="7" t="s">
        <v>1888</v>
      </c>
      <c r="G567" s="18">
        <v>2</v>
      </c>
      <c r="H567" s="18">
        <v>120</v>
      </c>
      <c r="I567" s="21">
        <f t="shared" si="23"/>
        <v>240</v>
      </c>
      <c r="J567" s="18"/>
      <c r="K567" s="18"/>
      <c r="L567" s="18">
        <f t="shared" si="24"/>
        <v>2</v>
      </c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  <c r="HS567" s="18"/>
      <c r="HT567" s="18"/>
      <c r="HU567" s="18"/>
      <c r="HV567" s="18"/>
      <c r="HW567" s="18"/>
      <c r="HX567" s="18"/>
      <c r="HY567" s="18"/>
      <c r="HZ567" s="18"/>
      <c r="IA567" s="18"/>
      <c r="IB567" s="18"/>
      <c r="IC567" s="18"/>
      <c r="ID567" s="18"/>
      <c r="IE567" s="18"/>
      <c r="IF567" s="18"/>
      <c r="IG567" s="18"/>
      <c r="IH567" s="18"/>
      <c r="II567" s="18"/>
      <c r="IJ567" s="18"/>
      <c r="IK567" s="18"/>
      <c r="IL567" s="18"/>
      <c r="IM567" s="18"/>
      <c r="IN567" s="18"/>
      <c r="IO567" s="18"/>
      <c r="IP567" s="18"/>
      <c r="IQ567" s="18"/>
      <c r="IR567" s="18"/>
      <c r="IS567" s="18"/>
      <c r="IT567" s="18"/>
      <c r="IU567" s="18"/>
      <c r="IV567" s="18"/>
    </row>
    <row r="568" spans="1:256" ht="17.45" customHeight="1">
      <c r="A568" s="20">
        <v>566</v>
      </c>
      <c r="B568" s="18" t="s">
        <v>1889</v>
      </c>
      <c r="C568" s="18" t="s">
        <v>1884</v>
      </c>
      <c r="D568" s="18" t="s">
        <v>1885</v>
      </c>
      <c r="E568" s="18" t="s">
        <v>1699</v>
      </c>
      <c r="F568" s="7" t="s">
        <v>1890</v>
      </c>
      <c r="G568" s="18">
        <v>2</v>
      </c>
      <c r="H568" s="18">
        <v>120</v>
      </c>
      <c r="I568" s="21">
        <f t="shared" si="23"/>
        <v>240</v>
      </c>
      <c r="J568" s="18" t="s">
        <v>1708</v>
      </c>
      <c r="K568" s="18"/>
      <c r="L568" s="18">
        <f t="shared" si="24"/>
        <v>2</v>
      </c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  <c r="HS568" s="18"/>
      <c r="HT568" s="18"/>
      <c r="HU568" s="18"/>
      <c r="HV568" s="18"/>
      <c r="HW568" s="18"/>
      <c r="HX568" s="18"/>
      <c r="HY568" s="18"/>
      <c r="HZ568" s="18"/>
      <c r="IA568" s="18"/>
      <c r="IB568" s="18"/>
      <c r="IC568" s="18"/>
      <c r="ID568" s="18"/>
      <c r="IE568" s="18"/>
      <c r="IF568" s="18"/>
      <c r="IG568" s="18"/>
      <c r="IH568" s="18"/>
      <c r="II568" s="18"/>
      <c r="IJ568" s="18"/>
      <c r="IK568" s="18"/>
      <c r="IL568" s="18"/>
      <c r="IM568" s="18"/>
      <c r="IN568" s="18"/>
      <c r="IO568" s="18"/>
      <c r="IP568" s="18"/>
      <c r="IQ568" s="18"/>
      <c r="IR568" s="18"/>
      <c r="IS568" s="18"/>
      <c r="IT568" s="18"/>
      <c r="IU568" s="18"/>
      <c r="IV568" s="18"/>
    </row>
    <row r="569" spans="1:256" ht="17.45" customHeight="1">
      <c r="A569" s="20">
        <v>567</v>
      </c>
      <c r="B569" s="18" t="s">
        <v>1891</v>
      </c>
      <c r="C569" s="18" t="s">
        <v>1884</v>
      </c>
      <c r="D569" s="18" t="s">
        <v>1885</v>
      </c>
      <c r="E569" s="18" t="s">
        <v>1699</v>
      </c>
      <c r="F569" s="7" t="s">
        <v>1892</v>
      </c>
      <c r="G569" s="18">
        <v>2</v>
      </c>
      <c r="H569" s="18">
        <v>120</v>
      </c>
      <c r="I569" s="21">
        <f t="shared" si="23"/>
        <v>240</v>
      </c>
      <c r="J569" s="18" t="s">
        <v>1708</v>
      </c>
      <c r="K569" s="18"/>
      <c r="L569" s="18">
        <f t="shared" si="24"/>
        <v>2</v>
      </c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  <c r="HS569" s="18"/>
      <c r="HT569" s="18"/>
      <c r="HU569" s="18"/>
      <c r="HV569" s="18"/>
      <c r="HW569" s="18"/>
      <c r="HX569" s="18"/>
      <c r="HY569" s="18"/>
      <c r="HZ569" s="18"/>
      <c r="IA569" s="18"/>
      <c r="IB569" s="18"/>
      <c r="IC569" s="18"/>
      <c r="ID569" s="18"/>
      <c r="IE569" s="18"/>
      <c r="IF569" s="18"/>
      <c r="IG569" s="18"/>
      <c r="IH569" s="18"/>
      <c r="II569" s="18"/>
      <c r="IJ569" s="18"/>
      <c r="IK569" s="18"/>
      <c r="IL569" s="18"/>
      <c r="IM569" s="18"/>
      <c r="IN569" s="18"/>
      <c r="IO569" s="18"/>
      <c r="IP569" s="18"/>
      <c r="IQ569" s="18"/>
      <c r="IR569" s="18"/>
      <c r="IS569" s="18"/>
      <c r="IT569" s="18"/>
      <c r="IU569" s="18"/>
      <c r="IV569" s="18"/>
    </row>
    <row r="570" spans="1:256" ht="17.45" customHeight="1">
      <c r="A570" s="20">
        <v>568</v>
      </c>
      <c r="B570" s="18" t="s">
        <v>1893</v>
      </c>
      <c r="C570" s="18" t="s">
        <v>1884</v>
      </c>
      <c r="D570" s="18" t="s">
        <v>1885</v>
      </c>
      <c r="E570" s="18" t="s">
        <v>1699</v>
      </c>
      <c r="F570" s="7" t="s">
        <v>1894</v>
      </c>
      <c r="G570" s="18">
        <v>2</v>
      </c>
      <c r="H570" s="18">
        <v>120</v>
      </c>
      <c r="I570" s="21">
        <f t="shared" si="23"/>
        <v>240</v>
      </c>
      <c r="J570" s="18" t="s">
        <v>1708</v>
      </c>
      <c r="K570" s="18"/>
      <c r="L570" s="18">
        <f t="shared" si="24"/>
        <v>2</v>
      </c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  <c r="HS570" s="18"/>
      <c r="HT570" s="18"/>
      <c r="HU570" s="18"/>
      <c r="HV570" s="18"/>
      <c r="HW570" s="18"/>
      <c r="HX570" s="18"/>
      <c r="HY570" s="18"/>
      <c r="HZ570" s="18"/>
      <c r="IA570" s="18"/>
      <c r="IB570" s="18"/>
      <c r="IC570" s="18"/>
      <c r="ID570" s="18"/>
      <c r="IE570" s="18"/>
      <c r="IF570" s="18"/>
      <c r="IG570" s="18"/>
      <c r="IH570" s="18"/>
      <c r="II570" s="18"/>
      <c r="IJ570" s="18"/>
      <c r="IK570" s="18"/>
      <c r="IL570" s="18"/>
      <c r="IM570" s="18"/>
      <c r="IN570" s="18"/>
      <c r="IO570" s="18"/>
      <c r="IP570" s="18"/>
      <c r="IQ570" s="18"/>
      <c r="IR570" s="18"/>
      <c r="IS570" s="18"/>
      <c r="IT570" s="18"/>
      <c r="IU570" s="18"/>
      <c r="IV570" s="18"/>
    </row>
    <row r="571" spans="1:256" ht="17.45" customHeight="1">
      <c r="A571" s="20">
        <v>569</v>
      </c>
      <c r="B571" s="18" t="s">
        <v>1895</v>
      </c>
      <c r="C571" s="18" t="s">
        <v>1884</v>
      </c>
      <c r="D571" s="18" t="s">
        <v>1885</v>
      </c>
      <c r="E571" s="18" t="s">
        <v>1699</v>
      </c>
      <c r="F571" s="7" t="s">
        <v>1896</v>
      </c>
      <c r="G571" s="18">
        <v>2</v>
      </c>
      <c r="H571" s="18">
        <v>120</v>
      </c>
      <c r="I571" s="21">
        <f t="shared" si="23"/>
        <v>240</v>
      </c>
      <c r="J571" s="18" t="s">
        <v>1708</v>
      </c>
      <c r="K571" s="18"/>
      <c r="L571" s="18">
        <f t="shared" si="24"/>
        <v>2</v>
      </c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  <c r="HS571" s="18"/>
      <c r="HT571" s="18"/>
      <c r="HU571" s="18"/>
      <c r="HV571" s="18"/>
      <c r="HW571" s="18"/>
      <c r="HX571" s="18"/>
      <c r="HY571" s="18"/>
      <c r="HZ571" s="18"/>
      <c r="IA571" s="18"/>
      <c r="IB571" s="18"/>
      <c r="IC571" s="18"/>
      <c r="ID571" s="18"/>
      <c r="IE571" s="18"/>
      <c r="IF571" s="18"/>
      <c r="IG571" s="18"/>
      <c r="IH571" s="18"/>
      <c r="II571" s="18"/>
      <c r="IJ571" s="18"/>
      <c r="IK571" s="18"/>
      <c r="IL571" s="18"/>
      <c r="IM571" s="18"/>
      <c r="IN571" s="18"/>
      <c r="IO571" s="18"/>
      <c r="IP571" s="18"/>
      <c r="IQ571" s="18"/>
      <c r="IR571" s="18"/>
      <c r="IS571" s="18"/>
      <c r="IT571" s="18"/>
      <c r="IU571" s="18"/>
      <c r="IV571" s="18"/>
    </row>
    <row r="572" spans="1:256" ht="17.45" customHeight="1">
      <c r="A572" s="20">
        <v>570</v>
      </c>
      <c r="B572" s="18" t="s">
        <v>1897</v>
      </c>
      <c r="C572" s="18" t="s">
        <v>1884</v>
      </c>
      <c r="D572" s="18" t="s">
        <v>1885</v>
      </c>
      <c r="E572" s="18" t="s">
        <v>1699</v>
      </c>
      <c r="F572" s="7" t="s">
        <v>1898</v>
      </c>
      <c r="G572" s="18">
        <v>2</v>
      </c>
      <c r="H572" s="18">
        <v>120</v>
      </c>
      <c r="I572" s="21">
        <f t="shared" si="23"/>
        <v>240</v>
      </c>
      <c r="J572" s="18" t="s">
        <v>1708</v>
      </c>
      <c r="K572" s="18"/>
      <c r="L572" s="18">
        <f t="shared" si="24"/>
        <v>2</v>
      </c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  <c r="HS572" s="18"/>
      <c r="HT572" s="18"/>
      <c r="HU572" s="18"/>
      <c r="HV572" s="18"/>
      <c r="HW572" s="18"/>
      <c r="HX572" s="18"/>
      <c r="HY572" s="18"/>
      <c r="HZ572" s="18"/>
      <c r="IA572" s="18"/>
      <c r="IB572" s="18"/>
      <c r="IC572" s="18"/>
      <c r="ID572" s="18"/>
      <c r="IE572" s="18"/>
      <c r="IF572" s="18"/>
      <c r="IG572" s="18"/>
      <c r="IH572" s="18"/>
      <c r="II572" s="18"/>
      <c r="IJ572" s="18"/>
      <c r="IK572" s="18"/>
      <c r="IL572" s="18"/>
      <c r="IM572" s="18"/>
      <c r="IN572" s="18"/>
      <c r="IO572" s="18"/>
      <c r="IP572" s="18"/>
      <c r="IQ572" s="18"/>
      <c r="IR572" s="18"/>
      <c r="IS572" s="18"/>
      <c r="IT572" s="18"/>
      <c r="IU572" s="18"/>
      <c r="IV572" s="18"/>
    </row>
    <row r="573" spans="1:256" ht="17.45" customHeight="1">
      <c r="A573" s="20">
        <v>571</v>
      </c>
      <c r="B573" s="18" t="s">
        <v>1899</v>
      </c>
      <c r="C573" s="18" t="s">
        <v>1884</v>
      </c>
      <c r="D573" s="18" t="s">
        <v>1885</v>
      </c>
      <c r="E573" s="18" t="s">
        <v>1699</v>
      </c>
      <c r="F573" s="7" t="s">
        <v>1900</v>
      </c>
      <c r="G573" s="18">
        <v>2</v>
      </c>
      <c r="H573" s="18">
        <v>120</v>
      </c>
      <c r="I573" s="21">
        <f t="shared" si="23"/>
        <v>240</v>
      </c>
      <c r="J573" s="18" t="s">
        <v>1708</v>
      </c>
      <c r="K573" s="18"/>
      <c r="L573" s="18">
        <f t="shared" si="24"/>
        <v>2</v>
      </c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  <c r="HS573" s="18"/>
      <c r="HT573" s="18"/>
      <c r="HU573" s="18"/>
      <c r="HV573" s="18"/>
      <c r="HW573" s="18"/>
      <c r="HX573" s="18"/>
      <c r="HY573" s="18"/>
      <c r="HZ573" s="18"/>
      <c r="IA573" s="18"/>
      <c r="IB573" s="18"/>
      <c r="IC573" s="18"/>
      <c r="ID573" s="18"/>
      <c r="IE573" s="18"/>
      <c r="IF573" s="18"/>
      <c r="IG573" s="18"/>
      <c r="IH573" s="18"/>
      <c r="II573" s="18"/>
      <c r="IJ573" s="18"/>
      <c r="IK573" s="18"/>
      <c r="IL573" s="18"/>
      <c r="IM573" s="18"/>
      <c r="IN573" s="18"/>
      <c r="IO573" s="18"/>
      <c r="IP573" s="18"/>
      <c r="IQ573" s="18"/>
      <c r="IR573" s="18"/>
      <c r="IS573" s="18"/>
      <c r="IT573" s="18"/>
      <c r="IU573" s="18"/>
      <c r="IV573" s="18"/>
    </row>
    <row r="574" spans="1:256" ht="17.45" customHeight="1">
      <c r="A574" s="20">
        <v>572</v>
      </c>
      <c r="B574" s="18" t="s">
        <v>1901</v>
      </c>
      <c r="C574" s="18" t="s">
        <v>1884</v>
      </c>
      <c r="D574" s="18" t="s">
        <v>1885</v>
      </c>
      <c r="E574" s="18" t="s">
        <v>1699</v>
      </c>
      <c r="F574" s="7" t="s">
        <v>1902</v>
      </c>
      <c r="G574" s="18">
        <v>2</v>
      </c>
      <c r="H574" s="18">
        <v>120</v>
      </c>
      <c r="I574" s="21">
        <f t="shared" si="23"/>
        <v>240</v>
      </c>
      <c r="J574" s="18" t="s">
        <v>1708</v>
      </c>
      <c r="K574" s="18"/>
      <c r="L574" s="18">
        <f t="shared" si="24"/>
        <v>2</v>
      </c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  <c r="HS574" s="18"/>
      <c r="HT574" s="18"/>
      <c r="HU574" s="18"/>
      <c r="HV574" s="18"/>
      <c r="HW574" s="18"/>
      <c r="HX574" s="18"/>
      <c r="HY574" s="18"/>
      <c r="HZ574" s="18"/>
      <c r="IA574" s="18"/>
      <c r="IB574" s="18"/>
      <c r="IC574" s="18"/>
      <c r="ID574" s="18"/>
      <c r="IE574" s="18"/>
      <c r="IF574" s="18"/>
      <c r="IG574" s="18"/>
      <c r="IH574" s="18"/>
      <c r="II574" s="18"/>
      <c r="IJ574" s="18"/>
      <c r="IK574" s="18"/>
      <c r="IL574" s="18"/>
      <c r="IM574" s="18"/>
      <c r="IN574" s="18"/>
      <c r="IO574" s="18"/>
      <c r="IP574" s="18"/>
      <c r="IQ574" s="18"/>
      <c r="IR574" s="18"/>
      <c r="IS574" s="18"/>
      <c r="IT574" s="18"/>
      <c r="IU574" s="18"/>
      <c r="IV574" s="18"/>
    </row>
    <row r="575" spans="1:256" ht="17.45" customHeight="1">
      <c r="A575" s="20">
        <v>573</v>
      </c>
      <c r="B575" s="18" t="s">
        <v>1903</v>
      </c>
      <c r="C575" s="18" t="s">
        <v>1884</v>
      </c>
      <c r="D575" s="18" t="s">
        <v>1885</v>
      </c>
      <c r="E575" s="18" t="s">
        <v>1699</v>
      </c>
      <c r="F575" s="7" t="s">
        <v>1904</v>
      </c>
      <c r="G575" s="18">
        <v>2</v>
      </c>
      <c r="H575" s="18">
        <v>120</v>
      </c>
      <c r="I575" s="21">
        <f t="shared" si="23"/>
        <v>240</v>
      </c>
      <c r="J575" s="18" t="s">
        <v>1708</v>
      </c>
      <c r="K575" s="18"/>
      <c r="L575" s="18">
        <f t="shared" si="24"/>
        <v>2</v>
      </c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  <c r="HS575" s="18"/>
      <c r="HT575" s="18"/>
      <c r="HU575" s="18"/>
      <c r="HV575" s="18"/>
      <c r="HW575" s="18"/>
      <c r="HX575" s="18"/>
      <c r="HY575" s="18"/>
      <c r="HZ575" s="18"/>
      <c r="IA575" s="18"/>
      <c r="IB575" s="18"/>
      <c r="IC575" s="18"/>
      <c r="ID575" s="18"/>
      <c r="IE575" s="18"/>
      <c r="IF575" s="18"/>
      <c r="IG575" s="18"/>
      <c r="IH575" s="18"/>
      <c r="II575" s="18"/>
      <c r="IJ575" s="18"/>
      <c r="IK575" s="18"/>
      <c r="IL575" s="18"/>
      <c r="IM575" s="18"/>
      <c r="IN575" s="18"/>
      <c r="IO575" s="18"/>
      <c r="IP575" s="18"/>
      <c r="IQ575" s="18"/>
      <c r="IR575" s="18"/>
      <c r="IS575" s="18"/>
      <c r="IT575" s="18"/>
      <c r="IU575" s="18"/>
      <c r="IV575" s="18"/>
    </row>
    <row r="576" spans="1:256" ht="17.45" customHeight="1">
      <c r="A576" s="20">
        <v>574</v>
      </c>
      <c r="B576" s="18" t="s">
        <v>1905</v>
      </c>
      <c r="C576" s="18" t="s">
        <v>1884</v>
      </c>
      <c r="D576" s="18" t="s">
        <v>1885</v>
      </c>
      <c r="E576" s="18" t="s">
        <v>1699</v>
      </c>
      <c r="F576" s="7" t="s">
        <v>1906</v>
      </c>
      <c r="G576" s="18">
        <v>2</v>
      </c>
      <c r="H576" s="18">
        <v>120</v>
      </c>
      <c r="I576" s="21">
        <f t="shared" si="23"/>
        <v>240</v>
      </c>
      <c r="J576" s="18" t="s">
        <v>1708</v>
      </c>
      <c r="K576" s="18"/>
      <c r="L576" s="18">
        <f t="shared" si="24"/>
        <v>2</v>
      </c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  <c r="HS576" s="18"/>
      <c r="HT576" s="18"/>
      <c r="HU576" s="18"/>
      <c r="HV576" s="18"/>
      <c r="HW576" s="18"/>
      <c r="HX576" s="18"/>
      <c r="HY576" s="18"/>
      <c r="HZ576" s="18"/>
      <c r="IA576" s="18"/>
      <c r="IB576" s="18"/>
      <c r="IC576" s="18"/>
      <c r="ID576" s="18"/>
      <c r="IE576" s="18"/>
      <c r="IF576" s="18"/>
      <c r="IG576" s="18"/>
      <c r="IH576" s="18"/>
      <c r="II576" s="18"/>
      <c r="IJ576" s="18"/>
      <c r="IK576" s="18"/>
      <c r="IL576" s="18"/>
      <c r="IM576" s="18"/>
      <c r="IN576" s="18"/>
      <c r="IO576" s="18"/>
      <c r="IP576" s="18"/>
      <c r="IQ576" s="18"/>
      <c r="IR576" s="18"/>
      <c r="IS576" s="18"/>
      <c r="IT576" s="18"/>
      <c r="IU576" s="18"/>
      <c r="IV576" s="18"/>
    </row>
    <row r="577" spans="1:256" ht="17.45" customHeight="1">
      <c r="A577" s="20">
        <v>575</v>
      </c>
      <c r="B577" s="18" t="s">
        <v>1907</v>
      </c>
      <c r="C577" s="18" t="s">
        <v>1884</v>
      </c>
      <c r="D577" s="18" t="s">
        <v>1885</v>
      </c>
      <c r="E577" s="18" t="s">
        <v>1699</v>
      </c>
      <c r="F577" s="7" t="s">
        <v>1908</v>
      </c>
      <c r="G577" s="18">
        <v>2</v>
      </c>
      <c r="H577" s="18">
        <v>120</v>
      </c>
      <c r="I577" s="21">
        <f t="shared" si="23"/>
        <v>240</v>
      </c>
      <c r="J577" s="18" t="s">
        <v>1708</v>
      </c>
      <c r="K577" s="18"/>
      <c r="L577" s="18">
        <f t="shared" si="24"/>
        <v>2</v>
      </c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  <c r="HS577" s="18"/>
      <c r="HT577" s="18"/>
      <c r="HU577" s="18"/>
      <c r="HV577" s="18"/>
      <c r="HW577" s="18"/>
      <c r="HX577" s="18"/>
      <c r="HY577" s="18"/>
      <c r="HZ577" s="18"/>
      <c r="IA577" s="18"/>
      <c r="IB577" s="18"/>
      <c r="IC577" s="18"/>
      <c r="ID577" s="18"/>
      <c r="IE577" s="18"/>
      <c r="IF577" s="18"/>
      <c r="IG577" s="18"/>
      <c r="IH577" s="18"/>
      <c r="II577" s="18"/>
      <c r="IJ577" s="18"/>
      <c r="IK577" s="18"/>
      <c r="IL577" s="18"/>
      <c r="IM577" s="18"/>
      <c r="IN577" s="18"/>
      <c r="IO577" s="18"/>
      <c r="IP577" s="18"/>
      <c r="IQ577" s="18"/>
      <c r="IR577" s="18"/>
      <c r="IS577" s="18"/>
      <c r="IT577" s="18"/>
      <c r="IU577" s="18"/>
      <c r="IV577" s="18"/>
    </row>
    <row r="578" spans="1:256" ht="17.45" customHeight="1">
      <c r="A578" s="20">
        <v>576</v>
      </c>
      <c r="B578" s="18" t="s">
        <v>1909</v>
      </c>
      <c r="C578" s="18" t="s">
        <v>1884</v>
      </c>
      <c r="D578" s="18" t="s">
        <v>1885</v>
      </c>
      <c r="E578" s="18" t="s">
        <v>1699</v>
      </c>
      <c r="F578" s="7" t="s">
        <v>1910</v>
      </c>
      <c r="G578" s="18">
        <v>2</v>
      </c>
      <c r="H578" s="18">
        <v>130</v>
      </c>
      <c r="I578" s="21">
        <f t="shared" si="23"/>
        <v>260</v>
      </c>
      <c r="J578" s="18" t="s">
        <v>1708</v>
      </c>
      <c r="K578" s="18"/>
      <c r="L578" s="18">
        <f t="shared" si="24"/>
        <v>2</v>
      </c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  <c r="HS578" s="18"/>
      <c r="HT578" s="18"/>
      <c r="HU578" s="18"/>
      <c r="HV578" s="18"/>
      <c r="HW578" s="18"/>
      <c r="HX578" s="18"/>
      <c r="HY578" s="18"/>
      <c r="HZ578" s="18"/>
      <c r="IA578" s="18"/>
      <c r="IB578" s="18"/>
      <c r="IC578" s="18"/>
      <c r="ID578" s="18"/>
      <c r="IE578" s="18"/>
      <c r="IF578" s="18"/>
      <c r="IG578" s="18"/>
      <c r="IH578" s="18"/>
      <c r="II578" s="18"/>
      <c r="IJ578" s="18"/>
      <c r="IK578" s="18"/>
      <c r="IL578" s="18"/>
      <c r="IM578" s="18"/>
      <c r="IN578" s="18"/>
      <c r="IO578" s="18"/>
      <c r="IP578" s="18"/>
      <c r="IQ578" s="18"/>
      <c r="IR578" s="18"/>
      <c r="IS578" s="18"/>
      <c r="IT578" s="18"/>
      <c r="IU578" s="18"/>
      <c r="IV578" s="18"/>
    </row>
    <row r="579" spans="1:256" ht="17.45" customHeight="1">
      <c r="A579" s="20">
        <v>577</v>
      </c>
      <c r="B579" s="18" t="s">
        <v>1911</v>
      </c>
      <c r="C579" s="18" t="s">
        <v>1884</v>
      </c>
      <c r="D579" s="18" t="s">
        <v>1885</v>
      </c>
      <c r="E579" s="18" t="s">
        <v>1699</v>
      </c>
      <c r="F579" s="7" t="s">
        <v>1912</v>
      </c>
      <c r="G579" s="18">
        <v>2</v>
      </c>
      <c r="H579" s="18">
        <v>130</v>
      </c>
      <c r="I579" s="21">
        <f t="shared" si="23"/>
        <v>260</v>
      </c>
      <c r="J579" s="18" t="s">
        <v>1708</v>
      </c>
      <c r="K579" s="18"/>
      <c r="L579" s="18">
        <f t="shared" si="24"/>
        <v>2</v>
      </c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  <c r="HS579" s="18"/>
      <c r="HT579" s="18"/>
      <c r="HU579" s="18"/>
      <c r="HV579" s="18"/>
      <c r="HW579" s="18"/>
      <c r="HX579" s="18"/>
      <c r="HY579" s="18"/>
      <c r="HZ579" s="18"/>
      <c r="IA579" s="18"/>
      <c r="IB579" s="18"/>
      <c r="IC579" s="18"/>
      <c r="ID579" s="18"/>
      <c r="IE579" s="18"/>
      <c r="IF579" s="18"/>
      <c r="IG579" s="18"/>
      <c r="IH579" s="18"/>
      <c r="II579" s="18"/>
      <c r="IJ579" s="18"/>
      <c r="IK579" s="18"/>
      <c r="IL579" s="18"/>
      <c r="IM579" s="18"/>
      <c r="IN579" s="18"/>
      <c r="IO579" s="18"/>
      <c r="IP579" s="18"/>
      <c r="IQ579" s="18"/>
      <c r="IR579" s="18"/>
      <c r="IS579" s="18"/>
      <c r="IT579" s="18"/>
      <c r="IU579" s="18"/>
      <c r="IV579" s="18"/>
    </row>
    <row r="580" spans="1:256" ht="17.45" customHeight="1">
      <c r="A580" s="20">
        <v>578</v>
      </c>
      <c r="B580" s="18" t="s">
        <v>1913</v>
      </c>
      <c r="C580" s="18" t="s">
        <v>1884</v>
      </c>
      <c r="D580" s="18" t="s">
        <v>1885</v>
      </c>
      <c r="E580" s="18" t="s">
        <v>1699</v>
      </c>
      <c r="F580" s="7" t="s">
        <v>1914</v>
      </c>
      <c r="G580" s="18">
        <v>2</v>
      </c>
      <c r="H580" s="18">
        <v>140</v>
      </c>
      <c r="I580" s="21">
        <f t="shared" si="23"/>
        <v>280</v>
      </c>
      <c r="J580" s="18" t="s">
        <v>1708</v>
      </c>
      <c r="K580" s="18"/>
      <c r="L580" s="18">
        <f t="shared" si="24"/>
        <v>2</v>
      </c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  <c r="HS580" s="18"/>
      <c r="HT580" s="18"/>
      <c r="HU580" s="18"/>
      <c r="HV580" s="18"/>
      <c r="HW580" s="18"/>
      <c r="HX580" s="18"/>
      <c r="HY580" s="18"/>
      <c r="HZ580" s="18"/>
      <c r="IA580" s="18"/>
      <c r="IB580" s="18"/>
      <c r="IC580" s="18"/>
      <c r="ID580" s="18"/>
      <c r="IE580" s="18"/>
      <c r="IF580" s="18"/>
      <c r="IG580" s="18"/>
      <c r="IH580" s="18"/>
      <c r="II580" s="18"/>
      <c r="IJ580" s="18"/>
      <c r="IK580" s="18"/>
      <c r="IL580" s="18"/>
      <c r="IM580" s="18"/>
      <c r="IN580" s="18"/>
      <c r="IO580" s="18"/>
      <c r="IP580" s="18"/>
      <c r="IQ580" s="18"/>
      <c r="IR580" s="18"/>
      <c r="IS580" s="18"/>
      <c r="IT580" s="18"/>
      <c r="IU580" s="18"/>
      <c r="IV580" s="18"/>
    </row>
    <row r="581" spans="1:256" ht="17.45" customHeight="1">
      <c r="A581" s="20">
        <v>579</v>
      </c>
      <c r="B581" s="18" t="s">
        <v>1915</v>
      </c>
      <c r="C581" s="18" t="s">
        <v>1884</v>
      </c>
      <c r="D581" s="18" t="s">
        <v>1885</v>
      </c>
      <c r="E581" s="18" t="s">
        <v>1699</v>
      </c>
      <c r="F581" s="7" t="s">
        <v>1916</v>
      </c>
      <c r="G581" s="18">
        <v>2</v>
      </c>
      <c r="H581" s="18">
        <v>140</v>
      </c>
      <c r="I581" s="21">
        <f t="shared" si="23"/>
        <v>280</v>
      </c>
      <c r="J581" s="18" t="s">
        <v>1708</v>
      </c>
      <c r="K581" s="18"/>
      <c r="L581" s="18">
        <f t="shared" si="24"/>
        <v>2</v>
      </c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  <c r="HS581" s="18"/>
      <c r="HT581" s="18"/>
      <c r="HU581" s="18"/>
      <c r="HV581" s="18"/>
      <c r="HW581" s="18"/>
      <c r="HX581" s="18"/>
      <c r="HY581" s="18"/>
      <c r="HZ581" s="18"/>
      <c r="IA581" s="18"/>
      <c r="IB581" s="18"/>
      <c r="IC581" s="18"/>
      <c r="ID581" s="18"/>
      <c r="IE581" s="18"/>
      <c r="IF581" s="18"/>
      <c r="IG581" s="18"/>
      <c r="IH581" s="18"/>
      <c r="II581" s="18"/>
      <c r="IJ581" s="18"/>
      <c r="IK581" s="18"/>
      <c r="IL581" s="18"/>
      <c r="IM581" s="18"/>
      <c r="IN581" s="18"/>
      <c r="IO581" s="18"/>
      <c r="IP581" s="18"/>
      <c r="IQ581" s="18"/>
      <c r="IR581" s="18"/>
      <c r="IS581" s="18"/>
      <c r="IT581" s="18"/>
      <c r="IU581" s="18"/>
      <c r="IV581" s="18"/>
    </row>
    <row r="582" spans="1:256" ht="17.45" customHeight="1">
      <c r="A582" s="20">
        <v>580</v>
      </c>
      <c r="B582" s="18" t="s">
        <v>1917</v>
      </c>
      <c r="C582" s="18" t="s">
        <v>1884</v>
      </c>
      <c r="D582" s="18" t="s">
        <v>1885</v>
      </c>
      <c r="E582" s="18" t="s">
        <v>1699</v>
      </c>
      <c r="F582" s="7" t="s">
        <v>1918</v>
      </c>
      <c r="G582" s="18">
        <v>2</v>
      </c>
      <c r="H582" s="18">
        <v>140</v>
      </c>
      <c r="I582" s="21">
        <f t="shared" si="23"/>
        <v>280</v>
      </c>
      <c r="J582" s="18" t="s">
        <v>1708</v>
      </c>
      <c r="K582" s="18"/>
      <c r="L582" s="18">
        <f t="shared" si="24"/>
        <v>2</v>
      </c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  <c r="HS582" s="18"/>
      <c r="HT582" s="18"/>
      <c r="HU582" s="18"/>
      <c r="HV582" s="18"/>
      <c r="HW582" s="18"/>
      <c r="HX582" s="18"/>
      <c r="HY582" s="18"/>
      <c r="HZ582" s="18"/>
      <c r="IA582" s="18"/>
      <c r="IB582" s="18"/>
      <c r="IC582" s="18"/>
      <c r="ID582" s="18"/>
      <c r="IE582" s="18"/>
      <c r="IF582" s="18"/>
      <c r="IG582" s="18"/>
      <c r="IH582" s="18"/>
      <c r="II582" s="18"/>
      <c r="IJ582" s="18"/>
      <c r="IK582" s="18"/>
      <c r="IL582" s="18"/>
      <c r="IM582" s="18"/>
      <c r="IN582" s="18"/>
      <c r="IO582" s="18"/>
      <c r="IP582" s="18"/>
      <c r="IQ582" s="18"/>
      <c r="IR582" s="18"/>
      <c r="IS582" s="18"/>
      <c r="IT582" s="18"/>
      <c r="IU582" s="18"/>
      <c r="IV582" s="18"/>
    </row>
    <row r="583" spans="1:256" ht="17.45" customHeight="1">
      <c r="A583" s="20">
        <v>581</v>
      </c>
      <c r="B583" s="18" t="s">
        <v>1919</v>
      </c>
      <c r="C583" s="18" t="s">
        <v>1884</v>
      </c>
      <c r="D583" s="18" t="s">
        <v>1885</v>
      </c>
      <c r="E583" s="18" t="s">
        <v>1699</v>
      </c>
      <c r="F583" s="7" t="s">
        <v>1920</v>
      </c>
      <c r="G583" s="18">
        <v>2</v>
      </c>
      <c r="H583" s="18">
        <v>140</v>
      </c>
      <c r="I583" s="21">
        <f t="shared" si="23"/>
        <v>280</v>
      </c>
      <c r="J583" s="18" t="s">
        <v>1708</v>
      </c>
      <c r="K583" s="18"/>
      <c r="L583" s="18">
        <f t="shared" si="24"/>
        <v>2</v>
      </c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  <c r="HS583" s="18"/>
      <c r="HT583" s="18"/>
      <c r="HU583" s="18"/>
      <c r="HV583" s="18"/>
      <c r="HW583" s="18"/>
      <c r="HX583" s="18"/>
      <c r="HY583" s="18"/>
      <c r="HZ583" s="18"/>
      <c r="IA583" s="18"/>
      <c r="IB583" s="18"/>
      <c r="IC583" s="18"/>
      <c r="ID583" s="18"/>
      <c r="IE583" s="18"/>
      <c r="IF583" s="18"/>
      <c r="IG583" s="18"/>
      <c r="IH583" s="18"/>
      <c r="II583" s="18"/>
      <c r="IJ583" s="18"/>
      <c r="IK583" s="18"/>
      <c r="IL583" s="18"/>
      <c r="IM583" s="18"/>
      <c r="IN583" s="18"/>
      <c r="IO583" s="18"/>
      <c r="IP583" s="18"/>
      <c r="IQ583" s="18"/>
      <c r="IR583" s="18"/>
      <c r="IS583" s="18"/>
      <c r="IT583" s="18"/>
      <c r="IU583" s="18"/>
      <c r="IV583" s="18"/>
    </row>
    <row r="584" spans="1:256" ht="17.45" customHeight="1">
      <c r="A584" s="20">
        <v>582</v>
      </c>
      <c r="B584" s="18" t="s">
        <v>1926</v>
      </c>
      <c r="C584" s="18" t="s">
        <v>1927</v>
      </c>
      <c r="D584" s="18" t="s">
        <v>1928</v>
      </c>
      <c r="E584" s="18" t="s">
        <v>1699</v>
      </c>
      <c r="F584" s="7">
        <v>9789863580942</v>
      </c>
      <c r="G584" s="18">
        <v>1</v>
      </c>
      <c r="H584" s="18">
        <v>160</v>
      </c>
      <c r="I584" s="21">
        <f t="shared" si="23"/>
        <v>160</v>
      </c>
      <c r="J584" s="18"/>
      <c r="K584" s="18"/>
      <c r="L584" s="18">
        <f t="shared" si="24"/>
        <v>1</v>
      </c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  <c r="HS584" s="18"/>
      <c r="HT584" s="18"/>
      <c r="HU584" s="18"/>
      <c r="HV584" s="18"/>
      <c r="HW584" s="18"/>
      <c r="HX584" s="18"/>
      <c r="HY584" s="18"/>
      <c r="HZ584" s="18"/>
      <c r="IA584" s="18"/>
      <c r="IB584" s="18"/>
      <c r="IC584" s="18"/>
      <c r="ID584" s="18"/>
      <c r="IE584" s="18"/>
      <c r="IF584" s="18"/>
      <c r="IG584" s="18"/>
      <c r="IH584" s="18"/>
      <c r="II584" s="18"/>
      <c r="IJ584" s="18"/>
      <c r="IK584" s="18"/>
      <c r="IL584" s="18"/>
      <c r="IM584" s="18"/>
      <c r="IN584" s="18"/>
      <c r="IO584" s="18"/>
      <c r="IP584" s="18"/>
      <c r="IQ584" s="18"/>
      <c r="IR584" s="18"/>
      <c r="IS584" s="18"/>
      <c r="IT584" s="18"/>
      <c r="IU584" s="18"/>
      <c r="IV584" s="18"/>
    </row>
    <row r="585" spans="1:256" ht="17.45" customHeight="1">
      <c r="A585" s="20">
        <v>583</v>
      </c>
      <c r="B585" s="18" t="s">
        <v>1979</v>
      </c>
      <c r="C585" s="18" t="s">
        <v>1980</v>
      </c>
      <c r="D585" s="18" t="s">
        <v>1853</v>
      </c>
      <c r="E585" s="18"/>
      <c r="F585" s="7" t="s">
        <v>1981</v>
      </c>
      <c r="G585" s="18">
        <v>1</v>
      </c>
      <c r="H585" s="18">
        <v>280</v>
      </c>
      <c r="I585" s="21">
        <f t="shared" si="23"/>
        <v>280</v>
      </c>
      <c r="J585" s="18"/>
      <c r="K585" s="18"/>
      <c r="L585" s="18">
        <f t="shared" si="24"/>
        <v>1</v>
      </c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  <c r="HS585" s="18"/>
      <c r="HT585" s="18"/>
      <c r="HU585" s="18"/>
      <c r="HV585" s="18"/>
      <c r="HW585" s="18"/>
      <c r="HX585" s="18"/>
      <c r="HY585" s="18"/>
      <c r="HZ585" s="18"/>
      <c r="IA585" s="18"/>
      <c r="IB585" s="18"/>
      <c r="IC585" s="18"/>
      <c r="ID585" s="18"/>
      <c r="IE585" s="18"/>
      <c r="IF585" s="18"/>
      <c r="IG585" s="18"/>
      <c r="IH585" s="18"/>
      <c r="II585" s="18"/>
      <c r="IJ585" s="18"/>
      <c r="IK585" s="18"/>
      <c r="IL585" s="18"/>
      <c r="IM585" s="18"/>
      <c r="IN585" s="18"/>
      <c r="IO585" s="18"/>
      <c r="IP585" s="18"/>
      <c r="IQ585" s="18"/>
      <c r="IR585" s="18"/>
      <c r="IS585" s="18"/>
      <c r="IT585" s="18"/>
      <c r="IU585" s="18"/>
      <c r="IV585" s="18"/>
    </row>
    <row r="586" spans="1:256" ht="17.45" customHeight="1">
      <c r="A586" s="20">
        <v>584</v>
      </c>
      <c r="B586" s="21" t="s">
        <v>2030</v>
      </c>
      <c r="C586" s="23" t="s">
        <v>123</v>
      </c>
      <c r="D586" s="21" t="s">
        <v>124</v>
      </c>
      <c r="E586" s="21" t="s">
        <v>125</v>
      </c>
      <c r="F586" s="8" t="s">
        <v>126</v>
      </c>
      <c r="G586" s="21">
        <v>2</v>
      </c>
      <c r="H586" s="21">
        <v>105</v>
      </c>
      <c r="I586" s="21">
        <f t="shared" si="23"/>
        <v>210</v>
      </c>
      <c r="J586" s="18"/>
      <c r="K586" s="18"/>
      <c r="L586" s="18">
        <f t="shared" si="24"/>
        <v>2</v>
      </c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  <c r="HS586" s="18"/>
      <c r="HT586" s="18"/>
      <c r="HU586" s="18"/>
      <c r="HV586" s="18"/>
      <c r="HW586" s="18"/>
      <c r="HX586" s="18"/>
      <c r="HY586" s="18"/>
      <c r="HZ586" s="18"/>
      <c r="IA586" s="18"/>
      <c r="IB586" s="18"/>
      <c r="IC586" s="18"/>
      <c r="ID586" s="18"/>
      <c r="IE586" s="18"/>
      <c r="IF586" s="18"/>
      <c r="IG586" s="18"/>
      <c r="IH586" s="18"/>
      <c r="II586" s="18"/>
      <c r="IJ586" s="18"/>
      <c r="IK586" s="18"/>
      <c r="IL586" s="18"/>
      <c r="IM586" s="18"/>
      <c r="IN586" s="18"/>
      <c r="IO586" s="18"/>
      <c r="IP586" s="18"/>
      <c r="IQ586" s="18"/>
      <c r="IR586" s="18"/>
      <c r="IS586" s="18"/>
      <c r="IT586" s="18"/>
      <c r="IU586" s="18"/>
      <c r="IV586" s="18"/>
    </row>
    <row r="587" spans="1:256" ht="17.45" customHeight="1">
      <c r="A587" s="20">
        <v>585</v>
      </c>
      <c r="B587" s="21" t="s">
        <v>2031</v>
      </c>
      <c r="C587" s="23" t="s">
        <v>123</v>
      </c>
      <c r="D587" s="21" t="s">
        <v>124</v>
      </c>
      <c r="E587" s="21" t="s">
        <v>125</v>
      </c>
      <c r="F587" s="8">
        <v>9861125809</v>
      </c>
      <c r="G587" s="21">
        <v>2</v>
      </c>
      <c r="H587" s="21">
        <v>105</v>
      </c>
      <c r="I587" s="21">
        <f t="shared" si="23"/>
        <v>210</v>
      </c>
      <c r="J587" s="18"/>
      <c r="K587" s="18"/>
      <c r="L587" s="18">
        <f t="shared" si="24"/>
        <v>2</v>
      </c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  <c r="HS587" s="18"/>
      <c r="HT587" s="18"/>
      <c r="HU587" s="18"/>
      <c r="HV587" s="18"/>
      <c r="HW587" s="18"/>
      <c r="HX587" s="18"/>
      <c r="HY587" s="18"/>
      <c r="HZ587" s="18"/>
      <c r="IA587" s="18"/>
      <c r="IB587" s="18"/>
      <c r="IC587" s="18"/>
      <c r="ID587" s="18"/>
      <c r="IE587" s="18"/>
      <c r="IF587" s="18"/>
      <c r="IG587" s="18"/>
      <c r="IH587" s="18"/>
      <c r="II587" s="18"/>
      <c r="IJ587" s="18"/>
      <c r="IK587" s="18"/>
      <c r="IL587" s="18"/>
      <c r="IM587" s="18"/>
      <c r="IN587" s="18"/>
      <c r="IO587" s="18"/>
      <c r="IP587" s="18"/>
      <c r="IQ587" s="18"/>
      <c r="IR587" s="18"/>
      <c r="IS587" s="18"/>
      <c r="IT587" s="18"/>
      <c r="IU587" s="18"/>
      <c r="IV587" s="18"/>
    </row>
    <row r="588" spans="1:256" ht="17.45" customHeight="1">
      <c r="A588" s="20">
        <v>586</v>
      </c>
      <c r="B588" s="21" t="s">
        <v>2032</v>
      </c>
      <c r="C588" s="23" t="s">
        <v>123</v>
      </c>
      <c r="D588" s="21" t="s">
        <v>124</v>
      </c>
      <c r="E588" s="21" t="s">
        <v>125</v>
      </c>
      <c r="F588" s="8">
        <v>9861125817</v>
      </c>
      <c r="G588" s="21">
        <v>2</v>
      </c>
      <c r="H588" s="21">
        <v>105</v>
      </c>
      <c r="I588" s="21">
        <f t="shared" si="23"/>
        <v>210</v>
      </c>
      <c r="J588" s="21" t="s">
        <v>9</v>
      </c>
      <c r="K588" s="21" t="s">
        <v>9</v>
      </c>
      <c r="L588" s="18">
        <f t="shared" si="24"/>
        <v>2</v>
      </c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  <c r="HS588" s="18"/>
      <c r="HT588" s="18"/>
      <c r="HU588" s="18"/>
      <c r="HV588" s="18"/>
      <c r="HW588" s="18"/>
      <c r="HX588" s="18"/>
      <c r="HY588" s="18"/>
      <c r="HZ588" s="18"/>
      <c r="IA588" s="18"/>
      <c r="IB588" s="18"/>
      <c r="IC588" s="18"/>
      <c r="ID588" s="18"/>
      <c r="IE588" s="18"/>
      <c r="IF588" s="18"/>
      <c r="IG588" s="18"/>
      <c r="IH588" s="18"/>
      <c r="II588" s="18"/>
      <c r="IJ588" s="18"/>
      <c r="IK588" s="18"/>
      <c r="IL588" s="18"/>
      <c r="IM588" s="18"/>
      <c r="IN588" s="18"/>
      <c r="IO588" s="18"/>
      <c r="IP588" s="18"/>
      <c r="IQ588" s="18"/>
      <c r="IR588" s="18"/>
      <c r="IS588" s="18"/>
      <c r="IT588" s="18"/>
      <c r="IU588" s="18"/>
      <c r="IV588" s="18"/>
    </row>
    <row r="589" spans="1:256" ht="17.45" customHeight="1">
      <c r="A589" s="20">
        <v>587</v>
      </c>
      <c r="B589" s="21" t="s">
        <v>2033</v>
      </c>
      <c r="C589" s="23" t="s">
        <v>123</v>
      </c>
      <c r="D589" s="21" t="s">
        <v>124</v>
      </c>
      <c r="E589" s="21" t="s">
        <v>125</v>
      </c>
      <c r="F589" s="8">
        <v>9861125825</v>
      </c>
      <c r="G589" s="21">
        <v>2</v>
      </c>
      <c r="H589" s="21">
        <v>105</v>
      </c>
      <c r="I589" s="21">
        <f t="shared" si="23"/>
        <v>210</v>
      </c>
      <c r="J589" s="21" t="s">
        <v>9</v>
      </c>
      <c r="K589" s="21" t="s">
        <v>9</v>
      </c>
      <c r="L589" s="18">
        <f t="shared" si="24"/>
        <v>2</v>
      </c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  <c r="HS589" s="18"/>
      <c r="HT589" s="18"/>
      <c r="HU589" s="18"/>
      <c r="HV589" s="18"/>
      <c r="HW589" s="18"/>
      <c r="HX589" s="18"/>
      <c r="HY589" s="18"/>
      <c r="HZ589" s="18"/>
      <c r="IA589" s="18"/>
      <c r="IB589" s="18"/>
      <c r="IC589" s="18"/>
      <c r="ID589" s="18"/>
      <c r="IE589" s="18"/>
      <c r="IF589" s="18"/>
      <c r="IG589" s="18"/>
      <c r="IH589" s="18"/>
      <c r="II589" s="18"/>
      <c r="IJ589" s="18"/>
      <c r="IK589" s="18"/>
      <c r="IL589" s="18"/>
      <c r="IM589" s="18"/>
      <c r="IN589" s="18"/>
      <c r="IO589" s="18"/>
      <c r="IP589" s="18"/>
      <c r="IQ589" s="18"/>
      <c r="IR589" s="18"/>
      <c r="IS589" s="18"/>
      <c r="IT589" s="18"/>
      <c r="IU589" s="18"/>
      <c r="IV589" s="18"/>
    </row>
    <row r="590" spans="1:256" ht="17.45" customHeight="1">
      <c r="A590" s="20">
        <v>588</v>
      </c>
      <c r="B590" s="21" t="s">
        <v>2034</v>
      </c>
      <c r="C590" s="23" t="s">
        <v>123</v>
      </c>
      <c r="D590" s="21" t="s">
        <v>124</v>
      </c>
      <c r="E590" s="21" t="s">
        <v>125</v>
      </c>
      <c r="F590" s="8">
        <v>9861125833</v>
      </c>
      <c r="G590" s="21">
        <v>2</v>
      </c>
      <c r="H590" s="21">
        <v>105</v>
      </c>
      <c r="I590" s="21">
        <f t="shared" si="23"/>
        <v>210</v>
      </c>
      <c r="J590" s="21" t="s">
        <v>9</v>
      </c>
      <c r="K590" s="21" t="s">
        <v>9</v>
      </c>
      <c r="L590" s="18">
        <f t="shared" si="24"/>
        <v>2</v>
      </c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  <c r="HS590" s="18"/>
      <c r="HT590" s="18"/>
      <c r="HU590" s="18"/>
      <c r="HV590" s="18"/>
      <c r="HW590" s="18"/>
      <c r="HX590" s="18"/>
      <c r="HY590" s="18"/>
      <c r="HZ590" s="18"/>
      <c r="IA590" s="18"/>
      <c r="IB590" s="18"/>
      <c r="IC590" s="18"/>
      <c r="ID590" s="18"/>
      <c r="IE590" s="18"/>
      <c r="IF590" s="18"/>
      <c r="IG590" s="18"/>
      <c r="IH590" s="18"/>
      <c r="II590" s="18"/>
      <c r="IJ590" s="18"/>
      <c r="IK590" s="18"/>
      <c r="IL590" s="18"/>
      <c r="IM590" s="18"/>
      <c r="IN590" s="18"/>
      <c r="IO590" s="18"/>
      <c r="IP590" s="18"/>
      <c r="IQ590" s="18"/>
      <c r="IR590" s="18"/>
      <c r="IS590" s="18"/>
      <c r="IT590" s="18"/>
      <c r="IU590" s="18"/>
      <c r="IV590" s="18"/>
    </row>
    <row r="591" spans="1:256" ht="17.45" customHeight="1">
      <c r="A591" s="20">
        <v>589</v>
      </c>
      <c r="B591" s="21" t="s">
        <v>2035</v>
      </c>
      <c r="C591" s="23" t="s">
        <v>123</v>
      </c>
      <c r="D591" s="21" t="s">
        <v>124</v>
      </c>
      <c r="E591" s="21" t="s">
        <v>125</v>
      </c>
      <c r="F591" s="8">
        <v>9861125841</v>
      </c>
      <c r="G591" s="21">
        <v>2</v>
      </c>
      <c r="H591" s="21">
        <v>105</v>
      </c>
      <c r="I591" s="21">
        <f t="shared" si="23"/>
        <v>210</v>
      </c>
      <c r="J591" s="21" t="s">
        <v>9</v>
      </c>
      <c r="K591" s="21" t="s">
        <v>9</v>
      </c>
      <c r="L591" s="18">
        <f t="shared" si="24"/>
        <v>2</v>
      </c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  <c r="HS591" s="18"/>
      <c r="HT591" s="18"/>
      <c r="HU591" s="18"/>
      <c r="HV591" s="18"/>
      <c r="HW591" s="18"/>
      <c r="HX591" s="18"/>
      <c r="HY591" s="18"/>
      <c r="HZ591" s="18"/>
      <c r="IA591" s="18"/>
      <c r="IB591" s="18"/>
      <c r="IC591" s="18"/>
      <c r="ID591" s="18"/>
      <c r="IE591" s="18"/>
      <c r="IF591" s="18"/>
      <c r="IG591" s="18"/>
      <c r="IH591" s="18"/>
      <c r="II591" s="18"/>
      <c r="IJ591" s="18"/>
      <c r="IK591" s="18"/>
      <c r="IL591" s="18"/>
      <c r="IM591" s="18"/>
      <c r="IN591" s="18"/>
      <c r="IO591" s="18"/>
      <c r="IP591" s="18"/>
      <c r="IQ591" s="18"/>
      <c r="IR591" s="18"/>
      <c r="IS591" s="18"/>
      <c r="IT591" s="18"/>
      <c r="IU591" s="18"/>
      <c r="IV591" s="18"/>
    </row>
    <row r="592" spans="1:256" ht="17.45" customHeight="1">
      <c r="A592" s="20">
        <v>590</v>
      </c>
      <c r="B592" s="21" t="s">
        <v>2036</v>
      </c>
      <c r="C592" s="23" t="s">
        <v>123</v>
      </c>
      <c r="D592" s="21" t="s">
        <v>124</v>
      </c>
      <c r="E592" s="21" t="s">
        <v>125</v>
      </c>
      <c r="F592" s="8" t="s">
        <v>127</v>
      </c>
      <c r="G592" s="21">
        <v>2</v>
      </c>
      <c r="H592" s="21">
        <v>105</v>
      </c>
      <c r="I592" s="21">
        <f t="shared" ref="I592:I655" si="25">G592*H592</f>
        <v>210</v>
      </c>
      <c r="J592" s="21" t="s">
        <v>9</v>
      </c>
      <c r="K592" s="21" t="s">
        <v>9</v>
      </c>
      <c r="L592" s="18">
        <f t="shared" si="24"/>
        <v>2</v>
      </c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  <c r="HS592" s="18"/>
      <c r="HT592" s="18"/>
      <c r="HU592" s="18"/>
      <c r="HV592" s="18"/>
      <c r="HW592" s="18"/>
      <c r="HX592" s="18"/>
      <c r="HY592" s="18"/>
      <c r="HZ592" s="18"/>
      <c r="IA592" s="18"/>
      <c r="IB592" s="18"/>
      <c r="IC592" s="18"/>
      <c r="ID592" s="18"/>
      <c r="IE592" s="18"/>
      <c r="IF592" s="18"/>
      <c r="IG592" s="18"/>
      <c r="IH592" s="18"/>
      <c r="II592" s="18"/>
      <c r="IJ592" s="18"/>
      <c r="IK592" s="18"/>
      <c r="IL592" s="18"/>
      <c r="IM592" s="18"/>
      <c r="IN592" s="18"/>
      <c r="IO592" s="18"/>
      <c r="IP592" s="18"/>
      <c r="IQ592" s="18"/>
      <c r="IR592" s="18"/>
      <c r="IS592" s="18"/>
      <c r="IT592" s="18"/>
      <c r="IU592" s="18"/>
      <c r="IV592" s="18"/>
    </row>
    <row r="593" spans="1:256" ht="17.45" customHeight="1">
      <c r="A593" s="20">
        <v>591</v>
      </c>
      <c r="B593" s="21" t="s">
        <v>2037</v>
      </c>
      <c r="C593" s="23" t="s">
        <v>123</v>
      </c>
      <c r="D593" s="21" t="s">
        <v>124</v>
      </c>
      <c r="E593" s="21" t="s">
        <v>125</v>
      </c>
      <c r="F593" s="8">
        <v>9861125868</v>
      </c>
      <c r="G593" s="21">
        <v>2</v>
      </c>
      <c r="H593" s="21">
        <v>105</v>
      </c>
      <c r="I593" s="21">
        <f t="shared" si="25"/>
        <v>210</v>
      </c>
      <c r="J593" s="21" t="s">
        <v>9</v>
      </c>
      <c r="K593" s="21" t="s">
        <v>9</v>
      </c>
      <c r="L593" s="18">
        <f t="shared" si="24"/>
        <v>2</v>
      </c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  <c r="HS593" s="18"/>
      <c r="HT593" s="18"/>
      <c r="HU593" s="18"/>
      <c r="HV593" s="18"/>
      <c r="HW593" s="18"/>
      <c r="HX593" s="18"/>
      <c r="HY593" s="18"/>
      <c r="HZ593" s="18"/>
      <c r="IA593" s="18"/>
      <c r="IB593" s="18"/>
      <c r="IC593" s="18"/>
      <c r="ID593" s="18"/>
      <c r="IE593" s="18"/>
      <c r="IF593" s="18"/>
      <c r="IG593" s="18"/>
      <c r="IH593" s="18"/>
      <c r="II593" s="18"/>
      <c r="IJ593" s="18"/>
      <c r="IK593" s="18"/>
      <c r="IL593" s="18"/>
      <c r="IM593" s="18"/>
      <c r="IN593" s="18"/>
      <c r="IO593" s="18"/>
      <c r="IP593" s="18"/>
      <c r="IQ593" s="18"/>
      <c r="IR593" s="18"/>
      <c r="IS593" s="18"/>
      <c r="IT593" s="18"/>
      <c r="IU593" s="18"/>
      <c r="IV593" s="18"/>
    </row>
    <row r="594" spans="1:256" ht="17.45" customHeight="1">
      <c r="A594" s="20">
        <v>592</v>
      </c>
      <c r="B594" s="21" t="s">
        <v>2038</v>
      </c>
      <c r="C594" s="23" t="s">
        <v>123</v>
      </c>
      <c r="D594" s="21" t="s">
        <v>124</v>
      </c>
      <c r="E594" s="21" t="s">
        <v>125</v>
      </c>
      <c r="F594" s="8">
        <v>9861125876</v>
      </c>
      <c r="G594" s="21">
        <v>2</v>
      </c>
      <c r="H594" s="21">
        <v>105</v>
      </c>
      <c r="I594" s="21">
        <f t="shared" si="25"/>
        <v>210</v>
      </c>
      <c r="J594" s="21" t="s">
        <v>9</v>
      </c>
      <c r="K594" s="21" t="s">
        <v>9</v>
      </c>
      <c r="L594" s="18">
        <f t="shared" si="24"/>
        <v>2</v>
      </c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  <c r="HS594" s="18"/>
      <c r="HT594" s="18"/>
      <c r="HU594" s="18"/>
      <c r="HV594" s="18"/>
      <c r="HW594" s="18"/>
      <c r="HX594" s="18"/>
      <c r="HY594" s="18"/>
      <c r="HZ594" s="18"/>
      <c r="IA594" s="18"/>
      <c r="IB594" s="18"/>
      <c r="IC594" s="18"/>
      <c r="ID594" s="18"/>
      <c r="IE594" s="18"/>
      <c r="IF594" s="18"/>
      <c r="IG594" s="18"/>
      <c r="IH594" s="18"/>
      <c r="II594" s="18"/>
      <c r="IJ594" s="18"/>
      <c r="IK594" s="18"/>
      <c r="IL594" s="18"/>
      <c r="IM594" s="18"/>
      <c r="IN594" s="18"/>
      <c r="IO594" s="18"/>
      <c r="IP594" s="18"/>
      <c r="IQ594" s="18"/>
      <c r="IR594" s="18"/>
      <c r="IS594" s="18"/>
      <c r="IT594" s="18"/>
      <c r="IU594" s="18"/>
      <c r="IV594" s="18"/>
    </row>
    <row r="595" spans="1:256" ht="17.45" customHeight="1">
      <c r="A595" s="20">
        <v>593</v>
      </c>
      <c r="B595" s="21" t="s">
        <v>2039</v>
      </c>
      <c r="C595" s="23" t="s">
        <v>123</v>
      </c>
      <c r="D595" s="21" t="s">
        <v>124</v>
      </c>
      <c r="E595" s="21" t="s">
        <v>125</v>
      </c>
      <c r="F595" s="8">
        <v>9861125884</v>
      </c>
      <c r="G595" s="21">
        <v>2</v>
      </c>
      <c r="H595" s="21">
        <v>105</v>
      </c>
      <c r="I595" s="21">
        <f t="shared" si="25"/>
        <v>210</v>
      </c>
      <c r="J595" s="21" t="s">
        <v>1936</v>
      </c>
      <c r="K595" s="21" t="s">
        <v>9</v>
      </c>
      <c r="L595" s="18">
        <f t="shared" si="24"/>
        <v>2</v>
      </c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  <c r="HS595" s="18"/>
      <c r="HT595" s="18"/>
      <c r="HU595" s="18"/>
      <c r="HV595" s="18"/>
      <c r="HW595" s="18"/>
      <c r="HX595" s="18"/>
      <c r="HY595" s="18"/>
      <c r="HZ595" s="18"/>
      <c r="IA595" s="18"/>
      <c r="IB595" s="18"/>
      <c r="IC595" s="18"/>
      <c r="ID595" s="18"/>
      <c r="IE595" s="18"/>
      <c r="IF595" s="18"/>
      <c r="IG595" s="18"/>
      <c r="IH595" s="18"/>
      <c r="II595" s="18"/>
      <c r="IJ595" s="18"/>
      <c r="IK595" s="18"/>
      <c r="IL595" s="18"/>
      <c r="IM595" s="18"/>
      <c r="IN595" s="18"/>
      <c r="IO595" s="18"/>
      <c r="IP595" s="18"/>
      <c r="IQ595" s="18"/>
      <c r="IR595" s="18"/>
      <c r="IS595" s="18"/>
      <c r="IT595" s="18"/>
      <c r="IU595" s="18"/>
      <c r="IV595" s="18"/>
    </row>
    <row r="596" spans="1:256" ht="17.45" customHeight="1">
      <c r="A596" s="20">
        <v>594</v>
      </c>
      <c r="B596" s="21" t="s">
        <v>566</v>
      </c>
      <c r="C596" s="23" t="s">
        <v>123</v>
      </c>
      <c r="D596" s="21" t="s">
        <v>124</v>
      </c>
      <c r="E596" s="21" t="s">
        <v>125</v>
      </c>
      <c r="F596" s="8">
        <v>9861127216</v>
      </c>
      <c r="G596" s="21">
        <v>2</v>
      </c>
      <c r="H596" s="21">
        <v>105</v>
      </c>
      <c r="I596" s="21">
        <f t="shared" si="25"/>
        <v>210</v>
      </c>
      <c r="J596" s="21" t="s">
        <v>1936</v>
      </c>
      <c r="K596" s="21" t="s">
        <v>9</v>
      </c>
      <c r="L596" s="18">
        <f t="shared" si="24"/>
        <v>2</v>
      </c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  <c r="HS596" s="18"/>
      <c r="HT596" s="18"/>
      <c r="HU596" s="18"/>
      <c r="HV596" s="18"/>
      <c r="HW596" s="18"/>
      <c r="HX596" s="18"/>
      <c r="HY596" s="18"/>
      <c r="HZ596" s="18"/>
      <c r="IA596" s="18"/>
      <c r="IB596" s="18"/>
      <c r="IC596" s="18"/>
      <c r="ID596" s="18"/>
      <c r="IE596" s="18"/>
      <c r="IF596" s="18"/>
      <c r="IG596" s="18"/>
      <c r="IH596" s="18"/>
      <c r="II596" s="18"/>
      <c r="IJ596" s="18"/>
      <c r="IK596" s="18"/>
      <c r="IL596" s="18"/>
      <c r="IM596" s="18"/>
      <c r="IN596" s="18"/>
      <c r="IO596" s="18"/>
      <c r="IP596" s="18"/>
      <c r="IQ596" s="18"/>
      <c r="IR596" s="18"/>
      <c r="IS596" s="18"/>
      <c r="IT596" s="18"/>
      <c r="IU596" s="18"/>
      <c r="IV596" s="18"/>
    </row>
    <row r="597" spans="1:256" ht="17.45" customHeight="1">
      <c r="A597" s="20">
        <v>595</v>
      </c>
      <c r="B597" s="21" t="s">
        <v>567</v>
      </c>
      <c r="C597" s="23" t="s">
        <v>123</v>
      </c>
      <c r="D597" s="21" t="s">
        <v>124</v>
      </c>
      <c r="E597" s="21" t="s">
        <v>125</v>
      </c>
      <c r="F597" s="8">
        <v>9861127224</v>
      </c>
      <c r="G597" s="21">
        <v>2</v>
      </c>
      <c r="H597" s="21">
        <v>105</v>
      </c>
      <c r="I597" s="21">
        <f t="shared" si="25"/>
        <v>210</v>
      </c>
      <c r="J597" s="21" t="s">
        <v>9</v>
      </c>
      <c r="K597" s="21" t="s">
        <v>9</v>
      </c>
      <c r="L597" s="18">
        <f t="shared" si="24"/>
        <v>2</v>
      </c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  <c r="HS597" s="18"/>
      <c r="HT597" s="18"/>
      <c r="HU597" s="18"/>
      <c r="HV597" s="18"/>
      <c r="HW597" s="18"/>
      <c r="HX597" s="18"/>
      <c r="HY597" s="18"/>
      <c r="HZ597" s="18"/>
      <c r="IA597" s="18"/>
      <c r="IB597" s="18"/>
      <c r="IC597" s="18"/>
      <c r="ID597" s="18"/>
      <c r="IE597" s="18"/>
      <c r="IF597" s="18"/>
      <c r="IG597" s="18"/>
      <c r="IH597" s="18"/>
      <c r="II597" s="18"/>
      <c r="IJ597" s="18"/>
      <c r="IK597" s="18"/>
      <c r="IL597" s="18"/>
      <c r="IM597" s="18"/>
      <c r="IN597" s="18"/>
      <c r="IO597" s="18"/>
      <c r="IP597" s="18"/>
      <c r="IQ597" s="18"/>
      <c r="IR597" s="18"/>
      <c r="IS597" s="18"/>
      <c r="IT597" s="18"/>
      <c r="IU597" s="18"/>
      <c r="IV597" s="18"/>
    </row>
    <row r="598" spans="1:256" ht="17.45" customHeight="1">
      <c r="A598" s="20">
        <v>596</v>
      </c>
      <c r="B598" s="21" t="s">
        <v>568</v>
      </c>
      <c r="C598" s="23" t="s">
        <v>123</v>
      </c>
      <c r="D598" s="21" t="s">
        <v>124</v>
      </c>
      <c r="E598" s="21" t="s">
        <v>125</v>
      </c>
      <c r="F598" s="8">
        <v>9861127232</v>
      </c>
      <c r="G598" s="21">
        <v>2</v>
      </c>
      <c r="H598" s="21">
        <v>105</v>
      </c>
      <c r="I598" s="21">
        <f t="shared" si="25"/>
        <v>210</v>
      </c>
      <c r="J598" s="21" t="s">
        <v>9</v>
      </c>
      <c r="K598" s="21" t="s">
        <v>9</v>
      </c>
      <c r="L598" s="18">
        <f t="shared" si="24"/>
        <v>2</v>
      </c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  <c r="HS598" s="18"/>
      <c r="HT598" s="18"/>
      <c r="HU598" s="18"/>
      <c r="HV598" s="18"/>
      <c r="HW598" s="18"/>
      <c r="HX598" s="18"/>
      <c r="HY598" s="18"/>
      <c r="HZ598" s="18"/>
      <c r="IA598" s="18"/>
      <c r="IB598" s="18"/>
      <c r="IC598" s="18"/>
      <c r="ID598" s="18"/>
      <c r="IE598" s="18"/>
      <c r="IF598" s="18"/>
      <c r="IG598" s="18"/>
      <c r="IH598" s="18"/>
      <c r="II598" s="18"/>
      <c r="IJ598" s="18"/>
      <c r="IK598" s="18"/>
      <c r="IL598" s="18"/>
      <c r="IM598" s="18"/>
      <c r="IN598" s="18"/>
      <c r="IO598" s="18"/>
      <c r="IP598" s="18"/>
      <c r="IQ598" s="18"/>
      <c r="IR598" s="18"/>
      <c r="IS598" s="18"/>
      <c r="IT598" s="18"/>
      <c r="IU598" s="18"/>
      <c r="IV598" s="18"/>
    </row>
    <row r="599" spans="1:256" ht="17.45" customHeight="1">
      <c r="A599" s="20">
        <v>597</v>
      </c>
      <c r="B599" s="21" t="s">
        <v>569</v>
      </c>
      <c r="C599" s="23" t="s">
        <v>123</v>
      </c>
      <c r="D599" s="21" t="s">
        <v>124</v>
      </c>
      <c r="E599" s="21" t="s">
        <v>125</v>
      </c>
      <c r="F599" s="8">
        <v>9861127240</v>
      </c>
      <c r="G599" s="21">
        <v>2</v>
      </c>
      <c r="H599" s="21">
        <v>105</v>
      </c>
      <c r="I599" s="21">
        <f t="shared" si="25"/>
        <v>210</v>
      </c>
      <c r="J599" s="21" t="s">
        <v>9</v>
      </c>
      <c r="K599" s="21" t="s">
        <v>9</v>
      </c>
      <c r="L599" s="18">
        <f t="shared" si="24"/>
        <v>2</v>
      </c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  <c r="HS599" s="18"/>
      <c r="HT599" s="18"/>
      <c r="HU599" s="18"/>
      <c r="HV599" s="18"/>
      <c r="HW599" s="18"/>
      <c r="HX599" s="18"/>
      <c r="HY599" s="18"/>
      <c r="HZ599" s="18"/>
      <c r="IA599" s="18"/>
      <c r="IB599" s="18"/>
      <c r="IC599" s="18"/>
      <c r="ID599" s="18"/>
      <c r="IE599" s="18"/>
      <c r="IF599" s="18"/>
      <c r="IG599" s="18"/>
      <c r="IH599" s="18"/>
      <c r="II599" s="18"/>
      <c r="IJ599" s="18"/>
      <c r="IK599" s="18"/>
      <c r="IL599" s="18"/>
      <c r="IM599" s="18"/>
      <c r="IN599" s="18"/>
      <c r="IO599" s="18"/>
      <c r="IP599" s="18"/>
      <c r="IQ599" s="18"/>
      <c r="IR599" s="18"/>
      <c r="IS599" s="18"/>
      <c r="IT599" s="18"/>
      <c r="IU599" s="18"/>
      <c r="IV599" s="18"/>
    </row>
    <row r="600" spans="1:256" ht="17.45" customHeight="1">
      <c r="A600" s="20">
        <v>598</v>
      </c>
      <c r="B600" s="21" t="s">
        <v>570</v>
      </c>
      <c r="C600" s="23" t="s">
        <v>123</v>
      </c>
      <c r="D600" s="21" t="s">
        <v>124</v>
      </c>
      <c r="E600" s="21" t="s">
        <v>125</v>
      </c>
      <c r="F600" s="8">
        <v>9861127259</v>
      </c>
      <c r="G600" s="21">
        <v>2</v>
      </c>
      <c r="H600" s="21">
        <v>105</v>
      </c>
      <c r="I600" s="21">
        <f t="shared" si="25"/>
        <v>210</v>
      </c>
      <c r="J600" s="21" t="s">
        <v>9</v>
      </c>
      <c r="K600" s="21" t="s">
        <v>9</v>
      </c>
      <c r="L600" s="18">
        <f t="shared" si="24"/>
        <v>2</v>
      </c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  <c r="HS600" s="18"/>
      <c r="HT600" s="18"/>
      <c r="HU600" s="18"/>
      <c r="HV600" s="18"/>
      <c r="HW600" s="18"/>
      <c r="HX600" s="18"/>
      <c r="HY600" s="18"/>
      <c r="HZ600" s="18"/>
      <c r="IA600" s="18"/>
      <c r="IB600" s="18"/>
      <c r="IC600" s="18"/>
      <c r="ID600" s="18"/>
      <c r="IE600" s="18"/>
      <c r="IF600" s="18"/>
      <c r="IG600" s="18"/>
      <c r="IH600" s="18"/>
      <c r="II600" s="18"/>
      <c r="IJ600" s="18"/>
      <c r="IK600" s="18"/>
      <c r="IL600" s="18"/>
      <c r="IM600" s="18"/>
      <c r="IN600" s="18"/>
      <c r="IO600" s="18"/>
      <c r="IP600" s="18"/>
      <c r="IQ600" s="18"/>
      <c r="IR600" s="18"/>
      <c r="IS600" s="18"/>
      <c r="IT600" s="18"/>
      <c r="IU600" s="18"/>
      <c r="IV600" s="18"/>
    </row>
    <row r="601" spans="1:256" ht="17.45" customHeight="1">
      <c r="A601" s="20">
        <v>599</v>
      </c>
      <c r="B601" s="21" t="s">
        <v>571</v>
      </c>
      <c r="C601" s="23" t="s">
        <v>123</v>
      </c>
      <c r="D601" s="21" t="s">
        <v>124</v>
      </c>
      <c r="E601" s="21" t="s">
        <v>125</v>
      </c>
      <c r="F601" s="8">
        <v>9861127267</v>
      </c>
      <c r="G601" s="21">
        <v>2</v>
      </c>
      <c r="H601" s="21">
        <v>105</v>
      </c>
      <c r="I601" s="21">
        <f t="shared" si="25"/>
        <v>210</v>
      </c>
      <c r="J601" s="21" t="s">
        <v>9</v>
      </c>
      <c r="K601" s="21" t="s">
        <v>9</v>
      </c>
      <c r="L601" s="18">
        <f t="shared" si="24"/>
        <v>2</v>
      </c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  <c r="HS601" s="18"/>
      <c r="HT601" s="18"/>
      <c r="HU601" s="18"/>
      <c r="HV601" s="18"/>
      <c r="HW601" s="18"/>
      <c r="HX601" s="18"/>
      <c r="HY601" s="18"/>
      <c r="HZ601" s="18"/>
      <c r="IA601" s="18"/>
      <c r="IB601" s="18"/>
      <c r="IC601" s="18"/>
      <c r="ID601" s="18"/>
      <c r="IE601" s="18"/>
      <c r="IF601" s="18"/>
      <c r="IG601" s="18"/>
      <c r="IH601" s="18"/>
      <c r="II601" s="18"/>
      <c r="IJ601" s="18"/>
      <c r="IK601" s="18"/>
      <c r="IL601" s="18"/>
      <c r="IM601" s="18"/>
      <c r="IN601" s="18"/>
      <c r="IO601" s="18"/>
      <c r="IP601" s="18"/>
      <c r="IQ601" s="18"/>
      <c r="IR601" s="18"/>
      <c r="IS601" s="18"/>
      <c r="IT601" s="18"/>
      <c r="IU601" s="18"/>
      <c r="IV601" s="18"/>
    </row>
    <row r="602" spans="1:256" ht="17.45" customHeight="1">
      <c r="A602" s="20">
        <v>600</v>
      </c>
      <c r="B602" s="21" t="s">
        <v>572</v>
      </c>
      <c r="C602" s="23" t="s">
        <v>123</v>
      </c>
      <c r="D602" s="21" t="s">
        <v>124</v>
      </c>
      <c r="E602" s="21" t="s">
        <v>125</v>
      </c>
      <c r="F602" s="8">
        <v>9861127275</v>
      </c>
      <c r="G602" s="21">
        <v>2</v>
      </c>
      <c r="H602" s="21">
        <v>105</v>
      </c>
      <c r="I602" s="21">
        <f t="shared" si="25"/>
        <v>210</v>
      </c>
      <c r="J602" s="21" t="s">
        <v>9</v>
      </c>
      <c r="K602" s="21" t="s">
        <v>9</v>
      </c>
      <c r="L602" s="18">
        <f t="shared" si="24"/>
        <v>2</v>
      </c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  <c r="HS602" s="18"/>
      <c r="HT602" s="18"/>
      <c r="HU602" s="18"/>
      <c r="HV602" s="18"/>
      <c r="HW602" s="18"/>
      <c r="HX602" s="18"/>
      <c r="HY602" s="18"/>
      <c r="HZ602" s="18"/>
      <c r="IA602" s="18"/>
      <c r="IB602" s="18"/>
      <c r="IC602" s="18"/>
      <c r="ID602" s="18"/>
      <c r="IE602" s="18"/>
      <c r="IF602" s="18"/>
      <c r="IG602" s="18"/>
      <c r="IH602" s="18"/>
      <c r="II602" s="18"/>
      <c r="IJ602" s="18"/>
      <c r="IK602" s="18"/>
      <c r="IL602" s="18"/>
      <c r="IM602" s="18"/>
      <c r="IN602" s="18"/>
      <c r="IO602" s="18"/>
      <c r="IP602" s="18"/>
      <c r="IQ602" s="18"/>
      <c r="IR602" s="18"/>
      <c r="IS602" s="18"/>
      <c r="IT602" s="18"/>
      <c r="IU602" s="18"/>
      <c r="IV602" s="18"/>
    </row>
    <row r="603" spans="1:256" ht="17.45" customHeight="1">
      <c r="A603" s="20">
        <v>601</v>
      </c>
      <c r="B603" s="21" t="s">
        <v>573</v>
      </c>
      <c r="C603" s="23" t="s">
        <v>123</v>
      </c>
      <c r="D603" s="21" t="s">
        <v>124</v>
      </c>
      <c r="E603" s="21" t="s">
        <v>125</v>
      </c>
      <c r="F603" s="8">
        <v>9861127283</v>
      </c>
      <c r="G603" s="21">
        <v>2</v>
      </c>
      <c r="H603" s="21">
        <v>105</v>
      </c>
      <c r="I603" s="21">
        <f t="shared" si="25"/>
        <v>210</v>
      </c>
      <c r="J603" s="21" t="s">
        <v>9</v>
      </c>
      <c r="K603" s="21" t="s">
        <v>9</v>
      </c>
      <c r="L603" s="18">
        <f t="shared" si="24"/>
        <v>2</v>
      </c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  <c r="HS603" s="18"/>
      <c r="HT603" s="18"/>
      <c r="HU603" s="18"/>
      <c r="HV603" s="18"/>
      <c r="HW603" s="18"/>
      <c r="HX603" s="18"/>
      <c r="HY603" s="18"/>
      <c r="HZ603" s="18"/>
      <c r="IA603" s="18"/>
      <c r="IB603" s="18"/>
      <c r="IC603" s="18"/>
      <c r="ID603" s="18"/>
      <c r="IE603" s="18"/>
      <c r="IF603" s="18"/>
      <c r="IG603" s="18"/>
      <c r="IH603" s="18"/>
      <c r="II603" s="18"/>
      <c r="IJ603" s="18"/>
      <c r="IK603" s="18"/>
      <c r="IL603" s="18"/>
      <c r="IM603" s="18"/>
      <c r="IN603" s="18"/>
      <c r="IO603" s="18"/>
      <c r="IP603" s="18"/>
      <c r="IQ603" s="18"/>
      <c r="IR603" s="18"/>
      <c r="IS603" s="18"/>
      <c r="IT603" s="18"/>
      <c r="IU603" s="18"/>
      <c r="IV603" s="18"/>
    </row>
    <row r="604" spans="1:256" ht="17.45" customHeight="1">
      <c r="A604" s="20">
        <v>602</v>
      </c>
      <c r="B604" s="21" t="s">
        <v>574</v>
      </c>
      <c r="C604" s="23" t="s">
        <v>123</v>
      </c>
      <c r="D604" s="21" t="s">
        <v>124</v>
      </c>
      <c r="E604" s="21" t="s">
        <v>125</v>
      </c>
      <c r="F604" s="8">
        <v>9861127291</v>
      </c>
      <c r="G604" s="21">
        <v>2</v>
      </c>
      <c r="H604" s="21">
        <v>105</v>
      </c>
      <c r="I604" s="21">
        <f t="shared" si="25"/>
        <v>210</v>
      </c>
      <c r="J604" s="21" t="s">
        <v>9</v>
      </c>
      <c r="K604" s="21" t="s">
        <v>9</v>
      </c>
      <c r="L604" s="18">
        <f t="shared" si="24"/>
        <v>2</v>
      </c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  <c r="HS604" s="18"/>
      <c r="HT604" s="18"/>
      <c r="HU604" s="18"/>
      <c r="HV604" s="18"/>
      <c r="HW604" s="18"/>
      <c r="HX604" s="18"/>
      <c r="HY604" s="18"/>
      <c r="HZ604" s="18"/>
      <c r="IA604" s="18"/>
      <c r="IB604" s="18"/>
      <c r="IC604" s="18"/>
      <c r="ID604" s="18"/>
      <c r="IE604" s="18"/>
      <c r="IF604" s="18"/>
      <c r="IG604" s="18"/>
      <c r="IH604" s="18"/>
      <c r="II604" s="18"/>
      <c r="IJ604" s="18"/>
      <c r="IK604" s="18"/>
      <c r="IL604" s="18"/>
      <c r="IM604" s="18"/>
      <c r="IN604" s="18"/>
      <c r="IO604" s="18"/>
      <c r="IP604" s="18"/>
      <c r="IQ604" s="18"/>
      <c r="IR604" s="18"/>
      <c r="IS604" s="18"/>
      <c r="IT604" s="18"/>
      <c r="IU604" s="18"/>
      <c r="IV604" s="18"/>
    </row>
    <row r="605" spans="1:256" ht="17.45" customHeight="1">
      <c r="A605" s="20">
        <v>603</v>
      </c>
      <c r="B605" s="21" t="s">
        <v>575</v>
      </c>
      <c r="C605" s="23" t="s">
        <v>123</v>
      </c>
      <c r="D605" s="21" t="s">
        <v>124</v>
      </c>
      <c r="E605" s="21" t="s">
        <v>125</v>
      </c>
      <c r="F605" s="8">
        <v>9861127305</v>
      </c>
      <c r="G605" s="21">
        <v>2</v>
      </c>
      <c r="H605" s="21">
        <v>105</v>
      </c>
      <c r="I605" s="21">
        <f t="shared" si="25"/>
        <v>210</v>
      </c>
      <c r="J605" s="21" t="s">
        <v>9</v>
      </c>
      <c r="K605" s="21" t="s">
        <v>9</v>
      </c>
      <c r="L605" s="18">
        <f t="shared" ref="L605:L668" si="26">G605</f>
        <v>2</v>
      </c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  <c r="HS605" s="18"/>
      <c r="HT605" s="18"/>
      <c r="HU605" s="18"/>
      <c r="HV605" s="18"/>
      <c r="HW605" s="18"/>
      <c r="HX605" s="18"/>
      <c r="HY605" s="18"/>
      <c r="HZ605" s="18"/>
      <c r="IA605" s="18"/>
      <c r="IB605" s="18"/>
      <c r="IC605" s="18"/>
      <c r="ID605" s="18"/>
      <c r="IE605" s="18"/>
      <c r="IF605" s="18"/>
      <c r="IG605" s="18"/>
      <c r="IH605" s="18"/>
      <c r="II605" s="18"/>
      <c r="IJ605" s="18"/>
      <c r="IK605" s="18"/>
      <c r="IL605" s="18"/>
      <c r="IM605" s="18"/>
      <c r="IN605" s="18"/>
      <c r="IO605" s="18"/>
      <c r="IP605" s="18"/>
      <c r="IQ605" s="18"/>
      <c r="IR605" s="18"/>
      <c r="IS605" s="18"/>
      <c r="IT605" s="18"/>
      <c r="IU605" s="18"/>
      <c r="IV605" s="18"/>
    </row>
    <row r="606" spans="1:256" ht="17.45" customHeight="1">
      <c r="A606" s="20">
        <v>604</v>
      </c>
      <c r="B606" s="21" t="s">
        <v>576</v>
      </c>
      <c r="C606" s="23" t="s">
        <v>123</v>
      </c>
      <c r="D606" s="21" t="s">
        <v>124</v>
      </c>
      <c r="E606" s="21" t="s">
        <v>125</v>
      </c>
      <c r="F606" s="8">
        <v>9861127518</v>
      </c>
      <c r="G606" s="21">
        <v>2</v>
      </c>
      <c r="H606" s="21">
        <v>105</v>
      </c>
      <c r="I606" s="21">
        <f t="shared" si="25"/>
        <v>210</v>
      </c>
      <c r="J606" s="21" t="s">
        <v>9</v>
      </c>
      <c r="K606" s="21" t="s">
        <v>9</v>
      </c>
      <c r="L606" s="18">
        <f t="shared" si="26"/>
        <v>2</v>
      </c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  <c r="HS606" s="18"/>
      <c r="HT606" s="18"/>
      <c r="HU606" s="18"/>
      <c r="HV606" s="18"/>
      <c r="HW606" s="18"/>
      <c r="HX606" s="18"/>
      <c r="HY606" s="18"/>
      <c r="HZ606" s="18"/>
      <c r="IA606" s="18"/>
      <c r="IB606" s="18"/>
      <c r="IC606" s="18"/>
      <c r="ID606" s="18"/>
      <c r="IE606" s="18"/>
      <c r="IF606" s="18"/>
      <c r="IG606" s="18"/>
      <c r="IH606" s="18"/>
      <c r="II606" s="18"/>
      <c r="IJ606" s="18"/>
      <c r="IK606" s="18"/>
      <c r="IL606" s="18"/>
      <c r="IM606" s="18"/>
      <c r="IN606" s="18"/>
      <c r="IO606" s="18"/>
      <c r="IP606" s="18"/>
      <c r="IQ606" s="18"/>
      <c r="IR606" s="18"/>
      <c r="IS606" s="18"/>
      <c r="IT606" s="18"/>
      <c r="IU606" s="18"/>
      <c r="IV606" s="18"/>
    </row>
    <row r="607" spans="1:256" ht="17.45" customHeight="1">
      <c r="A607" s="20">
        <v>605</v>
      </c>
      <c r="B607" s="21" t="s">
        <v>577</v>
      </c>
      <c r="C607" s="23" t="s">
        <v>123</v>
      </c>
      <c r="D607" s="21" t="s">
        <v>124</v>
      </c>
      <c r="E607" s="21" t="s">
        <v>125</v>
      </c>
      <c r="F607" s="8">
        <v>9861127526</v>
      </c>
      <c r="G607" s="21">
        <v>2</v>
      </c>
      <c r="H607" s="21">
        <v>105</v>
      </c>
      <c r="I607" s="21">
        <f t="shared" si="25"/>
        <v>210</v>
      </c>
      <c r="J607" s="21" t="s">
        <v>9</v>
      </c>
      <c r="K607" s="21" t="s">
        <v>9</v>
      </c>
      <c r="L607" s="18">
        <f t="shared" si="26"/>
        <v>2</v>
      </c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  <c r="HS607" s="18"/>
      <c r="HT607" s="18"/>
      <c r="HU607" s="18"/>
      <c r="HV607" s="18"/>
      <c r="HW607" s="18"/>
      <c r="HX607" s="18"/>
      <c r="HY607" s="18"/>
      <c r="HZ607" s="18"/>
      <c r="IA607" s="18"/>
      <c r="IB607" s="18"/>
      <c r="IC607" s="18"/>
      <c r="ID607" s="18"/>
      <c r="IE607" s="18"/>
      <c r="IF607" s="18"/>
      <c r="IG607" s="18"/>
      <c r="IH607" s="18"/>
      <c r="II607" s="18"/>
      <c r="IJ607" s="18"/>
      <c r="IK607" s="18"/>
      <c r="IL607" s="18"/>
      <c r="IM607" s="18"/>
      <c r="IN607" s="18"/>
      <c r="IO607" s="18"/>
      <c r="IP607" s="18"/>
      <c r="IQ607" s="18"/>
      <c r="IR607" s="18"/>
      <c r="IS607" s="18"/>
      <c r="IT607" s="18"/>
      <c r="IU607" s="18"/>
      <c r="IV607" s="18"/>
    </row>
    <row r="608" spans="1:256" ht="17.45" customHeight="1">
      <c r="A608" s="20">
        <v>606</v>
      </c>
      <c r="B608" s="21" t="s">
        <v>578</v>
      </c>
      <c r="C608" s="23" t="s">
        <v>123</v>
      </c>
      <c r="D608" s="21" t="s">
        <v>124</v>
      </c>
      <c r="E608" s="21" t="s">
        <v>125</v>
      </c>
      <c r="F608" s="8">
        <v>9861127534</v>
      </c>
      <c r="G608" s="21">
        <v>2</v>
      </c>
      <c r="H608" s="21">
        <v>105</v>
      </c>
      <c r="I608" s="21">
        <f t="shared" si="25"/>
        <v>210</v>
      </c>
      <c r="J608" s="21" t="s">
        <v>1936</v>
      </c>
      <c r="K608" s="21" t="s">
        <v>1936</v>
      </c>
      <c r="L608" s="18">
        <f t="shared" si="26"/>
        <v>2</v>
      </c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  <c r="HS608" s="18"/>
      <c r="HT608" s="18"/>
      <c r="HU608" s="18"/>
      <c r="HV608" s="18"/>
      <c r="HW608" s="18"/>
      <c r="HX608" s="18"/>
      <c r="HY608" s="18"/>
      <c r="HZ608" s="18"/>
      <c r="IA608" s="18"/>
      <c r="IB608" s="18"/>
      <c r="IC608" s="18"/>
      <c r="ID608" s="18"/>
      <c r="IE608" s="18"/>
      <c r="IF608" s="18"/>
      <c r="IG608" s="18"/>
      <c r="IH608" s="18"/>
      <c r="II608" s="18"/>
      <c r="IJ608" s="18"/>
      <c r="IK608" s="18"/>
      <c r="IL608" s="18"/>
      <c r="IM608" s="18"/>
      <c r="IN608" s="18"/>
      <c r="IO608" s="18"/>
      <c r="IP608" s="18"/>
      <c r="IQ608" s="18"/>
      <c r="IR608" s="18"/>
      <c r="IS608" s="18"/>
      <c r="IT608" s="18"/>
      <c r="IU608" s="18"/>
      <c r="IV608" s="18"/>
    </row>
    <row r="609" spans="1:256" ht="17.45" customHeight="1">
      <c r="A609" s="20">
        <v>607</v>
      </c>
      <c r="B609" s="21" t="s">
        <v>579</v>
      </c>
      <c r="C609" s="23" t="s">
        <v>123</v>
      </c>
      <c r="D609" s="21" t="s">
        <v>124</v>
      </c>
      <c r="E609" s="21" t="s">
        <v>125</v>
      </c>
      <c r="F609" s="8">
        <v>9861127542</v>
      </c>
      <c r="G609" s="21">
        <v>2</v>
      </c>
      <c r="H609" s="21">
        <v>105</v>
      </c>
      <c r="I609" s="21">
        <f t="shared" si="25"/>
        <v>210</v>
      </c>
      <c r="J609" s="21" t="s">
        <v>9</v>
      </c>
      <c r="K609" s="21" t="s">
        <v>9</v>
      </c>
      <c r="L609" s="18">
        <f t="shared" si="26"/>
        <v>2</v>
      </c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  <c r="HS609" s="18"/>
      <c r="HT609" s="18"/>
      <c r="HU609" s="18"/>
      <c r="HV609" s="18"/>
      <c r="HW609" s="18"/>
      <c r="HX609" s="18"/>
      <c r="HY609" s="18"/>
      <c r="HZ609" s="18"/>
      <c r="IA609" s="18"/>
      <c r="IB609" s="18"/>
      <c r="IC609" s="18"/>
      <c r="ID609" s="18"/>
      <c r="IE609" s="18"/>
      <c r="IF609" s="18"/>
      <c r="IG609" s="18"/>
      <c r="IH609" s="18"/>
      <c r="II609" s="18"/>
      <c r="IJ609" s="18"/>
      <c r="IK609" s="18"/>
      <c r="IL609" s="18"/>
      <c r="IM609" s="18"/>
      <c r="IN609" s="18"/>
      <c r="IO609" s="18"/>
      <c r="IP609" s="18"/>
      <c r="IQ609" s="18"/>
      <c r="IR609" s="18"/>
      <c r="IS609" s="18"/>
      <c r="IT609" s="18"/>
      <c r="IU609" s="18"/>
      <c r="IV609" s="18"/>
    </row>
    <row r="610" spans="1:256" ht="17.45" customHeight="1">
      <c r="A610" s="20">
        <v>608</v>
      </c>
      <c r="B610" s="21" t="s">
        <v>580</v>
      </c>
      <c r="C610" s="23" t="s">
        <v>123</v>
      </c>
      <c r="D610" s="21" t="s">
        <v>124</v>
      </c>
      <c r="E610" s="21" t="s">
        <v>125</v>
      </c>
      <c r="F610" s="8">
        <v>9861127550</v>
      </c>
      <c r="G610" s="21">
        <v>2</v>
      </c>
      <c r="H610" s="21">
        <v>105</v>
      </c>
      <c r="I610" s="21">
        <f t="shared" si="25"/>
        <v>210</v>
      </c>
      <c r="J610" s="21" t="s">
        <v>9</v>
      </c>
      <c r="K610" s="21" t="s">
        <v>9</v>
      </c>
      <c r="L610" s="18">
        <f t="shared" si="26"/>
        <v>2</v>
      </c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  <c r="HS610" s="18"/>
      <c r="HT610" s="18"/>
      <c r="HU610" s="18"/>
      <c r="HV610" s="18"/>
      <c r="HW610" s="18"/>
      <c r="HX610" s="18"/>
      <c r="HY610" s="18"/>
      <c r="HZ610" s="18"/>
      <c r="IA610" s="18"/>
      <c r="IB610" s="18"/>
      <c r="IC610" s="18"/>
      <c r="ID610" s="18"/>
      <c r="IE610" s="18"/>
      <c r="IF610" s="18"/>
      <c r="IG610" s="18"/>
      <c r="IH610" s="18"/>
      <c r="II610" s="18"/>
      <c r="IJ610" s="18"/>
      <c r="IK610" s="18"/>
      <c r="IL610" s="18"/>
      <c r="IM610" s="18"/>
      <c r="IN610" s="18"/>
      <c r="IO610" s="18"/>
      <c r="IP610" s="18"/>
      <c r="IQ610" s="18"/>
      <c r="IR610" s="18"/>
      <c r="IS610" s="18"/>
      <c r="IT610" s="18"/>
      <c r="IU610" s="18"/>
      <c r="IV610" s="18"/>
    </row>
    <row r="611" spans="1:256" ht="17.45" customHeight="1">
      <c r="A611" s="20">
        <v>609</v>
      </c>
      <c r="B611" s="21" t="s">
        <v>581</v>
      </c>
      <c r="C611" s="23" t="s">
        <v>123</v>
      </c>
      <c r="D611" s="21" t="s">
        <v>124</v>
      </c>
      <c r="E611" s="21" t="s">
        <v>125</v>
      </c>
      <c r="F611" s="8">
        <v>9861127569</v>
      </c>
      <c r="G611" s="21">
        <v>2</v>
      </c>
      <c r="H611" s="21">
        <v>105</v>
      </c>
      <c r="I611" s="21">
        <f t="shared" si="25"/>
        <v>210</v>
      </c>
      <c r="J611" s="21" t="s">
        <v>9</v>
      </c>
      <c r="K611" s="21" t="s">
        <v>9</v>
      </c>
      <c r="L611" s="18">
        <f t="shared" si="26"/>
        <v>2</v>
      </c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  <c r="HS611" s="18"/>
      <c r="HT611" s="18"/>
      <c r="HU611" s="18"/>
      <c r="HV611" s="18"/>
      <c r="HW611" s="18"/>
      <c r="HX611" s="18"/>
      <c r="HY611" s="18"/>
      <c r="HZ611" s="18"/>
      <c r="IA611" s="18"/>
      <c r="IB611" s="18"/>
      <c r="IC611" s="18"/>
      <c r="ID611" s="18"/>
      <c r="IE611" s="18"/>
      <c r="IF611" s="18"/>
      <c r="IG611" s="18"/>
      <c r="IH611" s="18"/>
      <c r="II611" s="18"/>
      <c r="IJ611" s="18"/>
      <c r="IK611" s="18"/>
      <c r="IL611" s="18"/>
      <c r="IM611" s="18"/>
      <c r="IN611" s="18"/>
      <c r="IO611" s="18"/>
      <c r="IP611" s="18"/>
      <c r="IQ611" s="18"/>
      <c r="IR611" s="18"/>
      <c r="IS611" s="18"/>
      <c r="IT611" s="18"/>
      <c r="IU611" s="18"/>
      <c r="IV611" s="18"/>
    </row>
    <row r="612" spans="1:256" ht="17.45" customHeight="1">
      <c r="A612" s="20">
        <v>610</v>
      </c>
      <c r="B612" s="21" t="s">
        <v>582</v>
      </c>
      <c r="C612" s="23" t="s">
        <v>123</v>
      </c>
      <c r="D612" s="21" t="s">
        <v>124</v>
      </c>
      <c r="E612" s="21" t="s">
        <v>125</v>
      </c>
      <c r="F612" s="8">
        <v>9861127577</v>
      </c>
      <c r="G612" s="21">
        <v>2</v>
      </c>
      <c r="H612" s="21">
        <v>105</v>
      </c>
      <c r="I612" s="21">
        <f t="shared" si="25"/>
        <v>210</v>
      </c>
      <c r="J612" s="21" t="s">
        <v>1936</v>
      </c>
      <c r="K612" s="21" t="s">
        <v>1936</v>
      </c>
      <c r="L612" s="18">
        <f t="shared" si="26"/>
        <v>2</v>
      </c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  <c r="HS612" s="18"/>
      <c r="HT612" s="18"/>
      <c r="HU612" s="18"/>
      <c r="HV612" s="18"/>
      <c r="HW612" s="18"/>
      <c r="HX612" s="18"/>
      <c r="HY612" s="18"/>
      <c r="HZ612" s="18"/>
      <c r="IA612" s="18"/>
      <c r="IB612" s="18"/>
      <c r="IC612" s="18"/>
      <c r="ID612" s="18"/>
      <c r="IE612" s="18"/>
      <c r="IF612" s="18"/>
      <c r="IG612" s="18"/>
      <c r="IH612" s="18"/>
      <c r="II612" s="18"/>
      <c r="IJ612" s="18"/>
      <c r="IK612" s="18"/>
      <c r="IL612" s="18"/>
      <c r="IM612" s="18"/>
      <c r="IN612" s="18"/>
      <c r="IO612" s="18"/>
      <c r="IP612" s="18"/>
      <c r="IQ612" s="18"/>
      <c r="IR612" s="18"/>
      <c r="IS612" s="18"/>
      <c r="IT612" s="18"/>
      <c r="IU612" s="18"/>
      <c r="IV612" s="18"/>
    </row>
    <row r="613" spans="1:256" ht="17.45" customHeight="1">
      <c r="A613" s="20">
        <v>611</v>
      </c>
      <c r="B613" s="21" t="s">
        <v>583</v>
      </c>
      <c r="C613" s="23" t="s">
        <v>123</v>
      </c>
      <c r="D613" s="21" t="s">
        <v>124</v>
      </c>
      <c r="E613" s="21" t="s">
        <v>125</v>
      </c>
      <c r="F613" s="8">
        <v>9861108688</v>
      </c>
      <c r="G613" s="21">
        <v>2</v>
      </c>
      <c r="H613" s="21">
        <v>105</v>
      </c>
      <c r="I613" s="21">
        <f t="shared" si="25"/>
        <v>210</v>
      </c>
      <c r="J613" s="21" t="s">
        <v>1936</v>
      </c>
      <c r="K613" s="21" t="s">
        <v>1936</v>
      </c>
      <c r="L613" s="18">
        <f t="shared" si="26"/>
        <v>2</v>
      </c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  <c r="HS613" s="18"/>
      <c r="HT613" s="18"/>
      <c r="HU613" s="18"/>
      <c r="HV613" s="18"/>
      <c r="HW613" s="18"/>
      <c r="HX613" s="18"/>
      <c r="HY613" s="18"/>
      <c r="HZ613" s="18"/>
      <c r="IA613" s="18"/>
      <c r="IB613" s="18"/>
      <c r="IC613" s="18"/>
      <c r="ID613" s="18"/>
      <c r="IE613" s="18"/>
      <c r="IF613" s="18"/>
      <c r="IG613" s="18"/>
      <c r="IH613" s="18"/>
      <c r="II613" s="18"/>
      <c r="IJ613" s="18"/>
      <c r="IK613" s="18"/>
      <c r="IL613" s="18"/>
      <c r="IM613" s="18"/>
      <c r="IN613" s="18"/>
      <c r="IO613" s="18"/>
      <c r="IP613" s="18"/>
      <c r="IQ613" s="18"/>
      <c r="IR613" s="18"/>
      <c r="IS613" s="18"/>
      <c r="IT613" s="18"/>
      <c r="IU613" s="18"/>
      <c r="IV613" s="18"/>
    </row>
    <row r="614" spans="1:256" ht="17.45" customHeight="1">
      <c r="A614" s="20">
        <v>612</v>
      </c>
      <c r="B614" s="21" t="s">
        <v>584</v>
      </c>
      <c r="C614" s="23" t="s">
        <v>123</v>
      </c>
      <c r="D614" s="21" t="s">
        <v>124</v>
      </c>
      <c r="E614" s="21" t="s">
        <v>125</v>
      </c>
      <c r="F614" s="8">
        <v>9861110100</v>
      </c>
      <c r="G614" s="21">
        <v>2</v>
      </c>
      <c r="H614" s="21">
        <v>105</v>
      </c>
      <c r="I614" s="21">
        <f t="shared" si="25"/>
        <v>210</v>
      </c>
      <c r="J614" s="21" t="s">
        <v>9</v>
      </c>
      <c r="K614" s="21" t="s">
        <v>9</v>
      </c>
      <c r="L614" s="18">
        <f t="shared" si="26"/>
        <v>2</v>
      </c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  <c r="HS614" s="18"/>
      <c r="HT614" s="18"/>
      <c r="HU614" s="18"/>
      <c r="HV614" s="18"/>
      <c r="HW614" s="18"/>
      <c r="HX614" s="18"/>
      <c r="HY614" s="18"/>
      <c r="HZ614" s="18"/>
      <c r="IA614" s="18"/>
      <c r="IB614" s="18"/>
      <c r="IC614" s="18"/>
      <c r="ID614" s="18"/>
      <c r="IE614" s="18"/>
      <c r="IF614" s="18"/>
      <c r="IG614" s="18"/>
      <c r="IH614" s="18"/>
      <c r="II614" s="18"/>
      <c r="IJ614" s="18"/>
      <c r="IK614" s="18"/>
      <c r="IL614" s="18"/>
      <c r="IM614" s="18"/>
      <c r="IN614" s="18"/>
      <c r="IO614" s="18"/>
      <c r="IP614" s="18"/>
      <c r="IQ614" s="18"/>
      <c r="IR614" s="18"/>
      <c r="IS614" s="18"/>
      <c r="IT614" s="18"/>
      <c r="IU614" s="18"/>
      <c r="IV614" s="18"/>
    </row>
    <row r="615" spans="1:256" ht="17.45" customHeight="1">
      <c r="A615" s="20">
        <v>613</v>
      </c>
      <c r="B615" s="21" t="s">
        <v>585</v>
      </c>
      <c r="C615" s="23" t="s">
        <v>123</v>
      </c>
      <c r="D615" s="21" t="s">
        <v>124</v>
      </c>
      <c r="E615" s="21" t="s">
        <v>125</v>
      </c>
      <c r="F615" s="8">
        <v>9861127607</v>
      </c>
      <c r="G615" s="21">
        <v>2</v>
      </c>
      <c r="H615" s="21">
        <v>105</v>
      </c>
      <c r="I615" s="21">
        <f t="shared" si="25"/>
        <v>210</v>
      </c>
      <c r="J615" s="21" t="s">
        <v>1936</v>
      </c>
      <c r="K615" s="21" t="s">
        <v>1936</v>
      </c>
      <c r="L615" s="18">
        <f t="shared" si="26"/>
        <v>2</v>
      </c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  <c r="HS615" s="18"/>
      <c r="HT615" s="18"/>
      <c r="HU615" s="18"/>
      <c r="HV615" s="18"/>
      <c r="HW615" s="18"/>
      <c r="HX615" s="18"/>
      <c r="HY615" s="18"/>
      <c r="HZ615" s="18"/>
      <c r="IA615" s="18"/>
      <c r="IB615" s="18"/>
      <c r="IC615" s="18"/>
      <c r="ID615" s="18"/>
      <c r="IE615" s="18"/>
      <c r="IF615" s="18"/>
      <c r="IG615" s="18"/>
      <c r="IH615" s="18"/>
      <c r="II615" s="18"/>
      <c r="IJ615" s="18"/>
      <c r="IK615" s="18"/>
      <c r="IL615" s="18"/>
      <c r="IM615" s="18"/>
      <c r="IN615" s="18"/>
      <c r="IO615" s="18"/>
      <c r="IP615" s="18"/>
      <c r="IQ615" s="18"/>
      <c r="IR615" s="18"/>
      <c r="IS615" s="18"/>
      <c r="IT615" s="18"/>
      <c r="IU615" s="18"/>
      <c r="IV615" s="18"/>
    </row>
    <row r="616" spans="1:256" ht="17.45" customHeight="1">
      <c r="A616" s="20">
        <v>614</v>
      </c>
      <c r="B616" s="21" t="s">
        <v>586</v>
      </c>
      <c r="C616" s="23" t="s">
        <v>123</v>
      </c>
      <c r="D616" s="21" t="s">
        <v>124</v>
      </c>
      <c r="E616" s="21" t="s">
        <v>125</v>
      </c>
      <c r="F616" s="8">
        <v>9861136452</v>
      </c>
      <c r="G616" s="21">
        <v>2</v>
      </c>
      <c r="H616" s="21">
        <v>105</v>
      </c>
      <c r="I616" s="21">
        <f t="shared" si="25"/>
        <v>210</v>
      </c>
      <c r="J616" s="21" t="s">
        <v>9</v>
      </c>
      <c r="K616" s="21" t="s">
        <v>9</v>
      </c>
      <c r="L616" s="18">
        <f t="shared" si="26"/>
        <v>2</v>
      </c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  <c r="HS616" s="18"/>
      <c r="HT616" s="18"/>
      <c r="HU616" s="18"/>
      <c r="HV616" s="18"/>
      <c r="HW616" s="18"/>
      <c r="HX616" s="18"/>
      <c r="HY616" s="18"/>
      <c r="HZ616" s="18"/>
      <c r="IA616" s="18"/>
      <c r="IB616" s="18"/>
      <c r="IC616" s="18"/>
      <c r="ID616" s="18"/>
      <c r="IE616" s="18"/>
      <c r="IF616" s="18"/>
      <c r="IG616" s="18"/>
      <c r="IH616" s="18"/>
      <c r="II616" s="18"/>
      <c r="IJ616" s="18"/>
      <c r="IK616" s="18"/>
      <c r="IL616" s="18"/>
      <c r="IM616" s="18"/>
      <c r="IN616" s="18"/>
      <c r="IO616" s="18"/>
      <c r="IP616" s="18"/>
      <c r="IQ616" s="18"/>
      <c r="IR616" s="18"/>
      <c r="IS616" s="18"/>
      <c r="IT616" s="18"/>
      <c r="IU616" s="18"/>
      <c r="IV616" s="18"/>
    </row>
    <row r="617" spans="1:256" ht="17.45" customHeight="1">
      <c r="A617" s="20">
        <v>615</v>
      </c>
      <c r="B617" s="21" t="s">
        <v>587</v>
      </c>
      <c r="C617" s="23" t="s">
        <v>123</v>
      </c>
      <c r="D617" s="21" t="s">
        <v>124</v>
      </c>
      <c r="E617" s="21" t="s">
        <v>125</v>
      </c>
      <c r="F617" s="8">
        <v>9861138455</v>
      </c>
      <c r="G617" s="21">
        <v>2</v>
      </c>
      <c r="H617" s="21">
        <v>105</v>
      </c>
      <c r="I617" s="21">
        <f t="shared" si="25"/>
        <v>210</v>
      </c>
      <c r="J617" s="21" t="s">
        <v>9</v>
      </c>
      <c r="K617" s="21" t="s">
        <v>9</v>
      </c>
      <c r="L617" s="18">
        <f t="shared" si="26"/>
        <v>2</v>
      </c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  <c r="HS617" s="18"/>
      <c r="HT617" s="18"/>
      <c r="HU617" s="18"/>
      <c r="HV617" s="18"/>
      <c r="HW617" s="18"/>
      <c r="HX617" s="18"/>
      <c r="HY617" s="18"/>
      <c r="HZ617" s="18"/>
      <c r="IA617" s="18"/>
      <c r="IB617" s="18"/>
      <c r="IC617" s="18"/>
      <c r="ID617" s="18"/>
      <c r="IE617" s="18"/>
      <c r="IF617" s="18"/>
      <c r="IG617" s="18"/>
      <c r="IH617" s="18"/>
      <c r="II617" s="18"/>
      <c r="IJ617" s="18"/>
      <c r="IK617" s="18"/>
      <c r="IL617" s="18"/>
      <c r="IM617" s="18"/>
      <c r="IN617" s="18"/>
      <c r="IO617" s="18"/>
      <c r="IP617" s="18"/>
      <c r="IQ617" s="18"/>
      <c r="IR617" s="18"/>
      <c r="IS617" s="18"/>
      <c r="IT617" s="18"/>
      <c r="IU617" s="18"/>
      <c r="IV617" s="18"/>
    </row>
    <row r="618" spans="1:256" ht="17.45" customHeight="1">
      <c r="A618" s="20">
        <v>616</v>
      </c>
      <c r="B618" s="21" t="s">
        <v>588</v>
      </c>
      <c r="C618" s="23" t="s">
        <v>123</v>
      </c>
      <c r="D618" s="21" t="s">
        <v>124</v>
      </c>
      <c r="E618" s="21" t="s">
        <v>125</v>
      </c>
      <c r="F618" s="8">
        <v>9861140433</v>
      </c>
      <c r="G618" s="21">
        <v>2</v>
      </c>
      <c r="H618" s="21">
        <v>105</v>
      </c>
      <c r="I618" s="21">
        <f t="shared" si="25"/>
        <v>210</v>
      </c>
      <c r="J618" s="21" t="s">
        <v>1936</v>
      </c>
      <c r="K618" s="21" t="s">
        <v>1936</v>
      </c>
      <c r="L618" s="18">
        <f t="shared" si="26"/>
        <v>2</v>
      </c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  <c r="HS618" s="18"/>
      <c r="HT618" s="18"/>
      <c r="HU618" s="18"/>
      <c r="HV618" s="18"/>
      <c r="HW618" s="18"/>
      <c r="HX618" s="18"/>
      <c r="HY618" s="18"/>
      <c r="HZ618" s="18"/>
      <c r="IA618" s="18"/>
      <c r="IB618" s="18"/>
      <c r="IC618" s="18"/>
      <c r="ID618" s="18"/>
      <c r="IE618" s="18"/>
      <c r="IF618" s="18"/>
      <c r="IG618" s="18"/>
      <c r="IH618" s="18"/>
      <c r="II618" s="18"/>
      <c r="IJ618" s="18"/>
      <c r="IK618" s="18"/>
      <c r="IL618" s="18"/>
      <c r="IM618" s="18"/>
      <c r="IN618" s="18"/>
      <c r="IO618" s="18"/>
      <c r="IP618" s="18"/>
      <c r="IQ618" s="18"/>
      <c r="IR618" s="18"/>
      <c r="IS618" s="18"/>
      <c r="IT618" s="18"/>
      <c r="IU618" s="18"/>
      <c r="IV618" s="18"/>
    </row>
    <row r="619" spans="1:256" ht="17.45" customHeight="1">
      <c r="A619" s="20">
        <v>617</v>
      </c>
      <c r="B619" s="21" t="s">
        <v>589</v>
      </c>
      <c r="C619" s="23" t="s">
        <v>123</v>
      </c>
      <c r="D619" s="21" t="s">
        <v>124</v>
      </c>
      <c r="E619" s="21" t="s">
        <v>125</v>
      </c>
      <c r="F619" s="8">
        <v>9861152083</v>
      </c>
      <c r="G619" s="21">
        <v>2</v>
      </c>
      <c r="H619" s="21">
        <v>105</v>
      </c>
      <c r="I619" s="21">
        <f t="shared" si="25"/>
        <v>210</v>
      </c>
      <c r="J619" s="21" t="s">
        <v>9</v>
      </c>
      <c r="K619" s="21" t="s">
        <v>9</v>
      </c>
      <c r="L619" s="18">
        <f t="shared" si="26"/>
        <v>2</v>
      </c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  <c r="HS619" s="18"/>
      <c r="HT619" s="18"/>
      <c r="HU619" s="18"/>
      <c r="HV619" s="18"/>
      <c r="HW619" s="18"/>
      <c r="HX619" s="18"/>
      <c r="HY619" s="18"/>
      <c r="HZ619" s="18"/>
      <c r="IA619" s="18"/>
      <c r="IB619" s="18"/>
      <c r="IC619" s="18"/>
      <c r="ID619" s="18"/>
      <c r="IE619" s="18"/>
      <c r="IF619" s="18"/>
      <c r="IG619" s="18"/>
      <c r="IH619" s="18"/>
      <c r="II619" s="18"/>
      <c r="IJ619" s="18"/>
      <c r="IK619" s="18"/>
      <c r="IL619" s="18"/>
      <c r="IM619" s="18"/>
      <c r="IN619" s="18"/>
      <c r="IO619" s="18"/>
      <c r="IP619" s="18"/>
      <c r="IQ619" s="18"/>
      <c r="IR619" s="18"/>
      <c r="IS619" s="18"/>
      <c r="IT619" s="18"/>
      <c r="IU619" s="18"/>
      <c r="IV619" s="18"/>
    </row>
    <row r="620" spans="1:256" ht="17.45" customHeight="1">
      <c r="A620" s="20">
        <v>618</v>
      </c>
      <c r="B620" s="21" t="s">
        <v>590</v>
      </c>
      <c r="C620" s="23" t="s">
        <v>123</v>
      </c>
      <c r="D620" s="21" t="s">
        <v>124</v>
      </c>
      <c r="E620" s="21" t="s">
        <v>125</v>
      </c>
      <c r="F620" s="8">
        <v>9861152091</v>
      </c>
      <c r="G620" s="21">
        <v>2</v>
      </c>
      <c r="H620" s="21">
        <v>105</v>
      </c>
      <c r="I620" s="21">
        <f t="shared" si="25"/>
        <v>210</v>
      </c>
      <c r="J620" s="21" t="s">
        <v>9</v>
      </c>
      <c r="K620" s="21" t="s">
        <v>9</v>
      </c>
      <c r="L620" s="18">
        <f t="shared" si="26"/>
        <v>2</v>
      </c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  <c r="HS620" s="18"/>
      <c r="HT620" s="18"/>
      <c r="HU620" s="18"/>
      <c r="HV620" s="18"/>
      <c r="HW620" s="18"/>
      <c r="HX620" s="18"/>
      <c r="HY620" s="18"/>
      <c r="HZ620" s="18"/>
      <c r="IA620" s="18"/>
      <c r="IB620" s="18"/>
      <c r="IC620" s="18"/>
      <c r="ID620" s="18"/>
      <c r="IE620" s="18"/>
      <c r="IF620" s="18"/>
      <c r="IG620" s="18"/>
      <c r="IH620" s="18"/>
      <c r="II620" s="18"/>
      <c r="IJ620" s="18"/>
      <c r="IK620" s="18"/>
      <c r="IL620" s="18"/>
      <c r="IM620" s="18"/>
      <c r="IN620" s="18"/>
      <c r="IO620" s="18"/>
      <c r="IP620" s="18"/>
      <c r="IQ620" s="18"/>
      <c r="IR620" s="18"/>
      <c r="IS620" s="18"/>
      <c r="IT620" s="18"/>
      <c r="IU620" s="18"/>
      <c r="IV620" s="18"/>
    </row>
    <row r="621" spans="1:256" ht="17.45" customHeight="1">
      <c r="A621" s="20">
        <v>619</v>
      </c>
      <c r="B621" s="21" t="s">
        <v>591</v>
      </c>
      <c r="C621" s="23" t="s">
        <v>123</v>
      </c>
      <c r="D621" s="21" t="s">
        <v>124</v>
      </c>
      <c r="E621" s="21" t="s">
        <v>125</v>
      </c>
      <c r="F621" s="8">
        <v>9861158804</v>
      </c>
      <c r="G621" s="21">
        <v>2</v>
      </c>
      <c r="H621" s="21">
        <v>105</v>
      </c>
      <c r="I621" s="21">
        <f t="shared" si="25"/>
        <v>210</v>
      </c>
      <c r="J621" s="21" t="s">
        <v>9</v>
      </c>
      <c r="K621" s="21" t="s">
        <v>9</v>
      </c>
      <c r="L621" s="18">
        <f t="shared" si="26"/>
        <v>2</v>
      </c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  <c r="HS621" s="18"/>
      <c r="HT621" s="18"/>
      <c r="HU621" s="18"/>
      <c r="HV621" s="18"/>
      <c r="HW621" s="18"/>
      <c r="HX621" s="18"/>
      <c r="HY621" s="18"/>
      <c r="HZ621" s="18"/>
      <c r="IA621" s="18"/>
      <c r="IB621" s="18"/>
      <c r="IC621" s="18"/>
      <c r="ID621" s="18"/>
      <c r="IE621" s="18"/>
      <c r="IF621" s="18"/>
      <c r="IG621" s="18"/>
      <c r="IH621" s="18"/>
      <c r="II621" s="18"/>
      <c r="IJ621" s="18"/>
      <c r="IK621" s="18"/>
      <c r="IL621" s="18"/>
      <c r="IM621" s="18"/>
      <c r="IN621" s="18"/>
      <c r="IO621" s="18"/>
      <c r="IP621" s="18"/>
      <c r="IQ621" s="18"/>
      <c r="IR621" s="18"/>
      <c r="IS621" s="18"/>
      <c r="IT621" s="18"/>
      <c r="IU621" s="18"/>
      <c r="IV621" s="18"/>
    </row>
    <row r="622" spans="1:256" s="19" customFormat="1" ht="17.45" customHeight="1">
      <c r="A622" s="20">
        <v>620</v>
      </c>
      <c r="B622" s="21" t="s">
        <v>592</v>
      </c>
      <c r="C622" s="23" t="s">
        <v>123</v>
      </c>
      <c r="D622" s="21" t="s">
        <v>124</v>
      </c>
      <c r="E622" s="21" t="s">
        <v>125</v>
      </c>
      <c r="F622" s="8">
        <v>9861163727</v>
      </c>
      <c r="G622" s="21">
        <v>2</v>
      </c>
      <c r="H622" s="21">
        <v>105</v>
      </c>
      <c r="I622" s="21">
        <f t="shared" si="25"/>
        <v>210</v>
      </c>
      <c r="J622" s="21" t="s">
        <v>9</v>
      </c>
      <c r="K622" s="21" t="s">
        <v>9</v>
      </c>
      <c r="L622" s="18">
        <f t="shared" si="26"/>
        <v>2</v>
      </c>
    </row>
    <row r="623" spans="1:256" s="19" customFormat="1" ht="17.45" customHeight="1">
      <c r="A623" s="20">
        <v>621</v>
      </c>
      <c r="B623" s="21" t="s">
        <v>593</v>
      </c>
      <c r="C623" s="23" t="s">
        <v>123</v>
      </c>
      <c r="D623" s="21" t="s">
        <v>124</v>
      </c>
      <c r="E623" s="21" t="s">
        <v>125</v>
      </c>
      <c r="F623" s="8">
        <v>9861163735</v>
      </c>
      <c r="G623" s="21">
        <v>2</v>
      </c>
      <c r="H623" s="21">
        <v>105</v>
      </c>
      <c r="I623" s="21">
        <f t="shared" si="25"/>
        <v>210</v>
      </c>
      <c r="J623" s="21" t="s">
        <v>9</v>
      </c>
      <c r="K623" s="21" t="s">
        <v>9</v>
      </c>
      <c r="L623" s="18">
        <f t="shared" si="26"/>
        <v>2</v>
      </c>
    </row>
    <row r="624" spans="1:256" s="19" customFormat="1" ht="17.45" customHeight="1">
      <c r="A624" s="20">
        <v>622</v>
      </c>
      <c r="B624" s="21" t="s">
        <v>594</v>
      </c>
      <c r="C624" s="23" t="s">
        <v>123</v>
      </c>
      <c r="D624" s="21" t="s">
        <v>124</v>
      </c>
      <c r="E624" s="21" t="s">
        <v>125</v>
      </c>
      <c r="F624" s="8">
        <v>9861172483</v>
      </c>
      <c r="G624" s="21">
        <v>2</v>
      </c>
      <c r="H624" s="21">
        <v>105</v>
      </c>
      <c r="I624" s="21">
        <f t="shared" si="25"/>
        <v>210</v>
      </c>
      <c r="J624" s="21" t="s">
        <v>9</v>
      </c>
      <c r="K624" s="21" t="s">
        <v>9</v>
      </c>
      <c r="L624" s="18">
        <f t="shared" si="26"/>
        <v>2</v>
      </c>
    </row>
    <row r="625" spans="1:256" s="19" customFormat="1" ht="17.45" customHeight="1">
      <c r="A625" s="20">
        <v>623</v>
      </c>
      <c r="B625" s="21" t="s">
        <v>595</v>
      </c>
      <c r="C625" s="23" t="s">
        <v>123</v>
      </c>
      <c r="D625" s="21" t="s">
        <v>124</v>
      </c>
      <c r="E625" s="21" t="s">
        <v>125</v>
      </c>
      <c r="F625" s="8">
        <v>9861172491</v>
      </c>
      <c r="G625" s="21">
        <v>2</v>
      </c>
      <c r="H625" s="21">
        <v>105</v>
      </c>
      <c r="I625" s="21">
        <f t="shared" si="25"/>
        <v>210</v>
      </c>
      <c r="J625" s="21" t="s">
        <v>9</v>
      </c>
      <c r="K625" s="21" t="s">
        <v>9</v>
      </c>
      <c r="L625" s="18">
        <f t="shared" si="26"/>
        <v>2</v>
      </c>
    </row>
    <row r="626" spans="1:256" s="19" customFormat="1" ht="17.45" customHeight="1">
      <c r="A626" s="20">
        <v>624</v>
      </c>
      <c r="B626" s="21" t="s">
        <v>596</v>
      </c>
      <c r="C626" s="23" t="s">
        <v>123</v>
      </c>
      <c r="D626" s="21" t="s">
        <v>124</v>
      </c>
      <c r="E626" s="21" t="s">
        <v>125</v>
      </c>
      <c r="F626" s="8">
        <v>9861179232</v>
      </c>
      <c r="G626" s="21">
        <v>2</v>
      </c>
      <c r="H626" s="21">
        <v>105</v>
      </c>
      <c r="I626" s="21">
        <f t="shared" si="25"/>
        <v>210</v>
      </c>
      <c r="J626" s="21" t="s">
        <v>9</v>
      </c>
      <c r="K626" s="21" t="s">
        <v>9</v>
      </c>
      <c r="L626" s="18">
        <f t="shared" si="26"/>
        <v>2</v>
      </c>
    </row>
    <row r="627" spans="1:256" s="19" customFormat="1" ht="17.45" customHeight="1">
      <c r="A627" s="20">
        <v>625</v>
      </c>
      <c r="B627" s="21" t="s">
        <v>597</v>
      </c>
      <c r="C627" s="23" t="s">
        <v>123</v>
      </c>
      <c r="D627" s="21" t="s">
        <v>124</v>
      </c>
      <c r="E627" s="21" t="s">
        <v>125</v>
      </c>
      <c r="F627" s="8">
        <v>9861179240</v>
      </c>
      <c r="G627" s="21">
        <v>2</v>
      </c>
      <c r="H627" s="21">
        <v>105</v>
      </c>
      <c r="I627" s="21">
        <f t="shared" si="25"/>
        <v>210</v>
      </c>
      <c r="J627" s="21" t="s">
        <v>9</v>
      </c>
      <c r="K627" s="21" t="s">
        <v>9</v>
      </c>
      <c r="L627" s="18">
        <f t="shared" si="26"/>
        <v>2</v>
      </c>
    </row>
    <row r="628" spans="1:256" s="19" customFormat="1" ht="17.45" customHeight="1">
      <c r="A628" s="20">
        <v>626</v>
      </c>
      <c r="B628" s="21" t="s">
        <v>598</v>
      </c>
      <c r="C628" s="23" t="s">
        <v>123</v>
      </c>
      <c r="D628" s="21" t="s">
        <v>124</v>
      </c>
      <c r="E628" s="21" t="s">
        <v>125</v>
      </c>
      <c r="F628" s="8" t="s">
        <v>128</v>
      </c>
      <c r="G628" s="21">
        <v>2</v>
      </c>
      <c r="H628" s="21">
        <v>105</v>
      </c>
      <c r="I628" s="21">
        <f t="shared" si="25"/>
        <v>210</v>
      </c>
      <c r="J628" s="21" t="s">
        <v>9</v>
      </c>
      <c r="K628" s="21" t="s">
        <v>9</v>
      </c>
      <c r="L628" s="18">
        <f t="shared" si="26"/>
        <v>2</v>
      </c>
    </row>
    <row r="629" spans="1:256" s="19" customFormat="1" ht="17.45" customHeight="1">
      <c r="A629" s="20">
        <v>627</v>
      </c>
      <c r="B629" s="21" t="s">
        <v>599</v>
      </c>
      <c r="C629" s="23" t="s">
        <v>123</v>
      </c>
      <c r="D629" s="21" t="s">
        <v>124</v>
      </c>
      <c r="E629" s="21" t="s">
        <v>125</v>
      </c>
      <c r="F629" s="8">
        <v>9861188118</v>
      </c>
      <c r="G629" s="21">
        <v>2</v>
      </c>
      <c r="H629" s="21">
        <v>105</v>
      </c>
      <c r="I629" s="21">
        <f t="shared" si="25"/>
        <v>210</v>
      </c>
      <c r="J629" s="21" t="s">
        <v>1936</v>
      </c>
      <c r="K629" s="21" t="s">
        <v>1936</v>
      </c>
      <c r="L629" s="18">
        <f t="shared" si="26"/>
        <v>2</v>
      </c>
    </row>
    <row r="630" spans="1:256" s="19" customFormat="1" ht="17.45" customHeight="1">
      <c r="A630" s="20">
        <v>628</v>
      </c>
      <c r="B630" s="21" t="s">
        <v>600</v>
      </c>
      <c r="C630" s="23" t="s">
        <v>123</v>
      </c>
      <c r="D630" s="21" t="s">
        <v>124</v>
      </c>
      <c r="E630" s="21" t="s">
        <v>125</v>
      </c>
      <c r="F630" s="8">
        <v>9789861194653</v>
      </c>
      <c r="G630" s="21">
        <v>2</v>
      </c>
      <c r="H630" s="21">
        <v>105</v>
      </c>
      <c r="I630" s="21">
        <f t="shared" si="25"/>
        <v>210</v>
      </c>
      <c r="J630" s="21" t="s">
        <v>9</v>
      </c>
      <c r="K630" s="21" t="s">
        <v>9</v>
      </c>
      <c r="L630" s="18">
        <f t="shared" si="26"/>
        <v>2</v>
      </c>
    </row>
    <row r="631" spans="1:256" s="19" customFormat="1" ht="17.45" customHeight="1">
      <c r="A631" s="20">
        <v>629</v>
      </c>
      <c r="B631" s="21" t="s">
        <v>601</v>
      </c>
      <c r="C631" s="23" t="s">
        <v>123</v>
      </c>
      <c r="D631" s="21" t="s">
        <v>124</v>
      </c>
      <c r="E631" s="21" t="s">
        <v>125</v>
      </c>
      <c r="F631" s="8">
        <v>9789861194660</v>
      </c>
      <c r="G631" s="21">
        <v>2</v>
      </c>
      <c r="H631" s="21">
        <v>105</v>
      </c>
      <c r="I631" s="21">
        <f t="shared" si="25"/>
        <v>210</v>
      </c>
      <c r="J631" s="21" t="s">
        <v>9</v>
      </c>
      <c r="K631" s="21" t="s">
        <v>9</v>
      </c>
      <c r="L631" s="18">
        <f t="shared" si="26"/>
        <v>2</v>
      </c>
    </row>
    <row r="632" spans="1:256" s="19" customFormat="1" ht="17.45" customHeight="1">
      <c r="A632" s="20">
        <v>630</v>
      </c>
      <c r="B632" s="21" t="s">
        <v>602</v>
      </c>
      <c r="C632" s="23" t="s">
        <v>123</v>
      </c>
      <c r="D632" s="21" t="s">
        <v>124</v>
      </c>
      <c r="E632" s="21" t="s">
        <v>125</v>
      </c>
      <c r="F632" s="8">
        <v>9789861003702</v>
      </c>
      <c r="G632" s="21">
        <v>2</v>
      </c>
      <c r="H632" s="21">
        <v>105</v>
      </c>
      <c r="I632" s="21">
        <f t="shared" si="25"/>
        <v>210</v>
      </c>
      <c r="J632" s="21" t="s">
        <v>9</v>
      </c>
      <c r="K632" s="21" t="s">
        <v>9</v>
      </c>
      <c r="L632" s="18">
        <f t="shared" si="26"/>
        <v>2</v>
      </c>
    </row>
    <row r="633" spans="1:256" s="19" customFormat="1" ht="17.45" customHeight="1">
      <c r="A633" s="20">
        <v>631</v>
      </c>
      <c r="B633" s="21" t="s">
        <v>603</v>
      </c>
      <c r="C633" s="23" t="s">
        <v>123</v>
      </c>
      <c r="D633" s="21" t="s">
        <v>124</v>
      </c>
      <c r="E633" s="21" t="s">
        <v>125</v>
      </c>
      <c r="F633" s="8">
        <v>9789861003719</v>
      </c>
      <c r="G633" s="21">
        <v>2</v>
      </c>
      <c r="H633" s="21">
        <v>105</v>
      </c>
      <c r="I633" s="21">
        <f t="shared" si="25"/>
        <v>210</v>
      </c>
      <c r="J633" s="21" t="s">
        <v>9</v>
      </c>
      <c r="K633" s="21" t="s">
        <v>9</v>
      </c>
      <c r="L633" s="18">
        <f t="shared" si="26"/>
        <v>2</v>
      </c>
    </row>
    <row r="634" spans="1:256" s="19" customFormat="1" ht="17.45" customHeight="1">
      <c r="A634" s="20">
        <v>632</v>
      </c>
      <c r="B634" s="21" t="s">
        <v>604</v>
      </c>
      <c r="C634" s="23" t="s">
        <v>123</v>
      </c>
      <c r="D634" s="21" t="s">
        <v>124</v>
      </c>
      <c r="E634" s="21" t="s">
        <v>125</v>
      </c>
      <c r="F634" s="8">
        <v>9789861012148</v>
      </c>
      <c r="G634" s="21">
        <v>2</v>
      </c>
      <c r="H634" s="21">
        <v>105</v>
      </c>
      <c r="I634" s="21">
        <f t="shared" si="25"/>
        <v>210</v>
      </c>
      <c r="J634" s="21" t="s">
        <v>9</v>
      </c>
      <c r="K634" s="21" t="s">
        <v>9</v>
      </c>
      <c r="L634" s="18">
        <f t="shared" si="26"/>
        <v>2</v>
      </c>
    </row>
    <row r="635" spans="1:256" s="19" customFormat="1" ht="17.45" customHeight="1">
      <c r="A635" s="20">
        <v>633</v>
      </c>
      <c r="B635" s="21" t="s">
        <v>605</v>
      </c>
      <c r="C635" s="23" t="s">
        <v>123</v>
      </c>
      <c r="D635" s="21" t="s">
        <v>124</v>
      </c>
      <c r="E635" s="21" t="s">
        <v>125</v>
      </c>
      <c r="F635" s="8">
        <v>9789861012155</v>
      </c>
      <c r="G635" s="21">
        <v>2</v>
      </c>
      <c r="H635" s="21">
        <v>105</v>
      </c>
      <c r="I635" s="21">
        <f t="shared" si="25"/>
        <v>210</v>
      </c>
      <c r="J635" s="21" t="s">
        <v>9</v>
      </c>
      <c r="K635" s="21" t="s">
        <v>9</v>
      </c>
      <c r="L635" s="18">
        <f t="shared" si="26"/>
        <v>2</v>
      </c>
    </row>
    <row r="636" spans="1:256" s="19" customFormat="1" ht="17.45" customHeight="1">
      <c r="A636" s="20">
        <v>634</v>
      </c>
      <c r="B636" s="21" t="s">
        <v>606</v>
      </c>
      <c r="C636" s="23" t="s">
        <v>123</v>
      </c>
      <c r="D636" s="21" t="s">
        <v>124</v>
      </c>
      <c r="E636" s="21" t="s">
        <v>125</v>
      </c>
      <c r="F636" s="8">
        <v>9789861020426</v>
      </c>
      <c r="G636" s="21">
        <v>2</v>
      </c>
      <c r="H636" s="21">
        <v>105</v>
      </c>
      <c r="I636" s="21">
        <f t="shared" si="25"/>
        <v>210</v>
      </c>
      <c r="J636" s="21" t="s">
        <v>9</v>
      </c>
      <c r="K636" s="21" t="s">
        <v>9</v>
      </c>
      <c r="L636" s="18">
        <f t="shared" si="26"/>
        <v>2</v>
      </c>
    </row>
    <row r="637" spans="1:256" s="19" customFormat="1" ht="17.45" customHeight="1">
      <c r="A637" s="20">
        <v>635</v>
      </c>
      <c r="B637" s="21" t="s">
        <v>607</v>
      </c>
      <c r="C637" s="23" t="s">
        <v>123</v>
      </c>
      <c r="D637" s="21" t="s">
        <v>124</v>
      </c>
      <c r="E637" s="21" t="s">
        <v>125</v>
      </c>
      <c r="F637" s="8">
        <v>9789861020433</v>
      </c>
      <c r="G637" s="21">
        <v>2</v>
      </c>
      <c r="H637" s="21">
        <v>105</v>
      </c>
      <c r="I637" s="21">
        <f t="shared" si="25"/>
        <v>210</v>
      </c>
      <c r="J637" s="21" t="s">
        <v>9</v>
      </c>
      <c r="K637" s="21" t="s">
        <v>9</v>
      </c>
      <c r="L637" s="18">
        <f t="shared" si="26"/>
        <v>2</v>
      </c>
    </row>
    <row r="638" spans="1:256" s="19" customFormat="1" ht="17.45" customHeight="1">
      <c r="A638" s="20">
        <v>636</v>
      </c>
      <c r="B638" s="21" t="s">
        <v>608</v>
      </c>
      <c r="C638" s="23" t="s">
        <v>123</v>
      </c>
      <c r="D638" s="21" t="s">
        <v>124</v>
      </c>
      <c r="E638" s="21" t="s">
        <v>125</v>
      </c>
      <c r="F638" s="8">
        <v>9789861029740</v>
      </c>
      <c r="G638" s="21">
        <v>2</v>
      </c>
      <c r="H638" s="21">
        <v>105</v>
      </c>
      <c r="I638" s="21">
        <f t="shared" si="25"/>
        <v>210</v>
      </c>
      <c r="J638" s="21" t="s">
        <v>9</v>
      </c>
      <c r="K638" s="21" t="s">
        <v>9</v>
      </c>
      <c r="L638" s="18">
        <f t="shared" si="26"/>
        <v>2</v>
      </c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</row>
    <row r="639" spans="1:256" s="19" customFormat="1" ht="17.45" customHeight="1">
      <c r="A639" s="20">
        <v>637</v>
      </c>
      <c r="B639" s="21" t="s">
        <v>609</v>
      </c>
      <c r="C639" s="23" t="s">
        <v>123</v>
      </c>
      <c r="D639" s="21" t="s">
        <v>124</v>
      </c>
      <c r="E639" s="21" t="s">
        <v>125</v>
      </c>
      <c r="F639" s="8">
        <v>9789861034942</v>
      </c>
      <c r="G639" s="21">
        <v>2</v>
      </c>
      <c r="H639" s="21">
        <v>105</v>
      </c>
      <c r="I639" s="21">
        <f t="shared" si="25"/>
        <v>210</v>
      </c>
      <c r="J639" s="21" t="s">
        <v>9</v>
      </c>
      <c r="K639" s="21" t="s">
        <v>9</v>
      </c>
      <c r="L639" s="18">
        <f t="shared" si="26"/>
        <v>2</v>
      </c>
      <c r="M639" s="33"/>
      <c r="N639" s="33"/>
      <c r="O639" s="33"/>
      <c r="P639" s="33"/>
      <c r="Q639" s="33"/>
      <c r="R639" s="33"/>
      <c r="S639" s="33"/>
      <c r="T639" s="33"/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F639" s="33"/>
      <c r="AG639" s="33"/>
      <c r="AH639" s="33"/>
      <c r="AI639" s="33"/>
      <c r="AJ639" s="33"/>
      <c r="AK639" s="33"/>
      <c r="AL639" s="33"/>
      <c r="AM639" s="33"/>
      <c r="AN639" s="33"/>
      <c r="AO639" s="33"/>
      <c r="AP639" s="33"/>
      <c r="AQ639" s="33"/>
      <c r="AR639" s="33"/>
      <c r="AS639" s="33"/>
      <c r="AT639" s="33"/>
      <c r="AU639" s="33"/>
      <c r="AV639" s="33"/>
      <c r="AW639" s="33"/>
      <c r="AX639" s="33"/>
      <c r="AY639" s="33"/>
      <c r="AZ639" s="33"/>
      <c r="BA639" s="33"/>
      <c r="BB639" s="33"/>
      <c r="BC639" s="33"/>
      <c r="BD639" s="33"/>
      <c r="BE639" s="33"/>
      <c r="BF639" s="33"/>
      <c r="BG639" s="33"/>
      <c r="BH639" s="33"/>
      <c r="BI639" s="33"/>
      <c r="BJ639" s="33"/>
      <c r="BK639" s="33"/>
      <c r="BL639" s="33"/>
      <c r="BM639" s="33"/>
      <c r="BN639" s="33"/>
      <c r="BO639" s="33"/>
      <c r="BP639" s="33"/>
      <c r="BQ639" s="33"/>
      <c r="BR639" s="33"/>
      <c r="BS639" s="33"/>
      <c r="BT639" s="33"/>
      <c r="BU639" s="33"/>
      <c r="BV639" s="33"/>
      <c r="BW639" s="33"/>
      <c r="BX639" s="33"/>
      <c r="BY639" s="33"/>
      <c r="BZ639" s="33"/>
      <c r="CA639" s="33"/>
      <c r="CB639" s="33"/>
      <c r="CC639" s="33"/>
      <c r="CD639" s="33"/>
      <c r="CE639" s="33"/>
      <c r="CF639" s="33"/>
      <c r="CG639" s="33"/>
      <c r="CH639" s="33"/>
      <c r="CI639" s="33"/>
      <c r="CJ639" s="33"/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</row>
    <row r="640" spans="1:256" s="19" customFormat="1" ht="17.45" customHeight="1">
      <c r="A640" s="20">
        <v>638</v>
      </c>
      <c r="B640" s="21" t="s">
        <v>610</v>
      </c>
      <c r="C640" s="23" t="s">
        <v>123</v>
      </c>
      <c r="D640" s="21" t="s">
        <v>124</v>
      </c>
      <c r="E640" s="21" t="s">
        <v>125</v>
      </c>
      <c r="F640" s="8">
        <v>9789861039374</v>
      </c>
      <c r="G640" s="21">
        <v>2</v>
      </c>
      <c r="H640" s="21">
        <v>105</v>
      </c>
      <c r="I640" s="21">
        <f t="shared" si="25"/>
        <v>210</v>
      </c>
      <c r="J640" s="21" t="s">
        <v>9</v>
      </c>
      <c r="K640" s="21" t="s">
        <v>9</v>
      </c>
      <c r="L640" s="18">
        <f t="shared" si="26"/>
        <v>2</v>
      </c>
      <c r="M640" s="33"/>
      <c r="N640" s="33"/>
      <c r="O640" s="33"/>
      <c r="P640" s="33"/>
      <c r="Q640" s="33"/>
      <c r="R640" s="33"/>
      <c r="S640" s="33"/>
      <c r="T640" s="33"/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F640" s="33"/>
      <c r="AG640" s="33"/>
      <c r="AH640" s="33"/>
      <c r="AI640" s="33"/>
      <c r="AJ640" s="33"/>
      <c r="AK640" s="33"/>
      <c r="AL640" s="33"/>
      <c r="AM640" s="33"/>
      <c r="AN640" s="33"/>
      <c r="AO640" s="33"/>
      <c r="AP640" s="33"/>
      <c r="AQ640" s="33"/>
      <c r="AR640" s="33"/>
      <c r="AS640" s="33"/>
      <c r="AT640" s="33"/>
      <c r="AU640" s="33"/>
      <c r="AV640" s="33"/>
      <c r="AW640" s="33"/>
      <c r="AX640" s="33"/>
      <c r="AY640" s="33"/>
      <c r="AZ640" s="33"/>
      <c r="BA640" s="33"/>
      <c r="BB640" s="33"/>
      <c r="BC640" s="33"/>
      <c r="BD640" s="33"/>
      <c r="BE640" s="33"/>
      <c r="BF640" s="33"/>
      <c r="BG640" s="33"/>
      <c r="BH640" s="33"/>
      <c r="BI640" s="33"/>
      <c r="BJ640" s="33"/>
      <c r="BK640" s="33"/>
      <c r="BL640" s="33"/>
      <c r="BM640" s="33"/>
      <c r="BN640" s="33"/>
      <c r="BO640" s="33"/>
      <c r="BP640" s="33"/>
      <c r="BQ640" s="33"/>
      <c r="BR640" s="33"/>
      <c r="BS640" s="33"/>
      <c r="BT640" s="33"/>
      <c r="BU640" s="33"/>
      <c r="BV640" s="33"/>
      <c r="BW640" s="33"/>
      <c r="BX640" s="33"/>
      <c r="BY640" s="33"/>
      <c r="BZ640" s="33"/>
      <c r="CA640" s="33"/>
      <c r="CB640" s="33"/>
      <c r="CC640" s="33"/>
      <c r="CD640" s="33"/>
      <c r="CE640" s="33"/>
      <c r="CF640" s="33"/>
      <c r="CG640" s="33"/>
      <c r="CH640" s="33"/>
      <c r="CI640" s="33"/>
      <c r="CJ640" s="33"/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</row>
    <row r="641" spans="1:256" s="19" customFormat="1" ht="17.45" customHeight="1">
      <c r="A641" s="20">
        <v>639</v>
      </c>
      <c r="B641" s="21" t="s">
        <v>611</v>
      </c>
      <c r="C641" s="23" t="s">
        <v>123</v>
      </c>
      <c r="D641" s="21" t="s">
        <v>124</v>
      </c>
      <c r="E641" s="21" t="s">
        <v>125</v>
      </c>
      <c r="F641" s="8">
        <v>9789861044286</v>
      </c>
      <c r="G641" s="21">
        <v>2</v>
      </c>
      <c r="H641" s="21">
        <v>105</v>
      </c>
      <c r="I641" s="21">
        <f t="shared" si="25"/>
        <v>210</v>
      </c>
      <c r="J641" s="21" t="s">
        <v>9</v>
      </c>
      <c r="K641" s="21" t="s">
        <v>9</v>
      </c>
      <c r="L641" s="18">
        <f t="shared" si="26"/>
        <v>2</v>
      </c>
    </row>
    <row r="642" spans="1:256" s="19" customFormat="1" ht="17.45" customHeight="1">
      <c r="A642" s="20">
        <v>640</v>
      </c>
      <c r="B642" s="21" t="s">
        <v>612</v>
      </c>
      <c r="C642" s="23" t="s">
        <v>123</v>
      </c>
      <c r="D642" s="21" t="s">
        <v>124</v>
      </c>
      <c r="E642" s="21" t="s">
        <v>125</v>
      </c>
      <c r="F642" s="8">
        <v>9789861049892</v>
      </c>
      <c r="G642" s="21">
        <v>2</v>
      </c>
      <c r="H642" s="21">
        <v>105</v>
      </c>
      <c r="I642" s="21">
        <f t="shared" si="25"/>
        <v>210</v>
      </c>
      <c r="J642" s="21" t="s">
        <v>1936</v>
      </c>
      <c r="K642" s="21" t="s">
        <v>9</v>
      </c>
      <c r="L642" s="18">
        <f t="shared" si="26"/>
        <v>2</v>
      </c>
      <c r="M642" s="33"/>
      <c r="N642" s="33"/>
      <c r="O642" s="33"/>
      <c r="P642" s="33"/>
      <c r="Q642" s="33"/>
      <c r="R642" s="33"/>
      <c r="S642" s="33"/>
      <c r="T642" s="33"/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33"/>
      <c r="BO642" s="33"/>
      <c r="BP642" s="33"/>
      <c r="BQ642" s="33"/>
      <c r="BR642" s="33"/>
      <c r="BS642" s="33"/>
      <c r="BT642" s="33"/>
      <c r="BU642" s="33"/>
      <c r="BV642" s="33"/>
      <c r="BW642" s="33"/>
      <c r="BX642" s="33"/>
      <c r="BY642" s="33"/>
      <c r="BZ642" s="33"/>
      <c r="CA642" s="33"/>
      <c r="CB642" s="33"/>
      <c r="CC642" s="33"/>
      <c r="CD642" s="33"/>
      <c r="CE642" s="33"/>
      <c r="CF642" s="33"/>
      <c r="CG642" s="33"/>
      <c r="CH642" s="33"/>
      <c r="CI642" s="33"/>
      <c r="CJ642" s="33"/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</row>
    <row r="643" spans="1:256" s="19" customFormat="1" ht="17.45" customHeight="1">
      <c r="A643" s="20">
        <v>641</v>
      </c>
      <c r="B643" s="21" t="s">
        <v>613</v>
      </c>
      <c r="C643" s="23" t="s">
        <v>123</v>
      </c>
      <c r="D643" s="21" t="s">
        <v>124</v>
      </c>
      <c r="E643" s="21" t="s">
        <v>125</v>
      </c>
      <c r="F643" s="8">
        <v>9789861059402</v>
      </c>
      <c r="G643" s="21">
        <v>2</v>
      </c>
      <c r="H643" s="21">
        <v>105</v>
      </c>
      <c r="I643" s="21">
        <f t="shared" si="25"/>
        <v>210</v>
      </c>
      <c r="J643" s="21" t="s">
        <v>9</v>
      </c>
      <c r="K643" s="21" t="s">
        <v>9</v>
      </c>
      <c r="L643" s="18">
        <f t="shared" si="26"/>
        <v>2</v>
      </c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</row>
    <row r="644" spans="1:256" s="19" customFormat="1" ht="17.45" customHeight="1">
      <c r="A644" s="20">
        <v>642</v>
      </c>
      <c r="B644" s="21" t="s">
        <v>614</v>
      </c>
      <c r="C644" s="23" t="s">
        <v>123</v>
      </c>
      <c r="D644" s="21" t="s">
        <v>124</v>
      </c>
      <c r="E644" s="21" t="s">
        <v>125</v>
      </c>
      <c r="F644" s="8">
        <v>9789861061788</v>
      </c>
      <c r="G644" s="21">
        <v>2</v>
      </c>
      <c r="H644" s="21">
        <v>105</v>
      </c>
      <c r="I644" s="21">
        <f t="shared" si="25"/>
        <v>210</v>
      </c>
      <c r="J644" s="21" t="s">
        <v>1936</v>
      </c>
      <c r="K644" s="21" t="s">
        <v>1936</v>
      </c>
      <c r="L644" s="18">
        <f t="shared" si="26"/>
        <v>2</v>
      </c>
      <c r="M644" s="33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33"/>
      <c r="BO644" s="33"/>
      <c r="BP644" s="33"/>
      <c r="BQ644" s="33"/>
      <c r="BR644" s="33"/>
      <c r="BS644" s="33"/>
      <c r="BT644" s="33"/>
      <c r="BU644" s="33"/>
      <c r="BV644" s="33"/>
      <c r="BW644" s="33"/>
      <c r="BX644" s="33"/>
      <c r="BY644" s="33"/>
      <c r="BZ644" s="33"/>
      <c r="CA644" s="33"/>
      <c r="CB644" s="33"/>
      <c r="CC644" s="33"/>
      <c r="CD644" s="33"/>
      <c r="CE644" s="33"/>
      <c r="CF644" s="33"/>
      <c r="CG644" s="33"/>
      <c r="CH644" s="33"/>
      <c r="CI644" s="33"/>
      <c r="CJ644" s="33"/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</row>
    <row r="645" spans="1:256" s="19" customFormat="1" ht="17.45" customHeight="1">
      <c r="A645" s="20">
        <v>643</v>
      </c>
      <c r="B645" s="21" t="s">
        <v>615</v>
      </c>
      <c r="C645" s="23" t="s">
        <v>123</v>
      </c>
      <c r="D645" s="21" t="s">
        <v>124</v>
      </c>
      <c r="E645" s="21" t="s">
        <v>125</v>
      </c>
      <c r="F645" s="8">
        <v>9789861067025</v>
      </c>
      <c r="G645" s="21">
        <v>2</v>
      </c>
      <c r="H645" s="21">
        <v>105</v>
      </c>
      <c r="I645" s="21">
        <f t="shared" si="25"/>
        <v>210</v>
      </c>
      <c r="J645" s="21" t="s">
        <v>9</v>
      </c>
      <c r="K645" s="21" t="s">
        <v>9</v>
      </c>
      <c r="L645" s="18">
        <f t="shared" si="26"/>
        <v>2</v>
      </c>
      <c r="M645" s="33"/>
      <c r="N645" s="33"/>
      <c r="O645" s="33"/>
      <c r="P645" s="33"/>
      <c r="Q645" s="33"/>
      <c r="R645" s="33"/>
      <c r="S645" s="33"/>
      <c r="T645" s="33"/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33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33"/>
      <c r="CH645" s="33"/>
      <c r="CI645" s="33"/>
      <c r="CJ645" s="33"/>
      <c r="CK645" s="33"/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</row>
    <row r="646" spans="1:256" s="19" customFormat="1" ht="17.45" customHeight="1">
      <c r="A646" s="20">
        <v>644</v>
      </c>
      <c r="B646" s="21" t="s">
        <v>616</v>
      </c>
      <c r="C646" s="23" t="s">
        <v>123</v>
      </c>
      <c r="D646" s="21" t="s">
        <v>124</v>
      </c>
      <c r="E646" s="21" t="s">
        <v>125</v>
      </c>
      <c r="F646" s="8">
        <v>9789861072043</v>
      </c>
      <c r="G646" s="21">
        <v>2</v>
      </c>
      <c r="H646" s="21">
        <v>105</v>
      </c>
      <c r="I646" s="21">
        <f t="shared" si="25"/>
        <v>210</v>
      </c>
      <c r="J646" s="21" t="s">
        <v>9</v>
      </c>
      <c r="K646" s="21" t="s">
        <v>1936</v>
      </c>
      <c r="L646" s="18">
        <f t="shared" si="26"/>
        <v>2</v>
      </c>
      <c r="M646" s="33"/>
      <c r="N646" s="33"/>
      <c r="O646" s="33"/>
      <c r="P646" s="33"/>
      <c r="Q646" s="33"/>
      <c r="R646" s="33"/>
      <c r="S646" s="33"/>
      <c r="T646" s="33"/>
      <c r="U646" s="33"/>
      <c r="V646" s="33"/>
      <c r="W646" s="33"/>
      <c r="X646" s="33"/>
      <c r="Y646" s="33"/>
      <c r="Z646" s="33"/>
      <c r="AA646" s="33"/>
      <c r="AB646" s="33"/>
      <c r="AC646" s="33"/>
      <c r="AD646" s="33"/>
      <c r="AE646" s="33"/>
      <c r="AF646" s="33"/>
      <c r="AG646" s="33"/>
      <c r="AH646" s="33"/>
      <c r="AI646" s="33"/>
      <c r="AJ646" s="33"/>
      <c r="AK646" s="33"/>
      <c r="AL646" s="33"/>
      <c r="AM646" s="33"/>
      <c r="AN646" s="33"/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  <c r="BD646" s="33"/>
      <c r="BE646" s="33"/>
      <c r="BF646" s="33"/>
      <c r="BG646" s="33"/>
      <c r="BH646" s="33"/>
      <c r="BI646" s="33"/>
      <c r="BJ646" s="33"/>
      <c r="BK646" s="33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33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</row>
    <row r="647" spans="1:256" s="19" customFormat="1" ht="17.45" customHeight="1">
      <c r="A647" s="20">
        <v>645</v>
      </c>
      <c r="B647" s="21" t="s">
        <v>617</v>
      </c>
      <c r="C647" s="23" t="s">
        <v>123</v>
      </c>
      <c r="D647" s="21" t="s">
        <v>124</v>
      </c>
      <c r="E647" s="21" t="s">
        <v>125</v>
      </c>
      <c r="F647" s="8">
        <v>9789861078601</v>
      </c>
      <c r="G647" s="21">
        <v>2</v>
      </c>
      <c r="H647" s="21">
        <v>105</v>
      </c>
      <c r="I647" s="21">
        <f t="shared" si="25"/>
        <v>210</v>
      </c>
      <c r="J647" s="21" t="s">
        <v>1936</v>
      </c>
      <c r="K647" s="21" t="s">
        <v>1936</v>
      </c>
      <c r="L647" s="18">
        <f t="shared" si="26"/>
        <v>2</v>
      </c>
      <c r="M647" s="33"/>
      <c r="N647" s="33"/>
      <c r="O647" s="33"/>
      <c r="P647" s="33"/>
      <c r="Q647" s="33"/>
      <c r="R647" s="33"/>
      <c r="S647" s="33"/>
      <c r="T647" s="33"/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33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33"/>
      <c r="CH647" s="33"/>
      <c r="CI647" s="33"/>
      <c r="CJ647" s="33"/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</row>
    <row r="648" spans="1:256" s="19" customFormat="1" ht="17.45" customHeight="1">
      <c r="A648" s="20">
        <v>646</v>
      </c>
      <c r="B648" s="21" t="s">
        <v>618</v>
      </c>
      <c r="C648" s="23" t="s">
        <v>123</v>
      </c>
      <c r="D648" s="21" t="s">
        <v>124</v>
      </c>
      <c r="E648" s="21" t="s">
        <v>125</v>
      </c>
      <c r="F648" s="8">
        <v>9789861083315</v>
      </c>
      <c r="G648" s="21">
        <v>2</v>
      </c>
      <c r="H648" s="21">
        <v>105</v>
      </c>
      <c r="I648" s="21">
        <f t="shared" si="25"/>
        <v>210</v>
      </c>
      <c r="J648" s="21" t="s">
        <v>9</v>
      </c>
      <c r="K648" s="21" t="s">
        <v>9</v>
      </c>
      <c r="L648" s="18">
        <f t="shared" si="26"/>
        <v>2</v>
      </c>
      <c r="M648" s="33"/>
      <c r="N648" s="33"/>
      <c r="O648" s="33"/>
      <c r="P648" s="33"/>
      <c r="Q648" s="33"/>
      <c r="R648" s="33"/>
      <c r="S648" s="33"/>
      <c r="T648" s="33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33"/>
      <c r="CC648" s="33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</row>
    <row r="649" spans="1:256" ht="17.45" customHeight="1">
      <c r="A649" s="20">
        <v>647</v>
      </c>
      <c r="B649" s="21" t="s">
        <v>619</v>
      </c>
      <c r="C649" s="23" t="s">
        <v>123</v>
      </c>
      <c r="D649" s="21" t="s">
        <v>124</v>
      </c>
      <c r="E649" s="21" t="s">
        <v>125</v>
      </c>
      <c r="F649" s="8">
        <v>9789861089461</v>
      </c>
      <c r="G649" s="21">
        <v>2</v>
      </c>
      <c r="H649" s="21">
        <v>105</v>
      </c>
      <c r="I649" s="21">
        <f t="shared" si="25"/>
        <v>210</v>
      </c>
      <c r="J649" s="21" t="s">
        <v>9</v>
      </c>
      <c r="K649" s="21" t="s">
        <v>9</v>
      </c>
      <c r="L649" s="18">
        <f t="shared" si="26"/>
        <v>2</v>
      </c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  <c r="HS649" s="18"/>
      <c r="HT649" s="18"/>
      <c r="HU649" s="18"/>
      <c r="HV649" s="18"/>
      <c r="HW649" s="18"/>
      <c r="HX649" s="18"/>
      <c r="HY649" s="18"/>
      <c r="HZ649" s="18"/>
      <c r="IA649" s="18"/>
      <c r="IB649" s="18"/>
      <c r="IC649" s="18"/>
      <c r="ID649" s="18"/>
      <c r="IE649" s="18"/>
      <c r="IF649" s="18"/>
      <c r="IG649" s="18"/>
      <c r="IH649" s="18"/>
      <c r="II649" s="18"/>
      <c r="IJ649" s="18"/>
      <c r="IK649" s="18"/>
      <c r="IL649" s="18"/>
      <c r="IM649" s="18"/>
      <c r="IN649" s="18"/>
      <c r="IO649" s="18"/>
      <c r="IP649" s="18"/>
      <c r="IQ649" s="18"/>
      <c r="IR649" s="18"/>
      <c r="IS649" s="18"/>
      <c r="IT649" s="18"/>
      <c r="IU649" s="18"/>
      <c r="IV649" s="18"/>
    </row>
    <row r="650" spans="1:256" ht="17.45" customHeight="1">
      <c r="A650" s="20">
        <v>648</v>
      </c>
      <c r="B650" s="21" t="s">
        <v>620</v>
      </c>
      <c r="C650" s="23" t="s">
        <v>123</v>
      </c>
      <c r="D650" s="21" t="s">
        <v>124</v>
      </c>
      <c r="E650" s="21" t="s">
        <v>125</v>
      </c>
      <c r="F650" s="8">
        <v>9789861095813</v>
      </c>
      <c r="G650" s="21">
        <v>2</v>
      </c>
      <c r="H650" s="21">
        <v>105</v>
      </c>
      <c r="I650" s="21">
        <f t="shared" si="25"/>
        <v>210</v>
      </c>
      <c r="J650" s="21" t="s">
        <v>9</v>
      </c>
      <c r="K650" s="21" t="s">
        <v>9</v>
      </c>
      <c r="L650" s="18">
        <f t="shared" si="26"/>
        <v>2</v>
      </c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  <c r="HS650" s="18"/>
      <c r="HT650" s="18"/>
      <c r="HU650" s="18"/>
      <c r="HV650" s="18"/>
      <c r="HW650" s="18"/>
      <c r="HX650" s="18"/>
      <c r="HY650" s="18"/>
      <c r="HZ650" s="18"/>
      <c r="IA650" s="18"/>
      <c r="IB650" s="18"/>
      <c r="IC650" s="18"/>
      <c r="ID650" s="18"/>
      <c r="IE650" s="18"/>
      <c r="IF650" s="18"/>
      <c r="IG650" s="18"/>
      <c r="IH650" s="18"/>
      <c r="II650" s="18"/>
      <c r="IJ650" s="18"/>
      <c r="IK650" s="18"/>
      <c r="IL650" s="18"/>
      <c r="IM650" s="18"/>
      <c r="IN650" s="18"/>
      <c r="IO650" s="18"/>
      <c r="IP650" s="18"/>
      <c r="IQ650" s="18"/>
      <c r="IR650" s="18"/>
      <c r="IS650" s="18"/>
      <c r="IT650" s="18"/>
      <c r="IU650" s="18"/>
      <c r="IV650" s="18"/>
    </row>
    <row r="651" spans="1:256" ht="17.45" customHeight="1">
      <c r="A651" s="20">
        <v>649</v>
      </c>
      <c r="B651" s="21" t="s">
        <v>621</v>
      </c>
      <c r="C651" s="23" t="s">
        <v>123</v>
      </c>
      <c r="D651" s="21" t="s">
        <v>124</v>
      </c>
      <c r="E651" s="21" t="s">
        <v>125</v>
      </c>
      <c r="F651" s="8">
        <v>9789863170693</v>
      </c>
      <c r="G651" s="21">
        <v>2</v>
      </c>
      <c r="H651" s="21">
        <v>105</v>
      </c>
      <c r="I651" s="21">
        <f t="shared" si="25"/>
        <v>210</v>
      </c>
      <c r="J651" s="21" t="s">
        <v>9</v>
      </c>
      <c r="K651" s="21" t="s">
        <v>9</v>
      </c>
      <c r="L651" s="18">
        <f t="shared" si="26"/>
        <v>2</v>
      </c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  <c r="HS651" s="18"/>
      <c r="HT651" s="18"/>
      <c r="HU651" s="18"/>
      <c r="HV651" s="18"/>
      <c r="HW651" s="18"/>
      <c r="HX651" s="18"/>
      <c r="HY651" s="18"/>
      <c r="HZ651" s="18"/>
      <c r="IA651" s="18"/>
      <c r="IB651" s="18"/>
      <c r="IC651" s="18"/>
      <c r="ID651" s="18"/>
      <c r="IE651" s="18"/>
      <c r="IF651" s="18"/>
      <c r="IG651" s="18"/>
      <c r="IH651" s="18"/>
      <c r="II651" s="18"/>
      <c r="IJ651" s="18"/>
      <c r="IK651" s="18"/>
      <c r="IL651" s="18"/>
      <c r="IM651" s="18"/>
      <c r="IN651" s="18"/>
      <c r="IO651" s="18"/>
      <c r="IP651" s="18"/>
      <c r="IQ651" s="18"/>
      <c r="IR651" s="18"/>
      <c r="IS651" s="18"/>
      <c r="IT651" s="18"/>
      <c r="IU651" s="18"/>
      <c r="IV651" s="18"/>
    </row>
    <row r="652" spans="1:256" ht="17.45" customHeight="1">
      <c r="A652" s="20">
        <v>650</v>
      </c>
      <c r="B652" s="21" t="s">
        <v>622</v>
      </c>
      <c r="C652" s="23" t="s">
        <v>123</v>
      </c>
      <c r="D652" s="21" t="s">
        <v>124</v>
      </c>
      <c r="E652" s="21" t="s">
        <v>125</v>
      </c>
      <c r="F652" s="8">
        <v>9789863176930</v>
      </c>
      <c r="G652" s="21">
        <v>2</v>
      </c>
      <c r="H652" s="21">
        <v>105</v>
      </c>
      <c r="I652" s="21">
        <f t="shared" si="25"/>
        <v>210</v>
      </c>
      <c r="J652" s="21" t="s">
        <v>9</v>
      </c>
      <c r="K652" s="21" t="s">
        <v>9</v>
      </c>
      <c r="L652" s="18">
        <f t="shared" si="26"/>
        <v>2</v>
      </c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  <c r="HS652" s="18"/>
      <c r="HT652" s="18"/>
      <c r="HU652" s="18"/>
      <c r="HV652" s="18"/>
      <c r="HW652" s="18"/>
      <c r="HX652" s="18"/>
      <c r="HY652" s="18"/>
      <c r="HZ652" s="18"/>
      <c r="IA652" s="18"/>
      <c r="IB652" s="18"/>
      <c r="IC652" s="18"/>
      <c r="ID652" s="18"/>
      <c r="IE652" s="18"/>
      <c r="IF652" s="18"/>
      <c r="IG652" s="18"/>
      <c r="IH652" s="18"/>
      <c r="II652" s="18"/>
      <c r="IJ652" s="18"/>
      <c r="IK652" s="18"/>
      <c r="IL652" s="18"/>
      <c r="IM652" s="18"/>
      <c r="IN652" s="18"/>
      <c r="IO652" s="18"/>
      <c r="IP652" s="18"/>
      <c r="IQ652" s="18"/>
      <c r="IR652" s="18"/>
      <c r="IS652" s="18"/>
      <c r="IT652" s="18"/>
      <c r="IU652" s="18"/>
      <c r="IV652" s="18"/>
    </row>
    <row r="653" spans="1:256" ht="17.45" customHeight="1">
      <c r="A653" s="20">
        <v>651</v>
      </c>
      <c r="B653" s="21" t="s">
        <v>623</v>
      </c>
      <c r="C653" s="23" t="s">
        <v>123</v>
      </c>
      <c r="D653" s="21" t="s">
        <v>124</v>
      </c>
      <c r="E653" s="21" t="s">
        <v>125</v>
      </c>
      <c r="F653" s="8">
        <v>9789863243632</v>
      </c>
      <c r="G653" s="21">
        <v>2</v>
      </c>
      <c r="H653" s="21">
        <v>105</v>
      </c>
      <c r="I653" s="21">
        <f t="shared" si="25"/>
        <v>210</v>
      </c>
      <c r="J653" s="21" t="s">
        <v>9</v>
      </c>
      <c r="K653" s="21" t="s">
        <v>9</v>
      </c>
      <c r="L653" s="18">
        <f t="shared" si="26"/>
        <v>2</v>
      </c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  <c r="HS653" s="18"/>
      <c r="HT653" s="18"/>
      <c r="HU653" s="18"/>
      <c r="HV653" s="18"/>
      <c r="HW653" s="18"/>
      <c r="HX653" s="18"/>
      <c r="HY653" s="18"/>
      <c r="HZ653" s="18"/>
      <c r="IA653" s="18"/>
      <c r="IB653" s="18"/>
      <c r="IC653" s="18"/>
      <c r="ID653" s="18"/>
      <c r="IE653" s="18"/>
      <c r="IF653" s="18"/>
      <c r="IG653" s="18"/>
      <c r="IH653" s="18"/>
      <c r="II653" s="18"/>
      <c r="IJ653" s="18"/>
      <c r="IK653" s="18"/>
      <c r="IL653" s="18"/>
      <c r="IM653" s="18"/>
      <c r="IN653" s="18"/>
      <c r="IO653" s="18"/>
      <c r="IP653" s="18"/>
      <c r="IQ653" s="18"/>
      <c r="IR653" s="18"/>
      <c r="IS653" s="18"/>
      <c r="IT653" s="18"/>
      <c r="IU653" s="18"/>
      <c r="IV653" s="18"/>
    </row>
    <row r="654" spans="1:256" s="19" customFormat="1" ht="17.45" customHeight="1">
      <c r="A654" s="20">
        <v>652</v>
      </c>
      <c r="B654" s="21" t="s">
        <v>624</v>
      </c>
      <c r="C654" s="23" t="s">
        <v>123</v>
      </c>
      <c r="D654" s="21" t="s">
        <v>124</v>
      </c>
      <c r="E654" s="21" t="s">
        <v>125</v>
      </c>
      <c r="F654" s="8">
        <v>9789863322238</v>
      </c>
      <c r="G654" s="21">
        <v>2</v>
      </c>
      <c r="H654" s="21">
        <v>105</v>
      </c>
      <c r="I654" s="21">
        <f t="shared" si="25"/>
        <v>210</v>
      </c>
      <c r="J654" s="21" t="s">
        <v>9</v>
      </c>
      <c r="K654" s="21" t="s">
        <v>9</v>
      </c>
      <c r="L654" s="18">
        <f t="shared" si="26"/>
        <v>2</v>
      </c>
      <c r="M654" s="33"/>
      <c r="N654" s="33"/>
      <c r="O654" s="33"/>
      <c r="P654" s="33"/>
      <c r="Q654" s="33"/>
      <c r="R654" s="33"/>
      <c r="S654" s="33"/>
      <c r="T654" s="33"/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33"/>
      <c r="BO654" s="33"/>
      <c r="BP654" s="33"/>
      <c r="BQ654" s="33"/>
      <c r="BR654" s="33"/>
      <c r="BS654" s="33"/>
      <c r="BT654" s="33"/>
      <c r="BU654" s="33"/>
      <c r="BV654" s="33"/>
      <c r="BW654" s="33"/>
      <c r="BX654" s="33"/>
      <c r="BY654" s="33"/>
      <c r="BZ654" s="33"/>
      <c r="CA654" s="33"/>
      <c r="CB654" s="33"/>
      <c r="CC654" s="33"/>
      <c r="CD654" s="33"/>
      <c r="CE654" s="33"/>
      <c r="CF654" s="33"/>
      <c r="CG654" s="33"/>
      <c r="CH654" s="33"/>
      <c r="CI654" s="33"/>
      <c r="CJ654" s="33"/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</row>
    <row r="655" spans="1:256" ht="17.45" customHeight="1">
      <c r="A655" s="20">
        <v>653</v>
      </c>
      <c r="B655" s="21" t="s">
        <v>625</v>
      </c>
      <c r="C655" s="23" t="s">
        <v>123</v>
      </c>
      <c r="D655" s="21" t="s">
        <v>124</v>
      </c>
      <c r="E655" s="21" t="s">
        <v>125</v>
      </c>
      <c r="F655" s="8">
        <v>9789863328476</v>
      </c>
      <c r="G655" s="21">
        <v>2</v>
      </c>
      <c r="H655" s="21">
        <v>105</v>
      </c>
      <c r="I655" s="21">
        <f t="shared" si="25"/>
        <v>210</v>
      </c>
      <c r="J655" s="21" t="s">
        <v>9</v>
      </c>
      <c r="K655" s="21" t="s">
        <v>9</v>
      </c>
      <c r="L655" s="18">
        <f t="shared" si="26"/>
        <v>2</v>
      </c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  <c r="HS655" s="18"/>
      <c r="HT655" s="18"/>
      <c r="HU655" s="18"/>
      <c r="HV655" s="18"/>
      <c r="HW655" s="18"/>
      <c r="HX655" s="18"/>
      <c r="HY655" s="18"/>
      <c r="HZ655" s="18"/>
      <c r="IA655" s="18"/>
      <c r="IB655" s="18"/>
      <c r="IC655" s="18"/>
      <c r="ID655" s="18"/>
      <c r="IE655" s="18"/>
      <c r="IF655" s="18"/>
      <c r="IG655" s="18"/>
      <c r="IH655" s="18"/>
      <c r="II655" s="18"/>
      <c r="IJ655" s="18"/>
      <c r="IK655" s="18"/>
      <c r="IL655" s="18"/>
      <c r="IM655" s="18"/>
      <c r="IN655" s="18"/>
      <c r="IO655" s="18"/>
      <c r="IP655" s="18"/>
      <c r="IQ655" s="18"/>
      <c r="IR655" s="18"/>
      <c r="IS655" s="18"/>
      <c r="IT655" s="18"/>
      <c r="IU655" s="18"/>
      <c r="IV655" s="18"/>
    </row>
    <row r="656" spans="1:256" ht="17.45" customHeight="1">
      <c r="A656" s="20">
        <v>654</v>
      </c>
      <c r="B656" s="21" t="s">
        <v>626</v>
      </c>
      <c r="C656" s="23" t="s">
        <v>123</v>
      </c>
      <c r="D656" s="21" t="s">
        <v>124</v>
      </c>
      <c r="E656" s="21" t="s">
        <v>125</v>
      </c>
      <c r="F656" s="8">
        <v>9789863371939</v>
      </c>
      <c r="G656" s="21">
        <v>2</v>
      </c>
      <c r="H656" s="21">
        <v>105</v>
      </c>
      <c r="I656" s="21">
        <f t="shared" ref="I656:I719" si="27">G656*H656</f>
        <v>210</v>
      </c>
      <c r="J656" s="21" t="s">
        <v>9</v>
      </c>
      <c r="K656" s="21" t="s">
        <v>1936</v>
      </c>
      <c r="L656" s="18">
        <f t="shared" si="26"/>
        <v>2</v>
      </c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  <c r="HS656" s="18"/>
      <c r="HT656" s="18"/>
      <c r="HU656" s="18"/>
      <c r="HV656" s="18"/>
      <c r="HW656" s="18"/>
      <c r="HX656" s="18"/>
      <c r="HY656" s="18"/>
      <c r="HZ656" s="18"/>
      <c r="IA656" s="18"/>
      <c r="IB656" s="18"/>
      <c r="IC656" s="18"/>
      <c r="ID656" s="18"/>
      <c r="IE656" s="18"/>
      <c r="IF656" s="18"/>
      <c r="IG656" s="18"/>
      <c r="IH656" s="18"/>
      <c r="II656" s="18"/>
      <c r="IJ656" s="18"/>
      <c r="IK656" s="18"/>
      <c r="IL656" s="18"/>
      <c r="IM656" s="18"/>
      <c r="IN656" s="18"/>
      <c r="IO656" s="18"/>
      <c r="IP656" s="18"/>
      <c r="IQ656" s="18"/>
      <c r="IR656" s="18"/>
      <c r="IS656" s="18"/>
      <c r="IT656" s="18"/>
      <c r="IU656" s="18"/>
      <c r="IV656" s="18"/>
    </row>
    <row r="657" spans="1:256" ht="17.45" customHeight="1">
      <c r="A657" s="20">
        <v>655</v>
      </c>
      <c r="B657" s="21" t="s">
        <v>627</v>
      </c>
      <c r="C657" s="23" t="s">
        <v>123</v>
      </c>
      <c r="D657" s="21" t="s">
        <v>124</v>
      </c>
      <c r="E657" s="21" t="s">
        <v>125</v>
      </c>
      <c r="F657" s="8">
        <v>9789863377481</v>
      </c>
      <c r="G657" s="21">
        <v>2</v>
      </c>
      <c r="H657" s="21">
        <v>105</v>
      </c>
      <c r="I657" s="21">
        <f t="shared" si="27"/>
        <v>210</v>
      </c>
      <c r="J657" s="21" t="s">
        <v>9</v>
      </c>
      <c r="K657" s="21" t="s">
        <v>9</v>
      </c>
      <c r="L657" s="18">
        <f t="shared" si="26"/>
        <v>2</v>
      </c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  <c r="HS657" s="18"/>
      <c r="HT657" s="18"/>
      <c r="HU657" s="18"/>
      <c r="HV657" s="18"/>
      <c r="HW657" s="18"/>
      <c r="HX657" s="18"/>
      <c r="HY657" s="18"/>
      <c r="HZ657" s="18"/>
      <c r="IA657" s="18"/>
      <c r="IB657" s="18"/>
      <c r="IC657" s="18"/>
      <c r="ID657" s="18"/>
      <c r="IE657" s="18"/>
      <c r="IF657" s="18"/>
      <c r="IG657" s="18"/>
      <c r="IH657" s="18"/>
      <c r="II657" s="18"/>
      <c r="IJ657" s="18"/>
      <c r="IK657" s="18"/>
      <c r="IL657" s="18"/>
      <c r="IM657" s="18"/>
      <c r="IN657" s="18"/>
      <c r="IO657" s="18"/>
      <c r="IP657" s="18"/>
      <c r="IQ657" s="18"/>
      <c r="IR657" s="18"/>
      <c r="IS657" s="18"/>
      <c r="IT657" s="18"/>
      <c r="IU657" s="18"/>
      <c r="IV657" s="18"/>
    </row>
    <row r="658" spans="1:256" ht="17.45" customHeight="1">
      <c r="A658" s="20">
        <v>656</v>
      </c>
      <c r="B658" s="21" t="s">
        <v>628</v>
      </c>
      <c r="C658" s="23" t="s">
        <v>123</v>
      </c>
      <c r="D658" s="21" t="s">
        <v>124</v>
      </c>
      <c r="E658" s="21" t="s">
        <v>125</v>
      </c>
      <c r="F658" s="8">
        <v>9789863486701</v>
      </c>
      <c r="G658" s="21">
        <v>2</v>
      </c>
      <c r="H658" s="21">
        <v>105</v>
      </c>
      <c r="I658" s="21">
        <f t="shared" si="27"/>
        <v>210</v>
      </c>
      <c r="J658" s="21" t="s">
        <v>1936</v>
      </c>
      <c r="K658" s="21" t="s">
        <v>1936</v>
      </c>
      <c r="L658" s="18">
        <f t="shared" si="26"/>
        <v>2</v>
      </c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  <c r="HS658" s="18"/>
      <c r="HT658" s="18"/>
      <c r="HU658" s="18"/>
      <c r="HV658" s="18"/>
      <c r="HW658" s="18"/>
      <c r="HX658" s="18"/>
      <c r="HY658" s="18"/>
      <c r="HZ658" s="18"/>
      <c r="IA658" s="18"/>
      <c r="IB658" s="18"/>
      <c r="IC658" s="18"/>
      <c r="ID658" s="18"/>
      <c r="IE658" s="18"/>
      <c r="IF658" s="18"/>
      <c r="IG658" s="18"/>
      <c r="IH658" s="18"/>
      <c r="II658" s="18"/>
      <c r="IJ658" s="18"/>
      <c r="IK658" s="18"/>
      <c r="IL658" s="18"/>
      <c r="IM658" s="18"/>
      <c r="IN658" s="18"/>
      <c r="IO658" s="18"/>
      <c r="IP658" s="18"/>
      <c r="IQ658" s="18"/>
      <c r="IR658" s="18"/>
      <c r="IS658" s="18"/>
      <c r="IT658" s="18"/>
      <c r="IU658" s="18"/>
      <c r="IV658" s="18"/>
    </row>
    <row r="659" spans="1:256" ht="17.45" customHeight="1">
      <c r="A659" s="20">
        <v>657</v>
      </c>
      <c r="B659" s="21" t="s">
        <v>629</v>
      </c>
      <c r="C659" s="23" t="s">
        <v>123</v>
      </c>
      <c r="D659" s="21" t="s">
        <v>124</v>
      </c>
      <c r="E659" s="21" t="s">
        <v>125</v>
      </c>
      <c r="F659" s="8">
        <v>9789863651444</v>
      </c>
      <c r="G659" s="21">
        <v>2</v>
      </c>
      <c r="H659" s="21">
        <v>105</v>
      </c>
      <c r="I659" s="21">
        <f t="shared" si="27"/>
        <v>210</v>
      </c>
      <c r="J659" s="21" t="s">
        <v>9</v>
      </c>
      <c r="K659" s="21" t="s">
        <v>9</v>
      </c>
      <c r="L659" s="18">
        <f t="shared" si="26"/>
        <v>2</v>
      </c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  <c r="HS659" s="18"/>
      <c r="HT659" s="18"/>
      <c r="HU659" s="18"/>
      <c r="HV659" s="18"/>
      <c r="HW659" s="18"/>
      <c r="HX659" s="18"/>
      <c r="HY659" s="18"/>
      <c r="HZ659" s="18"/>
      <c r="IA659" s="18"/>
      <c r="IB659" s="18"/>
      <c r="IC659" s="18"/>
      <c r="ID659" s="18"/>
      <c r="IE659" s="18"/>
      <c r="IF659" s="18"/>
      <c r="IG659" s="18"/>
      <c r="IH659" s="18"/>
      <c r="II659" s="18"/>
      <c r="IJ659" s="18"/>
      <c r="IK659" s="18"/>
      <c r="IL659" s="18"/>
      <c r="IM659" s="18"/>
      <c r="IN659" s="18"/>
      <c r="IO659" s="18"/>
      <c r="IP659" s="18"/>
      <c r="IQ659" s="18"/>
      <c r="IR659" s="18"/>
      <c r="IS659" s="18"/>
      <c r="IT659" s="18"/>
      <c r="IU659" s="18"/>
      <c r="IV659" s="18"/>
    </row>
    <row r="660" spans="1:256" ht="17.45" customHeight="1">
      <c r="A660" s="20">
        <v>658</v>
      </c>
      <c r="B660" s="21" t="s">
        <v>630</v>
      </c>
      <c r="C660" s="23" t="s">
        <v>123</v>
      </c>
      <c r="D660" s="21" t="s">
        <v>124</v>
      </c>
      <c r="E660" s="21" t="s">
        <v>125</v>
      </c>
      <c r="F660" s="8">
        <v>9789863658900</v>
      </c>
      <c r="G660" s="21">
        <v>2</v>
      </c>
      <c r="H660" s="21">
        <v>105</v>
      </c>
      <c r="I660" s="21">
        <f t="shared" si="27"/>
        <v>210</v>
      </c>
      <c r="J660" s="21" t="s">
        <v>9</v>
      </c>
      <c r="K660" s="21" t="s">
        <v>9</v>
      </c>
      <c r="L660" s="18">
        <f t="shared" si="26"/>
        <v>2</v>
      </c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  <c r="HS660" s="18"/>
      <c r="HT660" s="18"/>
      <c r="HU660" s="18"/>
      <c r="HV660" s="18"/>
      <c r="HW660" s="18"/>
      <c r="HX660" s="18"/>
      <c r="HY660" s="18"/>
      <c r="HZ660" s="18"/>
      <c r="IA660" s="18"/>
      <c r="IB660" s="18"/>
      <c r="IC660" s="18"/>
      <c r="ID660" s="18"/>
      <c r="IE660" s="18"/>
      <c r="IF660" s="18"/>
      <c r="IG660" s="18"/>
      <c r="IH660" s="18"/>
      <c r="II660" s="18"/>
      <c r="IJ660" s="18"/>
      <c r="IK660" s="18"/>
      <c r="IL660" s="18"/>
      <c r="IM660" s="18"/>
      <c r="IN660" s="18"/>
      <c r="IO660" s="18"/>
      <c r="IP660" s="18"/>
      <c r="IQ660" s="18"/>
      <c r="IR660" s="18"/>
      <c r="IS660" s="18"/>
      <c r="IT660" s="18"/>
      <c r="IU660" s="18"/>
      <c r="IV660" s="18"/>
    </row>
    <row r="661" spans="1:256" ht="17.45" customHeight="1">
      <c r="A661" s="20">
        <v>659</v>
      </c>
      <c r="B661" s="21" t="s">
        <v>631</v>
      </c>
      <c r="C661" s="23" t="s">
        <v>123</v>
      </c>
      <c r="D661" s="21" t="s">
        <v>124</v>
      </c>
      <c r="E661" s="21" t="s">
        <v>125</v>
      </c>
      <c r="F661" s="8">
        <v>9789863824510</v>
      </c>
      <c r="G661" s="21">
        <v>2</v>
      </c>
      <c r="H661" s="21">
        <v>105</v>
      </c>
      <c r="I661" s="21">
        <f t="shared" si="27"/>
        <v>210</v>
      </c>
      <c r="J661" s="21" t="s">
        <v>9</v>
      </c>
      <c r="K661" s="21" t="s">
        <v>9</v>
      </c>
      <c r="L661" s="18">
        <f t="shared" si="26"/>
        <v>2</v>
      </c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  <c r="HS661" s="18"/>
      <c r="HT661" s="18"/>
      <c r="HU661" s="18"/>
      <c r="HV661" s="18"/>
      <c r="HW661" s="18"/>
      <c r="HX661" s="18"/>
      <c r="HY661" s="18"/>
      <c r="HZ661" s="18"/>
      <c r="IA661" s="18"/>
      <c r="IB661" s="18"/>
      <c r="IC661" s="18"/>
      <c r="ID661" s="18"/>
      <c r="IE661" s="18"/>
      <c r="IF661" s="18"/>
      <c r="IG661" s="18"/>
      <c r="IH661" s="18"/>
      <c r="II661" s="18"/>
      <c r="IJ661" s="18"/>
      <c r="IK661" s="18"/>
      <c r="IL661" s="18"/>
      <c r="IM661" s="18"/>
      <c r="IN661" s="18"/>
      <c r="IO661" s="18"/>
      <c r="IP661" s="18"/>
      <c r="IQ661" s="18"/>
      <c r="IR661" s="18"/>
      <c r="IS661" s="18"/>
      <c r="IT661" s="18"/>
      <c r="IU661" s="18"/>
      <c r="IV661" s="18"/>
    </row>
    <row r="662" spans="1:256" ht="17.45" customHeight="1">
      <c r="A662" s="20">
        <v>660</v>
      </c>
      <c r="B662" s="21" t="s">
        <v>632</v>
      </c>
      <c r="C662" s="23" t="s">
        <v>123</v>
      </c>
      <c r="D662" s="21" t="s">
        <v>124</v>
      </c>
      <c r="E662" s="21" t="s">
        <v>125</v>
      </c>
      <c r="F662" s="8">
        <v>9789864312283</v>
      </c>
      <c r="G662" s="21">
        <v>2</v>
      </c>
      <c r="H662" s="21">
        <v>105</v>
      </c>
      <c r="I662" s="21">
        <f t="shared" si="27"/>
        <v>210</v>
      </c>
      <c r="J662" s="21" t="s">
        <v>9</v>
      </c>
      <c r="K662" s="21" t="s">
        <v>1936</v>
      </c>
      <c r="L662" s="18">
        <f t="shared" si="26"/>
        <v>2</v>
      </c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  <c r="HS662" s="18"/>
      <c r="HT662" s="18"/>
      <c r="HU662" s="18"/>
      <c r="HV662" s="18"/>
      <c r="HW662" s="18"/>
      <c r="HX662" s="18"/>
      <c r="HY662" s="18"/>
      <c r="HZ662" s="18"/>
      <c r="IA662" s="18"/>
      <c r="IB662" s="18"/>
      <c r="IC662" s="18"/>
      <c r="ID662" s="18"/>
      <c r="IE662" s="18"/>
      <c r="IF662" s="18"/>
      <c r="IG662" s="18"/>
      <c r="IH662" s="18"/>
      <c r="II662" s="18"/>
      <c r="IJ662" s="18"/>
      <c r="IK662" s="18"/>
      <c r="IL662" s="18"/>
      <c r="IM662" s="18"/>
      <c r="IN662" s="18"/>
      <c r="IO662" s="18"/>
      <c r="IP662" s="18"/>
      <c r="IQ662" s="18"/>
      <c r="IR662" s="18"/>
      <c r="IS662" s="18"/>
      <c r="IT662" s="18"/>
      <c r="IU662" s="18"/>
      <c r="IV662" s="18"/>
    </row>
    <row r="663" spans="1:256" ht="17.45" customHeight="1">
      <c r="A663" s="20">
        <v>661</v>
      </c>
      <c r="B663" s="21" t="s">
        <v>633</v>
      </c>
      <c r="C663" s="23" t="s">
        <v>123</v>
      </c>
      <c r="D663" s="21" t="s">
        <v>124</v>
      </c>
      <c r="E663" s="21" t="s">
        <v>125</v>
      </c>
      <c r="F663" s="8">
        <v>9789864318513</v>
      </c>
      <c r="G663" s="21">
        <v>2</v>
      </c>
      <c r="H663" s="21">
        <v>105</v>
      </c>
      <c r="I663" s="21">
        <f t="shared" si="27"/>
        <v>210</v>
      </c>
      <c r="J663" s="21" t="s">
        <v>9</v>
      </c>
      <c r="K663" s="21" t="s">
        <v>1936</v>
      </c>
      <c r="L663" s="18">
        <f t="shared" si="26"/>
        <v>2</v>
      </c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  <c r="HS663" s="18"/>
      <c r="HT663" s="18"/>
      <c r="HU663" s="18"/>
      <c r="HV663" s="18"/>
      <c r="HW663" s="18"/>
      <c r="HX663" s="18"/>
      <c r="HY663" s="18"/>
      <c r="HZ663" s="18"/>
      <c r="IA663" s="18"/>
      <c r="IB663" s="18"/>
      <c r="IC663" s="18"/>
      <c r="ID663" s="18"/>
      <c r="IE663" s="18"/>
      <c r="IF663" s="18"/>
      <c r="IG663" s="18"/>
      <c r="IH663" s="18"/>
      <c r="II663" s="18"/>
      <c r="IJ663" s="18"/>
      <c r="IK663" s="18"/>
      <c r="IL663" s="18"/>
      <c r="IM663" s="18"/>
      <c r="IN663" s="18"/>
      <c r="IO663" s="18"/>
      <c r="IP663" s="18"/>
      <c r="IQ663" s="18"/>
      <c r="IR663" s="18"/>
      <c r="IS663" s="18"/>
      <c r="IT663" s="18"/>
      <c r="IU663" s="18"/>
      <c r="IV663" s="18"/>
    </row>
    <row r="664" spans="1:256" ht="17.45" customHeight="1">
      <c r="A664" s="20">
        <v>662</v>
      </c>
      <c r="B664" s="21" t="s">
        <v>634</v>
      </c>
      <c r="C664" s="23" t="s">
        <v>123</v>
      </c>
      <c r="D664" s="21" t="s">
        <v>124</v>
      </c>
      <c r="E664" s="21" t="s">
        <v>125</v>
      </c>
      <c r="F664" s="8">
        <v>9789864623839</v>
      </c>
      <c r="G664" s="21">
        <v>2</v>
      </c>
      <c r="H664" s="21">
        <v>105</v>
      </c>
      <c r="I664" s="21">
        <f t="shared" si="27"/>
        <v>210</v>
      </c>
      <c r="J664" s="21" t="s">
        <v>9</v>
      </c>
      <c r="K664" s="21" t="s">
        <v>9</v>
      </c>
      <c r="L664" s="18">
        <f t="shared" si="26"/>
        <v>2</v>
      </c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  <c r="HS664" s="18"/>
      <c r="HT664" s="18"/>
      <c r="HU664" s="18"/>
      <c r="HV664" s="18"/>
      <c r="HW664" s="18"/>
      <c r="HX664" s="18"/>
      <c r="HY664" s="18"/>
      <c r="HZ664" s="18"/>
      <c r="IA664" s="18"/>
      <c r="IB664" s="18"/>
      <c r="IC664" s="18"/>
      <c r="ID664" s="18"/>
      <c r="IE664" s="18"/>
      <c r="IF664" s="18"/>
      <c r="IG664" s="18"/>
      <c r="IH664" s="18"/>
      <c r="II664" s="18"/>
      <c r="IJ664" s="18"/>
      <c r="IK664" s="18"/>
      <c r="IL664" s="18"/>
      <c r="IM664" s="18"/>
      <c r="IN664" s="18"/>
      <c r="IO664" s="18"/>
      <c r="IP664" s="18"/>
      <c r="IQ664" s="18"/>
      <c r="IR664" s="18"/>
      <c r="IS664" s="18"/>
      <c r="IT664" s="18"/>
      <c r="IU664" s="18"/>
      <c r="IV664" s="18"/>
    </row>
    <row r="665" spans="1:256" ht="17.45" customHeight="1">
      <c r="A665" s="20">
        <v>663</v>
      </c>
      <c r="B665" s="21" t="s">
        <v>635</v>
      </c>
      <c r="C665" s="23" t="s">
        <v>123</v>
      </c>
      <c r="D665" s="21" t="s">
        <v>124</v>
      </c>
      <c r="E665" s="21" t="s">
        <v>125</v>
      </c>
      <c r="F665" s="8">
        <v>9789864627837</v>
      </c>
      <c r="G665" s="21">
        <v>2</v>
      </c>
      <c r="H665" s="21">
        <v>105</v>
      </c>
      <c r="I665" s="21">
        <f t="shared" si="27"/>
        <v>210</v>
      </c>
      <c r="J665" s="21" t="s">
        <v>9</v>
      </c>
      <c r="K665" s="21" t="s">
        <v>1936</v>
      </c>
      <c r="L665" s="18">
        <f t="shared" si="26"/>
        <v>2</v>
      </c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  <c r="HS665" s="18"/>
      <c r="HT665" s="18"/>
      <c r="HU665" s="18"/>
      <c r="HV665" s="18"/>
      <c r="HW665" s="18"/>
      <c r="HX665" s="18"/>
      <c r="HY665" s="18"/>
      <c r="HZ665" s="18"/>
      <c r="IA665" s="18"/>
      <c r="IB665" s="18"/>
      <c r="IC665" s="18"/>
      <c r="ID665" s="18"/>
      <c r="IE665" s="18"/>
      <c r="IF665" s="18"/>
      <c r="IG665" s="18"/>
      <c r="IH665" s="18"/>
      <c r="II665" s="18"/>
      <c r="IJ665" s="18"/>
      <c r="IK665" s="18"/>
      <c r="IL665" s="18"/>
      <c r="IM665" s="18"/>
      <c r="IN665" s="18"/>
      <c r="IO665" s="18"/>
      <c r="IP665" s="18"/>
      <c r="IQ665" s="18"/>
      <c r="IR665" s="18"/>
      <c r="IS665" s="18"/>
      <c r="IT665" s="18"/>
      <c r="IU665" s="18"/>
      <c r="IV665" s="18"/>
    </row>
    <row r="666" spans="1:256" ht="17.45" customHeight="1">
      <c r="A666" s="20">
        <v>664</v>
      </c>
      <c r="B666" s="18" t="s">
        <v>2078</v>
      </c>
      <c r="C666" s="18" t="s">
        <v>1697</v>
      </c>
      <c r="D666" s="18" t="s">
        <v>1698</v>
      </c>
      <c r="E666" s="18" t="s">
        <v>2007</v>
      </c>
      <c r="F666" s="7" t="s">
        <v>2079</v>
      </c>
      <c r="G666" s="18">
        <v>1</v>
      </c>
      <c r="H666" s="18">
        <v>260</v>
      </c>
      <c r="I666" s="21">
        <f t="shared" si="27"/>
        <v>260</v>
      </c>
      <c r="J666" s="18"/>
      <c r="K666" s="18" t="s">
        <v>1734</v>
      </c>
      <c r="L666" s="18">
        <f t="shared" si="26"/>
        <v>1</v>
      </c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  <c r="HS666" s="18"/>
      <c r="HT666" s="18"/>
      <c r="HU666" s="18"/>
      <c r="HV666" s="18"/>
      <c r="HW666" s="18"/>
      <c r="HX666" s="18"/>
      <c r="HY666" s="18"/>
      <c r="HZ666" s="18"/>
      <c r="IA666" s="18"/>
      <c r="IB666" s="18"/>
      <c r="IC666" s="18"/>
      <c r="ID666" s="18"/>
      <c r="IE666" s="18"/>
      <c r="IF666" s="18"/>
      <c r="IG666" s="18"/>
      <c r="IH666" s="18"/>
      <c r="II666" s="18"/>
      <c r="IJ666" s="18"/>
      <c r="IK666" s="18"/>
      <c r="IL666" s="18"/>
      <c r="IM666" s="18"/>
      <c r="IN666" s="18"/>
      <c r="IO666" s="18"/>
      <c r="IP666" s="18"/>
      <c r="IQ666" s="18"/>
      <c r="IR666" s="18"/>
      <c r="IS666" s="18"/>
      <c r="IT666" s="18"/>
      <c r="IU666" s="18"/>
      <c r="IV666" s="18"/>
    </row>
    <row r="667" spans="1:256" ht="17.45" customHeight="1">
      <c r="A667" s="20">
        <v>665</v>
      </c>
      <c r="B667" s="18" t="s">
        <v>2084</v>
      </c>
      <c r="C667" s="18" t="s">
        <v>2085</v>
      </c>
      <c r="D667" s="18" t="s">
        <v>2086</v>
      </c>
      <c r="E667" s="18"/>
      <c r="F667" s="7">
        <v>9789573323723</v>
      </c>
      <c r="G667" s="18">
        <v>1</v>
      </c>
      <c r="H667" s="18">
        <v>300</v>
      </c>
      <c r="I667" s="21">
        <f t="shared" si="27"/>
        <v>300</v>
      </c>
      <c r="J667" s="18" t="s">
        <v>1708</v>
      </c>
      <c r="K667" s="18"/>
      <c r="L667" s="18">
        <f t="shared" si="26"/>
        <v>1</v>
      </c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  <c r="HS667" s="18"/>
      <c r="HT667" s="18"/>
      <c r="HU667" s="18"/>
      <c r="HV667" s="18"/>
      <c r="HW667" s="18"/>
      <c r="HX667" s="18"/>
      <c r="HY667" s="18"/>
      <c r="HZ667" s="18"/>
      <c r="IA667" s="18"/>
      <c r="IB667" s="18"/>
      <c r="IC667" s="18"/>
      <c r="ID667" s="18"/>
      <c r="IE667" s="18"/>
      <c r="IF667" s="18"/>
      <c r="IG667" s="18"/>
      <c r="IH667" s="18"/>
      <c r="II667" s="18"/>
      <c r="IJ667" s="18"/>
      <c r="IK667" s="18"/>
      <c r="IL667" s="18"/>
      <c r="IM667" s="18"/>
      <c r="IN667" s="18"/>
      <c r="IO667" s="18"/>
      <c r="IP667" s="18"/>
      <c r="IQ667" s="18"/>
      <c r="IR667" s="18"/>
      <c r="IS667" s="18"/>
      <c r="IT667" s="18"/>
      <c r="IU667" s="18"/>
      <c r="IV667" s="18"/>
    </row>
    <row r="668" spans="1:256" ht="17.45" customHeight="1">
      <c r="A668" s="20">
        <v>666</v>
      </c>
      <c r="B668" s="18" t="s">
        <v>2128</v>
      </c>
      <c r="C668" s="18" t="s">
        <v>2129</v>
      </c>
      <c r="D668" s="18" t="s">
        <v>2130</v>
      </c>
      <c r="E668" s="18" t="s">
        <v>2131</v>
      </c>
      <c r="F668" s="7">
        <v>9789861761541</v>
      </c>
      <c r="G668" s="18">
        <v>1</v>
      </c>
      <c r="H668" s="18">
        <v>120</v>
      </c>
      <c r="I668" s="21">
        <f t="shared" si="27"/>
        <v>120</v>
      </c>
      <c r="J668" s="18"/>
      <c r="K668" s="18"/>
      <c r="L668" s="18">
        <f t="shared" si="26"/>
        <v>1</v>
      </c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  <c r="HS668" s="18"/>
      <c r="HT668" s="18"/>
      <c r="HU668" s="18"/>
      <c r="HV668" s="18"/>
      <c r="HW668" s="18"/>
      <c r="HX668" s="18"/>
      <c r="HY668" s="18"/>
      <c r="HZ668" s="18"/>
      <c r="IA668" s="18"/>
      <c r="IB668" s="18"/>
      <c r="IC668" s="18"/>
      <c r="ID668" s="18"/>
      <c r="IE668" s="18"/>
      <c r="IF668" s="18"/>
      <c r="IG668" s="18"/>
      <c r="IH668" s="18"/>
      <c r="II668" s="18"/>
      <c r="IJ668" s="18"/>
      <c r="IK668" s="18"/>
      <c r="IL668" s="18"/>
      <c r="IM668" s="18"/>
      <c r="IN668" s="18"/>
      <c r="IO668" s="18"/>
      <c r="IP668" s="18"/>
      <c r="IQ668" s="18"/>
      <c r="IR668" s="18"/>
      <c r="IS668" s="18"/>
      <c r="IT668" s="18"/>
      <c r="IU668" s="18"/>
      <c r="IV668" s="18"/>
    </row>
    <row r="669" spans="1:256" ht="17.45" customHeight="1">
      <c r="A669" s="20">
        <v>667</v>
      </c>
      <c r="B669" s="18" t="s">
        <v>2132</v>
      </c>
      <c r="C669" s="18" t="s">
        <v>2129</v>
      </c>
      <c r="D669" s="18" t="s">
        <v>2130</v>
      </c>
      <c r="E669" s="18" t="s">
        <v>2131</v>
      </c>
      <c r="F669" s="7">
        <v>9789861762302</v>
      </c>
      <c r="G669" s="18">
        <v>1</v>
      </c>
      <c r="H669" s="18">
        <v>120</v>
      </c>
      <c r="I669" s="21">
        <f t="shared" si="27"/>
        <v>120</v>
      </c>
      <c r="J669" s="18"/>
      <c r="K669" s="18"/>
      <c r="L669" s="18">
        <f t="shared" ref="L669:L732" si="28">G669</f>
        <v>1</v>
      </c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  <c r="HS669" s="18"/>
      <c r="HT669" s="18"/>
      <c r="HU669" s="18"/>
      <c r="HV669" s="18"/>
      <c r="HW669" s="18"/>
      <c r="HX669" s="18"/>
      <c r="HY669" s="18"/>
      <c r="HZ669" s="18"/>
      <c r="IA669" s="18"/>
      <c r="IB669" s="18"/>
      <c r="IC669" s="18"/>
      <c r="ID669" s="18"/>
      <c r="IE669" s="18"/>
      <c r="IF669" s="18"/>
      <c r="IG669" s="18"/>
      <c r="IH669" s="18"/>
      <c r="II669" s="18"/>
      <c r="IJ669" s="18"/>
      <c r="IK669" s="18"/>
      <c r="IL669" s="18"/>
      <c r="IM669" s="18"/>
      <c r="IN669" s="18"/>
      <c r="IO669" s="18"/>
      <c r="IP669" s="18"/>
      <c r="IQ669" s="18"/>
      <c r="IR669" s="18"/>
      <c r="IS669" s="18"/>
      <c r="IT669" s="18"/>
      <c r="IU669" s="18"/>
      <c r="IV669" s="18"/>
    </row>
    <row r="670" spans="1:256" ht="17.45" customHeight="1">
      <c r="A670" s="20">
        <v>668</v>
      </c>
      <c r="B670" s="18" t="s">
        <v>2133</v>
      </c>
      <c r="C670" s="18" t="s">
        <v>2129</v>
      </c>
      <c r="D670" s="18" t="s">
        <v>2130</v>
      </c>
      <c r="E670" s="18" t="s">
        <v>2131</v>
      </c>
      <c r="F670" s="7">
        <v>9789861762722</v>
      </c>
      <c r="G670" s="18">
        <v>1</v>
      </c>
      <c r="H670" s="18">
        <v>120</v>
      </c>
      <c r="I670" s="21">
        <f t="shared" si="27"/>
        <v>120</v>
      </c>
      <c r="J670" s="18" t="s">
        <v>1708</v>
      </c>
      <c r="K670" s="18"/>
      <c r="L670" s="18">
        <f t="shared" si="28"/>
        <v>1</v>
      </c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  <c r="HS670" s="18"/>
      <c r="HT670" s="18"/>
      <c r="HU670" s="18"/>
      <c r="HV670" s="18"/>
      <c r="HW670" s="18"/>
      <c r="HX670" s="18"/>
      <c r="HY670" s="18"/>
      <c r="HZ670" s="18"/>
      <c r="IA670" s="18"/>
      <c r="IB670" s="18"/>
      <c r="IC670" s="18"/>
      <c r="ID670" s="18"/>
      <c r="IE670" s="18"/>
      <c r="IF670" s="18"/>
      <c r="IG670" s="18"/>
      <c r="IH670" s="18"/>
      <c r="II670" s="18"/>
      <c r="IJ670" s="18"/>
      <c r="IK670" s="18"/>
      <c r="IL670" s="18"/>
      <c r="IM670" s="18"/>
      <c r="IN670" s="18"/>
      <c r="IO670" s="18"/>
      <c r="IP670" s="18"/>
      <c r="IQ670" s="18"/>
      <c r="IR670" s="18"/>
      <c r="IS670" s="18"/>
      <c r="IT670" s="18"/>
      <c r="IU670" s="18"/>
      <c r="IV670" s="18"/>
    </row>
    <row r="671" spans="1:256" ht="17.45" customHeight="1">
      <c r="A671" s="20">
        <v>669</v>
      </c>
      <c r="B671" s="18" t="s">
        <v>2134</v>
      </c>
      <c r="C671" s="18" t="s">
        <v>2129</v>
      </c>
      <c r="D671" s="18" t="s">
        <v>2130</v>
      </c>
      <c r="E671" s="18" t="s">
        <v>2131</v>
      </c>
      <c r="F671" s="7">
        <v>9789861763699</v>
      </c>
      <c r="G671" s="18">
        <v>1</v>
      </c>
      <c r="H671" s="18">
        <v>120</v>
      </c>
      <c r="I671" s="21">
        <f t="shared" si="27"/>
        <v>120</v>
      </c>
      <c r="J671" s="18"/>
      <c r="K671" s="18"/>
      <c r="L671" s="18">
        <f t="shared" si="28"/>
        <v>1</v>
      </c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  <c r="HS671" s="18"/>
      <c r="HT671" s="18"/>
      <c r="HU671" s="18"/>
      <c r="HV671" s="18"/>
      <c r="HW671" s="18"/>
      <c r="HX671" s="18"/>
      <c r="HY671" s="18"/>
      <c r="HZ671" s="18"/>
      <c r="IA671" s="18"/>
      <c r="IB671" s="18"/>
      <c r="IC671" s="18"/>
      <c r="ID671" s="18"/>
      <c r="IE671" s="18"/>
      <c r="IF671" s="18"/>
      <c r="IG671" s="18"/>
      <c r="IH671" s="18"/>
      <c r="II671" s="18"/>
      <c r="IJ671" s="18"/>
      <c r="IK671" s="18"/>
      <c r="IL671" s="18"/>
      <c r="IM671" s="18"/>
      <c r="IN671" s="18"/>
      <c r="IO671" s="18"/>
      <c r="IP671" s="18"/>
      <c r="IQ671" s="18"/>
      <c r="IR671" s="18"/>
      <c r="IS671" s="18"/>
      <c r="IT671" s="18"/>
      <c r="IU671" s="18"/>
      <c r="IV671" s="18"/>
    </row>
    <row r="672" spans="1:256" ht="17.45" customHeight="1">
      <c r="A672" s="20">
        <v>670</v>
      </c>
      <c r="B672" s="18" t="s">
        <v>2135</v>
      </c>
      <c r="C672" s="18" t="s">
        <v>2129</v>
      </c>
      <c r="D672" s="18" t="s">
        <v>2130</v>
      </c>
      <c r="E672" s="18" t="s">
        <v>2131</v>
      </c>
      <c r="F672" s="7">
        <v>9789861764399</v>
      </c>
      <c r="G672" s="18">
        <v>1</v>
      </c>
      <c r="H672" s="18">
        <v>120</v>
      </c>
      <c r="I672" s="21">
        <f t="shared" si="27"/>
        <v>120</v>
      </c>
      <c r="J672" s="18"/>
      <c r="K672" s="18"/>
      <c r="L672" s="18">
        <f t="shared" si="28"/>
        <v>1</v>
      </c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  <c r="HS672" s="18"/>
      <c r="HT672" s="18"/>
      <c r="HU672" s="18"/>
      <c r="HV672" s="18"/>
      <c r="HW672" s="18"/>
      <c r="HX672" s="18"/>
      <c r="HY672" s="18"/>
      <c r="HZ672" s="18"/>
      <c r="IA672" s="18"/>
      <c r="IB672" s="18"/>
      <c r="IC672" s="18"/>
      <c r="ID672" s="18"/>
      <c r="IE672" s="18"/>
      <c r="IF672" s="18"/>
      <c r="IG672" s="18"/>
      <c r="IH672" s="18"/>
      <c r="II672" s="18"/>
      <c r="IJ672" s="18"/>
      <c r="IK672" s="18"/>
      <c r="IL672" s="18"/>
      <c r="IM672" s="18"/>
      <c r="IN672" s="18"/>
      <c r="IO672" s="18"/>
      <c r="IP672" s="18"/>
      <c r="IQ672" s="18"/>
      <c r="IR672" s="18"/>
      <c r="IS672" s="18"/>
      <c r="IT672" s="18"/>
      <c r="IU672" s="18"/>
      <c r="IV672" s="18"/>
    </row>
    <row r="673" spans="1:256" ht="17.45" customHeight="1">
      <c r="A673" s="20">
        <v>671</v>
      </c>
      <c r="B673" s="18" t="s">
        <v>2144</v>
      </c>
      <c r="C673" s="18" t="s">
        <v>2145</v>
      </c>
      <c r="D673" s="18" t="s">
        <v>2146</v>
      </c>
      <c r="E673" s="18" t="s">
        <v>2007</v>
      </c>
      <c r="F673" s="7" t="s">
        <v>2147</v>
      </c>
      <c r="G673" s="18">
        <v>5</v>
      </c>
      <c r="H673" s="18">
        <v>200</v>
      </c>
      <c r="I673" s="21">
        <f t="shared" si="27"/>
        <v>1000</v>
      </c>
      <c r="J673" s="18" t="s">
        <v>2148</v>
      </c>
      <c r="K673" s="18"/>
      <c r="L673" s="18">
        <f t="shared" si="28"/>
        <v>5</v>
      </c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  <c r="HS673" s="18"/>
      <c r="HT673" s="18"/>
      <c r="HU673" s="18"/>
      <c r="HV673" s="18"/>
      <c r="HW673" s="18"/>
      <c r="HX673" s="18"/>
      <c r="HY673" s="18"/>
      <c r="HZ673" s="18"/>
      <c r="IA673" s="18"/>
      <c r="IB673" s="18"/>
      <c r="IC673" s="18"/>
      <c r="ID673" s="18"/>
      <c r="IE673" s="18"/>
      <c r="IF673" s="18"/>
      <c r="IG673" s="18"/>
      <c r="IH673" s="18"/>
      <c r="II673" s="18"/>
      <c r="IJ673" s="18"/>
      <c r="IK673" s="18"/>
      <c r="IL673" s="18"/>
      <c r="IM673" s="18"/>
      <c r="IN673" s="18"/>
      <c r="IO673" s="18"/>
      <c r="IP673" s="18"/>
      <c r="IQ673" s="18"/>
      <c r="IR673" s="18"/>
      <c r="IS673" s="18"/>
      <c r="IT673" s="18"/>
      <c r="IU673" s="18"/>
      <c r="IV673" s="18"/>
    </row>
    <row r="674" spans="1:256" ht="17.45" customHeight="1">
      <c r="A674" s="20">
        <v>672</v>
      </c>
      <c r="B674" s="18" t="s">
        <v>2149</v>
      </c>
      <c r="C674" s="18" t="s">
        <v>2145</v>
      </c>
      <c r="D674" s="18" t="s">
        <v>2146</v>
      </c>
      <c r="E674" s="18" t="s">
        <v>2007</v>
      </c>
      <c r="F674" s="7" t="s">
        <v>2150</v>
      </c>
      <c r="G674" s="18">
        <v>5</v>
      </c>
      <c r="H674" s="18">
        <v>200</v>
      </c>
      <c r="I674" s="21">
        <f t="shared" si="27"/>
        <v>1000</v>
      </c>
      <c r="J674" s="18"/>
      <c r="K674" s="18"/>
      <c r="L674" s="18">
        <f t="shared" si="28"/>
        <v>5</v>
      </c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  <c r="HS674" s="18"/>
      <c r="HT674" s="18"/>
      <c r="HU674" s="18"/>
      <c r="HV674" s="18"/>
      <c r="HW674" s="18"/>
      <c r="HX674" s="18"/>
      <c r="HY674" s="18"/>
      <c r="HZ674" s="18"/>
      <c r="IA674" s="18"/>
      <c r="IB674" s="18"/>
      <c r="IC674" s="18"/>
      <c r="ID674" s="18"/>
      <c r="IE674" s="18"/>
      <c r="IF674" s="18"/>
      <c r="IG674" s="18"/>
      <c r="IH674" s="18"/>
      <c r="II674" s="18"/>
      <c r="IJ674" s="18"/>
      <c r="IK674" s="18"/>
      <c r="IL674" s="18"/>
      <c r="IM674" s="18"/>
      <c r="IN674" s="18"/>
      <c r="IO674" s="18"/>
      <c r="IP674" s="18"/>
      <c r="IQ674" s="18"/>
      <c r="IR674" s="18"/>
      <c r="IS674" s="18"/>
      <c r="IT674" s="18"/>
      <c r="IU674" s="18"/>
      <c r="IV674" s="18"/>
    </row>
    <row r="675" spans="1:256" ht="17.45" customHeight="1">
      <c r="A675" s="20">
        <v>673</v>
      </c>
      <c r="B675" s="18" t="s">
        <v>2151</v>
      </c>
      <c r="C675" s="18" t="s">
        <v>2145</v>
      </c>
      <c r="D675" s="18" t="s">
        <v>2146</v>
      </c>
      <c r="E675" s="18" t="s">
        <v>2007</v>
      </c>
      <c r="F675" s="7" t="s">
        <v>2152</v>
      </c>
      <c r="G675" s="18">
        <v>5</v>
      </c>
      <c r="H675" s="18">
        <v>200</v>
      </c>
      <c r="I675" s="21">
        <f t="shared" si="27"/>
        <v>1000</v>
      </c>
      <c r="J675" s="18"/>
      <c r="K675" s="18"/>
      <c r="L675" s="18">
        <f t="shared" si="28"/>
        <v>5</v>
      </c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  <c r="HS675" s="18"/>
      <c r="HT675" s="18"/>
      <c r="HU675" s="18"/>
      <c r="HV675" s="18"/>
      <c r="HW675" s="18"/>
      <c r="HX675" s="18"/>
      <c r="HY675" s="18"/>
      <c r="HZ675" s="18"/>
      <c r="IA675" s="18"/>
      <c r="IB675" s="18"/>
      <c r="IC675" s="18"/>
      <c r="ID675" s="18"/>
      <c r="IE675" s="18"/>
      <c r="IF675" s="18"/>
      <c r="IG675" s="18"/>
      <c r="IH675" s="18"/>
      <c r="II675" s="18"/>
      <c r="IJ675" s="18"/>
      <c r="IK675" s="18"/>
      <c r="IL675" s="18"/>
      <c r="IM675" s="18"/>
      <c r="IN675" s="18"/>
      <c r="IO675" s="18"/>
      <c r="IP675" s="18"/>
      <c r="IQ675" s="18"/>
      <c r="IR675" s="18"/>
      <c r="IS675" s="18"/>
      <c r="IT675" s="18"/>
      <c r="IU675" s="18"/>
      <c r="IV675" s="18"/>
    </row>
    <row r="676" spans="1:256" ht="17.45" customHeight="1">
      <c r="A676" s="20">
        <v>674</v>
      </c>
      <c r="B676" s="18" t="s">
        <v>2153</v>
      </c>
      <c r="C676" s="18" t="s">
        <v>2145</v>
      </c>
      <c r="D676" s="18" t="s">
        <v>2146</v>
      </c>
      <c r="E676" s="18" t="s">
        <v>2007</v>
      </c>
      <c r="F676" s="7" t="s">
        <v>2154</v>
      </c>
      <c r="G676" s="18">
        <v>5</v>
      </c>
      <c r="H676" s="18">
        <v>200</v>
      </c>
      <c r="I676" s="21">
        <f t="shared" si="27"/>
        <v>1000</v>
      </c>
      <c r="J676" s="18"/>
      <c r="K676" s="18"/>
      <c r="L676" s="18">
        <f t="shared" si="28"/>
        <v>5</v>
      </c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  <c r="HS676" s="18"/>
      <c r="HT676" s="18"/>
      <c r="HU676" s="18"/>
      <c r="HV676" s="18"/>
      <c r="HW676" s="18"/>
      <c r="HX676" s="18"/>
      <c r="HY676" s="18"/>
      <c r="HZ676" s="18"/>
      <c r="IA676" s="18"/>
      <c r="IB676" s="18"/>
      <c r="IC676" s="18"/>
      <c r="ID676" s="18"/>
      <c r="IE676" s="18"/>
      <c r="IF676" s="18"/>
      <c r="IG676" s="18"/>
      <c r="IH676" s="18"/>
      <c r="II676" s="18"/>
      <c r="IJ676" s="18"/>
      <c r="IK676" s="18"/>
      <c r="IL676" s="18"/>
      <c r="IM676" s="18"/>
      <c r="IN676" s="18"/>
      <c r="IO676" s="18"/>
      <c r="IP676" s="18"/>
      <c r="IQ676" s="18"/>
      <c r="IR676" s="18"/>
      <c r="IS676" s="18"/>
      <c r="IT676" s="18"/>
      <c r="IU676" s="18"/>
      <c r="IV676" s="18"/>
    </row>
    <row r="677" spans="1:256" ht="17.45" customHeight="1">
      <c r="A677" s="20">
        <v>675</v>
      </c>
      <c r="B677" s="18" t="s">
        <v>2155</v>
      </c>
      <c r="C677" s="18" t="s">
        <v>2145</v>
      </c>
      <c r="D677" s="18" t="s">
        <v>2146</v>
      </c>
      <c r="E677" s="18" t="s">
        <v>2007</v>
      </c>
      <c r="F677" s="7" t="s">
        <v>2156</v>
      </c>
      <c r="G677" s="18">
        <v>5</v>
      </c>
      <c r="H677" s="18">
        <v>200</v>
      </c>
      <c r="I677" s="21">
        <f t="shared" si="27"/>
        <v>1000</v>
      </c>
      <c r="J677" s="18"/>
      <c r="K677" s="18"/>
      <c r="L677" s="18">
        <f t="shared" si="28"/>
        <v>5</v>
      </c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  <c r="HS677" s="18"/>
      <c r="HT677" s="18"/>
      <c r="HU677" s="18"/>
      <c r="HV677" s="18"/>
      <c r="HW677" s="18"/>
      <c r="HX677" s="18"/>
      <c r="HY677" s="18"/>
      <c r="HZ677" s="18"/>
      <c r="IA677" s="18"/>
      <c r="IB677" s="18"/>
      <c r="IC677" s="18"/>
      <c r="ID677" s="18"/>
      <c r="IE677" s="18"/>
      <c r="IF677" s="18"/>
      <c r="IG677" s="18"/>
      <c r="IH677" s="18"/>
      <c r="II677" s="18"/>
      <c r="IJ677" s="18"/>
      <c r="IK677" s="18"/>
      <c r="IL677" s="18"/>
      <c r="IM677" s="18"/>
      <c r="IN677" s="18"/>
      <c r="IO677" s="18"/>
      <c r="IP677" s="18"/>
      <c r="IQ677" s="18"/>
      <c r="IR677" s="18"/>
      <c r="IS677" s="18"/>
      <c r="IT677" s="18"/>
      <c r="IU677" s="18"/>
      <c r="IV677" s="18"/>
    </row>
    <row r="678" spans="1:256" ht="17.45" customHeight="1">
      <c r="A678" s="20">
        <v>676</v>
      </c>
      <c r="B678" s="18" t="s">
        <v>2157</v>
      </c>
      <c r="C678" s="18" t="s">
        <v>2158</v>
      </c>
      <c r="D678" s="18" t="s">
        <v>2159</v>
      </c>
      <c r="E678" s="18" t="s">
        <v>2007</v>
      </c>
      <c r="F678" s="7">
        <v>9789862373996</v>
      </c>
      <c r="G678" s="18">
        <v>1</v>
      </c>
      <c r="H678" s="18">
        <v>220</v>
      </c>
      <c r="I678" s="21">
        <f t="shared" si="27"/>
        <v>220</v>
      </c>
      <c r="J678" s="18"/>
      <c r="K678" s="18"/>
      <c r="L678" s="18">
        <f t="shared" si="28"/>
        <v>1</v>
      </c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</row>
    <row r="679" spans="1:256" ht="17.45" customHeight="1">
      <c r="A679" s="20">
        <v>677</v>
      </c>
      <c r="B679" s="18" t="s">
        <v>2160</v>
      </c>
      <c r="C679" s="18" t="s">
        <v>2158</v>
      </c>
      <c r="D679" s="18" t="s">
        <v>2159</v>
      </c>
      <c r="E679" s="18" t="s">
        <v>2007</v>
      </c>
      <c r="F679" s="7">
        <v>9789863251552</v>
      </c>
      <c r="G679" s="18">
        <v>1</v>
      </c>
      <c r="H679" s="18">
        <v>220</v>
      </c>
      <c r="I679" s="21">
        <f t="shared" si="27"/>
        <v>220</v>
      </c>
      <c r="J679" s="18"/>
      <c r="K679" s="18"/>
      <c r="L679" s="18">
        <f t="shared" si="28"/>
        <v>1</v>
      </c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  <c r="HS679" s="18"/>
      <c r="HT679" s="18"/>
      <c r="HU679" s="18"/>
      <c r="HV679" s="18"/>
      <c r="HW679" s="18"/>
      <c r="HX679" s="18"/>
      <c r="HY679" s="18"/>
      <c r="HZ679" s="18"/>
      <c r="IA679" s="18"/>
      <c r="IB679" s="18"/>
      <c r="IC679" s="18"/>
      <c r="ID679" s="18"/>
      <c r="IE679" s="18"/>
      <c r="IF679" s="18"/>
      <c r="IG679" s="18"/>
      <c r="IH679" s="18"/>
      <c r="II679" s="18"/>
      <c r="IJ679" s="18"/>
      <c r="IK679" s="18"/>
      <c r="IL679" s="18"/>
      <c r="IM679" s="18"/>
      <c r="IN679" s="18"/>
      <c r="IO679" s="18"/>
      <c r="IP679" s="18"/>
      <c r="IQ679" s="18"/>
      <c r="IR679" s="18"/>
      <c r="IS679" s="18"/>
      <c r="IT679" s="18"/>
      <c r="IU679" s="18"/>
      <c r="IV679" s="18"/>
    </row>
    <row r="680" spans="1:256" ht="17.45" customHeight="1">
      <c r="A680" s="20">
        <v>678</v>
      </c>
      <c r="B680" s="18" t="s">
        <v>2161</v>
      </c>
      <c r="C680" s="18" t="s">
        <v>2158</v>
      </c>
      <c r="D680" s="18" t="s">
        <v>2159</v>
      </c>
      <c r="E680" s="18" t="s">
        <v>2007</v>
      </c>
      <c r="F680" s="7">
        <v>9789862375860</v>
      </c>
      <c r="G680" s="18">
        <v>1</v>
      </c>
      <c r="H680" s="18">
        <v>220</v>
      </c>
      <c r="I680" s="21">
        <f t="shared" si="27"/>
        <v>220</v>
      </c>
      <c r="J680" s="18"/>
      <c r="K680" s="18"/>
      <c r="L680" s="18">
        <f t="shared" si="28"/>
        <v>1</v>
      </c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  <c r="HS680" s="18"/>
      <c r="HT680" s="18"/>
      <c r="HU680" s="18"/>
      <c r="HV680" s="18"/>
      <c r="HW680" s="18"/>
      <c r="HX680" s="18"/>
      <c r="HY680" s="18"/>
      <c r="HZ680" s="18"/>
      <c r="IA680" s="18"/>
      <c r="IB680" s="18"/>
      <c r="IC680" s="18"/>
      <c r="ID680" s="18"/>
      <c r="IE680" s="18"/>
      <c r="IF680" s="18"/>
      <c r="IG680" s="18"/>
      <c r="IH680" s="18"/>
      <c r="II680" s="18"/>
      <c r="IJ680" s="18"/>
      <c r="IK680" s="18"/>
      <c r="IL680" s="18"/>
      <c r="IM680" s="18"/>
      <c r="IN680" s="18"/>
      <c r="IO680" s="18"/>
      <c r="IP680" s="18"/>
      <c r="IQ680" s="18"/>
      <c r="IR680" s="18"/>
      <c r="IS680" s="18"/>
      <c r="IT680" s="18"/>
      <c r="IU680" s="18"/>
      <c r="IV680" s="18"/>
    </row>
    <row r="681" spans="1:256" ht="17.45" customHeight="1">
      <c r="A681" s="20">
        <v>679</v>
      </c>
      <c r="B681" s="18" t="s">
        <v>2162</v>
      </c>
      <c r="C681" s="18" t="s">
        <v>2158</v>
      </c>
      <c r="D681" s="18" t="s">
        <v>2159</v>
      </c>
      <c r="E681" s="18" t="s">
        <v>2007</v>
      </c>
      <c r="F681" s="7">
        <v>9789862378243</v>
      </c>
      <c r="G681" s="18">
        <v>1</v>
      </c>
      <c r="H681" s="18">
        <v>200</v>
      </c>
      <c r="I681" s="21">
        <f t="shared" si="27"/>
        <v>200</v>
      </c>
      <c r="J681" s="18"/>
      <c r="K681" s="18"/>
      <c r="L681" s="18">
        <f t="shared" si="28"/>
        <v>1</v>
      </c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  <c r="HS681" s="18"/>
      <c r="HT681" s="18"/>
      <c r="HU681" s="18"/>
      <c r="HV681" s="18"/>
      <c r="HW681" s="18"/>
      <c r="HX681" s="18"/>
      <c r="HY681" s="18"/>
      <c r="HZ681" s="18"/>
      <c r="IA681" s="18"/>
      <c r="IB681" s="18"/>
      <c r="IC681" s="18"/>
      <c r="ID681" s="18"/>
      <c r="IE681" s="18"/>
      <c r="IF681" s="18"/>
      <c r="IG681" s="18"/>
      <c r="IH681" s="18"/>
      <c r="II681" s="18"/>
      <c r="IJ681" s="18"/>
      <c r="IK681" s="18"/>
      <c r="IL681" s="18"/>
      <c r="IM681" s="18"/>
      <c r="IN681" s="18"/>
      <c r="IO681" s="18"/>
      <c r="IP681" s="18"/>
      <c r="IQ681" s="18"/>
      <c r="IR681" s="18"/>
      <c r="IS681" s="18"/>
      <c r="IT681" s="18"/>
      <c r="IU681" s="18"/>
      <c r="IV681" s="18"/>
    </row>
    <row r="682" spans="1:256" ht="17.45" customHeight="1">
      <c r="A682" s="20">
        <v>680</v>
      </c>
      <c r="B682" s="18" t="s">
        <v>2163</v>
      </c>
      <c r="C682" s="18" t="s">
        <v>2158</v>
      </c>
      <c r="D682" s="18" t="s">
        <v>2159</v>
      </c>
      <c r="E682" s="18" t="s">
        <v>2007</v>
      </c>
      <c r="F682" s="7">
        <v>9789862379165</v>
      </c>
      <c r="G682" s="18">
        <v>1</v>
      </c>
      <c r="H682" s="18">
        <v>200</v>
      </c>
      <c r="I682" s="21">
        <f t="shared" si="27"/>
        <v>200</v>
      </c>
      <c r="J682" s="18"/>
      <c r="K682" s="18"/>
      <c r="L682" s="18">
        <f t="shared" si="28"/>
        <v>1</v>
      </c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  <c r="HS682" s="18"/>
      <c r="HT682" s="18"/>
      <c r="HU682" s="18"/>
      <c r="HV682" s="18"/>
      <c r="HW682" s="18"/>
      <c r="HX682" s="18"/>
      <c r="HY682" s="18"/>
      <c r="HZ682" s="18"/>
      <c r="IA682" s="18"/>
      <c r="IB682" s="18"/>
      <c r="IC682" s="18"/>
      <c r="ID682" s="18"/>
      <c r="IE682" s="18"/>
      <c r="IF682" s="18"/>
      <c r="IG682" s="18"/>
      <c r="IH682" s="18"/>
      <c r="II682" s="18"/>
      <c r="IJ682" s="18"/>
      <c r="IK682" s="18"/>
      <c r="IL682" s="18"/>
      <c r="IM682" s="18"/>
      <c r="IN682" s="18"/>
      <c r="IO682" s="18"/>
      <c r="IP682" s="18"/>
      <c r="IQ682" s="18"/>
      <c r="IR682" s="18"/>
      <c r="IS682" s="18"/>
      <c r="IT682" s="18"/>
      <c r="IU682" s="18"/>
      <c r="IV682" s="18"/>
    </row>
    <row r="683" spans="1:256" ht="17.45" customHeight="1">
      <c r="A683" s="20">
        <v>681</v>
      </c>
      <c r="B683" s="18" t="s">
        <v>2164</v>
      </c>
      <c r="C683" s="18" t="s">
        <v>2158</v>
      </c>
      <c r="D683" s="18" t="s">
        <v>2159</v>
      </c>
      <c r="E683" s="18" t="s">
        <v>2007</v>
      </c>
      <c r="F683" s="7">
        <v>9789862870211</v>
      </c>
      <c r="G683" s="18">
        <v>1</v>
      </c>
      <c r="H683" s="18">
        <v>200</v>
      </c>
      <c r="I683" s="21">
        <f t="shared" si="27"/>
        <v>200</v>
      </c>
      <c r="J683" s="18"/>
      <c r="K683" s="18"/>
      <c r="L683" s="18">
        <f t="shared" si="28"/>
        <v>1</v>
      </c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  <c r="HS683" s="18"/>
      <c r="HT683" s="18"/>
      <c r="HU683" s="18"/>
      <c r="HV683" s="18"/>
      <c r="HW683" s="18"/>
      <c r="HX683" s="18"/>
      <c r="HY683" s="18"/>
      <c r="HZ683" s="18"/>
      <c r="IA683" s="18"/>
      <c r="IB683" s="18"/>
      <c r="IC683" s="18"/>
      <c r="ID683" s="18"/>
      <c r="IE683" s="18"/>
      <c r="IF683" s="18"/>
      <c r="IG683" s="18"/>
      <c r="IH683" s="18"/>
      <c r="II683" s="18"/>
      <c r="IJ683" s="18"/>
      <c r="IK683" s="18"/>
      <c r="IL683" s="18"/>
      <c r="IM683" s="18"/>
      <c r="IN683" s="18"/>
      <c r="IO683" s="18"/>
      <c r="IP683" s="18"/>
      <c r="IQ683" s="18"/>
      <c r="IR683" s="18"/>
      <c r="IS683" s="18"/>
      <c r="IT683" s="18"/>
      <c r="IU683" s="18"/>
      <c r="IV683" s="18"/>
    </row>
    <row r="684" spans="1:256" ht="17.45" customHeight="1">
      <c r="A684" s="20">
        <v>682</v>
      </c>
      <c r="B684" s="18" t="s">
        <v>2165</v>
      </c>
      <c r="C684" s="18" t="s">
        <v>2158</v>
      </c>
      <c r="D684" s="18" t="s">
        <v>2159</v>
      </c>
      <c r="E684" s="18" t="s">
        <v>2007</v>
      </c>
      <c r="F684" s="7">
        <v>9789862871546</v>
      </c>
      <c r="G684" s="18">
        <v>1</v>
      </c>
      <c r="H684" s="18">
        <v>260</v>
      </c>
      <c r="I684" s="21">
        <f t="shared" si="27"/>
        <v>260</v>
      </c>
      <c r="J684" s="18"/>
      <c r="K684" s="18"/>
      <c r="L684" s="18">
        <f t="shared" si="28"/>
        <v>1</v>
      </c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  <c r="HS684" s="18"/>
      <c r="HT684" s="18"/>
      <c r="HU684" s="18"/>
      <c r="HV684" s="18"/>
      <c r="HW684" s="18"/>
      <c r="HX684" s="18"/>
      <c r="HY684" s="18"/>
      <c r="HZ684" s="18"/>
      <c r="IA684" s="18"/>
      <c r="IB684" s="18"/>
      <c r="IC684" s="18"/>
      <c r="ID684" s="18"/>
      <c r="IE684" s="18"/>
      <c r="IF684" s="18"/>
      <c r="IG684" s="18"/>
      <c r="IH684" s="18"/>
      <c r="II684" s="18"/>
      <c r="IJ684" s="18"/>
      <c r="IK684" s="18"/>
      <c r="IL684" s="18"/>
      <c r="IM684" s="18"/>
      <c r="IN684" s="18"/>
      <c r="IO684" s="18"/>
      <c r="IP684" s="18"/>
      <c r="IQ684" s="18"/>
      <c r="IR684" s="18"/>
      <c r="IS684" s="18"/>
      <c r="IT684" s="18"/>
      <c r="IU684" s="18"/>
      <c r="IV684" s="18"/>
    </row>
    <row r="685" spans="1:256" ht="17.45" customHeight="1">
      <c r="A685" s="20">
        <v>683</v>
      </c>
      <c r="B685" s="18" t="s">
        <v>2166</v>
      </c>
      <c r="C685" s="18" t="s">
        <v>2158</v>
      </c>
      <c r="D685" s="18" t="s">
        <v>2159</v>
      </c>
      <c r="E685" s="18" t="s">
        <v>2007</v>
      </c>
      <c r="F685" s="7">
        <v>9789862874059</v>
      </c>
      <c r="G685" s="18">
        <v>1</v>
      </c>
      <c r="H685" s="18">
        <v>190</v>
      </c>
      <c r="I685" s="21">
        <f t="shared" si="27"/>
        <v>190</v>
      </c>
      <c r="J685" s="18"/>
      <c r="K685" s="18"/>
      <c r="L685" s="18">
        <f t="shared" si="28"/>
        <v>1</v>
      </c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  <c r="HS685" s="18"/>
      <c r="HT685" s="18"/>
      <c r="HU685" s="18"/>
      <c r="HV685" s="18"/>
      <c r="HW685" s="18"/>
      <c r="HX685" s="18"/>
      <c r="HY685" s="18"/>
      <c r="HZ685" s="18"/>
      <c r="IA685" s="18"/>
      <c r="IB685" s="18"/>
      <c r="IC685" s="18"/>
      <c r="ID685" s="18"/>
      <c r="IE685" s="18"/>
      <c r="IF685" s="18"/>
      <c r="IG685" s="18"/>
      <c r="IH685" s="18"/>
      <c r="II685" s="18"/>
      <c r="IJ685" s="18"/>
      <c r="IK685" s="18"/>
      <c r="IL685" s="18"/>
      <c r="IM685" s="18"/>
      <c r="IN685" s="18"/>
      <c r="IO685" s="18"/>
      <c r="IP685" s="18"/>
      <c r="IQ685" s="18"/>
      <c r="IR685" s="18"/>
      <c r="IS685" s="18"/>
      <c r="IT685" s="18"/>
      <c r="IU685" s="18"/>
      <c r="IV685" s="18"/>
    </row>
    <row r="686" spans="1:256" ht="17.45" customHeight="1">
      <c r="A686" s="20">
        <v>684</v>
      </c>
      <c r="B686" s="18" t="s">
        <v>2167</v>
      </c>
      <c r="C686" s="18" t="s">
        <v>2158</v>
      </c>
      <c r="D686" s="18" t="s">
        <v>2159</v>
      </c>
      <c r="E686" s="18" t="s">
        <v>2007</v>
      </c>
      <c r="F686" s="7">
        <v>9789862875490</v>
      </c>
      <c r="G686" s="18">
        <v>1</v>
      </c>
      <c r="H686" s="18">
        <v>250</v>
      </c>
      <c r="I686" s="21">
        <f t="shared" si="27"/>
        <v>250</v>
      </c>
      <c r="J686" s="18"/>
      <c r="K686" s="18"/>
      <c r="L686" s="18">
        <f t="shared" si="28"/>
        <v>1</v>
      </c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  <c r="HS686" s="18"/>
      <c r="HT686" s="18"/>
      <c r="HU686" s="18"/>
      <c r="HV686" s="18"/>
      <c r="HW686" s="18"/>
      <c r="HX686" s="18"/>
      <c r="HY686" s="18"/>
      <c r="HZ686" s="18"/>
      <c r="IA686" s="18"/>
      <c r="IB686" s="18"/>
      <c r="IC686" s="18"/>
      <c r="ID686" s="18"/>
      <c r="IE686" s="18"/>
      <c r="IF686" s="18"/>
      <c r="IG686" s="18"/>
      <c r="IH686" s="18"/>
      <c r="II686" s="18"/>
      <c r="IJ686" s="18"/>
      <c r="IK686" s="18"/>
      <c r="IL686" s="18"/>
      <c r="IM686" s="18"/>
      <c r="IN686" s="18"/>
      <c r="IO686" s="18"/>
      <c r="IP686" s="18"/>
      <c r="IQ686" s="18"/>
      <c r="IR686" s="18"/>
      <c r="IS686" s="18"/>
      <c r="IT686" s="18"/>
      <c r="IU686" s="18"/>
      <c r="IV686" s="18"/>
    </row>
    <row r="687" spans="1:256" ht="17.45" customHeight="1">
      <c r="A687" s="20">
        <v>685</v>
      </c>
      <c r="B687" s="18" t="s">
        <v>2168</v>
      </c>
      <c r="C687" s="18" t="s">
        <v>2158</v>
      </c>
      <c r="D687" s="18" t="s">
        <v>2159</v>
      </c>
      <c r="E687" s="18" t="s">
        <v>2007</v>
      </c>
      <c r="F687" s="7">
        <v>9789862878200</v>
      </c>
      <c r="G687" s="18">
        <v>1</v>
      </c>
      <c r="H687" s="18">
        <v>250</v>
      </c>
      <c r="I687" s="21">
        <f t="shared" si="27"/>
        <v>250</v>
      </c>
      <c r="J687" s="18"/>
      <c r="K687" s="18"/>
      <c r="L687" s="18">
        <f t="shared" si="28"/>
        <v>1</v>
      </c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  <c r="HS687" s="18"/>
      <c r="HT687" s="18"/>
      <c r="HU687" s="18"/>
      <c r="HV687" s="18"/>
      <c r="HW687" s="18"/>
      <c r="HX687" s="18"/>
      <c r="HY687" s="18"/>
      <c r="HZ687" s="18"/>
      <c r="IA687" s="18"/>
      <c r="IB687" s="18"/>
      <c r="IC687" s="18"/>
      <c r="ID687" s="18"/>
      <c r="IE687" s="18"/>
      <c r="IF687" s="18"/>
      <c r="IG687" s="18"/>
      <c r="IH687" s="18"/>
      <c r="II687" s="18"/>
      <c r="IJ687" s="18"/>
      <c r="IK687" s="18"/>
      <c r="IL687" s="18"/>
      <c r="IM687" s="18"/>
      <c r="IN687" s="18"/>
      <c r="IO687" s="18"/>
      <c r="IP687" s="18"/>
      <c r="IQ687" s="18"/>
      <c r="IR687" s="18"/>
      <c r="IS687" s="18"/>
      <c r="IT687" s="18"/>
      <c r="IU687" s="18"/>
      <c r="IV687" s="18"/>
    </row>
    <row r="688" spans="1:256" ht="17.45" customHeight="1">
      <c r="A688" s="20">
        <v>686</v>
      </c>
      <c r="B688" s="18" t="s">
        <v>2203</v>
      </c>
      <c r="C688" s="18" t="s">
        <v>2204</v>
      </c>
      <c r="D688" s="18" t="s">
        <v>2205</v>
      </c>
      <c r="E688" s="18"/>
      <c r="F688" s="7">
        <v>9789861764207</v>
      </c>
      <c r="G688" s="18">
        <v>2</v>
      </c>
      <c r="H688" s="18">
        <v>120</v>
      </c>
      <c r="I688" s="21">
        <f t="shared" si="27"/>
        <v>240</v>
      </c>
      <c r="J688" s="18"/>
      <c r="K688" s="18"/>
      <c r="L688" s="18">
        <f t="shared" si="28"/>
        <v>2</v>
      </c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  <c r="HS688" s="18"/>
      <c r="HT688" s="18"/>
      <c r="HU688" s="18"/>
      <c r="HV688" s="18"/>
      <c r="HW688" s="18"/>
      <c r="HX688" s="18"/>
      <c r="HY688" s="18"/>
      <c r="HZ688" s="18"/>
      <c r="IA688" s="18"/>
      <c r="IB688" s="18"/>
      <c r="IC688" s="18"/>
      <c r="ID688" s="18"/>
      <c r="IE688" s="18"/>
      <c r="IF688" s="18"/>
      <c r="IG688" s="18"/>
      <c r="IH688" s="18"/>
      <c r="II688" s="18"/>
      <c r="IJ688" s="18"/>
      <c r="IK688" s="18"/>
      <c r="IL688" s="18"/>
      <c r="IM688" s="18"/>
      <c r="IN688" s="18"/>
      <c r="IO688" s="18"/>
      <c r="IP688" s="18"/>
      <c r="IQ688" s="18"/>
      <c r="IR688" s="18"/>
      <c r="IS688" s="18"/>
      <c r="IT688" s="18"/>
      <c r="IU688" s="18"/>
      <c r="IV688" s="18"/>
    </row>
    <row r="689" spans="1:256" ht="17.45" customHeight="1">
      <c r="A689" s="20">
        <v>687</v>
      </c>
      <c r="B689" s="18" t="s">
        <v>2206</v>
      </c>
      <c r="C689" s="18" t="s">
        <v>2204</v>
      </c>
      <c r="D689" s="18" t="s">
        <v>2205</v>
      </c>
      <c r="E689" s="18"/>
      <c r="F689" s="7">
        <v>9789861764894</v>
      </c>
      <c r="G689" s="18">
        <v>2</v>
      </c>
      <c r="H689" s="18">
        <v>120</v>
      </c>
      <c r="I689" s="21">
        <f t="shared" si="27"/>
        <v>240</v>
      </c>
      <c r="J689" s="18"/>
      <c r="K689" s="18"/>
      <c r="L689" s="18">
        <f t="shared" si="28"/>
        <v>2</v>
      </c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  <c r="HS689" s="18"/>
      <c r="HT689" s="18"/>
      <c r="HU689" s="18"/>
      <c r="HV689" s="18"/>
      <c r="HW689" s="18"/>
      <c r="HX689" s="18"/>
      <c r="HY689" s="18"/>
      <c r="HZ689" s="18"/>
      <c r="IA689" s="18"/>
      <c r="IB689" s="18"/>
      <c r="IC689" s="18"/>
      <c r="ID689" s="18"/>
      <c r="IE689" s="18"/>
      <c r="IF689" s="18"/>
      <c r="IG689" s="18"/>
      <c r="IH689" s="18"/>
      <c r="II689" s="18"/>
      <c r="IJ689" s="18"/>
      <c r="IK689" s="18"/>
      <c r="IL689" s="18"/>
      <c r="IM689" s="18"/>
      <c r="IN689" s="18"/>
      <c r="IO689" s="18"/>
      <c r="IP689" s="18"/>
      <c r="IQ689" s="18"/>
      <c r="IR689" s="18"/>
      <c r="IS689" s="18"/>
      <c r="IT689" s="18"/>
      <c r="IU689" s="18"/>
      <c r="IV689" s="18"/>
    </row>
    <row r="690" spans="1:256" ht="17.45" customHeight="1">
      <c r="A690" s="20">
        <v>688</v>
      </c>
      <c r="B690" s="18" t="s">
        <v>2207</v>
      </c>
      <c r="C690" s="18" t="s">
        <v>2204</v>
      </c>
      <c r="D690" s="18" t="s">
        <v>2205</v>
      </c>
      <c r="E690" s="18"/>
      <c r="F690" s="7">
        <v>9789861765297</v>
      </c>
      <c r="G690" s="18">
        <v>2</v>
      </c>
      <c r="H690" s="18">
        <v>120</v>
      </c>
      <c r="I690" s="21">
        <f t="shared" si="27"/>
        <v>240</v>
      </c>
      <c r="J690" s="18"/>
      <c r="K690" s="18"/>
      <c r="L690" s="18">
        <f t="shared" si="28"/>
        <v>2</v>
      </c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  <c r="HS690" s="18"/>
      <c r="HT690" s="18"/>
      <c r="HU690" s="18"/>
      <c r="HV690" s="18"/>
      <c r="HW690" s="18"/>
      <c r="HX690" s="18"/>
      <c r="HY690" s="18"/>
      <c r="HZ690" s="18"/>
      <c r="IA690" s="18"/>
      <c r="IB690" s="18"/>
      <c r="IC690" s="18"/>
      <c r="ID690" s="18"/>
      <c r="IE690" s="18"/>
      <c r="IF690" s="18"/>
      <c r="IG690" s="18"/>
      <c r="IH690" s="18"/>
      <c r="II690" s="18"/>
      <c r="IJ690" s="18"/>
      <c r="IK690" s="18"/>
      <c r="IL690" s="18"/>
      <c r="IM690" s="18"/>
      <c r="IN690" s="18"/>
      <c r="IO690" s="18"/>
      <c r="IP690" s="18"/>
      <c r="IQ690" s="18"/>
      <c r="IR690" s="18"/>
      <c r="IS690" s="18"/>
      <c r="IT690" s="18"/>
      <c r="IU690" s="18"/>
      <c r="IV690" s="18"/>
    </row>
    <row r="691" spans="1:256" ht="17.45" customHeight="1">
      <c r="A691" s="20">
        <v>689</v>
      </c>
      <c r="B691" s="18" t="s">
        <v>2208</v>
      </c>
      <c r="C691" s="18" t="s">
        <v>2204</v>
      </c>
      <c r="D691" s="18" t="s">
        <v>2205</v>
      </c>
      <c r="E691" s="18"/>
      <c r="F691" s="7">
        <v>9789861765747</v>
      </c>
      <c r="G691" s="18">
        <v>2</v>
      </c>
      <c r="H691" s="18">
        <v>120</v>
      </c>
      <c r="I691" s="21">
        <f t="shared" si="27"/>
        <v>240</v>
      </c>
      <c r="J691" s="18"/>
      <c r="K691" s="18"/>
      <c r="L691" s="18">
        <f t="shared" si="28"/>
        <v>2</v>
      </c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  <c r="HS691" s="18"/>
      <c r="HT691" s="18"/>
      <c r="HU691" s="18"/>
      <c r="HV691" s="18"/>
      <c r="HW691" s="18"/>
      <c r="HX691" s="18"/>
      <c r="HY691" s="18"/>
      <c r="HZ691" s="18"/>
      <c r="IA691" s="18"/>
      <c r="IB691" s="18"/>
      <c r="IC691" s="18"/>
      <c r="ID691" s="18"/>
      <c r="IE691" s="18"/>
      <c r="IF691" s="18"/>
      <c r="IG691" s="18"/>
      <c r="IH691" s="18"/>
      <c r="II691" s="18"/>
      <c r="IJ691" s="18"/>
      <c r="IK691" s="18"/>
      <c r="IL691" s="18"/>
      <c r="IM691" s="18"/>
      <c r="IN691" s="18"/>
      <c r="IO691" s="18"/>
      <c r="IP691" s="18"/>
      <c r="IQ691" s="18"/>
      <c r="IR691" s="18"/>
      <c r="IS691" s="18"/>
      <c r="IT691" s="18"/>
      <c r="IU691" s="18"/>
      <c r="IV691" s="18"/>
    </row>
    <row r="692" spans="1:256" ht="17.45" customHeight="1">
      <c r="A692" s="20">
        <v>690</v>
      </c>
      <c r="B692" s="18" t="s">
        <v>2209</v>
      </c>
      <c r="C692" s="18" t="s">
        <v>2204</v>
      </c>
      <c r="D692" s="18" t="s">
        <v>2205</v>
      </c>
      <c r="E692" s="18"/>
      <c r="F692" s="7">
        <v>9789861766423</v>
      </c>
      <c r="G692" s="18">
        <v>2</v>
      </c>
      <c r="H692" s="18">
        <v>120</v>
      </c>
      <c r="I692" s="21">
        <f t="shared" si="27"/>
        <v>240</v>
      </c>
      <c r="J692" s="18"/>
      <c r="K692" s="18"/>
      <c r="L692" s="18">
        <f t="shared" si="28"/>
        <v>2</v>
      </c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  <c r="HS692" s="18"/>
      <c r="HT692" s="18"/>
      <c r="HU692" s="18"/>
      <c r="HV692" s="18"/>
      <c r="HW692" s="18"/>
      <c r="HX692" s="18"/>
      <c r="HY692" s="18"/>
      <c r="HZ692" s="18"/>
      <c r="IA692" s="18"/>
      <c r="IB692" s="18"/>
      <c r="IC692" s="18"/>
      <c r="ID692" s="18"/>
      <c r="IE692" s="18"/>
      <c r="IF692" s="18"/>
      <c r="IG692" s="18"/>
      <c r="IH692" s="18"/>
      <c r="II692" s="18"/>
      <c r="IJ692" s="18"/>
      <c r="IK692" s="18"/>
      <c r="IL692" s="18"/>
      <c r="IM692" s="18"/>
      <c r="IN692" s="18"/>
      <c r="IO692" s="18"/>
      <c r="IP692" s="18"/>
      <c r="IQ692" s="18"/>
      <c r="IR692" s="18"/>
      <c r="IS692" s="18"/>
      <c r="IT692" s="18"/>
      <c r="IU692" s="18"/>
      <c r="IV692" s="18"/>
    </row>
    <row r="693" spans="1:256" ht="17.45" customHeight="1">
      <c r="A693" s="20">
        <v>691</v>
      </c>
      <c r="B693" s="18" t="s">
        <v>2315</v>
      </c>
      <c r="C693" s="18" t="s">
        <v>2316</v>
      </c>
      <c r="D693" s="18" t="s">
        <v>2317</v>
      </c>
      <c r="E693" s="18" t="s">
        <v>2007</v>
      </c>
      <c r="F693" s="7" t="s">
        <v>2318</v>
      </c>
      <c r="G693" s="18">
        <v>1</v>
      </c>
      <c r="H693" s="18">
        <v>260</v>
      </c>
      <c r="I693" s="21">
        <f t="shared" si="27"/>
        <v>260</v>
      </c>
      <c r="J693" s="18"/>
      <c r="K693" s="18"/>
      <c r="L693" s="18">
        <f t="shared" si="28"/>
        <v>1</v>
      </c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  <c r="HS693" s="18"/>
      <c r="HT693" s="18"/>
      <c r="HU693" s="18"/>
      <c r="HV693" s="18"/>
      <c r="HW693" s="18"/>
      <c r="HX693" s="18"/>
      <c r="HY693" s="18"/>
      <c r="HZ693" s="18"/>
      <c r="IA693" s="18"/>
      <c r="IB693" s="18"/>
      <c r="IC693" s="18"/>
      <c r="ID693" s="18"/>
      <c r="IE693" s="18"/>
      <c r="IF693" s="18"/>
      <c r="IG693" s="18"/>
      <c r="IH693" s="18"/>
      <c r="II693" s="18"/>
      <c r="IJ693" s="18"/>
      <c r="IK693" s="18"/>
      <c r="IL693" s="18"/>
      <c r="IM693" s="18"/>
      <c r="IN693" s="18"/>
      <c r="IO693" s="18"/>
      <c r="IP693" s="18"/>
      <c r="IQ693" s="18"/>
      <c r="IR693" s="18"/>
      <c r="IS693" s="18"/>
      <c r="IT693" s="18"/>
      <c r="IU693" s="18"/>
      <c r="IV693" s="18"/>
    </row>
    <row r="694" spans="1:256" ht="17.45" customHeight="1">
      <c r="A694" s="20">
        <v>692</v>
      </c>
      <c r="B694" s="18" t="s">
        <v>2546</v>
      </c>
      <c r="C694" s="18" t="s">
        <v>2547</v>
      </c>
      <c r="D694" s="18" t="s">
        <v>2548</v>
      </c>
      <c r="E694" s="18" t="s">
        <v>2007</v>
      </c>
      <c r="F694" s="7" t="s">
        <v>2549</v>
      </c>
      <c r="G694" s="18">
        <v>1</v>
      </c>
      <c r="H694" s="18">
        <v>300</v>
      </c>
      <c r="I694" s="21">
        <f t="shared" si="27"/>
        <v>300</v>
      </c>
      <c r="J694" s="24" t="s">
        <v>9</v>
      </c>
      <c r="K694" s="24" t="s">
        <v>1936</v>
      </c>
      <c r="L694" s="18">
        <f t="shared" si="28"/>
        <v>1</v>
      </c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  <c r="HS694" s="18"/>
      <c r="HT694" s="18"/>
      <c r="HU694" s="18"/>
      <c r="HV694" s="18"/>
      <c r="HW694" s="18"/>
      <c r="HX694" s="18"/>
      <c r="HY694" s="18"/>
      <c r="HZ694" s="18"/>
      <c r="IA694" s="18"/>
      <c r="IB694" s="18"/>
      <c r="IC694" s="18"/>
      <c r="ID694" s="18"/>
      <c r="IE694" s="18"/>
      <c r="IF694" s="18"/>
      <c r="IG694" s="18"/>
      <c r="IH694" s="18"/>
      <c r="II694" s="18"/>
      <c r="IJ694" s="18"/>
      <c r="IK694" s="18"/>
      <c r="IL694" s="18"/>
      <c r="IM694" s="18"/>
      <c r="IN694" s="18"/>
      <c r="IO694" s="18"/>
      <c r="IP694" s="18"/>
      <c r="IQ694" s="18"/>
      <c r="IR694" s="18"/>
      <c r="IS694" s="18"/>
      <c r="IT694" s="18"/>
      <c r="IU694" s="18"/>
      <c r="IV694" s="18"/>
    </row>
    <row r="695" spans="1:256" ht="17.45" customHeight="1">
      <c r="A695" s="20">
        <v>693</v>
      </c>
      <c r="B695" s="21" t="s">
        <v>647</v>
      </c>
      <c r="C695" s="23" t="s">
        <v>12</v>
      </c>
      <c r="D695" s="21" t="s">
        <v>13</v>
      </c>
      <c r="E695" s="21" t="s">
        <v>11</v>
      </c>
      <c r="F695" s="8" t="s">
        <v>14</v>
      </c>
      <c r="G695" s="21">
        <v>1</v>
      </c>
      <c r="H695" s="21">
        <v>199</v>
      </c>
      <c r="I695" s="21">
        <f t="shared" si="27"/>
        <v>199</v>
      </c>
      <c r="J695" s="24" t="s">
        <v>9</v>
      </c>
      <c r="K695" s="24" t="s">
        <v>1936</v>
      </c>
      <c r="L695" s="18">
        <f t="shared" si="28"/>
        <v>1</v>
      </c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  <c r="HS695" s="18"/>
      <c r="HT695" s="18"/>
      <c r="HU695" s="18"/>
      <c r="HV695" s="18"/>
      <c r="HW695" s="18"/>
      <c r="HX695" s="18"/>
      <c r="HY695" s="18"/>
      <c r="HZ695" s="18"/>
      <c r="IA695" s="18"/>
      <c r="IB695" s="18"/>
      <c r="IC695" s="18"/>
      <c r="ID695" s="18"/>
      <c r="IE695" s="18"/>
      <c r="IF695" s="18"/>
      <c r="IG695" s="18"/>
      <c r="IH695" s="18"/>
      <c r="II695" s="18"/>
      <c r="IJ695" s="18"/>
      <c r="IK695" s="18"/>
      <c r="IL695" s="18"/>
      <c r="IM695" s="18"/>
      <c r="IN695" s="18"/>
      <c r="IO695" s="18"/>
      <c r="IP695" s="18"/>
      <c r="IQ695" s="18"/>
      <c r="IR695" s="18"/>
      <c r="IS695" s="18"/>
      <c r="IT695" s="18"/>
      <c r="IU695" s="18"/>
      <c r="IV695" s="18"/>
    </row>
    <row r="696" spans="1:256" ht="17.45" customHeight="1">
      <c r="A696" s="20">
        <v>694</v>
      </c>
      <c r="B696" s="21" t="s">
        <v>48</v>
      </c>
      <c r="C696" s="23" t="s">
        <v>648</v>
      </c>
      <c r="D696" s="21" t="s">
        <v>2550</v>
      </c>
      <c r="E696" s="21" t="s">
        <v>11</v>
      </c>
      <c r="F696" s="8">
        <v>9789571176000</v>
      </c>
      <c r="G696" s="21">
        <v>1</v>
      </c>
      <c r="H696" s="21">
        <v>380</v>
      </c>
      <c r="I696" s="21">
        <f t="shared" si="27"/>
        <v>380</v>
      </c>
      <c r="J696" s="18"/>
      <c r="K696" s="18"/>
      <c r="L696" s="18">
        <f t="shared" si="28"/>
        <v>1</v>
      </c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  <c r="HS696" s="18"/>
      <c r="HT696" s="18"/>
      <c r="HU696" s="18"/>
      <c r="HV696" s="18"/>
      <c r="HW696" s="18"/>
      <c r="HX696" s="18"/>
      <c r="HY696" s="18"/>
      <c r="HZ696" s="18"/>
      <c r="IA696" s="18"/>
      <c r="IB696" s="18"/>
      <c r="IC696" s="18"/>
      <c r="ID696" s="18"/>
      <c r="IE696" s="18"/>
      <c r="IF696" s="18"/>
      <c r="IG696" s="18"/>
      <c r="IH696" s="18"/>
      <c r="II696" s="18"/>
      <c r="IJ696" s="18"/>
      <c r="IK696" s="18"/>
      <c r="IL696" s="18"/>
      <c r="IM696" s="18"/>
      <c r="IN696" s="18"/>
      <c r="IO696" s="18"/>
      <c r="IP696" s="18"/>
      <c r="IQ696" s="18"/>
      <c r="IR696" s="18"/>
      <c r="IS696" s="18"/>
      <c r="IT696" s="18"/>
      <c r="IU696" s="18"/>
      <c r="IV696" s="18"/>
    </row>
    <row r="697" spans="1:256" ht="17.45" customHeight="1">
      <c r="A697" s="20">
        <v>695</v>
      </c>
      <c r="B697" s="18" t="s">
        <v>2551</v>
      </c>
      <c r="C697" s="18" t="s">
        <v>2552</v>
      </c>
      <c r="D697" s="18" t="s">
        <v>2553</v>
      </c>
      <c r="E697" s="18"/>
      <c r="F697" s="7" t="s">
        <v>2554</v>
      </c>
      <c r="G697" s="18">
        <v>1</v>
      </c>
      <c r="H697" s="18">
        <v>280</v>
      </c>
      <c r="I697" s="21">
        <f t="shared" si="27"/>
        <v>280</v>
      </c>
      <c r="J697" s="21" t="s">
        <v>9</v>
      </c>
      <c r="K697" s="21" t="s">
        <v>9</v>
      </c>
      <c r="L697" s="18">
        <f t="shared" si="28"/>
        <v>1</v>
      </c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  <c r="HS697" s="18"/>
      <c r="HT697" s="18"/>
      <c r="HU697" s="18"/>
      <c r="HV697" s="18"/>
      <c r="HW697" s="18"/>
      <c r="HX697" s="18"/>
      <c r="HY697" s="18"/>
      <c r="HZ697" s="18"/>
      <c r="IA697" s="18"/>
      <c r="IB697" s="18"/>
      <c r="IC697" s="18"/>
      <c r="ID697" s="18"/>
      <c r="IE697" s="18"/>
      <c r="IF697" s="18"/>
      <c r="IG697" s="18"/>
      <c r="IH697" s="18"/>
      <c r="II697" s="18"/>
      <c r="IJ697" s="18"/>
      <c r="IK697" s="18"/>
      <c r="IL697" s="18"/>
      <c r="IM697" s="18"/>
      <c r="IN697" s="18"/>
      <c r="IO697" s="18"/>
      <c r="IP697" s="18"/>
      <c r="IQ697" s="18"/>
      <c r="IR697" s="18"/>
      <c r="IS697" s="18"/>
      <c r="IT697" s="18"/>
      <c r="IU697" s="18"/>
      <c r="IV697" s="18"/>
    </row>
    <row r="698" spans="1:256" ht="17.45" customHeight="1">
      <c r="A698" s="20">
        <v>696</v>
      </c>
      <c r="B698" s="21" t="s">
        <v>49</v>
      </c>
      <c r="C698" s="23" t="s">
        <v>649</v>
      </c>
      <c r="D698" s="21" t="s">
        <v>50</v>
      </c>
      <c r="E698" s="21" t="s">
        <v>11</v>
      </c>
      <c r="F698" s="8">
        <v>9789861794280</v>
      </c>
      <c r="G698" s="21">
        <v>1</v>
      </c>
      <c r="H698" s="21">
        <v>380</v>
      </c>
      <c r="I698" s="21">
        <f t="shared" si="27"/>
        <v>380</v>
      </c>
      <c r="J698" s="21" t="s">
        <v>1936</v>
      </c>
      <c r="K698" s="21" t="s">
        <v>1936</v>
      </c>
      <c r="L698" s="18">
        <f t="shared" si="28"/>
        <v>1</v>
      </c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  <c r="HS698" s="18"/>
      <c r="HT698" s="18"/>
      <c r="HU698" s="18"/>
      <c r="HV698" s="18"/>
      <c r="HW698" s="18"/>
      <c r="HX698" s="18"/>
      <c r="HY698" s="18"/>
      <c r="HZ698" s="18"/>
      <c r="IA698" s="18"/>
      <c r="IB698" s="18"/>
      <c r="IC698" s="18"/>
      <c r="ID698" s="18"/>
      <c r="IE698" s="18"/>
      <c r="IF698" s="18"/>
      <c r="IG698" s="18"/>
      <c r="IH698" s="18"/>
      <c r="II698" s="18"/>
      <c r="IJ698" s="18"/>
      <c r="IK698" s="18"/>
      <c r="IL698" s="18"/>
      <c r="IM698" s="18"/>
      <c r="IN698" s="18"/>
      <c r="IO698" s="18"/>
      <c r="IP698" s="18"/>
      <c r="IQ698" s="18"/>
      <c r="IR698" s="18"/>
      <c r="IS698" s="18"/>
      <c r="IT698" s="18"/>
      <c r="IU698" s="18"/>
      <c r="IV698" s="18"/>
    </row>
    <row r="699" spans="1:256" ht="17.45" customHeight="1">
      <c r="A699" s="20">
        <v>697</v>
      </c>
      <c r="B699" s="18" t="s">
        <v>2580</v>
      </c>
      <c r="C699" s="18" t="s">
        <v>2581</v>
      </c>
      <c r="D699" s="18" t="s">
        <v>2582</v>
      </c>
      <c r="E699" s="18" t="s">
        <v>2583</v>
      </c>
      <c r="F699" s="7">
        <v>9789863841104</v>
      </c>
      <c r="G699" s="18">
        <v>1</v>
      </c>
      <c r="H699" s="18">
        <v>350</v>
      </c>
      <c r="I699" s="21">
        <f t="shared" si="27"/>
        <v>350</v>
      </c>
      <c r="J699" s="18"/>
      <c r="K699" s="18"/>
      <c r="L699" s="18">
        <f t="shared" si="28"/>
        <v>1</v>
      </c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  <c r="HS699" s="18"/>
      <c r="HT699" s="18"/>
      <c r="HU699" s="18"/>
      <c r="HV699" s="18"/>
      <c r="HW699" s="18"/>
      <c r="HX699" s="18"/>
      <c r="HY699" s="18"/>
      <c r="HZ699" s="18"/>
      <c r="IA699" s="18"/>
      <c r="IB699" s="18"/>
      <c r="IC699" s="18"/>
      <c r="ID699" s="18"/>
      <c r="IE699" s="18"/>
      <c r="IF699" s="18"/>
      <c r="IG699" s="18"/>
      <c r="IH699" s="18"/>
      <c r="II699" s="18"/>
      <c r="IJ699" s="18"/>
      <c r="IK699" s="18"/>
      <c r="IL699" s="18"/>
      <c r="IM699" s="18"/>
      <c r="IN699" s="18"/>
      <c r="IO699" s="18"/>
      <c r="IP699" s="18"/>
      <c r="IQ699" s="18"/>
      <c r="IR699" s="18"/>
      <c r="IS699" s="18"/>
      <c r="IT699" s="18"/>
      <c r="IU699" s="18"/>
      <c r="IV699" s="18"/>
    </row>
    <row r="700" spans="1:256" ht="17.45" customHeight="1">
      <c r="A700" s="20">
        <v>698</v>
      </c>
      <c r="B700" s="18" t="s">
        <v>2584</v>
      </c>
      <c r="C700" s="18" t="s">
        <v>2585</v>
      </c>
      <c r="D700" s="18" t="s">
        <v>2586</v>
      </c>
      <c r="E700" s="18" t="s">
        <v>1699</v>
      </c>
      <c r="F700" s="7" t="s">
        <v>2587</v>
      </c>
      <c r="G700" s="18">
        <v>1</v>
      </c>
      <c r="H700" s="18">
        <v>250</v>
      </c>
      <c r="I700" s="21">
        <f t="shared" si="27"/>
        <v>250</v>
      </c>
      <c r="J700" s="18"/>
      <c r="K700" s="18"/>
      <c r="L700" s="18">
        <f t="shared" si="28"/>
        <v>1</v>
      </c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  <c r="HS700" s="18"/>
      <c r="HT700" s="18"/>
      <c r="HU700" s="18"/>
      <c r="HV700" s="18"/>
      <c r="HW700" s="18"/>
      <c r="HX700" s="18"/>
      <c r="HY700" s="18"/>
      <c r="HZ700" s="18"/>
      <c r="IA700" s="18"/>
      <c r="IB700" s="18"/>
      <c r="IC700" s="18"/>
      <c r="ID700" s="18"/>
      <c r="IE700" s="18"/>
      <c r="IF700" s="18"/>
      <c r="IG700" s="18"/>
      <c r="IH700" s="18"/>
      <c r="II700" s="18"/>
      <c r="IJ700" s="18"/>
      <c r="IK700" s="18"/>
      <c r="IL700" s="18"/>
      <c r="IM700" s="18"/>
      <c r="IN700" s="18"/>
      <c r="IO700" s="18"/>
      <c r="IP700" s="18"/>
      <c r="IQ700" s="18"/>
      <c r="IR700" s="18"/>
      <c r="IS700" s="18"/>
      <c r="IT700" s="18"/>
      <c r="IU700" s="18"/>
      <c r="IV700" s="18"/>
    </row>
    <row r="701" spans="1:256" ht="17.45" customHeight="1">
      <c r="A701" s="20">
        <v>699</v>
      </c>
      <c r="B701" s="21" t="s">
        <v>2588</v>
      </c>
      <c r="C701" s="23" t="s">
        <v>368</v>
      </c>
      <c r="D701" s="21" t="s">
        <v>344</v>
      </c>
      <c r="E701" s="21" t="s">
        <v>11</v>
      </c>
      <c r="F701" s="8">
        <v>9789868993945</v>
      </c>
      <c r="G701" s="21">
        <v>1</v>
      </c>
      <c r="H701" s="21">
        <v>280</v>
      </c>
      <c r="I701" s="21">
        <f t="shared" si="27"/>
        <v>280</v>
      </c>
      <c r="J701" s="18" t="s">
        <v>0</v>
      </c>
      <c r="K701" s="18"/>
      <c r="L701" s="18">
        <f t="shared" si="28"/>
        <v>1</v>
      </c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  <c r="HS701" s="18"/>
      <c r="HT701" s="18"/>
      <c r="HU701" s="18"/>
      <c r="HV701" s="18"/>
      <c r="HW701" s="18"/>
      <c r="HX701" s="18"/>
      <c r="HY701" s="18"/>
      <c r="HZ701" s="18"/>
      <c r="IA701" s="18"/>
      <c r="IB701" s="18"/>
      <c r="IC701" s="18"/>
      <c r="ID701" s="18"/>
      <c r="IE701" s="18"/>
      <c r="IF701" s="18"/>
      <c r="IG701" s="18"/>
      <c r="IH701" s="18"/>
      <c r="II701" s="18"/>
      <c r="IJ701" s="18"/>
      <c r="IK701" s="18"/>
      <c r="IL701" s="18"/>
      <c r="IM701" s="18"/>
      <c r="IN701" s="18"/>
      <c r="IO701" s="18"/>
      <c r="IP701" s="18"/>
      <c r="IQ701" s="18"/>
      <c r="IR701" s="18"/>
      <c r="IS701" s="18"/>
      <c r="IT701" s="18"/>
      <c r="IU701" s="18"/>
      <c r="IV701" s="18"/>
    </row>
    <row r="702" spans="1:256" ht="17.45" customHeight="1">
      <c r="A702" s="20">
        <v>700</v>
      </c>
      <c r="B702" s="18" t="s">
        <v>2589</v>
      </c>
      <c r="C702" s="18" t="s">
        <v>2590</v>
      </c>
      <c r="D702" s="18" t="s">
        <v>2590</v>
      </c>
      <c r="E702" s="18"/>
      <c r="F702" s="7" t="s">
        <v>2591</v>
      </c>
      <c r="G702" s="18">
        <v>1</v>
      </c>
      <c r="H702" s="18">
        <v>800</v>
      </c>
      <c r="I702" s="21">
        <f t="shared" si="27"/>
        <v>800</v>
      </c>
      <c r="J702" s="18"/>
      <c r="K702" s="18"/>
      <c r="L702" s="18">
        <f t="shared" si="28"/>
        <v>1</v>
      </c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  <c r="HS702" s="18"/>
      <c r="HT702" s="18"/>
      <c r="HU702" s="18"/>
      <c r="HV702" s="18"/>
      <c r="HW702" s="18"/>
      <c r="HX702" s="18"/>
      <c r="HY702" s="18"/>
      <c r="HZ702" s="18"/>
      <c r="IA702" s="18"/>
      <c r="IB702" s="18"/>
      <c r="IC702" s="18"/>
      <c r="ID702" s="18"/>
      <c r="IE702" s="18"/>
      <c r="IF702" s="18"/>
      <c r="IG702" s="18"/>
      <c r="IH702" s="18"/>
      <c r="II702" s="18"/>
      <c r="IJ702" s="18"/>
      <c r="IK702" s="18"/>
      <c r="IL702" s="18"/>
      <c r="IM702" s="18"/>
      <c r="IN702" s="18"/>
      <c r="IO702" s="18"/>
      <c r="IP702" s="18"/>
      <c r="IQ702" s="18"/>
      <c r="IR702" s="18"/>
      <c r="IS702" s="18"/>
      <c r="IT702" s="18"/>
      <c r="IU702" s="18"/>
      <c r="IV702" s="18"/>
    </row>
    <row r="703" spans="1:256" ht="17.45" customHeight="1">
      <c r="A703" s="20">
        <v>701</v>
      </c>
      <c r="B703" s="18" t="s">
        <v>2592</v>
      </c>
      <c r="C703" s="18" t="s">
        <v>2593</v>
      </c>
      <c r="D703" s="18" t="s">
        <v>2594</v>
      </c>
      <c r="E703" s="18" t="s">
        <v>1699</v>
      </c>
      <c r="F703" s="7">
        <v>9789861782621</v>
      </c>
      <c r="G703" s="18">
        <v>1</v>
      </c>
      <c r="H703" s="18">
        <v>299</v>
      </c>
      <c r="I703" s="21">
        <f t="shared" si="27"/>
        <v>299</v>
      </c>
      <c r="J703" s="21" t="s">
        <v>9</v>
      </c>
      <c r="K703" s="21" t="s">
        <v>9</v>
      </c>
      <c r="L703" s="18">
        <f t="shared" si="28"/>
        <v>1</v>
      </c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  <c r="HS703" s="18"/>
      <c r="HT703" s="18"/>
      <c r="HU703" s="18"/>
      <c r="HV703" s="18"/>
      <c r="HW703" s="18"/>
      <c r="HX703" s="18"/>
      <c r="HY703" s="18"/>
      <c r="HZ703" s="18"/>
      <c r="IA703" s="18"/>
      <c r="IB703" s="18"/>
      <c r="IC703" s="18"/>
      <c r="ID703" s="18"/>
      <c r="IE703" s="18"/>
      <c r="IF703" s="18"/>
      <c r="IG703" s="18"/>
      <c r="IH703" s="18"/>
      <c r="II703" s="18"/>
      <c r="IJ703" s="18"/>
      <c r="IK703" s="18"/>
      <c r="IL703" s="18"/>
      <c r="IM703" s="18"/>
      <c r="IN703" s="18"/>
      <c r="IO703" s="18"/>
      <c r="IP703" s="18"/>
      <c r="IQ703" s="18"/>
      <c r="IR703" s="18"/>
      <c r="IS703" s="18"/>
      <c r="IT703" s="18"/>
      <c r="IU703" s="18"/>
      <c r="IV703" s="18"/>
    </row>
    <row r="704" spans="1:256" ht="17.45" customHeight="1">
      <c r="A704" s="20">
        <v>702</v>
      </c>
      <c r="B704" s="18" t="s">
        <v>2595</v>
      </c>
      <c r="C704" s="18" t="s">
        <v>2596</v>
      </c>
      <c r="D704" s="18" t="s">
        <v>2597</v>
      </c>
      <c r="E704" s="18" t="s">
        <v>2007</v>
      </c>
      <c r="F704" s="7" t="s">
        <v>2598</v>
      </c>
      <c r="G704" s="18">
        <v>1</v>
      </c>
      <c r="H704" s="18">
        <v>350</v>
      </c>
      <c r="I704" s="21">
        <f t="shared" si="27"/>
        <v>350</v>
      </c>
      <c r="J704" s="18"/>
      <c r="K704" s="18"/>
      <c r="L704" s="18">
        <f t="shared" si="28"/>
        <v>1</v>
      </c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  <c r="HS704" s="18"/>
      <c r="HT704" s="18"/>
      <c r="HU704" s="18"/>
      <c r="HV704" s="18"/>
      <c r="HW704" s="18"/>
      <c r="HX704" s="18"/>
      <c r="HY704" s="18"/>
      <c r="HZ704" s="18"/>
      <c r="IA704" s="18"/>
      <c r="IB704" s="18"/>
      <c r="IC704" s="18"/>
      <c r="ID704" s="18"/>
      <c r="IE704" s="18"/>
      <c r="IF704" s="18"/>
      <c r="IG704" s="18"/>
      <c r="IH704" s="18"/>
      <c r="II704" s="18"/>
      <c r="IJ704" s="18"/>
      <c r="IK704" s="18"/>
      <c r="IL704" s="18"/>
      <c r="IM704" s="18"/>
      <c r="IN704" s="18"/>
      <c r="IO704" s="18"/>
      <c r="IP704" s="18"/>
      <c r="IQ704" s="18"/>
      <c r="IR704" s="18"/>
      <c r="IS704" s="18"/>
      <c r="IT704" s="18"/>
      <c r="IU704" s="18"/>
      <c r="IV704" s="18"/>
    </row>
    <row r="705" spans="1:256" ht="17.45" customHeight="1">
      <c r="A705" s="20">
        <v>703</v>
      </c>
      <c r="B705" s="18" t="s">
        <v>2599</v>
      </c>
      <c r="C705" s="18" t="s">
        <v>2596</v>
      </c>
      <c r="D705" s="18" t="s">
        <v>2597</v>
      </c>
      <c r="E705" s="18" t="s">
        <v>2007</v>
      </c>
      <c r="F705" s="7" t="s">
        <v>2600</v>
      </c>
      <c r="G705" s="18">
        <v>1</v>
      </c>
      <c r="H705" s="18">
        <v>350</v>
      </c>
      <c r="I705" s="21">
        <f t="shared" si="27"/>
        <v>350</v>
      </c>
      <c r="J705" s="18" t="s">
        <v>0</v>
      </c>
      <c r="K705" s="18"/>
      <c r="L705" s="18">
        <f t="shared" si="28"/>
        <v>1</v>
      </c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  <c r="HS705" s="18"/>
      <c r="HT705" s="18"/>
      <c r="HU705" s="18"/>
      <c r="HV705" s="18"/>
      <c r="HW705" s="18"/>
      <c r="HX705" s="18"/>
      <c r="HY705" s="18"/>
      <c r="HZ705" s="18"/>
      <c r="IA705" s="18"/>
      <c r="IB705" s="18"/>
      <c r="IC705" s="18"/>
      <c r="ID705" s="18"/>
      <c r="IE705" s="18"/>
      <c r="IF705" s="18"/>
      <c r="IG705" s="18"/>
      <c r="IH705" s="18"/>
      <c r="II705" s="18"/>
      <c r="IJ705" s="18"/>
      <c r="IK705" s="18"/>
      <c r="IL705" s="18"/>
      <c r="IM705" s="18"/>
      <c r="IN705" s="18"/>
      <c r="IO705" s="18"/>
      <c r="IP705" s="18"/>
      <c r="IQ705" s="18"/>
      <c r="IR705" s="18"/>
      <c r="IS705" s="18"/>
      <c r="IT705" s="18"/>
      <c r="IU705" s="18"/>
      <c r="IV705" s="18"/>
    </row>
    <row r="706" spans="1:256" ht="17.45" customHeight="1">
      <c r="A706" s="20">
        <v>704</v>
      </c>
      <c r="B706" s="18" t="s">
        <v>11735</v>
      </c>
      <c r="C706" s="18" t="s">
        <v>2601</v>
      </c>
      <c r="D706" s="18" t="s">
        <v>2602</v>
      </c>
      <c r="E706" s="18" t="s">
        <v>1699</v>
      </c>
      <c r="F706" s="7">
        <v>9789861772493</v>
      </c>
      <c r="G706" s="18">
        <v>1</v>
      </c>
      <c r="H706" s="18">
        <v>280</v>
      </c>
      <c r="I706" s="21">
        <f t="shared" si="27"/>
        <v>280</v>
      </c>
      <c r="J706" s="18"/>
      <c r="K706" s="18"/>
      <c r="L706" s="18">
        <f t="shared" si="28"/>
        <v>1</v>
      </c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  <c r="HS706" s="18"/>
      <c r="HT706" s="18"/>
      <c r="HU706" s="18"/>
      <c r="HV706" s="18"/>
      <c r="HW706" s="18"/>
      <c r="HX706" s="18"/>
      <c r="HY706" s="18"/>
      <c r="HZ706" s="18"/>
      <c r="IA706" s="18"/>
      <c r="IB706" s="18"/>
      <c r="IC706" s="18"/>
      <c r="ID706" s="18"/>
      <c r="IE706" s="18"/>
      <c r="IF706" s="18"/>
      <c r="IG706" s="18"/>
      <c r="IH706" s="18"/>
      <c r="II706" s="18"/>
      <c r="IJ706" s="18"/>
      <c r="IK706" s="18"/>
      <c r="IL706" s="18"/>
      <c r="IM706" s="18"/>
      <c r="IN706" s="18"/>
      <c r="IO706" s="18"/>
      <c r="IP706" s="18"/>
      <c r="IQ706" s="18"/>
      <c r="IR706" s="18"/>
      <c r="IS706" s="18"/>
      <c r="IT706" s="18"/>
      <c r="IU706" s="18"/>
      <c r="IV706" s="18"/>
    </row>
    <row r="707" spans="1:256" ht="17.45" customHeight="1">
      <c r="A707" s="20">
        <v>705</v>
      </c>
      <c r="B707" s="18" t="s">
        <v>2603</v>
      </c>
      <c r="C707" s="18" t="s">
        <v>2604</v>
      </c>
      <c r="D707" s="18" t="s">
        <v>2605</v>
      </c>
      <c r="E707" s="18"/>
      <c r="F707" s="7" t="s">
        <v>2606</v>
      </c>
      <c r="G707" s="18">
        <v>1</v>
      </c>
      <c r="H707" s="18">
        <v>300</v>
      </c>
      <c r="I707" s="21">
        <f t="shared" si="27"/>
        <v>300</v>
      </c>
      <c r="J707" s="18"/>
      <c r="K707" s="18"/>
      <c r="L707" s="18">
        <f t="shared" si="28"/>
        <v>1</v>
      </c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  <c r="HS707" s="18"/>
      <c r="HT707" s="18"/>
      <c r="HU707" s="18"/>
      <c r="HV707" s="18"/>
      <c r="HW707" s="18"/>
      <c r="HX707" s="18"/>
      <c r="HY707" s="18"/>
      <c r="HZ707" s="18"/>
      <c r="IA707" s="18"/>
      <c r="IB707" s="18"/>
      <c r="IC707" s="18"/>
      <c r="ID707" s="18"/>
      <c r="IE707" s="18"/>
      <c r="IF707" s="18"/>
      <c r="IG707" s="18"/>
      <c r="IH707" s="18"/>
      <c r="II707" s="18"/>
      <c r="IJ707" s="18"/>
      <c r="IK707" s="18"/>
      <c r="IL707" s="18"/>
      <c r="IM707" s="18"/>
      <c r="IN707" s="18"/>
      <c r="IO707" s="18"/>
      <c r="IP707" s="18"/>
      <c r="IQ707" s="18"/>
      <c r="IR707" s="18"/>
      <c r="IS707" s="18"/>
      <c r="IT707" s="18"/>
      <c r="IU707" s="18"/>
      <c r="IV707" s="18"/>
    </row>
    <row r="708" spans="1:256" ht="17.45" customHeight="1">
      <c r="A708" s="20">
        <v>706</v>
      </c>
      <c r="B708" s="18" t="s">
        <v>2607</v>
      </c>
      <c r="C708" s="18" t="s">
        <v>2608</v>
      </c>
      <c r="D708" s="18" t="s">
        <v>2608</v>
      </c>
      <c r="E708" s="18"/>
      <c r="F708" s="7" t="s">
        <v>2609</v>
      </c>
      <c r="G708" s="18">
        <v>1</v>
      </c>
      <c r="H708" s="18">
        <v>250</v>
      </c>
      <c r="I708" s="21">
        <f t="shared" si="27"/>
        <v>250</v>
      </c>
      <c r="J708" s="18"/>
      <c r="K708" s="18"/>
      <c r="L708" s="18">
        <f t="shared" si="28"/>
        <v>1</v>
      </c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  <c r="HS708" s="18"/>
      <c r="HT708" s="18"/>
      <c r="HU708" s="18"/>
      <c r="HV708" s="18"/>
      <c r="HW708" s="18"/>
      <c r="HX708" s="18"/>
      <c r="HY708" s="18"/>
      <c r="HZ708" s="18"/>
      <c r="IA708" s="18"/>
      <c r="IB708" s="18"/>
      <c r="IC708" s="18"/>
      <c r="ID708" s="18"/>
      <c r="IE708" s="18"/>
      <c r="IF708" s="18"/>
      <c r="IG708" s="18"/>
      <c r="IH708" s="18"/>
      <c r="II708" s="18"/>
      <c r="IJ708" s="18"/>
      <c r="IK708" s="18"/>
      <c r="IL708" s="18"/>
      <c r="IM708" s="18"/>
      <c r="IN708" s="18"/>
      <c r="IO708" s="18"/>
      <c r="IP708" s="18"/>
      <c r="IQ708" s="18"/>
      <c r="IR708" s="18"/>
      <c r="IS708" s="18"/>
      <c r="IT708" s="18"/>
      <c r="IU708" s="18"/>
      <c r="IV708" s="18"/>
    </row>
    <row r="709" spans="1:256" ht="17.45" customHeight="1">
      <c r="A709" s="20">
        <v>707</v>
      </c>
      <c r="B709" s="18" t="s">
        <v>2610</v>
      </c>
      <c r="C709" s="18" t="s">
        <v>2611</v>
      </c>
      <c r="D709" s="18" t="s">
        <v>2612</v>
      </c>
      <c r="E709" s="18" t="s">
        <v>1699</v>
      </c>
      <c r="F709" s="7" t="s">
        <v>2613</v>
      </c>
      <c r="G709" s="18">
        <v>1</v>
      </c>
      <c r="H709" s="18">
        <v>320</v>
      </c>
      <c r="I709" s="21">
        <f t="shared" si="27"/>
        <v>320</v>
      </c>
      <c r="J709" s="18"/>
      <c r="K709" s="18"/>
      <c r="L709" s="18">
        <f t="shared" si="28"/>
        <v>1</v>
      </c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  <c r="HS709" s="18"/>
      <c r="HT709" s="18"/>
      <c r="HU709" s="18"/>
      <c r="HV709" s="18"/>
      <c r="HW709" s="18"/>
      <c r="HX709" s="18"/>
      <c r="HY709" s="18"/>
      <c r="HZ709" s="18"/>
      <c r="IA709" s="18"/>
      <c r="IB709" s="18"/>
      <c r="IC709" s="18"/>
      <c r="ID709" s="18"/>
      <c r="IE709" s="18"/>
      <c r="IF709" s="18"/>
      <c r="IG709" s="18"/>
      <c r="IH709" s="18"/>
      <c r="II709" s="18"/>
      <c r="IJ709" s="18"/>
      <c r="IK709" s="18"/>
      <c r="IL709" s="18"/>
      <c r="IM709" s="18"/>
      <c r="IN709" s="18"/>
      <c r="IO709" s="18"/>
      <c r="IP709" s="18"/>
      <c r="IQ709" s="18"/>
      <c r="IR709" s="18"/>
      <c r="IS709" s="18"/>
      <c r="IT709" s="18"/>
      <c r="IU709" s="18"/>
      <c r="IV709" s="18"/>
    </row>
    <row r="710" spans="1:256" ht="17.45" customHeight="1">
      <c r="A710" s="20">
        <v>708</v>
      </c>
      <c r="B710" s="18" t="s">
        <v>2614</v>
      </c>
      <c r="C710" s="18" t="s">
        <v>2596</v>
      </c>
      <c r="D710" s="18" t="s">
        <v>2597</v>
      </c>
      <c r="E710" s="18" t="s">
        <v>2007</v>
      </c>
      <c r="F710" s="7" t="s">
        <v>2615</v>
      </c>
      <c r="G710" s="18">
        <v>1</v>
      </c>
      <c r="H710" s="18">
        <v>350</v>
      </c>
      <c r="I710" s="21">
        <f t="shared" si="27"/>
        <v>350</v>
      </c>
      <c r="J710" s="18"/>
      <c r="K710" s="18"/>
      <c r="L710" s="18">
        <f t="shared" si="28"/>
        <v>1</v>
      </c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  <c r="HS710" s="18"/>
      <c r="HT710" s="18"/>
      <c r="HU710" s="18"/>
      <c r="HV710" s="18"/>
      <c r="HW710" s="18"/>
      <c r="HX710" s="18"/>
      <c r="HY710" s="18"/>
      <c r="HZ710" s="18"/>
      <c r="IA710" s="18"/>
      <c r="IB710" s="18"/>
      <c r="IC710" s="18"/>
      <c r="ID710" s="18"/>
      <c r="IE710" s="18"/>
      <c r="IF710" s="18"/>
      <c r="IG710" s="18"/>
      <c r="IH710" s="18"/>
      <c r="II710" s="18"/>
      <c r="IJ710" s="18"/>
      <c r="IK710" s="18"/>
      <c r="IL710" s="18"/>
      <c r="IM710" s="18"/>
      <c r="IN710" s="18"/>
      <c r="IO710" s="18"/>
      <c r="IP710" s="18"/>
      <c r="IQ710" s="18"/>
      <c r="IR710" s="18"/>
      <c r="IS710" s="18"/>
      <c r="IT710" s="18"/>
      <c r="IU710" s="18"/>
      <c r="IV710" s="18"/>
    </row>
    <row r="711" spans="1:256" ht="17.45" customHeight="1">
      <c r="A711" s="20">
        <v>709</v>
      </c>
      <c r="B711" s="21" t="s">
        <v>2616</v>
      </c>
      <c r="C711" s="23" t="s">
        <v>122</v>
      </c>
      <c r="D711" s="21" t="s">
        <v>650</v>
      </c>
      <c r="E711" s="21" t="s">
        <v>11</v>
      </c>
      <c r="F711" s="8">
        <v>9789867428745</v>
      </c>
      <c r="G711" s="21">
        <v>2</v>
      </c>
      <c r="H711" s="21">
        <v>280</v>
      </c>
      <c r="I711" s="21">
        <f t="shared" si="27"/>
        <v>560</v>
      </c>
      <c r="J711" s="18"/>
      <c r="K711" s="18"/>
      <c r="L711" s="18">
        <f t="shared" si="28"/>
        <v>2</v>
      </c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  <c r="HS711" s="18"/>
      <c r="HT711" s="18"/>
      <c r="HU711" s="18"/>
      <c r="HV711" s="18"/>
      <c r="HW711" s="18"/>
      <c r="HX711" s="18"/>
      <c r="HY711" s="18"/>
      <c r="HZ711" s="18"/>
      <c r="IA711" s="18"/>
      <c r="IB711" s="18"/>
      <c r="IC711" s="18"/>
      <c r="ID711" s="18"/>
      <c r="IE711" s="18"/>
      <c r="IF711" s="18"/>
      <c r="IG711" s="18"/>
      <c r="IH711" s="18"/>
      <c r="II711" s="18"/>
      <c r="IJ711" s="18"/>
      <c r="IK711" s="18"/>
      <c r="IL711" s="18"/>
      <c r="IM711" s="18"/>
      <c r="IN711" s="18"/>
      <c r="IO711" s="18"/>
      <c r="IP711" s="18"/>
      <c r="IQ711" s="18"/>
      <c r="IR711" s="18"/>
      <c r="IS711" s="18"/>
      <c r="IT711" s="18"/>
      <c r="IU711" s="18"/>
      <c r="IV711" s="18"/>
    </row>
    <row r="712" spans="1:256" ht="17.45" customHeight="1">
      <c r="A712" s="20">
        <v>710</v>
      </c>
      <c r="B712" s="18" t="s">
        <v>2617</v>
      </c>
      <c r="C712" s="18" t="s">
        <v>2618</v>
      </c>
      <c r="D712" s="18" t="s">
        <v>2618</v>
      </c>
      <c r="E712" s="18"/>
      <c r="F712" s="7" t="s">
        <v>2619</v>
      </c>
      <c r="G712" s="18">
        <v>1</v>
      </c>
      <c r="H712" s="18">
        <v>300</v>
      </c>
      <c r="I712" s="21">
        <f t="shared" si="27"/>
        <v>300</v>
      </c>
      <c r="J712" s="18"/>
      <c r="K712" s="18"/>
      <c r="L712" s="18">
        <f t="shared" si="28"/>
        <v>1</v>
      </c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  <c r="HS712" s="18"/>
      <c r="HT712" s="18"/>
      <c r="HU712" s="18"/>
      <c r="HV712" s="18"/>
      <c r="HW712" s="18"/>
      <c r="HX712" s="18"/>
      <c r="HY712" s="18"/>
      <c r="HZ712" s="18"/>
      <c r="IA712" s="18"/>
      <c r="IB712" s="18"/>
      <c r="IC712" s="18"/>
      <c r="ID712" s="18"/>
      <c r="IE712" s="18"/>
      <c r="IF712" s="18"/>
      <c r="IG712" s="18"/>
      <c r="IH712" s="18"/>
      <c r="II712" s="18"/>
      <c r="IJ712" s="18"/>
      <c r="IK712" s="18"/>
      <c r="IL712" s="18"/>
      <c r="IM712" s="18"/>
      <c r="IN712" s="18"/>
      <c r="IO712" s="18"/>
      <c r="IP712" s="18"/>
      <c r="IQ712" s="18"/>
      <c r="IR712" s="18"/>
      <c r="IS712" s="18"/>
      <c r="IT712" s="18"/>
      <c r="IU712" s="18"/>
      <c r="IV712" s="18"/>
    </row>
    <row r="713" spans="1:256" ht="17.45" customHeight="1">
      <c r="A713" s="20">
        <v>711</v>
      </c>
      <c r="B713" s="18" t="s">
        <v>2620</v>
      </c>
      <c r="C713" s="18" t="s">
        <v>2621</v>
      </c>
      <c r="D713" s="18" t="s">
        <v>2622</v>
      </c>
      <c r="E713" s="18"/>
      <c r="F713" s="7" t="s">
        <v>2623</v>
      </c>
      <c r="G713" s="18">
        <v>1</v>
      </c>
      <c r="H713" s="18">
        <v>380</v>
      </c>
      <c r="I713" s="21">
        <f t="shared" si="27"/>
        <v>380</v>
      </c>
      <c r="J713" s="21" t="s">
        <v>1936</v>
      </c>
      <c r="K713" s="21" t="s">
        <v>2624</v>
      </c>
      <c r="L713" s="18">
        <f t="shared" si="28"/>
        <v>1</v>
      </c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  <c r="HS713" s="18"/>
      <c r="HT713" s="18"/>
      <c r="HU713" s="18"/>
      <c r="HV713" s="18"/>
      <c r="HW713" s="18"/>
      <c r="HX713" s="18"/>
      <c r="HY713" s="18"/>
      <c r="HZ713" s="18"/>
      <c r="IA713" s="18"/>
      <c r="IB713" s="18"/>
      <c r="IC713" s="18"/>
      <c r="ID713" s="18"/>
      <c r="IE713" s="18"/>
      <c r="IF713" s="18"/>
      <c r="IG713" s="18"/>
      <c r="IH713" s="18"/>
      <c r="II713" s="18"/>
      <c r="IJ713" s="18"/>
      <c r="IK713" s="18"/>
      <c r="IL713" s="18"/>
      <c r="IM713" s="18"/>
      <c r="IN713" s="18"/>
      <c r="IO713" s="18"/>
      <c r="IP713" s="18"/>
      <c r="IQ713" s="18"/>
      <c r="IR713" s="18"/>
      <c r="IS713" s="18"/>
      <c r="IT713" s="18"/>
      <c r="IU713" s="18"/>
      <c r="IV713" s="18"/>
    </row>
    <row r="714" spans="1:256" ht="17.45" customHeight="1">
      <c r="A714" s="20">
        <v>712</v>
      </c>
      <c r="B714" s="18" t="s">
        <v>2625</v>
      </c>
      <c r="C714" s="18" t="s">
        <v>2626</v>
      </c>
      <c r="D714" s="18" t="s">
        <v>2627</v>
      </c>
      <c r="E714" s="18"/>
      <c r="F714" s="7" t="s">
        <v>2628</v>
      </c>
      <c r="G714" s="18">
        <v>1</v>
      </c>
      <c r="H714" s="18">
        <v>280</v>
      </c>
      <c r="I714" s="21">
        <f t="shared" si="27"/>
        <v>280</v>
      </c>
      <c r="J714" s="18"/>
      <c r="K714" s="18"/>
      <c r="L714" s="18">
        <f t="shared" si="28"/>
        <v>1</v>
      </c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  <c r="HS714" s="18"/>
      <c r="HT714" s="18"/>
      <c r="HU714" s="18"/>
      <c r="HV714" s="18"/>
      <c r="HW714" s="18"/>
      <c r="HX714" s="18"/>
      <c r="HY714" s="18"/>
      <c r="HZ714" s="18"/>
      <c r="IA714" s="18"/>
      <c r="IB714" s="18"/>
      <c r="IC714" s="18"/>
      <c r="ID714" s="18"/>
      <c r="IE714" s="18"/>
      <c r="IF714" s="18"/>
      <c r="IG714" s="18"/>
      <c r="IH714" s="18"/>
      <c r="II714" s="18"/>
      <c r="IJ714" s="18"/>
      <c r="IK714" s="18"/>
      <c r="IL714" s="18"/>
      <c r="IM714" s="18"/>
      <c r="IN714" s="18"/>
      <c r="IO714" s="18"/>
      <c r="IP714" s="18"/>
      <c r="IQ714" s="18"/>
      <c r="IR714" s="18"/>
      <c r="IS714" s="18"/>
      <c r="IT714" s="18"/>
      <c r="IU714" s="18"/>
      <c r="IV714" s="18"/>
    </row>
    <row r="715" spans="1:256" s="19" customFormat="1" ht="17.45" customHeight="1">
      <c r="A715" s="20">
        <v>713</v>
      </c>
      <c r="B715" s="18" t="s">
        <v>2629</v>
      </c>
      <c r="C715" s="18" t="s">
        <v>2630</v>
      </c>
      <c r="D715" s="18" t="s">
        <v>2631</v>
      </c>
      <c r="E715" s="18"/>
      <c r="F715" s="7" t="s">
        <v>2632</v>
      </c>
      <c r="G715" s="18">
        <v>1</v>
      </c>
      <c r="H715" s="18">
        <v>280</v>
      </c>
      <c r="I715" s="21">
        <f t="shared" si="27"/>
        <v>280</v>
      </c>
      <c r="J715" s="18"/>
      <c r="K715" s="18"/>
      <c r="L715" s="18">
        <f t="shared" si="28"/>
        <v>1</v>
      </c>
    </row>
    <row r="716" spans="1:256" s="19" customFormat="1" ht="17.45" customHeight="1">
      <c r="A716" s="20">
        <v>714</v>
      </c>
      <c r="B716" s="18" t="s">
        <v>2633</v>
      </c>
      <c r="C716" s="18" t="s">
        <v>2634</v>
      </c>
      <c r="D716" s="18" t="s">
        <v>2635</v>
      </c>
      <c r="E716" s="18" t="s">
        <v>1699</v>
      </c>
      <c r="F716" s="7" t="s">
        <v>2636</v>
      </c>
      <c r="G716" s="18">
        <v>1</v>
      </c>
      <c r="H716" s="18">
        <v>250</v>
      </c>
      <c r="I716" s="21">
        <f t="shared" si="27"/>
        <v>250</v>
      </c>
      <c r="J716" s="18"/>
      <c r="K716" s="18"/>
      <c r="L716" s="18">
        <f t="shared" si="28"/>
        <v>1</v>
      </c>
    </row>
    <row r="717" spans="1:256" ht="17.45" customHeight="1">
      <c r="A717" s="20">
        <v>715</v>
      </c>
      <c r="B717" s="18" t="s">
        <v>2637</v>
      </c>
      <c r="C717" s="18" t="s">
        <v>2638</v>
      </c>
      <c r="D717" s="18" t="s">
        <v>2639</v>
      </c>
      <c r="E717" s="18" t="s">
        <v>1699</v>
      </c>
      <c r="F717" s="7" t="s">
        <v>2640</v>
      </c>
      <c r="G717" s="18">
        <v>1</v>
      </c>
      <c r="H717" s="18">
        <v>260</v>
      </c>
      <c r="I717" s="21">
        <f t="shared" si="27"/>
        <v>260</v>
      </c>
      <c r="J717" s="18"/>
      <c r="K717" s="18"/>
      <c r="L717" s="18">
        <f t="shared" si="28"/>
        <v>1</v>
      </c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  <c r="HS717" s="18"/>
      <c r="HT717" s="18"/>
      <c r="HU717" s="18"/>
      <c r="HV717" s="18"/>
      <c r="HW717" s="18"/>
      <c r="HX717" s="18"/>
      <c r="HY717" s="18"/>
      <c r="HZ717" s="18"/>
      <c r="IA717" s="18"/>
      <c r="IB717" s="18"/>
      <c r="IC717" s="18"/>
      <c r="ID717" s="18"/>
      <c r="IE717" s="18"/>
      <c r="IF717" s="18"/>
      <c r="IG717" s="18"/>
      <c r="IH717" s="18"/>
      <c r="II717" s="18"/>
      <c r="IJ717" s="18"/>
      <c r="IK717" s="18"/>
      <c r="IL717" s="18"/>
      <c r="IM717" s="18"/>
      <c r="IN717" s="18"/>
      <c r="IO717" s="18"/>
      <c r="IP717" s="18"/>
      <c r="IQ717" s="18"/>
      <c r="IR717" s="18"/>
      <c r="IS717" s="18"/>
      <c r="IT717" s="18"/>
      <c r="IU717" s="18"/>
      <c r="IV717" s="18"/>
    </row>
    <row r="718" spans="1:256" ht="17.45" customHeight="1">
      <c r="A718" s="20">
        <v>716</v>
      </c>
      <c r="B718" s="18" t="s">
        <v>2641</v>
      </c>
      <c r="C718" s="18" t="s">
        <v>2642</v>
      </c>
      <c r="D718" s="18" t="s">
        <v>2642</v>
      </c>
      <c r="E718" s="18"/>
      <c r="F718" s="7" t="s">
        <v>2643</v>
      </c>
      <c r="G718" s="18">
        <v>1</v>
      </c>
      <c r="H718" s="18">
        <v>320</v>
      </c>
      <c r="I718" s="21">
        <f t="shared" si="27"/>
        <v>320</v>
      </c>
      <c r="J718" s="18"/>
      <c r="K718" s="18"/>
      <c r="L718" s="18">
        <f t="shared" si="28"/>
        <v>1</v>
      </c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  <c r="HS718" s="18"/>
      <c r="HT718" s="18"/>
      <c r="HU718" s="18"/>
      <c r="HV718" s="18"/>
      <c r="HW718" s="18"/>
      <c r="HX718" s="18"/>
      <c r="HY718" s="18"/>
      <c r="HZ718" s="18"/>
      <c r="IA718" s="18"/>
      <c r="IB718" s="18"/>
      <c r="IC718" s="18"/>
      <c r="ID718" s="18"/>
      <c r="IE718" s="18"/>
      <c r="IF718" s="18"/>
      <c r="IG718" s="18"/>
      <c r="IH718" s="18"/>
      <c r="II718" s="18"/>
      <c r="IJ718" s="18"/>
      <c r="IK718" s="18"/>
      <c r="IL718" s="18"/>
      <c r="IM718" s="18"/>
      <c r="IN718" s="18"/>
      <c r="IO718" s="18"/>
      <c r="IP718" s="18"/>
      <c r="IQ718" s="18"/>
      <c r="IR718" s="18"/>
      <c r="IS718" s="18"/>
      <c r="IT718" s="18"/>
      <c r="IU718" s="18"/>
      <c r="IV718" s="18"/>
    </row>
    <row r="719" spans="1:256" ht="17.45" customHeight="1">
      <c r="A719" s="20">
        <v>717</v>
      </c>
      <c r="B719" s="18" t="s">
        <v>2644</v>
      </c>
      <c r="C719" s="18" t="s">
        <v>2645</v>
      </c>
      <c r="D719" s="18" t="s">
        <v>2646</v>
      </c>
      <c r="E719" s="18"/>
      <c r="F719" s="7" t="s">
        <v>2647</v>
      </c>
      <c r="G719" s="18">
        <v>1</v>
      </c>
      <c r="H719" s="18">
        <v>450</v>
      </c>
      <c r="I719" s="21">
        <f t="shared" si="27"/>
        <v>450</v>
      </c>
      <c r="J719" s="18"/>
      <c r="K719" s="18"/>
      <c r="L719" s="18">
        <f t="shared" si="28"/>
        <v>1</v>
      </c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  <c r="HS719" s="18"/>
      <c r="HT719" s="18"/>
      <c r="HU719" s="18"/>
      <c r="HV719" s="18"/>
      <c r="HW719" s="18"/>
      <c r="HX719" s="18"/>
      <c r="HY719" s="18"/>
      <c r="HZ719" s="18"/>
      <c r="IA719" s="18"/>
      <c r="IB719" s="18"/>
      <c r="IC719" s="18"/>
      <c r="ID719" s="18"/>
      <c r="IE719" s="18"/>
      <c r="IF719" s="18"/>
      <c r="IG719" s="18"/>
      <c r="IH719" s="18"/>
      <c r="II719" s="18"/>
      <c r="IJ719" s="18"/>
      <c r="IK719" s="18"/>
      <c r="IL719" s="18"/>
      <c r="IM719" s="18"/>
      <c r="IN719" s="18"/>
      <c r="IO719" s="18"/>
      <c r="IP719" s="18"/>
      <c r="IQ719" s="18"/>
      <c r="IR719" s="18"/>
      <c r="IS719" s="18"/>
      <c r="IT719" s="18"/>
      <c r="IU719" s="18"/>
      <c r="IV719" s="18"/>
    </row>
    <row r="720" spans="1:256" ht="17.45" customHeight="1">
      <c r="A720" s="20">
        <v>718</v>
      </c>
      <c r="B720" s="18" t="s">
        <v>2648</v>
      </c>
      <c r="C720" s="18" t="s">
        <v>2649</v>
      </c>
      <c r="D720" s="18" t="s">
        <v>2650</v>
      </c>
      <c r="E720" s="18" t="s">
        <v>2007</v>
      </c>
      <c r="F720" s="7" t="s">
        <v>2651</v>
      </c>
      <c r="G720" s="18">
        <v>2</v>
      </c>
      <c r="H720" s="18">
        <v>220</v>
      </c>
      <c r="I720" s="21">
        <f t="shared" ref="I720:I783" si="29">G720*H720</f>
        <v>440</v>
      </c>
      <c r="J720" s="18"/>
      <c r="K720" s="18"/>
      <c r="L720" s="18">
        <f t="shared" si="28"/>
        <v>2</v>
      </c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  <c r="HS720" s="18"/>
      <c r="HT720" s="18"/>
      <c r="HU720" s="18"/>
      <c r="HV720" s="18"/>
      <c r="HW720" s="18"/>
      <c r="HX720" s="18"/>
      <c r="HY720" s="18"/>
      <c r="HZ720" s="18"/>
      <c r="IA720" s="18"/>
      <c r="IB720" s="18"/>
      <c r="IC720" s="18"/>
      <c r="ID720" s="18"/>
      <c r="IE720" s="18"/>
      <c r="IF720" s="18"/>
      <c r="IG720" s="18"/>
      <c r="IH720" s="18"/>
      <c r="II720" s="18"/>
      <c r="IJ720" s="18"/>
      <c r="IK720" s="18"/>
      <c r="IL720" s="18"/>
      <c r="IM720" s="18"/>
      <c r="IN720" s="18"/>
      <c r="IO720" s="18"/>
      <c r="IP720" s="18"/>
      <c r="IQ720" s="18"/>
      <c r="IR720" s="18"/>
      <c r="IS720" s="18"/>
      <c r="IT720" s="18"/>
      <c r="IU720" s="18"/>
      <c r="IV720" s="18"/>
    </row>
    <row r="721" spans="1:256" s="19" customFormat="1" ht="17.45" customHeight="1">
      <c r="A721" s="20">
        <v>719</v>
      </c>
      <c r="B721" s="18" t="s">
        <v>2652</v>
      </c>
      <c r="C721" s="18" t="s">
        <v>2649</v>
      </c>
      <c r="D721" s="18" t="s">
        <v>2650</v>
      </c>
      <c r="E721" s="18" t="s">
        <v>2007</v>
      </c>
      <c r="F721" s="7" t="s">
        <v>2653</v>
      </c>
      <c r="G721" s="18">
        <v>2</v>
      </c>
      <c r="H721" s="18">
        <v>280</v>
      </c>
      <c r="I721" s="21">
        <f t="shared" si="29"/>
        <v>560</v>
      </c>
      <c r="J721" s="18"/>
      <c r="K721" s="18"/>
      <c r="L721" s="18">
        <f t="shared" si="28"/>
        <v>2</v>
      </c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F721" s="33"/>
      <c r="AG721" s="33"/>
      <c r="AH721" s="33"/>
      <c r="AI721" s="33"/>
      <c r="AJ721" s="33"/>
      <c r="AK721" s="33"/>
      <c r="AL721" s="33"/>
      <c r="AM721" s="33"/>
      <c r="AN721" s="33"/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  <c r="BD721" s="33"/>
      <c r="BE721" s="33"/>
      <c r="BF721" s="33"/>
      <c r="BG721" s="33"/>
      <c r="BH721" s="33"/>
      <c r="BI721" s="33"/>
      <c r="BJ721" s="33"/>
      <c r="BK721" s="33"/>
      <c r="BL721" s="33"/>
      <c r="BM721" s="33"/>
      <c r="BN721" s="33"/>
      <c r="BO721" s="33"/>
      <c r="BP721" s="33"/>
      <c r="BQ721" s="33"/>
      <c r="BR721" s="33"/>
      <c r="BS721" s="33"/>
      <c r="BT721" s="33"/>
      <c r="BU721" s="33"/>
      <c r="BV721" s="33"/>
      <c r="BW721" s="33"/>
      <c r="BX721" s="33"/>
      <c r="BY721" s="33"/>
      <c r="BZ721" s="33"/>
      <c r="CA721" s="33"/>
      <c r="CB721" s="33"/>
      <c r="CC721" s="33"/>
      <c r="CD721" s="33"/>
      <c r="CE721" s="33"/>
      <c r="CF721" s="33"/>
      <c r="CG721" s="33"/>
      <c r="CH721" s="33"/>
      <c r="CI721" s="33"/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</row>
    <row r="722" spans="1:256" ht="17.45" customHeight="1">
      <c r="A722" s="20">
        <v>720</v>
      </c>
      <c r="B722" s="18" t="s">
        <v>2654</v>
      </c>
      <c r="C722" s="18" t="s">
        <v>2649</v>
      </c>
      <c r="D722" s="18" t="s">
        <v>2650</v>
      </c>
      <c r="E722" s="18" t="s">
        <v>2007</v>
      </c>
      <c r="F722" s="7" t="s">
        <v>2655</v>
      </c>
      <c r="G722" s="18">
        <v>2</v>
      </c>
      <c r="H722" s="18">
        <v>250</v>
      </c>
      <c r="I722" s="21">
        <f t="shared" si="29"/>
        <v>500</v>
      </c>
      <c r="J722" s="18"/>
      <c r="K722" s="18"/>
      <c r="L722" s="18">
        <f t="shared" si="28"/>
        <v>2</v>
      </c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  <c r="HS722" s="18"/>
      <c r="HT722" s="18"/>
      <c r="HU722" s="18"/>
      <c r="HV722" s="18"/>
      <c r="HW722" s="18"/>
      <c r="HX722" s="18"/>
      <c r="HY722" s="18"/>
      <c r="HZ722" s="18"/>
      <c r="IA722" s="18"/>
      <c r="IB722" s="18"/>
      <c r="IC722" s="18"/>
      <c r="ID722" s="18"/>
      <c r="IE722" s="18"/>
      <c r="IF722" s="18"/>
      <c r="IG722" s="18"/>
      <c r="IH722" s="18"/>
      <c r="II722" s="18"/>
      <c r="IJ722" s="18"/>
      <c r="IK722" s="18"/>
      <c r="IL722" s="18"/>
      <c r="IM722" s="18"/>
      <c r="IN722" s="18"/>
      <c r="IO722" s="18"/>
      <c r="IP722" s="18"/>
      <c r="IQ722" s="18"/>
      <c r="IR722" s="18"/>
      <c r="IS722" s="18"/>
      <c r="IT722" s="18"/>
      <c r="IU722" s="18"/>
      <c r="IV722" s="18"/>
    </row>
    <row r="723" spans="1:256" ht="17.45" customHeight="1">
      <c r="A723" s="20">
        <v>721</v>
      </c>
      <c r="B723" s="18" t="s">
        <v>2656</v>
      </c>
      <c r="C723" s="18" t="s">
        <v>2649</v>
      </c>
      <c r="D723" s="18" t="s">
        <v>2650</v>
      </c>
      <c r="E723" s="18" t="s">
        <v>2007</v>
      </c>
      <c r="F723" s="7" t="s">
        <v>2657</v>
      </c>
      <c r="G723" s="18">
        <v>2</v>
      </c>
      <c r="H723" s="18">
        <v>250</v>
      </c>
      <c r="I723" s="21">
        <f t="shared" si="29"/>
        <v>500</v>
      </c>
      <c r="J723" s="18"/>
      <c r="K723" s="18"/>
      <c r="L723" s="18">
        <f t="shared" si="28"/>
        <v>2</v>
      </c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  <c r="HS723" s="18"/>
      <c r="HT723" s="18"/>
      <c r="HU723" s="18"/>
      <c r="HV723" s="18"/>
      <c r="HW723" s="18"/>
      <c r="HX723" s="18"/>
      <c r="HY723" s="18"/>
      <c r="HZ723" s="18"/>
      <c r="IA723" s="18"/>
      <c r="IB723" s="18"/>
      <c r="IC723" s="18"/>
      <c r="ID723" s="18"/>
      <c r="IE723" s="18"/>
      <c r="IF723" s="18"/>
      <c r="IG723" s="18"/>
      <c r="IH723" s="18"/>
      <c r="II723" s="18"/>
      <c r="IJ723" s="18"/>
      <c r="IK723" s="18"/>
      <c r="IL723" s="18"/>
      <c r="IM723" s="18"/>
      <c r="IN723" s="18"/>
      <c r="IO723" s="18"/>
      <c r="IP723" s="18"/>
      <c r="IQ723" s="18"/>
      <c r="IR723" s="18"/>
      <c r="IS723" s="18"/>
      <c r="IT723" s="18"/>
      <c r="IU723" s="18"/>
      <c r="IV723" s="18"/>
    </row>
    <row r="724" spans="1:256" ht="17.45" customHeight="1">
      <c r="A724" s="20">
        <v>722</v>
      </c>
      <c r="B724" s="18" t="s">
        <v>2658</v>
      </c>
      <c r="C724" s="18" t="s">
        <v>2649</v>
      </c>
      <c r="D724" s="18" t="s">
        <v>2650</v>
      </c>
      <c r="E724" s="18" t="s">
        <v>2007</v>
      </c>
      <c r="F724" s="7" t="s">
        <v>2659</v>
      </c>
      <c r="G724" s="18">
        <v>2</v>
      </c>
      <c r="H724" s="18">
        <v>250</v>
      </c>
      <c r="I724" s="21">
        <f t="shared" si="29"/>
        <v>500</v>
      </c>
      <c r="J724" s="18"/>
      <c r="K724" s="18"/>
      <c r="L724" s="18">
        <f t="shared" si="28"/>
        <v>2</v>
      </c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  <c r="HS724" s="18"/>
      <c r="HT724" s="18"/>
      <c r="HU724" s="18"/>
      <c r="HV724" s="18"/>
      <c r="HW724" s="18"/>
      <c r="HX724" s="18"/>
      <c r="HY724" s="18"/>
      <c r="HZ724" s="18"/>
      <c r="IA724" s="18"/>
      <c r="IB724" s="18"/>
      <c r="IC724" s="18"/>
      <c r="ID724" s="18"/>
      <c r="IE724" s="18"/>
      <c r="IF724" s="18"/>
      <c r="IG724" s="18"/>
      <c r="IH724" s="18"/>
      <c r="II724" s="18"/>
      <c r="IJ724" s="18"/>
      <c r="IK724" s="18"/>
      <c r="IL724" s="18"/>
      <c r="IM724" s="18"/>
      <c r="IN724" s="18"/>
      <c r="IO724" s="18"/>
      <c r="IP724" s="18"/>
      <c r="IQ724" s="18"/>
      <c r="IR724" s="18"/>
      <c r="IS724" s="18"/>
      <c r="IT724" s="18"/>
      <c r="IU724" s="18"/>
      <c r="IV724" s="18"/>
    </row>
    <row r="725" spans="1:256" ht="17.45" customHeight="1">
      <c r="A725" s="20">
        <v>723</v>
      </c>
      <c r="B725" s="18" t="s">
        <v>2660</v>
      </c>
      <c r="C725" s="18" t="s">
        <v>2649</v>
      </c>
      <c r="D725" s="18" t="s">
        <v>2650</v>
      </c>
      <c r="E725" s="18" t="s">
        <v>2007</v>
      </c>
      <c r="F725" s="7" t="s">
        <v>2661</v>
      </c>
      <c r="G725" s="18">
        <v>2</v>
      </c>
      <c r="H725" s="18">
        <v>270</v>
      </c>
      <c r="I725" s="21">
        <f t="shared" si="29"/>
        <v>540</v>
      </c>
      <c r="J725" s="18"/>
      <c r="K725" s="18"/>
      <c r="L725" s="18">
        <f t="shared" si="28"/>
        <v>2</v>
      </c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  <c r="HS725" s="18"/>
      <c r="HT725" s="18"/>
      <c r="HU725" s="18"/>
      <c r="HV725" s="18"/>
      <c r="HW725" s="18"/>
      <c r="HX725" s="18"/>
      <c r="HY725" s="18"/>
      <c r="HZ725" s="18"/>
      <c r="IA725" s="18"/>
      <c r="IB725" s="18"/>
      <c r="IC725" s="18"/>
      <c r="ID725" s="18"/>
      <c r="IE725" s="18"/>
      <c r="IF725" s="18"/>
      <c r="IG725" s="18"/>
      <c r="IH725" s="18"/>
      <c r="II725" s="18"/>
      <c r="IJ725" s="18"/>
      <c r="IK725" s="18"/>
      <c r="IL725" s="18"/>
      <c r="IM725" s="18"/>
      <c r="IN725" s="18"/>
      <c r="IO725" s="18"/>
      <c r="IP725" s="18"/>
      <c r="IQ725" s="18"/>
      <c r="IR725" s="18"/>
      <c r="IS725" s="18"/>
      <c r="IT725" s="18"/>
      <c r="IU725" s="18"/>
      <c r="IV725" s="18"/>
    </row>
    <row r="726" spans="1:256" ht="17.45" customHeight="1">
      <c r="A726" s="20">
        <v>724</v>
      </c>
      <c r="B726" s="18" t="s">
        <v>2662</v>
      </c>
      <c r="C726" s="18" t="s">
        <v>2649</v>
      </c>
      <c r="D726" s="18" t="s">
        <v>2650</v>
      </c>
      <c r="E726" s="18" t="s">
        <v>2007</v>
      </c>
      <c r="F726" s="7" t="s">
        <v>2663</v>
      </c>
      <c r="G726" s="18">
        <v>2</v>
      </c>
      <c r="H726" s="18">
        <v>270</v>
      </c>
      <c r="I726" s="21">
        <f t="shared" si="29"/>
        <v>540</v>
      </c>
      <c r="J726" s="18"/>
      <c r="K726" s="18"/>
      <c r="L726" s="18">
        <f t="shared" si="28"/>
        <v>2</v>
      </c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  <c r="HS726" s="18"/>
      <c r="HT726" s="18"/>
      <c r="HU726" s="18"/>
      <c r="HV726" s="18"/>
      <c r="HW726" s="18"/>
      <c r="HX726" s="18"/>
      <c r="HY726" s="18"/>
      <c r="HZ726" s="18"/>
      <c r="IA726" s="18"/>
      <c r="IB726" s="18"/>
      <c r="IC726" s="18"/>
      <c r="ID726" s="18"/>
      <c r="IE726" s="18"/>
      <c r="IF726" s="18"/>
      <c r="IG726" s="18"/>
      <c r="IH726" s="18"/>
      <c r="II726" s="18"/>
      <c r="IJ726" s="18"/>
      <c r="IK726" s="18"/>
      <c r="IL726" s="18"/>
      <c r="IM726" s="18"/>
      <c r="IN726" s="18"/>
      <c r="IO726" s="18"/>
      <c r="IP726" s="18"/>
      <c r="IQ726" s="18"/>
      <c r="IR726" s="18"/>
      <c r="IS726" s="18"/>
      <c r="IT726" s="18"/>
      <c r="IU726" s="18"/>
      <c r="IV726" s="18"/>
    </row>
    <row r="727" spans="1:256" s="19" customFormat="1" ht="17.45" customHeight="1">
      <c r="A727" s="20">
        <v>725</v>
      </c>
      <c r="B727" s="18" t="s">
        <v>2664</v>
      </c>
      <c r="C727" s="18" t="s">
        <v>2649</v>
      </c>
      <c r="D727" s="18" t="s">
        <v>2650</v>
      </c>
      <c r="E727" s="18" t="s">
        <v>2007</v>
      </c>
      <c r="F727" s="7" t="s">
        <v>2665</v>
      </c>
      <c r="G727" s="18">
        <v>2</v>
      </c>
      <c r="H727" s="18">
        <v>220</v>
      </c>
      <c r="I727" s="21">
        <f t="shared" si="29"/>
        <v>440</v>
      </c>
      <c r="J727" s="18"/>
      <c r="K727" s="18"/>
      <c r="L727" s="18">
        <f t="shared" si="28"/>
        <v>2</v>
      </c>
      <c r="M727" s="33"/>
      <c r="N727" s="33"/>
      <c r="O727" s="33"/>
      <c r="P727" s="33"/>
      <c r="Q727" s="33"/>
      <c r="R727" s="33"/>
      <c r="S727" s="33"/>
      <c r="T727" s="33"/>
      <c r="U727" s="33"/>
      <c r="V727" s="33"/>
      <c r="W727" s="33"/>
      <c r="X727" s="33"/>
      <c r="Y727" s="33"/>
      <c r="Z727" s="33"/>
      <c r="AA727" s="33"/>
      <c r="AB727" s="33"/>
      <c r="AC727" s="33"/>
      <c r="AD727" s="33"/>
      <c r="AE727" s="33"/>
      <c r="AF727" s="33"/>
      <c r="AG727" s="33"/>
      <c r="AH727" s="33"/>
      <c r="AI727" s="33"/>
      <c r="AJ727" s="33"/>
      <c r="AK727" s="33"/>
      <c r="AL727" s="33"/>
      <c r="AM727" s="33"/>
      <c r="AN727" s="33"/>
      <c r="AO727" s="33"/>
      <c r="AP727" s="33"/>
      <c r="AQ727" s="33"/>
      <c r="AR727" s="33"/>
      <c r="AS727" s="33"/>
      <c r="AT727" s="33"/>
      <c r="AU727" s="33"/>
      <c r="AV727" s="33"/>
      <c r="AW727" s="33"/>
      <c r="AX727" s="33"/>
      <c r="AY727" s="33"/>
      <c r="AZ727" s="33"/>
      <c r="BA727" s="33"/>
      <c r="BB727" s="33"/>
      <c r="BC727" s="33"/>
      <c r="BD727" s="33"/>
      <c r="BE727" s="33"/>
      <c r="BF727" s="33"/>
      <c r="BG727" s="33"/>
      <c r="BH727" s="33"/>
      <c r="BI727" s="33"/>
      <c r="BJ727" s="33"/>
      <c r="BK727" s="33"/>
      <c r="BL727" s="33"/>
      <c r="BM727" s="33"/>
      <c r="BN727" s="33"/>
      <c r="BO727" s="33"/>
      <c r="BP727" s="33"/>
      <c r="BQ727" s="33"/>
      <c r="BR727" s="33"/>
      <c r="BS727" s="33"/>
      <c r="BT727" s="33"/>
      <c r="BU727" s="33"/>
      <c r="BV727" s="33"/>
      <c r="BW727" s="33"/>
      <c r="BX727" s="33"/>
      <c r="BY727" s="33"/>
      <c r="BZ727" s="33"/>
      <c r="CA727" s="33"/>
      <c r="CB727" s="33"/>
      <c r="CC727" s="33"/>
      <c r="CD727" s="33"/>
      <c r="CE727" s="33"/>
      <c r="CF727" s="33"/>
      <c r="CG727" s="33"/>
      <c r="CH727" s="33"/>
      <c r="CI727" s="33"/>
      <c r="CJ727" s="33"/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</row>
    <row r="728" spans="1:256" ht="17.45" customHeight="1">
      <c r="A728" s="20">
        <v>726</v>
      </c>
      <c r="B728" s="18" t="s">
        <v>2666</v>
      </c>
      <c r="C728" s="18" t="s">
        <v>2649</v>
      </c>
      <c r="D728" s="18" t="s">
        <v>2650</v>
      </c>
      <c r="E728" s="18" t="s">
        <v>2007</v>
      </c>
      <c r="F728" s="7" t="s">
        <v>2667</v>
      </c>
      <c r="G728" s="18">
        <v>2</v>
      </c>
      <c r="H728" s="18">
        <v>250</v>
      </c>
      <c r="I728" s="21">
        <f t="shared" si="29"/>
        <v>500</v>
      </c>
      <c r="J728" s="18"/>
      <c r="K728" s="18"/>
      <c r="L728" s="18">
        <f t="shared" si="28"/>
        <v>2</v>
      </c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  <c r="HS728" s="18"/>
      <c r="HT728" s="18"/>
      <c r="HU728" s="18"/>
      <c r="HV728" s="18"/>
      <c r="HW728" s="18"/>
      <c r="HX728" s="18"/>
      <c r="HY728" s="18"/>
      <c r="HZ728" s="18"/>
      <c r="IA728" s="18"/>
      <c r="IB728" s="18"/>
      <c r="IC728" s="18"/>
      <c r="ID728" s="18"/>
      <c r="IE728" s="18"/>
      <c r="IF728" s="18"/>
      <c r="IG728" s="18"/>
      <c r="IH728" s="18"/>
      <c r="II728" s="18"/>
      <c r="IJ728" s="18"/>
      <c r="IK728" s="18"/>
      <c r="IL728" s="18"/>
      <c r="IM728" s="18"/>
      <c r="IN728" s="18"/>
      <c r="IO728" s="18"/>
      <c r="IP728" s="18"/>
      <c r="IQ728" s="18"/>
      <c r="IR728" s="18"/>
      <c r="IS728" s="18"/>
      <c r="IT728" s="18"/>
      <c r="IU728" s="18"/>
      <c r="IV728" s="18"/>
    </row>
    <row r="729" spans="1:256" ht="17.45" customHeight="1">
      <c r="A729" s="20">
        <v>727</v>
      </c>
      <c r="B729" s="18" t="s">
        <v>2668</v>
      </c>
      <c r="C729" s="18" t="s">
        <v>2649</v>
      </c>
      <c r="D729" s="18" t="s">
        <v>2650</v>
      </c>
      <c r="E729" s="18" t="s">
        <v>2007</v>
      </c>
      <c r="F729" s="7" t="s">
        <v>2669</v>
      </c>
      <c r="G729" s="18">
        <v>2</v>
      </c>
      <c r="H729" s="18">
        <v>250</v>
      </c>
      <c r="I729" s="21">
        <f t="shared" si="29"/>
        <v>500</v>
      </c>
      <c r="J729" s="18"/>
      <c r="K729" s="18"/>
      <c r="L729" s="18">
        <f t="shared" si="28"/>
        <v>2</v>
      </c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  <c r="HS729" s="18"/>
      <c r="HT729" s="18"/>
      <c r="HU729" s="18"/>
      <c r="HV729" s="18"/>
      <c r="HW729" s="18"/>
      <c r="HX729" s="18"/>
      <c r="HY729" s="18"/>
      <c r="HZ729" s="18"/>
      <c r="IA729" s="18"/>
      <c r="IB729" s="18"/>
      <c r="IC729" s="18"/>
      <c r="ID729" s="18"/>
      <c r="IE729" s="18"/>
      <c r="IF729" s="18"/>
      <c r="IG729" s="18"/>
      <c r="IH729" s="18"/>
      <c r="II729" s="18"/>
      <c r="IJ729" s="18"/>
      <c r="IK729" s="18"/>
      <c r="IL729" s="18"/>
      <c r="IM729" s="18"/>
      <c r="IN729" s="18"/>
      <c r="IO729" s="18"/>
      <c r="IP729" s="18"/>
      <c r="IQ729" s="18"/>
      <c r="IR729" s="18"/>
      <c r="IS729" s="18"/>
      <c r="IT729" s="18"/>
      <c r="IU729" s="18"/>
      <c r="IV729" s="18"/>
    </row>
    <row r="730" spans="1:256" ht="17.45" customHeight="1">
      <c r="A730" s="20">
        <v>728</v>
      </c>
      <c r="B730" s="18" t="s">
        <v>2670</v>
      </c>
      <c r="C730" s="18" t="s">
        <v>2671</v>
      </c>
      <c r="D730" s="18" t="s">
        <v>2672</v>
      </c>
      <c r="E730" s="18" t="s">
        <v>1699</v>
      </c>
      <c r="F730" s="7" t="s">
        <v>2673</v>
      </c>
      <c r="G730" s="18">
        <v>1</v>
      </c>
      <c r="H730" s="18">
        <v>280</v>
      </c>
      <c r="I730" s="21">
        <f t="shared" si="29"/>
        <v>280</v>
      </c>
      <c r="J730" s="18"/>
      <c r="K730" s="18"/>
      <c r="L730" s="18">
        <f t="shared" si="28"/>
        <v>1</v>
      </c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  <c r="HS730" s="18"/>
      <c r="HT730" s="18"/>
      <c r="HU730" s="18"/>
      <c r="HV730" s="18"/>
      <c r="HW730" s="18"/>
      <c r="HX730" s="18"/>
      <c r="HY730" s="18"/>
      <c r="HZ730" s="18"/>
      <c r="IA730" s="18"/>
      <c r="IB730" s="18"/>
      <c r="IC730" s="18"/>
      <c r="ID730" s="18"/>
      <c r="IE730" s="18"/>
      <c r="IF730" s="18"/>
      <c r="IG730" s="18"/>
      <c r="IH730" s="18"/>
      <c r="II730" s="18"/>
      <c r="IJ730" s="18"/>
      <c r="IK730" s="18"/>
      <c r="IL730" s="18"/>
      <c r="IM730" s="18"/>
      <c r="IN730" s="18"/>
      <c r="IO730" s="18"/>
      <c r="IP730" s="18"/>
      <c r="IQ730" s="18"/>
      <c r="IR730" s="18"/>
      <c r="IS730" s="18"/>
      <c r="IT730" s="18"/>
      <c r="IU730" s="18"/>
      <c r="IV730" s="18"/>
    </row>
    <row r="731" spans="1:256" s="19" customFormat="1" ht="17.45" customHeight="1">
      <c r="A731" s="20">
        <v>729</v>
      </c>
      <c r="B731" s="18" t="s">
        <v>2674</v>
      </c>
      <c r="C731" s="18" t="s">
        <v>2649</v>
      </c>
      <c r="D731" s="18" t="s">
        <v>2650</v>
      </c>
      <c r="E731" s="18" t="s">
        <v>2007</v>
      </c>
      <c r="F731" s="7" t="s">
        <v>2675</v>
      </c>
      <c r="G731" s="18">
        <v>2</v>
      </c>
      <c r="H731" s="18">
        <v>250</v>
      </c>
      <c r="I731" s="21">
        <f t="shared" si="29"/>
        <v>500</v>
      </c>
      <c r="J731" s="18"/>
      <c r="K731" s="18"/>
      <c r="L731" s="18">
        <f t="shared" si="28"/>
        <v>2</v>
      </c>
      <c r="M731" s="33"/>
      <c r="N731" s="33"/>
      <c r="O731" s="33"/>
      <c r="P731" s="33"/>
      <c r="Q731" s="33"/>
      <c r="R731" s="33"/>
      <c r="S731" s="33"/>
      <c r="T731" s="33"/>
      <c r="U731" s="33"/>
      <c r="V731" s="33"/>
      <c r="W731" s="33"/>
      <c r="X731" s="33"/>
      <c r="Y731" s="33"/>
      <c r="Z731" s="33"/>
      <c r="AA731" s="33"/>
      <c r="AB731" s="33"/>
      <c r="AC731" s="33"/>
      <c r="AD731" s="33"/>
      <c r="AE731" s="33"/>
      <c r="AF731" s="33"/>
      <c r="AG731" s="33"/>
      <c r="AH731" s="33"/>
      <c r="AI731" s="33"/>
      <c r="AJ731" s="33"/>
      <c r="AK731" s="33"/>
      <c r="AL731" s="33"/>
      <c r="AM731" s="33"/>
      <c r="AN731" s="33"/>
      <c r="AO731" s="33"/>
      <c r="AP731" s="33"/>
      <c r="AQ731" s="33"/>
      <c r="AR731" s="33"/>
      <c r="AS731" s="33"/>
      <c r="AT731" s="33"/>
      <c r="AU731" s="33"/>
      <c r="AV731" s="33"/>
      <c r="AW731" s="33"/>
      <c r="AX731" s="33"/>
      <c r="AY731" s="33"/>
      <c r="AZ731" s="33"/>
      <c r="BA731" s="33"/>
      <c r="BB731" s="33"/>
      <c r="BC731" s="33"/>
      <c r="BD731" s="33"/>
      <c r="BE731" s="33"/>
      <c r="BF731" s="33"/>
      <c r="BG731" s="33"/>
      <c r="BH731" s="33"/>
      <c r="BI731" s="33"/>
      <c r="BJ731" s="33"/>
      <c r="BK731" s="33"/>
      <c r="BL731" s="33"/>
      <c r="BM731" s="33"/>
      <c r="BN731" s="33"/>
      <c r="BO731" s="33"/>
      <c r="BP731" s="33"/>
      <c r="BQ731" s="33"/>
      <c r="BR731" s="33"/>
      <c r="BS731" s="33"/>
      <c r="BT731" s="33"/>
      <c r="BU731" s="33"/>
      <c r="BV731" s="33"/>
      <c r="BW731" s="33"/>
      <c r="BX731" s="33"/>
      <c r="BY731" s="33"/>
      <c r="BZ731" s="33"/>
      <c r="CA731" s="33"/>
      <c r="CB731" s="33"/>
      <c r="CC731" s="33"/>
      <c r="CD731" s="33"/>
      <c r="CE731" s="33"/>
      <c r="CF731" s="33"/>
      <c r="CG731" s="33"/>
      <c r="CH731" s="33"/>
      <c r="CI731" s="33"/>
      <c r="CJ731" s="33"/>
      <c r="CK731" s="33"/>
      <c r="CL731" s="33"/>
      <c r="CM731" s="33"/>
      <c r="CN731" s="33"/>
      <c r="CO731" s="33"/>
      <c r="CP731" s="33"/>
      <c r="CQ731" s="33"/>
      <c r="CR731" s="33"/>
      <c r="CS731" s="33"/>
      <c r="CT731" s="33"/>
      <c r="CU731" s="33"/>
      <c r="CV731" s="33"/>
      <c r="CW731" s="33"/>
      <c r="CX731" s="33"/>
      <c r="CY731" s="33"/>
      <c r="CZ731" s="33"/>
      <c r="DA731" s="33"/>
      <c r="DB731" s="33"/>
      <c r="DC731" s="33"/>
      <c r="DD731" s="33"/>
      <c r="DE731" s="33"/>
      <c r="DF731" s="33"/>
      <c r="DG731" s="33"/>
      <c r="DH731" s="33"/>
      <c r="DI731" s="33"/>
      <c r="DJ731" s="33"/>
      <c r="DK731" s="33"/>
      <c r="DL731" s="33"/>
      <c r="DM731" s="33"/>
      <c r="DN731" s="33"/>
      <c r="DO731" s="33"/>
      <c r="DP731" s="33"/>
      <c r="DQ731" s="33"/>
      <c r="DR731" s="33"/>
      <c r="DS731" s="33"/>
      <c r="DT731" s="33"/>
      <c r="DU731" s="33"/>
      <c r="DV731" s="33"/>
      <c r="DW731" s="33"/>
      <c r="DX731" s="33"/>
      <c r="DY731" s="33"/>
      <c r="DZ731" s="33"/>
      <c r="EA731" s="33"/>
      <c r="EB731" s="33"/>
      <c r="EC731" s="33"/>
      <c r="ED731" s="33"/>
      <c r="EE731" s="33"/>
      <c r="EF731" s="33"/>
      <c r="EG731" s="33"/>
      <c r="EH731" s="33"/>
      <c r="EI731" s="33"/>
      <c r="EJ731" s="33"/>
      <c r="EK731" s="33"/>
      <c r="EL731" s="33"/>
      <c r="EM731" s="33"/>
      <c r="EN731" s="33"/>
      <c r="EO731" s="33"/>
      <c r="EP731" s="33"/>
      <c r="EQ731" s="33"/>
      <c r="ER731" s="33"/>
      <c r="ES731" s="33"/>
      <c r="ET731" s="33"/>
      <c r="EU731" s="33"/>
      <c r="EV731" s="33"/>
      <c r="EW731" s="33"/>
      <c r="EX731" s="33"/>
      <c r="EY731" s="33"/>
      <c r="EZ731" s="33"/>
      <c r="FA731" s="33"/>
      <c r="FB731" s="33"/>
      <c r="FC731" s="33"/>
      <c r="FD731" s="33"/>
      <c r="FE731" s="33"/>
      <c r="FF731" s="33"/>
      <c r="FG731" s="33"/>
      <c r="FH731" s="33"/>
      <c r="FI731" s="33"/>
      <c r="FJ731" s="33"/>
      <c r="FK731" s="33"/>
      <c r="FL731" s="33"/>
      <c r="FM731" s="33"/>
      <c r="FN731" s="33"/>
      <c r="FO731" s="33"/>
      <c r="FP731" s="33"/>
      <c r="FQ731" s="33"/>
      <c r="FR731" s="33"/>
      <c r="FS731" s="33"/>
      <c r="FT731" s="33"/>
      <c r="FU731" s="33"/>
      <c r="FV731" s="33"/>
      <c r="FW731" s="33"/>
      <c r="FX731" s="33"/>
      <c r="FY731" s="33"/>
      <c r="FZ731" s="33"/>
      <c r="GA731" s="33"/>
      <c r="GB731" s="33"/>
      <c r="GC731" s="33"/>
      <c r="GD731" s="33"/>
      <c r="GE731" s="33"/>
      <c r="GF731" s="33"/>
      <c r="GG731" s="33"/>
      <c r="GH731" s="33"/>
      <c r="GI731" s="33"/>
      <c r="GJ731" s="33"/>
      <c r="GK731" s="33"/>
      <c r="GL731" s="33"/>
      <c r="GM731" s="33"/>
      <c r="GN731" s="33"/>
      <c r="GO731" s="33"/>
      <c r="GP731" s="33"/>
      <c r="GQ731" s="33"/>
      <c r="GR731" s="33"/>
      <c r="GS731" s="33"/>
      <c r="GT731" s="33"/>
      <c r="GU731" s="33"/>
      <c r="GV731" s="33"/>
      <c r="GW731" s="33"/>
      <c r="GX731" s="33"/>
      <c r="GY731" s="33"/>
      <c r="GZ731" s="33"/>
      <c r="HA731" s="33"/>
      <c r="HB731" s="33"/>
      <c r="HC731" s="33"/>
      <c r="HD731" s="33"/>
      <c r="HE731" s="33"/>
      <c r="HF731" s="33"/>
      <c r="HG731" s="33"/>
      <c r="HH731" s="33"/>
      <c r="HI731" s="33"/>
      <c r="HJ731" s="33"/>
      <c r="HK731" s="33"/>
      <c r="HL731" s="33"/>
      <c r="HM731" s="33"/>
      <c r="HN731" s="33"/>
      <c r="HO731" s="33"/>
      <c r="HP731" s="33"/>
      <c r="HQ731" s="33"/>
      <c r="HR731" s="33"/>
      <c r="HS731" s="33"/>
      <c r="HT731" s="33"/>
      <c r="HU731" s="33"/>
      <c r="HV731" s="33"/>
      <c r="HW731" s="33"/>
      <c r="HX731" s="33"/>
      <c r="HY731" s="33"/>
      <c r="HZ731" s="33"/>
      <c r="IA731" s="33"/>
      <c r="IB731" s="33"/>
      <c r="IC731" s="33"/>
      <c r="ID731" s="33"/>
      <c r="IE731" s="33"/>
      <c r="IF731" s="33"/>
      <c r="IG731" s="33"/>
      <c r="IH731" s="33"/>
      <c r="II731" s="33"/>
      <c r="IJ731" s="33"/>
      <c r="IK731" s="33"/>
      <c r="IL731" s="33"/>
      <c r="IM731" s="33"/>
      <c r="IN731" s="33"/>
      <c r="IO731" s="33"/>
      <c r="IP731" s="33"/>
      <c r="IQ731" s="33"/>
      <c r="IR731" s="33"/>
      <c r="IS731" s="33"/>
      <c r="IT731" s="33"/>
      <c r="IU731" s="33"/>
      <c r="IV731" s="33"/>
    </row>
    <row r="732" spans="1:256" ht="17.45" customHeight="1">
      <c r="A732" s="20">
        <v>730</v>
      </c>
      <c r="B732" s="18" t="s">
        <v>2676</v>
      </c>
      <c r="C732" s="18" t="s">
        <v>2649</v>
      </c>
      <c r="D732" s="18" t="s">
        <v>2650</v>
      </c>
      <c r="E732" s="18" t="s">
        <v>2007</v>
      </c>
      <c r="F732" s="7" t="s">
        <v>2677</v>
      </c>
      <c r="G732" s="18">
        <v>2</v>
      </c>
      <c r="H732" s="18">
        <v>270</v>
      </c>
      <c r="I732" s="21">
        <f t="shared" si="29"/>
        <v>540</v>
      </c>
      <c r="J732" s="18"/>
      <c r="K732" s="18"/>
      <c r="L732" s="18">
        <f t="shared" si="28"/>
        <v>2</v>
      </c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  <c r="HS732" s="18"/>
      <c r="HT732" s="18"/>
      <c r="HU732" s="18"/>
      <c r="HV732" s="18"/>
      <c r="HW732" s="18"/>
      <c r="HX732" s="18"/>
      <c r="HY732" s="18"/>
      <c r="HZ732" s="18"/>
      <c r="IA732" s="18"/>
      <c r="IB732" s="18"/>
      <c r="IC732" s="18"/>
      <c r="ID732" s="18"/>
      <c r="IE732" s="18"/>
      <c r="IF732" s="18"/>
      <c r="IG732" s="18"/>
      <c r="IH732" s="18"/>
      <c r="II732" s="18"/>
      <c r="IJ732" s="18"/>
      <c r="IK732" s="18"/>
      <c r="IL732" s="18"/>
      <c r="IM732" s="18"/>
      <c r="IN732" s="18"/>
      <c r="IO732" s="18"/>
      <c r="IP732" s="18"/>
      <c r="IQ732" s="18"/>
      <c r="IR732" s="18"/>
      <c r="IS732" s="18"/>
      <c r="IT732" s="18"/>
      <c r="IU732" s="18"/>
      <c r="IV732" s="18"/>
    </row>
    <row r="733" spans="1:256" ht="17.45" customHeight="1">
      <c r="A733" s="20">
        <v>731</v>
      </c>
      <c r="B733" s="18" t="s">
        <v>2678</v>
      </c>
      <c r="C733" s="18" t="s">
        <v>2679</v>
      </c>
      <c r="D733" s="18" t="s">
        <v>2680</v>
      </c>
      <c r="E733" s="18" t="s">
        <v>2007</v>
      </c>
      <c r="F733" s="7" t="s">
        <v>2681</v>
      </c>
      <c r="G733" s="18">
        <v>2</v>
      </c>
      <c r="H733" s="18">
        <v>230</v>
      </c>
      <c r="I733" s="21">
        <f t="shared" si="29"/>
        <v>460</v>
      </c>
      <c r="J733" s="18"/>
      <c r="K733" s="18"/>
      <c r="L733" s="18">
        <f t="shared" ref="L733:L745" si="30">G733</f>
        <v>2</v>
      </c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  <c r="HS733" s="18"/>
      <c r="HT733" s="18"/>
      <c r="HU733" s="18"/>
      <c r="HV733" s="18"/>
      <c r="HW733" s="18"/>
      <c r="HX733" s="18"/>
      <c r="HY733" s="18"/>
      <c r="HZ733" s="18"/>
      <c r="IA733" s="18"/>
      <c r="IB733" s="18"/>
      <c r="IC733" s="18"/>
      <c r="ID733" s="18"/>
      <c r="IE733" s="18"/>
      <c r="IF733" s="18"/>
      <c r="IG733" s="18"/>
      <c r="IH733" s="18"/>
      <c r="II733" s="18"/>
      <c r="IJ733" s="18"/>
      <c r="IK733" s="18"/>
      <c r="IL733" s="18"/>
      <c r="IM733" s="18"/>
      <c r="IN733" s="18"/>
      <c r="IO733" s="18"/>
      <c r="IP733" s="18"/>
      <c r="IQ733" s="18"/>
      <c r="IR733" s="18"/>
      <c r="IS733" s="18"/>
      <c r="IT733" s="18"/>
      <c r="IU733" s="18"/>
      <c r="IV733" s="18"/>
    </row>
    <row r="734" spans="1:256" s="19" customFormat="1" ht="17.45" customHeight="1">
      <c r="A734" s="20">
        <v>732</v>
      </c>
      <c r="B734" s="18" t="s">
        <v>2682</v>
      </c>
      <c r="C734" s="18" t="s">
        <v>2649</v>
      </c>
      <c r="D734" s="18" t="s">
        <v>2650</v>
      </c>
      <c r="E734" s="18" t="s">
        <v>2007</v>
      </c>
      <c r="F734" s="7" t="s">
        <v>2683</v>
      </c>
      <c r="G734" s="18">
        <v>2</v>
      </c>
      <c r="H734" s="18">
        <v>220</v>
      </c>
      <c r="I734" s="21">
        <f t="shared" si="29"/>
        <v>440</v>
      </c>
      <c r="J734" s="18"/>
      <c r="K734" s="18"/>
      <c r="L734" s="18">
        <f t="shared" si="30"/>
        <v>2</v>
      </c>
      <c r="M734" s="33"/>
      <c r="N734" s="33"/>
      <c r="O734" s="33"/>
      <c r="P734" s="33"/>
      <c r="Q734" s="33"/>
      <c r="R734" s="33"/>
      <c r="S734" s="33"/>
      <c r="T734" s="33"/>
      <c r="U734" s="33"/>
      <c r="V734" s="33"/>
      <c r="W734" s="33"/>
      <c r="X734" s="33"/>
      <c r="Y734" s="33"/>
      <c r="Z734" s="3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33"/>
      <c r="BO734" s="33"/>
      <c r="BP734" s="33"/>
      <c r="BQ734" s="33"/>
      <c r="BR734" s="33"/>
      <c r="BS734" s="33"/>
      <c r="BT734" s="33"/>
      <c r="BU734" s="33"/>
      <c r="BV734" s="33"/>
      <c r="BW734" s="33"/>
      <c r="BX734" s="33"/>
      <c r="BY734" s="33"/>
      <c r="BZ734" s="33"/>
      <c r="CA734" s="33"/>
      <c r="CB734" s="33"/>
      <c r="CC734" s="33"/>
      <c r="CD734" s="33"/>
      <c r="CE734" s="33"/>
      <c r="CF734" s="33"/>
      <c r="CG734" s="33"/>
      <c r="CH734" s="33"/>
      <c r="CI734" s="33"/>
      <c r="CJ734" s="33"/>
      <c r="CK734" s="33"/>
      <c r="CL734" s="33"/>
      <c r="CM734" s="33"/>
      <c r="CN734" s="33"/>
      <c r="CO734" s="33"/>
      <c r="CP734" s="33"/>
      <c r="CQ734" s="33"/>
      <c r="CR734" s="33"/>
      <c r="CS734" s="33"/>
      <c r="CT734" s="33"/>
      <c r="CU734" s="33"/>
      <c r="CV734" s="33"/>
      <c r="CW734" s="33"/>
      <c r="CX734" s="33"/>
      <c r="CY734" s="33"/>
      <c r="CZ734" s="33"/>
      <c r="DA734" s="33"/>
      <c r="DB734" s="33"/>
      <c r="DC734" s="33"/>
      <c r="DD734" s="33"/>
      <c r="DE734" s="33"/>
      <c r="DF734" s="33"/>
      <c r="DG734" s="33"/>
      <c r="DH734" s="33"/>
      <c r="DI734" s="33"/>
      <c r="DJ734" s="33"/>
      <c r="DK734" s="33"/>
      <c r="DL734" s="33"/>
      <c r="DM734" s="33"/>
      <c r="DN734" s="33"/>
      <c r="DO734" s="33"/>
      <c r="DP734" s="33"/>
      <c r="DQ734" s="33"/>
      <c r="DR734" s="33"/>
      <c r="DS734" s="33"/>
      <c r="DT734" s="33"/>
      <c r="DU734" s="33"/>
      <c r="DV734" s="33"/>
      <c r="DW734" s="33"/>
      <c r="DX734" s="33"/>
      <c r="DY734" s="33"/>
      <c r="DZ734" s="33"/>
      <c r="EA734" s="33"/>
      <c r="EB734" s="33"/>
      <c r="EC734" s="33"/>
      <c r="ED734" s="33"/>
      <c r="EE734" s="33"/>
      <c r="EF734" s="33"/>
      <c r="EG734" s="33"/>
      <c r="EH734" s="33"/>
      <c r="EI734" s="33"/>
      <c r="EJ734" s="33"/>
      <c r="EK734" s="33"/>
      <c r="EL734" s="33"/>
      <c r="EM734" s="33"/>
      <c r="EN734" s="33"/>
      <c r="EO734" s="33"/>
      <c r="EP734" s="33"/>
      <c r="EQ734" s="33"/>
      <c r="ER734" s="33"/>
      <c r="ES734" s="33"/>
      <c r="ET734" s="33"/>
      <c r="EU734" s="33"/>
      <c r="EV734" s="33"/>
      <c r="EW734" s="33"/>
      <c r="EX734" s="33"/>
      <c r="EY734" s="33"/>
      <c r="EZ734" s="33"/>
      <c r="FA734" s="33"/>
      <c r="FB734" s="33"/>
      <c r="FC734" s="33"/>
      <c r="FD734" s="33"/>
      <c r="FE734" s="33"/>
      <c r="FF734" s="33"/>
      <c r="FG734" s="33"/>
      <c r="FH734" s="33"/>
      <c r="FI734" s="33"/>
      <c r="FJ734" s="33"/>
      <c r="FK734" s="33"/>
      <c r="FL734" s="33"/>
      <c r="FM734" s="33"/>
      <c r="FN734" s="33"/>
      <c r="FO734" s="33"/>
      <c r="FP734" s="33"/>
      <c r="FQ734" s="33"/>
      <c r="FR734" s="33"/>
      <c r="FS734" s="33"/>
      <c r="FT734" s="33"/>
      <c r="FU734" s="33"/>
      <c r="FV734" s="33"/>
      <c r="FW734" s="33"/>
      <c r="FX734" s="33"/>
      <c r="FY734" s="33"/>
      <c r="FZ734" s="33"/>
      <c r="GA734" s="33"/>
      <c r="GB734" s="33"/>
      <c r="GC734" s="33"/>
      <c r="GD734" s="33"/>
      <c r="GE734" s="33"/>
      <c r="GF734" s="33"/>
      <c r="GG734" s="33"/>
      <c r="GH734" s="33"/>
      <c r="GI734" s="33"/>
      <c r="GJ734" s="33"/>
      <c r="GK734" s="33"/>
      <c r="GL734" s="33"/>
      <c r="GM734" s="33"/>
      <c r="GN734" s="33"/>
      <c r="GO734" s="33"/>
      <c r="GP734" s="33"/>
      <c r="GQ734" s="33"/>
      <c r="GR734" s="33"/>
      <c r="GS734" s="33"/>
      <c r="GT734" s="33"/>
      <c r="GU734" s="33"/>
      <c r="GV734" s="33"/>
      <c r="GW734" s="33"/>
      <c r="GX734" s="33"/>
      <c r="GY734" s="33"/>
      <c r="GZ734" s="33"/>
      <c r="HA734" s="33"/>
      <c r="HB734" s="33"/>
      <c r="HC734" s="33"/>
      <c r="HD734" s="33"/>
      <c r="HE734" s="33"/>
      <c r="HF734" s="33"/>
      <c r="HG734" s="33"/>
      <c r="HH734" s="33"/>
      <c r="HI734" s="33"/>
      <c r="HJ734" s="33"/>
      <c r="HK734" s="33"/>
      <c r="HL734" s="33"/>
      <c r="HM734" s="33"/>
      <c r="HN734" s="33"/>
      <c r="HO734" s="33"/>
      <c r="HP734" s="33"/>
      <c r="HQ734" s="33"/>
      <c r="HR734" s="33"/>
      <c r="HS734" s="33"/>
      <c r="HT734" s="33"/>
      <c r="HU734" s="33"/>
      <c r="HV734" s="33"/>
      <c r="HW734" s="33"/>
      <c r="HX734" s="33"/>
      <c r="HY734" s="33"/>
      <c r="HZ734" s="33"/>
      <c r="IA734" s="33"/>
      <c r="IB734" s="33"/>
      <c r="IC734" s="33"/>
      <c r="ID734" s="33"/>
      <c r="IE734" s="33"/>
      <c r="IF734" s="33"/>
      <c r="IG734" s="33"/>
      <c r="IH734" s="33"/>
      <c r="II734" s="33"/>
      <c r="IJ734" s="33"/>
      <c r="IK734" s="33"/>
      <c r="IL734" s="33"/>
      <c r="IM734" s="33"/>
      <c r="IN734" s="33"/>
      <c r="IO734" s="33"/>
      <c r="IP734" s="33"/>
      <c r="IQ734" s="33"/>
      <c r="IR734" s="33"/>
      <c r="IS734" s="33"/>
      <c r="IT734" s="33"/>
      <c r="IU734" s="33"/>
      <c r="IV734" s="33"/>
    </row>
    <row r="735" spans="1:256" ht="17.45" customHeight="1">
      <c r="A735" s="20">
        <v>733</v>
      </c>
      <c r="B735" s="21" t="s">
        <v>328</v>
      </c>
      <c r="C735" s="23" t="s">
        <v>329</v>
      </c>
      <c r="D735" s="21" t="s">
        <v>330</v>
      </c>
      <c r="E735" s="21" t="s">
        <v>11</v>
      </c>
      <c r="F735" s="8">
        <v>9789861793375</v>
      </c>
      <c r="G735" s="21">
        <v>1</v>
      </c>
      <c r="H735" s="21">
        <v>270</v>
      </c>
      <c r="I735" s="21">
        <f t="shared" si="29"/>
        <v>270</v>
      </c>
      <c r="J735" s="18"/>
      <c r="K735" s="18"/>
      <c r="L735" s="18">
        <f t="shared" si="30"/>
        <v>1</v>
      </c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  <c r="HS735" s="18"/>
      <c r="HT735" s="18"/>
      <c r="HU735" s="18"/>
      <c r="HV735" s="18"/>
      <c r="HW735" s="18"/>
      <c r="HX735" s="18"/>
      <c r="HY735" s="18"/>
      <c r="HZ735" s="18"/>
      <c r="IA735" s="18"/>
      <c r="IB735" s="18"/>
      <c r="IC735" s="18"/>
      <c r="ID735" s="18"/>
      <c r="IE735" s="18"/>
      <c r="IF735" s="18"/>
      <c r="IG735" s="18"/>
      <c r="IH735" s="18"/>
      <c r="II735" s="18"/>
      <c r="IJ735" s="18"/>
      <c r="IK735" s="18"/>
      <c r="IL735" s="18"/>
      <c r="IM735" s="18"/>
      <c r="IN735" s="18"/>
      <c r="IO735" s="18"/>
      <c r="IP735" s="18"/>
      <c r="IQ735" s="18"/>
      <c r="IR735" s="18"/>
      <c r="IS735" s="18"/>
      <c r="IT735" s="18"/>
      <c r="IU735" s="18"/>
      <c r="IV735" s="18"/>
    </row>
    <row r="736" spans="1:256" ht="17.45" customHeight="1">
      <c r="A736" s="20">
        <v>734</v>
      </c>
      <c r="B736" s="18" t="s">
        <v>2684</v>
      </c>
      <c r="C736" s="18" t="s">
        <v>2649</v>
      </c>
      <c r="D736" s="18" t="s">
        <v>2650</v>
      </c>
      <c r="E736" s="18" t="s">
        <v>2007</v>
      </c>
      <c r="F736" s="7" t="s">
        <v>2685</v>
      </c>
      <c r="G736" s="18">
        <v>2</v>
      </c>
      <c r="H736" s="18">
        <v>250</v>
      </c>
      <c r="I736" s="21">
        <f t="shared" si="29"/>
        <v>500</v>
      </c>
      <c r="J736" s="18"/>
      <c r="K736" s="18"/>
      <c r="L736" s="18">
        <f t="shared" si="30"/>
        <v>2</v>
      </c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  <c r="HS736" s="18"/>
      <c r="HT736" s="18"/>
      <c r="HU736" s="18"/>
      <c r="HV736" s="18"/>
      <c r="HW736" s="18"/>
      <c r="HX736" s="18"/>
      <c r="HY736" s="18"/>
      <c r="HZ736" s="18"/>
      <c r="IA736" s="18"/>
      <c r="IB736" s="18"/>
      <c r="IC736" s="18"/>
      <c r="ID736" s="18"/>
      <c r="IE736" s="18"/>
      <c r="IF736" s="18"/>
      <c r="IG736" s="18"/>
      <c r="IH736" s="18"/>
      <c r="II736" s="18"/>
      <c r="IJ736" s="18"/>
      <c r="IK736" s="18"/>
      <c r="IL736" s="18"/>
      <c r="IM736" s="18"/>
      <c r="IN736" s="18"/>
      <c r="IO736" s="18"/>
      <c r="IP736" s="18"/>
      <c r="IQ736" s="18"/>
      <c r="IR736" s="18"/>
      <c r="IS736" s="18"/>
      <c r="IT736" s="18"/>
      <c r="IU736" s="18"/>
      <c r="IV736" s="18"/>
    </row>
    <row r="737" spans="1:256" ht="17.45" customHeight="1">
      <c r="A737" s="20">
        <v>735</v>
      </c>
      <c r="B737" s="18" t="s">
        <v>2686</v>
      </c>
      <c r="C737" s="18" t="s">
        <v>2649</v>
      </c>
      <c r="D737" s="18" t="s">
        <v>2650</v>
      </c>
      <c r="E737" s="18" t="s">
        <v>2007</v>
      </c>
      <c r="F737" s="7" t="s">
        <v>2687</v>
      </c>
      <c r="G737" s="18">
        <v>2</v>
      </c>
      <c r="H737" s="18">
        <v>250</v>
      </c>
      <c r="I737" s="21">
        <f t="shared" si="29"/>
        <v>500</v>
      </c>
      <c r="J737" s="21" t="s">
        <v>9</v>
      </c>
      <c r="K737" s="21" t="s">
        <v>9</v>
      </c>
      <c r="L737" s="18">
        <f t="shared" si="30"/>
        <v>2</v>
      </c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  <c r="HS737" s="18"/>
      <c r="HT737" s="18"/>
      <c r="HU737" s="18"/>
      <c r="HV737" s="18"/>
      <c r="HW737" s="18"/>
      <c r="HX737" s="18"/>
      <c r="HY737" s="18"/>
      <c r="HZ737" s="18"/>
      <c r="IA737" s="18"/>
      <c r="IB737" s="18"/>
      <c r="IC737" s="18"/>
      <c r="ID737" s="18"/>
      <c r="IE737" s="18"/>
      <c r="IF737" s="18"/>
      <c r="IG737" s="18"/>
      <c r="IH737" s="18"/>
      <c r="II737" s="18"/>
      <c r="IJ737" s="18"/>
      <c r="IK737" s="18"/>
      <c r="IL737" s="18"/>
      <c r="IM737" s="18"/>
      <c r="IN737" s="18"/>
      <c r="IO737" s="18"/>
      <c r="IP737" s="18"/>
      <c r="IQ737" s="18"/>
      <c r="IR737" s="18"/>
      <c r="IS737" s="18"/>
      <c r="IT737" s="18"/>
      <c r="IU737" s="18"/>
      <c r="IV737" s="18"/>
    </row>
    <row r="738" spans="1:256" ht="17.45" customHeight="1">
      <c r="A738" s="20">
        <v>736</v>
      </c>
      <c r="B738" s="18" t="s">
        <v>2688</v>
      </c>
      <c r="C738" s="18" t="s">
        <v>2649</v>
      </c>
      <c r="D738" s="18" t="s">
        <v>2650</v>
      </c>
      <c r="E738" s="18" t="s">
        <v>2007</v>
      </c>
      <c r="F738" s="7" t="s">
        <v>2689</v>
      </c>
      <c r="G738" s="18">
        <v>2</v>
      </c>
      <c r="H738" s="18">
        <v>250</v>
      </c>
      <c r="I738" s="21">
        <f t="shared" si="29"/>
        <v>500</v>
      </c>
      <c r="J738" s="18"/>
      <c r="K738" s="18"/>
      <c r="L738" s="18">
        <f t="shared" si="30"/>
        <v>2</v>
      </c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  <c r="HS738" s="18"/>
      <c r="HT738" s="18"/>
      <c r="HU738" s="18"/>
      <c r="HV738" s="18"/>
      <c r="HW738" s="18"/>
      <c r="HX738" s="18"/>
      <c r="HY738" s="18"/>
      <c r="HZ738" s="18"/>
      <c r="IA738" s="18"/>
      <c r="IB738" s="18"/>
      <c r="IC738" s="18"/>
      <c r="ID738" s="18"/>
      <c r="IE738" s="18"/>
      <c r="IF738" s="18"/>
      <c r="IG738" s="18"/>
      <c r="IH738" s="18"/>
      <c r="II738" s="18"/>
      <c r="IJ738" s="18"/>
      <c r="IK738" s="18"/>
      <c r="IL738" s="18"/>
      <c r="IM738" s="18"/>
      <c r="IN738" s="18"/>
      <c r="IO738" s="18"/>
      <c r="IP738" s="18"/>
      <c r="IQ738" s="18"/>
      <c r="IR738" s="18"/>
      <c r="IS738" s="18"/>
      <c r="IT738" s="18"/>
      <c r="IU738" s="18"/>
      <c r="IV738" s="18"/>
    </row>
    <row r="739" spans="1:256" ht="17.45" customHeight="1">
      <c r="A739" s="20">
        <v>737</v>
      </c>
      <c r="B739" s="18" t="s">
        <v>2690</v>
      </c>
      <c r="C739" s="18" t="s">
        <v>2691</v>
      </c>
      <c r="D739" s="18" t="s">
        <v>2692</v>
      </c>
      <c r="E739" s="18" t="s">
        <v>1699</v>
      </c>
      <c r="F739" s="7" t="s">
        <v>2693</v>
      </c>
      <c r="G739" s="18">
        <v>1</v>
      </c>
      <c r="H739" s="18">
        <v>300</v>
      </c>
      <c r="I739" s="21">
        <f t="shared" si="29"/>
        <v>300</v>
      </c>
      <c r="J739" s="18"/>
      <c r="K739" s="18"/>
      <c r="L739" s="18">
        <f t="shared" si="30"/>
        <v>1</v>
      </c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  <c r="HS739" s="18"/>
      <c r="HT739" s="18"/>
      <c r="HU739" s="18"/>
      <c r="HV739" s="18"/>
      <c r="HW739" s="18"/>
      <c r="HX739" s="18"/>
      <c r="HY739" s="18"/>
      <c r="HZ739" s="18"/>
      <c r="IA739" s="18"/>
      <c r="IB739" s="18"/>
      <c r="IC739" s="18"/>
      <c r="ID739" s="18"/>
      <c r="IE739" s="18"/>
      <c r="IF739" s="18"/>
      <c r="IG739" s="18"/>
      <c r="IH739" s="18"/>
      <c r="II739" s="18"/>
      <c r="IJ739" s="18"/>
      <c r="IK739" s="18"/>
      <c r="IL739" s="18"/>
      <c r="IM739" s="18"/>
      <c r="IN739" s="18"/>
      <c r="IO739" s="18"/>
      <c r="IP739" s="18"/>
      <c r="IQ739" s="18"/>
      <c r="IR739" s="18"/>
      <c r="IS739" s="18"/>
      <c r="IT739" s="18"/>
      <c r="IU739" s="18"/>
      <c r="IV739" s="18"/>
    </row>
    <row r="740" spans="1:256" ht="17.45" customHeight="1">
      <c r="A740" s="20">
        <v>738</v>
      </c>
      <c r="B740" s="18" t="s">
        <v>2694</v>
      </c>
      <c r="C740" s="18" t="s">
        <v>2695</v>
      </c>
      <c r="D740" s="18" t="s">
        <v>2696</v>
      </c>
      <c r="E740" s="18" t="s">
        <v>2007</v>
      </c>
      <c r="F740" s="7" t="s">
        <v>2697</v>
      </c>
      <c r="G740" s="18">
        <v>1</v>
      </c>
      <c r="H740" s="18">
        <v>250</v>
      </c>
      <c r="I740" s="21">
        <f t="shared" si="29"/>
        <v>250</v>
      </c>
      <c r="J740" s="18"/>
      <c r="K740" s="18"/>
      <c r="L740" s="18">
        <f t="shared" si="30"/>
        <v>1</v>
      </c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  <c r="HS740" s="18"/>
      <c r="HT740" s="18"/>
      <c r="HU740" s="18"/>
      <c r="HV740" s="18"/>
      <c r="HW740" s="18"/>
      <c r="HX740" s="18"/>
      <c r="HY740" s="18"/>
      <c r="HZ740" s="18"/>
      <c r="IA740" s="18"/>
      <c r="IB740" s="18"/>
      <c r="IC740" s="18"/>
      <c r="ID740" s="18"/>
      <c r="IE740" s="18"/>
      <c r="IF740" s="18"/>
      <c r="IG740" s="18"/>
      <c r="IH740" s="18"/>
      <c r="II740" s="18"/>
      <c r="IJ740" s="18"/>
      <c r="IK740" s="18"/>
      <c r="IL740" s="18"/>
      <c r="IM740" s="18"/>
      <c r="IN740" s="18"/>
      <c r="IO740" s="18"/>
      <c r="IP740" s="18"/>
      <c r="IQ740" s="18"/>
      <c r="IR740" s="18"/>
      <c r="IS740" s="18"/>
      <c r="IT740" s="18"/>
      <c r="IU740" s="18"/>
      <c r="IV740" s="18"/>
    </row>
    <row r="741" spans="1:256" ht="17.45" customHeight="1">
      <c r="A741" s="20">
        <v>739</v>
      </c>
      <c r="B741" s="18" t="s">
        <v>2698</v>
      </c>
      <c r="C741" s="18" t="s">
        <v>2699</v>
      </c>
      <c r="D741" s="18" t="s">
        <v>2700</v>
      </c>
      <c r="E741" s="18" t="s">
        <v>2007</v>
      </c>
      <c r="F741" s="7" t="s">
        <v>2701</v>
      </c>
      <c r="G741" s="18">
        <v>1</v>
      </c>
      <c r="H741" s="18">
        <v>260</v>
      </c>
      <c r="I741" s="21">
        <f t="shared" si="29"/>
        <v>260</v>
      </c>
      <c r="J741" s="18"/>
      <c r="K741" s="18"/>
      <c r="L741" s="18">
        <f t="shared" si="30"/>
        <v>1</v>
      </c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  <c r="HS741" s="18"/>
      <c r="HT741" s="18"/>
      <c r="HU741" s="18"/>
      <c r="HV741" s="18"/>
      <c r="HW741" s="18"/>
      <c r="HX741" s="18"/>
      <c r="HY741" s="18"/>
      <c r="HZ741" s="18"/>
      <c r="IA741" s="18"/>
      <c r="IB741" s="18"/>
      <c r="IC741" s="18"/>
      <c r="ID741" s="18"/>
      <c r="IE741" s="18"/>
      <c r="IF741" s="18"/>
      <c r="IG741" s="18"/>
      <c r="IH741" s="18"/>
      <c r="II741" s="18"/>
      <c r="IJ741" s="18"/>
      <c r="IK741" s="18"/>
      <c r="IL741" s="18"/>
      <c r="IM741" s="18"/>
      <c r="IN741" s="18"/>
      <c r="IO741" s="18"/>
      <c r="IP741" s="18"/>
      <c r="IQ741" s="18"/>
      <c r="IR741" s="18"/>
      <c r="IS741" s="18"/>
      <c r="IT741" s="18"/>
      <c r="IU741" s="18"/>
      <c r="IV741" s="18"/>
    </row>
    <row r="742" spans="1:256" ht="17.45" customHeight="1">
      <c r="A742" s="20">
        <v>740</v>
      </c>
      <c r="B742" s="18" t="s">
        <v>2702</v>
      </c>
      <c r="C742" s="18" t="s">
        <v>2703</v>
      </c>
      <c r="D742" s="18" t="s">
        <v>2704</v>
      </c>
      <c r="E742" s="18" t="s">
        <v>1699</v>
      </c>
      <c r="F742" s="7" t="s">
        <v>2705</v>
      </c>
      <c r="G742" s="18">
        <v>1</v>
      </c>
      <c r="H742" s="18">
        <v>250</v>
      </c>
      <c r="I742" s="21">
        <f t="shared" si="29"/>
        <v>250</v>
      </c>
      <c r="J742" s="18"/>
      <c r="K742" s="18"/>
      <c r="L742" s="18">
        <f t="shared" si="30"/>
        <v>1</v>
      </c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  <c r="HS742" s="18"/>
      <c r="HT742" s="18"/>
      <c r="HU742" s="18"/>
      <c r="HV742" s="18"/>
      <c r="HW742" s="18"/>
      <c r="HX742" s="18"/>
      <c r="HY742" s="18"/>
      <c r="HZ742" s="18"/>
      <c r="IA742" s="18"/>
      <c r="IB742" s="18"/>
      <c r="IC742" s="18"/>
      <c r="ID742" s="18"/>
      <c r="IE742" s="18"/>
      <c r="IF742" s="18"/>
      <c r="IG742" s="18"/>
      <c r="IH742" s="18"/>
      <c r="II742" s="18"/>
      <c r="IJ742" s="18"/>
      <c r="IK742" s="18"/>
      <c r="IL742" s="18"/>
      <c r="IM742" s="18"/>
      <c r="IN742" s="18"/>
      <c r="IO742" s="18"/>
      <c r="IP742" s="18"/>
      <c r="IQ742" s="18"/>
      <c r="IR742" s="18"/>
      <c r="IS742" s="18"/>
      <c r="IT742" s="18"/>
      <c r="IU742" s="18"/>
      <c r="IV742" s="18"/>
    </row>
    <row r="743" spans="1:256" ht="17.45" customHeight="1">
      <c r="A743" s="20">
        <v>741</v>
      </c>
      <c r="B743" s="18" t="s">
        <v>2706</v>
      </c>
      <c r="C743" s="18" t="s">
        <v>2707</v>
      </c>
      <c r="D743" s="18" t="s">
        <v>2708</v>
      </c>
      <c r="E743" s="18"/>
      <c r="F743" s="7" t="s">
        <v>2709</v>
      </c>
      <c r="G743" s="18">
        <v>1</v>
      </c>
      <c r="H743" s="18">
        <v>360</v>
      </c>
      <c r="I743" s="21">
        <f t="shared" si="29"/>
        <v>360</v>
      </c>
      <c r="J743" s="18"/>
      <c r="K743" s="18"/>
      <c r="L743" s="18">
        <f t="shared" si="30"/>
        <v>1</v>
      </c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  <c r="HS743" s="18"/>
      <c r="HT743" s="18"/>
      <c r="HU743" s="18"/>
      <c r="HV743" s="18"/>
      <c r="HW743" s="18"/>
      <c r="HX743" s="18"/>
      <c r="HY743" s="18"/>
      <c r="HZ743" s="18"/>
      <c r="IA743" s="18"/>
      <c r="IB743" s="18"/>
      <c r="IC743" s="18"/>
      <c r="ID743" s="18"/>
      <c r="IE743" s="18"/>
      <c r="IF743" s="18"/>
      <c r="IG743" s="18"/>
      <c r="IH743" s="18"/>
      <c r="II743" s="18"/>
      <c r="IJ743" s="18"/>
      <c r="IK743" s="18"/>
      <c r="IL743" s="18"/>
      <c r="IM743" s="18"/>
      <c r="IN743" s="18"/>
      <c r="IO743" s="18"/>
      <c r="IP743" s="18"/>
      <c r="IQ743" s="18"/>
      <c r="IR743" s="18"/>
      <c r="IS743" s="18"/>
      <c r="IT743" s="18"/>
      <c r="IU743" s="18"/>
      <c r="IV743" s="18"/>
    </row>
    <row r="744" spans="1:256" ht="17.45" customHeight="1">
      <c r="A744" s="20">
        <v>742</v>
      </c>
      <c r="B744" s="18" t="s">
        <v>2710</v>
      </c>
      <c r="C744" s="18" t="s">
        <v>2711</v>
      </c>
      <c r="D744" s="18" t="s">
        <v>2712</v>
      </c>
      <c r="E744" s="18"/>
      <c r="F744" s="7" t="s">
        <v>2713</v>
      </c>
      <c r="G744" s="18">
        <v>1</v>
      </c>
      <c r="H744" s="18">
        <v>350</v>
      </c>
      <c r="I744" s="21">
        <f t="shared" si="29"/>
        <v>350</v>
      </c>
      <c r="J744" s="18"/>
      <c r="K744" s="18"/>
      <c r="L744" s="18">
        <f t="shared" si="30"/>
        <v>1</v>
      </c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  <c r="HS744" s="18"/>
      <c r="HT744" s="18"/>
      <c r="HU744" s="18"/>
      <c r="HV744" s="18"/>
      <c r="HW744" s="18"/>
      <c r="HX744" s="18"/>
      <c r="HY744" s="18"/>
      <c r="HZ744" s="18"/>
      <c r="IA744" s="18"/>
      <c r="IB744" s="18"/>
      <c r="IC744" s="18"/>
      <c r="ID744" s="18"/>
      <c r="IE744" s="18"/>
      <c r="IF744" s="18"/>
      <c r="IG744" s="18"/>
      <c r="IH744" s="18"/>
      <c r="II744" s="18"/>
      <c r="IJ744" s="18"/>
      <c r="IK744" s="18"/>
      <c r="IL744" s="18"/>
      <c r="IM744" s="18"/>
      <c r="IN744" s="18"/>
      <c r="IO744" s="18"/>
      <c r="IP744" s="18"/>
      <c r="IQ744" s="18"/>
      <c r="IR744" s="18"/>
      <c r="IS744" s="18"/>
      <c r="IT744" s="18"/>
      <c r="IU744" s="18"/>
      <c r="IV744" s="18"/>
    </row>
    <row r="745" spans="1:256" ht="17.45" customHeight="1">
      <c r="A745" s="20">
        <v>743</v>
      </c>
      <c r="B745" s="18" t="s">
        <v>2714</v>
      </c>
      <c r="C745" s="18" t="s">
        <v>2715</v>
      </c>
      <c r="D745" s="18" t="s">
        <v>2716</v>
      </c>
      <c r="E745" s="18"/>
      <c r="F745" s="7" t="s">
        <v>2717</v>
      </c>
      <c r="G745" s="18">
        <v>1</v>
      </c>
      <c r="H745" s="18">
        <v>280</v>
      </c>
      <c r="I745" s="21">
        <f t="shared" si="29"/>
        <v>280</v>
      </c>
      <c r="J745" s="18"/>
      <c r="K745" s="18"/>
      <c r="L745" s="18">
        <f t="shared" si="30"/>
        <v>1</v>
      </c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  <c r="HS745" s="18"/>
      <c r="HT745" s="18"/>
      <c r="HU745" s="18"/>
      <c r="HV745" s="18"/>
      <c r="HW745" s="18"/>
      <c r="HX745" s="18"/>
      <c r="HY745" s="18"/>
      <c r="HZ745" s="18"/>
      <c r="IA745" s="18"/>
      <c r="IB745" s="18"/>
      <c r="IC745" s="18"/>
      <c r="ID745" s="18"/>
      <c r="IE745" s="18"/>
      <c r="IF745" s="18"/>
      <c r="IG745" s="18"/>
      <c r="IH745" s="18"/>
      <c r="II745" s="18"/>
      <c r="IJ745" s="18"/>
      <c r="IK745" s="18"/>
      <c r="IL745" s="18"/>
      <c r="IM745" s="18"/>
      <c r="IN745" s="18"/>
      <c r="IO745" s="18"/>
      <c r="IP745" s="18"/>
      <c r="IQ745" s="18"/>
      <c r="IR745" s="18"/>
      <c r="IS745" s="18"/>
      <c r="IT745" s="18"/>
      <c r="IU745" s="18"/>
      <c r="IV745" s="18"/>
    </row>
    <row r="746" spans="1:256" ht="17.45" customHeight="1">
      <c r="A746" s="20">
        <v>744</v>
      </c>
      <c r="B746" s="18" t="s">
        <v>2718</v>
      </c>
      <c r="C746" s="18" t="s">
        <v>1825</v>
      </c>
      <c r="D746" s="18" t="s">
        <v>1825</v>
      </c>
      <c r="E746" s="18" t="s">
        <v>1699</v>
      </c>
      <c r="F746" s="7" t="s">
        <v>2719</v>
      </c>
      <c r="G746" s="18">
        <v>1</v>
      </c>
      <c r="H746" s="18">
        <v>5720</v>
      </c>
      <c r="I746" s="21">
        <f t="shared" si="29"/>
        <v>5720</v>
      </c>
      <c r="J746" s="18" t="s">
        <v>1734</v>
      </c>
      <c r="K746" s="18"/>
      <c r="L746" s="18">
        <f>G746*22</f>
        <v>22</v>
      </c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  <c r="HS746" s="18"/>
      <c r="HT746" s="18"/>
      <c r="HU746" s="18"/>
      <c r="HV746" s="18"/>
      <c r="HW746" s="18"/>
      <c r="HX746" s="18"/>
      <c r="HY746" s="18"/>
      <c r="HZ746" s="18"/>
      <c r="IA746" s="18"/>
      <c r="IB746" s="18"/>
      <c r="IC746" s="18"/>
      <c r="ID746" s="18"/>
      <c r="IE746" s="18"/>
      <c r="IF746" s="18"/>
      <c r="IG746" s="18"/>
      <c r="IH746" s="18"/>
      <c r="II746" s="18"/>
      <c r="IJ746" s="18"/>
      <c r="IK746" s="18"/>
      <c r="IL746" s="18"/>
      <c r="IM746" s="18"/>
      <c r="IN746" s="18"/>
      <c r="IO746" s="18"/>
      <c r="IP746" s="18"/>
      <c r="IQ746" s="18"/>
      <c r="IR746" s="18"/>
      <c r="IS746" s="18"/>
      <c r="IT746" s="18"/>
      <c r="IU746" s="18"/>
      <c r="IV746" s="18"/>
    </row>
    <row r="747" spans="1:256" ht="17.45" customHeight="1">
      <c r="A747" s="20">
        <v>745</v>
      </c>
      <c r="B747" s="18" t="s">
        <v>2720</v>
      </c>
      <c r="C747" s="18" t="s">
        <v>2721</v>
      </c>
      <c r="D747" s="18" t="s">
        <v>2722</v>
      </c>
      <c r="E747" s="18" t="s">
        <v>1699</v>
      </c>
      <c r="F747" s="7" t="s">
        <v>2723</v>
      </c>
      <c r="G747" s="18">
        <v>1</v>
      </c>
      <c r="H747" s="18">
        <v>250</v>
      </c>
      <c r="I747" s="21">
        <f t="shared" si="29"/>
        <v>250</v>
      </c>
      <c r="J747" s="18"/>
      <c r="K747" s="18"/>
      <c r="L747" s="18">
        <f t="shared" ref="L747:L794" si="31">G747</f>
        <v>1</v>
      </c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  <c r="HS747" s="18"/>
      <c r="HT747" s="18"/>
      <c r="HU747" s="18"/>
      <c r="HV747" s="18"/>
      <c r="HW747" s="18"/>
      <c r="HX747" s="18"/>
      <c r="HY747" s="18"/>
      <c r="HZ747" s="18"/>
      <c r="IA747" s="18"/>
      <c r="IB747" s="18"/>
      <c r="IC747" s="18"/>
      <c r="ID747" s="18"/>
      <c r="IE747" s="18"/>
      <c r="IF747" s="18"/>
      <c r="IG747" s="18"/>
      <c r="IH747" s="18"/>
      <c r="II747" s="18"/>
      <c r="IJ747" s="18"/>
      <c r="IK747" s="18"/>
      <c r="IL747" s="18"/>
      <c r="IM747" s="18"/>
      <c r="IN747" s="18"/>
      <c r="IO747" s="18"/>
      <c r="IP747" s="18"/>
      <c r="IQ747" s="18"/>
      <c r="IR747" s="18"/>
      <c r="IS747" s="18"/>
      <c r="IT747" s="18"/>
      <c r="IU747" s="18"/>
      <c r="IV747" s="18"/>
    </row>
    <row r="748" spans="1:256" ht="17.45" customHeight="1">
      <c r="A748" s="20">
        <v>746</v>
      </c>
      <c r="B748" s="18" t="s">
        <v>2724</v>
      </c>
      <c r="C748" s="18" t="s">
        <v>2721</v>
      </c>
      <c r="D748" s="18" t="s">
        <v>2722</v>
      </c>
      <c r="E748" s="18" t="s">
        <v>1699</v>
      </c>
      <c r="F748" s="7" t="s">
        <v>2725</v>
      </c>
      <c r="G748" s="18">
        <v>1</v>
      </c>
      <c r="H748" s="18">
        <v>250</v>
      </c>
      <c r="I748" s="21">
        <f t="shared" si="29"/>
        <v>250</v>
      </c>
      <c r="J748" s="18" t="s">
        <v>2148</v>
      </c>
      <c r="K748" s="18"/>
      <c r="L748" s="18">
        <f t="shared" si="31"/>
        <v>1</v>
      </c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  <c r="HS748" s="18"/>
      <c r="HT748" s="18"/>
      <c r="HU748" s="18"/>
      <c r="HV748" s="18"/>
      <c r="HW748" s="18"/>
      <c r="HX748" s="18"/>
      <c r="HY748" s="18"/>
      <c r="HZ748" s="18"/>
      <c r="IA748" s="18"/>
      <c r="IB748" s="18"/>
      <c r="IC748" s="18"/>
      <c r="ID748" s="18"/>
      <c r="IE748" s="18"/>
      <c r="IF748" s="18"/>
      <c r="IG748" s="18"/>
      <c r="IH748" s="18"/>
      <c r="II748" s="18"/>
      <c r="IJ748" s="18"/>
      <c r="IK748" s="18"/>
      <c r="IL748" s="18"/>
      <c r="IM748" s="18"/>
      <c r="IN748" s="18"/>
      <c r="IO748" s="18"/>
      <c r="IP748" s="18"/>
      <c r="IQ748" s="18"/>
      <c r="IR748" s="18"/>
      <c r="IS748" s="18"/>
      <c r="IT748" s="18"/>
      <c r="IU748" s="18"/>
      <c r="IV748" s="18"/>
    </row>
    <row r="749" spans="1:256" ht="17.45" customHeight="1">
      <c r="A749" s="20">
        <v>747</v>
      </c>
      <c r="B749" s="18" t="s">
        <v>2726</v>
      </c>
      <c r="C749" s="18" t="s">
        <v>2721</v>
      </c>
      <c r="D749" s="18" t="s">
        <v>2722</v>
      </c>
      <c r="E749" s="18" t="s">
        <v>1699</v>
      </c>
      <c r="F749" s="7" t="s">
        <v>2727</v>
      </c>
      <c r="G749" s="18">
        <v>1</v>
      </c>
      <c r="H749" s="18">
        <v>250</v>
      </c>
      <c r="I749" s="21">
        <f t="shared" si="29"/>
        <v>250</v>
      </c>
      <c r="J749" s="18"/>
      <c r="K749" s="18"/>
      <c r="L749" s="18">
        <f t="shared" si="31"/>
        <v>1</v>
      </c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  <c r="HS749" s="18"/>
      <c r="HT749" s="18"/>
      <c r="HU749" s="18"/>
      <c r="HV749" s="18"/>
      <c r="HW749" s="18"/>
      <c r="HX749" s="18"/>
      <c r="HY749" s="18"/>
      <c r="HZ749" s="18"/>
      <c r="IA749" s="18"/>
      <c r="IB749" s="18"/>
      <c r="IC749" s="18"/>
      <c r="ID749" s="18"/>
      <c r="IE749" s="18"/>
      <c r="IF749" s="18"/>
      <c r="IG749" s="18"/>
      <c r="IH749" s="18"/>
      <c r="II749" s="18"/>
      <c r="IJ749" s="18"/>
      <c r="IK749" s="18"/>
      <c r="IL749" s="18"/>
      <c r="IM749" s="18"/>
      <c r="IN749" s="18"/>
      <c r="IO749" s="18"/>
      <c r="IP749" s="18"/>
      <c r="IQ749" s="18"/>
      <c r="IR749" s="18"/>
      <c r="IS749" s="18"/>
      <c r="IT749" s="18"/>
      <c r="IU749" s="18"/>
      <c r="IV749" s="18"/>
    </row>
    <row r="750" spans="1:256" ht="17.45" customHeight="1">
      <c r="A750" s="20">
        <v>748</v>
      </c>
      <c r="B750" s="18" t="s">
        <v>2728</v>
      </c>
      <c r="C750" s="18" t="s">
        <v>2729</v>
      </c>
      <c r="D750" s="18" t="s">
        <v>2708</v>
      </c>
      <c r="E750" s="18" t="s">
        <v>1699</v>
      </c>
      <c r="F750" s="7" t="s">
        <v>2730</v>
      </c>
      <c r="G750" s="18">
        <v>1</v>
      </c>
      <c r="H750" s="18">
        <v>280</v>
      </c>
      <c r="I750" s="21">
        <f t="shared" si="29"/>
        <v>280</v>
      </c>
      <c r="J750" s="18"/>
      <c r="K750" s="18"/>
      <c r="L750" s="18">
        <f t="shared" si="31"/>
        <v>1</v>
      </c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  <c r="HS750" s="18"/>
      <c r="HT750" s="18"/>
      <c r="HU750" s="18"/>
      <c r="HV750" s="18"/>
      <c r="HW750" s="18"/>
      <c r="HX750" s="18"/>
      <c r="HY750" s="18"/>
      <c r="HZ750" s="18"/>
      <c r="IA750" s="18"/>
      <c r="IB750" s="18"/>
      <c r="IC750" s="18"/>
      <c r="ID750" s="18"/>
      <c r="IE750" s="18"/>
      <c r="IF750" s="18"/>
      <c r="IG750" s="18"/>
      <c r="IH750" s="18"/>
      <c r="II750" s="18"/>
      <c r="IJ750" s="18"/>
      <c r="IK750" s="18"/>
      <c r="IL750" s="18"/>
      <c r="IM750" s="18"/>
      <c r="IN750" s="18"/>
      <c r="IO750" s="18"/>
      <c r="IP750" s="18"/>
      <c r="IQ750" s="18"/>
      <c r="IR750" s="18"/>
      <c r="IS750" s="18"/>
      <c r="IT750" s="18"/>
      <c r="IU750" s="18"/>
      <c r="IV750" s="18"/>
    </row>
    <row r="751" spans="1:256" ht="17.45" customHeight="1">
      <c r="A751" s="20">
        <v>749</v>
      </c>
      <c r="B751" s="18" t="s">
        <v>2731</v>
      </c>
      <c r="C751" s="18" t="s">
        <v>2732</v>
      </c>
      <c r="D751" s="18" t="s">
        <v>2733</v>
      </c>
      <c r="E751" s="18" t="s">
        <v>1699</v>
      </c>
      <c r="F751" s="7" t="s">
        <v>2734</v>
      </c>
      <c r="G751" s="18">
        <v>1</v>
      </c>
      <c r="H751" s="18">
        <v>450</v>
      </c>
      <c r="I751" s="21">
        <f t="shared" si="29"/>
        <v>450</v>
      </c>
      <c r="J751" s="18"/>
      <c r="K751" s="18"/>
      <c r="L751" s="18">
        <f t="shared" si="31"/>
        <v>1</v>
      </c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  <c r="HS751" s="18"/>
      <c r="HT751" s="18"/>
      <c r="HU751" s="18"/>
      <c r="HV751" s="18"/>
      <c r="HW751" s="18"/>
      <c r="HX751" s="18"/>
      <c r="HY751" s="18"/>
      <c r="HZ751" s="18"/>
      <c r="IA751" s="18"/>
      <c r="IB751" s="18"/>
      <c r="IC751" s="18"/>
      <c r="ID751" s="18"/>
      <c r="IE751" s="18"/>
      <c r="IF751" s="18"/>
      <c r="IG751" s="18"/>
      <c r="IH751" s="18"/>
      <c r="II751" s="18"/>
      <c r="IJ751" s="18"/>
      <c r="IK751" s="18"/>
      <c r="IL751" s="18"/>
      <c r="IM751" s="18"/>
      <c r="IN751" s="18"/>
      <c r="IO751" s="18"/>
      <c r="IP751" s="18"/>
      <c r="IQ751" s="18"/>
      <c r="IR751" s="18"/>
      <c r="IS751" s="18"/>
      <c r="IT751" s="18"/>
      <c r="IU751" s="18"/>
      <c r="IV751" s="18"/>
    </row>
    <row r="752" spans="1:256" ht="17.45" customHeight="1">
      <c r="A752" s="20">
        <v>750</v>
      </c>
      <c r="B752" s="26" t="s">
        <v>2735</v>
      </c>
      <c r="C752" s="18" t="s">
        <v>2736</v>
      </c>
      <c r="D752" s="26" t="s">
        <v>1562</v>
      </c>
      <c r="E752" s="18" t="s">
        <v>1699</v>
      </c>
      <c r="F752" s="13" t="s">
        <v>1565</v>
      </c>
      <c r="G752" s="18">
        <v>2</v>
      </c>
      <c r="H752" s="18">
        <v>240</v>
      </c>
      <c r="I752" s="21">
        <f t="shared" si="29"/>
        <v>480</v>
      </c>
      <c r="J752" s="18"/>
      <c r="K752" s="18"/>
      <c r="L752" s="18">
        <f t="shared" si="31"/>
        <v>2</v>
      </c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  <c r="HS752" s="18"/>
      <c r="HT752" s="18"/>
      <c r="HU752" s="18"/>
      <c r="HV752" s="18"/>
      <c r="HW752" s="18"/>
      <c r="HX752" s="18"/>
      <c r="HY752" s="18"/>
      <c r="HZ752" s="18"/>
      <c r="IA752" s="18"/>
      <c r="IB752" s="18"/>
      <c r="IC752" s="18"/>
      <c r="ID752" s="18"/>
      <c r="IE752" s="18"/>
      <c r="IF752" s="18"/>
      <c r="IG752" s="18"/>
      <c r="IH752" s="18"/>
      <c r="II752" s="18"/>
      <c r="IJ752" s="18"/>
      <c r="IK752" s="18"/>
      <c r="IL752" s="18"/>
      <c r="IM752" s="18"/>
      <c r="IN752" s="18"/>
      <c r="IO752" s="18"/>
      <c r="IP752" s="18"/>
      <c r="IQ752" s="18"/>
      <c r="IR752" s="18"/>
      <c r="IS752" s="18"/>
      <c r="IT752" s="18"/>
      <c r="IU752" s="18"/>
      <c r="IV752" s="18"/>
    </row>
    <row r="753" spans="1:256" s="19" customFormat="1" ht="17.45" customHeight="1">
      <c r="A753" s="20">
        <v>751</v>
      </c>
      <c r="B753" s="26" t="s">
        <v>2737</v>
      </c>
      <c r="C753" s="18" t="s">
        <v>2736</v>
      </c>
      <c r="D753" s="26" t="s">
        <v>1562</v>
      </c>
      <c r="E753" s="18" t="s">
        <v>1699</v>
      </c>
      <c r="F753" s="13" t="s">
        <v>1566</v>
      </c>
      <c r="G753" s="18">
        <v>2</v>
      </c>
      <c r="H753" s="18">
        <v>240</v>
      </c>
      <c r="I753" s="21">
        <f t="shared" si="29"/>
        <v>480</v>
      </c>
      <c r="J753" s="18"/>
      <c r="K753" s="18"/>
      <c r="L753" s="18">
        <f t="shared" si="31"/>
        <v>2</v>
      </c>
      <c r="M753" s="33"/>
      <c r="N753" s="33"/>
      <c r="O753" s="33"/>
      <c r="P753" s="33"/>
      <c r="Q753" s="33"/>
      <c r="R753" s="33"/>
      <c r="S753" s="33"/>
      <c r="T753" s="33"/>
      <c r="U753" s="33"/>
      <c r="V753" s="33"/>
      <c r="W753" s="33"/>
      <c r="X753" s="33"/>
      <c r="Y753" s="33"/>
      <c r="Z753" s="33"/>
      <c r="AA753" s="33"/>
      <c r="AB753" s="33"/>
      <c r="AC753" s="33"/>
      <c r="AD753" s="33"/>
      <c r="AE753" s="33"/>
      <c r="AF753" s="33"/>
      <c r="AG753" s="33"/>
      <c r="AH753" s="33"/>
      <c r="AI753" s="33"/>
      <c r="AJ753" s="33"/>
      <c r="AK753" s="33"/>
      <c r="AL753" s="33"/>
      <c r="AM753" s="33"/>
      <c r="AN753" s="33"/>
      <c r="AO753" s="33"/>
      <c r="AP753" s="33"/>
      <c r="AQ753" s="33"/>
      <c r="AR753" s="33"/>
      <c r="AS753" s="33"/>
      <c r="AT753" s="33"/>
      <c r="AU753" s="33"/>
      <c r="AV753" s="33"/>
      <c r="AW753" s="33"/>
      <c r="AX753" s="33"/>
      <c r="AY753" s="33"/>
      <c r="AZ753" s="33"/>
      <c r="BA753" s="33"/>
      <c r="BB753" s="33"/>
      <c r="BC753" s="33"/>
      <c r="BD753" s="33"/>
      <c r="BE753" s="33"/>
      <c r="BF753" s="33"/>
      <c r="BG753" s="33"/>
      <c r="BH753" s="33"/>
      <c r="BI753" s="33"/>
      <c r="BJ753" s="33"/>
      <c r="BK753" s="33"/>
      <c r="BL753" s="33"/>
      <c r="BM753" s="33"/>
      <c r="BN753" s="33"/>
      <c r="BO753" s="33"/>
      <c r="BP753" s="33"/>
      <c r="BQ753" s="33"/>
      <c r="BR753" s="33"/>
      <c r="BS753" s="33"/>
      <c r="BT753" s="33"/>
      <c r="BU753" s="33"/>
      <c r="BV753" s="33"/>
      <c r="BW753" s="33"/>
      <c r="BX753" s="33"/>
      <c r="BY753" s="33"/>
      <c r="BZ753" s="33"/>
      <c r="CA753" s="33"/>
      <c r="CB753" s="33"/>
      <c r="CC753" s="33"/>
      <c r="CD753" s="33"/>
      <c r="CE753" s="33"/>
      <c r="CF753" s="33"/>
      <c r="CG753" s="33"/>
      <c r="CH753" s="33"/>
      <c r="CI753" s="33"/>
      <c r="CJ753" s="33"/>
      <c r="CK753" s="33"/>
      <c r="CL753" s="33"/>
      <c r="CM753" s="33"/>
      <c r="CN753" s="33"/>
      <c r="CO753" s="33"/>
      <c r="CP753" s="33"/>
      <c r="CQ753" s="33"/>
      <c r="CR753" s="33"/>
      <c r="CS753" s="33"/>
      <c r="CT753" s="33"/>
      <c r="CU753" s="33"/>
      <c r="CV753" s="33"/>
      <c r="CW753" s="33"/>
      <c r="CX753" s="33"/>
      <c r="CY753" s="33"/>
      <c r="CZ753" s="33"/>
      <c r="DA753" s="33"/>
      <c r="DB753" s="33"/>
      <c r="DC753" s="33"/>
      <c r="DD753" s="33"/>
      <c r="DE753" s="33"/>
      <c r="DF753" s="33"/>
      <c r="DG753" s="33"/>
      <c r="DH753" s="33"/>
      <c r="DI753" s="33"/>
      <c r="DJ753" s="33"/>
      <c r="DK753" s="33"/>
      <c r="DL753" s="33"/>
      <c r="DM753" s="33"/>
      <c r="DN753" s="33"/>
      <c r="DO753" s="33"/>
      <c r="DP753" s="33"/>
      <c r="DQ753" s="33"/>
      <c r="DR753" s="33"/>
      <c r="DS753" s="33"/>
      <c r="DT753" s="33"/>
      <c r="DU753" s="33"/>
      <c r="DV753" s="33"/>
      <c r="DW753" s="33"/>
      <c r="DX753" s="33"/>
      <c r="DY753" s="33"/>
      <c r="DZ753" s="33"/>
      <c r="EA753" s="33"/>
      <c r="EB753" s="33"/>
      <c r="EC753" s="33"/>
      <c r="ED753" s="33"/>
      <c r="EE753" s="33"/>
      <c r="EF753" s="33"/>
      <c r="EG753" s="33"/>
      <c r="EH753" s="33"/>
      <c r="EI753" s="33"/>
      <c r="EJ753" s="33"/>
      <c r="EK753" s="33"/>
      <c r="EL753" s="33"/>
      <c r="EM753" s="33"/>
      <c r="EN753" s="33"/>
      <c r="EO753" s="33"/>
      <c r="EP753" s="33"/>
      <c r="EQ753" s="33"/>
      <c r="ER753" s="33"/>
      <c r="ES753" s="33"/>
      <c r="ET753" s="33"/>
      <c r="EU753" s="33"/>
      <c r="EV753" s="33"/>
      <c r="EW753" s="33"/>
      <c r="EX753" s="33"/>
      <c r="EY753" s="33"/>
      <c r="EZ753" s="33"/>
      <c r="FA753" s="33"/>
      <c r="FB753" s="33"/>
      <c r="FC753" s="33"/>
      <c r="FD753" s="33"/>
      <c r="FE753" s="33"/>
      <c r="FF753" s="33"/>
      <c r="FG753" s="33"/>
      <c r="FH753" s="33"/>
      <c r="FI753" s="33"/>
      <c r="FJ753" s="33"/>
      <c r="FK753" s="33"/>
      <c r="FL753" s="33"/>
      <c r="FM753" s="33"/>
      <c r="FN753" s="33"/>
      <c r="FO753" s="33"/>
      <c r="FP753" s="33"/>
      <c r="FQ753" s="33"/>
      <c r="FR753" s="33"/>
      <c r="FS753" s="33"/>
      <c r="FT753" s="33"/>
      <c r="FU753" s="33"/>
      <c r="FV753" s="33"/>
      <c r="FW753" s="33"/>
      <c r="FX753" s="33"/>
      <c r="FY753" s="33"/>
      <c r="FZ753" s="33"/>
      <c r="GA753" s="33"/>
      <c r="GB753" s="33"/>
      <c r="GC753" s="33"/>
      <c r="GD753" s="33"/>
      <c r="GE753" s="33"/>
      <c r="GF753" s="33"/>
      <c r="GG753" s="33"/>
      <c r="GH753" s="33"/>
      <c r="GI753" s="33"/>
      <c r="GJ753" s="33"/>
      <c r="GK753" s="33"/>
      <c r="GL753" s="33"/>
      <c r="GM753" s="33"/>
      <c r="GN753" s="33"/>
      <c r="GO753" s="33"/>
      <c r="GP753" s="33"/>
      <c r="GQ753" s="33"/>
      <c r="GR753" s="33"/>
      <c r="GS753" s="33"/>
      <c r="GT753" s="33"/>
      <c r="GU753" s="33"/>
      <c r="GV753" s="33"/>
      <c r="GW753" s="33"/>
      <c r="GX753" s="33"/>
      <c r="GY753" s="33"/>
      <c r="GZ753" s="33"/>
      <c r="HA753" s="33"/>
      <c r="HB753" s="33"/>
      <c r="HC753" s="33"/>
      <c r="HD753" s="33"/>
      <c r="HE753" s="33"/>
      <c r="HF753" s="33"/>
      <c r="HG753" s="33"/>
      <c r="HH753" s="33"/>
      <c r="HI753" s="33"/>
      <c r="HJ753" s="33"/>
      <c r="HK753" s="33"/>
      <c r="HL753" s="33"/>
      <c r="HM753" s="33"/>
      <c r="HN753" s="33"/>
      <c r="HO753" s="33"/>
      <c r="HP753" s="33"/>
      <c r="HQ753" s="33"/>
      <c r="HR753" s="33"/>
      <c r="HS753" s="33"/>
      <c r="HT753" s="33"/>
      <c r="HU753" s="33"/>
      <c r="HV753" s="33"/>
      <c r="HW753" s="33"/>
      <c r="HX753" s="33"/>
      <c r="HY753" s="33"/>
      <c r="HZ753" s="33"/>
      <c r="IA753" s="33"/>
      <c r="IB753" s="33"/>
      <c r="IC753" s="33"/>
      <c r="ID753" s="33"/>
      <c r="IE753" s="33"/>
      <c r="IF753" s="33"/>
      <c r="IG753" s="33"/>
      <c r="IH753" s="33"/>
      <c r="II753" s="33"/>
      <c r="IJ753" s="33"/>
      <c r="IK753" s="33"/>
      <c r="IL753" s="33"/>
      <c r="IM753" s="33"/>
      <c r="IN753" s="33"/>
      <c r="IO753" s="33"/>
      <c r="IP753" s="33"/>
      <c r="IQ753" s="33"/>
      <c r="IR753" s="33"/>
      <c r="IS753" s="33"/>
      <c r="IT753" s="33"/>
      <c r="IU753" s="33"/>
      <c r="IV753" s="33"/>
    </row>
    <row r="754" spans="1:256" ht="17.45" customHeight="1">
      <c r="A754" s="20">
        <v>752</v>
      </c>
      <c r="B754" s="26" t="s">
        <v>2738</v>
      </c>
      <c r="C754" s="18" t="s">
        <v>2736</v>
      </c>
      <c r="D754" s="26" t="s">
        <v>1562</v>
      </c>
      <c r="E754" s="18" t="s">
        <v>1699</v>
      </c>
      <c r="F754" s="13" t="s">
        <v>1567</v>
      </c>
      <c r="G754" s="18">
        <v>2</v>
      </c>
      <c r="H754" s="18">
        <v>240</v>
      </c>
      <c r="I754" s="21">
        <f t="shared" si="29"/>
        <v>480</v>
      </c>
      <c r="J754" s="18" t="s">
        <v>1708</v>
      </c>
      <c r="K754" s="18"/>
      <c r="L754" s="18">
        <f t="shared" si="31"/>
        <v>2</v>
      </c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  <c r="HS754" s="18"/>
      <c r="HT754" s="18"/>
      <c r="HU754" s="18"/>
      <c r="HV754" s="18"/>
      <c r="HW754" s="18"/>
      <c r="HX754" s="18"/>
      <c r="HY754" s="18"/>
      <c r="HZ754" s="18"/>
      <c r="IA754" s="18"/>
      <c r="IB754" s="18"/>
      <c r="IC754" s="18"/>
      <c r="ID754" s="18"/>
      <c r="IE754" s="18"/>
      <c r="IF754" s="18"/>
      <c r="IG754" s="18"/>
      <c r="IH754" s="18"/>
      <c r="II754" s="18"/>
      <c r="IJ754" s="18"/>
      <c r="IK754" s="18"/>
      <c r="IL754" s="18"/>
      <c r="IM754" s="18"/>
      <c r="IN754" s="18"/>
      <c r="IO754" s="18"/>
      <c r="IP754" s="18"/>
      <c r="IQ754" s="18"/>
      <c r="IR754" s="18"/>
      <c r="IS754" s="18"/>
      <c r="IT754" s="18"/>
      <c r="IU754" s="18"/>
      <c r="IV754" s="18"/>
    </row>
    <row r="755" spans="1:256" ht="17.45" customHeight="1">
      <c r="A755" s="20">
        <v>753</v>
      </c>
      <c r="B755" s="26" t="s">
        <v>2739</v>
      </c>
      <c r="C755" s="18" t="s">
        <v>2736</v>
      </c>
      <c r="D755" s="26" t="s">
        <v>1562</v>
      </c>
      <c r="E755" s="18" t="s">
        <v>1699</v>
      </c>
      <c r="F755" s="13" t="s">
        <v>1568</v>
      </c>
      <c r="G755" s="18">
        <v>2</v>
      </c>
      <c r="H755" s="18">
        <v>240</v>
      </c>
      <c r="I755" s="21">
        <f t="shared" si="29"/>
        <v>480</v>
      </c>
      <c r="J755" s="18" t="s">
        <v>1708</v>
      </c>
      <c r="K755" s="18"/>
      <c r="L755" s="18">
        <f t="shared" si="31"/>
        <v>2</v>
      </c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  <c r="HS755" s="18"/>
      <c r="HT755" s="18"/>
      <c r="HU755" s="18"/>
      <c r="HV755" s="18"/>
      <c r="HW755" s="18"/>
      <c r="HX755" s="18"/>
      <c r="HY755" s="18"/>
      <c r="HZ755" s="18"/>
      <c r="IA755" s="18"/>
      <c r="IB755" s="18"/>
      <c r="IC755" s="18"/>
      <c r="ID755" s="18"/>
      <c r="IE755" s="18"/>
      <c r="IF755" s="18"/>
      <c r="IG755" s="18"/>
      <c r="IH755" s="18"/>
      <c r="II755" s="18"/>
      <c r="IJ755" s="18"/>
      <c r="IK755" s="18"/>
      <c r="IL755" s="18"/>
      <c r="IM755" s="18"/>
      <c r="IN755" s="18"/>
      <c r="IO755" s="18"/>
      <c r="IP755" s="18"/>
      <c r="IQ755" s="18"/>
      <c r="IR755" s="18"/>
      <c r="IS755" s="18"/>
      <c r="IT755" s="18"/>
      <c r="IU755" s="18"/>
      <c r="IV755" s="18"/>
    </row>
    <row r="756" spans="1:256" ht="17.45" customHeight="1">
      <c r="A756" s="20">
        <v>754</v>
      </c>
      <c r="B756" s="18" t="s">
        <v>2740</v>
      </c>
      <c r="C756" s="18" t="s">
        <v>2741</v>
      </c>
      <c r="D756" s="18" t="s">
        <v>2742</v>
      </c>
      <c r="E756" s="18" t="s">
        <v>1699</v>
      </c>
      <c r="F756" s="7">
        <v>9789570316452</v>
      </c>
      <c r="G756" s="18">
        <v>1</v>
      </c>
      <c r="H756" s="18">
        <v>220</v>
      </c>
      <c r="I756" s="21">
        <f t="shared" si="29"/>
        <v>220</v>
      </c>
      <c r="J756" s="18" t="s">
        <v>1708</v>
      </c>
      <c r="K756" s="18"/>
      <c r="L756" s="18">
        <f t="shared" si="31"/>
        <v>1</v>
      </c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  <c r="HS756" s="18"/>
      <c r="HT756" s="18"/>
      <c r="HU756" s="18"/>
      <c r="HV756" s="18"/>
      <c r="HW756" s="18"/>
      <c r="HX756" s="18"/>
      <c r="HY756" s="18"/>
      <c r="HZ756" s="18"/>
      <c r="IA756" s="18"/>
      <c r="IB756" s="18"/>
      <c r="IC756" s="18"/>
      <c r="ID756" s="18"/>
      <c r="IE756" s="18"/>
      <c r="IF756" s="18"/>
      <c r="IG756" s="18"/>
      <c r="IH756" s="18"/>
      <c r="II756" s="18"/>
      <c r="IJ756" s="18"/>
      <c r="IK756" s="18"/>
      <c r="IL756" s="18"/>
      <c r="IM756" s="18"/>
      <c r="IN756" s="18"/>
      <c r="IO756" s="18"/>
      <c r="IP756" s="18"/>
      <c r="IQ756" s="18"/>
      <c r="IR756" s="18"/>
      <c r="IS756" s="18"/>
      <c r="IT756" s="18"/>
      <c r="IU756" s="18"/>
      <c r="IV756" s="18"/>
    </row>
    <row r="757" spans="1:256" ht="17.45" customHeight="1">
      <c r="A757" s="20">
        <v>755</v>
      </c>
      <c r="B757" s="18" t="s">
        <v>2743</v>
      </c>
      <c r="C757" s="18" t="s">
        <v>2744</v>
      </c>
      <c r="D757" s="18" t="s">
        <v>2745</v>
      </c>
      <c r="E757" s="18" t="s">
        <v>1699</v>
      </c>
      <c r="F757" s="7">
        <v>9789866039232</v>
      </c>
      <c r="G757" s="18">
        <v>1</v>
      </c>
      <c r="H757" s="18">
        <v>299</v>
      </c>
      <c r="I757" s="21">
        <f t="shared" si="29"/>
        <v>299</v>
      </c>
      <c r="J757" s="18" t="s">
        <v>1708</v>
      </c>
      <c r="K757" s="18"/>
      <c r="L757" s="18">
        <f t="shared" si="31"/>
        <v>1</v>
      </c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  <c r="HS757" s="18"/>
      <c r="HT757" s="18"/>
      <c r="HU757" s="18"/>
      <c r="HV757" s="18"/>
      <c r="HW757" s="18"/>
      <c r="HX757" s="18"/>
      <c r="HY757" s="18"/>
      <c r="HZ757" s="18"/>
      <c r="IA757" s="18"/>
      <c r="IB757" s="18"/>
      <c r="IC757" s="18"/>
      <c r="ID757" s="18"/>
      <c r="IE757" s="18"/>
      <c r="IF757" s="18"/>
      <c r="IG757" s="18"/>
      <c r="IH757" s="18"/>
      <c r="II757" s="18"/>
      <c r="IJ757" s="18"/>
      <c r="IK757" s="18"/>
      <c r="IL757" s="18"/>
      <c r="IM757" s="18"/>
      <c r="IN757" s="18"/>
      <c r="IO757" s="18"/>
      <c r="IP757" s="18"/>
      <c r="IQ757" s="18"/>
      <c r="IR757" s="18"/>
      <c r="IS757" s="18"/>
      <c r="IT757" s="18"/>
      <c r="IU757" s="18"/>
      <c r="IV757" s="18"/>
    </row>
    <row r="758" spans="1:256" ht="17.45" customHeight="1">
      <c r="A758" s="20">
        <v>756</v>
      </c>
      <c r="B758" s="18" t="s">
        <v>2746</v>
      </c>
      <c r="C758" s="18" t="s">
        <v>2747</v>
      </c>
      <c r="D758" s="18" t="s">
        <v>2748</v>
      </c>
      <c r="E758" s="18" t="s">
        <v>1699</v>
      </c>
      <c r="F758" s="7" t="s">
        <v>2749</v>
      </c>
      <c r="G758" s="18">
        <v>1</v>
      </c>
      <c r="H758" s="18">
        <v>320</v>
      </c>
      <c r="I758" s="21">
        <f t="shared" si="29"/>
        <v>320</v>
      </c>
      <c r="J758" s="18" t="s">
        <v>2750</v>
      </c>
      <c r="K758" s="18"/>
      <c r="L758" s="18">
        <f t="shared" si="31"/>
        <v>1</v>
      </c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  <c r="HS758" s="18"/>
      <c r="HT758" s="18"/>
      <c r="HU758" s="18"/>
      <c r="HV758" s="18"/>
      <c r="HW758" s="18"/>
      <c r="HX758" s="18"/>
      <c r="HY758" s="18"/>
      <c r="HZ758" s="18"/>
      <c r="IA758" s="18"/>
      <c r="IB758" s="18"/>
      <c r="IC758" s="18"/>
      <c r="ID758" s="18"/>
      <c r="IE758" s="18"/>
      <c r="IF758" s="18"/>
      <c r="IG758" s="18"/>
      <c r="IH758" s="18"/>
      <c r="II758" s="18"/>
      <c r="IJ758" s="18"/>
      <c r="IK758" s="18"/>
      <c r="IL758" s="18"/>
      <c r="IM758" s="18"/>
      <c r="IN758" s="18"/>
      <c r="IO758" s="18"/>
      <c r="IP758" s="18"/>
      <c r="IQ758" s="18"/>
      <c r="IR758" s="18"/>
      <c r="IS758" s="18"/>
      <c r="IT758" s="18"/>
      <c r="IU758" s="18"/>
      <c r="IV758" s="18"/>
    </row>
    <row r="759" spans="1:256" ht="17.45" customHeight="1">
      <c r="A759" s="20">
        <v>757</v>
      </c>
      <c r="B759" s="18" t="s">
        <v>2751</v>
      </c>
      <c r="C759" s="18" t="s">
        <v>2752</v>
      </c>
      <c r="D759" s="18" t="s">
        <v>2752</v>
      </c>
      <c r="E759" s="18" t="s">
        <v>1699</v>
      </c>
      <c r="F759" s="7" t="s">
        <v>2753</v>
      </c>
      <c r="G759" s="18">
        <v>1</v>
      </c>
      <c r="H759" s="18">
        <v>260</v>
      </c>
      <c r="I759" s="21">
        <f t="shared" si="29"/>
        <v>260</v>
      </c>
      <c r="J759" s="18" t="s">
        <v>0</v>
      </c>
      <c r="K759" s="18"/>
      <c r="L759" s="18">
        <f t="shared" si="31"/>
        <v>1</v>
      </c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  <c r="HS759" s="18"/>
      <c r="HT759" s="18"/>
      <c r="HU759" s="18"/>
      <c r="HV759" s="18"/>
      <c r="HW759" s="18"/>
      <c r="HX759" s="18"/>
      <c r="HY759" s="18"/>
      <c r="HZ759" s="18"/>
      <c r="IA759" s="18"/>
      <c r="IB759" s="18"/>
      <c r="IC759" s="18"/>
      <c r="ID759" s="18"/>
      <c r="IE759" s="18"/>
      <c r="IF759" s="18"/>
      <c r="IG759" s="18"/>
      <c r="IH759" s="18"/>
      <c r="II759" s="18"/>
      <c r="IJ759" s="18"/>
      <c r="IK759" s="18"/>
      <c r="IL759" s="18"/>
      <c r="IM759" s="18"/>
      <c r="IN759" s="18"/>
      <c r="IO759" s="18"/>
      <c r="IP759" s="18"/>
      <c r="IQ759" s="18"/>
      <c r="IR759" s="18"/>
      <c r="IS759" s="18"/>
      <c r="IT759" s="18"/>
      <c r="IU759" s="18"/>
      <c r="IV759" s="18"/>
    </row>
    <row r="760" spans="1:256" s="19" customFormat="1" ht="17.45" customHeight="1">
      <c r="A760" s="20">
        <v>758</v>
      </c>
      <c r="B760" s="18" t="s">
        <v>2754</v>
      </c>
      <c r="C760" s="18" t="s">
        <v>2755</v>
      </c>
      <c r="D760" s="18" t="s">
        <v>2756</v>
      </c>
      <c r="E760" s="18" t="s">
        <v>1699</v>
      </c>
      <c r="F760" s="7">
        <v>9789861753850</v>
      </c>
      <c r="G760" s="18">
        <v>1</v>
      </c>
      <c r="H760" s="18">
        <v>250</v>
      </c>
      <c r="I760" s="21">
        <f t="shared" si="29"/>
        <v>250</v>
      </c>
      <c r="J760" s="18"/>
      <c r="K760" s="18"/>
      <c r="L760" s="18">
        <f t="shared" si="31"/>
        <v>1</v>
      </c>
    </row>
    <row r="761" spans="1:256" s="19" customFormat="1" ht="17.45" customHeight="1">
      <c r="A761" s="20">
        <v>759</v>
      </c>
      <c r="B761" s="18" t="s">
        <v>2757</v>
      </c>
      <c r="C761" s="18" t="s">
        <v>2758</v>
      </c>
      <c r="D761" s="18" t="s">
        <v>2759</v>
      </c>
      <c r="E761" s="18" t="s">
        <v>1699</v>
      </c>
      <c r="F761" s="7" t="s">
        <v>2760</v>
      </c>
      <c r="G761" s="18">
        <v>1</v>
      </c>
      <c r="H761" s="18">
        <v>280</v>
      </c>
      <c r="I761" s="21">
        <f t="shared" si="29"/>
        <v>280</v>
      </c>
      <c r="J761" s="18"/>
      <c r="K761" s="18"/>
      <c r="L761" s="18">
        <f t="shared" si="31"/>
        <v>1</v>
      </c>
    </row>
    <row r="762" spans="1:256" s="19" customFormat="1" ht="17.45" customHeight="1">
      <c r="A762" s="20">
        <v>760</v>
      </c>
      <c r="B762" s="18" t="s">
        <v>2761</v>
      </c>
      <c r="C762" s="18" t="s">
        <v>2762</v>
      </c>
      <c r="D762" s="18" t="s">
        <v>2763</v>
      </c>
      <c r="E762" s="18" t="s">
        <v>1699</v>
      </c>
      <c r="F762" s="7">
        <v>9789866272738</v>
      </c>
      <c r="G762" s="18">
        <v>1</v>
      </c>
      <c r="H762" s="18">
        <v>350</v>
      </c>
      <c r="I762" s="21">
        <f t="shared" si="29"/>
        <v>350</v>
      </c>
      <c r="J762" s="18"/>
      <c r="K762" s="18"/>
      <c r="L762" s="18">
        <f t="shared" si="31"/>
        <v>1</v>
      </c>
    </row>
    <row r="763" spans="1:256" s="19" customFormat="1" ht="17.45" customHeight="1">
      <c r="A763" s="20">
        <v>761</v>
      </c>
      <c r="B763" s="18" t="s">
        <v>2764</v>
      </c>
      <c r="C763" s="18" t="s">
        <v>2765</v>
      </c>
      <c r="D763" s="18" t="s">
        <v>2766</v>
      </c>
      <c r="E763" s="18" t="s">
        <v>1699</v>
      </c>
      <c r="F763" s="7" t="s">
        <v>2767</v>
      </c>
      <c r="G763" s="18">
        <v>1</v>
      </c>
      <c r="H763" s="18">
        <v>380</v>
      </c>
      <c r="I763" s="21">
        <f t="shared" si="29"/>
        <v>380</v>
      </c>
      <c r="J763" s="18"/>
      <c r="K763" s="18"/>
      <c r="L763" s="18">
        <f t="shared" si="31"/>
        <v>1</v>
      </c>
    </row>
    <row r="764" spans="1:256" s="19" customFormat="1" ht="17.45" customHeight="1">
      <c r="A764" s="20">
        <v>762</v>
      </c>
      <c r="B764" s="18" t="s">
        <v>2768</v>
      </c>
      <c r="C764" s="18" t="s">
        <v>2769</v>
      </c>
      <c r="D764" s="18" t="s">
        <v>2770</v>
      </c>
      <c r="E764" s="18" t="s">
        <v>1699</v>
      </c>
      <c r="F764" s="7" t="s">
        <v>2771</v>
      </c>
      <c r="G764" s="18">
        <v>1</v>
      </c>
      <c r="H764" s="18">
        <v>290</v>
      </c>
      <c r="I764" s="21">
        <f t="shared" si="29"/>
        <v>290</v>
      </c>
      <c r="J764" s="18"/>
      <c r="K764" s="18"/>
      <c r="L764" s="18">
        <f t="shared" si="31"/>
        <v>1</v>
      </c>
    </row>
    <row r="765" spans="1:256" ht="17.45" customHeight="1">
      <c r="A765" s="20">
        <v>763</v>
      </c>
      <c r="B765" s="18" t="s">
        <v>2772</v>
      </c>
      <c r="C765" s="18" t="s">
        <v>2773</v>
      </c>
      <c r="D765" s="18" t="s">
        <v>2774</v>
      </c>
      <c r="E765" s="18" t="s">
        <v>1699</v>
      </c>
      <c r="F765" s="7" t="s">
        <v>2775</v>
      </c>
      <c r="G765" s="18">
        <v>1</v>
      </c>
      <c r="H765" s="18">
        <v>320</v>
      </c>
      <c r="I765" s="21">
        <f t="shared" si="29"/>
        <v>320</v>
      </c>
      <c r="J765" s="18"/>
      <c r="K765" s="18"/>
      <c r="L765" s="18">
        <f t="shared" si="31"/>
        <v>1</v>
      </c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  <c r="HS765" s="18"/>
      <c r="HT765" s="18"/>
      <c r="HU765" s="18"/>
      <c r="HV765" s="18"/>
      <c r="HW765" s="18"/>
      <c r="HX765" s="18"/>
      <c r="HY765" s="18"/>
      <c r="HZ765" s="18"/>
      <c r="IA765" s="18"/>
      <c r="IB765" s="18"/>
      <c r="IC765" s="18"/>
      <c r="ID765" s="18"/>
      <c r="IE765" s="18"/>
      <c r="IF765" s="18"/>
      <c r="IG765" s="18"/>
      <c r="IH765" s="18"/>
      <c r="II765" s="18"/>
      <c r="IJ765" s="18"/>
      <c r="IK765" s="18"/>
      <c r="IL765" s="18"/>
      <c r="IM765" s="18"/>
      <c r="IN765" s="18"/>
      <c r="IO765" s="18"/>
      <c r="IP765" s="18"/>
      <c r="IQ765" s="18"/>
      <c r="IR765" s="18"/>
      <c r="IS765" s="18"/>
      <c r="IT765" s="18"/>
      <c r="IU765" s="18"/>
      <c r="IV765" s="18"/>
    </row>
    <row r="766" spans="1:256" ht="17.45" customHeight="1">
      <c r="A766" s="20">
        <v>764</v>
      </c>
      <c r="B766" s="18" t="s">
        <v>2776</v>
      </c>
      <c r="C766" s="18" t="s">
        <v>2777</v>
      </c>
      <c r="D766" s="18" t="s">
        <v>2778</v>
      </c>
      <c r="E766" s="18" t="s">
        <v>1699</v>
      </c>
      <c r="F766" s="7">
        <v>9789573612711</v>
      </c>
      <c r="G766" s="18">
        <v>1</v>
      </c>
      <c r="H766" s="18">
        <v>250</v>
      </c>
      <c r="I766" s="21">
        <f t="shared" si="29"/>
        <v>250</v>
      </c>
      <c r="J766" s="18"/>
      <c r="K766" s="18"/>
      <c r="L766" s="18">
        <f t="shared" si="31"/>
        <v>1</v>
      </c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  <c r="HS766" s="18"/>
      <c r="HT766" s="18"/>
      <c r="HU766" s="18"/>
      <c r="HV766" s="18"/>
      <c r="HW766" s="18"/>
      <c r="HX766" s="18"/>
      <c r="HY766" s="18"/>
      <c r="HZ766" s="18"/>
      <c r="IA766" s="18"/>
      <c r="IB766" s="18"/>
      <c r="IC766" s="18"/>
      <c r="ID766" s="18"/>
      <c r="IE766" s="18"/>
      <c r="IF766" s="18"/>
      <c r="IG766" s="18"/>
      <c r="IH766" s="18"/>
      <c r="II766" s="18"/>
      <c r="IJ766" s="18"/>
      <c r="IK766" s="18"/>
      <c r="IL766" s="18"/>
      <c r="IM766" s="18"/>
      <c r="IN766" s="18"/>
      <c r="IO766" s="18"/>
      <c r="IP766" s="18"/>
      <c r="IQ766" s="18"/>
      <c r="IR766" s="18"/>
      <c r="IS766" s="18"/>
      <c r="IT766" s="18"/>
      <c r="IU766" s="18"/>
      <c r="IV766" s="18"/>
    </row>
    <row r="767" spans="1:256" ht="17.45" customHeight="1">
      <c r="A767" s="20">
        <v>765</v>
      </c>
      <c r="B767" s="18" t="s">
        <v>2779</v>
      </c>
      <c r="C767" s="18" t="s">
        <v>2780</v>
      </c>
      <c r="D767" s="18" t="s">
        <v>2781</v>
      </c>
      <c r="E767" s="18" t="s">
        <v>1699</v>
      </c>
      <c r="F767" s="7" t="s">
        <v>2782</v>
      </c>
      <c r="G767" s="18">
        <v>1</v>
      </c>
      <c r="H767" s="18">
        <v>250</v>
      </c>
      <c r="I767" s="21">
        <f t="shared" si="29"/>
        <v>250</v>
      </c>
      <c r="J767" s="18"/>
      <c r="K767" s="18"/>
      <c r="L767" s="18">
        <f t="shared" si="31"/>
        <v>1</v>
      </c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  <c r="HS767" s="18"/>
      <c r="HT767" s="18"/>
      <c r="HU767" s="18"/>
      <c r="HV767" s="18"/>
      <c r="HW767" s="18"/>
      <c r="HX767" s="18"/>
      <c r="HY767" s="18"/>
      <c r="HZ767" s="18"/>
      <c r="IA767" s="18"/>
      <c r="IB767" s="18"/>
      <c r="IC767" s="18"/>
      <c r="ID767" s="18"/>
      <c r="IE767" s="18"/>
      <c r="IF767" s="18"/>
      <c r="IG767" s="18"/>
      <c r="IH767" s="18"/>
      <c r="II767" s="18"/>
      <c r="IJ767" s="18"/>
      <c r="IK767" s="18"/>
      <c r="IL767" s="18"/>
      <c r="IM767" s="18"/>
      <c r="IN767" s="18"/>
      <c r="IO767" s="18"/>
      <c r="IP767" s="18"/>
      <c r="IQ767" s="18"/>
      <c r="IR767" s="18"/>
      <c r="IS767" s="18"/>
      <c r="IT767" s="18"/>
      <c r="IU767" s="18"/>
      <c r="IV767" s="18"/>
    </row>
    <row r="768" spans="1:256" ht="17.45" customHeight="1">
      <c r="A768" s="20">
        <v>766</v>
      </c>
      <c r="B768" s="18" t="s">
        <v>2783</v>
      </c>
      <c r="C768" s="18" t="s">
        <v>2784</v>
      </c>
      <c r="D768" s="18" t="s">
        <v>1698</v>
      </c>
      <c r="E768" s="18" t="s">
        <v>1699</v>
      </c>
      <c r="F768" s="7" t="s">
        <v>2785</v>
      </c>
      <c r="G768" s="18">
        <v>1</v>
      </c>
      <c r="H768" s="18">
        <v>250</v>
      </c>
      <c r="I768" s="21">
        <f t="shared" si="29"/>
        <v>250</v>
      </c>
      <c r="J768" s="18"/>
      <c r="K768" s="18"/>
      <c r="L768" s="18">
        <f t="shared" si="31"/>
        <v>1</v>
      </c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  <c r="HS768" s="18"/>
      <c r="HT768" s="18"/>
      <c r="HU768" s="18"/>
      <c r="HV768" s="18"/>
      <c r="HW768" s="18"/>
      <c r="HX768" s="18"/>
      <c r="HY768" s="18"/>
      <c r="HZ768" s="18"/>
      <c r="IA768" s="18"/>
      <c r="IB768" s="18"/>
      <c r="IC768" s="18"/>
      <c r="ID768" s="18"/>
      <c r="IE768" s="18"/>
      <c r="IF768" s="18"/>
      <c r="IG768" s="18"/>
      <c r="IH768" s="18"/>
      <c r="II768" s="18"/>
      <c r="IJ768" s="18"/>
      <c r="IK768" s="18"/>
      <c r="IL768" s="18"/>
      <c r="IM768" s="18"/>
      <c r="IN768" s="18"/>
      <c r="IO768" s="18"/>
      <c r="IP768" s="18"/>
      <c r="IQ768" s="18"/>
      <c r="IR768" s="18"/>
      <c r="IS768" s="18"/>
      <c r="IT768" s="18"/>
      <c r="IU768" s="18"/>
      <c r="IV768" s="18"/>
    </row>
    <row r="769" spans="1:256" s="19" customFormat="1" ht="17.45" customHeight="1">
      <c r="A769" s="20">
        <v>767</v>
      </c>
      <c r="B769" s="18" t="s">
        <v>2786</v>
      </c>
      <c r="C769" s="18" t="s">
        <v>2787</v>
      </c>
      <c r="D769" s="18" t="s">
        <v>2787</v>
      </c>
      <c r="E769" s="18" t="s">
        <v>1699</v>
      </c>
      <c r="F769" s="7" t="s">
        <v>2788</v>
      </c>
      <c r="G769" s="18">
        <v>1</v>
      </c>
      <c r="H769" s="18">
        <v>500</v>
      </c>
      <c r="I769" s="21">
        <f t="shared" si="29"/>
        <v>500</v>
      </c>
      <c r="J769" s="18"/>
      <c r="K769" s="18"/>
      <c r="L769" s="18">
        <f t="shared" si="31"/>
        <v>1</v>
      </c>
    </row>
    <row r="770" spans="1:256" ht="17.45" customHeight="1">
      <c r="A770" s="20">
        <v>768</v>
      </c>
      <c r="B770" s="18" t="s">
        <v>2789</v>
      </c>
      <c r="C770" s="18" t="s">
        <v>2790</v>
      </c>
      <c r="D770" s="18" t="s">
        <v>2791</v>
      </c>
      <c r="E770" s="18" t="s">
        <v>1699</v>
      </c>
      <c r="F770" s="7" t="s">
        <v>2792</v>
      </c>
      <c r="G770" s="18">
        <v>1</v>
      </c>
      <c r="H770" s="18">
        <v>240</v>
      </c>
      <c r="I770" s="21">
        <f t="shared" si="29"/>
        <v>240</v>
      </c>
      <c r="J770" s="18"/>
      <c r="K770" s="18"/>
      <c r="L770" s="18">
        <f t="shared" si="31"/>
        <v>1</v>
      </c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  <c r="HS770" s="18"/>
      <c r="HT770" s="18"/>
      <c r="HU770" s="18"/>
      <c r="HV770" s="18"/>
      <c r="HW770" s="18"/>
      <c r="HX770" s="18"/>
      <c r="HY770" s="18"/>
      <c r="HZ770" s="18"/>
      <c r="IA770" s="18"/>
      <c r="IB770" s="18"/>
      <c r="IC770" s="18"/>
      <c r="ID770" s="18"/>
      <c r="IE770" s="18"/>
      <c r="IF770" s="18"/>
      <c r="IG770" s="18"/>
      <c r="IH770" s="18"/>
      <c r="II770" s="18"/>
      <c r="IJ770" s="18"/>
      <c r="IK770" s="18"/>
      <c r="IL770" s="18"/>
      <c r="IM770" s="18"/>
      <c r="IN770" s="18"/>
      <c r="IO770" s="18"/>
      <c r="IP770" s="18"/>
      <c r="IQ770" s="18"/>
      <c r="IR770" s="18"/>
      <c r="IS770" s="18"/>
      <c r="IT770" s="18"/>
      <c r="IU770" s="18"/>
      <c r="IV770" s="18"/>
    </row>
    <row r="771" spans="1:256" ht="17.45" customHeight="1">
      <c r="A771" s="20">
        <v>769</v>
      </c>
      <c r="B771" s="18" t="s">
        <v>2793</v>
      </c>
      <c r="C771" s="18" t="s">
        <v>2794</v>
      </c>
      <c r="D771" s="18" t="s">
        <v>2795</v>
      </c>
      <c r="E771" s="18" t="s">
        <v>1699</v>
      </c>
      <c r="F771" s="7" t="s">
        <v>2796</v>
      </c>
      <c r="G771" s="18">
        <v>1</v>
      </c>
      <c r="H771" s="18">
        <v>250</v>
      </c>
      <c r="I771" s="21">
        <f t="shared" si="29"/>
        <v>250</v>
      </c>
      <c r="J771" s="18"/>
      <c r="K771" s="18"/>
      <c r="L771" s="18">
        <f t="shared" si="31"/>
        <v>1</v>
      </c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  <c r="HS771" s="18"/>
      <c r="HT771" s="18"/>
      <c r="HU771" s="18"/>
      <c r="HV771" s="18"/>
      <c r="HW771" s="18"/>
      <c r="HX771" s="18"/>
      <c r="HY771" s="18"/>
      <c r="HZ771" s="18"/>
      <c r="IA771" s="18"/>
      <c r="IB771" s="18"/>
      <c r="IC771" s="18"/>
      <c r="ID771" s="18"/>
      <c r="IE771" s="18"/>
      <c r="IF771" s="18"/>
      <c r="IG771" s="18"/>
      <c r="IH771" s="18"/>
      <c r="II771" s="18"/>
      <c r="IJ771" s="18"/>
      <c r="IK771" s="18"/>
      <c r="IL771" s="18"/>
      <c r="IM771" s="18"/>
      <c r="IN771" s="18"/>
      <c r="IO771" s="18"/>
      <c r="IP771" s="18"/>
      <c r="IQ771" s="18"/>
      <c r="IR771" s="18"/>
      <c r="IS771" s="18"/>
      <c r="IT771" s="18"/>
      <c r="IU771" s="18"/>
      <c r="IV771" s="18"/>
    </row>
    <row r="772" spans="1:256" s="19" customFormat="1" ht="17.45" customHeight="1">
      <c r="A772" s="20">
        <v>770</v>
      </c>
      <c r="B772" s="18" t="s">
        <v>2797</v>
      </c>
      <c r="C772" s="18" t="s">
        <v>2630</v>
      </c>
      <c r="D772" s="18" t="s">
        <v>2631</v>
      </c>
      <c r="E772" s="18" t="s">
        <v>1699</v>
      </c>
      <c r="F772" s="7" t="s">
        <v>2798</v>
      </c>
      <c r="G772" s="18">
        <v>1</v>
      </c>
      <c r="H772" s="18">
        <v>230</v>
      </c>
      <c r="I772" s="21">
        <f t="shared" si="29"/>
        <v>230</v>
      </c>
      <c r="J772" s="18"/>
      <c r="K772" s="18"/>
      <c r="L772" s="18">
        <f t="shared" si="31"/>
        <v>1</v>
      </c>
    </row>
    <row r="773" spans="1:256" s="19" customFormat="1" ht="17.45" customHeight="1">
      <c r="A773" s="20">
        <v>771</v>
      </c>
      <c r="B773" s="18" t="s">
        <v>2799</v>
      </c>
      <c r="C773" s="18" t="s">
        <v>2800</v>
      </c>
      <c r="D773" s="18" t="s">
        <v>2801</v>
      </c>
      <c r="E773" s="18" t="s">
        <v>1699</v>
      </c>
      <c r="F773" s="7" t="s">
        <v>2802</v>
      </c>
      <c r="G773" s="18">
        <v>1</v>
      </c>
      <c r="H773" s="18">
        <v>290</v>
      </c>
      <c r="I773" s="21">
        <f t="shared" si="29"/>
        <v>290</v>
      </c>
      <c r="J773" s="18"/>
      <c r="K773" s="18"/>
      <c r="L773" s="18">
        <f t="shared" si="31"/>
        <v>1</v>
      </c>
    </row>
    <row r="774" spans="1:256" s="19" customFormat="1" ht="17.45" customHeight="1">
      <c r="A774" s="20">
        <v>772</v>
      </c>
      <c r="B774" s="18" t="s">
        <v>2803</v>
      </c>
      <c r="C774" s="18" t="s">
        <v>2804</v>
      </c>
      <c r="D774" s="18" t="s">
        <v>1754</v>
      </c>
      <c r="E774" s="18" t="s">
        <v>1699</v>
      </c>
      <c r="F774" s="7" t="s">
        <v>2805</v>
      </c>
      <c r="G774" s="18">
        <v>1</v>
      </c>
      <c r="H774" s="18">
        <v>180</v>
      </c>
      <c r="I774" s="21">
        <f t="shared" si="29"/>
        <v>180</v>
      </c>
      <c r="J774" s="18"/>
      <c r="K774" s="18"/>
      <c r="L774" s="18">
        <f t="shared" si="31"/>
        <v>1</v>
      </c>
    </row>
    <row r="775" spans="1:256" s="19" customFormat="1" ht="17.45" customHeight="1">
      <c r="A775" s="20">
        <v>773</v>
      </c>
      <c r="B775" s="18" t="s">
        <v>2806</v>
      </c>
      <c r="C775" s="18" t="s">
        <v>2807</v>
      </c>
      <c r="D775" s="18" t="s">
        <v>2808</v>
      </c>
      <c r="E775" s="18" t="s">
        <v>1699</v>
      </c>
      <c r="F775" s="7">
        <v>9789575884253</v>
      </c>
      <c r="G775" s="18">
        <v>1</v>
      </c>
      <c r="H775" s="18">
        <v>495</v>
      </c>
      <c r="I775" s="21">
        <f t="shared" si="29"/>
        <v>495</v>
      </c>
      <c r="J775" s="18"/>
      <c r="K775" s="18"/>
      <c r="L775" s="18">
        <f t="shared" si="31"/>
        <v>1</v>
      </c>
    </row>
    <row r="776" spans="1:256" s="19" customFormat="1" ht="17.45" customHeight="1">
      <c r="A776" s="20">
        <v>774</v>
      </c>
      <c r="B776" s="18" t="s">
        <v>2809</v>
      </c>
      <c r="C776" s="18" t="s">
        <v>2810</v>
      </c>
      <c r="D776" s="18" t="s">
        <v>2811</v>
      </c>
      <c r="E776" s="18" t="s">
        <v>1699</v>
      </c>
      <c r="F776" s="7">
        <v>9789861363370</v>
      </c>
      <c r="G776" s="18">
        <v>1</v>
      </c>
      <c r="H776" s="18">
        <v>280</v>
      </c>
      <c r="I776" s="21">
        <f t="shared" si="29"/>
        <v>280</v>
      </c>
      <c r="J776" s="18"/>
      <c r="K776" s="18"/>
      <c r="L776" s="18">
        <f t="shared" si="31"/>
        <v>1</v>
      </c>
    </row>
    <row r="777" spans="1:256" s="19" customFormat="1" ht="17.45" customHeight="1">
      <c r="A777" s="20">
        <v>775</v>
      </c>
      <c r="B777" s="18" t="s">
        <v>2812</v>
      </c>
      <c r="C777" s="18" t="s">
        <v>2813</v>
      </c>
      <c r="D777" s="18" t="s">
        <v>1853</v>
      </c>
      <c r="E777" s="18" t="s">
        <v>1699</v>
      </c>
      <c r="F777" s="7" t="s">
        <v>2814</v>
      </c>
      <c r="G777" s="18">
        <v>1</v>
      </c>
      <c r="H777" s="18">
        <v>350</v>
      </c>
      <c r="I777" s="21">
        <f t="shared" si="29"/>
        <v>350</v>
      </c>
      <c r="J777" s="18"/>
      <c r="K777" s="18"/>
      <c r="L777" s="18">
        <f t="shared" si="31"/>
        <v>1</v>
      </c>
    </row>
    <row r="778" spans="1:256" s="19" customFormat="1" ht="17.45" customHeight="1">
      <c r="A778" s="20">
        <v>776</v>
      </c>
      <c r="B778" s="18" t="s">
        <v>2815</v>
      </c>
      <c r="C778" s="18" t="s">
        <v>2816</v>
      </c>
      <c r="D778" s="18" t="s">
        <v>2817</v>
      </c>
      <c r="E778" s="18" t="s">
        <v>1699</v>
      </c>
      <c r="F778" s="7" t="s">
        <v>2818</v>
      </c>
      <c r="G778" s="18">
        <v>1</v>
      </c>
      <c r="H778" s="18">
        <v>260</v>
      </c>
      <c r="I778" s="21">
        <f t="shared" si="29"/>
        <v>260</v>
      </c>
      <c r="J778" s="18"/>
      <c r="K778" s="18"/>
      <c r="L778" s="18">
        <f t="shared" si="31"/>
        <v>1</v>
      </c>
    </row>
    <row r="779" spans="1:256" s="19" customFormat="1" ht="17.45" customHeight="1">
      <c r="A779" s="20">
        <v>777</v>
      </c>
      <c r="B779" s="18" t="s">
        <v>2819</v>
      </c>
      <c r="C779" s="18" t="s">
        <v>2820</v>
      </c>
      <c r="D779" s="18" t="s">
        <v>2821</v>
      </c>
      <c r="E779" s="18" t="s">
        <v>1699</v>
      </c>
      <c r="F779" s="7" t="s">
        <v>2822</v>
      </c>
      <c r="G779" s="18">
        <v>1</v>
      </c>
      <c r="H779" s="18">
        <v>280</v>
      </c>
      <c r="I779" s="21">
        <f t="shared" si="29"/>
        <v>280</v>
      </c>
      <c r="J779" s="18"/>
      <c r="K779" s="18"/>
      <c r="L779" s="18">
        <f t="shared" si="31"/>
        <v>1</v>
      </c>
    </row>
    <row r="780" spans="1:256" s="19" customFormat="1" ht="17.45" customHeight="1">
      <c r="A780" s="20">
        <v>778</v>
      </c>
      <c r="B780" s="18" t="s">
        <v>2823</v>
      </c>
      <c r="C780" s="18" t="s">
        <v>2824</v>
      </c>
      <c r="D780" s="18" t="s">
        <v>1825</v>
      </c>
      <c r="E780" s="18" t="s">
        <v>1699</v>
      </c>
      <c r="F780" s="7" t="s">
        <v>2825</v>
      </c>
      <c r="G780" s="18">
        <v>1</v>
      </c>
      <c r="H780" s="18">
        <v>450</v>
      </c>
      <c r="I780" s="21">
        <f t="shared" si="29"/>
        <v>450</v>
      </c>
      <c r="J780" s="18"/>
      <c r="K780" s="18"/>
      <c r="L780" s="18">
        <f t="shared" si="31"/>
        <v>1</v>
      </c>
    </row>
    <row r="781" spans="1:256" s="19" customFormat="1" ht="17.45" customHeight="1">
      <c r="A781" s="20">
        <v>779</v>
      </c>
      <c r="B781" s="18" t="s">
        <v>2826</v>
      </c>
      <c r="C781" s="18" t="s">
        <v>2827</v>
      </c>
      <c r="D781" s="18" t="s">
        <v>2828</v>
      </c>
      <c r="E781" s="18" t="s">
        <v>1699</v>
      </c>
      <c r="F781" s="7" t="s">
        <v>2829</v>
      </c>
      <c r="G781" s="18">
        <v>5</v>
      </c>
      <c r="H781" s="18">
        <v>120</v>
      </c>
      <c r="I781" s="21">
        <f t="shared" si="29"/>
        <v>600</v>
      </c>
      <c r="J781" s="18"/>
      <c r="K781" s="18"/>
      <c r="L781" s="18">
        <f t="shared" si="31"/>
        <v>5</v>
      </c>
    </row>
    <row r="782" spans="1:256" s="19" customFormat="1" ht="17.45" customHeight="1">
      <c r="A782" s="20">
        <v>780</v>
      </c>
      <c r="B782" s="18" t="s">
        <v>2830</v>
      </c>
      <c r="C782" s="18" t="s">
        <v>2831</v>
      </c>
      <c r="D782" s="18" t="s">
        <v>2828</v>
      </c>
      <c r="E782" s="18" t="s">
        <v>1699</v>
      </c>
      <c r="F782" s="7" t="s">
        <v>2832</v>
      </c>
      <c r="G782" s="18">
        <v>5</v>
      </c>
      <c r="H782" s="18">
        <v>120</v>
      </c>
      <c r="I782" s="21">
        <f t="shared" si="29"/>
        <v>600</v>
      </c>
      <c r="J782" s="18"/>
      <c r="K782" s="18"/>
      <c r="L782" s="18">
        <f t="shared" si="31"/>
        <v>5</v>
      </c>
    </row>
    <row r="783" spans="1:256" s="19" customFormat="1" ht="17.45" customHeight="1">
      <c r="A783" s="20">
        <v>781</v>
      </c>
      <c r="B783" s="18" t="s">
        <v>2833</v>
      </c>
      <c r="C783" s="18" t="s">
        <v>2834</v>
      </c>
      <c r="D783" s="18" t="s">
        <v>2835</v>
      </c>
      <c r="E783" s="18" t="s">
        <v>2007</v>
      </c>
      <c r="F783" s="7" t="s">
        <v>2836</v>
      </c>
      <c r="G783" s="18">
        <v>1</v>
      </c>
      <c r="H783" s="18">
        <v>260</v>
      </c>
      <c r="I783" s="21">
        <f t="shared" si="29"/>
        <v>260</v>
      </c>
      <c r="J783" s="18"/>
      <c r="K783" s="18"/>
      <c r="L783" s="18">
        <f t="shared" si="31"/>
        <v>1</v>
      </c>
    </row>
    <row r="784" spans="1:256" s="19" customFormat="1" ht="17.45" customHeight="1">
      <c r="A784" s="20">
        <v>782</v>
      </c>
      <c r="B784" s="18" t="s">
        <v>2837</v>
      </c>
      <c r="C784" s="18" t="s">
        <v>2838</v>
      </c>
      <c r="D784" s="18" t="s">
        <v>1825</v>
      </c>
      <c r="E784" s="18" t="s">
        <v>2007</v>
      </c>
      <c r="F784" s="7" t="s">
        <v>2839</v>
      </c>
      <c r="G784" s="18">
        <v>2</v>
      </c>
      <c r="H784" s="18">
        <v>260</v>
      </c>
      <c r="I784" s="21">
        <f t="shared" ref="I784:I847" si="32">G784*H784</f>
        <v>520</v>
      </c>
      <c r="J784" s="18"/>
      <c r="K784" s="18"/>
      <c r="L784" s="18">
        <f t="shared" si="31"/>
        <v>2</v>
      </c>
      <c r="M784" s="33"/>
      <c r="N784" s="33"/>
      <c r="O784" s="33"/>
      <c r="P784" s="33"/>
      <c r="Q784" s="33"/>
      <c r="R784" s="33"/>
      <c r="S784" s="33"/>
      <c r="T784" s="33"/>
      <c r="U784" s="33"/>
      <c r="V784" s="33"/>
      <c r="W784" s="33"/>
      <c r="X784" s="33"/>
      <c r="Y784" s="33"/>
      <c r="Z784" s="33"/>
      <c r="AA784" s="33"/>
      <c r="AB784" s="33"/>
      <c r="AC784" s="33"/>
      <c r="AD784" s="33"/>
      <c r="AE784" s="33"/>
      <c r="AF784" s="33"/>
      <c r="AG784" s="33"/>
      <c r="AH784" s="33"/>
      <c r="AI784" s="33"/>
      <c r="AJ784" s="33"/>
      <c r="AK784" s="33"/>
      <c r="AL784" s="33"/>
      <c r="AM784" s="33"/>
      <c r="AN784" s="33"/>
      <c r="AO784" s="33"/>
      <c r="AP784" s="33"/>
      <c r="AQ784" s="33"/>
      <c r="AR784" s="33"/>
      <c r="AS784" s="33"/>
      <c r="AT784" s="33"/>
      <c r="AU784" s="33"/>
      <c r="AV784" s="33"/>
      <c r="AW784" s="33"/>
      <c r="AX784" s="33"/>
      <c r="AY784" s="33"/>
      <c r="AZ784" s="33"/>
      <c r="BA784" s="33"/>
      <c r="BB784" s="33"/>
      <c r="BC784" s="33"/>
      <c r="BD784" s="33"/>
      <c r="BE784" s="33"/>
      <c r="BF784" s="33"/>
      <c r="BG784" s="33"/>
      <c r="BH784" s="33"/>
      <c r="BI784" s="33"/>
      <c r="BJ784" s="33"/>
      <c r="BK784" s="33"/>
      <c r="BL784" s="33"/>
      <c r="BM784" s="33"/>
      <c r="BN784" s="33"/>
      <c r="BO784" s="33"/>
      <c r="BP784" s="33"/>
      <c r="BQ784" s="33"/>
      <c r="BR784" s="33"/>
      <c r="BS784" s="33"/>
      <c r="BT784" s="33"/>
      <c r="BU784" s="33"/>
      <c r="BV784" s="33"/>
      <c r="BW784" s="33"/>
      <c r="BX784" s="33"/>
      <c r="BY784" s="33"/>
      <c r="BZ784" s="33"/>
      <c r="CA784" s="33"/>
      <c r="CB784" s="33"/>
      <c r="CC784" s="33"/>
      <c r="CD784" s="33"/>
      <c r="CE784" s="33"/>
      <c r="CF784" s="33"/>
      <c r="CG784" s="33"/>
      <c r="CH784" s="33"/>
      <c r="CI784" s="33"/>
      <c r="CJ784" s="33"/>
      <c r="CK784" s="33"/>
      <c r="CL784" s="33"/>
      <c r="CM784" s="33"/>
      <c r="CN784" s="33"/>
      <c r="CO784" s="33"/>
      <c r="CP784" s="33"/>
      <c r="CQ784" s="33"/>
      <c r="CR784" s="33"/>
      <c r="CS784" s="33"/>
      <c r="CT784" s="33"/>
      <c r="CU784" s="33"/>
      <c r="CV784" s="33"/>
      <c r="CW784" s="33"/>
      <c r="CX784" s="33"/>
      <c r="CY784" s="33"/>
      <c r="CZ784" s="33"/>
      <c r="DA784" s="33"/>
      <c r="DB784" s="33"/>
      <c r="DC784" s="33"/>
      <c r="DD784" s="33"/>
      <c r="DE784" s="33"/>
      <c r="DF784" s="33"/>
      <c r="DG784" s="33"/>
      <c r="DH784" s="33"/>
      <c r="DI784" s="33"/>
      <c r="DJ784" s="33"/>
      <c r="DK784" s="33"/>
      <c r="DL784" s="33"/>
      <c r="DM784" s="33"/>
      <c r="DN784" s="33"/>
      <c r="DO784" s="33"/>
      <c r="DP784" s="33"/>
      <c r="DQ784" s="33"/>
      <c r="DR784" s="33"/>
      <c r="DS784" s="33"/>
      <c r="DT784" s="33"/>
      <c r="DU784" s="33"/>
      <c r="DV784" s="33"/>
      <c r="DW784" s="33"/>
      <c r="DX784" s="33"/>
      <c r="DY784" s="33"/>
      <c r="DZ784" s="33"/>
      <c r="EA784" s="33"/>
      <c r="EB784" s="33"/>
      <c r="EC784" s="33"/>
      <c r="ED784" s="33"/>
      <c r="EE784" s="33"/>
      <c r="EF784" s="33"/>
      <c r="EG784" s="33"/>
      <c r="EH784" s="33"/>
      <c r="EI784" s="33"/>
      <c r="EJ784" s="33"/>
      <c r="EK784" s="33"/>
      <c r="EL784" s="33"/>
      <c r="EM784" s="33"/>
      <c r="EN784" s="33"/>
      <c r="EO784" s="33"/>
      <c r="EP784" s="33"/>
      <c r="EQ784" s="33"/>
      <c r="ER784" s="33"/>
      <c r="ES784" s="33"/>
      <c r="ET784" s="33"/>
      <c r="EU784" s="33"/>
      <c r="EV784" s="33"/>
      <c r="EW784" s="33"/>
      <c r="EX784" s="33"/>
      <c r="EY784" s="33"/>
      <c r="EZ784" s="33"/>
      <c r="FA784" s="33"/>
      <c r="FB784" s="33"/>
      <c r="FC784" s="33"/>
      <c r="FD784" s="33"/>
      <c r="FE784" s="33"/>
      <c r="FF784" s="33"/>
      <c r="FG784" s="33"/>
      <c r="FH784" s="33"/>
      <c r="FI784" s="33"/>
      <c r="FJ784" s="33"/>
      <c r="FK784" s="33"/>
      <c r="FL784" s="33"/>
      <c r="FM784" s="33"/>
      <c r="FN784" s="33"/>
      <c r="FO784" s="33"/>
      <c r="FP784" s="33"/>
      <c r="FQ784" s="33"/>
      <c r="FR784" s="33"/>
      <c r="FS784" s="33"/>
      <c r="FT784" s="33"/>
      <c r="FU784" s="33"/>
      <c r="FV784" s="33"/>
      <c r="FW784" s="33"/>
      <c r="FX784" s="33"/>
      <c r="FY784" s="33"/>
      <c r="FZ784" s="33"/>
      <c r="GA784" s="33"/>
      <c r="GB784" s="33"/>
      <c r="GC784" s="33"/>
      <c r="GD784" s="33"/>
      <c r="GE784" s="33"/>
      <c r="GF784" s="33"/>
      <c r="GG784" s="33"/>
      <c r="GH784" s="33"/>
      <c r="GI784" s="33"/>
      <c r="GJ784" s="33"/>
      <c r="GK784" s="33"/>
      <c r="GL784" s="33"/>
      <c r="GM784" s="33"/>
      <c r="GN784" s="33"/>
      <c r="GO784" s="33"/>
      <c r="GP784" s="33"/>
      <c r="GQ784" s="33"/>
      <c r="GR784" s="33"/>
      <c r="GS784" s="33"/>
      <c r="GT784" s="33"/>
      <c r="GU784" s="33"/>
      <c r="GV784" s="33"/>
      <c r="GW784" s="33"/>
      <c r="GX784" s="33"/>
      <c r="GY784" s="33"/>
      <c r="GZ784" s="33"/>
      <c r="HA784" s="33"/>
      <c r="HB784" s="33"/>
      <c r="HC784" s="33"/>
      <c r="HD784" s="33"/>
      <c r="HE784" s="33"/>
      <c r="HF784" s="33"/>
      <c r="HG784" s="33"/>
      <c r="HH784" s="33"/>
      <c r="HI784" s="33"/>
      <c r="HJ784" s="33"/>
      <c r="HK784" s="33"/>
      <c r="HL784" s="33"/>
      <c r="HM784" s="33"/>
      <c r="HN784" s="33"/>
      <c r="HO784" s="33"/>
      <c r="HP784" s="33"/>
      <c r="HQ784" s="33"/>
      <c r="HR784" s="33"/>
      <c r="HS784" s="33"/>
      <c r="HT784" s="33"/>
      <c r="HU784" s="33"/>
      <c r="HV784" s="33"/>
      <c r="HW784" s="33"/>
      <c r="HX784" s="33"/>
      <c r="HY784" s="33"/>
      <c r="HZ784" s="33"/>
      <c r="IA784" s="33"/>
      <c r="IB784" s="33"/>
      <c r="IC784" s="33"/>
      <c r="ID784" s="33"/>
      <c r="IE784" s="33"/>
      <c r="IF784" s="33"/>
      <c r="IG784" s="33"/>
      <c r="IH784" s="33"/>
      <c r="II784" s="33"/>
      <c r="IJ784" s="33"/>
      <c r="IK784" s="33"/>
      <c r="IL784" s="33"/>
      <c r="IM784" s="33"/>
      <c r="IN784" s="33"/>
      <c r="IO784" s="33"/>
      <c r="IP784" s="33"/>
      <c r="IQ784" s="33"/>
      <c r="IR784" s="33"/>
      <c r="IS784" s="33"/>
      <c r="IT784" s="33"/>
      <c r="IU784" s="33"/>
      <c r="IV784" s="33"/>
    </row>
    <row r="785" spans="1:256" s="19" customFormat="1" ht="17.45" customHeight="1">
      <c r="A785" s="20">
        <v>783</v>
      </c>
      <c r="B785" s="18" t="s">
        <v>2840</v>
      </c>
      <c r="C785" s="18" t="s">
        <v>2841</v>
      </c>
      <c r="D785" s="18" t="s">
        <v>2842</v>
      </c>
      <c r="E785" s="18" t="s">
        <v>2007</v>
      </c>
      <c r="F785" s="7" t="s">
        <v>2843</v>
      </c>
      <c r="G785" s="18">
        <v>5</v>
      </c>
      <c r="H785" s="18">
        <v>260</v>
      </c>
      <c r="I785" s="21">
        <f t="shared" si="32"/>
        <v>1300</v>
      </c>
      <c r="J785" s="18"/>
      <c r="K785" s="18"/>
      <c r="L785" s="18">
        <f t="shared" si="31"/>
        <v>5</v>
      </c>
      <c r="M785" s="33"/>
      <c r="N785" s="33"/>
      <c r="O785" s="33"/>
      <c r="P785" s="33"/>
      <c r="Q785" s="33"/>
      <c r="R785" s="33"/>
      <c r="S785" s="33"/>
      <c r="T785" s="33"/>
      <c r="U785" s="33"/>
      <c r="V785" s="33"/>
      <c r="W785" s="33"/>
      <c r="X785" s="33"/>
      <c r="Y785" s="33"/>
      <c r="Z785" s="33"/>
      <c r="AA785" s="33"/>
      <c r="AB785" s="33"/>
      <c r="AC785" s="33"/>
      <c r="AD785" s="33"/>
      <c r="AE785" s="33"/>
      <c r="AF785" s="33"/>
      <c r="AG785" s="33"/>
      <c r="AH785" s="33"/>
      <c r="AI785" s="33"/>
      <c r="AJ785" s="33"/>
      <c r="AK785" s="33"/>
      <c r="AL785" s="33"/>
      <c r="AM785" s="33"/>
      <c r="AN785" s="33"/>
      <c r="AO785" s="33"/>
      <c r="AP785" s="33"/>
      <c r="AQ785" s="33"/>
      <c r="AR785" s="33"/>
      <c r="AS785" s="33"/>
      <c r="AT785" s="33"/>
      <c r="AU785" s="33"/>
      <c r="AV785" s="33"/>
      <c r="AW785" s="33"/>
      <c r="AX785" s="33"/>
      <c r="AY785" s="33"/>
      <c r="AZ785" s="33"/>
      <c r="BA785" s="33"/>
      <c r="BB785" s="33"/>
      <c r="BC785" s="33"/>
      <c r="BD785" s="33"/>
      <c r="BE785" s="33"/>
      <c r="BF785" s="33"/>
      <c r="BG785" s="33"/>
      <c r="BH785" s="33"/>
      <c r="BI785" s="33"/>
      <c r="BJ785" s="33"/>
      <c r="BK785" s="33"/>
      <c r="BL785" s="33"/>
      <c r="BM785" s="33"/>
      <c r="BN785" s="33"/>
      <c r="BO785" s="33"/>
      <c r="BP785" s="33"/>
      <c r="BQ785" s="33"/>
      <c r="BR785" s="33"/>
      <c r="BS785" s="33"/>
      <c r="BT785" s="33"/>
      <c r="BU785" s="33"/>
      <c r="BV785" s="33"/>
      <c r="BW785" s="33"/>
      <c r="BX785" s="33"/>
      <c r="BY785" s="33"/>
      <c r="BZ785" s="33"/>
      <c r="CA785" s="33"/>
      <c r="CB785" s="33"/>
      <c r="CC785" s="33"/>
      <c r="CD785" s="33"/>
      <c r="CE785" s="33"/>
      <c r="CF785" s="33"/>
      <c r="CG785" s="33"/>
      <c r="CH785" s="33"/>
      <c r="CI785" s="33"/>
      <c r="CJ785" s="33"/>
      <c r="CK785" s="33"/>
      <c r="CL785" s="33"/>
      <c r="CM785" s="33"/>
      <c r="CN785" s="33"/>
      <c r="CO785" s="33"/>
      <c r="CP785" s="33"/>
      <c r="CQ785" s="33"/>
      <c r="CR785" s="33"/>
      <c r="CS785" s="33"/>
      <c r="CT785" s="33"/>
      <c r="CU785" s="33"/>
      <c r="CV785" s="33"/>
      <c r="CW785" s="33"/>
      <c r="CX785" s="33"/>
      <c r="CY785" s="33"/>
      <c r="CZ785" s="33"/>
      <c r="DA785" s="33"/>
      <c r="DB785" s="33"/>
      <c r="DC785" s="33"/>
      <c r="DD785" s="33"/>
      <c r="DE785" s="33"/>
      <c r="DF785" s="33"/>
      <c r="DG785" s="33"/>
      <c r="DH785" s="33"/>
      <c r="DI785" s="33"/>
      <c r="DJ785" s="33"/>
      <c r="DK785" s="33"/>
      <c r="DL785" s="33"/>
      <c r="DM785" s="33"/>
      <c r="DN785" s="33"/>
      <c r="DO785" s="33"/>
      <c r="DP785" s="33"/>
      <c r="DQ785" s="33"/>
      <c r="DR785" s="33"/>
      <c r="DS785" s="33"/>
      <c r="DT785" s="33"/>
      <c r="DU785" s="33"/>
      <c r="DV785" s="33"/>
      <c r="DW785" s="33"/>
      <c r="DX785" s="33"/>
      <c r="DY785" s="33"/>
      <c r="DZ785" s="33"/>
      <c r="EA785" s="33"/>
      <c r="EB785" s="33"/>
      <c r="EC785" s="33"/>
      <c r="ED785" s="33"/>
      <c r="EE785" s="33"/>
      <c r="EF785" s="33"/>
      <c r="EG785" s="33"/>
      <c r="EH785" s="33"/>
      <c r="EI785" s="33"/>
      <c r="EJ785" s="33"/>
      <c r="EK785" s="33"/>
      <c r="EL785" s="33"/>
      <c r="EM785" s="33"/>
      <c r="EN785" s="33"/>
      <c r="EO785" s="33"/>
      <c r="EP785" s="33"/>
      <c r="EQ785" s="33"/>
      <c r="ER785" s="33"/>
      <c r="ES785" s="33"/>
      <c r="ET785" s="33"/>
      <c r="EU785" s="33"/>
      <c r="EV785" s="33"/>
      <c r="EW785" s="33"/>
      <c r="EX785" s="33"/>
      <c r="EY785" s="33"/>
      <c r="EZ785" s="33"/>
      <c r="FA785" s="33"/>
      <c r="FB785" s="33"/>
      <c r="FC785" s="33"/>
      <c r="FD785" s="33"/>
      <c r="FE785" s="33"/>
      <c r="FF785" s="33"/>
      <c r="FG785" s="33"/>
      <c r="FH785" s="33"/>
      <c r="FI785" s="33"/>
      <c r="FJ785" s="33"/>
      <c r="FK785" s="33"/>
      <c r="FL785" s="33"/>
      <c r="FM785" s="33"/>
      <c r="FN785" s="33"/>
      <c r="FO785" s="33"/>
      <c r="FP785" s="33"/>
      <c r="FQ785" s="33"/>
      <c r="FR785" s="33"/>
      <c r="FS785" s="33"/>
      <c r="FT785" s="33"/>
      <c r="FU785" s="33"/>
      <c r="FV785" s="33"/>
      <c r="FW785" s="33"/>
      <c r="FX785" s="33"/>
      <c r="FY785" s="33"/>
      <c r="FZ785" s="33"/>
      <c r="GA785" s="33"/>
      <c r="GB785" s="33"/>
      <c r="GC785" s="33"/>
      <c r="GD785" s="33"/>
      <c r="GE785" s="33"/>
      <c r="GF785" s="33"/>
      <c r="GG785" s="33"/>
      <c r="GH785" s="33"/>
      <c r="GI785" s="33"/>
      <c r="GJ785" s="33"/>
      <c r="GK785" s="33"/>
      <c r="GL785" s="33"/>
      <c r="GM785" s="33"/>
      <c r="GN785" s="33"/>
      <c r="GO785" s="33"/>
      <c r="GP785" s="33"/>
      <c r="GQ785" s="33"/>
      <c r="GR785" s="33"/>
      <c r="GS785" s="33"/>
      <c r="GT785" s="33"/>
      <c r="GU785" s="33"/>
      <c r="GV785" s="33"/>
      <c r="GW785" s="33"/>
      <c r="GX785" s="33"/>
      <c r="GY785" s="33"/>
      <c r="GZ785" s="33"/>
      <c r="HA785" s="33"/>
      <c r="HB785" s="33"/>
      <c r="HC785" s="33"/>
      <c r="HD785" s="33"/>
      <c r="HE785" s="33"/>
      <c r="HF785" s="33"/>
      <c r="HG785" s="33"/>
      <c r="HH785" s="33"/>
      <c r="HI785" s="33"/>
      <c r="HJ785" s="33"/>
      <c r="HK785" s="33"/>
      <c r="HL785" s="33"/>
      <c r="HM785" s="33"/>
      <c r="HN785" s="33"/>
      <c r="HO785" s="33"/>
      <c r="HP785" s="33"/>
      <c r="HQ785" s="33"/>
      <c r="HR785" s="33"/>
      <c r="HS785" s="33"/>
      <c r="HT785" s="33"/>
      <c r="HU785" s="33"/>
      <c r="HV785" s="33"/>
      <c r="HW785" s="33"/>
      <c r="HX785" s="33"/>
      <c r="HY785" s="33"/>
      <c r="HZ785" s="33"/>
      <c r="IA785" s="33"/>
      <c r="IB785" s="33"/>
      <c r="IC785" s="33"/>
      <c r="ID785" s="33"/>
      <c r="IE785" s="33"/>
      <c r="IF785" s="33"/>
      <c r="IG785" s="33"/>
      <c r="IH785" s="33"/>
      <c r="II785" s="33"/>
      <c r="IJ785" s="33"/>
      <c r="IK785" s="33"/>
      <c r="IL785" s="33"/>
      <c r="IM785" s="33"/>
      <c r="IN785" s="33"/>
      <c r="IO785" s="33"/>
      <c r="IP785" s="33"/>
      <c r="IQ785" s="33"/>
      <c r="IR785" s="33"/>
      <c r="IS785" s="33"/>
      <c r="IT785" s="33"/>
      <c r="IU785" s="33"/>
      <c r="IV785" s="33"/>
    </row>
    <row r="786" spans="1:256" s="19" customFormat="1" ht="17.45" customHeight="1">
      <c r="A786" s="20">
        <v>784</v>
      </c>
      <c r="B786" s="18" t="s">
        <v>2844</v>
      </c>
      <c r="C786" s="18" t="s">
        <v>2841</v>
      </c>
      <c r="D786" s="18" t="s">
        <v>2842</v>
      </c>
      <c r="E786" s="18" t="s">
        <v>2007</v>
      </c>
      <c r="F786" s="7" t="s">
        <v>2845</v>
      </c>
      <c r="G786" s="18">
        <v>5</v>
      </c>
      <c r="H786" s="18">
        <v>260</v>
      </c>
      <c r="I786" s="21">
        <f t="shared" si="32"/>
        <v>1300</v>
      </c>
      <c r="J786" s="18"/>
      <c r="K786" s="18"/>
      <c r="L786" s="18">
        <f t="shared" si="31"/>
        <v>5</v>
      </c>
      <c r="M786" s="33"/>
      <c r="N786" s="33"/>
      <c r="O786" s="33"/>
      <c r="P786" s="33"/>
      <c r="Q786" s="33"/>
      <c r="R786" s="33"/>
      <c r="S786" s="33"/>
      <c r="T786" s="33"/>
      <c r="U786" s="33"/>
      <c r="V786" s="33"/>
      <c r="W786" s="33"/>
      <c r="X786" s="33"/>
      <c r="Y786" s="33"/>
      <c r="Z786" s="33"/>
      <c r="AA786" s="33"/>
      <c r="AB786" s="33"/>
      <c r="AC786" s="33"/>
      <c r="AD786" s="33"/>
      <c r="AE786" s="33"/>
      <c r="AF786" s="33"/>
      <c r="AG786" s="33"/>
      <c r="AH786" s="33"/>
      <c r="AI786" s="33"/>
      <c r="AJ786" s="33"/>
      <c r="AK786" s="33"/>
      <c r="AL786" s="33"/>
      <c r="AM786" s="33"/>
      <c r="AN786" s="33"/>
      <c r="AO786" s="33"/>
      <c r="AP786" s="33"/>
      <c r="AQ786" s="33"/>
      <c r="AR786" s="33"/>
      <c r="AS786" s="33"/>
      <c r="AT786" s="33"/>
      <c r="AU786" s="33"/>
      <c r="AV786" s="33"/>
      <c r="AW786" s="33"/>
      <c r="AX786" s="33"/>
      <c r="AY786" s="33"/>
      <c r="AZ786" s="33"/>
      <c r="BA786" s="33"/>
      <c r="BB786" s="33"/>
      <c r="BC786" s="33"/>
      <c r="BD786" s="33"/>
      <c r="BE786" s="33"/>
      <c r="BF786" s="33"/>
      <c r="BG786" s="33"/>
      <c r="BH786" s="33"/>
      <c r="BI786" s="33"/>
      <c r="BJ786" s="33"/>
      <c r="BK786" s="33"/>
      <c r="BL786" s="33"/>
      <c r="BM786" s="33"/>
      <c r="BN786" s="33"/>
      <c r="BO786" s="33"/>
      <c r="BP786" s="33"/>
      <c r="BQ786" s="33"/>
      <c r="BR786" s="33"/>
      <c r="BS786" s="33"/>
      <c r="BT786" s="33"/>
      <c r="BU786" s="33"/>
      <c r="BV786" s="33"/>
      <c r="BW786" s="33"/>
      <c r="BX786" s="33"/>
      <c r="BY786" s="33"/>
      <c r="BZ786" s="33"/>
      <c r="CA786" s="33"/>
      <c r="CB786" s="33"/>
      <c r="CC786" s="33"/>
      <c r="CD786" s="33"/>
      <c r="CE786" s="33"/>
      <c r="CF786" s="33"/>
      <c r="CG786" s="33"/>
      <c r="CH786" s="33"/>
      <c r="CI786" s="33"/>
      <c r="CJ786" s="33"/>
      <c r="CK786" s="33"/>
      <c r="CL786" s="33"/>
      <c r="CM786" s="33"/>
      <c r="CN786" s="33"/>
      <c r="CO786" s="33"/>
      <c r="CP786" s="33"/>
      <c r="CQ786" s="33"/>
      <c r="CR786" s="33"/>
      <c r="CS786" s="33"/>
      <c r="CT786" s="33"/>
      <c r="CU786" s="33"/>
      <c r="CV786" s="33"/>
      <c r="CW786" s="33"/>
      <c r="CX786" s="33"/>
      <c r="CY786" s="33"/>
      <c r="CZ786" s="33"/>
      <c r="DA786" s="33"/>
      <c r="DB786" s="33"/>
      <c r="DC786" s="33"/>
      <c r="DD786" s="33"/>
      <c r="DE786" s="33"/>
      <c r="DF786" s="33"/>
      <c r="DG786" s="33"/>
      <c r="DH786" s="33"/>
      <c r="DI786" s="33"/>
      <c r="DJ786" s="33"/>
      <c r="DK786" s="33"/>
      <c r="DL786" s="33"/>
      <c r="DM786" s="33"/>
      <c r="DN786" s="33"/>
      <c r="DO786" s="33"/>
      <c r="DP786" s="33"/>
      <c r="DQ786" s="33"/>
      <c r="DR786" s="33"/>
      <c r="DS786" s="33"/>
      <c r="DT786" s="33"/>
      <c r="DU786" s="33"/>
      <c r="DV786" s="33"/>
      <c r="DW786" s="33"/>
      <c r="DX786" s="33"/>
      <c r="DY786" s="33"/>
      <c r="DZ786" s="33"/>
      <c r="EA786" s="33"/>
      <c r="EB786" s="33"/>
      <c r="EC786" s="33"/>
      <c r="ED786" s="33"/>
      <c r="EE786" s="33"/>
      <c r="EF786" s="33"/>
      <c r="EG786" s="33"/>
      <c r="EH786" s="33"/>
      <c r="EI786" s="33"/>
      <c r="EJ786" s="33"/>
      <c r="EK786" s="33"/>
      <c r="EL786" s="33"/>
      <c r="EM786" s="33"/>
      <c r="EN786" s="33"/>
      <c r="EO786" s="33"/>
      <c r="EP786" s="33"/>
      <c r="EQ786" s="33"/>
      <c r="ER786" s="33"/>
      <c r="ES786" s="33"/>
      <c r="ET786" s="33"/>
      <c r="EU786" s="33"/>
      <c r="EV786" s="33"/>
      <c r="EW786" s="33"/>
      <c r="EX786" s="33"/>
      <c r="EY786" s="33"/>
      <c r="EZ786" s="33"/>
      <c r="FA786" s="33"/>
      <c r="FB786" s="33"/>
      <c r="FC786" s="33"/>
      <c r="FD786" s="33"/>
      <c r="FE786" s="33"/>
      <c r="FF786" s="33"/>
      <c r="FG786" s="33"/>
      <c r="FH786" s="33"/>
      <c r="FI786" s="33"/>
      <c r="FJ786" s="33"/>
      <c r="FK786" s="33"/>
      <c r="FL786" s="33"/>
      <c r="FM786" s="33"/>
      <c r="FN786" s="33"/>
      <c r="FO786" s="33"/>
      <c r="FP786" s="33"/>
      <c r="FQ786" s="33"/>
      <c r="FR786" s="33"/>
      <c r="FS786" s="33"/>
      <c r="FT786" s="33"/>
      <c r="FU786" s="33"/>
      <c r="FV786" s="33"/>
      <c r="FW786" s="33"/>
      <c r="FX786" s="33"/>
      <c r="FY786" s="33"/>
      <c r="FZ786" s="33"/>
      <c r="GA786" s="33"/>
      <c r="GB786" s="33"/>
      <c r="GC786" s="33"/>
      <c r="GD786" s="33"/>
      <c r="GE786" s="33"/>
      <c r="GF786" s="33"/>
      <c r="GG786" s="33"/>
      <c r="GH786" s="33"/>
      <c r="GI786" s="33"/>
      <c r="GJ786" s="33"/>
      <c r="GK786" s="33"/>
      <c r="GL786" s="33"/>
      <c r="GM786" s="33"/>
      <c r="GN786" s="33"/>
      <c r="GO786" s="33"/>
      <c r="GP786" s="33"/>
      <c r="GQ786" s="33"/>
      <c r="GR786" s="33"/>
      <c r="GS786" s="33"/>
      <c r="GT786" s="33"/>
      <c r="GU786" s="33"/>
      <c r="GV786" s="33"/>
      <c r="GW786" s="33"/>
      <c r="GX786" s="33"/>
      <c r="GY786" s="33"/>
      <c r="GZ786" s="33"/>
      <c r="HA786" s="33"/>
      <c r="HB786" s="33"/>
      <c r="HC786" s="33"/>
      <c r="HD786" s="33"/>
      <c r="HE786" s="33"/>
      <c r="HF786" s="33"/>
      <c r="HG786" s="33"/>
      <c r="HH786" s="33"/>
      <c r="HI786" s="33"/>
      <c r="HJ786" s="33"/>
      <c r="HK786" s="33"/>
      <c r="HL786" s="33"/>
      <c r="HM786" s="33"/>
      <c r="HN786" s="33"/>
      <c r="HO786" s="33"/>
      <c r="HP786" s="33"/>
      <c r="HQ786" s="33"/>
      <c r="HR786" s="33"/>
      <c r="HS786" s="33"/>
      <c r="HT786" s="33"/>
      <c r="HU786" s="33"/>
      <c r="HV786" s="33"/>
      <c r="HW786" s="33"/>
      <c r="HX786" s="33"/>
      <c r="HY786" s="33"/>
      <c r="HZ786" s="33"/>
      <c r="IA786" s="33"/>
      <c r="IB786" s="33"/>
      <c r="IC786" s="33"/>
      <c r="ID786" s="33"/>
      <c r="IE786" s="33"/>
      <c r="IF786" s="33"/>
      <c r="IG786" s="33"/>
      <c r="IH786" s="33"/>
      <c r="II786" s="33"/>
      <c r="IJ786" s="33"/>
      <c r="IK786" s="33"/>
      <c r="IL786" s="33"/>
      <c r="IM786" s="33"/>
      <c r="IN786" s="33"/>
      <c r="IO786" s="33"/>
      <c r="IP786" s="33"/>
      <c r="IQ786" s="33"/>
      <c r="IR786" s="33"/>
      <c r="IS786" s="33"/>
      <c r="IT786" s="33"/>
      <c r="IU786" s="33"/>
      <c r="IV786" s="33"/>
    </row>
    <row r="787" spans="1:256" s="19" customFormat="1" ht="17.45" customHeight="1">
      <c r="A787" s="20">
        <v>785</v>
      </c>
      <c r="B787" s="18" t="s">
        <v>2846</v>
      </c>
      <c r="C787" s="18" t="s">
        <v>2847</v>
      </c>
      <c r="D787" s="18" t="s">
        <v>1825</v>
      </c>
      <c r="E787" s="18" t="s">
        <v>2007</v>
      </c>
      <c r="F787" s="7" t="s">
        <v>2848</v>
      </c>
      <c r="G787" s="18">
        <v>5</v>
      </c>
      <c r="H787" s="18">
        <v>250</v>
      </c>
      <c r="I787" s="21">
        <f t="shared" si="32"/>
        <v>1250</v>
      </c>
      <c r="J787" s="18"/>
      <c r="K787" s="18"/>
      <c r="L787" s="18">
        <f t="shared" si="31"/>
        <v>5</v>
      </c>
      <c r="M787" s="33"/>
      <c r="N787" s="33"/>
      <c r="O787" s="33"/>
      <c r="P787" s="33"/>
      <c r="Q787" s="33"/>
      <c r="R787" s="33"/>
      <c r="S787" s="33"/>
      <c r="T787" s="33"/>
      <c r="U787" s="33"/>
      <c r="V787" s="33"/>
      <c r="W787" s="33"/>
      <c r="X787" s="33"/>
      <c r="Y787" s="33"/>
      <c r="Z787" s="33"/>
      <c r="AA787" s="33"/>
      <c r="AB787" s="33"/>
      <c r="AC787" s="33"/>
      <c r="AD787" s="33"/>
      <c r="AE787" s="33"/>
      <c r="AF787" s="33"/>
      <c r="AG787" s="33"/>
      <c r="AH787" s="33"/>
      <c r="AI787" s="33"/>
      <c r="AJ787" s="33"/>
      <c r="AK787" s="33"/>
      <c r="AL787" s="33"/>
      <c r="AM787" s="33"/>
      <c r="AN787" s="33"/>
      <c r="AO787" s="33"/>
      <c r="AP787" s="33"/>
      <c r="AQ787" s="33"/>
      <c r="AR787" s="33"/>
      <c r="AS787" s="33"/>
      <c r="AT787" s="33"/>
      <c r="AU787" s="33"/>
      <c r="AV787" s="33"/>
      <c r="AW787" s="33"/>
      <c r="AX787" s="33"/>
      <c r="AY787" s="33"/>
      <c r="AZ787" s="33"/>
      <c r="BA787" s="33"/>
      <c r="BB787" s="33"/>
      <c r="BC787" s="33"/>
      <c r="BD787" s="33"/>
      <c r="BE787" s="33"/>
      <c r="BF787" s="33"/>
      <c r="BG787" s="33"/>
      <c r="BH787" s="33"/>
      <c r="BI787" s="33"/>
      <c r="BJ787" s="33"/>
      <c r="BK787" s="33"/>
      <c r="BL787" s="33"/>
      <c r="BM787" s="33"/>
      <c r="BN787" s="33"/>
      <c r="BO787" s="33"/>
      <c r="BP787" s="33"/>
      <c r="BQ787" s="33"/>
      <c r="BR787" s="33"/>
      <c r="BS787" s="33"/>
      <c r="BT787" s="33"/>
      <c r="BU787" s="33"/>
      <c r="BV787" s="33"/>
      <c r="BW787" s="33"/>
      <c r="BX787" s="33"/>
      <c r="BY787" s="33"/>
      <c r="BZ787" s="33"/>
      <c r="CA787" s="33"/>
      <c r="CB787" s="33"/>
      <c r="CC787" s="33"/>
      <c r="CD787" s="33"/>
      <c r="CE787" s="33"/>
      <c r="CF787" s="33"/>
      <c r="CG787" s="33"/>
      <c r="CH787" s="33"/>
      <c r="CI787" s="33"/>
      <c r="CJ787" s="33"/>
      <c r="CK787" s="33"/>
      <c r="CL787" s="33"/>
      <c r="CM787" s="33"/>
      <c r="CN787" s="33"/>
      <c r="CO787" s="33"/>
      <c r="CP787" s="33"/>
      <c r="CQ787" s="33"/>
      <c r="CR787" s="33"/>
      <c r="CS787" s="33"/>
      <c r="CT787" s="33"/>
      <c r="CU787" s="33"/>
      <c r="CV787" s="33"/>
      <c r="CW787" s="33"/>
      <c r="CX787" s="33"/>
      <c r="CY787" s="33"/>
      <c r="CZ787" s="33"/>
      <c r="DA787" s="33"/>
      <c r="DB787" s="33"/>
      <c r="DC787" s="33"/>
      <c r="DD787" s="33"/>
      <c r="DE787" s="33"/>
      <c r="DF787" s="33"/>
      <c r="DG787" s="33"/>
      <c r="DH787" s="33"/>
      <c r="DI787" s="33"/>
      <c r="DJ787" s="33"/>
      <c r="DK787" s="33"/>
      <c r="DL787" s="33"/>
      <c r="DM787" s="33"/>
      <c r="DN787" s="33"/>
      <c r="DO787" s="33"/>
      <c r="DP787" s="33"/>
      <c r="DQ787" s="33"/>
      <c r="DR787" s="33"/>
      <c r="DS787" s="33"/>
      <c r="DT787" s="33"/>
      <c r="DU787" s="33"/>
      <c r="DV787" s="33"/>
      <c r="DW787" s="33"/>
      <c r="DX787" s="33"/>
      <c r="DY787" s="33"/>
      <c r="DZ787" s="33"/>
      <c r="EA787" s="33"/>
      <c r="EB787" s="33"/>
      <c r="EC787" s="33"/>
      <c r="ED787" s="33"/>
      <c r="EE787" s="33"/>
      <c r="EF787" s="33"/>
      <c r="EG787" s="33"/>
      <c r="EH787" s="33"/>
      <c r="EI787" s="33"/>
      <c r="EJ787" s="33"/>
      <c r="EK787" s="33"/>
      <c r="EL787" s="33"/>
      <c r="EM787" s="33"/>
      <c r="EN787" s="33"/>
      <c r="EO787" s="33"/>
      <c r="EP787" s="33"/>
      <c r="EQ787" s="33"/>
      <c r="ER787" s="33"/>
      <c r="ES787" s="33"/>
      <c r="ET787" s="33"/>
      <c r="EU787" s="33"/>
      <c r="EV787" s="33"/>
      <c r="EW787" s="33"/>
      <c r="EX787" s="33"/>
      <c r="EY787" s="33"/>
      <c r="EZ787" s="33"/>
      <c r="FA787" s="33"/>
      <c r="FB787" s="33"/>
      <c r="FC787" s="33"/>
      <c r="FD787" s="33"/>
      <c r="FE787" s="33"/>
      <c r="FF787" s="33"/>
      <c r="FG787" s="33"/>
      <c r="FH787" s="33"/>
      <c r="FI787" s="33"/>
      <c r="FJ787" s="33"/>
      <c r="FK787" s="33"/>
      <c r="FL787" s="33"/>
      <c r="FM787" s="33"/>
      <c r="FN787" s="33"/>
      <c r="FO787" s="33"/>
      <c r="FP787" s="33"/>
      <c r="FQ787" s="33"/>
      <c r="FR787" s="33"/>
      <c r="FS787" s="33"/>
      <c r="FT787" s="33"/>
      <c r="FU787" s="33"/>
      <c r="FV787" s="33"/>
      <c r="FW787" s="33"/>
      <c r="FX787" s="33"/>
      <c r="FY787" s="33"/>
      <c r="FZ787" s="33"/>
      <c r="GA787" s="33"/>
      <c r="GB787" s="33"/>
      <c r="GC787" s="33"/>
      <c r="GD787" s="33"/>
      <c r="GE787" s="33"/>
      <c r="GF787" s="33"/>
      <c r="GG787" s="33"/>
      <c r="GH787" s="33"/>
      <c r="GI787" s="33"/>
      <c r="GJ787" s="33"/>
      <c r="GK787" s="33"/>
      <c r="GL787" s="33"/>
      <c r="GM787" s="33"/>
      <c r="GN787" s="33"/>
      <c r="GO787" s="33"/>
      <c r="GP787" s="33"/>
      <c r="GQ787" s="33"/>
      <c r="GR787" s="33"/>
      <c r="GS787" s="33"/>
      <c r="GT787" s="33"/>
      <c r="GU787" s="33"/>
      <c r="GV787" s="33"/>
      <c r="GW787" s="33"/>
      <c r="GX787" s="33"/>
      <c r="GY787" s="33"/>
      <c r="GZ787" s="33"/>
      <c r="HA787" s="33"/>
      <c r="HB787" s="33"/>
      <c r="HC787" s="33"/>
      <c r="HD787" s="33"/>
      <c r="HE787" s="33"/>
      <c r="HF787" s="33"/>
      <c r="HG787" s="33"/>
      <c r="HH787" s="33"/>
      <c r="HI787" s="33"/>
      <c r="HJ787" s="33"/>
      <c r="HK787" s="33"/>
      <c r="HL787" s="33"/>
      <c r="HM787" s="33"/>
      <c r="HN787" s="33"/>
      <c r="HO787" s="33"/>
      <c r="HP787" s="33"/>
      <c r="HQ787" s="33"/>
      <c r="HR787" s="33"/>
      <c r="HS787" s="33"/>
      <c r="HT787" s="33"/>
      <c r="HU787" s="33"/>
      <c r="HV787" s="33"/>
      <c r="HW787" s="33"/>
      <c r="HX787" s="33"/>
      <c r="HY787" s="33"/>
      <c r="HZ787" s="33"/>
      <c r="IA787" s="33"/>
      <c r="IB787" s="33"/>
      <c r="IC787" s="33"/>
      <c r="ID787" s="33"/>
      <c r="IE787" s="33"/>
      <c r="IF787" s="33"/>
      <c r="IG787" s="33"/>
      <c r="IH787" s="33"/>
      <c r="II787" s="33"/>
      <c r="IJ787" s="33"/>
      <c r="IK787" s="33"/>
      <c r="IL787" s="33"/>
      <c r="IM787" s="33"/>
      <c r="IN787" s="33"/>
      <c r="IO787" s="33"/>
      <c r="IP787" s="33"/>
      <c r="IQ787" s="33"/>
      <c r="IR787" s="33"/>
      <c r="IS787" s="33"/>
      <c r="IT787" s="33"/>
      <c r="IU787" s="33"/>
      <c r="IV787" s="33"/>
    </row>
    <row r="788" spans="1:256" s="19" customFormat="1" ht="17.45" customHeight="1">
      <c r="A788" s="20">
        <v>786</v>
      </c>
      <c r="B788" s="18" t="s">
        <v>2849</v>
      </c>
      <c r="C788" s="18" t="s">
        <v>2850</v>
      </c>
      <c r="D788" s="18" t="s">
        <v>1825</v>
      </c>
      <c r="E788" s="18" t="s">
        <v>2007</v>
      </c>
      <c r="F788" s="7" t="s">
        <v>2851</v>
      </c>
      <c r="G788" s="18">
        <v>5</v>
      </c>
      <c r="H788" s="18">
        <v>250</v>
      </c>
      <c r="I788" s="21">
        <f t="shared" si="32"/>
        <v>1250</v>
      </c>
      <c r="J788" s="18"/>
      <c r="K788" s="18"/>
      <c r="L788" s="18">
        <f t="shared" si="31"/>
        <v>5</v>
      </c>
      <c r="M788" s="33"/>
      <c r="N788" s="33"/>
      <c r="O788" s="33"/>
      <c r="P788" s="33"/>
      <c r="Q788" s="33"/>
      <c r="R788" s="33"/>
      <c r="S788" s="33"/>
      <c r="T788" s="33"/>
      <c r="U788" s="33"/>
      <c r="V788" s="33"/>
      <c r="W788" s="33"/>
      <c r="X788" s="33"/>
      <c r="Y788" s="33"/>
      <c r="Z788" s="33"/>
      <c r="AA788" s="33"/>
      <c r="AB788" s="33"/>
      <c r="AC788" s="33"/>
      <c r="AD788" s="33"/>
      <c r="AE788" s="33"/>
      <c r="AF788" s="33"/>
      <c r="AG788" s="33"/>
      <c r="AH788" s="33"/>
      <c r="AI788" s="33"/>
      <c r="AJ788" s="33"/>
      <c r="AK788" s="33"/>
      <c r="AL788" s="33"/>
      <c r="AM788" s="33"/>
      <c r="AN788" s="33"/>
      <c r="AO788" s="33"/>
      <c r="AP788" s="33"/>
      <c r="AQ788" s="33"/>
      <c r="AR788" s="33"/>
      <c r="AS788" s="33"/>
      <c r="AT788" s="33"/>
      <c r="AU788" s="33"/>
      <c r="AV788" s="33"/>
      <c r="AW788" s="33"/>
      <c r="AX788" s="33"/>
      <c r="AY788" s="33"/>
      <c r="AZ788" s="33"/>
      <c r="BA788" s="33"/>
      <c r="BB788" s="33"/>
      <c r="BC788" s="33"/>
      <c r="BD788" s="33"/>
      <c r="BE788" s="33"/>
      <c r="BF788" s="33"/>
      <c r="BG788" s="33"/>
      <c r="BH788" s="33"/>
      <c r="BI788" s="33"/>
      <c r="BJ788" s="33"/>
      <c r="BK788" s="33"/>
      <c r="BL788" s="33"/>
      <c r="BM788" s="33"/>
      <c r="BN788" s="33"/>
      <c r="BO788" s="33"/>
      <c r="BP788" s="33"/>
      <c r="BQ788" s="33"/>
      <c r="BR788" s="33"/>
      <c r="BS788" s="33"/>
      <c r="BT788" s="33"/>
      <c r="BU788" s="33"/>
      <c r="BV788" s="33"/>
      <c r="BW788" s="33"/>
      <c r="BX788" s="33"/>
      <c r="BY788" s="33"/>
      <c r="BZ788" s="33"/>
      <c r="CA788" s="33"/>
      <c r="CB788" s="33"/>
      <c r="CC788" s="33"/>
      <c r="CD788" s="33"/>
      <c r="CE788" s="33"/>
      <c r="CF788" s="33"/>
      <c r="CG788" s="33"/>
      <c r="CH788" s="33"/>
      <c r="CI788" s="33"/>
      <c r="CJ788" s="33"/>
      <c r="CK788" s="33"/>
      <c r="CL788" s="33"/>
      <c r="CM788" s="33"/>
      <c r="CN788" s="33"/>
      <c r="CO788" s="33"/>
      <c r="CP788" s="33"/>
      <c r="CQ788" s="33"/>
      <c r="CR788" s="33"/>
      <c r="CS788" s="33"/>
      <c r="CT788" s="33"/>
      <c r="CU788" s="33"/>
      <c r="CV788" s="33"/>
      <c r="CW788" s="33"/>
      <c r="CX788" s="33"/>
      <c r="CY788" s="33"/>
      <c r="CZ788" s="33"/>
      <c r="DA788" s="33"/>
      <c r="DB788" s="33"/>
      <c r="DC788" s="33"/>
      <c r="DD788" s="33"/>
      <c r="DE788" s="33"/>
      <c r="DF788" s="33"/>
      <c r="DG788" s="33"/>
      <c r="DH788" s="33"/>
      <c r="DI788" s="33"/>
      <c r="DJ788" s="33"/>
      <c r="DK788" s="33"/>
      <c r="DL788" s="33"/>
      <c r="DM788" s="33"/>
      <c r="DN788" s="33"/>
      <c r="DO788" s="33"/>
      <c r="DP788" s="33"/>
      <c r="DQ788" s="33"/>
      <c r="DR788" s="33"/>
      <c r="DS788" s="33"/>
      <c r="DT788" s="33"/>
      <c r="DU788" s="33"/>
      <c r="DV788" s="33"/>
      <c r="DW788" s="33"/>
      <c r="DX788" s="33"/>
      <c r="DY788" s="33"/>
      <c r="DZ788" s="33"/>
      <c r="EA788" s="33"/>
      <c r="EB788" s="33"/>
      <c r="EC788" s="33"/>
      <c r="ED788" s="33"/>
      <c r="EE788" s="33"/>
      <c r="EF788" s="33"/>
      <c r="EG788" s="33"/>
      <c r="EH788" s="33"/>
      <c r="EI788" s="33"/>
      <c r="EJ788" s="33"/>
      <c r="EK788" s="33"/>
      <c r="EL788" s="33"/>
      <c r="EM788" s="33"/>
      <c r="EN788" s="33"/>
      <c r="EO788" s="33"/>
      <c r="EP788" s="33"/>
      <c r="EQ788" s="33"/>
      <c r="ER788" s="33"/>
      <c r="ES788" s="33"/>
      <c r="ET788" s="33"/>
      <c r="EU788" s="33"/>
      <c r="EV788" s="33"/>
      <c r="EW788" s="33"/>
      <c r="EX788" s="33"/>
      <c r="EY788" s="33"/>
      <c r="EZ788" s="33"/>
      <c r="FA788" s="33"/>
      <c r="FB788" s="33"/>
      <c r="FC788" s="33"/>
      <c r="FD788" s="33"/>
      <c r="FE788" s="33"/>
      <c r="FF788" s="33"/>
      <c r="FG788" s="33"/>
      <c r="FH788" s="33"/>
      <c r="FI788" s="33"/>
      <c r="FJ788" s="33"/>
      <c r="FK788" s="33"/>
      <c r="FL788" s="33"/>
      <c r="FM788" s="33"/>
      <c r="FN788" s="33"/>
      <c r="FO788" s="33"/>
      <c r="FP788" s="33"/>
      <c r="FQ788" s="33"/>
      <c r="FR788" s="33"/>
      <c r="FS788" s="33"/>
      <c r="FT788" s="33"/>
      <c r="FU788" s="33"/>
      <c r="FV788" s="33"/>
      <c r="FW788" s="33"/>
      <c r="FX788" s="33"/>
      <c r="FY788" s="33"/>
      <c r="FZ788" s="33"/>
      <c r="GA788" s="33"/>
      <c r="GB788" s="33"/>
      <c r="GC788" s="33"/>
      <c r="GD788" s="33"/>
      <c r="GE788" s="33"/>
      <c r="GF788" s="33"/>
      <c r="GG788" s="33"/>
      <c r="GH788" s="33"/>
      <c r="GI788" s="33"/>
      <c r="GJ788" s="33"/>
      <c r="GK788" s="33"/>
      <c r="GL788" s="33"/>
      <c r="GM788" s="33"/>
      <c r="GN788" s="33"/>
      <c r="GO788" s="33"/>
      <c r="GP788" s="33"/>
      <c r="GQ788" s="33"/>
      <c r="GR788" s="33"/>
      <c r="GS788" s="33"/>
      <c r="GT788" s="33"/>
      <c r="GU788" s="33"/>
      <c r="GV788" s="33"/>
      <c r="GW788" s="33"/>
      <c r="GX788" s="33"/>
      <c r="GY788" s="33"/>
      <c r="GZ788" s="33"/>
      <c r="HA788" s="33"/>
      <c r="HB788" s="33"/>
      <c r="HC788" s="33"/>
      <c r="HD788" s="33"/>
      <c r="HE788" s="33"/>
      <c r="HF788" s="33"/>
      <c r="HG788" s="33"/>
      <c r="HH788" s="33"/>
      <c r="HI788" s="33"/>
      <c r="HJ788" s="33"/>
      <c r="HK788" s="33"/>
      <c r="HL788" s="33"/>
      <c r="HM788" s="33"/>
      <c r="HN788" s="33"/>
      <c r="HO788" s="33"/>
      <c r="HP788" s="33"/>
      <c r="HQ788" s="33"/>
      <c r="HR788" s="33"/>
      <c r="HS788" s="33"/>
      <c r="HT788" s="33"/>
      <c r="HU788" s="33"/>
      <c r="HV788" s="33"/>
      <c r="HW788" s="33"/>
      <c r="HX788" s="33"/>
      <c r="HY788" s="33"/>
      <c r="HZ788" s="33"/>
      <c r="IA788" s="33"/>
      <c r="IB788" s="33"/>
      <c r="IC788" s="33"/>
      <c r="ID788" s="33"/>
      <c r="IE788" s="33"/>
      <c r="IF788" s="33"/>
      <c r="IG788" s="33"/>
      <c r="IH788" s="33"/>
      <c r="II788" s="33"/>
      <c r="IJ788" s="33"/>
      <c r="IK788" s="33"/>
      <c r="IL788" s="33"/>
      <c r="IM788" s="33"/>
      <c r="IN788" s="33"/>
      <c r="IO788" s="33"/>
      <c r="IP788" s="33"/>
      <c r="IQ788" s="33"/>
      <c r="IR788" s="33"/>
      <c r="IS788" s="33"/>
      <c r="IT788" s="33"/>
      <c r="IU788" s="33"/>
      <c r="IV788" s="33"/>
    </row>
    <row r="789" spans="1:256" s="19" customFormat="1" ht="17.45" customHeight="1">
      <c r="A789" s="20">
        <v>787</v>
      </c>
      <c r="B789" s="18" t="s">
        <v>2852</v>
      </c>
      <c r="C789" s="18" t="s">
        <v>2853</v>
      </c>
      <c r="D789" s="18" t="s">
        <v>1825</v>
      </c>
      <c r="E789" s="18" t="s">
        <v>2007</v>
      </c>
      <c r="F789" s="7" t="s">
        <v>2854</v>
      </c>
      <c r="G789" s="18">
        <v>5</v>
      </c>
      <c r="H789" s="18">
        <v>250</v>
      </c>
      <c r="I789" s="21">
        <f t="shared" si="32"/>
        <v>1250</v>
      </c>
      <c r="J789" s="18"/>
      <c r="K789" s="18"/>
      <c r="L789" s="18">
        <f t="shared" si="31"/>
        <v>5</v>
      </c>
      <c r="M789" s="33"/>
      <c r="N789" s="33"/>
      <c r="O789" s="33"/>
      <c r="P789" s="33"/>
      <c r="Q789" s="33"/>
      <c r="R789" s="33"/>
      <c r="S789" s="33"/>
      <c r="T789" s="33"/>
      <c r="U789" s="33"/>
      <c r="V789" s="33"/>
      <c r="W789" s="33"/>
      <c r="X789" s="33"/>
      <c r="Y789" s="33"/>
      <c r="Z789" s="33"/>
      <c r="AA789" s="33"/>
      <c r="AB789" s="33"/>
      <c r="AC789" s="33"/>
      <c r="AD789" s="33"/>
      <c r="AE789" s="33"/>
      <c r="AF789" s="33"/>
      <c r="AG789" s="33"/>
      <c r="AH789" s="33"/>
      <c r="AI789" s="33"/>
      <c r="AJ789" s="33"/>
      <c r="AK789" s="33"/>
      <c r="AL789" s="33"/>
      <c r="AM789" s="33"/>
      <c r="AN789" s="33"/>
      <c r="AO789" s="33"/>
      <c r="AP789" s="33"/>
      <c r="AQ789" s="33"/>
      <c r="AR789" s="33"/>
      <c r="AS789" s="33"/>
      <c r="AT789" s="33"/>
      <c r="AU789" s="33"/>
      <c r="AV789" s="33"/>
      <c r="AW789" s="33"/>
      <c r="AX789" s="33"/>
      <c r="AY789" s="33"/>
      <c r="AZ789" s="33"/>
      <c r="BA789" s="33"/>
      <c r="BB789" s="33"/>
      <c r="BC789" s="33"/>
      <c r="BD789" s="33"/>
      <c r="BE789" s="33"/>
      <c r="BF789" s="33"/>
      <c r="BG789" s="33"/>
      <c r="BH789" s="33"/>
      <c r="BI789" s="33"/>
      <c r="BJ789" s="33"/>
      <c r="BK789" s="33"/>
      <c r="BL789" s="33"/>
      <c r="BM789" s="33"/>
      <c r="BN789" s="33"/>
      <c r="BO789" s="33"/>
      <c r="BP789" s="33"/>
      <c r="BQ789" s="33"/>
      <c r="BR789" s="33"/>
      <c r="BS789" s="33"/>
      <c r="BT789" s="33"/>
      <c r="BU789" s="33"/>
      <c r="BV789" s="33"/>
      <c r="BW789" s="33"/>
      <c r="BX789" s="33"/>
      <c r="BY789" s="33"/>
      <c r="BZ789" s="33"/>
      <c r="CA789" s="33"/>
      <c r="CB789" s="33"/>
      <c r="CC789" s="33"/>
      <c r="CD789" s="33"/>
      <c r="CE789" s="33"/>
      <c r="CF789" s="33"/>
      <c r="CG789" s="33"/>
      <c r="CH789" s="33"/>
      <c r="CI789" s="33"/>
      <c r="CJ789" s="33"/>
      <c r="CK789" s="33"/>
      <c r="CL789" s="33"/>
      <c r="CM789" s="33"/>
      <c r="CN789" s="33"/>
      <c r="CO789" s="33"/>
      <c r="CP789" s="33"/>
      <c r="CQ789" s="33"/>
      <c r="CR789" s="33"/>
      <c r="CS789" s="33"/>
      <c r="CT789" s="33"/>
      <c r="CU789" s="33"/>
      <c r="CV789" s="33"/>
      <c r="CW789" s="33"/>
      <c r="CX789" s="33"/>
      <c r="CY789" s="33"/>
      <c r="CZ789" s="33"/>
      <c r="DA789" s="33"/>
      <c r="DB789" s="33"/>
      <c r="DC789" s="33"/>
      <c r="DD789" s="33"/>
      <c r="DE789" s="33"/>
      <c r="DF789" s="33"/>
      <c r="DG789" s="33"/>
      <c r="DH789" s="33"/>
      <c r="DI789" s="33"/>
      <c r="DJ789" s="33"/>
      <c r="DK789" s="33"/>
      <c r="DL789" s="33"/>
      <c r="DM789" s="33"/>
      <c r="DN789" s="33"/>
      <c r="DO789" s="33"/>
      <c r="DP789" s="33"/>
      <c r="DQ789" s="33"/>
      <c r="DR789" s="33"/>
      <c r="DS789" s="33"/>
      <c r="DT789" s="33"/>
      <c r="DU789" s="33"/>
      <c r="DV789" s="33"/>
      <c r="DW789" s="33"/>
      <c r="DX789" s="33"/>
      <c r="DY789" s="33"/>
      <c r="DZ789" s="33"/>
      <c r="EA789" s="33"/>
      <c r="EB789" s="33"/>
      <c r="EC789" s="33"/>
      <c r="ED789" s="33"/>
      <c r="EE789" s="33"/>
      <c r="EF789" s="33"/>
      <c r="EG789" s="33"/>
      <c r="EH789" s="33"/>
      <c r="EI789" s="33"/>
      <c r="EJ789" s="33"/>
      <c r="EK789" s="33"/>
      <c r="EL789" s="33"/>
      <c r="EM789" s="33"/>
      <c r="EN789" s="33"/>
      <c r="EO789" s="33"/>
      <c r="EP789" s="33"/>
      <c r="EQ789" s="33"/>
      <c r="ER789" s="33"/>
      <c r="ES789" s="33"/>
      <c r="ET789" s="33"/>
      <c r="EU789" s="33"/>
      <c r="EV789" s="33"/>
      <c r="EW789" s="33"/>
      <c r="EX789" s="33"/>
      <c r="EY789" s="33"/>
      <c r="EZ789" s="33"/>
      <c r="FA789" s="33"/>
      <c r="FB789" s="33"/>
      <c r="FC789" s="33"/>
      <c r="FD789" s="33"/>
      <c r="FE789" s="33"/>
      <c r="FF789" s="33"/>
      <c r="FG789" s="33"/>
      <c r="FH789" s="33"/>
      <c r="FI789" s="33"/>
      <c r="FJ789" s="33"/>
      <c r="FK789" s="33"/>
      <c r="FL789" s="33"/>
      <c r="FM789" s="33"/>
      <c r="FN789" s="33"/>
      <c r="FO789" s="33"/>
      <c r="FP789" s="33"/>
      <c r="FQ789" s="33"/>
      <c r="FR789" s="33"/>
      <c r="FS789" s="33"/>
      <c r="FT789" s="33"/>
      <c r="FU789" s="33"/>
      <c r="FV789" s="33"/>
      <c r="FW789" s="33"/>
      <c r="FX789" s="33"/>
      <c r="FY789" s="33"/>
      <c r="FZ789" s="33"/>
      <c r="GA789" s="33"/>
      <c r="GB789" s="33"/>
      <c r="GC789" s="33"/>
      <c r="GD789" s="33"/>
      <c r="GE789" s="33"/>
      <c r="GF789" s="33"/>
      <c r="GG789" s="33"/>
      <c r="GH789" s="33"/>
      <c r="GI789" s="33"/>
      <c r="GJ789" s="33"/>
      <c r="GK789" s="33"/>
      <c r="GL789" s="33"/>
      <c r="GM789" s="33"/>
      <c r="GN789" s="33"/>
      <c r="GO789" s="33"/>
      <c r="GP789" s="33"/>
      <c r="GQ789" s="33"/>
      <c r="GR789" s="33"/>
      <c r="GS789" s="33"/>
      <c r="GT789" s="33"/>
      <c r="GU789" s="33"/>
      <c r="GV789" s="33"/>
      <c r="GW789" s="33"/>
      <c r="GX789" s="33"/>
      <c r="GY789" s="33"/>
      <c r="GZ789" s="33"/>
      <c r="HA789" s="33"/>
      <c r="HB789" s="33"/>
      <c r="HC789" s="33"/>
      <c r="HD789" s="33"/>
      <c r="HE789" s="33"/>
      <c r="HF789" s="33"/>
      <c r="HG789" s="33"/>
      <c r="HH789" s="33"/>
      <c r="HI789" s="33"/>
      <c r="HJ789" s="33"/>
      <c r="HK789" s="33"/>
      <c r="HL789" s="33"/>
      <c r="HM789" s="33"/>
      <c r="HN789" s="33"/>
      <c r="HO789" s="33"/>
      <c r="HP789" s="33"/>
      <c r="HQ789" s="33"/>
      <c r="HR789" s="33"/>
      <c r="HS789" s="33"/>
      <c r="HT789" s="33"/>
      <c r="HU789" s="33"/>
      <c r="HV789" s="33"/>
      <c r="HW789" s="33"/>
      <c r="HX789" s="33"/>
      <c r="HY789" s="33"/>
      <c r="HZ789" s="33"/>
      <c r="IA789" s="33"/>
      <c r="IB789" s="33"/>
      <c r="IC789" s="33"/>
      <c r="ID789" s="33"/>
      <c r="IE789" s="33"/>
      <c r="IF789" s="33"/>
      <c r="IG789" s="33"/>
      <c r="IH789" s="33"/>
      <c r="II789" s="33"/>
      <c r="IJ789" s="33"/>
      <c r="IK789" s="33"/>
      <c r="IL789" s="33"/>
      <c r="IM789" s="33"/>
      <c r="IN789" s="33"/>
      <c r="IO789" s="33"/>
      <c r="IP789" s="33"/>
      <c r="IQ789" s="33"/>
      <c r="IR789" s="33"/>
      <c r="IS789" s="33"/>
      <c r="IT789" s="33"/>
      <c r="IU789" s="33"/>
      <c r="IV789" s="33"/>
    </row>
    <row r="790" spans="1:256" ht="17.45" customHeight="1">
      <c r="A790" s="20">
        <v>788</v>
      </c>
      <c r="B790" s="18" t="s">
        <v>2855</v>
      </c>
      <c r="C790" s="18" t="s">
        <v>2856</v>
      </c>
      <c r="D790" s="18" t="s">
        <v>2842</v>
      </c>
      <c r="E790" s="18" t="s">
        <v>2007</v>
      </c>
      <c r="F790" s="7" t="s">
        <v>2857</v>
      </c>
      <c r="G790" s="18">
        <v>5</v>
      </c>
      <c r="H790" s="18">
        <v>260</v>
      </c>
      <c r="I790" s="21">
        <f t="shared" si="32"/>
        <v>1300</v>
      </c>
      <c r="J790" s="18"/>
      <c r="K790" s="18"/>
      <c r="L790" s="18">
        <f t="shared" si="31"/>
        <v>5</v>
      </c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  <c r="HS790" s="18"/>
      <c r="HT790" s="18"/>
      <c r="HU790" s="18"/>
      <c r="HV790" s="18"/>
      <c r="HW790" s="18"/>
      <c r="HX790" s="18"/>
      <c r="HY790" s="18"/>
      <c r="HZ790" s="18"/>
      <c r="IA790" s="18"/>
      <c r="IB790" s="18"/>
      <c r="IC790" s="18"/>
      <c r="ID790" s="18"/>
      <c r="IE790" s="18"/>
      <c r="IF790" s="18"/>
      <c r="IG790" s="18"/>
      <c r="IH790" s="18"/>
      <c r="II790" s="18"/>
      <c r="IJ790" s="18"/>
      <c r="IK790" s="18"/>
      <c r="IL790" s="18"/>
      <c r="IM790" s="18"/>
      <c r="IN790" s="18"/>
      <c r="IO790" s="18"/>
      <c r="IP790" s="18"/>
      <c r="IQ790" s="18"/>
      <c r="IR790" s="18"/>
      <c r="IS790" s="18"/>
      <c r="IT790" s="18"/>
      <c r="IU790" s="18"/>
      <c r="IV790" s="18"/>
    </row>
    <row r="791" spans="1:256" ht="17.45" customHeight="1">
      <c r="A791" s="20">
        <v>789</v>
      </c>
      <c r="B791" s="18" t="s">
        <v>2858</v>
      </c>
      <c r="C791" s="18" t="s">
        <v>2856</v>
      </c>
      <c r="D791" s="18" t="s">
        <v>2842</v>
      </c>
      <c r="E791" s="18" t="s">
        <v>2007</v>
      </c>
      <c r="F791" s="7" t="s">
        <v>2859</v>
      </c>
      <c r="G791" s="18">
        <v>5</v>
      </c>
      <c r="H791" s="18">
        <v>260</v>
      </c>
      <c r="I791" s="21">
        <f t="shared" si="32"/>
        <v>1300</v>
      </c>
      <c r="J791" s="18"/>
      <c r="K791" s="18"/>
      <c r="L791" s="18">
        <f t="shared" si="31"/>
        <v>5</v>
      </c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  <c r="HS791" s="18"/>
      <c r="HT791" s="18"/>
      <c r="HU791" s="18"/>
      <c r="HV791" s="18"/>
      <c r="HW791" s="18"/>
      <c r="HX791" s="18"/>
      <c r="HY791" s="18"/>
      <c r="HZ791" s="18"/>
      <c r="IA791" s="18"/>
      <c r="IB791" s="18"/>
      <c r="IC791" s="18"/>
      <c r="ID791" s="18"/>
      <c r="IE791" s="18"/>
      <c r="IF791" s="18"/>
      <c r="IG791" s="18"/>
      <c r="IH791" s="18"/>
      <c r="II791" s="18"/>
      <c r="IJ791" s="18"/>
      <c r="IK791" s="18"/>
      <c r="IL791" s="18"/>
      <c r="IM791" s="18"/>
      <c r="IN791" s="18"/>
      <c r="IO791" s="18"/>
      <c r="IP791" s="18"/>
      <c r="IQ791" s="18"/>
      <c r="IR791" s="18"/>
      <c r="IS791" s="18"/>
      <c r="IT791" s="18"/>
      <c r="IU791" s="18"/>
      <c r="IV791" s="18"/>
    </row>
    <row r="792" spans="1:256" ht="17.45" customHeight="1">
      <c r="A792" s="20">
        <v>790</v>
      </c>
      <c r="B792" s="18" t="s">
        <v>2860</v>
      </c>
      <c r="C792" s="18" t="s">
        <v>2838</v>
      </c>
      <c r="D792" s="18" t="s">
        <v>2842</v>
      </c>
      <c r="E792" s="18" t="s">
        <v>2007</v>
      </c>
      <c r="F792" s="7" t="s">
        <v>2861</v>
      </c>
      <c r="G792" s="18">
        <v>5</v>
      </c>
      <c r="H792" s="18">
        <v>260</v>
      </c>
      <c r="I792" s="21">
        <f t="shared" si="32"/>
        <v>1300</v>
      </c>
      <c r="J792" s="18"/>
      <c r="K792" s="18"/>
      <c r="L792" s="18">
        <f t="shared" si="31"/>
        <v>5</v>
      </c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  <c r="HS792" s="18"/>
      <c r="HT792" s="18"/>
      <c r="HU792" s="18"/>
      <c r="HV792" s="18"/>
      <c r="HW792" s="18"/>
      <c r="HX792" s="18"/>
      <c r="HY792" s="18"/>
      <c r="HZ792" s="18"/>
      <c r="IA792" s="18"/>
      <c r="IB792" s="18"/>
      <c r="IC792" s="18"/>
      <c r="ID792" s="18"/>
      <c r="IE792" s="18"/>
      <c r="IF792" s="18"/>
      <c r="IG792" s="18"/>
      <c r="IH792" s="18"/>
      <c r="II792" s="18"/>
      <c r="IJ792" s="18"/>
      <c r="IK792" s="18"/>
      <c r="IL792" s="18"/>
      <c r="IM792" s="18"/>
      <c r="IN792" s="18"/>
      <c r="IO792" s="18"/>
      <c r="IP792" s="18"/>
      <c r="IQ792" s="18"/>
      <c r="IR792" s="18"/>
      <c r="IS792" s="18"/>
      <c r="IT792" s="18"/>
      <c r="IU792" s="18"/>
      <c r="IV792" s="18"/>
    </row>
    <row r="793" spans="1:256" s="19" customFormat="1" ht="17.45" customHeight="1">
      <c r="A793" s="20">
        <v>791</v>
      </c>
      <c r="B793" s="18" t="s">
        <v>2862</v>
      </c>
      <c r="C793" s="18" t="s">
        <v>2863</v>
      </c>
      <c r="D793" s="18" t="s">
        <v>1825</v>
      </c>
      <c r="E793" s="18" t="s">
        <v>2007</v>
      </c>
      <c r="F793" s="7" t="s">
        <v>2864</v>
      </c>
      <c r="G793" s="18">
        <v>5</v>
      </c>
      <c r="H793" s="18">
        <v>260</v>
      </c>
      <c r="I793" s="21">
        <f t="shared" si="32"/>
        <v>1300</v>
      </c>
      <c r="J793" s="18"/>
      <c r="K793" s="18"/>
      <c r="L793" s="18">
        <f t="shared" si="31"/>
        <v>5</v>
      </c>
      <c r="M793" s="33"/>
      <c r="N793" s="33"/>
      <c r="O793" s="33"/>
      <c r="P793" s="33"/>
      <c r="Q793" s="33"/>
      <c r="R793" s="33"/>
      <c r="S793" s="33"/>
      <c r="T793" s="33"/>
      <c r="U793" s="33"/>
      <c r="V793" s="33"/>
      <c r="W793" s="33"/>
      <c r="X793" s="33"/>
      <c r="Y793" s="33"/>
      <c r="Z793" s="33"/>
      <c r="AA793" s="33"/>
      <c r="AB793" s="33"/>
      <c r="AC793" s="33"/>
      <c r="AD793" s="33"/>
      <c r="AE793" s="33"/>
      <c r="AF793" s="33"/>
      <c r="AG793" s="33"/>
      <c r="AH793" s="33"/>
      <c r="AI793" s="33"/>
      <c r="AJ793" s="33"/>
      <c r="AK793" s="33"/>
      <c r="AL793" s="33"/>
      <c r="AM793" s="33"/>
      <c r="AN793" s="33"/>
      <c r="AO793" s="33"/>
      <c r="AP793" s="33"/>
      <c r="AQ793" s="33"/>
      <c r="AR793" s="33"/>
      <c r="AS793" s="33"/>
      <c r="AT793" s="33"/>
      <c r="AU793" s="33"/>
      <c r="AV793" s="33"/>
      <c r="AW793" s="33"/>
      <c r="AX793" s="33"/>
      <c r="AY793" s="33"/>
      <c r="AZ793" s="33"/>
      <c r="BA793" s="33"/>
      <c r="BB793" s="33"/>
      <c r="BC793" s="33"/>
      <c r="BD793" s="33"/>
      <c r="BE793" s="33"/>
      <c r="BF793" s="33"/>
      <c r="BG793" s="33"/>
      <c r="BH793" s="33"/>
      <c r="BI793" s="33"/>
      <c r="BJ793" s="33"/>
      <c r="BK793" s="33"/>
      <c r="BL793" s="33"/>
      <c r="BM793" s="33"/>
      <c r="BN793" s="33"/>
      <c r="BO793" s="33"/>
      <c r="BP793" s="33"/>
      <c r="BQ793" s="33"/>
      <c r="BR793" s="33"/>
      <c r="BS793" s="33"/>
      <c r="BT793" s="33"/>
      <c r="BU793" s="33"/>
      <c r="BV793" s="33"/>
      <c r="BW793" s="33"/>
      <c r="BX793" s="33"/>
      <c r="BY793" s="33"/>
      <c r="BZ793" s="33"/>
      <c r="CA793" s="33"/>
      <c r="CB793" s="33"/>
      <c r="CC793" s="33"/>
      <c r="CD793" s="33"/>
      <c r="CE793" s="33"/>
      <c r="CF793" s="33"/>
      <c r="CG793" s="33"/>
      <c r="CH793" s="33"/>
      <c r="CI793" s="33"/>
      <c r="CJ793" s="33"/>
      <c r="CK793" s="33"/>
      <c r="CL793" s="33"/>
      <c r="CM793" s="33"/>
      <c r="CN793" s="33"/>
      <c r="CO793" s="33"/>
      <c r="CP793" s="33"/>
      <c r="CQ793" s="33"/>
      <c r="CR793" s="33"/>
      <c r="CS793" s="33"/>
      <c r="CT793" s="33"/>
      <c r="CU793" s="33"/>
      <c r="CV793" s="33"/>
      <c r="CW793" s="33"/>
      <c r="CX793" s="33"/>
      <c r="CY793" s="33"/>
      <c r="CZ793" s="33"/>
      <c r="DA793" s="33"/>
      <c r="DB793" s="33"/>
      <c r="DC793" s="33"/>
      <c r="DD793" s="33"/>
      <c r="DE793" s="33"/>
      <c r="DF793" s="33"/>
      <c r="DG793" s="33"/>
      <c r="DH793" s="33"/>
      <c r="DI793" s="33"/>
      <c r="DJ793" s="33"/>
      <c r="DK793" s="33"/>
      <c r="DL793" s="33"/>
      <c r="DM793" s="33"/>
      <c r="DN793" s="33"/>
      <c r="DO793" s="33"/>
      <c r="DP793" s="33"/>
      <c r="DQ793" s="33"/>
      <c r="DR793" s="33"/>
      <c r="DS793" s="33"/>
      <c r="DT793" s="33"/>
      <c r="DU793" s="33"/>
      <c r="DV793" s="33"/>
      <c r="DW793" s="33"/>
      <c r="DX793" s="33"/>
      <c r="DY793" s="33"/>
      <c r="DZ793" s="33"/>
      <c r="EA793" s="33"/>
      <c r="EB793" s="33"/>
      <c r="EC793" s="33"/>
      <c r="ED793" s="33"/>
      <c r="EE793" s="33"/>
      <c r="EF793" s="33"/>
      <c r="EG793" s="33"/>
      <c r="EH793" s="33"/>
      <c r="EI793" s="33"/>
      <c r="EJ793" s="33"/>
      <c r="EK793" s="33"/>
      <c r="EL793" s="33"/>
      <c r="EM793" s="33"/>
      <c r="EN793" s="33"/>
      <c r="EO793" s="33"/>
      <c r="EP793" s="33"/>
      <c r="EQ793" s="33"/>
      <c r="ER793" s="33"/>
      <c r="ES793" s="33"/>
      <c r="ET793" s="33"/>
      <c r="EU793" s="33"/>
      <c r="EV793" s="33"/>
      <c r="EW793" s="33"/>
      <c r="EX793" s="33"/>
      <c r="EY793" s="33"/>
      <c r="EZ793" s="33"/>
      <c r="FA793" s="33"/>
      <c r="FB793" s="33"/>
      <c r="FC793" s="33"/>
      <c r="FD793" s="33"/>
      <c r="FE793" s="33"/>
      <c r="FF793" s="33"/>
      <c r="FG793" s="33"/>
      <c r="FH793" s="33"/>
      <c r="FI793" s="33"/>
      <c r="FJ793" s="33"/>
      <c r="FK793" s="33"/>
      <c r="FL793" s="33"/>
      <c r="FM793" s="33"/>
      <c r="FN793" s="33"/>
      <c r="FO793" s="33"/>
      <c r="FP793" s="33"/>
      <c r="FQ793" s="33"/>
      <c r="FR793" s="33"/>
      <c r="FS793" s="33"/>
      <c r="FT793" s="33"/>
      <c r="FU793" s="33"/>
      <c r="FV793" s="33"/>
      <c r="FW793" s="33"/>
      <c r="FX793" s="33"/>
      <c r="FY793" s="33"/>
      <c r="FZ793" s="33"/>
      <c r="GA793" s="33"/>
      <c r="GB793" s="33"/>
      <c r="GC793" s="33"/>
      <c r="GD793" s="33"/>
      <c r="GE793" s="33"/>
      <c r="GF793" s="33"/>
      <c r="GG793" s="33"/>
      <c r="GH793" s="33"/>
      <c r="GI793" s="33"/>
      <c r="GJ793" s="33"/>
      <c r="GK793" s="33"/>
      <c r="GL793" s="33"/>
      <c r="GM793" s="33"/>
      <c r="GN793" s="33"/>
      <c r="GO793" s="33"/>
      <c r="GP793" s="33"/>
      <c r="GQ793" s="33"/>
      <c r="GR793" s="33"/>
      <c r="GS793" s="33"/>
      <c r="GT793" s="33"/>
      <c r="GU793" s="33"/>
      <c r="GV793" s="33"/>
      <c r="GW793" s="33"/>
      <c r="GX793" s="33"/>
      <c r="GY793" s="33"/>
      <c r="GZ793" s="33"/>
      <c r="HA793" s="33"/>
      <c r="HB793" s="33"/>
      <c r="HC793" s="33"/>
      <c r="HD793" s="33"/>
      <c r="HE793" s="33"/>
      <c r="HF793" s="33"/>
      <c r="HG793" s="33"/>
      <c r="HH793" s="33"/>
      <c r="HI793" s="33"/>
      <c r="HJ793" s="33"/>
      <c r="HK793" s="33"/>
      <c r="HL793" s="33"/>
      <c r="HM793" s="33"/>
      <c r="HN793" s="33"/>
      <c r="HO793" s="33"/>
      <c r="HP793" s="33"/>
      <c r="HQ793" s="33"/>
      <c r="HR793" s="33"/>
      <c r="HS793" s="33"/>
      <c r="HT793" s="33"/>
      <c r="HU793" s="33"/>
      <c r="HV793" s="33"/>
      <c r="HW793" s="33"/>
      <c r="HX793" s="33"/>
      <c r="HY793" s="33"/>
      <c r="HZ793" s="33"/>
      <c r="IA793" s="33"/>
      <c r="IB793" s="33"/>
      <c r="IC793" s="33"/>
      <c r="ID793" s="33"/>
      <c r="IE793" s="33"/>
      <c r="IF793" s="33"/>
      <c r="IG793" s="33"/>
      <c r="IH793" s="33"/>
      <c r="II793" s="33"/>
      <c r="IJ793" s="33"/>
      <c r="IK793" s="33"/>
      <c r="IL793" s="33"/>
      <c r="IM793" s="33"/>
      <c r="IN793" s="33"/>
      <c r="IO793" s="33"/>
      <c r="IP793" s="33"/>
      <c r="IQ793" s="33"/>
      <c r="IR793" s="33"/>
      <c r="IS793" s="33"/>
      <c r="IT793" s="33"/>
      <c r="IU793" s="33"/>
      <c r="IV793" s="33"/>
    </row>
    <row r="794" spans="1:256" ht="17.45" customHeight="1">
      <c r="A794" s="20">
        <v>792</v>
      </c>
      <c r="B794" s="18" t="s">
        <v>2865</v>
      </c>
      <c r="C794" s="18" t="s">
        <v>2850</v>
      </c>
      <c r="D794" s="18" t="s">
        <v>1825</v>
      </c>
      <c r="E794" s="18" t="s">
        <v>2007</v>
      </c>
      <c r="F794" s="7" t="s">
        <v>2866</v>
      </c>
      <c r="G794" s="18">
        <v>5</v>
      </c>
      <c r="H794" s="18">
        <v>250</v>
      </c>
      <c r="I794" s="21">
        <f t="shared" si="32"/>
        <v>1250</v>
      </c>
      <c r="J794" s="18"/>
      <c r="K794" s="18"/>
      <c r="L794" s="18">
        <f t="shared" si="31"/>
        <v>5</v>
      </c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  <c r="HS794" s="18"/>
      <c r="HT794" s="18"/>
      <c r="HU794" s="18"/>
      <c r="HV794" s="18"/>
      <c r="HW794" s="18"/>
      <c r="HX794" s="18"/>
      <c r="HY794" s="18"/>
      <c r="HZ794" s="18"/>
      <c r="IA794" s="18"/>
      <c r="IB794" s="18"/>
      <c r="IC794" s="18"/>
      <c r="ID794" s="18"/>
      <c r="IE794" s="18"/>
      <c r="IF794" s="18"/>
      <c r="IG794" s="18"/>
      <c r="IH794" s="18"/>
      <c r="II794" s="18"/>
      <c r="IJ794" s="18"/>
      <c r="IK794" s="18"/>
      <c r="IL794" s="18"/>
      <c r="IM794" s="18"/>
      <c r="IN794" s="18"/>
      <c r="IO794" s="18"/>
      <c r="IP794" s="18"/>
      <c r="IQ794" s="18"/>
      <c r="IR794" s="18"/>
      <c r="IS794" s="18"/>
      <c r="IT794" s="18"/>
      <c r="IU794" s="18"/>
      <c r="IV794" s="18"/>
    </row>
    <row r="795" spans="1:256" ht="17.45" customHeight="1">
      <c r="A795" s="20">
        <v>793</v>
      </c>
      <c r="B795" s="18" t="s">
        <v>2867</v>
      </c>
      <c r="C795" s="18" t="s">
        <v>2868</v>
      </c>
      <c r="D795" s="18" t="s">
        <v>2869</v>
      </c>
      <c r="E795" s="18" t="s">
        <v>1699</v>
      </c>
      <c r="F795" s="7" t="s">
        <v>2870</v>
      </c>
      <c r="G795" s="18">
        <v>1</v>
      </c>
      <c r="H795" s="18">
        <f>220+200+200+270+270+270+270+270</f>
        <v>1970</v>
      </c>
      <c r="I795" s="21">
        <f t="shared" si="32"/>
        <v>1970</v>
      </c>
      <c r="J795" s="18" t="s">
        <v>1734</v>
      </c>
      <c r="K795" s="18"/>
      <c r="L795" s="18">
        <f>G795*8</f>
        <v>8</v>
      </c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  <c r="HS795" s="18"/>
      <c r="HT795" s="18"/>
      <c r="HU795" s="18"/>
      <c r="HV795" s="18"/>
      <c r="HW795" s="18"/>
      <c r="HX795" s="18"/>
      <c r="HY795" s="18"/>
      <c r="HZ795" s="18"/>
      <c r="IA795" s="18"/>
      <c r="IB795" s="18"/>
      <c r="IC795" s="18"/>
      <c r="ID795" s="18"/>
      <c r="IE795" s="18"/>
      <c r="IF795" s="18"/>
      <c r="IG795" s="18"/>
      <c r="IH795" s="18"/>
      <c r="II795" s="18"/>
      <c r="IJ795" s="18"/>
      <c r="IK795" s="18"/>
      <c r="IL795" s="18"/>
      <c r="IM795" s="18"/>
      <c r="IN795" s="18"/>
      <c r="IO795" s="18"/>
      <c r="IP795" s="18"/>
      <c r="IQ795" s="18"/>
      <c r="IR795" s="18"/>
      <c r="IS795" s="18"/>
      <c r="IT795" s="18"/>
      <c r="IU795" s="18"/>
      <c r="IV795" s="18"/>
    </row>
    <row r="796" spans="1:256" ht="17.45" customHeight="1">
      <c r="A796" s="20">
        <v>794</v>
      </c>
      <c r="B796" s="18" t="s">
        <v>2871</v>
      </c>
      <c r="C796" s="18" t="s">
        <v>2872</v>
      </c>
      <c r="D796" s="18" t="s">
        <v>2873</v>
      </c>
      <c r="E796" s="18" t="s">
        <v>1699</v>
      </c>
      <c r="F796" s="7">
        <v>9789861040486</v>
      </c>
      <c r="G796" s="18">
        <v>1</v>
      </c>
      <c r="H796" s="18">
        <v>120</v>
      </c>
      <c r="I796" s="21">
        <f t="shared" si="32"/>
        <v>120</v>
      </c>
      <c r="J796" s="18" t="s">
        <v>2148</v>
      </c>
      <c r="K796" s="18"/>
      <c r="L796" s="18">
        <f t="shared" ref="L796:L803" si="33">G796</f>
        <v>1</v>
      </c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  <c r="HS796" s="18"/>
      <c r="HT796" s="18"/>
      <c r="HU796" s="18"/>
      <c r="HV796" s="18"/>
      <c r="HW796" s="18"/>
      <c r="HX796" s="18"/>
      <c r="HY796" s="18"/>
      <c r="HZ796" s="18"/>
      <c r="IA796" s="18"/>
      <c r="IB796" s="18"/>
      <c r="IC796" s="18"/>
      <c r="ID796" s="18"/>
      <c r="IE796" s="18"/>
      <c r="IF796" s="18"/>
      <c r="IG796" s="18"/>
      <c r="IH796" s="18"/>
      <c r="II796" s="18"/>
      <c r="IJ796" s="18"/>
      <c r="IK796" s="18"/>
      <c r="IL796" s="18"/>
      <c r="IM796" s="18"/>
      <c r="IN796" s="18"/>
      <c r="IO796" s="18"/>
      <c r="IP796" s="18"/>
      <c r="IQ796" s="18"/>
      <c r="IR796" s="18"/>
      <c r="IS796" s="18"/>
      <c r="IT796" s="18"/>
      <c r="IU796" s="18"/>
      <c r="IV796" s="18"/>
    </row>
    <row r="797" spans="1:256" ht="17.45" customHeight="1">
      <c r="A797" s="20">
        <v>795</v>
      </c>
      <c r="B797" s="18" t="s">
        <v>2874</v>
      </c>
      <c r="C797" s="18" t="s">
        <v>2875</v>
      </c>
      <c r="D797" s="18" t="s">
        <v>2876</v>
      </c>
      <c r="E797" s="18" t="s">
        <v>1699</v>
      </c>
      <c r="F797" s="7" t="s">
        <v>2877</v>
      </c>
      <c r="G797" s="18">
        <v>25</v>
      </c>
      <c r="H797" s="18">
        <v>200</v>
      </c>
      <c r="I797" s="21">
        <f t="shared" si="32"/>
        <v>5000</v>
      </c>
      <c r="J797" s="18"/>
      <c r="K797" s="18"/>
      <c r="L797" s="18">
        <f t="shared" si="33"/>
        <v>25</v>
      </c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  <c r="HS797" s="18"/>
      <c r="HT797" s="18"/>
      <c r="HU797" s="18"/>
      <c r="HV797" s="18"/>
      <c r="HW797" s="18"/>
      <c r="HX797" s="18"/>
      <c r="HY797" s="18"/>
      <c r="HZ797" s="18"/>
      <c r="IA797" s="18"/>
      <c r="IB797" s="18"/>
      <c r="IC797" s="18"/>
      <c r="ID797" s="18"/>
      <c r="IE797" s="18"/>
      <c r="IF797" s="18"/>
      <c r="IG797" s="18"/>
      <c r="IH797" s="18"/>
      <c r="II797" s="18"/>
      <c r="IJ797" s="18"/>
      <c r="IK797" s="18"/>
      <c r="IL797" s="18"/>
      <c r="IM797" s="18"/>
      <c r="IN797" s="18"/>
      <c r="IO797" s="18"/>
      <c r="IP797" s="18"/>
      <c r="IQ797" s="18"/>
      <c r="IR797" s="18"/>
      <c r="IS797" s="18"/>
      <c r="IT797" s="18"/>
      <c r="IU797" s="18"/>
      <c r="IV797" s="18"/>
    </row>
    <row r="798" spans="1:256" ht="17.45" customHeight="1">
      <c r="A798" s="20">
        <v>796</v>
      </c>
      <c r="B798" s="18" t="s">
        <v>2878</v>
      </c>
      <c r="C798" s="18" t="s">
        <v>2879</v>
      </c>
      <c r="D798" s="18" t="s">
        <v>2880</v>
      </c>
      <c r="E798" s="18" t="s">
        <v>1699</v>
      </c>
      <c r="F798" s="7">
        <v>9577390323</v>
      </c>
      <c r="G798" s="18">
        <v>1</v>
      </c>
      <c r="H798" s="18">
        <v>110</v>
      </c>
      <c r="I798" s="21">
        <f t="shared" si="32"/>
        <v>110</v>
      </c>
      <c r="J798" s="18"/>
      <c r="K798" s="18"/>
      <c r="L798" s="18">
        <f t="shared" si="33"/>
        <v>1</v>
      </c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  <c r="HS798" s="18"/>
      <c r="HT798" s="18"/>
      <c r="HU798" s="18"/>
      <c r="HV798" s="18"/>
      <c r="HW798" s="18"/>
      <c r="HX798" s="18"/>
      <c r="HY798" s="18"/>
      <c r="HZ798" s="18"/>
      <c r="IA798" s="18"/>
      <c r="IB798" s="18"/>
      <c r="IC798" s="18"/>
      <c r="ID798" s="18"/>
      <c r="IE798" s="18"/>
      <c r="IF798" s="18"/>
      <c r="IG798" s="18"/>
      <c r="IH798" s="18"/>
      <c r="II798" s="18"/>
      <c r="IJ798" s="18"/>
      <c r="IK798" s="18"/>
      <c r="IL798" s="18"/>
      <c r="IM798" s="18"/>
      <c r="IN798" s="18"/>
      <c r="IO798" s="18"/>
      <c r="IP798" s="18"/>
      <c r="IQ798" s="18"/>
      <c r="IR798" s="18"/>
      <c r="IS798" s="18"/>
      <c r="IT798" s="18"/>
      <c r="IU798" s="18"/>
      <c r="IV798" s="18"/>
    </row>
    <row r="799" spans="1:256" ht="17.45" customHeight="1">
      <c r="A799" s="20">
        <v>797</v>
      </c>
      <c r="B799" s="18" t="s">
        <v>2881</v>
      </c>
      <c r="C799" s="18" t="s">
        <v>2882</v>
      </c>
      <c r="D799" s="18" t="s">
        <v>2883</v>
      </c>
      <c r="E799" s="18" t="s">
        <v>1699</v>
      </c>
      <c r="F799" s="7" t="s">
        <v>2884</v>
      </c>
      <c r="G799" s="18">
        <v>1</v>
      </c>
      <c r="H799" s="18">
        <v>120</v>
      </c>
      <c r="I799" s="21">
        <f t="shared" si="32"/>
        <v>120</v>
      </c>
      <c r="J799" s="18" t="s">
        <v>2750</v>
      </c>
      <c r="K799" s="18"/>
      <c r="L799" s="18">
        <f t="shared" si="33"/>
        <v>1</v>
      </c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  <c r="HS799" s="18"/>
      <c r="HT799" s="18"/>
      <c r="HU799" s="18"/>
      <c r="HV799" s="18"/>
      <c r="HW799" s="18"/>
      <c r="HX799" s="18"/>
      <c r="HY799" s="18"/>
      <c r="HZ799" s="18"/>
      <c r="IA799" s="18"/>
      <c r="IB799" s="18"/>
      <c r="IC799" s="18"/>
      <c r="ID799" s="18"/>
      <c r="IE799" s="18"/>
      <c r="IF799" s="18"/>
      <c r="IG799" s="18"/>
      <c r="IH799" s="18"/>
      <c r="II799" s="18"/>
      <c r="IJ799" s="18"/>
      <c r="IK799" s="18"/>
      <c r="IL799" s="18"/>
      <c r="IM799" s="18"/>
      <c r="IN799" s="18"/>
      <c r="IO799" s="18"/>
      <c r="IP799" s="18"/>
      <c r="IQ799" s="18"/>
      <c r="IR799" s="18"/>
      <c r="IS799" s="18"/>
      <c r="IT799" s="18"/>
      <c r="IU799" s="18"/>
      <c r="IV799" s="18"/>
    </row>
    <row r="800" spans="1:256" ht="17.45" customHeight="1">
      <c r="A800" s="20">
        <v>798</v>
      </c>
      <c r="B800" s="18" t="s">
        <v>2885</v>
      </c>
      <c r="C800" s="18" t="s">
        <v>2882</v>
      </c>
      <c r="D800" s="18" t="s">
        <v>2883</v>
      </c>
      <c r="E800" s="18" t="s">
        <v>1699</v>
      </c>
      <c r="F800" s="7" t="s">
        <v>2886</v>
      </c>
      <c r="G800" s="18">
        <v>1</v>
      </c>
      <c r="H800" s="18">
        <v>120</v>
      </c>
      <c r="I800" s="21">
        <f t="shared" si="32"/>
        <v>120</v>
      </c>
      <c r="J800" s="18"/>
      <c r="K800" s="18"/>
      <c r="L800" s="18">
        <f t="shared" si="33"/>
        <v>1</v>
      </c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  <c r="HS800" s="18"/>
      <c r="HT800" s="18"/>
      <c r="HU800" s="18"/>
      <c r="HV800" s="18"/>
      <c r="HW800" s="18"/>
      <c r="HX800" s="18"/>
      <c r="HY800" s="18"/>
      <c r="HZ800" s="18"/>
      <c r="IA800" s="18"/>
      <c r="IB800" s="18"/>
      <c r="IC800" s="18"/>
      <c r="ID800" s="18"/>
      <c r="IE800" s="18"/>
      <c r="IF800" s="18"/>
      <c r="IG800" s="18"/>
      <c r="IH800" s="18"/>
      <c r="II800" s="18"/>
      <c r="IJ800" s="18"/>
      <c r="IK800" s="18"/>
      <c r="IL800" s="18"/>
      <c r="IM800" s="18"/>
      <c r="IN800" s="18"/>
      <c r="IO800" s="18"/>
      <c r="IP800" s="18"/>
      <c r="IQ800" s="18"/>
      <c r="IR800" s="18"/>
      <c r="IS800" s="18"/>
      <c r="IT800" s="18"/>
      <c r="IU800" s="18"/>
      <c r="IV800" s="18"/>
    </row>
    <row r="801" spans="1:256" ht="17.45" customHeight="1">
      <c r="A801" s="20">
        <v>799</v>
      </c>
      <c r="B801" s="18" t="s">
        <v>2887</v>
      </c>
      <c r="C801" s="18" t="s">
        <v>2882</v>
      </c>
      <c r="D801" s="18" t="s">
        <v>2883</v>
      </c>
      <c r="E801" s="18" t="s">
        <v>1699</v>
      </c>
      <c r="F801" s="7" t="s">
        <v>2888</v>
      </c>
      <c r="G801" s="18">
        <v>1</v>
      </c>
      <c r="H801" s="18">
        <v>120</v>
      </c>
      <c r="I801" s="21">
        <f t="shared" si="32"/>
        <v>120</v>
      </c>
      <c r="J801" s="18"/>
      <c r="K801" s="18"/>
      <c r="L801" s="18">
        <f t="shared" si="33"/>
        <v>1</v>
      </c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  <c r="HS801" s="18"/>
      <c r="HT801" s="18"/>
      <c r="HU801" s="18"/>
      <c r="HV801" s="18"/>
      <c r="HW801" s="18"/>
      <c r="HX801" s="18"/>
      <c r="HY801" s="18"/>
      <c r="HZ801" s="18"/>
      <c r="IA801" s="18"/>
      <c r="IB801" s="18"/>
      <c r="IC801" s="18"/>
      <c r="ID801" s="18"/>
      <c r="IE801" s="18"/>
      <c r="IF801" s="18"/>
      <c r="IG801" s="18"/>
      <c r="IH801" s="18"/>
      <c r="II801" s="18"/>
      <c r="IJ801" s="18"/>
      <c r="IK801" s="18"/>
      <c r="IL801" s="18"/>
      <c r="IM801" s="18"/>
      <c r="IN801" s="18"/>
      <c r="IO801" s="18"/>
      <c r="IP801" s="18"/>
      <c r="IQ801" s="18"/>
      <c r="IR801" s="18"/>
      <c r="IS801" s="18"/>
      <c r="IT801" s="18"/>
      <c r="IU801" s="18"/>
      <c r="IV801" s="18"/>
    </row>
    <row r="802" spans="1:256" ht="17.45" customHeight="1">
      <c r="A802" s="20">
        <v>800</v>
      </c>
      <c r="B802" s="18" t="s">
        <v>2889</v>
      </c>
      <c r="C802" s="18" t="s">
        <v>2882</v>
      </c>
      <c r="D802" s="18" t="s">
        <v>2883</v>
      </c>
      <c r="E802" s="18" t="s">
        <v>1699</v>
      </c>
      <c r="F802" s="7" t="s">
        <v>2890</v>
      </c>
      <c r="G802" s="18">
        <v>1</v>
      </c>
      <c r="H802" s="18">
        <v>120</v>
      </c>
      <c r="I802" s="21">
        <f t="shared" si="32"/>
        <v>120</v>
      </c>
      <c r="J802" s="18"/>
      <c r="K802" s="18"/>
      <c r="L802" s="18">
        <f t="shared" si="33"/>
        <v>1</v>
      </c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  <c r="HS802" s="18"/>
      <c r="HT802" s="18"/>
      <c r="HU802" s="18"/>
      <c r="HV802" s="18"/>
      <c r="HW802" s="18"/>
      <c r="HX802" s="18"/>
      <c r="HY802" s="18"/>
      <c r="HZ802" s="18"/>
      <c r="IA802" s="18"/>
      <c r="IB802" s="18"/>
      <c r="IC802" s="18"/>
      <c r="ID802" s="18"/>
      <c r="IE802" s="18"/>
      <c r="IF802" s="18"/>
      <c r="IG802" s="18"/>
      <c r="IH802" s="18"/>
      <c r="II802" s="18"/>
      <c r="IJ802" s="18"/>
      <c r="IK802" s="18"/>
      <c r="IL802" s="18"/>
      <c r="IM802" s="18"/>
      <c r="IN802" s="18"/>
      <c r="IO802" s="18"/>
      <c r="IP802" s="18"/>
      <c r="IQ802" s="18"/>
      <c r="IR802" s="18"/>
      <c r="IS802" s="18"/>
      <c r="IT802" s="18"/>
      <c r="IU802" s="18"/>
      <c r="IV802" s="18"/>
    </row>
    <row r="803" spans="1:256" ht="17.45" customHeight="1">
      <c r="A803" s="20">
        <v>801</v>
      </c>
      <c r="B803" s="18" t="s">
        <v>2891</v>
      </c>
      <c r="C803" s="18" t="s">
        <v>2892</v>
      </c>
      <c r="D803" s="18" t="s">
        <v>2205</v>
      </c>
      <c r="E803" s="18" t="s">
        <v>1699</v>
      </c>
      <c r="F803" s="7">
        <v>9789862510636</v>
      </c>
      <c r="G803" s="18">
        <v>1</v>
      </c>
      <c r="H803" s="18">
        <v>130</v>
      </c>
      <c r="I803" s="21">
        <f t="shared" si="32"/>
        <v>130</v>
      </c>
      <c r="J803" s="18"/>
      <c r="K803" s="18"/>
      <c r="L803" s="18">
        <f t="shared" si="33"/>
        <v>1</v>
      </c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  <c r="HS803" s="18"/>
      <c r="HT803" s="18"/>
      <c r="HU803" s="18"/>
      <c r="HV803" s="18"/>
      <c r="HW803" s="18"/>
      <c r="HX803" s="18"/>
      <c r="HY803" s="18"/>
      <c r="HZ803" s="18"/>
      <c r="IA803" s="18"/>
      <c r="IB803" s="18"/>
      <c r="IC803" s="18"/>
      <c r="ID803" s="18"/>
      <c r="IE803" s="18"/>
      <c r="IF803" s="18"/>
      <c r="IG803" s="18"/>
      <c r="IH803" s="18"/>
      <c r="II803" s="18"/>
      <c r="IJ803" s="18"/>
      <c r="IK803" s="18"/>
      <c r="IL803" s="18"/>
      <c r="IM803" s="18"/>
      <c r="IN803" s="18"/>
      <c r="IO803" s="18"/>
      <c r="IP803" s="18"/>
      <c r="IQ803" s="18"/>
      <c r="IR803" s="18"/>
      <c r="IS803" s="18"/>
      <c r="IT803" s="18"/>
      <c r="IU803" s="18"/>
      <c r="IV803" s="18"/>
    </row>
    <row r="804" spans="1:256" ht="17.45" customHeight="1">
      <c r="A804" s="20">
        <v>802</v>
      </c>
      <c r="B804" s="18" t="s">
        <v>2893</v>
      </c>
      <c r="C804" s="18" t="s">
        <v>2894</v>
      </c>
      <c r="D804" s="18" t="s">
        <v>2895</v>
      </c>
      <c r="E804" s="18" t="s">
        <v>1699</v>
      </c>
      <c r="F804" s="7" t="s">
        <v>2896</v>
      </c>
      <c r="G804" s="18">
        <v>1</v>
      </c>
      <c r="H804" s="18">
        <v>1120</v>
      </c>
      <c r="I804" s="21">
        <f t="shared" si="32"/>
        <v>1120</v>
      </c>
      <c r="J804" s="18" t="s">
        <v>1734</v>
      </c>
      <c r="K804" s="18"/>
      <c r="L804" s="18">
        <f>G804*4</f>
        <v>4</v>
      </c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  <c r="HS804" s="18"/>
      <c r="HT804" s="18"/>
      <c r="HU804" s="18"/>
      <c r="HV804" s="18"/>
      <c r="HW804" s="18"/>
      <c r="HX804" s="18"/>
      <c r="HY804" s="18"/>
      <c r="HZ804" s="18"/>
      <c r="IA804" s="18"/>
      <c r="IB804" s="18"/>
      <c r="IC804" s="18"/>
      <c r="ID804" s="18"/>
      <c r="IE804" s="18"/>
      <c r="IF804" s="18"/>
      <c r="IG804" s="18"/>
      <c r="IH804" s="18"/>
      <c r="II804" s="18"/>
      <c r="IJ804" s="18"/>
      <c r="IK804" s="18"/>
      <c r="IL804" s="18"/>
      <c r="IM804" s="18"/>
      <c r="IN804" s="18"/>
      <c r="IO804" s="18"/>
      <c r="IP804" s="18"/>
      <c r="IQ804" s="18"/>
      <c r="IR804" s="18"/>
      <c r="IS804" s="18"/>
      <c r="IT804" s="18"/>
      <c r="IU804" s="18"/>
      <c r="IV804" s="18"/>
    </row>
    <row r="805" spans="1:256" ht="17.45" customHeight="1">
      <c r="A805" s="20">
        <v>803</v>
      </c>
      <c r="B805" s="18" t="s">
        <v>2897</v>
      </c>
      <c r="C805" s="18" t="s">
        <v>2898</v>
      </c>
      <c r="D805" s="18" t="s">
        <v>2899</v>
      </c>
      <c r="E805" s="18" t="s">
        <v>1699</v>
      </c>
      <c r="F805" s="7" t="s">
        <v>2900</v>
      </c>
      <c r="G805" s="18">
        <v>1</v>
      </c>
      <c r="H805" s="18">
        <v>250</v>
      </c>
      <c r="I805" s="21">
        <f t="shared" si="32"/>
        <v>250</v>
      </c>
      <c r="J805" s="18" t="s">
        <v>2901</v>
      </c>
      <c r="K805" s="18"/>
      <c r="L805" s="18">
        <f t="shared" ref="L805:L813" si="34">G805</f>
        <v>1</v>
      </c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  <c r="HS805" s="18"/>
      <c r="HT805" s="18"/>
      <c r="HU805" s="18"/>
      <c r="HV805" s="18"/>
      <c r="HW805" s="18"/>
      <c r="HX805" s="18"/>
      <c r="HY805" s="18"/>
      <c r="HZ805" s="18"/>
      <c r="IA805" s="18"/>
      <c r="IB805" s="18"/>
      <c r="IC805" s="18"/>
      <c r="ID805" s="18"/>
      <c r="IE805" s="18"/>
      <c r="IF805" s="18"/>
      <c r="IG805" s="18"/>
      <c r="IH805" s="18"/>
      <c r="II805" s="18"/>
      <c r="IJ805" s="18"/>
      <c r="IK805" s="18"/>
      <c r="IL805" s="18"/>
      <c r="IM805" s="18"/>
      <c r="IN805" s="18"/>
      <c r="IO805" s="18"/>
      <c r="IP805" s="18"/>
      <c r="IQ805" s="18"/>
      <c r="IR805" s="18"/>
      <c r="IS805" s="18"/>
      <c r="IT805" s="18"/>
      <c r="IU805" s="18"/>
      <c r="IV805" s="18"/>
    </row>
    <row r="806" spans="1:256" ht="17.45" customHeight="1">
      <c r="A806" s="20">
        <v>804</v>
      </c>
      <c r="B806" s="18" t="s">
        <v>2902</v>
      </c>
      <c r="C806" s="18" t="s">
        <v>2903</v>
      </c>
      <c r="D806" s="18" t="s">
        <v>1853</v>
      </c>
      <c r="E806" s="18" t="s">
        <v>1699</v>
      </c>
      <c r="F806" s="7" t="s">
        <v>2904</v>
      </c>
      <c r="G806" s="18">
        <v>1</v>
      </c>
      <c r="H806" s="18">
        <v>320</v>
      </c>
      <c r="I806" s="21">
        <f t="shared" si="32"/>
        <v>320</v>
      </c>
      <c r="J806" s="18"/>
      <c r="K806" s="18"/>
      <c r="L806" s="18">
        <f t="shared" si="34"/>
        <v>1</v>
      </c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  <c r="HS806" s="18"/>
      <c r="HT806" s="18"/>
      <c r="HU806" s="18"/>
      <c r="HV806" s="18"/>
      <c r="HW806" s="18"/>
      <c r="HX806" s="18"/>
      <c r="HY806" s="18"/>
      <c r="HZ806" s="18"/>
      <c r="IA806" s="18"/>
      <c r="IB806" s="18"/>
      <c r="IC806" s="18"/>
      <c r="ID806" s="18"/>
      <c r="IE806" s="18"/>
      <c r="IF806" s="18"/>
      <c r="IG806" s="18"/>
      <c r="IH806" s="18"/>
      <c r="II806" s="18"/>
      <c r="IJ806" s="18"/>
      <c r="IK806" s="18"/>
      <c r="IL806" s="18"/>
      <c r="IM806" s="18"/>
      <c r="IN806" s="18"/>
      <c r="IO806" s="18"/>
      <c r="IP806" s="18"/>
      <c r="IQ806" s="18"/>
      <c r="IR806" s="18"/>
      <c r="IS806" s="18"/>
      <c r="IT806" s="18"/>
      <c r="IU806" s="18"/>
      <c r="IV806" s="18"/>
    </row>
    <row r="807" spans="1:256" ht="17.45" customHeight="1">
      <c r="A807" s="20">
        <v>805</v>
      </c>
      <c r="B807" s="18" t="s">
        <v>2905</v>
      </c>
      <c r="C807" s="18" t="s">
        <v>2906</v>
      </c>
      <c r="D807" s="18" t="s">
        <v>2907</v>
      </c>
      <c r="E807" s="18" t="s">
        <v>1699</v>
      </c>
      <c r="F807" s="7" t="s">
        <v>2908</v>
      </c>
      <c r="G807" s="18">
        <v>1</v>
      </c>
      <c r="H807" s="18">
        <v>300</v>
      </c>
      <c r="I807" s="21">
        <f t="shared" si="32"/>
        <v>300</v>
      </c>
      <c r="J807" s="18"/>
      <c r="K807" s="18"/>
      <c r="L807" s="18">
        <f t="shared" si="34"/>
        <v>1</v>
      </c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  <c r="HS807" s="18"/>
      <c r="HT807" s="18"/>
      <c r="HU807" s="18"/>
      <c r="HV807" s="18"/>
      <c r="HW807" s="18"/>
      <c r="HX807" s="18"/>
      <c r="HY807" s="18"/>
      <c r="HZ807" s="18"/>
      <c r="IA807" s="18"/>
      <c r="IB807" s="18"/>
      <c r="IC807" s="18"/>
      <c r="ID807" s="18"/>
      <c r="IE807" s="18"/>
      <c r="IF807" s="18"/>
      <c r="IG807" s="18"/>
      <c r="IH807" s="18"/>
      <c r="II807" s="18"/>
      <c r="IJ807" s="18"/>
      <c r="IK807" s="18"/>
      <c r="IL807" s="18"/>
      <c r="IM807" s="18"/>
      <c r="IN807" s="18"/>
      <c r="IO807" s="18"/>
      <c r="IP807" s="18"/>
      <c r="IQ807" s="18"/>
      <c r="IR807" s="18"/>
      <c r="IS807" s="18"/>
      <c r="IT807" s="18"/>
      <c r="IU807" s="18"/>
      <c r="IV807" s="18"/>
    </row>
    <row r="808" spans="1:256" ht="17.45" customHeight="1">
      <c r="A808" s="20">
        <v>806</v>
      </c>
      <c r="B808" s="18" t="s">
        <v>2909</v>
      </c>
      <c r="C808" s="18" t="s">
        <v>2910</v>
      </c>
      <c r="D808" s="18" t="s">
        <v>2911</v>
      </c>
      <c r="E808" s="18" t="s">
        <v>1699</v>
      </c>
      <c r="F808" s="7">
        <v>9789576742903</v>
      </c>
      <c r="G808" s="18">
        <v>1</v>
      </c>
      <c r="H808" s="18">
        <v>220</v>
      </c>
      <c r="I808" s="21">
        <f t="shared" si="32"/>
        <v>220</v>
      </c>
      <c r="J808" s="18"/>
      <c r="K808" s="18"/>
      <c r="L808" s="18">
        <f t="shared" si="34"/>
        <v>1</v>
      </c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  <c r="HS808" s="18"/>
      <c r="HT808" s="18"/>
      <c r="HU808" s="18"/>
      <c r="HV808" s="18"/>
      <c r="HW808" s="18"/>
      <c r="HX808" s="18"/>
      <c r="HY808" s="18"/>
      <c r="HZ808" s="18"/>
      <c r="IA808" s="18"/>
      <c r="IB808" s="18"/>
      <c r="IC808" s="18"/>
      <c r="ID808" s="18"/>
      <c r="IE808" s="18"/>
      <c r="IF808" s="18"/>
      <c r="IG808" s="18"/>
      <c r="IH808" s="18"/>
      <c r="II808" s="18"/>
      <c r="IJ808" s="18"/>
      <c r="IK808" s="18"/>
      <c r="IL808" s="18"/>
      <c r="IM808" s="18"/>
      <c r="IN808" s="18"/>
      <c r="IO808" s="18"/>
      <c r="IP808" s="18"/>
      <c r="IQ808" s="18"/>
      <c r="IR808" s="18"/>
      <c r="IS808" s="18"/>
      <c r="IT808" s="18"/>
      <c r="IU808" s="18"/>
      <c r="IV808" s="18"/>
    </row>
    <row r="809" spans="1:256" ht="17.45" customHeight="1">
      <c r="A809" s="20">
        <v>807</v>
      </c>
      <c r="B809" s="18" t="s">
        <v>2912</v>
      </c>
      <c r="C809" s="18" t="s">
        <v>2913</v>
      </c>
      <c r="D809" s="18" t="s">
        <v>2914</v>
      </c>
      <c r="E809" s="18" t="s">
        <v>1699</v>
      </c>
      <c r="F809" s="7">
        <v>9789866725852</v>
      </c>
      <c r="G809" s="18">
        <v>5</v>
      </c>
      <c r="H809" s="18">
        <v>200</v>
      </c>
      <c r="I809" s="21">
        <f t="shared" si="32"/>
        <v>1000</v>
      </c>
      <c r="J809" s="18"/>
      <c r="K809" s="18"/>
      <c r="L809" s="18">
        <f t="shared" si="34"/>
        <v>5</v>
      </c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  <c r="HS809" s="18"/>
      <c r="HT809" s="18"/>
      <c r="HU809" s="18"/>
      <c r="HV809" s="18"/>
      <c r="HW809" s="18"/>
      <c r="HX809" s="18"/>
      <c r="HY809" s="18"/>
      <c r="HZ809" s="18"/>
      <c r="IA809" s="18"/>
      <c r="IB809" s="18"/>
      <c r="IC809" s="18"/>
      <c r="ID809" s="18"/>
      <c r="IE809" s="18"/>
      <c r="IF809" s="18"/>
      <c r="IG809" s="18"/>
      <c r="IH809" s="18"/>
      <c r="II809" s="18"/>
      <c r="IJ809" s="18"/>
      <c r="IK809" s="18"/>
      <c r="IL809" s="18"/>
      <c r="IM809" s="18"/>
      <c r="IN809" s="18"/>
      <c r="IO809" s="18"/>
      <c r="IP809" s="18"/>
      <c r="IQ809" s="18"/>
      <c r="IR809" s="18"/>
      <c r="IS809" s="18"/>
      <c r="IT809" s="18"/>
      <c r="IU809" s="18"/>
      <c r="IV809" s="18"/>
    </row>
    <row r="810" spans="1:256" ht="17.45" customHeight="1">
      <c r="A810" s="20">
        <v>808</v>
      </c>
      <c r="B810" s="18" t="s">
        <v>2915</v>
      </c>
      <c r="C810" s="18" t="s">
        <v>2916</v>
      </c>
      <c r="D810" s="18" t="s">
        <v>1851</v>
      </c>
      <c r="E810" s="18" t="s">
        <v>1699</v>
      </c>
      <c r="F810" s="7">
        <v>9789573271307</v>
      </c>
      <c r="G810" s="18">
        <v>5</v>
      </c>
      <c r="H810" s="18">
        <v>330</v>
      </c>
      <c r="I810" s="21">
        <f t="shared" si="32"/>
        <v>1650</v>
      </c>
      <c r="J810" s="18"/>
      <c r="K810" s="18"/>
      <c r="L810" s="18">
        <f t="shared" si="34"/>
        <v>5</v>
      </c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  <c r="HS810" s="18"/>
      <c r="HT810" s="18"/>
      <c r="HU810" s="18"/>
      <c r="HV810" s="18"/>
      <c r="HW810" s="18"/>
      <c r="HX810" s="18"/>
      <c r="HY810" s="18"/>
      <c r="HZ810" s="18"/>
      <c r="IA810" s="18"/>
      <c r="IB810" s="18"/>
      <c r="IC810" s="18"/>
      <c r="ID810" s="18"/>
      <c r="IE810" s="18"/>
      <c r="IF810" s="18"/>
      <c r="IG810" s="18"/>
      <c r="IH810" s="18"/>
      <c r="II810" s="18"/>
      <c r="IJ810" s="18"/>
      <c r="IK810" s="18"/>
      <c r="IL810" s="18"/>
      <c r="IM810" s="18"/>
      <c r="IN810" s="18"/>
      <c r="IO810" s="18"/>
      <c r="IP810" s="18"/>
      <c r="IQ810" s="18"/>
      <c r="IR810" s="18"/>
      <c r="IS810" s="18"/>
      <c r="IT810" s="18"/>
      <c r="IU810" s="18"/>
      <c r="IV810" s="18"/>
    </row>
    <row r="811" spans="1:256" ht="17.45" customHeight="1">
      <c r="A811" s="20">
        <v>809</v>
      </c>
      <c r="B811" s="18" t="s">
        <v>2917</v>
      </c>
      <c r="C811" s="18" t="s">
        <v>2918</v>
      </c>
      <c r="D811" s="18" t="s">
        <v>2919</v>
      </c>
      <c r="E811" s="18" t="s">
        <v>1699</v>
      </c>
      <c r="F811" s="7" t="s">
        <v>2920</v>
      </c>
      <c r="G811" s="18">
        <v>1</v>
      </c>
      <c r="H811" s="18">
        <v>200</v>
      </c>
      <c r="I811" s="21">
        <f t="shared" si="32"/>
        <v>200</v>
      </c>
      <c r="J811" s="18" t="s">
        <v>0</v>
      </c>
      <c r="K811" s="18"/>
      <c r="L811" s="18">
        <f t="shared" si="34"/>
        <v>1</v>
      </c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  <c r="HS811" s="18"/>
      <c r="HT811" s="18"/>
      <c r="HU811" s="18"/>
      <c r="HV811" s="18"/>
      <c r="HW811" s="18"/>
      <c r="HX811" s="18"/>
      <c r="HY811" s="18"/>
      <c r="HZ811" s="18"/>
      <c r="IA811" s="18"/>
      <c r="IB811" s="18"/>
      <c r="IC811" s="18"/>
      <c r="ID811" s="18"/>
      <c r="IE811" s="18"/>
      <c r="IF811" s="18"/>
      <c r="IG811" s="18"/>
      <c r="IH811" s="18"/>
      <c r="II811" s="18"/>
      <c r="IJ811" s="18"/>
      <c r="IK811" s="18"/>
      <c r="IL811" s="18"/>
      <c r="IM811" s="18"/>
      <c r="IN811" s="18"/>
      <c r="IO811" s="18"/>
      <c r="IP811" s="18"/>
      <c r="IQ811" s="18"/>
      <c r="IR811" s="18"/>
      <c r="IS811" s="18"/>
      <c r="IT811" s="18"/>
      <c r="IU811" s="18"/>
      <c r="IV811" s="18"/>
    </row>
    <row r="812" spans="1:256" ht="17.45" customHeight="1">
      <c r="A812" s="20">
        <v>810</v>
      </c>
      <c r="B812" s="18" t="s">
        <v>2921</v>
      </c>
      <c r="C812" s="18" t="s">
        <v>2922</v>
      </c>
      <c r="D812" s="18" t="s">
        <v>2923</v>
      </c>
      <c r="E812" s="18" t="s">
        <v>1699</v>
      </c>
      <c r="F812" s="7">
        <v>9789861739984</v>
      </c>
      <c r="G812" s="18">
        <v>1</v>
      </c>
      <c r="H812" s="18">
        <v>1140</v>
      </c>
      <c r="I812" s="21">
        <f t="shared" si="32"/>
        <v>1140</v>
      </c>
      <c r="J812" s="18"/>
      <c r="K812" s="18"/>
      <c r="L812" s="18">
        <f t="shared" si="34"/>
        <v>1</v>
      </c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  <c r="HS812" s="18"/>
      <c r="HT812" s="18"/>
      <c r="HU812" s="18"/>
      <c r="HV812" s="18"/>
      <c r="HW812" s="18"/>
      <c r="HX812" s="18"/>
      <c r="HY812" s="18"/>
      <c r="HZ812" s="18"/>
      <c r="IA812" s="18"/>
      <c r="IB812" s="18"/>
      <c r="IC812" s="18"/>
      <c r="ID812" s="18"/>
      <c r="IE812" s="18"/>
      <c r="IF812" s="18"/>
      <c r="IG812" s="18"/>
      <c r="IH812" s="18"/>
      <c r="II812" s="18"/>
      <c r="IJ812" s="18"/>
      <c r="IK812" s="18"/>
      <c r="IL812" s="18"/>
      <c r="IM812" s="18"/>
      <c r="IN812" s="18"/>
      <c r="IO812" s="18"/>
      <c r="IP812" s="18"/>
      <c r="IQ812" s="18"/>
      <c r="IR812" s="18"/>
      <c r="IS812" s="18"/>
      <c r="IT812" s="18"/>
      <c r="IU812" s="18"/>
      <c r="IV812" s="18"/>
    </row>
    <row r="813" spans="1:256" ht="17.45" customHeight="1">
      <c r="A813" s="20">
        <v>811</v>
      </c>
      <c r="B813" s="18" t="s">
        <v>2924</v>
      </c>
      <c r="C813" s="18" t="s">
        <v>2925</v>
      </c>
      <c r="D813" s="18" t="s">
        <v>2926</v>
      </c>
      <c r="E813" s="18" t="s">
        <v>1699</v>
      </c>
      <c r="F813" s="7" t="s">
        <v>2927</v>
      </c>
      <c r="G813" s="18">
        <v>1</v>
      </c>
      <c r="H813" s="18">
        <v>250</v>
      </c>
      <c r="I813" s="21">
        <f t="shared" si="32"/>
        <v>250</v>
      </c>
      <c r="J813" s="18" t="s">
        <v>2928</v>
      </c>
      <c r="K813" s="18"/>
      <c r="L813" s="18">
        <f t="shared" si="34"/>
        <v>1</v>
      </c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  <c r="HS813" s="18"/>
      <c r="HT813" s="18"/>
      <c r="HU813" s="18"/>
      <c r="HV813" s="18"/>
      <c r="HW813" s="18"/>
      <c r="HX813" s="18"/>
      <c r="HY813" s="18"/>
      <c r="HZ813" s="18"/>
      <c r="IA813" s="18"/>
      <c r="IB813" s="18"/>
      <c r="IC813" s="18"/>
      <c r="ID813" s="18"/>
      <c r="IE813" s="18"/>
      <c r="IF813" s="18"/>
      <c r="IG813" s="18"/>
      <c r="IH813" s="18"/>
      <c r="II813" s="18"/>
      <c r="IJ813" s="18"/>
      <c r="IK813" s="18"/>
      <c r="IL813" s="18"/>
      <c r="IM813" s="18"/>
      <c r="IN813" s="18"/>
      <c r="IO813" s="18"/>
      <c r="IP813" s="18"/>
      <c r="IQ813" s="18"/>
      <c r="IR813" s="18"/>
      <c r="IS813" s="18"/>
      <c r="IT813" s="18"/>
      <c r="IU813" s="18"/>
      <c r="IV813" s="18"/>
    </row>
    <row r="814" spans="1:256" ht="17.45" customHeight="1">
      <c r="A814" s="20">
        <v>812</v>
      </c>
      <c r="B814" s="18" t="s">
        <v>2929</v>
      </c>
      <c r="C814" s="18" t="s">
        <v>2930</v>
      </c>
      <c r="D814" s="18" t="s">
        <v>2931</v>
      </c>
      <c r="E814" s="18" t="s">
        <v>1699</v>
      </c>
      <c r="F814" s="7" t="s">
        <v>2932</v>
      </c>
      <c r="G814" s="18">
        <v>1</v>
      </c>
      <c r="H814" s="18">
        <v>2760</v>
      </c>
      <c r="I814" s="21">
        <f t="shared" si="32"/>
        <v>2760</v>
      </c>
      <c r="J814" s="18" t="s">
        <v>1734</v>
      </c>
      <c r="K814" s="18"/>
      <c r="L814" s="18">
        <f>G814*25</f>
        <v>25</v>
      </c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  <c r="HS814" s="18"/>
      <c r="HT814" s="18"/>
      <c r="HU814" s="18"/>
      <c r="HV814" s="18"/>
      <c r="HW814" s="18"/>
      <c r="HX814" s="18"/>
      <c r="HY814" s="18"/>
      <c r="HZ814" s="18"/>
      <c r="IA814" s="18"/>
      <c r="IB814" s="18"/>
      <c r="IC814" s="18"/>
      <c r="ID814" s="18"/>
      <c r="IE814" s="18"/>
      <c r="IF814" s="18"/>
      <c r="IG814" s="18"/>
      <c r="IH814" s="18"/>
      <c r="II814" s="18"/>
      <c r="IJ814" s="18"/>
      <c r="IK814" s="18"/>
      <c r="IL814" s="18"/>
      <c r="IM814" s="18"/>
      <c r="IN814" s="18"/>
      <c r="IO814" s="18"/>
      <c r="IP814" s="18"/>
      <c r="IQ814" s="18"/>
      <c r="IR814" s="18"/>
      <c r="IS814" s="18"/>
      <c r="IT814" s="18"/>
      <c r="IU814" s="18"/>
      <c r="IV814" s="18"/>
    </row>
    <row r="815" spans="1:256" ht="17.45" customHeight="1">
      <c r="A815" s="20">
        <v>813</v>
      </c>
      <c r="B815" s="18" t="s">
        <v>2933</v>
      </c>
      <c r="C815" s="18" t="s">
        <v>2934</v>
      </c>
      <c r="D815" s="18" t="s">
        <v>2935</v>
      </c>
      <c r="E815" s="18" t="s">
        <v>1699</v>
      </c>
      <c r="F815" s="7" t="s">
        <v>2936</v>
      </c>
      <c r="G815" s="18">
        <v>1</v>
      </c>
      <c r="H815" s="18">
        <v>240</v>
      </c>
      <c r="I815" s="21">
        <f t="shared" si="32"/>
        <v>240</v>
      </c>
      <c r="J815" s="18" t="s">
        <v>2901</v>
      </c>
      <c r="K815" s="18"/>
      <c r="L815" s="18">
        <f t="shared" ref="L815:L856" si="35">G815</f>
        <v>1</v>
      </c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  <c r="HS815" s="18"/>
      <c r="HT815" s="18"/>
      <c r="HU815" s="18"/>
      <c r="HV815" s="18"/>
      <c r="HW815" s="18"/>
      <c r="HX815" s="18"/>
      <c r="HY815" s="18"/>
      <c r="HZ815" s="18"/>
      <c r="IA815" s="18"/>
      <c r="IB815" s="18"/>
      <c r="IC815" s="18"/>
      <c r="ID815" s="18"/>
      <c r="IE815" s="18"/>
      <c r="IF815" s="18"/>
      <c r="IG815" s="18"/>
      <c r="IH815" s="18"/>
      <c r="II815" s="18"/>
      <c r="IJ815" s="18"/>
      <c r="IK815" s="18"/>
      <c r="IL815" s="18"/>
      <c r="IM815" s="18"/>
      <c r="IN815" s="18"/>
      <c r="IO815" s="18"/>
      <c r="IP815" s="18"/>
      <c r="IQ815" s="18"/>
      <c r="IR815" s="18"/>
      <c r="IS815" s="18"/>
      <c r="IT815" s="18"/>
      <c r="IU815" s="18"/>
      <c r="IV815" s="18"/>
    </row>
    <row r="816" spans="1:256" ht="17.45" customHeight="1">
      <c r="A816" s="20">
        <v>814</v>
      </c>
      <c r="B816" s="18" t="s">
        <v>2937</v>
      </c>
      <c r="C816" s="18" t="s">
        <v>2938</v>
      </c>
      <c r="D816" s="18" t="s">
        <v>2939</v>
      </c>
      <c r="E816" s="18" t="s">
        <v>1699</v>
      </c>
      <c r="F816" s="7">
        <v>9789865824075</v>
      </c>
      <c r="G816" s="18">
        <v>1</v>
      </c>
      <c r="H816" s="18">
        <v>420</v>
      </c>
      <c r="I816" s="21">
        <f t="shared" si="32"/>
        <v>420</v>
      </c>
      <c r="J816" s="18"/>
      <c r="K816" s="18"/>
      <c r="L816" s="18">
        <f t="shared" si="35"/>
        <v>1</v>
      </c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  <c r="HS816" s="18"/>
      <c r="HT816" s="18"/>
      <c r="HU816" s="18"/>
      <c r="HV816" s="18"/>
      <c r="HW816" s="18"/>
      <c r="HX816" s="18"/>
      <c r="HY816" s="18"/>
      <c r="HZ816" s="18"/>
      <c r="IA816" s="18"/>
      <c r="IB816" s="18"/>
      <c r="IC816" s="18"/>
      <c r="ID816" s="18"/>
      <c r="IE816" s="18"/>
      <c r="IF816" s="18"/>
      <c r="IG816" s="18"/>
      <c r="IH816" s="18"/>
      <c r="II816" s="18"/>
      <c r="IJ816" s="18"/>
      <c r="IK816" s="18"/>
      <c r="IL816" s="18"/>
      <c r="IM816" s="18"/>
      <c r="IN816" s="18"/>
      <c r="IO816" s="18"/>
      <c r="IP816" s="18"/>
      <c r="IQ816" s="18"/>
      <c r="IR816" s="18"/>
      <c r="IS816" s="18"/>
      <c r="IT816" s="18"/>
      <c r="IU816" s="18"/>
      <c r="IV816" s="18"/>
    </row>
    <row r="817" spans="1:256" ht="17.45" customHeight="1">
      <c r="A817" s="20">
        <v>815</v>
      </c>
      <c r="B817" s="18" t="s">
        <v>2940</v>
      </c>
      <c r="C817" s="18" t="s">
        <v>2938</v>
      </c>
      <c r="D817" s="18" t="s">
        <v>2939</v>
      </c>
      <c r="E817" s="18" t="s">
        <v>1699</v>
      </c>
      <c r="F817" s="7">
        <v>9789865824402</v>
      </c>
      <c r="G817" s="18">
        <v>1</v>
      </c>
      <c r="H817" s="18">
        <v>420</v>
      </c>
      <c r="I817" s="21">
        <f t="shared" si="32"/>
        <v>420</v>
      </c>
      <c r="J817" s="18"/>
      <c r="K817" s="18"/>
      <c r="L817" s="18">
        <f t="shared" si="35"/>
        <v>1</v>
      </c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  <c r="HS817" s="18"/>
      <c r="HT817" s="18"/>
      <c r="HU817" s="18"/>
      <c r="HV817" s="18"/>
      <c r="HW817" s="18"/>
      <c r="HX817" s="18"/>
      <c r="HY817" s="18"/>
      <c r="HZ817" s="18"/>
      <c r="IA817" s="18"/>
      <c r="IB817" s="18"/>
      <c r="IC817" s="18"/>
      <c r="ID817" s="18"/>
      <c r="IE817" s="18"/>
      <c r="IF817" s="18"/>
      <c r="IG817" s="18"/>
      <c r="IH817" s="18"/>
      <c r="II817" s="18"/>
      <c r="IJ817" s="18"/>
      <c r="IK817" s="18"/>
      <c r="IL817" s="18"/>
      <c r="IM817" s="18"/>
      <c r="IN817" s="18"/>
      <c r="IO817" s="18"/>
      <c r="IP817" s="18"/>
      <c r="IQ817" s="18"/>
      <c r="IR817" s="18"/>
      <c r="IS817" s="18"/>
      <c r="IT817" s="18"/>
      <c r="IU817" s="18"/>
      <c r="IV817" s="18"/>
    </row>
    <row r="818" spans="1:256" ht="17.45" customHeight="1">
      <c r="A818" s="20">
        <v>816</v>
      </c>
      <c r="B818" s="18" t="s">
        <v>2941</v>
      </c>
      <c r="C818" s="18" t="s">
        <v>2938</v>
      </c>
      <c r="D818" s="18" t="s">
        <v>2939</v>
      </c>
      <c r="E818" s="18" t="s">
        <v>1699</v>
      </c>
      <c r="F818" s="7">
        <v>9789865824181</v>
      </c>
      <c r="G818" s="18">
        <v>1</v>
      </c>
      <c r="H818" s="18">
        <v>420</v>
      </c>
      <c r="I818" s="21">
        <f t="shared" si="32"/>
        <v>420</v>
      </c>
      <c r="J818" s="18"/>
      <c r="K818" s="18"/>
      <c r="L818" s="18">
        <f t="shared" si="35"/>
        <v>1</v>
      </c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  <c r="HS818" s="18"/>
      <c r="HT818" s="18"/>
      <c r="HU818" s="18"/>
      <c r="HV818" s="18"/>
      <c r="HW818" s="18"/>
      <c r="HX818" s="18"/>
      <c r="HY818" s="18"/>
      <c r="HZ818" s="18"/>
      <c r="IA818" s="18"/>
      <c r="IB818" s="18"/>
      <c r="IC818" s="18"/>
      <c r="ID818" s="18"/>
      <c r="IE818" s="18"/>
      <c r="IF818" s="18"/>
      <c r="IG818" s="18"/>
      <c r="IH818" s="18"/>
      <c r="II818" s="18"/>
      <c r="IJ818" s="18"/>
      <c r="IK818" s="18"/>
      <c r="IL818" s="18"/>
      <c r="IM818" s="18"/>
      <c r="IN818" s="18"/>
      <c r="IO818" s="18"/>
      <c r="IP818" s="18"/>
      <c r="IQ818" s="18"/>
      <c r="IR818" s="18"/>
      <c r="IS818" s="18"/>
      <c r="IT818" s="18"/>
      <c r="IU818" s="18"/>
      <c r="IV818" s="18"/>
    </row>
    <row r="819" spans="1:256" ht="17.45" customHeight="1">
      <c r="A819" s="20">
        <v>817</v>
      </c>
      <c r="B819" s="18" t="s">
        <v>2942</v>
      </c>
      <c r="C819" s="18" t="s">
        <v>2943</v>
      </c>
      <c r="D819" s="18" t="s">
        <v>2876</v>
      </c>
      <c r="E819" s="18" t="s">
        <v>1699</v>
      </c>
      <c r="F819" s="7" t="s">
        <v>2944</v>
      </c>
      <c r="G819" s="18">
        <v>5</v>
      </c>
      <c r="H819" s="18">
        <v>180</v>
      </c>
      <c r="I819" s="21">
        <f t="shared" si="32"/>
        <v>900</v>
      </c>
      <c r="J819" s="18"/>
      <c r="K819" s="18"/>
      <c r="L819" s="18">
        <f t="shared" si="35"/>
        <v>5</v>
      </c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  <c r="HS819" s="18"/>
      <c r="HT819" s="18"/>
      <c r="HU819" s="18"/>
      <c r="HV819" s="18"/>
      <c r="HW819" s="18"/>
      <c r="HX819" s="18"/>
      <c r="HY819" s="18"/>
      <c r="HZ819" s="18"/>
      <c r="IA819" s="18"/>
      <c r="IB819" s="18"/>
      <c r="IC819" s="18"/>
      <c r="ID819" s="18"/>
      <c r="IE819" s="18"/>
      <c r="IF819" s="18"/>
      <c r="IG819" s="18"/>
      <c r="IH819" s="18"/>
      <c r="II819" s="18"/>
      <c r="IJ819" s="18"/>
      <c r="IK819" s="18"/>
      <c r="IL819" s="18"/>
      <c r="IM819" s="18"/>
      <c r="IN819" s="18"/>
      <c r="IO819" s="18"/>
      <c r="IP819" s="18"/>
      <c r="IQ819" s="18"/>
      <c r="IR819" s="18"/>
      <c r="IS819" s="18"/>
      <c r="IT819" s="18"/>
      <c r="IU819" s="18"/>
      <c r="IV819" s="18"/>
    </row>
    <row r="820" spans="1:256" ht="17.45" customHeight="1">
      <c r="A820" s="20">
        <v>818</v>
      </c>
      <c r="B820" s="18" t="s">
        <v>2945</v>
      </c>
      <c r="C820" s="18" t="s">
        <v>2943</v>
      </c>
      <c r="D820" s="18" t="s">
        <v>2946</v>
      </c>
      <c r="E820" s="18" t="s">
        <v>1699</v>
      </c>
      <c r="F820" s="7" t="s">
        <v>2947</v>
      </c>
      <c r="G820" s="18">
        <v>5</v>
      </c>
      <c r="H820" s="18">
        <v>220</v>
      </c>
      <c r="I820" s="21">
        <f t="shared" si="32"/>
        <v>1100</v>
      </c>
      <c r="J820" s="18"/>
      <c r="K820" s="18"/>
      <c r="L820" s="18">
        <f t="shared" si="35"/>
        <v>5</v>
      </c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  <c r="HS820" s="18"/>
      <c r="HT820" s="18"/>
      <c r="HU820" s="18"/>
      <c r="HV820" s="18"/>
      <c r="HW820" s="18"/>
      <c r="HX820" s="18"/>
      <c r="HY820" s="18"/>
      <c r="HZ820" s="18"/>
      <c r="IA820" s="18"/>
      <c r="IB820" s="18"/>
      <c r="IC820" s="18"/>
      <c r="ID820" s="18"/>
      <c r="IE820" s="18"/>
      <c r="IF820" s="18"/>
      <c r="IG820" s="18"/>
      <c r="IH820" s="18"/>
      <c r="II820" s="18"/>
      <c r="IJ820" s="18"/>
      <c r="IK820" s="18"/>
      <c r="IL820" s="18"/>
      <c r="IM820" s="18"/>
      <c r="IN820" s="18"/>
      <c r="IO820" s="18"/>
      <c r="IP820" s="18"/>
      <c r="IQ820" s="18"/>
      <c r="IR820" s="18"/>
      <c r="IS820" s="18"/>
      <c r="IT820" s="18"/>
      <c r="IU820" s="18"/>
      <c r="IV820" s="18"/>
    </row>
    <row r="821" spans="1:256" ht="17.45" customHeight="1">
      <c r="A821" s="20">
        <v>819</v>
      </c>
      <c r="B821" s="18" t="s">
        <v>2948</v>
      </c>
      <c r="C821" s="18" t="s">
        <v>2949</v>
      </c>
      <c r="D821" s="18" t="s">
        <v>2876</v>
      </c>
      <c r="E821" s="18" t="s">
        <v>1699</v>
      </c>
      <c r="F821" s="7" t="s">
        <v>2950</v>
      </c>
      <c r="G821" s="18">
        <v>5</v>
      </c>
      <c r="H821" s="18">
        <v>220</v>
      </c>
      <c r="I821" s="21">
        <f t="shared" si="32"/>
        <v>1100</v>
      </c>
      <c r="J821" s="18"/>
      <c r="K821" s="18"/>
      <c r="L821" s="18">
        <f t="shared" si="35"/>
        <v>5</v>
      </c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  <c r="HS821" s="18"/>
      <c r="HT821" s="18"/>
      <c r="HU821" s="18"/>
      <c r="HV821" s="18"/>
      <c r="HW821" s="18"/>
      <c r="HX821" s="18"/>
      <c r="HY821" s="18"/>
      <c r="HZ821" s="18"/>
      <c r="IA821" s="18"/>
      <c r="IB821" s="18"/>
      <c r="IC821" s="18"/>
      <c r="ID821" s="18"/>
      <c r="IE821" s="18"/>
      <c r="IF821" s="18"/>
      <c r="IG821" s="18"/>
      <c r="IH821" s="18"/>
      <c r="II821" s="18"/>
      <c r="IJ821" s="18"/>
      <c r="IK821" s="18"/>
      <c r="IL821" s="18"/>
      <c r="IM821" s="18"/>
      <c r="IN821" s="18"/>
      <c r="IO821" s="18"/>
      <c r="IP821" s="18"/>
      <c r="IQ821" s="18"/>
      <c r="IR821" s="18"/>
      <c r="IS821" s="18"/>
      <c r="IT821" s="18"/>
      <c r="IU821" s="18"/>
      <c r="IV821" s="18"/>
    </row>
    <row r="822" spans="1:256" ht="17.45" customHeight="1">
      <c r="A822" s="20">
        <v>820</v>
      </c>
      <c r="B822" s="18" t="s">
        <v>2951</v>
      </c>
      <c r="C822" s="18" t="s">
        <v>2952</v>
      </c>
      <c r="D822" s="18" t="s">
        <v>2953</v>
      </c>
      <c r="E822" s="18" t="s">
        <v>1699</v>
      </c>
      <c r="F822" s="7">
        <v>9789862251171</v>
      </c>
      <c r="G822" s="18">
        <v>5</v>
      </c>
      <c r="H822" s="18">
        <v>199</v>
      </c>
      <c r="I822" s="21">
        <f t="shared" si="32"/>
        <v>995</v>
      </c>
      <c r="J822" s="18"/>
      <c r="K822" s="18"/>
      <c r="L822" s="18">
        <f t="shared" si="35"/>
        <v>5</v>
      </c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  <c r="HS822" s="18"/>
      <c r="HT822" s="18"/>
      <c r="HU822" s="18"/>
      <c r="HV822" s="18"/>
      <c r="HW822" s="18"/>
      <c r="HX822" s="18"/>
      <c r="HY822" s="18"/>
      <c r="HZ822" s="18"/>
      <c r="IA822" s="18"/>
      <c r="IB822" s="18"/>
      <c r="IC822" s="18"/>
      <c r="ID822" s="18"/>
      <c r="IE822" s="18"/>
      <c r="IF822" s="18"/>
      <c r="IG822" s="18"/>
      <c r="IH822" s="18"/>
      <c r="II822" s="18"/>
      <c r="IJ822" s="18"/>
      <c r="IK822" s="18"/>
      <c r="IL822" s="18"/>
      <c r="IM822" s="18"/>
      <c r="IN822" s="18"/>
      <c r="IO822" s="18"/>
      <c r="IP822" s="18"/>
      <c r="IQ822" s="18"/>
      <c r="IR822" s="18"/>
      <c r="IS822" s="18"/>
      <c r="IT822" s="18"/>
      <c r="IU822" s="18"/>
      <c r="IV822" s="18"/>
    </row>
    <row r="823" spans="1:256" ht="17.45" customHeight="1">
      <c r="A823" s="20">
        <v>821</v>
      </c>
      <c r="B823" s="18" t="s">
        <v>2954</v>
      </c>
      <c r="C823" s="18" t="s">
        <v>2952</v>
      </c>
      <c r="D823" s="18" t="s">
        <v>2953</v>
      </c>
      <c r="E823" s="18" t="s">
        <v>1699</v>
      </c>
      <c r="F823" s="7">
        <v>9789862251164</v>
      </c>
      <c r="G823" s="18">
        <v>5</v>
      </c>
      <c r="H823" s="18">
        <v>199</v>
      </c>
      <c r="I823" s="21">
        <f t="shared" si="32"/>
        <v>995</v>
      </c>
      <c r="J823" s="18"/>
      <c r="K823" s="18"/>
      <c r="L823" s="18">
        <f t="shared" si="35"/>
        <v>5</v>
      </c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  <c r="HS823" s="18"/>
      <c r="HT823" s="18"/>
      <c r="HU823" s="18"/>
      <c r="HV823" s="18"/>
      <c r="HW823" s="18"/>
      <c r="HX823" s="18"/>
      <c r="HY823" s="18"/>
      <c r="HZ823" s="18"/>
      <c r="IA823" s="18"/>
      <c r="IB823" s="18"/>
      <c r="IC823" s="18"/>
      <c r="ID823" s="18"/>
      <c r="IE823" s="18"/>
      <c r="IF823" s="18"/>
      <c r="IG823" s="18"/>
      <c r="IH823" s="18"/>
      <c r="II823" s="18"/>
      <c r="IJ823" s="18"/>
      <c r="IK823" s="18"/>
      <c r="IL823" s="18"/>
      <c r="IM823" s="18"/>
      <c r="IN823" s="18"/>
      <c r="IO823" s="18"/>
      <c r="IP823" s="18"/>
      <c r="IQ823" s="18"/>
      <c r="IR823" s="18"/>
      <c r="IS823" s="18"/>
      <c r="IT823" s="18"/>
      <c r="IU823" s="18"/>
      <c r="IV823" s="18"/>
    </row>
    <row r="824" spans="1:256" ht="17.45" customHeight="1">
      <c r="A824" s="20">
        <v>822</v>
      </c>
      <c r="B824" s="18" t="s">
        <v>2955</v>
      </c>
      <c r="C824" s="18" t="s">
        <v>2956</v>
      </c>
      <c r="D824" s="18" t="s">
        <v>2957</v>
      </c>
      <c r="E824" s="18" t="s">
        <v>1699</v>
      </c>
      <c r="F824" s="7">
        <v>9867292545</v>
      </c>
      <c r="G824" s="18">
        <v>1</v>
      </c>
      <c r="H824" s="18">
        <v>200</v>
      </c>
      <c r="I824" s="21">
        <f t="shared" si="32"/>
        <v>200</v>
      </c>
      <c r="J824" s="18"/>
      <c r="K824" s="18"/>
      <c r="L824" s="18">
        <f t="shared" si="35"/>
        <v>1</v>
      </c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  <c r="HS824" s="18"/>
      <c r="HT824" s="18"/>
      <c r="HU824" s="18"/>
      <c r="HV824" s="18"/>
      <c r="HW824" s="18"/>
      <c r="HX824" s="18"/>
      <c r="HY824" s="18"/>
      <c r="HZ824" s="18"/>
      <c r="IA824" s="18"/>
      <c r="IB824" s="18"/>
      <c r="IC824" s="18"/>
      <c r="ID824" s="18"/>
      <c r="IE824" s="18"/>
      <c r="IF824" s="18"/>
      <c r="IG824" s="18"/>
      <c r="IH824" s="18"/>
      <c r="II824" s="18"/>
      <c r="IJ824" s="18"/>
      <c r="IK824" s="18"/>
      <c r="IL824" s="18"/>
      <c r="IM824" s="18"/>
      <c r="IN824" s="18"/>
      <c r="IO824" s="18"/>
      <c r="IP824" s="18"/>
      <c r="IQ824" s="18"/>
      <c r="IR824" s="18"/>
      <c r="IS824" s="18"/>
      <c r="IT824" s="18"/>
      <c r="IU824" s="18"/>
      <c r="IV824" s="18"/>
    </row>
    <row r="825" spans="1:256" ht="17.45" customHeight="1">
      <c r="A825" s="20">
        <v>823</v>
      </c>
      <c r="B825" s="18" t="s">
        <v>2958</v>
      </c>
      <c r="C825" s="18" t="s">
        <v>2959</v>
      </c>
      <c r="D825" s="18" t="s">
        <v>2680</v>
      </c>
      <c r="E825" s="18" t="s">
        <v>1699</v>
      </c>
      <c r="F825" s="7" t="s">
        <v>2960</v>
      </c>
      <c r="G825" s="18">
        <v>1</v>
      </c>
      <c r="H825" s="18">
        <v>230</v>
      </c>
      <c r="I825" s="21">
        <f t="shared" si="32"/>
        <v>230</v>
      </c>
      <c r="J825" s="18" t="s">
        <v>0</v>
      </c>
      <c r="K825" s="18"/>
      <c r="L825" s="18">
        <f t="shared" si="35"/>
        <v>1</v>
      </c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  <c r="HS825" s="18"/>
      <c r="HT825" s="18"/>
      <c r="HU825" s="18"/>
      <c r="HV825" s="18"/>
      <c r="HW825" s="18"/>
      <c r="HX825" s="18"/>
      <c r="HY825" s="18"/>
      <c r="HZ825" s="18"/>
      <c r="IA825" s="18"/>
      <c r="IB825" s="18"/>
      <c r="IC825" s="18"/>
      <c r="ID825" s="18"/>
      <c r="IE825" s="18"/>
      <c r="IF825" s="18"/>
      <c r="IG825" s="18"/>
      <c r="IH825" s="18"/>
      <c r="II825" s="18"/>
      <c r="IJ825" s="18"/>
      <c r="IK825" s="18"/>
      <c r="IL825" s="18"/>
      <c r="IM825" s="18"/>
      <c r="IN825" s="18"/>
      <c r="IO825" s="18"/>
      <c r="IP825" s="18"/>
      <c r="IQ825" s="18"/>
      <c r="IR825" s="18"/>
      <c r="IS825" s="18"/>
      <c r="IT825" s="18"/>
      <c r="IU825" s="18"/>
      <c r="IV825" s="18"/>
    </row>
    <row r="826" spans="1:256" ht="17.45" customHeight="1">
      <c r="A826" s="20">
        <v>824</v>
      </c>
      <c r="B826" s="18" t="s">
        <v>2961</v>
      </c>
      <c r="C826" s="18" t="s">
        <v>2962</v>
      </c>
      <c r="D826" s="18" t="s">
        <v>2801</v>
      </c>
      <c r="E826" s="18" t="s">
        <v>1699</v>
      </c>
      <c r="F826" s="7" t="s">
        <v>2963</v>
      </c>
      <c r="G826" s="18">
        <v>5</v>
      </c>
      <c r="H826" s="18">
        <v>290</v>
      </c>
      <c r="I826" s="21">
        <f t="shared" si="32"/>
        <v>1450</v>
      </c>
      <c r="J826" s="18"/>
      <c r="K826" s="18"/>
      <c r="L826" s="18">
        <f t="shared" si="35"/>
        <v>5</v>
      </c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  <c r="HS826" s="18"/>
      <c r="HT826" s="18"/>
      <c r="HU826" s="18"/>
      <c r="HV826" s="18"/>
      <c r="HW826" s="18"/>
      <c r="HX826" s="18"/>
      <c r="HY826" s="18"/>
      <c r="HZ826" s="18"/>
      <c r="IA826" s="18"/>
      <c r="IB826" s="18"/>
      <c r="IC826" s="18"/>
      <c r="ID826" s="18"/>
      <c r="IE826" s="18"/>
      <c r="IF826" s="18"/>
      <c r="IG826" s="18"/>
      <c r="IH826" s="18"/>
      <c r="II826" s="18"/>
      <c r="IJ826" s="18"/>
      <c r="IK826" s="18"/>
      <c r="IL826" s="18"/>
      <c r="IM826" s="18"/>
      <c r="IN826" s="18"/>
      <c r="IO826" s="18"/>
      <c r="IP826" s="18"/>
      <c r="IQ826" s="18"/>
      <c r="IR826" s="18"/>
      <c r="IS826" s="18"/>
      <c r="IT826" s="18"/>
      <c r="IU826" s="18"/>
      <c r="IV826" s="18"/>
    </row>
    <row r="827" spans="1:256" ht="17.45" customHeight="1">
      <c r="A827" s="20">
        <v>825</v>
      </c>
      <c r="B827" s="18" t="s">
        <v>2964</v>
      </c>
      <c r="C827" s="18" t="s">
        <v>2962</v>
      </c>
      <c r="D827" s="18" t="s">
        <v>2801</v>
      </c>
      <c r="E827" s="18" t="s">
        <v>1699</v>
      </c>
      <c r="F827" s="7" t="s">
        <v>2965</v>
      </c>
      <c r="G827" s="18">
        <v>5</v>
      </c>
      <c r="H827" s="18">
        <v>290</v>
      </c>
      <c r="I827" s="21">
        <f t="shared" si="32"/>
        <v>1450</v>
      </c>
      <c r="J827" s="18"/>
      <c r="K827" s="18"/>
      <c r="L827" s="18">
        <f t="shared" si="35"/>
        <v>5</v>
      </c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  <c r="HS827" s="18"/>
      <c r="HT827" s="18"/>
      <c r="HU827" s="18"/>
      <c r="HV827" s="18"/>
      <c r="HW827" s="18"/>
      <c r="HX827" s="18"/>
      <c r="HY827" s="18"/>
      <c r="HZ827" s="18"/>
      <c r="IA827" s="18"/>
      <c r="IB827" s="18"/>
      <c r="IC827" s="18"/>
      <c r="ID827" s="18"/>
      <c r="IE827" s="18"/>
      <c r="IF827" s="18"/>
      <c r="IG827" s="18"/>
      <c r="IH827" s="18"/>
      <c r="II827" s="18"/>
      <c r="IJ827" s="18"/>
      <c r="IK827" s="18"/>
      <c r="IL827" s="18"/>
      <c r="IM827" s="18"/>
      <c r="IN827" s="18"/>
      <c r="IO827" s="18"/>
      <c r="IP827" s="18"/>
      <c r="IQ827" s="18"/>
      <c r="IR827" s="18"/>
      <c r="IS827" s="18"/>
      <c r="IT827" s="18"/>
      <c r="IU827" s="18"/>
      <c r="IV827" s="18"/>
    </row>
    <row r="828" spans="1:256" ht="17.45" customHeight="1">
      <c r="A828" s="20">
        <v>826</v>
      </c>
      <c r="B828" s="18" t="s">
        <v>2966</v>
      </c>
      <c r="C828" s="18" t="s">
        <v>2962</v>
      </c>
      <c r="D828" s="18" t="s">
        <v>2801</v>
      </c>
      <c r="E828" s="18" t="s">
        <v>1699</v>
      </c>
      <c r="F828" s="7" t="s">
        <v>2967</v>
      </c>
      <c r="G828" s="18">
        <v>5</v>
      </c>
      <c r="H828" s="18">
        <v>290</v>
      </c>
      <c r="I828" s="21">
        <f t="shared" si="32"/>
        <v>1450</v>
      </c>
      <c r="J828" s="18"/>
      <c r="K828" s="18"/>
      <c r="L828" s="18">
        <f t="shared" si="35"/>
        <v>5</v>
      </c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  <c r="HS828" s="18"/>
      <c r="HT828" s="18"/>
      <c r="HU828" s="18"/>
      <c r="HV828" s="18"/>
      <c r="HW828" s="18"/>
      <c r="HX828" s="18"/>
      <c r="HY828" s="18"/>
      <c r="HZ828" s="18"/>
      <c r="IA828" s="18"/>
      <c r="IB828" s="18"/>
      <c r="IC828" s="18"/>
      <c r="ID828" s="18"/>
      <c r="IE828" s="18"/>
      <c r="IF828" s="18"/>
      <c r="IG828" s="18"/>
      <c r="IH828" s="18"/>
      <c r="II828" s="18"/>
      <c r="IJ828" s="18"/>
      <c r="IK828" s="18"/>
      <c r="IL828" s="18"/>
      <c r="IM828" s="18"/>
      <c r="IN828" s="18"/>
      <c r="IO828" s="18"/>
      <c r="IP828" s="18"/>
      <c r="IQ828" s="18"/>
      <c r="IR828" s="18"/>
      <c r="IS828" s="18"/>
      <c r="IT828" s="18"/>
      <c r="IU828" s="18"/>
      <c r="IV828" s="18"/>
    </row>
    <row r="829" spans="1:256" ht="17.45" customHeight="1">
      <c r="A829" s="20">
        <v>827</v>
      </c>
      <c r="B829" s="18" t="s">
        <v>2968</v>
      </c>
      <c r="C829" s="18" t="s">
        <v>2969</v>
      </c>
      <c r="D829" s="18" t="s">
        <v>2970</v>
      </c>
      <c r="E829" s="18" t="s">
        <v>1699</v>
      </c>
      <c r="F829" s="7" t="s">
        <v>2971</v>
      </c>
      <c r="G829" s="18">
        <v>5</v>
      </c>
      <c r="H829" s="18">
        <v>250</v>
      </c>
      <c r="I829" s="21">
        <f t="shared" si="32"/>
        <v>1250</v>
      </c>
      <c r="J829" s="18"/>
      <c r="K829" s="18"/>
      <c r="L829" s="18">
        <f t="shared" si="35"/>
        <v>5</v>
      </c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  <c r="HS829" s="18"/>
      <c r="HT829" s="18"/>
      <c r="HU829" s="18"/>
      <c r="HV829" s="18"/>
      <c r="HW829" s="18"/>
      <c r="HX829" s="18"/>
      <c r="HY829" s="18"/>
      <c r="HZ829" s="18"/>
      <c r="IA829" s="18"/>
      <c r="IB829" s="18"/>
      <c r="IC829" s="18"/>
      <c r="ID829" s="18"/>
      <c r="IE829" s="18"/>
      <c r="IF829" s="18"/>
      <c r="IG829" s="18"/>
      <c r="IH829" s="18"/>
      <c r="II829" s="18"/>
      <c r="IJ829" s="18"/>
      <c r="IK829" s="18"/>
      <c r="IL829" s="18"/>
      <c r="IM829" s="18"/>
      <c r="IN829" s="18"/>
      <c r="IO829" s="18"/>
      <c r="IP829" s="18"/>
      <c r="IQ829" s="18"/>
      <c r="IR829" s="18"/>
      <c r="IS829" s="18"/>
      <c r="IT829" s="18"/>
      <c r="IU829" s="18"/>
      <c r="IV829" s="18"/>
    </row>
    <row r="830" spans="1:256" ht="17.45" customHeight="1">
      <c r="A830" s="20">
        <v>828</v>
      </c>
      <c r="B830" s="18" t="s">
        <v>2972</v>
      </c>
      <c r="C830" s="18" t="s">
        <v>2973</v>
      </c>
      <c r="D830" s="18" t="s">
        <v>2974</v>
      </c>
      <c r="E830" s="18" t="s">
        <v>1699</v>
      </c>
      <c r="F830" s="7" t="s">
        <v>2975</v>
      </c>
      <c r="G830" s="18">
        <v>1</v>
      </c>
      <c r="H830" s="18">
        <v>300</v>
      </c>
      <c r="I830" s="21">
        <f t="shared" si="32"/>
        <v>300</v>
      </c>
      <c r="J830" s="18"/>
      <c r="K830" s="18"/>
      <c r="L830" s="18">
        <f t="shared" si="35"/>
        <v>1</v>
      </c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  <c r="HS830" s="18"/>
      <c r="HT830" s="18"/>
      <c r="HU830" s="18"/>
      <c r="HV830" s="18"/>
      <c r="HW830" s="18"/>
      <c r="HX830" s="18"/>
      <c r="HY830" s="18"/>
      <c r="HZ830" s="18"/>
      <c r="IA830" s="18"/>
      <c r="IB830" s="18"/>
      <c r="IC830" s="18"/>
      <c r="ID830" s="18"/>
      <c r="IE830" s="18"/>
      <c r="IF830" s="18"/>
      <c r="IG830" s="18"/>
      <c r="IH830" s="18"/>
      <c r="II830" s="18"/>
      <c r="IJ830" s="18"/>
      <c r="IK830" s="18"/>
      <c r="IL830" s="18"/>
      <c r="IM830" s="18"/>
      <c r="IN830" s="18"/>
      <c r="IO830" s="18"/>
      <c r="IP830" s="18"/>
      <c r="IQ830" s="18"/>
      <c r="IR830" s="18"/>
      <c r="IS830" s="18"/>
      <c r="IT830" s="18"/>
      <c r="IU830" s="18"/>
      <c r="IV830" s="18"/>
    </row>
    <row r="831" spans="1:256" ht="17.45" customHeight="1">
      <c r="A831" s="20">
        <v>829</v>
      </c>
      <c r="B831" s="18" t="s">
        <v>2976</v>
      </c>
      <c r="C831" s="18" t="s">
        <v>2977</v>
      </c>
      <c r="D831" s="18" t="s">
        <v>2978</v>
      </c>
      <c r="E831" s="18" t="s">
        <v>1699</v>
      </c>
      <c r="F831" s="7">
        <v>9789866614767</v>
      </c>
      <c r="G831" s="18">
        <v>1</v>
      </c>
      <c r="H831" s="18">
        <v>250</v>
      </c>
      <c r="I831" s="21">
        <f t="shared" si="32"/>
        <v>250</v>
      </c>
      <c r="J831" s="18"/>
      <c r="K831" s="18"/>
      <c r="L831" s="18">
        <f t="shared" si="35"/>
        <v>1</v>
      </c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  <c r="HS831" s="18"/>
      <c r="HT831" s="18"/>
      <c r="HU831" s="18"/>
      <c r="HV831" s="18"/>
      <c r="HW831" s="18"/>
      <c r="HX831" s="18"/>
      <c r="HY831" s="18"/>
      <c r="HZ831" s="18"/>
      <c r="IA831" s="18"/>
      <c r="IB831" s="18"/>
      <c r="IC831" s="18"/>
      <c r="ID831" s="18"/>
      <c r="IE831" s="18"/>
      <c r="IF831" s="18"/>
      <c r="IG831" s="18"/>
      <c r="IH831" s="18"/>
      <c r="II831" s="18"/>
      <c r="IJ831" s="18"/>
      <c r="IK831" s="18"/>
      <c r="IL831" s="18"/>
      <c r="IM831" s="18"/>
      <c r="IN831" s="18"/>
      <c r="IO831" s="18"/>
      <c r="IP831" s="18"/>
      <c r="IQ831" s="18"/>
      <c r="IR831" s="18"/>
      <c r="IS831" s="18"/>
      <c r="IT831" s="18"/>
      <c r="IU831" s="18"/>
      <c r="IV831" s="18"/>
    </row>
    <row r="832" spans="1:256" ht="17.45" customHeight="1">
      <c r="A832" s="20">
        <v>830</v>
      </c>
      <c r="B832" s="18" t="s">
        <v>2979</v>
      </c>
      <c r="C832" s="18" t="s">
        <v>2980</v>
      </c>
      <c r="D832" s="18" t="s">
        <v>2708</v>
      </c>
      <c r="E832" s="18" t="s">
        <v>1699</v>
      </c>
      <c r="F832" s="7" t="s">
        <v>2981</v>
      </c>
      <c r="G832" s="18">
        <v>1</v>
      </c>
      <c r="H832" s="18">
        <v>360</v>
      </c>
      <c r="I832" s="21">
        <f t="shared" si="32"/>
        <v>360</v>
      </c>
      <c r="J832" s="18"/>
      <c r="K832" s="18"/>
      <c r="L832" s="18">
        <f t="shared" si="35"/>
        <v>1</v>
      </c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  <c r="HS832" s="18"/>
      <c r="HT832" s="18"/>
      <c r="HU832" s="18"/>
      <c r="HV832" s="18"/>
      <c r="HW832" s="18"/>
      <c r="HX832" s="18"/>
      <c r="HY832" s="18"/>
      <c r="HZ832" s="18"/>
      <c r="IA832" s="18"/>
      <c r="IB832" s="18"/>
      <c r="IC832" s="18"/>
      <c r="ID832" s="18"/>
      <c r="IE832" s="18"/>
      <c r="IF832" s="18"/>
      <c r="IG832" s="18"/>
      <c r="IH832" s="18"/>
      <c r="II832" s="18"/>
      <c r="IJ832" s="18"/>
      <c r="IK832" s="18"/>
      <c r="IL832" s="18"/>
      <c r="IM832" s="18"/>
      <c r="IN832" s="18"/>
      <c r="IO832" s="18"/>
      <c r="IP832" s="18"/>
      <c r="IQ832" s="18"/>
      <c r="IR832" s="18"/>
      <c r="IS832" s="18"/>
      <c r="IT832" s="18"/>
      <c r="IU832" s="18"/>
      <c r="IV832" s="18"/>
    </row>
    <row r="833" spans="1:256" ht="17.45" customHeight="1">
      <c r="A833" s="20">
        <v>831</v>
      </c>
      <c r="B833" s="18" t="s">
        <v>2982</v>
      </c>
      <c r="C833" s="18" t="s">
        <v>2983</v>
      </c>
      <c r="D833" s="18" t="s">
        <v>2842</v>
      </c>
      <c r="E833" s="18" t="s">
        <v>1699</v>
      </c>
      <c r="F833" s="7">
        <v>9789866948039</v>
      </c>
      <c r="G833" s="18">
        <v>1</v>
      </c>
      <c r="H833" s="18">
        <v>220</v>
      </c>
      <c r="I833" s="21">
        <f t="shared" si="32"/>
        <v>220</v>
      </c>
      <c r="J833" s="18"/>
      <c r="K833" s="18"/>
      <c r="L833" s="18">
        <f t="shared" si="35"/>
        <v>1</v>
      </c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  <c r="HS833" s="18"/>
      <c r="HT833" s="18"/>
      <c r="HU833" s="18"/>
      <c r="HV833" s="18"/>
      <c r="HW833" s="18"/>
      <c r="HX833" s="18"/>
      <c r="HY833" s="18"/>
      <c r="HZ833" s="18"/>
      <c r="IA833" s="18"/>
      <c r="IB833" s="18"/>
      <c r="IC833" s="18"/>
      <c r="ID833" s="18"/>
      <c r="IE833" s="18"/>
      <c r="IF833" s="18"/>
      <c r="IG833" s="18"/>
      <c r="IH833" s="18"/>
      <c r="II833" s="18"/>
      <c r="IJ833" s="18"/>
      <c r="IK833" s="18"/>
      <c r="IL833" s="18"/>
      <c r="IM833" s="18"/>
      <c r="IN833" s="18"/>
      <c r="IO833" s="18"/>
      <c r="IP833" s="18"/>
      <c r="IQ833" s="18"/>
      <c r="IR833" s="18"/>
      <c r="IS833" s="18"/>
      <c r="IT833" s="18"/>
      <c r="IU833" s="18"/>
      <c r="IV833" s="18"/>
    </row>
    <row r="834" spans="1:256" ht="17.45" customHeight="1">
      <c r="A834" s="20">
        <v>832</v>
      </c>
      <c r="B834" s="18" t="s">
        <v>2984</v>
      </c>
      <c r="C834" s="18" t="s">
        <v>2985</v>
      </c>
      <c r="D834" s="18" t="s">
        <v>2986</v>
      </c>
      <c r="E834" s="18" t="s">
        <v>1699</v>
      </c>
      <c r="F834" s="7">
        <v>9789861614397</v>
      </c>
      <c r="G834" s="18">
        <v>1</v>
      </c>
      <c r="H834" s="18">
        <v>500</v>
      </c>
      <c r="I834" s="21">
        <f t="shared" si="32"/>
        <v>500</v>
      </c>
      <c r="J834" s="18"/>
      <c r="K834" s="18"/>
      <c r="L834" s="18">
        <f t="shared" si="35"/>
        <v>1</v>
      </c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  <c r="HS834" s="18"/>
      <c r="HT834" s="18"/>
      <c r="HU834" s="18"/>
      <c r="HV834" s="18"/>
      <c r="HW834" s="18"/>
      <c r="HX834" s="18"/>
      <c r="HY834" s="18"/>
      <c r="HZ834" s="18"/>
      <c r="IA834" s="18"/>
      <c r="IB834" s="18"/>
      <c r="IC834" s="18"/>
      <c r="ID834" s="18"/>
      <c r="IE834" s="18"/>
      <c r="IF834" s="18"/>
      <c r="IG834" s="18"/>
      <c r="IH834" s="18"/>
      <c r="II834" s="18"/>
      <c r="IJ834" s="18"/>
      <c r="IK834" s="18"/>
      <c r="IL834" s="18"/>
      <c r="IM834" s="18"/>
      <c r="IN834" s="18"/>
      <c r="IO834" s="18"/>
      <c r="IP834" s="18"/>
      <c r="IQ834" s="18"/>
      <c r="IR834" s="18"/>
      <c r="IS834" s="18"/>
      <c r="IT834" s="18"/>
      <c r="IU834" s="18"/>
      <c r="IV834" s="18"/>
    </row>
    <row r="835" spans="1:256" ht="17.45" customHeight="1">
      <c r="A835" s="20">
        <v>833</v>
      </c>
      <c r="B835" s="21" t="s">
        <v>667</v>
      </c>
      <c r="C835" s="23" t="s">
        <v>352</v>
      </c>
      <c r="D835" s="21" t="s">
        <v>353</v>
      </c>
      <c r="E835" s="18" t="s">
        <v>1699</v>
      </c>
      <c r="F835" s="8">
        <v>9789862411209</v>
      </c>
      <c r="G835" s="21">
        <v>1</v>
      </c>
      <c r="H835" s="21">
        <v>250</v>
      </c>
      <c r="I835" s="21">
        <f t="shared" si="32"/>
        <v>250</v>
      </c>
      <c r="J835" s="18"/>
      <c r="K835" s="18"/>
      <c r="L835" s="18">
        <f t="shared" si="35"/>
        <v>1</v>
      </c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  <c r="HS835" s="18"/>
      <c r="HT835" s="18"/>
      <c r="HU835" s="18"/>
      <c r="HV835" s="18"/>
      <c r="HW835" s="18"/>
      <c r="HX835" s="18"/>
      <c r="HY835" s="18"/>
      <c r="HZ835" s="18"/>
      <c r="IA835" s="18"/>
      <c r="IB835" s="18"/>
      <c r="IC835" s="18"/>
      <c r="ID835" s="18"/>
      <c r="IE835" s="18"/>
      <c r="IF835" s="18"/>
      <c r="IG835" s="18"/>
      <c r="IH835" s="18"/>
      <c r="II835" s="18"/>
      <c r="IJ835" s="18"/>
      <c r="IK835" s="18"/>
      <c r="IL835" s="18"/>
      <c r="IM835" s="18"/>
      <c r="IN835" s="18"/>
      <c r="IO835" s="18"/>
      <c r="IP835" s="18"/>
      <c r="IQ835" s="18"/>
      <c r="IR835" s="18"/>
      <c r="IS835" s="18"/>
      <c r="IT835" s="18"/>
      <c r="IU835" s="18"/>
      <c r="IV835" s="18"/>
    </row>
    <row r="836" spans="1:256" ht="17.45" customHeight="1">
      <c r="A836" s="20">
        <v>834</v>
      </c>
      <c r="B836" s="18" t="s">
        <v>2987</v>
      </c>
      <c r="C836" s="18" t="s">
        <v>2988</v>
      </c>
      <c r="D836" s="18" t="s">
        <v>2919</v>
      </c>
      <c r="E836" s="18" t="s">
        <v>1699</v>
      </c>
      <c r="F836" s="7" t="s">
        <v>2989</v>
      </c>
      <c r="G836" s="18">
        <v>1</v>
      </c>
      <c r="H836" s="18">
        <v>280</v>
      </c>
      <c r="I836" s="21">
        <f t="shared" si="32"/>
        <v>280</v>
      </c>
      <c r="J836" s="21" t="s">
        <v>9</v>
      </c>
      <c r="K836" s="21" t="s">
        <v>9</v>
      </c>
      <c r="L836" s="18">
        <f t="shared" si="35"/>
        <v>1</v>
      </c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  <c r="HS836" s="18"/>
      <c r="HT836" s="18"/>
      <c r="HU836" s="18"/>
      <c r="HV836" s="18"/>
      <c r="HW836" s="18"/>
      <c r="HX836" s="18"/>
      <c r="HY836" s="18"/>
      <c r="HZ836" s="18"/>
      <c r="IA836" s="18"/>
      <c r="IB836" s="18"/>
      <c r="IC836" s="18"/>
      <c r="ID836" s="18"/>
      <c r="IE836" s="18"/>
      <c r="IF836" s="18"/>
      <c r="IG836" s="18"/>
      <c r="IH836" s="18"/>
      <c r="II836" s="18"/>
      <c r="IJ836" s="18"/>
      <c r="IK836" s="18"/>
      <c r="IL836" s="18"/>
      <c r="IM836" s="18"/>
      <c r="IN836" s="18"/>
      <c r="IO836" s="18"/>
      <c r="IP836" s="18"/>
      <c r="IQ836" s="18"/>
      <c r="IR836" s="18"/>
      <c r="IS836" s="18"/>
      <c r="IT836" s="18"/>
      <c r="IU836" s="18"/>
      <c r="IV836" s="18"/>
    </row>
    <row r="837" spans="1:256" ht="17.45" customHeight="1">
      <c r="A837" s="20">
        <v>835</v>
      </c>
      <c r="B837" s="18" t="s">
        <v>2990</v>
      </c>
      <c r="C837" s="18" t="s">
        <v>2991</v>
      </c>
      <c r="D837" s="18" t="s">
        <v>2992</v>
      </c>
      <c r="E837" s="18" t="s">
        <v>1699</v>
      </c>
      <c r="F837" s="7">
        <v>9570822538</v>
      </c>
      <c r="G837" s="18">
        <v>1</v>
      </c>
      <c r="H837" s="18">
        <v>180</v>
      </c>
      <c r="I837" s="21">
        <f t="shared" si="32"/>
        <v>180</v>
      </c>
      <c r="J837" s="18"/>
      <c r="K837" s="18"/>
      <c r="L837" s="18">
        <f t="shared" si="35"/>
        <v>1</v>
      </c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  <c r="HS837" s="18"/>
      <c r="HT837" s="18"/>
      <c r="HU837" s="18"/>
      <c r="HV837" s="18"/>
      <c r="HW837" s="18"/>
      <c r="HX837" s="18"/>
      <c r="HY837" s="18"/>
      <c r="HZ837" s="18"/>
      <c r="IA837" s="18"/>
      <c r="IB837" s="18"/>
      <c r="IC837" s="18"/>
      <c r="ID837" s="18"/>
      <c r="IE837" s="18"/>
      <c r="IF837" s="18"/>
      <c r="IG837" s="18"/>
      <c r="IH837" s="18"/>
      <c r="II837" s="18"/>
      <c r="IJ837" s="18"/>
      <c r="IK837" s="18"/>
      <c r="IL837" s="18"/>
      <c r="IM837" s="18"/>
      <c r="IN837" s="18"/>
      <c r="IO837" s="18"/>
      <c r="IP837" s="18"/>
      <c r="IQ837" s="18"/>
      <c r="IR837" s="18"/>
      <c r="IS837" s="18"/>
      <c r="IT837" s="18"/>
      <c r="IU837" s="18"/>
      <c r="IV837" s="18"/>
    </row>
    <row r="838" spans="1:256" ht="17.45" customHeight="1">
      <c r="A838" s="20">
        <v>836</v>
      </c>
      <c r="B838" s="18" t="s">
        <v>2993</v>
      </c>
      <c r="C838" s="18" t="s">
        <v>2991</v>
      </c>
      <c r="D838" s="18" t="s">
        <v>2992</v>
      </c>
      <c r="E838" s="18" t="s">
        <v>1699</v>
      </c>
      <c r="F838" s="7">
        <v>9789570833973</v>
      </c>
      <c r="G838" s="18">
        <v>1</v>
      </c>
      <c r="H838" s="18">
        <v>180</v>
      </c>
      <c r="I838" s="21">
        <f t="shared" si="32"/>
        <v>180</v>
      </c>
      <c r="J838" s="18"/>
      <c r="K838" s="18"/>
      <c r="L838" s="18">
        <f t="shared" si="35"/>
        <v>1</v>
      </c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  <c r="HS838" s="18"/>
      <c r="HT838" s="18"/>
      <c r="HU838" s="18"/>
      <c r="HV838" s="18"/>
      <c r="HW838" s="18"/>
      <c r="HX838" s="18"/>
      <c r="HY838" s="18"/>
      <c r="HZ838" s="18"/>
      <c r="IA838" s="18"/>
      <c r="IB838" s="18"/>
      <c r="IC838" s="18"/>
      <c r="ID838" s="18"/>
      <c r="IE838" s="18"/>
      <c r="IF838" s="18"/>
      <c r="IG838" s="18"/>
      <c r="IH838" s="18"/>
      <c r="II838" s="18"/>
      <c r="IJ838" s="18"/>
      <c r="IK838" s="18"/>
      <c r="IL838" s="18"/>
      <c r="IM838" s="18"/>
      <c r="IN838" s="18"/>
      <c r="IO838" s="18"/>
      <c r="IP838" s="18"/>
      <c r="IQ838" s="18"/>
      <c r="IR838" s="18"/>
      <c r="IS838" s="18"/>
      <c r="IT838" s="18"/>
      <c r="IU838" s="18"/>
      <c r="IV838" s="18"/>
    </row>
    <row r="839" spans="1:256" ht="17.45" customHeight="1">
      <c r="A839" s="20">
        <v>837</v>
      </c>
      <c r="B839" s="18" t="s">
        <v>2994</v>
      </c>
      <c r="C839" s="18" t="s">
        <v>2995</v>
      </c>
      <c r="D839" s="18" t="s">
        <v>2996</v>
      </c>
      <c r="E839" s="18" t="s">
        <v>1699</v>
      </c>
      <c r="F839" s="7" t="s">
        <v>2997</v>
      </c>
      <c r="G839" s="18">
        <v>1</v>
      </c>
      <c r="H839" s="18">
        <v>200</v>
      </c>
      <c r="I839" s="21">
        <f t="shared" si="32"/>
        <v>200</v>
      </c>
      <c r="J839" s="18"/>
      <c r="K839" s="18"/>
      <c r="L839" s="18">
        <f t="shared" si="35"/>
        <v>1</v>
      </c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  <c r="HS839" s="18"/>
      <c r="HT839" s="18"/>
      <c r="HU839" s="18"/>
      <c r="HV839" s="18"/>
      <c r="HW839" s="18"/>
      <c r="HX839" s="18"/>
      <c r="HY839" s="18"/>
      <c r="HZ839" s="18"/>
      <c r="IA839" s="18"/>
      <c r="IB839" s="18"/>
      <c r="IC839" s="18"/>
      <c r="ID839" s="18"/>
      <c r="IE839" s="18"/>
      <c r="IF839" s="18"/>
      <c r="IG839" s="18"/>
      <c r="IH839" s="18"/>
      <c r="II839" s="18"/>
      <c r="IJ839" s="18"/>
      <c r="IK839" s="18"/>
      <c r="IL839" s="18"/>
      <c r="IM839" s="18"/>
      <c r="IN839" s="18"/>
      <c r="IO839" s="18"/>
      <c r="IP839" s="18"/>
      <c r="IQ839" s="18"/>
      <c r="IR839" s="18"/>
      <c r="IS839" s="18"/>
      <c r="IT839" s="18"/>
      <c r="IU839" s="18"/>
      <c r="IV839" s="18"/>
    </row>
    <row r="840" spans="1:256" ht="17.45" customHeight="1">
      <c r="A840" s="20">
        <v>838</v>
      </c>
      <c r="B840" s="18" t="s">
        <v>2998</v>
      </c>
      <c r="C840" s="18" t="s">
        <v>2999</v>
      </c>
      <c r="D840" s="18" t="s">
        <v>2642</v>
      </c>
      <c r="E840" s="18" t="s">
        <v>1699</v>
      </c>
      <c r="F840" s="7" t="s">
        <v>3000</v>
      </c>
      <c r="G840" s="18">
        <v>1</v>
      </c>
      <c r="H840" s="18">
        <v>240</v>
      </c>
      <c r="I840" s="21">
        <f t="shared" si="32"/>
        <v>240</v>
      </c>
      <c r="J840" s="18"/>
      <c r="K840" s="18"/>
      <c r="L840" s="18">
        <f t="shared" si="35"/>
        <v>1</v>
      </c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  <c r="HS840" s="18"/>
      <c r="HT840" s="18"/>
      <c r="HU840" s="18"/>
      <c r="HV840" s="18"/>
      <c r="HW840" s="18"/>
      <c r="HX840" s="18"/>
      <c r="HY840" s="18"/>
      <c r="HZ840" s="18"/>
      <c r="IA840" s="18"/>
      <c r="IB840" s="18"/>
      <c r="IC840" s="18"/>
      <c r="ID840" s="18"/>
      <c r="IE840" s="18"/>
      <c r="IF840" s="18"/>
      <c r="IG840" s="18"/>
      <c r="IH840" s="18"/>
      <c r="II840" s="18"/>
      <c r="IJ840" s="18"/>
      <c r="IK840" s="18"/>
      <c r="IL840" s="18"/>
      <c r="IM840" s="18"/>
      <c r="IN840" s="18"/>
      <c r="IO840" s="18"/>
      <c r="IP840" s="18"/>
      <c r="IQ840" s="18"/>
      <c r="IR840" s="18"/>
      <c r="IS840" s="18"/>
      <c r="IT840" s="18"/>
      <c r="IU840" s="18"/>
      <c r="IV840" s="18"/>
    </row>
    <row r="841" spans="1:256" ht="17.45" customHeight="1">
      <c r="A841" s="20">
        <v>839</v>
      </c>
      <c r="B841" s="21" t="s">
        <v>62</v>
      </c>
      <c r="C841" s="23" t="s">
        <v>63</v>
      </c>
      <c r="D841" s="21" t="s">
        <v>64</v>
      </c>
      <c r="E841" s="18" t="s">
        <v>1699</v>
      </c>
      <c r="F841" s="8">
        <v>9576031478</v>
      </c>
      <c r="G841" s="21">
        <v>1</v>
      </c>
      <c r="H841" s="21">
        <v>150</v>
      </c>
      <c r="I841" s="21">
        <f t="shared" si="32"/>
        <v>150</v>
      </c>
      <c r="J841" s="18"/>
      <c r="K841" s="18"/>
      <c r="L841" s="18">
        <f t="shared" si="35"/>
        <v>1</v>
      </c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  <c r="HS841" s="18"/>
      <c r="HT841" s="18"/>
      <c r="HU841" s="18"/>
      <c r="HV841" s="18"/>
      <c r="HW841" s="18"/>
      <c r="HX841" s="18"/>
      <c r="HY841" s="18"/>
      <c r="HZ841" s="18"/>
      <c r="IA841" s="18"/>
      <c r="IB841" s="18"/>
      <c r="IC841" s="18"/>
      <c r="ID841" s="18"/>
      <c r="IE841" s="18"/>
      <c r="IF841" s="18"/>
      <c r="IG841" s="18"/>
      <c r="IH841" s="18"/>
      <c r="II841" s="18"/>
      <c r="IJ841" s="18"/>
      <c r="IK841" s="18"/>
      <c r="IL841" s="18"/>
      <c r="IM841" s="18"/>
      <c r="IN841" s="18"/>
      <c r="IO841" s="18"/>
      <c r="IP841" s="18"/>
      <c r="IQ841" s="18"/>
      <c r="IR841" s="18"/>
      <c r="IS841" s="18"/>
      <c r="IT841" s="18"/>
      <c r="IU841" s="18"/>
      <c r="IV841" s="18"/>
    </row>
    <row r="842" spans="1:256" ht="17.45" customHeight="1">
      <c r="A842" s="20">
        <v>840</v>
      </c>
      <c r="B842" s="18" t="s">
        <v>3001</v>
      </c>
      <c r="C842" s="18" t="s">
        <v>3002</v>
      </c>
      <c r="D842" s="18" t="s">
        <v>1825</v>
      </c>
      <c r="E842" s="18" t="s">
        <v>1699</v>
      </c>
      <c r="F842" s="7" t="s">
        <v>3003</v>
      </c>
      <c r="G842" s="18">
        <v>1</v>
      </c>
      <c r="H842" s="18">
        <v>280</v>
      </c>
      <c r="I842" s="21">
        <f t="shared" si="32"/>
        <v>280</v>
      </c>
      <c r="J842" s="21" t="s">
        <v>9</v>
      </c>
      <c r="K842" s="21" t="s">
        <v>9</v>
      </c>
      <c r="L842" s="18">
        <f t="shared" si="35"/>
        <v>1</v>
      </c>
      <c r="M842" s="18"/>
      <c r="N842" s="18"/>
      <c r="O842" s="18"/>
      <c r="P842" s="18"/>
      <c r="Q842" s="18"/>
      <c r="R842" s="18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  <c r="HS842" s="18"/>
      <c r="HT842" s="18"/>
      <c r="HU842" s="18"/>
      <c r="HV842" s="18"/>
      <c r="HW842" s="18"/>
      <c r="HX842" s="18"/>
      <c r="HY842" s="18"/>
      <c r="HZ842" s="18"/>
      <c r="IA842" s="18"/>
      <c r="IB842" s="18"/>
      <c r="IC842" s="18"/>
      <c r="ID842" s="18"/>
      <c r="IE842" s="18"/>
      <c r="IF842" s="18"/>
      <c r="IG842" s="18"/>
      <c r="IH842" s="18"/>
      <c r="II842" s="18"/>
      <c r="IJ842" s="18"/>
      <c r="IK842" s="18"/>
      <c r="IL842" s="18"/>
      <c r="IM842" s="18"/>
      <c r="IN842" s="18"/>
      <c r="IO842" s="18"/>
      <c r="IP842" s="18"/>
      <c r="IQ842" s="18"/>
      <c r="IR842" s="18"/>
      <c r="IS842" s="18"/>
      <c r="IT842" s="18"/>
      <c r="IU842" s="18"/>
      <c r="IV842" s="18"/>
    </row>
    <row r="843" spans="1:256" ht="17.45" customHeight="1">
      <c r="A843" s="20">
        <v>841</v>
      </c>
      <c r="B843" s="18" t="s">
        <v>3004</v>
      </c>
      <c r="C843" s="18" t="s">
        <v>3005</v>
      </c>
      <c r="D843" s="18" t="s">
        <v>3006</v>
      </c>
      <c r="E843" s="18" t="s">
        <v>1699</v>
      </c>
      <c r="F843" s="7" t="s">
        <v>3007</v>
      </c>
      <c r="G843" s="18">
        <v>1</v>
      </c>
      <c r="H843" s="18">
        <v>99</v>
      </c>
      <c r="I843" s="21">
        <f t="shared" si="32"/>
        <v>99</v>
      </c>
      <c r="J843" s="18"/>
      <c r="K843" s="18"/>
      <c r="L843" s="18">
        <f t="shared" si="35"/>
        <v>1</v>
      </c>
      <c r="M843" s="18"/>
      <c r="N843" s="18"/>
      <c r="O843" s="18"/>
      <c r="P843" s="18"/>
      <c r="Q843" s="18"/>
      <c r="R843" s="18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  <c r="HS843" s="18"/>
      <c r="HT843" s="18"/>
      <c r="HU843" s="18"/>
      <c r="HV843" s="18"/>
      <c r="HW843" s="18"/>
      <c r="HX843" s="18"/>
      <c r="HY843" s="18"/>
      <c r="HZ843" s="18"/>
      <c r="IA843" s="18"/>
      <c r="IB843" s="18"/>
      <c r="IC843" s="18"/>
      <c r="ID843" s="18"/>
      <c r="IE843" s="18"/>
      <c r="IF843" s="18"/>
      <c r="IG843" s="18"/>
      <c r="IH843" s="18"/>
      <c r="II843" s="18"/>
      <c r="IJ843" s="18"/>
      <c r="IK843" s="18"/>
      <c r="IL843" s="18"/>
      <c r="IM843" s="18"/>
      <c r="IN843" s="18"/>
      <c r="IO843" s="18"/>
      <c r="IP843" s="18"/>
      <c r="IQ843" s="18"/>
      <c r="IR843" s="18"/>
      <c r="IS843" s="18"/>
      <c r="IT843" s="18"/>
      <c r="IU843" s="18"/>
      <c r="IV843" s="18"/>
    </row>
    <row r="844" spans="1:256" ht="17.45" customHeight="1">
      <c r="A844" s="20">
        <v>842</v>
      </c>
      <c r="B844" s="18" t="s">
        <v>3008</v>
      </c>
      <c r="C844" s="18" t="s">
        <v>3009</v>
      </c>
      <c r="D844" s="18" t="s">
        <v>3010</v>
      </c>
      <c r="E844" s="18" t="s">
        <v>1699</v>
      </c>
      <c r="F844" s="7">
        <v>9789866342264</v>
      </c>
      <c r="G844" s="18">
        <v>5</v>
      </c>
      <c r="H844" s="18">
        <v>250</v>
      </c>
      <c r="I844" s="21">
        <f t="shared" si="32"/>
        <v>1250</v>
      </c>
      <c r="J844" s="18"/>
      <c r="K844" s="18"/>
      <c r="L844" s="18">
        <f t="shared" si="35"/>
        <v>5</v>
      </c>
      <c r="M844" s="18"/>
      <c r="N844" s="18"/>
      <c r="O844" s="18"/>
      <c r="P844" s="18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  <c r="HS844" s="18"/>
      <c r="HT844" s="18"/>
      <c r="HU844" s="18"/>
      <c r="HV844" s="18"/>
      <c r="HW844" s="18"/>
      <c r="HX844" s="18"/>
      <c r="HY844" s="18"/>
      <c r="HZ844" s="18"/>
      <c r="IA844" s="18"/>
      <c r="IB844" s="18"/>
      <c r="IC844" s="18"/>
      <c r="ID844" s="18"/>
      <c r="IE844" s="18"/>
      <c r="IF844" s="18"/>
      <c r="IG844" s="18"/>
      <c r="IH844" s="18"/>
      <c r="II844" s="18"/>
      <c r="IJ844" s="18"/>
      <c r="IK844" s="18"/>
      <c r="IL844" s="18"/>
      <c r="IM844" s="18"/>
      <c r="IN844" s="18"/>
      <c r="IO844" s="18"/>
      <c r="IP844" s="18"/>
      <c r="IQ844" s="18"/>
      <c r="IR844" s="18"/>
      <c r="IS844" s="18"/>
      <c r="IT844" s="18"/>
      <c r="IU844" s="18"/>
      <c r="IV844" s="18"/>
    </row>
    <row r="845" spans="1:256" ht="17.45" customHeight="1">
      <c r="A845" s="20">
        <v>843</v>
      </c>
      <c r="B845" s="18" t="s">
        <v>3011</v>
      </c>
      <c r="C845" s="18" t="s">
        <v>3012</v>
      </c>
      <c r="D845" s="18" t="s">
        <v>3010</v>
      </c>
      <c r="E845" s="18" t="s">
        <v>1699</v>
      </c>
      <c r="F845" s="7">
        <v>9789866342578</v>
      </c>
      <c r="G845" s="18">
        <v>5</v>
      </c>
      <c r="H845" s="18">
        <v>250</v>
      </c>
      <c r="I845" s="21">
        <f t="shared" si="32"/>
        <v>1250</v>
      </c>
      <c r="J845" s="18"/>
      <c r="K845" s="18"/>
      <c r="L845" s="18">
        <f t="shared" si="35"/>
        <v>5</v>
      </c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  <c r="HS845" s="18"/>
      <c r="HT845" s="18"/>
      <c r="HU845" s="18"/>
      <c r="HV845" s="18"/>
      <c r="HW845" s="18"/>
      <c r="HX845" s="18"/>
      <c r="HY845" s="18"/>
      <c r="HZ845" s="18"/>
      <c r="IA845" s="18"/>
      <c r="IB845" s="18"/>
      <c r="IC845" s="18"/>
      <c r="ID845" s="18"/>
      <c r="IE845" s="18"/>
      <c r="IF845" s="18"/>
      <c r="IG845" s="18"/>
      <c r="IH845" s="18"/>
      <c r="II845" s="18"/>
      <c r="IJ845" s="18"/>
      <c r="IK845" s="18"/>
      <c r="IL845" s="18"/>
      <c r="IM845" s="18"/>
      <c r="IN845" s="18"/>
      <c r="IO845" s="18"/>
      <c r="IP845" s="18"/>
      <c r="IQ845" s="18"/>
      <c r="IR845" s="18"/>
      <c r="IS845" s="18"/>
      <c r="IT845" s="18"/>
      <c r="IU845" s="18"/>
      <c r="IV845" s="18"/>
    </row>
    <row r="846" spans="1:256" ht="17.45" customHeight="1">
      <c r="A846" s="20">
        <v>844</v>
      </c>
      <c r="B846" s="18" t="s">
        <v>3013</v>
      </c>
      <c r="C846" s="18" t="s">
        <v>3014</v>
      </c>
      <c r="D846" s="18" t="s">
        <v>3015</v>
      </c>
      <c r="E846" s="18" t="s">
        <v>1699</v>
      </c>
      <c r="F846" s="7" t="s">
        <v>3016</v>
      </c>
      <c r="G846" s="18">
        <v>5</v>
      </c>
      <c r="H846" s="18">
        <v>250</v>
      </c>
      <c r="I846" s="21">
        <f t="shared" si="32"/>
        <v>1250</v>
      </c>
      <c r="J846" s="18"/>
      <c r="K846" s="18"/>
      <c r="L846" s="18">
        <f t="shared" si="35"/>
        <v>5</v>
      </c>
      <c r="M846" s="18"/>
      <c r="N846" s="18"/>
      <c r="O846" s="18"/>
      <c r="P846" s="18"/>
      <c r="Q846" s="18"/>
      <c r="R846" s="18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  <c r="HS846" s="18"/>
      <c r="HT846" s="18"/>
      <c r="HU846" s="18"/>
      <c r="HV846" s="18"/>
      <c r="HW846" s="18"/>
      <c r="HX846" s="18"/>
      <c r="HY846" s="18"/>
      <c r="HZ846" s="18"/>
      <c r="IA846" s="18"/>
      <c r="IB846" s="18"/>
      <c r="IC846" s="18"/>
      <c r="ID846" s="18"/>
      <c r="IE846" s="18"/>
      <c r="IF846" s="18"/>
      <c r="IG846" s="18"/>
      <c r="IH846" s="18"/>
      <c r="II846" s="18"/>
      <c r="IJ846" s="18"/>
      <c r="IK846" s="18"/>
      <c r="IL846" s="18"/>
      <c r="IM846" s="18"/>
      <c r="IN846" s="18"/>
      <c r="IO846" s="18"/>
      <c r="IP846" s="18"/>
      <c r="IQ846" s="18"/>
      <c r="IR846" s="18"/>
      <c r="IS846" s="18"/>
      <c r="IT846" s="18"/>
      <c r="IU846" s="18"/>
      <c r="IV846" s="18"/>
    </row>
    <row r="847" spans="1:256" s="19" customFormat="1" ht="17.45" customHeight="1">
      <c r="A847" s="20">
        <v>845</v>
      </c>
      <c r="B847" s="18" t="s">
        <v>3017</v>
      </c>
      <c r="C847" s="18" t="s">
        <v>3018</v>
      </c>
      <c r="D847" s="18" t="s">
        <v>3010</v>
      </c>
      <c r="E847" s="18" t="s">
        <v>1699</v>
      </c>
      <c r="F847" s="7">
        <v>9789866342714</v>
      </c>
      <c r="G847" s="18">
        <v>5</v>
      </c>
      <c r="H847" s="18">
        <v>250</v>
      </c>
      <c r="I847" s="21">
        <f t="shared" si="32"/>
        <v>1250</v>
      </c>
      <c r="J847" s="18"/>
      <c r="K847" s="18"/>
      <c r="L847" s="18">
        <f t="shared" si="35"/>
        <v>5</v>
      </c>
    </row>
    <row r="848" spans="1:256" ht="17.45" customHeight="1">
      <c r="A848" s="20">
        <v>846</v>
      </c>
      <c r="B848" s="18" t="s">
        <v>3019</v>
      </c>
      <c r="C848" s="18" t="s">
        <v>3020</v>
      </c>
      <c r="D848" s="18" t="s">
        <v>3010</v>
      </c>
      <c r="E848" s="18" t="s">
        <v>1699</v>
      </c>
      <c r="F848" s="7">
        <v>9789866982941</v>
      </c>
      <c r="G848" s="18">
        <v>5</v>
      </c>
      <c r="H848" s="18">
        <v>250</v>
      </c>
      <c r="I848" s="21">
        <f t="shared" ref="I848:I911" si="36">G848*H848</f>
        <v>1250</v>
      </c>
      <c r="J848" s="18"/>
      <c r="K848" s="18"/>
      <c r="L848" s="18">
        <f t="shared" si="35"/>
        <v>5</v>
      </c>
      <c r="M848" s="18"/>
      <c r="N848" s="18"/>
      <c r="O848" s="18"/>
      <c r="P848" s="18"/>
      <c r="Q848" s="18"/>
      <c r="R848" s="18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  <c r="HS848" s="18"/>
      <c r="HT848" s="18"/>
      <c r="HU848" s="18"/>
      <c r="HV848" s="18"/>
      <c r="HW848" s="18"/>
      <c r="HX848" s="18"/>
      <c r="HY848" s="18"/>
      <c r="HZ848" s="18"/>
      <c r="IA848" s="18"/>
      <c r="IB848" s="18"/>
      <c r="IC848" s="18"/>
      <c r="ID848" s="18"/>
      <c r="IE848" s="18"/>
      <c r="IF848" s="18"/>
      <c r="IG848" s="18"/>
      <c r="IH848" s="18"/>
      <c r="II848" s="18"/>
      <c r="IJ848" s="18"/>
      <c r="IK848" s="18"/>
      <c r="IL848" s="18"/>
      <c r="IM848" s="18"/>
      <c r="IN848" s="18"/>
      <c r="IO848" s="18"/>
      <c r="IP848" s="18"/>
      <c r="IQ848" s="18"/>
      <c r="IR848" s="18"/>
      <c r="IS848" s="18"/>
      <c r="IT848" s="18"/>
      <c r="IU848" s="18"/>
      <c r="IV848" s="18"/>
    </row>
    <row r="849" spans="1:256" ht="17.45" customHeight="1">
      <c r="A849" s="20">
        <v>847</v>
      </c>
      <c r="B849" s="18" t="s">
        <v>3021</v>
      </c>
      <c r="C849" s="18" t="s">
        <v>3022</v>
      </c>
      <c r="D849" s="18" t="s">
        <v>3010</v>
      </c>
      <c r="E849" s="18" t="s">
        <v>1699</v>
      </c>
      <c r="F849" s="7">
        <v>9789866342066</v>
      </c>
      <c r="G849" s="18">
        <v>5</v>
      </c>
      <c r="H849" s="18">
        <v>250</v>
      </c>
      <c r="I849" s="21">
        <f t="shared" si="36"/>
        <v>1250</v>
      </c>
      <c r="J849" s="18"/>
      <c r="K849" s="18"/>
      <c r="L849" s="18">
        <f t="shared" si="35"/>
        <v>5</v>
      </c>
      <c r="M849" s="18"/>
      <c r="N849" s="18"/>
      <c r="O849" s="18"/>
      <c r="P849" s="18"/>
      <c r="Q849" s="18"/>
      <c r="R849" s="18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  <c r="HS849" s="18"/>
      <c r="HT849" s="18"/>
      <c r="HU849" s="18"/>
      <c r="HV849" s="18"/>
      <c r="HW849" s="18"/>
      <c r="HX849" s="18"/>
      <c r="HY849" s="18"/>
      <c r="HZ849" s="18"/>
      <c r="IA849" s="18"/>
      <c r="IB849" s="18"/>
      <c r="IC849" s="18"/>
      <c r="ID849" s="18"/>
      <c r="IE849" s="18"/>
      <c r="IF849" s="18"/>
      <c r="IG849" s="18"/>
      <c r="IH849" s="18"/>
      <c r="II849" s="18"/>
      <c r="IJ849" s="18"/>
      <c r="IK849" s="18"/>
      <c r="IL849" s="18"/>
      <c r="IM849" s="18"/>
      <c r="IN849" s="18"/>
      <c r="IO849" s="18"/>
      <c r="IP849" s="18"/>
      <c r="IQ849" s="18"/>
      <c r="IR849" s="18"/>
      <c r="IS849" s="18"/>
      <c r="IT849" s="18"/>
      <c r="IU849" s="18"/>
      <c r="IV849" s="18"/>
    </row>
    <row r="850" spans="1:256" ht="17.45" customHeight="1">
      <c r="A850" s="20">
        <v>848</v>
      </c>
      <c r="B850" s="18" t="s">
        <v>3023</v>
      </c>
      <c r="C850" s="18" t="s">
        <v>3024</v>
      </c>
      <c r="D850" s="18" t="s">
        <v>3015</v>
      </c>
      <c r="E850" s="18" t="s">
        <v>1699</v>
      </c>
      <c r="F850" s="7" t="s">
        <v>3025</v>
      </c>
      <c r="G850" s="18">
        <v>5</v>
      </c>
      <c r="H850" s="18">
        <v>250</v>
      </c>
      <c r="I850" s="21">
        <f t="shared" si="36"/>
        <v>1250</v>
      </c>
      <c r="J850" s="18"/>
      <c r="K850" s="18"/>
      <c r="L850" s="18">
        <f t="shared" si="35"/>
        <v>5</v>
      </c>
      <c r="M850" s="18"/>
      <c r="N850" s="18"/>
      <c r="O850" s="18"/>
      <c r="P850" s="18"/>
      <c r="Q850" s="18"/>
      <c r="R850" s="18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  <c r="HS850" s="18"/>
      <c r="HT850" s="18"/>
      <c r="HU850" s="18"/>
      <c r="HV850" s="18"/>
      <c r="HW850" s="18"/>
      <c r="HX850" s="18"/>
      <c r="HY850" s="18"/>
      <c r="HZ850" s="18"/>
      <c r="IA850" s="18"/>
      <c r="IB850" s="18"/>
      <c r="IC850" s="18"/>
      <c r="ID850" s="18"/>
      <c r="IE850" s="18"/>
      <c r="IF850" s="18"/>
      <c r="IG850" s="18"/>
      <c r="IH850" s="18"/>
      <c r="II850" s="18"/>
      <c r="IJ850" s="18"/>
      <c r="IK850" s="18"/>
      <c r="IL850" s="18"/>
      <c r="IM850" s="18"/>
      <c r="IN850" s="18"/>
      <c r="IO850" s="18"/>
      <c r="IP850" s="18"/>
      <c r="IQ850" s="18"/>
      <c r="IR850" s="18"/>
      <c r="IS850" s="18"/>
      <c r="IT850" s="18"/>
      <c r="IU850" s="18"/>
      <c r="IV850" s="18"/>
    </row>
    <row r="851" spans="1:256" ht="17.45" customHeight="1">
      <c r="A851" s="20">
        <v>849</v>
      </c>
      <c r="B851" s="18" t="s">
        <v>3026</v>
      </c>
      <c r="C851" s="18" t="s">
        <v>3027</v>
      </c>
      <c r="D851" s="18" t="s">
        <v>2970</v>
      </c>
      <c r="E851" s="18" t="s">
        <v>1699</v>
      </c>
      <c r="F851" s="7">
        <v>9789577456373</v>
      </c>
      <c r="G851" s="18">
        <v>1</v>
      </c>
      <c r="H851" s="18">
        <v>360</v>
      </c>
      <c r="I851" s="21">
        <f t="shared" si="36"/>
        <v>360</v>
      </c>
      <c r="J851" s="18"/>
      <c r="K851" s="18"/>
      <c r="L851" s="18">
        <f t="shared" si="35"/>
        <v>1</v>
      </c>
      <c r="M851" s="18"/>
      <c r="N851" s="18"/>
      <c r="O851" s="18"/>
      <c r="P851" s="18"/>
      <c r="Q851" s="18"/>
      <c r="R851" s="18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  <c r="HS851" s="18"/>
      <c r="HT851" s="18"/>
      <c r="HU851" s="18"/>
      <c r="HV851" s="18"/>
      <c r="HW851" s="18"/>
      <c r="HX851" s="18"/>
      <c r="HY851" s="18"/>
      <c r="HZ851" s="18"/>
      <c r="IA851" s="18"/>
      <c r="IB851" s="18"/>
      <c r="IC851" s="18"/>
      <c r="ID851" s="18"/>
      <c r="IE851" s="18"/>
      <c r="IF851" s="18"/>
      <c r="IG851" s="18"/>
      <c r="IH851" s="18"/>
      <c r="II851" s="18"/>
      <c r="IJ851" s="18"/>
      <c r="IK851" s="18"/>
      <c r="IL851" s="18"/>
      <c r="IM851" s="18"/>
      <c r="IN851" s="18"/>
      <c r="IO851" s="18"/>
      <c r="IP851" s="18"/>
      <c r="IQ851" s="18"/>
      <c r="IR851" s="18"/>
      <c r="IS851" s="18"/>
      <c r="IT851" s="18"/>
      <c r="IU851" s="18"/>
      <c r="IV851" s="18"/>
    </row>
    <row r="852" spans="1:256" ht="17.45" customHeight="1">
      <c r="A852" s="20">
        <v>850</v>
      </c>
      <c r="B852" s="18" t="s">
        <v>3028</v>
      </c>
      <c r="C852" s="18" t="s">
        <v>3029</v>
      </c>
      <c r="D852" s="18" t="s">
        <v>2923</v>
      </c>
      <c r="E852" s="18" t="s">
        <v>1699</v>
      </c>
      <c r="F852" s="7" t="s">
        <v>3030</v>
      </c>
      <c r="G852" s="18">
        <v>1</v>
      </c>
      <c r="H852" s="18">
        <v>320</v>
      </c>
      <c r="I852" s="21">
        <f t="shared" si="36"/>
        <v>320</v>
      </c>
      <c r="J852" s="18"/>
      <c r="K852" s="18"/>
      <c r="L852" s="18">
        <f t="shared" si="35"/>
        <v>1</v>
      </c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  <c r="HS852" s="18"/>
      <c r="HT852" s="18"/>
      <c r="HU852" s="18"/>
      <c r="HV852" s="18"/>
      <c r="HW852" s="18"/>
      <c r="HX852" s="18"/>
      <c r="HY852" s="18"/>
      <c r="HZ852" s="18"/>
      <c r="IA852" s="18"/>
      <c r="IB852" s="18"/>
      <c r="IC852" s="18"/>
      <c r="ID852" s="18"/>
      <c r="IE852" s="18"/>
      <c r="IF852" s="18"/>
      <c r="IG852" s="18"/>
      <c r="IH852" s="18"/>
      <c r="II852" s="18"/>
      <c r="IJ852" s="18"/>
      <c r="IK852" s="18"/>
      <c r="IL852" s="18"/>
      <c r="IM852" s="18"/>
      <c r="IN852" s="18"/>
      <c r="IO852" s="18"/>
      <c r="IP852" s="18"/>
      <c r="IQ852" s="18"/>
      <c r="IR852" s="18"/>
      <c r="IS852" s="18"/>
      <c r="IT852" s="18"/>
      <c r="IU852" s="18"/>
      <c r="IV852" s="18"/>
    </row>
    <row r="853" spans="1:256" ht="17.45" customHeight="1">
      <c r="A853" s="20">
        <v>851</v>
      </c>
      <c r="B853" s="18" t="s">
        <v>3031</v>
      </c>
      <c r="C853" s="18" t="s">
        <v>3032</v>
      </c>
      <c r="D853" s="18" t="s">
        <v>2914</v>
      </c>
      <c r="E853" s="18" t="s">
        <v>1699</v>
      </c>
      <c r="F853" s="7">
        <v>9789866725135</v>
      </c>
      <c r="G853" s="18">
        <v>1</v>
      </c>
      <c r="H853" s="18">
        <v>200</v>
      </c>
      <c r="I853" s="21">
        <f t="shared" si="36"/>
        <v>200</v>
      </c>
      <c r="J853" s="18"/>
      <c r="K853" s="18"/>
      <c r="L853" s="18">
        <f t="shared" si="35"/>
        <v>1</v>
      </c>
      <c r="M853" s="18"/>
      <c r="N853" s="18"/>
      <c r="O853" s="18"/>
      <c r="P853" s="18"/>
      <c r="Q853" s="18"/>
      <c r="R853" s="18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  <c r="HS853" s="18"/>
      <c r="HT853" s="18"/>
      <c r="HU853" s="18"/>
      <c r="HV853" s="18"/>
      <c r="HW853" s="18"/>
      <c r="HX853" s="18"/>
      <c r="HY853" s="18"/>
      <c r="HZ853" s="18"/>
      <c r="IA853" s="18"/>
      <c r="IB853" s="18"/>
      <c r="IC853" s="18"/>
      <c r="ID853" s="18"/>
      <c r="IE853" s="18"/>
      <c r="IF853" s="18"/>
      <c r="IG853" s="18"/>
      <c r="IH853" s="18"/>
      <c r="II853" s="18"/>
      <c r="IJ853" s="18"/>
      <c r="IK853" s="18"/>
      <c r="IL853" s="18"/>
      <c r="IM853" s="18"/>
      <c r="IN853" s="18"/>
      <c r="IO853" s="18"/>
      <c r="IP853" s="18"/>
      <c r="IQ853" s="18"/>
      <c r="IR853" s="18"/>
      <c r="IS853" s="18"/>
      <c r="IT853" s="18"/>
      <c r="IU853" s="18"/>
      <c r="IV853" s="18"/>
    </row>
    <row r="854" spans="1:256" ht="17.45" customHeight="1">
      <c r="A854" s="20">
        <v>852</v>
      </c>
      <c r="B854" s="18" t="s">
        <v>3033</v>
      </c>
      <c r="C854" s="18" t="s">
        <v>3034</v>
      </c>
      <c r="D854" s="18" t="s">
        <v>3035</v>
      </c>
      <c r="E854" s="18" t="s">
        <v>1699</v>
      </c>
      <c r="F854" s="7" t="s">
        <v>3036</v>
      </c>
      <c r="G854" s="18">
        <v>1</v>
      </c>
      <c r="H854" s="18">
        <v>250</v>
      </c>
      <c r="I854" s="21">
        <f t="shared" si="36"/>
        <v>250</v>
      </c>
      <c r="J854" s="18"/>
      <c r="K854" s="18"/>
      <c r="L854" s="18">
        <f t="shared" si="35"/>
        <v>1</v>
      </c>
      <c r="M854" s="18"/>
      <c r="N854" s="18"/>
      <c r="O854" s="18"/>
      <c r="P854" s="18"/>
      <c r="Q854" s="18"/>
      <c r="R854" s="18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  <c r="HS854" s="18"/>
      <c r="HT854" s="18"/>
      <c r="HU854" s="18"/>
      <c r="HV854" s="18"/>
      <c r="HW854" s="18"/>
      <c r="HX854" s="18"/>
      <c r="HY854" s="18"/>
      <c r="HZ854" s="18"/>
      <c r="IA854" s="18"/>
      <c r="IB854" s="18"/>
      <c r="IC854" s="18"/>
      <c r="ID854" s="18"/>
      <c r="IE854" s="18"/>
      <c r="IF854" s="18"/>
      <c r="IG854" s="18"/>
      <c r="IH854" s="18"/>
      <c r="II854" s="18"/>
      <c r="IJ854" s="18"/>
      <c r="IK854" s="18"/>
      <c r="IL854" s="18"/>
      <c r="IM854" s="18"/>
      <c r="IN854" s="18"/>
      <c r="IO854" s="18"/>
      <c r="IP854" s="18"/>
      <c r="IQ854" s="18"/>
      <c r="IR854" s="18"/>
      <c r="IS854" s="18"/>
      <c r="IT854" s="18"/>
      <c r="IU854" s="18"/>
      <c r="IV854" s="18"/>
    </row>
    <row r="855" spans="1:256" ht="17.45" customHeight="1">
      <c r="A855" s="20">
        <v>853</v>
      </c>
      <c r="B855" s="18" t="s">
        <v>3037</v>
      </c>
      <c r="C855" s="18" t="s">
        <v>3038</v>
      </c>
      <c r="D855" s="18" t="s">
        <v>3039</v>
      </c>
      <c r="E855" s="18" t="s">
        <v>1699</v>
      </c>
      <c r="F855" s="7">
        <v>9789573329688</v>
      </c>
      <c r="G855" s="18">
        <v>1</v>
      </c>
      <c r="H855" s="18">
        <v>250</v>
      </c>
      <c r="I855" s="21">
        <f t="shared" si="36"/>
        <v>250</v>
      </c>
      <c r="J855" s="18"/>
      <c r="K855" s="18"/>
      <c r="L855" s="18">
        <f t="shared" si="35"/>
        <v>1</v>
      </c>
      <c r="M855" s="18"/>
      <c r="N855" s="18"/>
      <c r="O855" s="18"/>
      <c r="P855" s="18"/>
      <c r="Q855" s="18"/>
      <c r="R855" s="18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  <c r="HS855" s="18"/>
      <c r="HT855" s="18"/>
      <c r="HU855" s="18"/>
      <c r="HV855" s="18"/>
      <c r="HW855" s="18"/>
      <c r="HX855" s="18"/>
      <c r="HY855" s="18"/>
      <c r="HZ855" s="18"/>
      <c r="IA855" s="18"/>
      <c r="IB855" s="18"/>
      <c r="IC855" s="18"/>
      <c r="ID855" s="18"/>
      <c r="IE855" s="18"/>
      <c r="IF855" s="18"/>
      <c r="IG855" s="18"/>
      <c r="IH855" s="18"/>
      <c r="II855" s="18"/>
      <c r="IJ855" s="18"/>
      <c r="IK855" s="18"/>
      <c r="IL855" s="18"/>
      <c r="IM855" s="18"/>
      <c r="IN855" s="18"/>
      <c r="IO855" s="18"/>
      <c r="IP855" s="18"/>
      <c r="IQ855" s="18"/>
      <c r="IR855" s="18"/>
      <c r="IS855" s="18"/>
      <c r="IT855" s="18"/>
      <c r="IU855" s="18"/>
      <c r="IV855" s="18"/>
    </row>
    <row r="856" spans="1:256" ht="17.45" customHeight="1">
      <c r="A856" s="20">
        <v>854</v>
      </c>
      <c r="B856" s="18" t="s">
        <v>3040</v>
      </c>
      <c r="C856" s="18" t="s">
        <v>2991</v>
      </c>
      <c r="D856" s="18" t="s">
        <v>2992</v>
      </c>
      <c r="E856" s="18" t="s">
        <v>1699</v>
      </c>
      <c r="F856" s="7">
        <v>9570807121</v>
      </c>
      <c r="G856" s="18">
        <v>1</v>
      </c>
      <c r="H856" s="18">
        <v>180</v>
      </c>
      <c r="I856" s="21">
        <f t="shared" si="36"/>
        <v>180</v>
      </c>
      <c r="J856" s="18" t="s">
        <v>0</v>
      </c>
      <c r="K856" s="18"/>
      <c r="L856" s="18">
        <f t="shared" si="35"/>
        <v>1</v>
      </c>
      <c r="M856" s="18"/>
      <c r="N856" s="18"/>
      <c r="O856" s="18"/>
      <c r="P856" s="18"/>
      <c r="Q856" s="18"/>
      <c r="R856" s="18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  <c r="HS856" s="18"/>
      <c r="HT856" s="18"/>
      <c r="HU856" s="18"/>
      <c r="HV856" s="18"/>
      <c r="HW856" s="18"/>
      <c r="HX856" s="18"/>
      <c r="HY856" s="18"/>
      <c r="HZ856" s="18"/>
      <c r="IA856" s="18"/>
      <c r="IB856" s="18"/>
      <c r="IC856" s="18"/>
      <c r="ID856" s="18"/>
      <c r="IE856" s="18"/>
      <c r="IF856" s="18"/>
      <c r="IG856" s="18"/>
      <c r="IH856" s="18"/>
      <c r="II856" s="18"/>
      <c r="IJ856" s="18"/>
      <c r="IK856" s="18"/>
      <c r="IL856" s="18"/>
      <c r="IM856" s="18"/>
      <c r="IN856" s="18"/>
      <c r="IO856" s="18"/>
      <c r="IP856" s="18"/>
      <c r="IQ856" s="18"/>
      <c r="IR856" s="18"/>
      <c r="IS856" s="18"/>
      <c r="IT856" s="18"/>
      <c r="IU856" s="18"/>
      <c r="IV856" s="18"/>
    </row>
    <row r="857" spans="1:256" ht="17.45" customHeight="1">
      <c r="A857" s="20">
        <v>855</v>
      </c>
      <c r="B857" s="18" t="s">
        <v>3041</v>
      </c>
      <c r="C857" s="18" t="s">
        <v>3042</v>
      </c>
      <c r="D857" s="18" t="s">
        <v>3043</v>
      </c>
      <c r="E857" s="18" t="s">
        <v>1699</v>
      </c>
      <c r="F857" s="7">
        <v>9789869202060</v>
      </c>
      <c r="G857" s="18">
        <v>1</v>
      </c>
      <c r="H857" s="18">
        <v>720</v>
      </c>
      <c r="I857" s="21">
        <f t="shared" si="36"/>
        <v>720</v>
      </c>
      <c r="J857" s="18" t="s">
        <v>1734</v>
      </c>
      <c r="K857" s="18"/>
      <c r="L857" s="18">
        <f>G857*2</f>
        <v>2</v>
      </c>
      <c r="M857" s="18"/>
      <c r="N857" s="18"/>
      <c r="O857" s="18"/>
      <c r="P857" s="18"/>
      <c r="Q857" s="18"/>
      <c r="R857" s="18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  <c r="HS857" s="18"/>
      <c r="HT857" s="18"/>
      <c r="HU857" s="18"/>
      <c r="HV857" s="18"/>
      <c r="HW857" s="18"/>
      <c r="HX857" s="18"/>
      <c r="HY857" s="18"/>
      <c r="HZ857" s="18"/>
      <c r="IA857" s="18"/>
      <c r="IB857" s="18"/>
      <c r="IC857" s="18"/>
      <c r="ID857" s="18"/>
      <c r="IE857" s="18"/>
      <c r="IF857" s="18"/>
      <c r="IG857" s="18"/>
      <c r="IH857" s="18"/>
      <c r="II857" s="18"/>
      <c r="IJ857" s="18"/>
      <c r="IK857" s="18"/>
      <c r="IL857" s="18"/>
      <c r="IM857" s="18"/>
      <c r="IN857" s="18"/>
      <c r="IO857" s="18"/>
      <c r="IP857" s="18"/>
      <c r="IQ857" s="18"/>
      <c r="IR857" s="18"/>
      <c r="IS857" s="18"/>
      <c r="IT857" s="18"/>
      <c r="IU857" s="18"/>
      <c r="IV857" s="18"/>
    </row>
    <row r="858" spans="1:256" ht="17.45" customHeight="1">
      <c r="A858" s="20">
        <v>856</v>
      </c>
      <c r="B858" s="18" t="s">
        <v>3044</v>
      </c>
      <c r="C858" s="18" t="s">
        <v>3045</v>
      </c>
      <c r="D858" s="18" t="s">
        <v>3046</v>
      </c>
      <c r="E858" s="18" t="s">
        <v>1699</v>
      </c>
      <c r="F858" s="7" t="s">
        <v>3047</v>
      </c>
      <c r="G858" s="18">
        <v>1</v>
      </c>
      <c r="H858" s="18">
        <v>290</v>
      </c>
      <c r="I858" s="21">
        <f t="shared" si="36"/>
        <v>290</v>
      </c>
      <c r="J858" s="18" t="s">
        <v>2928</v>
      </c>
      <c r="K858" s="18"/>
      <c r="L858" s="18">
        <f t="shared" ref="L858:L903" si="37">G858</f>
        <v>1</v>
      </c>
      <c r="M858" s="18"/>
      <c r="N858" s="18"/>
      <c r="O858" s="18"/>
      <c r="P858" s="18"/>
      <c r="Q858" s="18"/>
      <c r="R858" s="18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  <c r="HS858" s="18"/>
      <c r="HT858" s="18"/>
      <c r="HU858" s="18"/>
      <c r="HV858" s="18"/>
      <c r="HW858" s="18"/>
      <c r="HX858" s="18"/>
      <c r="HY858" s="18"/>
      <c r="HZ858" s="18"/>
      <c r="IA858" s="18"/>
      <c r="IB858" s="18"/>
      <c r="IC858" s="18"/>
      <c r="ID858" s="18"/>
      <c r="IE858" s="18"/>
      <c r="IF858" s="18"/>
      <c r="IG858" s="18"/>
      <c r="IH858" s="18"/>
      <c r="II858" s="18"/>
      <c r="IJ858" s="18"/>
      <c r="IK858" s="18"/>
      <c r="IL858" s="18"/>
      <c r="IM858" s="18"/>
      <c r="IN858" s="18"/>
      <c r="IO858" s="18"/>
      <c r="IP858" s="18"/>
      <c r="IQ858" s="18"/>
      <c r="IR858" s="18"/>
      <c r="IS858" s="18"/>
      <c r="IT858" s="18"/>
      <c r="IU858" s="18"/>
      <c r="IV858" s="18"/>
    </row>
    <row r="859" spans="1:256" ht="17.45" customHeight="1">
      <c r="A859" s="20">
        <v>857</v>
      </c>
      <c r="B859" s="18" t="s">
        <v>3048</v>
      </c>
      <c r="C859" s="18" t="s">
        <v>3049</v>
      </c>
      <c r="D859" s="18" t="s">
        <v>3050</v>
      </c>
      <c r="E859" s="18" t="s">
        <v>1699</v>
      </c>
      <c r="F859" s="7" t="s">
        <v>3051</v>
      </c>
      <c r="G859" s="18">
        <v>1</v>
      </c>
      <c r="H859" s="18">
        <v>280</v>
      </c>
      <c r="I859" s="21">
        <f t="shared" si="36"/>
        <v>280</v>
      </c>
      <c r="J859" s="18"/>
      <c r="K859" s="18"/>
      <c r="L859" s="18">
        <f t="shared" si="37"/>
        <v>1</v>
      </c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</row>
    <row r="860" spans="1:256" ht="17.45" customHeight="1">
      <c r="A860" s="20">
        <v>858</v>
      </c>
      <c r="B860" s="18" t="s">
        <v>3052</v>
      </c>
      <c r="C860" s="18" t="s">
        <v>3053</v>
      </c>
      <c r="D860" s="18" t="s">
        <v>2953</v>
      </c>
      <c r="E860" s="18" t="s">
        <v>1699</v>
      </c>
      <c r="F860" s="7">
        <v>9789862251607</v>
      </c>
      <c r="G860" s="18">
        <v>2</v>
      </c>
      <c r="H860" s="18">
        <v>240</v>
      </c>
      <c r="I860" s="21">
        <f t="shared" si="36"/>
        <v>480</v>
      </c>
      <c r="J860" s="18"/>
      <c r="K860" s="18"/>
      <c r="L860" s="18">
        <f t="shared" si="37"/>
        <v>2</v>
      </c>
      <c r="M860" s="18"/>
      <c r="N860" s="18"/>
      <c r="O860" s="18"/>
      <c r="P860" s="18"/>
      <c r="Q860" s="18"/>
      <c r="R860" s="18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  <c r="HS860" s="18"/>
      <c r="HT860" s="18"/>
      <c r="HU860" s="18"/>
      <c r="HV860" s="18"/>
      <c r="HW860" s="18"/>
      <c r="HX860" s="18"/>
      <c r="HY860" s="18"/>
      <c r="HZ860" s="18"/>
      <c r="IA860" s="18"/>
      <c r="IB860" s="18"/>
      <c r="IC860" s="18"/>
      <c r="ID860" s="18"/>
      <c r="IE860" s="18"/>
      <c r="IF860" s="18"/>
      <c r="IG860" s="18"/>
      <c r="IH860" s="18"/>
      <c r="II860" s="18"/>
      <c r="IJ860" s="18"/>
      <c r="IK860" s="18"/>
      <c r="IL860" s="18"/>
      <c r="IM860" s="18"/>
      <c r="IN860" s="18"/>
      <c r="IO860" s="18"/>
      <c r="IP860" s="18"/>
      <c r="IQ860" s="18"/>
      <c r="IR860" s="18"/>
      <c r="IS860" s="18"/>
      <c r="IT860" s="18"/>
      <c r="IU860" s="18"/>
      <c r="IV860" s="18"/>
    </row>
    <row r="861" spans="1:256" ht="17.45" customHeight="1">
      <c r="A861" s="20">
        <v>859</v>
      </c>
      <c r="B861" s="18" t="s">
        <v>3054</v>
      </c>
      <c r="C861" s="18" t="s">
        <v>3053</v>
      </c>
      <c r="D861" s="18" t="s">
        <v>2953</v>
      </c>
      <c r="E861" s="18" t="s">
        <v>1699</v>
      </c>
      <c r="F861" s="7">
        <v>9789862251591</v>
      </c>
      <c r="G861" s="18">
        <v>2</v>
      </c>
      <c r="H861" s="18">
        <v>240</v>
      </c>
      <c r="I861" s="21">
        <f t="shared" si="36"/>
        <v>480</v>
      </c>
      <c r="J861" s="18"/>
      <c r="K861" s="18"/>
      <c r="L861" s="18">
        <f t="shared" si="37"/>
        <v>2</v>
      </c>
      <c r="M861" s="18"/>
      <c r="N861" s="18"/>
      <c r="O861" s="18"/>
      <c r="P861" s="18"/>
      <c r="Q861" s="18"/>
      <c r="R861" s="18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  <c r="HS861" s="18"/>
      <c r="HT861" s="18"/>
      <c r="HU861" s="18"/>
      <c r="HV861" s="18"/>
      <c r="HW861" s="18"/>
      <c r="HX861" s="18"/>
      <c r="HY861" s="18"/>
      <c r="HZ861" s="18"/>
      <c r="IA861" s="18"/>
      <c r="IB861" s="18"/>
      <c r="IC861" s="18"/>
      <c r="ID861" s="18"/>
      <c r="IE861" s="18"/>
      <c r="IF861" s="18"/>
      <c r="IG861" s="18"/>
      <c r="IH861" s="18"/>
      <c r="II861" s="18"/>
      <c r="IJ861" s="18"/>
      <c r="IK861" s="18"/>
      <c r="IL861" s="18"/>
      <c r="IM861" s="18"/>
      <c r="IN861" s="18"/>
      <c r="IO861" s="18"/>
      <c r="IP861" s="18"/>
      <c r="IQ861" s="18"/>
      <c r="IR861" s="18"/>
      <c r="IS861" s="18"/>
      <c r="IT861" s="18"/>
      <c r="IU861" s="18"/>
      <c r="IV861" s="18"/>
    </row>
    <row r="862" spans="1:256" ht="17.45" customHeight="1">
      <c r="A862" s="20">
        <v>860</v>
      </c>
      <c r="B862" s="18" t="s">
        <v>3055</v>
      </c>
      <c r="C862" s="18" t="s">
        <v>3053</v>
      </c>
      <c r="D862" s="18" t="s">
        <v>2953</v>
      </c>
      <c r="E862" s="18" t="s">
        <v>1699</v>
      </c>
      <c r="F862" s="7">
        <v>9789862251614</v>
      </c>
      <c r="G862" s="18">
        <v>2</v>
      </c>
      <c r="H862" s="18">
        <v>240</v>
      </c>
      <c r="I862" s="21">
        <f t="shared" si="36"/>
        <v>480</v>
      </c>
      <c r="J862" s="18"/>
      <c r="K862" s="18"/>
      <c r="L862" s="18">
        <f t="shared" si="37"/>
        <v>2</v>
      </c>
      <c r="M862" s="18"/>
      <c r="N862" s="18"/>
      <c r="O862" s="18"/>
      <c r="P862" s="18"/>
      <c r="Q862" s="18"/>
      <c r="R862" s="18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  <c r="HS862" s="18"/>
      <c r="HT862" s="18"/>
      <c r="HU862" s="18"/>
      <c r="HV862" s="18"/>
      <c r="HW862" s="18"/>
      <c r="HX862" s="18"/>
      <c r="HY862" s="18"/>
      <c r="HZ862" s="18"/>
      <c r="IA862" s="18"/>
      <c r="IB862" s="18"/>
      <c r="IC862" s="18"/>
      <c r="ID862" s="18"/>
      <c r="IE862" s="18"/>
      <c r="IF862" s="18"/>
      <c r="IG862" s="18"/>
      <c r="IH862" s="18"/>
      <c r="II862" s="18"/>
      <c r="IJ862" s="18"/>
      <c r="IK862" s="18"/>
      <c r="IL862" s="18"/>
      <c r="IM862" s="18"/>
      <c r="IN862" s="18"/>
      <c r="IO862" s="18"/>
      <c r="IP862" s="18"/>
      <c r="IQ862" s="18"/>
      <c r="IR862" s="18"/>
      <c r="IS862" s="18"/>
      <c r="IT862" s="18"/>
      <c r="IU862" s="18"/>
      <c r="IV862" s="18"/>
    </row>
    <row r="863" spans="1:256" ht="17.45" customHeight="1">
      <c r="A863" s="20">
        <v>861</v>
      </c>
      <c r="B863" s="18" t="s">
        <v>3056</v>
      </c>
      <c r="C863" s="18" t="s">
        <v>3053</v>
      </c>
      <c r="D863" s="18" t="s">
        <v>2953</v>
      </c>
      <c r="E863" s="18" t="s">
        <v>1699</v>
      </c>
      <c r="F863" s="7">
        <v>9789862251621</v>
      </c>
      <c r="G863" s="18">
        <v>2</v>
      </c>
      <c r="H863" s="18">
        <v>240</v>
      </c>
      <c r="I863" s="21">
        <f t="shared" si="36"/>
        <v>480</v>
      </c>
      <c r="J863" s="18"/>
      <c r="K863" s="18"/>
      <c r="L863" s="18">
        <f t="shared" si="37"/>
        <v>2</v>
      </c>
      <c r="M863" s="18"/>
      <c r="N863" s="18"/>
      <c r="O863" s="18"/>
      <c r="P863" s="18"/>
      <c r="Q863" s="18"/>
      <c r="R863" s="18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  <c r="HS863" s="18"/>
      <c r="HT863" s="18"/>
      <c r="HU863" s="18"/>
      <c r="HV863" s="18"/>
      <c r="HW863" s="18"/>
      <c r="HX863" s="18"/>
      <c r="HY863" s="18"/>
      <c r="HZ863" s="18"/>
      <c r="IA863" s="18"/>
      <c r="IB863" s="18"/>
      <c r="IC863" s="18"/>
      <c r="ID863" s="18"/>
      <c r="IE863" s="18"/>
      <c r="IF863" s="18"/>
      <c r="IG863" s="18"/>
      <c r="IH863" s="18"/>
      <c r="II863" s="18"/>
      <c r="IJ863" s="18"/>
      <c r="IK863" s="18"/>
      <c r="IL863" s="18"/>
      <c r="IM863" s="18"/>
      <c r="IN863" s="18"/>
      <c r="IO863" s="18"/>
      <c r="IP863" s="18"/>
      <c r="IQ863" s="18"/>
      <c r="IR863" s="18"/>
      <c r="IS863" s="18"/>
      <c r="IT863" s="18"/>
      <c r="IU863" s="18"/>
      <c r="IV863" s="18"/>
    </row>
    <row r="864" spans="1:256" s="19" customFormat="1" ht="17.45" customHeight="1">
      <c r="A864" s="20">
        <v>862</v>
      </c>
      <c r="B864" s="18" t="s">
        <v>3057</v>
      </c>
      <c r="C864" s="18" t="s">
        <v>3053</v>
      </c>
      <c r="D864" s="18" t="s">
        <v>2953</v>
      </c>
      <c r="E864" s="18" t="s">
        <v>1699</v>
      </c>
      <c r="F864" s="7">
        <v>9789862251584</v>
      </c>
      <c r="G864" s="18">
        <v>2</v>
      </c>
      <c r="H864" s="18">
        <v>240</v>
      </c>
      <c r="I864" s="21">
        <f t="shared" si="36"/>
        <v>480</v>
      </c>
      <c r="J864" s="18"/>
      <c r="K864" s="18"/>
      <c r="L864" s="18">
        <f t="shared" si="37"/>
        <v>2</v>
      </c>
      <c r="M864" s="33"/>
      <c r="N864" s="33"/>
      <c r="O864" s="33"/>
      <c r="P864" s="33"/>
      <c r="Q864" s="33"/>
      <c r="R864" s="33"/>
      <c r="S864" s="33"/>
      <c r="T864" s="33"/>
      <c r="U864" s="33"/>
      <c r="V864" s="33"/>
      <c r="W864" s="33"/>
      <c r="X864" s="33"/>
      <c r="Y864" s="33"/>
      <c r="Z864" s="33"/>
      <c r="AA864" s="33"/>
      <c r="AB864" s="33"/>
      <c r="AC864" s="33"/>
      <c r="AD864" s="33"/>
      <c r="AE864" s="33"/>
      <c r="AF864" s="33"/>
      <c r="AG864" s="33"/>
      <c r="AH864" s="33"/>
      <c r="AI864" s="33"/>
      <c r="AJ864" s="33"/>
      <c r="AK864" s="33"/>
      <c r="AL864" s="33"/>
      <c r="AM864" s="33"/>
      <c r="AN864" s="33"/>
      <c r="AO864" s="33"/>
      <c r="AP864" s="33"/>
      <c r="AQ864" s="33"/>
      <c r="AR864" s="33"/>
      <c r="AS864" s="33"/>
      <c r="AT864" s="33"/>
      <c r="AU864" s="33"/>
      <c r="AV864" s="33"/>
      <c r="AW864" s="33"/>
      <c r="AX864" s="33"/>
      <c r="AY864" s="33"/>
      <c r="AZ864" s="33"/>
      <c r="BA864" s="33"/>
      <c r="BB864" s="33"/>
      <c r="BC864" s="33"/>
      <c r="BD864" s="33"/>
      <c r="BE864" s="33"/>
      <c r="BF864" s="33"/>
      <c r="BG864" s="33"/>
      <c r="BH864" s="33"/>
      <c r="BI864" s="33"/>
      <c r="BJ864" s="33"/>
      <c r="BK864" s="33"/>
      <c r="BL864" s="33"/>
      <c r="BM864" s="33"/>
      <c r="BN864" s="33"/>
      <c r="BO864" s="33"/>
      <c r="BP864" s="33"/>
      <c r="BQ864" s="33"/>
      <c r="BR864" s="33"/>
      <c r="BS864" s="33"/>
      <c r="BT864" s="33"/>
      <c r="BU864" s="33"/>
      <c r="BV864" s="33"/>
      <c r="BW864" s="33"/>
      <c r="BX864" s="33"/>
      <c r="BY864" s="33"/>
      <c r="BZ864" s="33"/>
      <c r="CA864" s="33"/>
      <c r="CB864" s="33"/>
      <c r="CC864" s="33"/>
      <c r="CD864" s="33"/>
      <c r="CE864" s="33"/>
      <c r="CF864" s="33"/>
      <c r="CG864" s="33"/>
      <c r="CH864" s="33"/>
      <c r="CI864" s="33"/>
      <c r="CJ864" s="33"/>
      <c r="CK864" s="33"/>
      <c r="CL864" s="33"/>
      <c r="CM864" s="33"/>
      <c r="CN864" s="33"/>
      <c r="CO864" s="33"/>
      <c r="CP864" s="33"/>
      <c r="CQ864" s="33"/>
      <c r="CR864" s="33"/>
      <c r="CS864" s="33"/>
      <c r="CT864" s="33"/>
      <c r="CU864" s="33"/>
      <c r="CV864" s="33"/>
      <c r="CW864" s="33"/>
      <c r="CX864" s="33"/>
      <c r="CY864" s="33"/>
      <c r="CZ864" s="33"/>
      <c r="DA864" s="33"/>
      <c r="DB864" s="33"/>
      <c r="DC864" s="33"/>
      <c r="DD864" s="33"/>
      <c r="DE864" s="33"/>
      <c r="DF864" s="33"/>
      <c r="DG864" s="33"/>
      <c r="DH864" s="33"/>
      <c r="DI864" s="33"/>
      <c r="DJ864" s="33"/>
      <c r="DK864" s="33"/>
      <c r="DL864" s="33"/>
      <c r="DM864" s="33"/>
      <c r="DN864" s="33"/>
      <c r="DO864" s="33"/>
      <c r="DP864" s="33"/>
      <c r="DQ864" s="33"/>
      <c r="DR864" s="33"/>
      <c r="DS864" s="33"/>
      <c r="DT864" s="33"/>
      <c r="DU864" s="33"/>
      <c r="DV864" s="33"/>
      <c r="DW864" s="33"/>
      <c r="DX864" s="33"/>
      <c r="DY864" s="33"/>
      <c r="DZ864" s="33"/>
      <c r="EA864" s="33"/>
      <c r="EB864" s="33"/>
      <c r="EC864" s="33"/>
      <c r="ED864" s="33"/>
      <c r="EE864" s="33"/>
      <c r="EF864" s="33"/>
      <c r="EG864" s="33"/>
      <c r="EH864" s="33"/>
      <c r="EI864" s="33"/>
      <c r="EJ864" s="33"/>
      <c r="EK864" s="33"/>
      <c r="EL864" s="33"/>
      <c r="EM864" s="33"/>
      <c r="EN864" s="33"/>
      <c r="EO864" s="33"/>
      <c r="EP864" s="33"/>
      <c r="EQ864" s="33"/>
      <c r="ER864" s="33"/>
      <c r="ES864" s="33"/>
      <c r="ET864" s="33"/>
      <c r="EU864" s="33"/>
      <c r="EV864" s="33"/>
      <c r="EW864" s="33"/>
      <c r="EX864" s="33"/>
      <c r="EY864" s="33"/>
      <c r="EZ864" s="33"/>
      <c r="FA864" s="33"/>
      <c r="FB864" s="33"/>
      <c r="FC864" s="33"/>
      <c r="FD864" s="33"/>
      <c r="FE864" s="33"/>
      <c r="FF864" s="33"/>
      <c r="FG864" s="33"/>
      <c r="FH864" s="33"/>
      <c r="FI864" s="33"/>
      <c r="FJ864" s="33"/>
      <c r="FK864" s="33"/>
      <c r="FL864" s="33"/>
      <c r="FM864" s="33"/>
      <c r="FN864" s="33"/>
      <c r="FO864" s="33"/>
      <c r="FP864" s="33"/>
      <c r="FQ864" s="33"/>
      <c r="FR864" s="33"/>
      <c r="FS864" s="33"/>
      <c r="FT864" s="33"/>
      <c r="FU864" s="33"/>
      <c r="FV864" s="33"/>
      <c r="FW864" s="33"/>
      <c r="FX864" s="33"/>
      <c r="FY864" s="33"/>
      <c r="FZ864" s="33"/>
      <c r="GA864" s="33"/>
      <c r="GB864" s="33"/>
      <c r="GC864" s="33"/>
      <c r="GD864" s="33"/>
      <c r="GE864" s="33"/>
      <c r="GF864" s="33"/>
      <c r="GG864" s="33"/>
      <c r="GH864" s="33"/>
      <c r="GI864" s="33"/>
      <c r="GJ864" s="33"/>
      <c r="GK864" s="33"/>
      <c r="GL864" s="33"/>
      <c r="GM864" s="33"/>
      <c r="GN864" s="33"/>
      <c r="GO864" s="33"/>
      <c r="GP864" s="33"/>
      <c r="GQ864" s="33"/>
      <c r="GR864" s="33"/>
      <c r="GS864" s="33"/>
      <c r="GT864" s="33"/>
      <c r="GU864" s="33"/>
      <c r="GV864" s="33"/>
      <c r="GW864" s="33"/>
      <c r="GX864" s="33"/>
      <c r="GY864" s="33"/>
      <c r="GZ864" s="33"/>
      <c r="HA864" s="33"/>
      <c r="HB864" s="33"/>
      <c r="HC864" s="33"/>
      <c r="HD864" s="33"/>
      <c r="HE864" s="33"/>
      <c r="HF864" s="33"/>
      <c r="HG864" s="33"/>
      <c r="HH864" s="33"/>
      <c r="HI864" s="33"/>
      <c r="HJ864" s="33"/>
      <c r="HK864" s="33"/>
      <c r="HL864" s="33"/>
      <c r="HM864" s="33"/>
      <c r="HN864" s="33"/>
      <c r="HO864" s="33"/>
      <c r="HP864" s="33"/>
      <c r="HQ864" s="33"/>
      <c r="HR864" s="33"/>
      <c r="HS864" s="33"/>
      <c r="HT864" s="33"/>
      <c r="HU864" s="33"/>
      <c r="HV864" s="33"/>
      <c r="HW864" s="33"/>
      <c r="HX864" s="33"/>
      <c r="HY864" s="33"/>
      <c r="HZ864" s="33"/>
      <c r="IA864" s="33"/>
      <c r="IB864" s="33"/>
      <c r="IC864" s="33"/>
      <c r="ID864" s="33"/>
      <c r="IE864" s="33"/>
      <c r="IF864" s="33"/>
      <c r="IG864" s="33"/>
      <c r="IH864" s="33"/>
      <c r="II864" s="33"/>
      <c r="IJ864" s="33"/>
      <c r="IK864" s="33"/>
      <c r="IL864" s="33"/>
      <c r="IM864" s="33"/>
      <c r="IN864" s="33"/>
      <c r="IO864" s="33"/>
      <c r="IP864" s="33"/>
      <c r="IQ864" s="33"/>
      <c r="IR864" s="33"/>
      <c r="IS864" s="33"/>
      <c r="IT864" s="33"/>
      <c r="IU864" s="33"/>
      <c r="IV864" s="33"/>
    </row>
    <row r="865" spans="1:256" s="19" customFormat="1" ht="17.45" customHeight="1">
      <c r="A865" s="20">
        <v>863</v>
      </c>
      <c r="B865" s="18" t="s">
        <v>3058</v>
      </c>
      <c r="C865" s="18" t="s">
        <v>3059</v>
      </c>
      <c r="D865" s="18" t="s">
        <v>2835</v>
      </c>
      <c r="E865" s="18" t="s">
        <v>1699</v>
      </c>
      <c r="F865" s="7" t="s">
        <v>3060</v>
      </c>
      <c r="G865" s="18">
        <v>1</v>
      </c>
      <c r="H865" s="18">
        <v>260</v>
      </c>
      <c r="I865" s="21">
        <f t="shared" si="36"/>
        <v>260</v>
      </c>
      <c r="J865" s="18"/>
      <c r="K865" s="18"/>
      <c r="L865" s="18">
        <f t="shared" si="37"/>
        <v>1</v>
      </c>
    </row>
    <row r="866" spans="1:256" s="19" customFormat="1" ht="17.45" customHeight="1">
      <c r="A866" s="20">
        <v>864</v>
      </c>
      <c r="B866" s="18" t="s">
        <v>3061</v>
      </c>
      <c r="C866" s="18" t="s">
        <v>3062</v>
      </c>
      <c r="D866" s="18" t="s">
        <v>3063</v>
      </c>
      <c r="E866" s="18" t="s">
        <v>1699</v>
      </c>
      <c r="F866" s="7" t="s">
        <v>3064</v>
      </c>
      <c r="G866" s="18">
        <v>1</v>
      </c>
      <c r="H866" s="18">
        <v>280</v>
      </c>
      <c r="I866" s="21">
        <f t="shared" si="36"/>
        <v>280</v>
      </c>
      <c r="J866" s="18"/>
      <c r="K866" s="18"/>
      <c r="L866" s="18">
        <f t="shared" si="37"/>
        <v>1</v>
      </c>
    </row>
    <row r="867" spans="1:256" s="19" customFormat="1" ht="17.45" customHeight="1">
      <c r="A867" s="20">
        <v>865</v>
      </c>
      <c r="B867" s="18" t="s">
        <v>3065</v>
      </c>
      <c r="C867" s="18" t="s">
        <v>3066</v>
      </c>
      <c r="D867" s="18" t="s">
        <v>2817</v>
      </c>
      <c r="E867" s="18" t="s">
        <v>1699</v>
      </c>
      <c r="F867" s="7" t="s">
        <v>3067</v>
      </c>
      <c r="G867" s="18">
        <v>1</v>
      </c>
      <c r="H867" s="18">
        <v>300</v>
      </c>
      <c r="I867" s="21">
        <f t="shared" si="36"/>
        <v>300</v>
      </c>
      <c r="J867" s="18"/>
      <c r="K867" s="18"/>
      <c r="L867" s="18">
        <f t="shared" si="37"/>
        <v>1</v>
      </c>
    </row>
    <row r="868" spans="1:256" s="19" customFormat="1" ht="17.45" customHeight="1">
      <c r="A868" s="20">
        <v>866</v>
      </c>
      <c r="B868" s="18" t="s">
        <v>3068</v>
      </c>
      <c r="C868" s="18" t="s">
        <v>3069</v>
      </c>
      <c r="D868" s="18" t="s">
        <v>1825</v>
      </c>
      <c r="E868" s="18" t="s">
        <v>1699</v>
      </c>
      <c r="F868" s="7" t="s">
        <v>3070</v>
      </c>
      <c r="G868" s="18">
        <v>1</v>
      </c>
      <c r="H868" s="18">
        <v>280</v>
      </c>
      <c r="I868" s="21">
        <f t="shared" si="36"/>
        <v>280</v>
      </c>
      <c r="J868" s="18"/>
      <c r="K868" s="18"/>
      <c r="L868" s="18">
        <f t="shared" si="37"/>
        <v>1</v>
      </c>
    </row>
    <row r="869" spans="1:256" s="19" customFormat="1" ht="17.45" customHeight="1">
      <c r="A869" s="20">
        <v>867</v>
      </c>
      <c r="B869" s="18" t="s">
        <v>3071</v>
      </c>
      <c r="C869" s="18" t="s">
        <v>3072</v>
      </c>
      <c r="D869" s="18" t="s">
        <v>3073</v>
      </c>
      <c r="E869" s="18" t="s">
        <v>1699</v>
      </c>
      <c r="F869" s="7" t="s">
        <v>3074</v>
      </c>
      <c r="G869" s="18">
        <v>1</v>
      </c>
      <c r="H869" s="18">
        <v>220</v>
      </c>
      <c r="I869" s="21">
        <f t="shared" si="36"/>
        <v>220</v>
      </c>
      <c r="J869" s="18"/>
      <c r="K869" s="18"/>
      <c r="L869" s="18">
        <f t="shared" si="37"/>
        <v>1</v>
      </c>
    </row>
    <row r="870" spans="1:256" s="19" customFormat="1" ht="17.45" customHeight="1">
      <c r="A870" s="20">
        <v>868</v>
      </c>
      <c r="B870" s="18" t="s">
        <v>3075</v>
      </c>
      <c r="C870" s="18" t="s">
        <v>3076</v>
      </c>
      <c r="D870" s="18" t="s">
        <v>3077</v>
      </c>
      <c r="E870" s="18" t="s">
        <v>1699</v>
      </c>
      <c r="F870" s="7" t="s">
        <v>3078</v>
      </c>
      <c r="G870" s="18">
        <v>1</v>
      </c>
      <c r="H870" s="18">
        <v>420</v>
      </c>
      <c r="I870" s="21">
        <f t="shared" si="36"/>
        <v>420</v>
      </c>
      <c r="J870" s="18"/>
      <c r="K870" s="18"/>
      <c r="L870" s="18">
        <f t="shared" si="37"/>
        <v>1</v>
      </c>
    </row>
    <row r="871" spans="1:256" s="19" customFormat="1" ht="17.45" customHeight="1">
      <c r="A871" s="20">
        <v>869</v>
      </c>
      <c r="B871" s="18" t="s">
        <v>3079</v>
      </c>
      <c r="C871" s="18" t="s">
        <v>3080</v>
      </c>
      <c r="D871" s="18" t="s">
        <v>3081</v>
      </c>
      <c r="E871" s="18" t="s">
        <v>1699</v>
      </c>
      <c r="F871" s="7" t="s">
        <v>3082</v>
      </c>
      <c r="G871" s="18">
        <v>1</v>
      </c>
      <c r="H871" s="18">
        <v>280</v>
      </c>
      <c r="I871" s="21">
        <f t="shared" si="36"/>
        <v>280</v>
      </c>
      <c r="J871" s="18"/>
      <c r="K871" s="18"/>
      <c r="L871" s="18">
        <f t="shared" si="37"/>
        <v>1</v>
      </c>
    </row>
    <row r="872" spans="1:256" s="19" customFormat="1" ht="17.45" customHeight="1">
      <c r="A872" s="20">
        <v>870</v>
      </c>
      <c r="B872" s="18" t="s">
        <v>3083</v>
      </c>
      <c r="C872" s="18" t="s">
        <v>3084</v>
      </c>
      <c r="D872" s="18" t="s">
        <v>1698</v>
      </c>
      <c r="E872" s="18" t="s">
        <v>1699</v>
      </c>
      <c r="F872" s="7" t="s">
        <v>3085</v>
      </c>
      <c r="G872" s="18">
        <v>2</v>
      </c>
      <c r="H872" s="18">
        <v>250</v>
      </c>
      <c r="I872" s="21">
        <f t="shared" si="36"/>
        <v>500</v>
      </c>
      <c r="J872" s="18"/>
      <c r="K872" s="18"/>
      <c r="L872" s="18">
        <f t="shared" si="37"/>
        <v>2</v>
      </c>
      <c r="M872" s="33"/>
      <c r="N872" s="33"/>
      <c r="O872" s="33"/>
      <c r="P872" s="33"/>
      <c r="Q872" s="33"/>
      <c r="R872" s="33"/>
      <c r="S872" s="33"/>
      <c r="T872" s="33"/>
      <c r="U872" s="33"/>
      <c r="V872" s="33"/>
      <c r="W872" s="33"/>
      <c r="X872" s="33"/>
      <c r="Y872" s="33"/>
      <c r="Z872" s="33"/>
      <c r="AA872" s="33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33"/>
      <c r="BO872" s="33"/>
      <c r="BP872" s="33"/>
      <c r="BQ872" s="33"/>
      <c r="BR872" s="33"/>
      <c r="BS872" s="33"/>
      <c r="BT872" s="33"/>
      <c r="BU872" s="33"/>
      <c r="BV872" s="33"/>
      <c r="BW872" s="33"/>
      <c r="BX872" s="33"/>
      <c r="BY872" s="33"/>
      <c r="BZ872" s="33"/>
      <c r="CA872" s="33"/>
      <c r="CB872" s="33"/>
      <c r="CC872" s="33"/>
      <c r="CD872" s="33"/>
      <c r="CE872" s="33"/>
      <c r="CF872" s="33"/>
      <c r="CG872" s="33"/>
      <c r="CH872" s="33"/>
      <c r="CI872" s="33"/>
      <c r="CJ872" s="33"/>
      <c r="CK872" s="33"/>
      <c r="CL872" s="33"/>
      <c r="CM872" s="33"/>
      <c r="CN872" s="33"/>
      <c r="CO872" s="33"/>
      <c r="CP872" s="33"/>
      <c r="CQ872" s="33"/>
      <c r="CR872" s="33"/>
      <c r="CS872" s="33"/>
      <c r="CT872" s="33"/>
      <c r="CU872" s="33"/>
      <c r="CV872" s="33"/>
      <c r="CW872" s="33"/>
      <c r="CX872" s="33"/>
      <c r="CY872" s="33"/>
      <c r="CZ872" s="33"/>
      <c r="DA872" s="33"/>
      <c r="DB872" s="33"/>
      <c r="DC872" s="33"/>
      <c r="DD872" s="33"/>
      <c r="DE872" s="33"/>
      <c r="DF872" s="33"/>
      <c r="DG872" s="33"/>
      <c r="DH872" s="33"/>
      <c r="DI872" s="33"/>
      <c r="DJ872" s="33"/>
      <c r="DK872" s="33"/>
      <c r="DL872" s="33"/>
      <c r="DM872" s="33"/>
      <c r="DN872" s="33"/>
      <c r="DO872" s="33"/>
      <c r="DP872" s="33"/>
      <c r="DQ872" s="33"/>
      <c r="DR872" s="33"/>
      <c r="DS872" s="33"/>
      <c r="DT872" s="33"/>
      <c r="DU872" s="33"/>
      <c r="DV872" s="33"/>
      <c r="DW872" s="33"/>
      <c r="DX872" s="33"/>
      <c r="DY872" s="33"/>
      <c r="DZ872" s="33"/>
      <c r="EA872" s="33"/>
      <c r="EB872" s="33"/>
      <c r="EC872" s="33"/>
      <c r="ED872" s="33"/>
      <c r="EE872" s="33"/>
      <c r="EF872" s="33"/>
      <c r="EG872" s="33"/>
      <c r="EH872" s="33"/>
      <c r="EI872" s="33"/>
      <c r="EJ872" s="33"/>
      <c r="EK872" s="33"/>
      <c r="EL872" s="33"/>
      <c r="EM872" s="33"/>
      <c r="EN872" s="33"/>
      <c r="EO872" s="33"/>
      <c r="EP872" s="33"/>
      <c r="EQ872" s="33"/>
      <c r="ER872" s="33"/>
      <c r="ES872" s="33"/>
      <c r="ET872" s="33"/>
      <c r="EU872" s="33"/>
      <c r="EV872" s="33"/>
      <c r="EW872" s="33"/>
      <c r="EX872" s="33"/>
      <c r="EY872" s="33"/>
      <c r="EZ872" s="33"/>
      <c r="FA872" s="33"/>
      <c r="FB872" s="33"/>
      <c r="FC872" s="33"/>
      <c r="FD872" s="33"/>
      <c r="FE872" s="33"/>
      <c r="FF872" s="33"/>
      <c r="FG872" s="33"/>
      <c r="FH872" s="33"/>
      <c r="FI872" s="33"/>
      <c r="FJ872" s="33"/>
      <c r="FK872" s="33"/>
      <c r="FL872" s="33"/>
      <c r="FM872" s="33"/>
      <c r="FN872" s="33"/>
      <c r="FO872" s="33"/>
      <c r="FP872" s="33"/>
      <c r="FQ872" s="33"/>
      <c r="FR872" s="33"/>
      <c r="FS872" s="33"/>
      <c r="FT872" s="33"/>
      <c r="FU872" s="33"/>
      <c r="FV872" s="33"/>
      <c r="FW872" s="33"/>
      <c r="FX872" s="33"/>
      <c r="FY872" s="33"/>
      <c r="FZ872" s="33"/>
      <c r="GA872" s="33"/>
      <c r="GB872" s="33"/>
      <c r="GC872" s="33"/>
      <c r="GD872" s="33"/>
      <c r="GE872" s="33"/>
      <c r="GF872" s="33"/>
      <c r="GG872" s="33"/>
      <c r="GH872" s="33"/>
      <c r="GI872" s="33"/>
      <c r="GJ872" s="33"/>
      <c r="GK872" s="33"/>
      <c r="GL872" s="33"/>
      <c r="GM872" s="33"/>
      <c r="GN872" s="33"/>
      <c r="GO872" s="33"/>
      <c r="GP872" s="33"/>
      <c r="GQ872" s="33"/>
      <c r="GR872" s="33"/>
      <c r="GS872" s="33"/>
      <c r="GT872" s="33"/>
      <c r="GU872" s="33"/>
      <c r="GV872" s="33"/>
      <c r="GW872" s="33"/>
      <c r="GX872" s="33"/>
      <c r="GY872" s="33"/>
      <c r="GZ872" s="33"/>
      <c r="HA872" s="33"/>
      <c r="HB872" s="33"/>
      <c r="HC872" s="33"/>
      <c r="HD872" s="33"/>
      <c r="HE872" s="33"/>
      <c r="HF872" s="33"/>
      <c r="HG872" s="33"/>
      <c r="HH872" s="33"/>
      <c r="HI872" s="33"/>
      <c r="HJ872" s="33"/>
      <c r="HK872" s="33"/>
      <c r="HL872" s="33"/>
      <c r="HM872" s="33"/>
      <c r="HN872" s="33"/>
      <c r="HO872" s="33"/>
      <c r="HP872" s="33"/>
      <c r="HQ872" s="33"/>
      <c r="HR872" s="33"/>
      <c r="HS872" s="33"/>
      <c r="HT872" s="33"/>
      <c r="HU872" s="33"/>
      <c r="HV872" s="33"/>
      <c r="HW872" s="33"/>
      <c r="HX872" s="33"/>
      <c r="HY872" s="33"/>
      <c r="HZ872" s="33"/>
      <c r="IA872" s="33"/>
      <c r="IB872" s="33"/>
      <c r="IC872" s="33"/>
      <c r="ID872" s="33"/>
      <c r="IE872" s="33"/>
      <c r="IF872" s="33"/>
      <c r="IG872" s="33"/>
      <c r="IH872" s="33"/>
      <c r="II872" s="33"/>
      <c r="IJ872" s="33"/>
      <c r="IK872" s="33"/>
      <c r="IL872" s="33"/>
      <c r="IM872" s="33"/>
      <c r="IN872" s="33"/>
      <c r="IO872" s="33"/>
      <c r="IP872" s="33"/>
      <c r="IQ872" s="33"/>
      <c r="IR872" s="33"/>
      <c r="IS872" s="33"/>
      <c r="IT872" s="33"/>
      <c r="IU872" s="33"/>
      <c r="IV872" s="33"/>
    </row>
    <row r="873" spans="1:256" s="19" customFormat="1" ht="17.45" customHeight="1">
      <c r="A873" s="20">
        <v>871</v>
      </c>
      <c r="B873" s="18" t="s">
        <v>3086</v>
      </c>
      <c r="C873" s="18" t="s">
        <v>3087</v>
      </c>
      <c r="D873" s="18" t="s">
        <v>3088</v>
      </c>
      <c r="E873" s="18" t="s">
        <v>1699</v>
      </c>
      <c r="F873" s="7" t="s">
        <v>3089</v>
      </c>
      <c r="G873" s="18">
        <v>1</v>
      </c>
      <c r="H873" s="18">
        <v>250</v>
      </c>
      <c r="I873" s="21">
        <f t="shared" si="36"/>
        <v>250</v>
      </c>
      <c r="J873" s="18"/>
      <c r="K873" s="18"/>
      <c r="L873" s="18">
        <f t="shared" si="37"/>
        <v>1</v>
      </c>
    </row>
    <row r="874" spans="1:256" s="19" customFormat="1" ht="17.45" customHeight="1">
      <c r="A874" s="20">
        <v>872</v>
      </c>
      <c r="B874" s="18" t="s">
        <v>3090</v>
      </c>
      <c r="C874" s="18" t="s">
        <v>3091</v>
      </c>
      <c r="D874" s="18" t="s">
        <v>3092</v>
      </c>
      <c r="E874" s="18" t="s">
        <v>1699</v>
      </c>
      <c r="F874" s="7" t="s">
        <v>3093</v>
      </c>
      <c r="G874" s="18">
        <v>1</v>
      </c>
      <c r="H874" s="18">
        <v>280</v>
      </c>
      <c r="I874" s="21">
        <f t="shared" si="36"/>
        <v>280</v>
      </c>
      <c r="J874" s="18"/>
      <c r="K874" s="18"/>
      <c r="L874" s="18">
        <f t="shared" si="37"/>
        <v>1</v>
      </c>
    </row>
    <row r="875" spans="1:256" s="19" customFormat="1" ht="17.45" customHeight="1">
      <c r="A875" s="20">
        <v>873</v>
      </c>
      <c r="B875" s="18" t="s">
        <v>3094</v>
      </c>
      <c r="C875" s="18" t="s">
        <v>3095</v>
      </c>
      <c r="D875" s="18" t="s">
        <v>3096</v>
      </c>
      <c r="E875" s="18" t="s">
        <v>1699</v>
      </c>
      <c r="F875" s="7" t="s">
        <v>3097</v>
      </c>
      <c r="G875" s="18">
        <v>1</v>
      </c>
      <c r="H875" s="18">
        <v>280</v>
      </c>
      <c r="I875" s="21">
        <f t="shared" si="36"/>
        <v>280</v>
      </c>
      <c r="J875" s="18"/>
      <c r="K875" s="18"/>
      <c r="L875" s="18">
        <f t="shared" si="37"/>
        <v>1</v>
      </c>
    </row>
    <row r="876" spans="1:256" s="19" customFormat="1" ht="17.45" customHeight="1">
      <c r="A876" s="20">
        <v>874</v>
      </c>
      <c r="B876" s="18" t="s">
        <v>3098</v>
      </c>
      <c r="C876" s="18" t="s">
        <v>3099</v>
      </c>
      <c r="D876" s="18" t="s">
        <v>2742</v>
      </c>
      <c r="E876" s="18" t="s">
        <v>1699</v>
      </c>
      <c r="F876" s="7" t="s">
        <v>3100</v>
      </c>
      <c r="G876" s="18">
        <v>5</v>
      </c>
      <c r="H876" s="18">
        <v>180</v>
      </c>
      <c r="I876" s="21">
        <f t="shared" si="36"/>
        <v>900</v>
      </c>
      <c r="J876" s="18"/>
      <c r="K876" s="18"/>
      <c r="L876" s="18">
        <f t="shared" si="37"/>
        <v>5</v>
      </c>
      <c r="M876" s="33"/>
      <c r="N876" s="33"/>
      <c r="O876" s="33"/>
      <c r="P876" s="33"/>
      <c r="Q876" s="33"/>
      <c r="R876" s="33"/>
      <c r="S876" s="33"/>
      <c r="T876" s="33"/>
      <c r="U876" s="33"/>
      <c r="V876" s="33"/>
      <c r="W876" s="33"/>
      <c r="X876" s="33"/>
      <c r="Y876" s="33"/>
      <c r="Z876" s="33"/>
      <c r="AA876" s="33"/>
      <c r="AB876" s="33"/>
      <c r="AC876" s="33"/>
      <c r="AD876" s="33"/>
      <c r="AE876" s="33"/>
      <c r="AF876" s="33"/>
      <c r="AG876" s="33"/>
      <c r="AH876" s="33"/>
      <c r="AI876" s="33"/>
      <c r="AJ876" s="33"/>
      <c r="AK876" s="33"/>
      <c r="AL876" s="33"/>
      <c r="AM876" s="33"/>
      <c r="AN876" s="33"/>
      <c r="AO876" s="33"/>
      <c r="AP876" s="33"/>
      <c r="AQ876" s="33"/>
      <c r="AR876" s="33"/>
      <c r="AS876" s="33"/>
      <c r="AT876" s="33"/>
      <c r="AU876" s="33"/>
      <c r="AV876" s="33"/>
      <c r="AW876" s="33"/>
      <c r="AX876" s="33"/>
      <c r="AY876" s="33"/>
      <c r="AZ876" s="33"/>
      <c r="BA876" s="33"/>
      <c r="BB876" s="33"/>
      <c r="BC876" s="33"/>
      <c r="BD876" s="33"/>
      <c r="BE876" s="33"/>
      <c r="BF876" s="33"/>
      <c r="BG876" s="33"/>
      <c r="BH876" s="33"/>
      <c r="BI876" s="33"/>
      <c r="BJ876" s="33"/>
      <c r="BK876" s="33"/>
      <c r="BL876" s="33"/>
      <c r="BM876" s="33"/>
      <c r="BN876" s="33"/>
      <c r="BO876" s="33"/>
      <c r="BP876" s="33"/>
      <c r="BQ876" s="33"/>
      <c r="BR876" s="33"/>
      <c r="BS876" s="33"/>
      <c r="BT876" s="33"/>
      <c r="BU876" s="33"/>
      <c r="BV876" s="33"/>
      <c r="BW876" s="33"/>
      <c r="BX876" s="33"/>
      <c r="BY876" s="33"/>
      <c r="BZ876" s="33"/>
      <c r="CA876" s="33"/>
      <c r="CB876" s="33"/>
      <c r="CC876" s="33"/>
      <c r="CD876" s="33"/>
      <c r="CE876" s="33"/>
      <c r="CF876" s="33"/>
      <c r="CG876" s="33"/>
      <c r="CH876" s="33"/>
      <c r="CI876" s="33"/>
      <c r="CJ876" s="33"/>
      <c r="CK876" s="33"/>
      <c r="CL876" s="33"/>
      <c r="CM876" s="33"/>
      <c r="CN876" s="33"/>
      <c r="CO876" s="33"/>
      <c r="CP876" s="33"/>
      <c r="CQ876" s="33"/>
      <c r="CR876" s="33"/>
      <c r="CS876" s="33"/>
      <c r="CT876" s="33"/>
      <c r="CU876" s="33"/>
      <c r="CV876" s="33"/>
      <c r="CW876" s="33"/>
      <c r="CX876" s="33"/>
      <c r="CY876" s="33"/>
      <c r="CZ876" s="33"/>
      <c r="DA876" s="33"/>
      <c r="DB876" s="33"/>
      <c r="DC876" s="33"/>
      <c r="DD876" s="33"/>
      <c r="DE876" s="33"/>
      <c r="DF876" s="33"/>
      <c r="DG876" s="33"/>
      <c r="DH876" s="33"/>
      <c r="DI876" s="33"/>
      <c r="DJ876" s="33"/>
      <c r="DK876" s="33"/>
      <c r="DL876" s="33"/>
      <c r="DM876" s="33"/>
      <c r="DN876" s="33"/>
      <c r="DO876" s="33"/>
      <c r="DP876" s="33"/>
      <c r="DQ876" s="33"/>
      <c r="DR876" s="33"/>
      <c r="DS876" s="33"/>
      <c r="DT876" s="33"/>
      <c r="DU876" s="33"/>
      <c r="DV876" s="33"/>
      <c r="DW876" s="33"/>
      <c r="DX876" s="33"/>
      <c r="DY876" s="33"/>
      <c r="DZ876" s="33"/>
      <c r="EA876" s="33"/>
      <c r="EB876" s="33"/>
      <c r="EC876" s="33"/>
      <c r="ED876" s="33"/>
      <c r="EE876" s="33"/>
      <c r="EF876" s="33"/>
      <c r="EG876" s="33"/>
      <c r="EH876" s="33"/>
      <c r="EI876" s="33"/>
      <c r="EJ876" s="33"/>
      <c r="EK876" s="33"/>
      <c r="EL876" s="33"/>
      <c r="EM876" s="33"/>
      <c r="EN876" s="33"/>
      <c r="EO876" s="33"/>
      <c r="EP876" s="33"/>
      <c r="EQ876" s="33"/>
      <c r="ER876" s="33"/>
      <c r="ES876" s="33"/>
      <c r="ET876" s="33"/>
      <c r="EU876" s="33"/>
      <c r="EV876" s="33"/>
      <c r="EW876" s="33"/>
      <c r="EX876" s="33"/>
      <c r="EY876" s="33"/>
      <c r="EZ876" s="33"/>
      <c r="FA876" s="33"/>
      <c r="FB876" s="33"/>
      <c r="FC876" s="33"/>
      <c r="FD876" s="33"/>
      <c r="FE876" s="33"/>
      <c r="FF876" s="33"/>
      <c r="FG876" s="33"/>
      <c r="FH876" s="33"/>
      <c r="FI876" s="33"/>
      <c r="FJ876" s="33"/>
      <c r="FK876" s="33"/>
      <c r="FL876" s="33"/>
      <c r="FM876" s="33"/>
      <c r="FN876" s="33"/>
      <c r="FO876" s="33"/>
      <c r="FP876" s="33"/>
      <c r="FQ876" s="33"/>
      <c r="FR876" s="33"/>
      <c r="FS876" s="33"/>
      <c r="FT876" s="33"/>
      <c r="FU876" s="33"/>
      <c r="FV876" s="33"/>
      <c r="FW876" s="33"/>
      <c r="FX876" s="33"/>
      <c r="FY876" s="33"/>
      <c r="FZ876" s="33"/>
      <c r="GA876" s="33"/>
      <c r="GB876" s="33"/>
      <c r="GC876" s="33"/>
      <c r="GD876" s="33"/>
      <c r="GE876" s="33"/>
      <c r="GF876" s="33"/>
      <c r="GG876" s="33"/>
      <c r="GH876" s="33"/>
      <c r="GI876" s="33"/>
      <c r="GJ876" s="33"/>
      <c r="GK876" s="33"/>
      <c r="GL876" s="33"/>
      <c r="GM876" s="33"/>
      <c r="GN876" s="33"/>
      <c r="GO876" s="33"/>
      <c r="GP876" s="33"/>
      <c r="GQ876" s="33"/>
      <c r="GR876" s="33"/>
      <c r="GS876" s="33"/>
      <c r="GT876" s="33"/>
      <c r="GU876" s="33"/>
      <c r="GV876" s="33"/>
      <c r="GW876" s="33"/>
      <c r="GX876" s="33"/>
      <c r="GY876" s="33"/>
      <c r="GZ876" s="33"/>
      <c r="HA876" s="33"/>
      <c r="HB876" s="33"/>
      <c r="HC876" s="33"/>
      <c r="HD876" s="33"/>
      <c r="HE876" s="33"/>
      <c r="HF876" s="33"/>
      <c r="HG876" s="33"/>
      <c r="HH876" s="33"/>
      <c r="HI876" s="33"/>
      <c r="HJ876" s="33"/>
      <c r="HK876" s="33"/>
      <c r="HL876" s="33"/>
      <c r="HM876" s="33"/>
      <c r="HN876" s="33"/>
      <c r="HO876" s="33"/>
      <c r="HP876" s="33"/>
      <c r="HQ876" s="33"/>
      <c r="HR876" s="33"/>
      <c r="HS876" s="33"/>
      <c r="HT876" s="33"/>
      <c r="HU876" s="33"/>
      <c r="HV876" s="33"/>
      <c r="HW876" s="33"/>
      <c r="HX876" s="33"/>
      <c r="HY876" s="33"/>
      <c r="HZ876" s="33"/>
      <c r="IA876" s="33"/>
      <c r="IB876" s="33"/>
      <c r="IC876" s="33"/>
      <c r="ID876" s="33"/>
      <c r="IE876" s="33"/>
      <c r="IF876" s="33"/>
      <c r="IG876" s="33"/>
      <c r="IH876" s="33"/>
      <c r="II876" s="33"/>
      <c r="IJ876" s="33"/>
      <c r="IK876" s="33"/>
      <c r="IL876" s="33"/>
      <c r="IM876" s="33"/>
      <c r="IN876" s="33"/>
      <c r="IO876" s="33"/>
      <c r="IP876" s="33"/>
      <c r="IQ876" s="33"/>
      <c r="IR876" s="33"/>
      <c r="IS876" s="33"/>
      <c r="IT876" s="33"/>
      <c r="IU876" s="33"/>
      <c r="IV876" s="33"/>
    </row>
    <row r="877" spans="1:256" s="19" customFormat="1" ht="17.45" customHeight="1">
      <c r="A877" s="20">
        <v>875</v>
      </c>
      <c r="B877" s="18" t="s">
        <v>3101</v>
      </c>
      <c r="C877" s="18" t="s">
        <v>3099</v>
      </c>
      <c r="D877" s="18" t="s">
        <v>2742</v>
      </c>
      <c r="E877" s="18" t="s">
        <v>1699</v>
      </c>
      <c r="F877" s="7" t="s">
        <v>3102</v>
      </c>
      <c r="G877" s="18">
        <v>5</v>
      </c>
      <c r="H877" s="18">
        <v>180</v>
      </c>
      <c r="I877" s="21">
        <f t="shared" si="36"/>
        <v>900</v>
      </c>
      <c r="J877" s="18"/>
      <c r="K877" s="18"/>
      <c r="L877" s="18">
        <f t="shared" si="37"/>
        <v>5</v>
      </c>
      <c r="M877" s="33"/>
      <c r="N877" s="33"/>
      <c r="O877" s="33"/>
      <c r="P877" s="33"/>
      <c r="Q877" s="33"/>
      <c r="R877" s="33"/>
      <c r="S877" s="33"/>
      <c r="T877" s="33"/>
      <c r="U877" s="33"/>
      <c r="V877" s="33"/>
      <c r="W877" s="33"/>
      <c r="X877" s="33"/>
      <c r="Y877" s="33"/>
      <c r="Z877" s="33"/>
      <c r="AA877" s="33"/>
      <c r="AB877" s="33"/>
      <c r="AC877" s="33"/>
      <c r="AD877" s="33"/>
      <c r="AE877" s="33"/>
      <c r="AF877" s="33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33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33"/>
      <c r="CH877" s="33"/>
      <c r="CI877" s="33"/>
      <c r="CJ877" s="33"/>
      <c r="CK877" s="33"/>
      <c r="CL877" s="33"/>
      <c r="CM877" s="33"/>
      <c r="CN877" s="33"/>
      <c r="CO877" s="33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33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33"/>
      <c r="EC877" s="33"/>
      <c r="ED877" s="33"/>
      <c r="EE877" s="33"/>
      <c r="EF877" s="33"/>
      <c r="EG877" s="33"/>
      <c r="EH877" s="33"/>
      <c r="EI877" s="33"/>
      <c r="EJ877" s="33"/>
      <c r="EK877" s="33"/>
      <c r="EL877" s="33"/>
      <c r="EM877" s="33"/>
      <c r="EN877" s="33"/>
      <c r="EO877" s="33"/>
      <c r="EP877" s="33"/>
      <c r="EQ877" s="33"/>
      <c r="ER877" s="33"/>
      <c r="ES877" s="33"/>
      <c r="ET877" s="33"/>
      <c r="EU877" s="33"/>
      <c r="EV877" s="33"/>
      <c r="EW877" s="33"/>
      <c r="EX877" s="33"/>
      <c r="EY877" s="33"/>
      <c r="EZ877" s="33"/>
      <c r="FA877" s="33"/>
      <c r="FB877" s="33"/>
      <c r="FC877" s="33"/>
      <c r="FD877" s="33"/>
      <c r="FE877" s="33"/>
      <c r="FF877" s="33"/>
      <c r="FG877" s="33"/>
      <c r="FH877" s="33"/>
      <c r="FI877" s="33"/>
      <c r="FJ877" s="33"/>
      <c r="FK877" s="33"/>
      <c r="FL877" s="33"/>
      <c r="FM877" s="33"/>
      <c r="FN877" s="33"/>
      <c r="FO877" s="33"/>
      <c r="FP877" s="33"/>
      <c r="FQ877" s="33"/>
      <c r="FR877" s="33"/>
      <c r="FS877" s="33"/>
      <c r="FT877" s="33"/>
      <c r="FU877" s="33"/>
      <c r="FV877" s="33"/>
      <c r="FW877" s="33"/>
      <c r="FX877" s="33"/>
      <c r="FY877" s="33"/>
      <c r="FZ877" s="33"/>
      <c r="GA877" s="33"/>
      <c r="GB877" s="33"/>
      <c r="GC877" s="33"/>
      <c r="GD877" s="33"/>
      <c r="GE877" s="33"/>
      <c r="GF877" s="33"/>
      <c r="GG877" s="33"/>
      <c r="GH877" s="33"/>
      <c r="GI877" s="33"/>
      <c r="GJ877" s="33"/>
      <c r="GK877" s="33"/>
      <c r="GL877" s="33"/>
      <c r="GM877" s="33"/>
      <c r="GN877" s="33"/>
      <c r="GO877" s="33"/>
      <c r="GP877" s="33"/>
      <c r="GQ877" s="33"/>
      <c r="GR877" s="33"/>
      <c r="GS877" s="33"/>
      <c r="GT877" s="33"/>
      <c r="GU877" s="33"/>
      <c r="GV877" s="33"/>
      <c r="GW877" s="33"/>
      <c r="GX877" s="33"/>
      <c r="GY877" s="33"/>
      <c r="GZ877" s="33"/>
      <c r="HA877" s="33"/>
      <c r="HB877" s="33"/>
      <c r="HC877" s="33"/>
      <c r="HD877" s="33"/>
      <c r="HE877" s="33"/>
      <c r="HF877" s="33"/>
      <c r="HG877" s="33"/>
      <c r="HH877" s="33"/>
      <c r="HI877" s="33"/>
      <c r="HJ877" s="33"/>
      <c r="HK877" s="33"/>
      <c r="HL877" s="33"/>
      <c r="HM877" s="33"/>
      <c r="HN877" s="33"/>
      <c r="HO877" s="33"/>
      <c r="HP877" s="33"/>
      <c r="HQ877" s="33"/>
      <c r="HR877" s="33"/>
      <c r="HS877" s="33"/>
      <c r="HT877" s="33"/>
      <c r="HU877" s="33"/>
      <c r="HV877" s="33"/>
      <c r="HW877" s="33"/>
      <c r="HX877" s="33"/>
      <c r="HY877" s="33"/>
      <c r="HZ877" s="33"/>
      <c r="IA877" s="33"/>
      <c r="IB877" s="33"/>
      <c r="IC877" s="33"/>
      <c r="ID877" s="33"/>
      <c r="IE877" s="33"/>
      <c r="IF877" s="33"/>
      <c r="IG877" s="33"/>
      <c r="IH877" s="33"/>
      <c r="II877" s="33"/>
      <c r="IJ877" s="33"/>
      <c r="IK877" s="33"/>
      <c r="IL877" s="33"/>
      <c r="IM877" s="33"/>
      <c r="IN877" s="33"/>
      <c r="IO877" s="33"/>
      <c r="IP877" s="33"/>
      <c r="IQ877" s="33"/>
      <c r="IR877" s="33"/>
      <c r="IS877" s="33"/>
      <c r="IT877" s="33"/>
      <c r="IU877" s="33"/>
      <c r="IV877" s="33"/>
    </row>
    <row r="878" spans="1:256" s="19" customFormat="1" ht="17.45" customHeight="1">
      <c r="A878" s="20">
        <v>876</v>
      </c>
      <c r="B878" s="18" t="s">
        <v>3103</v>
      </c>
      <c r="C878" s="18" t="s">
        <v>3099</v>
      </c>
      <c r="D878" s="18" t="s">
        <v>2742</v>
      </c>
      <c r="E878" s="18" t="s">
        <v>1699</v>
      </c>
      <c r="F878" s="7" t="s">
        <v>3104</v>
      </c>
      <c r="G878" s="18">
        <v>5</v>
      </c>
      <c r="H878" s="18">
        <v>180</v>
      </c>
      <c r="I878" s="21">
        <f t="shared" si="36"/>
        <v>900</v>
      </c>
      <c r="J878" s="18"/>
      <c r="K878" s="18"/>
      <c r="L878" s="18">
        <f t="shared" si="37"/>
        <v>5</v>
      </c>
      <c r="M878" s="33"/>
      <c r="N878" s="33"/>
      <c r="O878" s="33"/>
      <c r="P878" s="33"/>
      <c r="Q878" s="33"/>
      <c r="R878" s="33"/>
      <c r="S878" s="33"/>
      <c r="T878" s="33"/>
      <c r="U878" s="33"/>
      <c r="V878" s="33"/>
      <c r="W878" s="33"/>
      <c r="X878" s="33"/>
      <c r="Y878" s="33"/>
      <c r="Z878" s="33"/>
      <c r="AA878" s="33"/>
      <c r="AB878" s="33"/>
      <c r="AC878" s="33"/>
      <c r="AD878" s="33"/>
      <c r="AE878" s="33"/>
      <c r="AF878" s="33"/>
      <c r="AG878" s="33"/>
      <c r="AH878" s="33"/>
      <c r="AI878" s="33"/>
      <c r="AJ878" s="33"/>
      <c r="AK878" s="33"/>
      <c r="AL878" s="33"/>
      <c r="AM878" s="33"/>
      <c r="AN878" s="33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33"/>
      <c r="CC878" s="33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33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33"/>
      <c r="DK878" s="33"/>
      <c r="DL878" s="33"/>
      <c r="DM878" s="33"/>
      <c r="DN878" s="33"/>
      <c r="DO878" s="33"/>
      <c r="DP878" s="33"/>
      <c r="DQ878" s="33"/>
      <c r="DR878" s="33"/>
      <c r="DS878" s="33"/>
      <c r="DT878" s="33"/>
      <c r="DU878" s="33"/>
      <c r="DV878" s="33"/>
      <c r="DW878" s="33"/>
      <c r="DX878" s="33"/>
      <c r="DY878" s="33"/>
      <c r="DZ878" s="33"/>
      <c r="EA878" s="33"/>
      <c r="EB878" s="33"/>
      <c r="EC878" s="33"/>
      <c r="ED878" s="33"/>
      <c r="EE878" s="33"/>
      <c r="EF878" s="33"/>
      <c r="EG878" s="33"/>
      <c r="EH878" s="33"/>
      <c r="EI878" s="33"/>
      <c r="EJ878" s="33"/>
      <c r="EK878" s="33"/>
      <c r="EL878" s="33"/>
      <c r="EM878" s="33"/>
      <c r="EN878" s="33"/>
      <c r="EO878" s="33"/>
      <c r="EP878" s="33"/>
      <c r="EQ878" s="33"/>
      <c r="ER878" s="33"/>
      <c r="ES878" s="33"/>
      <c r="ET878" s="33"/>
      <c r="EU878" s="33"/>
      <c r="EV878" s="33"/>
      <c r="EW878" s="33"/>
      <c r="EX878" s="33"/>
      <c r="EY878" s="33"/>
      <c r="EZ878" s="33"/>
      <c r="FA878" s="33"/>
      <c r="FB878" s="33"/>
      <c r="FC878" s="33"/>
      <c r="FD878" s="33"/>
      <c r="FE878" s="33"/>
      <c r="FF878" s="33"/>
      <c r="FG878" s="33"/>
      <c r="FH878" s="33"/>
      <c r="FI878" s="33"/>
      <c r="FJ878" s="33"/>
      <c r="FK878" s="33"/>
      <c r="FL878" s="33"/>
      <c r="FM878" s="33"/>
      <c r="FN878" s="33"/>
      <c r="FO878" s="33"/>
      <c r="FP878" s="33"/>
      <c r="FQ878" s="33"/>
      <c r="FR878" s="33"/>
      <c r="FS878" s="33"/>
      <c r="FT878" s="33"/>
      <c r="FU878" s="33"/>
      <c r="FV878" s="33"/>
      <c r="FW878" s="33"/>
      <c r="FX878" s="33"/>
      <c r="FY878" s="33"/>
      <c r="FZ878" s="33"/>
      <c r="GA878" s="33"/>
      <c r="GB878" s="33"/>
      <c r="GC878" s="33"/>
      <c r="GD878" s="33"/>
      <c r="GE878" s="33"/>
      <c r="GF878" s="33"/>
      <c r="GG878" s="33"/>
      <c r="GH878" s="33"/>
      <c r="GI878" s="33"/>
      <c r="GJ878" s="33"/>
      <c r="GK878" s="33"/>
      <c r="GL878" s="33"/>
      <c r="GM878" s="33"/>
      <c r="GN878" s="33"/>
      <c r="GO878" s="33"/>
      <c r="GP878" s="33"/>
      <c r="GQ878" s="33"/>
      <c r="GR878" s="33"/>
      <c r="GS878" s="33"/>
      <c r="GT878" s="33"/>
      <c r="GU878" s="33"/>
      <c r="GV878" s="33"/>
      <c r="GW878" s="33"/>
      <c r="GX878" s="33"/>
      <c r="GY878" s="33"/>
      <c r="GZ878" s="33"/>
      <c r="HA878" s="33"/>
      <c r="HB878" s="33"/>
      <c r="HC878" s="33"/>
      <c r="HD878" s="33"/>
      <c r="HE878" s="33"/>
      <c r="HF878" s="33"/>
      <c r="HG878" s="33"/>
      <c r="HH878" s="33"/>
      <c r="HI878" s="33"/>
      <c r="HJ878" s="33"/>
      <c r="HK878" s="33"/>
      <c r="HL878" s="33"/>
      <c r="HM878" s="33"/>
      <c r="HN878" s="33"/>
      <c r="HO878" s="33"/>
      <c r="HP878" s="33"/>
      <c r="HQ878" s="33"/>
      <c r="HR878" s="33"/>
      <c r="HS878" s="33"/>
      <c r="HT878" s="33"/>
      <c r="HU878" s="33"/>
      <c r="HV878" s="33"/>
      <c r="HW878" s="33"/>
      <c r="HX878" s="33"/>
      <c r="HY878" s="33"/>
      <c r="HZ878" s="33"/>
      <c r="IA878" s="33"/>
      <c r="IB878" s="33"/>
      <c r="IC878" s="33"/>
      <c r="ID878" s="33"/>
      <c r="IE878" s="33"/>
      <c r="IF878" s="33"/>
      <c r="IG878" s="33"/>
      <c r="IH878" s="33"/>
      <c r="II878" s="33"/>
      <c r="IJ878" s="33"/>
      <c r="IK878" s="33"/>
      <c r="IL878" s="33"/>
      <c r="IM878" s="33"/>
      <c r="IN878" s="33"/>
      <c r="IO878" s="33"/>
      <c r="IP878" s="33"/>
      <c r="IQ878" s="33"/>
      <c r="IR878" s="33"/>
      <c r="IS878" s="33"/>
      <c r="IT878" s="33"/>
      <c r="IU878" s="33"/>
      <c r="IV878" s="33"/>
    </row>
    <row r="879" spans="1:256" s="19" customFormat="1" ht="17.45" customHeight="1">
      <c r="A879" s="20">
        <v>877</v>
      </c>
      <c r="B879" s="18" t="s">
        <v>3105</v>
      </c>
      <c r="C879" s="18" t="s">
        <v>3099</v>
      </c>
      <c r="D879" s="18" t="s">
        <v>2742</v>
      </c>
      <c r="E879" s="18" t="s">
        <v>1699</v>
      </c>
      <c r="F879" s="7" t="s">
        <v>3106</v>
      </c>
      <c r="G879" s="18">
        <v>5</v>
      </c>
      <c r="H879" s="18">
        <v>180</v>
      </c>
      <c r="I879" s="21">
        <f t="shared" si="36"/>
        <v>900</v>
      </c>
      <c r="J879" s="18"/>
      <c r="K879" s="18"/>
      <c r="L879" s="18">
        <f t="shared" si="37"/>
        <v>5</v>
      </c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33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33"/>
      <c r="CH879" s="33"/>
      <c r="CI879" s="33"/>
      <c r="CJ879" s="33"/>
      <c r="CK879" s="33"/>
      <c r="CL879" s="33"/>
      <c r="CM879" s="33"/>
      <c r="CN879" s="33"/>
      <c r="CO879" s="33"/>
      <c r="CP879" s="33"/>
      <c r="CQ879" s="33"/>
      <c r="CR879" s="33"/>
      <c r="CS879" s="33"/>
      <c r="CT879" s="33"/>
      <c r="CU879" s="33"/>
      <c r="CV879" s="33"/>
      <c r="CW879" s="33"/>
      <c r="CX879" s="33"/>
      <c r="CY879" s="33"/>
      <c r="CZ879" s="33"/>
      <c r="DA879" s="33"/>
      <c r="DB879" s="33"/>
      <c r="DC879" s="33"/>
      <c r="DD879" s="33"/>
      <c r="DE879" s="33"/>
      <c r="DF879" s="33"/>
      <c r="DG879" s="33"/>
      <c r="DH879" s="33"/>
      <c r="DI879" s="33"/>
      <c r="DJ879" s="33"/>
      <c r="DK879" s="33"/>
      <c r="DL879" s="33"/>
      <c r="DM879" s="33"/>
      <c r="DN879" s="33"/>
      <c r="DO879" s="33"/>
      <c r="DP879" s="33"/>
      <c r="DQ879" s="33"/>
      <c r="DR879" s="33"/>
      <c r="DS879" s="33"/>
      <c r="DT879" s="33"/>
      <c r="DU879" s="33"/>
      <c r="DV879" s="33"/>
      <c r="DW879" s="33"/>
      <c r="DX879" s="33"/>
      <c r="DY879" s="33"/>
      <c r="DZ879" s="33"/>
      <c r="EA879" s="33"/>
      <c r="EB879" s="33"/>
      <c r="EC879" s="33"/>
      <c r="ED879" s="33"/>
      <c r="EE879" s="33"/>
      <c r="EF879" s="33"/>
      <c r="EG879" s="33"/>
      <c r="EH879" s="33"/>
      <c r="EI879" s="33"/>
      <c r="EJ879" s="33"/>
      <c r="EK879" s="33"/>
      <c r="EL879" s="33"/>
      <c r="EM879" s="33"/>
      <c r="EN879" s="33"/>
      <c r="EO879" s="33"/>
      <c r="EP879" s="33"/>
      <c r="EQ879" s="33"/>
      <c r="ER879" s="33"/>
      <c r="ES879" s="33"/>
      <c r="ET879" s="33"/>
      <c r="EU879" s="33"/>
      <c r="EV879" s="33"/>
      <c r="EW879" s="33"/>
      <c r="EX879" s="33"/>
      <c r="EY879" s="33"/>
      <c r="EZ879" s="33"/>
      <c r="FA879" s="33"/>
      <c r="FB879" s="33"/>
      <c r="FC879" s="33"/>
      <c r="FD879" s="33"/>
      <c r="FE879" s="33"/>
      <c r="FF879" s="33"/>
      <c r="FG879" s="33"/>
      <c r="FH879" s="33"/>
      <c r="FI879" s="33"/>
      <c r="FJ879" s="33"/>
      <c r="FK879" s="33"/>
      <c r="FL879" s="33"/>
      <c r="FM879" s="33"/>
      <c r="FN879" s="33"/>
      <c r="FO879" s="33"/>
      <c r="FP879" s="33"/>
      <c r="FQ879" s="33"/>
      <c r="FR879" s="33"/>
      <c r="FS879" s="33"/>
      <c r="FT879" s="33"/>
      <c r="FU879" s="33"/>
      <c r="FV879" s="33"/>
      <c r="FW879" s="33"/>
      <c r="FX879" s="33"/>
      <c r="FY879" s="33"/>
      <c r="FZ879" s="33"/>
      <c r="GA879" s="33"/>
      <c r="GB879" s="33"/>
      <c r="GC879" s="33"/>
      <c r="GD879" s="33"/>
      <c r="GE879" s="33"/>
      <c r="GF879" s="33"/>
      <c r="GG879" s="33"/>
      <c r="GH879" s="33"/>
      <c r="GI879" s="33"/>
      <c r="GJ879" s="33"/>
      <c r="GK879" s="33"/>
      <c r="GL879" s="33"/>
      <c r="GM879" s="33"/>
      <c r="GN879" s="33"/>
      <c r="GO879" s="33"/>
      <c r="GP879" s="33"/>
      <c r="GQ879" s="33"/>
      <c r="GR879" s="33"/>
      <c r="GS879" s="33"/>
      <c r="GT879" s="33"/>
      <c r="GU879" s="33"/>
      <c r="GV879" s="33"/>
      <c r="GW879" s="33"/>
      <c r="GX879" s="33"/>
      <c r="GY879" s="33"/>
      <c r="GZ879" s="33"/>
      <c r="HA879" s="33"/>
      <c r="HB879" s="33"/>
      <c r="HC879" s="33"/>
      <c r="HD879" s="33"/>
      <c r="HE879" s="33"/>
      <c r="HF879" s="33"/>
      <c r="HG879" s="33"/>
      <c r="HH879" s="33"/>
      <c r="HI879" s="33"/>
      <c r="HJ879" s="33"/>
      <c r="HK879" s="33"/>
      <c r="HL879" s="33"/>
      <c r="HM879" s="33"/>
      <c r="HN879" s="33"/>
      <c r="HO879" s="33"/>
      <c r="HP879" s="33"/>
      <c r="HQ879" s="33"/>
      <c r="HR879" s="33"/>
      <c r="HS879" s="33"/>
      <c r="HT879" s="33"/>
      <c r="HU879" s="33"/>
      <c r="HV879" s="33"/>
      <c r="HW879" s="33"/>
      <c r="HX879" s="33"/>
      <c r="HY879" s="33"/>
      <c r="HZ879" s="33"/>
      <c r="IA879" s="33"/>
      <c r="IB879" s="33"/>
      <c r="IC879" s="33"/>
      <c r="ID879" s="33"/>
      <c r="IE879" s="33"/>
      <c r="IF879" s="33"/>
      <c r="IG879" s="33"/>
      <c r="IH879" s="33"/>
      <c r="II879" s="33"/>
      <c r="IJ879" s="33"/>
      <c r="IK879" s="33"/>
      <c r="IL879" s="33"/>
      <c r="IM879" s="33"/>
      <c r="IN879" s="33"/>
      <c r="IO879" s="33"/>
      <c r="IP879" s="33"/>
      <c r="IQ879" s="33"/>
      <c r="IR879" s="33"/>
      <c r="IS879" s="33"/>
      <c r="IT879" s="33"/>
      <c r="IU879" s="33"/>
      <c r="IV879" s="33"/>
    </row>
    <row r="880" spans="1:256" s="19" customFormat="1" ht="17.45" customHeight="1">
      <c r="A880" s="20">
        <v>878</v>
      </c>
      <c r="B880" s="18" t="s">
        <v>3107</v>
      </c>
      <c r="C880" s="18" t="s">
        <v>3099</v>
      </c>
      <c r="D880" s="18" t="s">
        <v>2742</v>
      </c>
      <c r="E880" s="18" t="s">
        <v>1699</v>
      </c>
      <c r="F880" s="7" t="s">
        <v>3108</v>
      </c>
      <c r="G880" s="18">
        <v>5</v>
      </c>
      <c r="H880" s="18">
        <v>180</v>
      </c>
      <c r="I880" s="21">
        <f t="shared" si="36"/>
        <v>900</v>
      </c>
      <c r="J880" s="18"/>
      <c r="K880" s="18"/>
      <c r="L880" s="18">
        <f t="shared" si="37"/>
        <v>5</v>
      </c>
      <c r="M880" s="33"/>
      <c r="N880" s="33"/>
      <c r="O880" s="33"/>
      <c r="P880" s="33"/>
      <c r="Q880" s="33"/>
      <c r="R880" s="33"/>
      <c r="S880" s="33"/>
      <c r="T880" s="33"/>
      <c r="U880" s="33"/>
      <c r="V880" s="33"/>
      <c r="W880" s="33"/>
      <c r="X880" s="33"/>
      <c r="Y880" s="33"/>
      <c r="Z880" s="33"/>
      <c r="AA880" s="33"/>
      <c r="AB880" s="33"/>
      <c r="AC880" s="33"/>
      <c r="AD880" s="33"/>
      <c r="AE880" s="33"/>
      <c r="AF880" s="33"/>
      <c r="AG880" s="33"/>
      <c r="AH880" s="33"/>
      <c r="AI880" s="33"/>
      <c r="AJ880" s="33"/>
      <c r="AK880" s="33"/>
      <c r="AL880" s="33"/>
      <c r="AM880" s="33"/>
      <c r="AN880" s="33"/>
      <c r="AO880" s="33"/>
      <c r="AP880" s="33"/>
      <c r="AQ880" s="33"/>
      <c r="AR880" s="33"/>
      <c r="AS880" s="33"/>
      <c r="AT880" s="33"/>
      <c r="AU880" s="33"/>
      <c r="AV880" s="33"/>
      <c r="AW880" s="33"/>
      <c r="AX880" s="33"/>
      <c r="AY880" s="33"/>
      <c r="AZ880" s="33"/>
      <c r="BA880" s="33"/>
      <c r="BB880" s="33"/>
      <c r="BC880" s="33"/>
      <c r="BD880" s="33"/>
      <c r="BE880" s="33"/>
      <c r="BF880" s="33"/>
      <c r="BG880" s="33"/>
      <c r="BH880" s="33"/>
      <c r="BI880" s="33"/>
      <c r="BJ880" s="33"/>
      <c r="BK880" s="33"/>
      <c r="BL880" s="33"/>
      <c r="BM880" s="33"/>
      <c r="BN880" s="33"/>
      <c r="BO880" s="33"/>
      <c r="BP880" s="33"/>
      <c r="BQ880" s="33"/>
      <c r="BR880" s="33"/>
      <c r="BS880" s="33"/>
      <c r="BT880" s="33"/>
      <c r="BU880" s="33"/>
      <c r="BV880" s="33"/>
      <c r="BW880" s="33"/>
      <c r="BX880" s="33"/>
      <c r="BY880" s="33"/>
      <c r="BZ880" s="33"/>
      <c r="CA880" s="33"/>
      <c r="CB880" s="33"/>
      <c r="CC880" s="33"/>
      <c r="CD880" s="33"/>
      <c r="CE880" s="33"/>
      <c r="CF880" s="33"/>
      <c r="CG880" s="33"/>
      <c r="CH880" s="33"/>
      <c r="CI880" s="33"/>
      <c r="CJ880" s="33"/>
      <c r="CK880" s="33"/>
      <c r="CL880" s="33"/>
      <c r="CM880" s="33"/>
      <c r="CN880" s="33"/>
      <c r="CO880" s="33"/>
      <c r="CP880" s="33"/>
      <c r="CQ880" s="33"/>
      <c r="CR880" s="33"/>
      <c r="CS880" s="33"/>
      <c r="CT880" s="33"/>
      <c r="CU880" s="33"/>
      <c r="CV880" s="33"/>
      <c r="CW880" s="33"/>
      <c r="CX880" s="33"/>
      <c r="CY880" s="33"/>
      <c r="CZ880" s="33"/>
      <c r="DA880" s="33"/>
      <c r="DB880" s="33"/>
      <c r="DC880" s="33"/>
      <c r="DD880" s="33"/>
      <c r="DE880" s="33"/>
      <c r="DF880" s="33"/>
      <c r="DG880" s="33"/>
      <c r="DH880" s="33"/>
      <c r="DI880" s="33"/>
      <c r="DJ880" s="33"/>
      <c r="DK880" s="33"/>
      <c r="DL880" s="33"/>
      <c r="DM880" s="33"/>
      <c r="DN880" s="33"/>
      <c r="DO880" s="33"/>
      <c r="DP880" s="33"/>
      <c r="DQ880" s="33"/>
      <c r="DR880" s="33"/>
      <c r="DS880" s="33"/>
      <c r="DT880" s="33"/>
      <c r="DU880" s="33"/>
      <c r="DV880" s="33"/>
      <c r="DW880" s="33"/>
      <c r="DX880" s="33"/>
      <c r="DY880" s="33"/>
      <c r="DZ880" s="33"/>
      <c r="EA880" s="33"/>
      <c r="EB880" s="33"/>
      <c r="EC880" s="33"/>
      <c r="ED880" s="33"/>
      <c r="EE880" s="33"/>
      <c r="EF880" s="33"/>
      <c r="EG880" s="33"/>
      <c r="EH880" s="33"/>
      <c r="EI880" s="33"/>
      <c r="EJ880" s="33"/>
      <c r="EK880" s="33"/>
      <c r="EL880" s="33"/>
      <c r="EM880" s="33"/>
      <c r="EN880" s="33"/>
      <c r="EO880" s="33"/>
      <c r="EP880" s="33"/>
      <c r="EQ880" s="33"/>
      <c r="ER880" s="33"/>
      <c r="ES880" s="33"/>
      <c r="ET880" s="33"/>
      <c r="EU880" s="33"/>
      <c r="EV880" s="33"/>
      <c r="EW880" s="33"/>
      <c r="EX880" s="33"/>
      <c r="EY880" s="33"/>
      <c r="EZ880" s="33"/>
      <c r="FA880" s="33"/>
      <c r="FB880" s="33"/>
      <c r="FC880" s="33"/>
      <c r="FD880" s="33"/>
      <c r="FE880" s="33"/>
      <c r="FF880" s="33"/>
      <c r="FG880" s="33"/>
      <c r="FH880" s="33"/>
      <c r="FI880" s="33"/>
      <c r="FJ880" s="33"/>
      <c r="FK880" s="33"/>
      <c r="FL880" s="33"/>
      <c r="FM880" s="33"/>
      <c r="FN880" s="33"/>
      <c r="FO880" s="33"/>
      <c r="FP880" s="33"/>
      <c r="FQ880" s="33"/>
      <c r="FR880" s="33"/>
      <c r="FS880" s="33"/>
      <c r="FT880" s="33"/>
      <c r="FU880" s="33"/>
      <c r="FV880" s="33"/>
      <c r="FW880" s="33"/>
      <c r="FX880" s="33"/>
      <c r="FY880" s="33"/>
      <c r="FZ880" s="33"/>
      <c r="GA880" s="33"/>
      <c r="GB880" s="33"/>
      <c r="GC880" s="33"/>
      <c r="GD880" s="33"/>
      <c r="GE880" s="33"/>
      <c r="GF880" s="33"/>
      <c r="GG880" s="33"/>
      <c r="GH880" s="33"/>
      <c r="GI880" s="33"/>
      <c r="GJ880" s="33"/>
      <c r="GK880" s="33"/>
      <c r="GL880" s="33"/>
      <c r="GM880" s="33"/>
      <c r="GN880" s="33"/>
      <c r="GO880" s="33"/>
      <c r="GP880" s="33"/>
      <c r="GQ880" s="33"/>
      <c r="GR880" s="33"/>
      <c r="GS880" s="33"/>
      <c r="GT880" s="33"/>
      <c r="GU880" s="33"/>
      <c r="GV880" s="33"/>
      <c r="GW880" s="33"/>
      <c r="GX880" s="33"/>
      <c r="GY880" s="33"/>
      <c r="GZ880" s="33"/>
      <c r="HA880" s="33"/>
      <c r="HB880" s="33"/>
      <c r="HC880" s="33"/>
      <c r="HD880" s="33"/>
      <c r="HE880" s="33"/>
      <c r="HF880" s="33"/>
      <c r="HG880" s="33"/>
      <c r="HH880" s="33"/>
      <c r="HI880" s="33"/>
      <c r="HJ880" s="33"/>
      <c r="HK880" s="33"/>
      <c r="HL880" s="33"/>
      <c r="HM880" s="33"/>
      <c r="HN880" s="33"/>
      <c r="HO880" s="33"/>
      <c r="HP880" s="33"/>
      <c r="HQ880" s="33"/>
      <c r="HR880" s="33"/>
      <c r="HS880" s="33"/>
      <c r="HT880" s="33"/>
      <c r="HU880" s="33"/>
      <c r="HV880" s="33"/>
      <c r="HW880" s="33"/>
      <c r="HX880" s="33"/>
      <c r="HY880" s="33"/>
      <c r="HZ880" s="33"/>
      <c r="IA880" s="33"/>
      <c r="IB880" s="33"/>
      <c r="IC880" s="33"/>
      <c r="ID880" s="33"/>
      <c r="IE880" s="33"/>
      <c r="IF880" s="33"/>
      <c r="IG880" s="33"/>
      <c r="IH880" s="33"/>
      <c r="II880" s="33"/>
      <c r="IJ880" s="33"/>
      <c r="IK880" s="33"/>
      <c r="IL880" s="33"/>
      <c r="IM880" s="33"/>
      <c r="IN880" s="33"/>
      <c r="IO880" s="33"/>
      <c r="IP880" s="33"/>
      <c r="IQ880" s="33"/>
      <c r="IR880" s="33"/>
      <c r="IS880" s="33"/>
      <c r="IT880" s="33"/>
      <c r="IU880" s="33"/>
      <c r="IV880" s="33"/>
    </row>
    <row r="881" spans="1:256" s="19" customFormat="1" ht="17.45" customHeight="1">
      <c r="A881" s="20">
        <v>879</v>
      </c>
      <c r="B881" s="18" t="s">
        <v>3109</v>
      </c>
      <c r="C881" s="18" t="s">
        <v>3110</v>
      </c>
      <c r="D881" s="18" t="s">
        <v>2842</v>
      </c>
      <c r="E881" s="18" t="s">
        <v>1699</v>
      </c>
      <c r="F881" s="7" t="s">
        <v>3111</v>
      </c>
      <c r="G881" s="18">
        <v>1</v>
      </c>
      <c r="H881" s="18">
        <v>320</v>
      </c>
      <c r="I881" s="21">
        <f t="shared" si="36"/>
        <v>320</v>
      </c>
      <c r="J881" s="18"/>
      <c r="K881" s="18"/>
      <c r="L881" s="18">
        <f t="shared" si="37"/>
        <v>1</v>
      </c>
    </row>
    <row r="882" spans="1:256" s="19" customFormat="1" ht="17.45" customHeight="1">
      <c r="A882" s="20">
        <v>880</v>
      </c>
      <c r="B882" s="18" t="s">
        <v>3112</v>
      </c>
      <c r="C882" s="18" t="s">
        <v>2820</v>
      </c>
      <c r="D882" s="18" t="s">
        <v>3113</v>
      </c>
      <c r="E882" s="18" t="s">
        <v>1699</v>
      </c>
      <c r="F882" s="7" t="s">
        <v>3114</v>
      </c>
      <c r="G882" s="18">
        <v>1</v>
      </c>
      <c r="H882" s="18">
        <v>320</v>
      </c>
      <c r="I882" s="21">
        <f t="shared" si="36"/>
        <v>320</v>
      </c>
      <c r="J882" s="18"/>
      <c r="K882" s="18"/>
      <c r="L882" s="18">
        <f t="shared" si="37"/>
        <v>1</v>
      </c>
    </row>
    <row r="883" spans="1:256" s="19" customFormat="1" ht="17.45" customHeight="1">
      <c r="A883" s="20">
        <v>881</v>
      </c>
      <c r="B883" s="18" t="s">
        <v>3115</v>
      </c>
      <c r="C883" s="18" t="s">
        <v>3116</v>
      </c>
      <c r="D883" s="18" t="s">
        <v>3117</v>
      </c>
      <c r="E883" s="18" t="s">
        <v>1699</v>
      </c>
      <c r="F883" s="7" t="s">
        <v>3118</v>
      </c>
      <c r="G883" s="18">
        <v>1</v>
      </c>
      <c r="H883" s="18">
        <v>240</v>
      </c>
      <c r="I883" s="21">
        <f t="shared" si="36"/>
        <v>240</v>
      </c>
      <c r="J883" s="18"/>
      <c r="K883" s="18"/>
      <c r="L883" s="18">
        <f t="shared" si="37"/>
        <v>1</v>
      </c>
    </row>
    <row r="884" spans="1:256" s="19" customFormat="1" ht="17.45" customHeight="1">
      <c r="A884" s="20">
        <v>882</v>
      </c>
      <c r="B884" s="18" t="s">
        <v>3119</v>
      </c>
      <c r="C884" s="18" t="s">
        <v>3120</v>
      </c>
      <c r="D884" s="18" t="s">
        <v>2748</v>
      </c>
      <c r="E884" s="18" t="s">
        <v>1699</v>
      </c>
      <c r="F884" s="7" t="s">
        <v>3121</v>
      </c>
      <c r="G884" s="18">
        <v>1</v>
      </c>
      <c r="H884" s="18">
        <v>260</v>
      </c>
      <c r="I884" s="21">
        <f t="shared" si="36"/>
        <v>260</v>
      </c>
      <c r="J884" s="18"/>
      <c r="K884" s="18"/>
      <c r="L884" s="18">
        <f t="shared" si="37"/>
        <v>1</v>
      </c>
    </row>
    <row r="885" spans="1:256" s="19" customFormat="1" ht="17.45" customHeight="1">
      <c r="A885" s="20">
        <v>883</v>
      </c>
      <c r="B885" s="18" t="s">
        <v>3122</v>
      </c>
      <c r="C885" s="18" t="s">
        <v>3123</v>
      </c>
      <c r="D885" s="18" t="s">
        <v>1825</v>
      </c>
      <c r="E885" s="18" t="s">
        <v>1699</v>
      </c>
      <c r="F885" s="7" t="s">
        <v>3124</v>
      </c>
      <c r="G885" s="18">
        <v>1</v>
      </c>
      <c r="H885" s="18">
        <v>280</v>
      </c>
      <c r="I885" s="21">
        <f t="shared" si="36"/>
        <v>280</v>
      </c>
      <c r="J885" s="18"/>
      <c r="K885" s="18"/>
      <c r="L885" s="18">
        <f t="shared" si="37"/>
        <v>1</v>
      </c>
    </row>
    <row r="886" spans="1:256" s="19" customFormat="1" ht="17.45" customHeight="1">
      <c r="A886" s="20">
        <v>884</v>
      </c>
      <c r="B886" s="18" t="s">
        <v>3125</v>
      </c>
      <c r="C886" s="18" t="s">
        <v>3126</v>
      </c>
      <c r="D886" s="18" t="s">
        <v>3127</v>
      </c>
      <c r="E886" s="18" t="s">
        <v>1699</v>
      </c>
      <c r="F886" s="7" t="s">
        <v>3128</v>
      </c>
      <c r="G886" s="18">
        <v>2</v>
      </c>
      <c r="H886" s="18">
        <v>220</v>
      </c>
      <c r="I886" s="21">
        <f t="shared" si="36"/>
        <v>440</v>
      </c>
      <c r="J886" s="18"/>
      <c r="K886" s="18"/>
      <c r="L886" s="18">
        <f t="shared" si="37"/>
        <v>2</v>
      </c>
      <c r="M886" s="33"/>
      <c r="N886" s="33"/>
      <c r="O886" s="33"/>
      <c r="P886" s="33"/>
      <c r="Q886" s="33"/>
      <c r="R886" s="33"/>
      <c r="S886" s="33"/>
      <c r="T886" s="33"/>
      <c r="U886" s="33"/>
      <c r="V886" s="33"/>
      <c r="W886" s="33"/>
      <c r="X886" s="33"/>
      <c r="Y886" s="33"/>
      <c r="Z886" s="33"/>
      <c r="AA886" s="33"/>
      <c r="AB886" s="33"/>
      <c r="AC886" s="33"/>
      <c r="AD886" s="33"/>
      <c r="AE886" s="33"/>
      <c r="AF886" s="33"/>
      <c r="AG886" s="33"/>
      <c r="AH886" s="33"/>
      <c r="AI886" s="33"/>
      <c r="AJ886" s="33"/>
      <c r="AK886" s="33"/>
      <c r="AL886" s="33"/>
      <c r="AM886" s="33"/>
      <c r="AN886" s="33"/>
      <c r="AO886" s="33"/>
      <c r="AP886" s="33"/>
      <c r="AQ886" s="33"/>
      <c r="AR886" s="33"/>
      <c r="AS886" s="33"/>
      <c r="AT886" s="33"/>
      <c r="AU886" s="33"/>
      <c r="AV886" s="33"/>
      <c r="AW886" s="33"/>
      <c r="AX886" s="33"/>
      <c r="AY886" s="33"/>
      <c r="AZ886" s="33"/>
      <c r="BA886" s="33"/>
      <c r="BB886" s="33"/>
      <c r="BC886" s="33"/>
      <c r="BD886" s="33"/>
      <c r="BE886" s="33"/>
      <c r="BF886" s="33"/>
      <c r="BG886" s="33"/>
      <c r="BH886" s="33"/>
      <c r="BI886" s="33"/>
      <c r="BJ886" s="33"/>
      <c r="BK886" s="33"/>
      <c r="BL886" s="33"/>
      <c r="BM886" s="33"/>
      <c r="BN886" s="33"/>
      <c r="BO886" s="33"/>
      <c r="BP886" s="33"/>
      <c r="BQ886" s="33"/>
      <c r="BR886" s="33"/>
      <c r="BS886" s="33"/>
      <c r="BT886" s="33"/>
      <c r="BU886" s="33"/>
      <c r="BV886" s="33"/>
      <c r="BW886" s="33"/>
      <c r="BX886" s="33"/>
      <c r="BY886" s="33"/>
      <c r="BZ886" s="33"/>
      <c r="CA886" s="33"/>
      <c r="CB886" s="33"/>
      <c r="CC886" s="33"/>
      <c r="CD886" s="33"/>
      <c r="CE886" s="33"/>
      <c r="CF886" s="33"/>
      <c r="CG886" s="33"/>
      <c r="CH886" s="33"/>
      <c r="CI886" s="33"/>
      <c r="CJ886" s="33"/>
      <c r="CK886" s="33"/>
      <c r="CL886" s="33"/>
      <c r="CM886" s="33"/>
      <c r="CN886" s="33"/>
      <c r="CO886" s="33"/>
      <c r="CP886" s="33"/>
      <c r="CQ886" s="33"/>
      <c r="CR886" s="33"/>
      <c r="CS886" s="33"/>
      <c r="CT886" s="33"/>
      <c r="CU886" s="33"/>
      <c r="CV886" s="33"/>
      <c r="CW886" s="33"/>
      <c r="CX886" s="33"/>
      <c r="CY886" s="33"/>
      <c r="CZ886" s="33"/>
      <c r="DA886" s="33"/>
      <c r="DB886" s="33"/>
      <c r="DC886" s="33"/>
      <c r="DD886" s="33"/>
      <c r="DE886" s="33"/>
      <c r="DF886" s="33"/>
      <c r="DG886" s="33"/>
      <c r="DH886" s="33"/>
      <c r="DI886" s="33"/>
      <c r="DJ886" s="33"/>
      <c r="DK886" s="33"/>
      <c r="DL886" s="33"/>
      <c r="DM886" s="33"/>
      <c r="DN886" s="33"/>
      <c r="DO886" s="33"/>
      <c r="DP886" s="33"/>
      <c r="DQ886" s="33"/>
      <c r="DR886" s="33"/>
      <c r="DS886" s="33"/>
      <c r="DT886" s="33"/>
      <c r="DU886" s="33"/>
      <c r="DV886" s="33"/>
      <c r="DW886" s="33"/>
      <c r="DX886" s="33"/>
      <c r="DY886" s="33"/>
      <c r="DZ886" s="33"/>
      <c r="EA886" s="33"/>
      <c r="EB886" s="33"/>
      <c r="EC886" s="33"/>
      <c r="ED886" s="33"/>
      <c r="EE886" s="33"/>
      <c r="EF886" s="33"/>
      <c r="EG886" s="33"/>
      <c r="EH886" s="33"/>
      <c r="EI886" s="33"/>
      <c r="EJ886" s="33"/>
      <c r="EK886" s="33"/>
      <c r="EL886" s="33"/>
      <c r="EM886" s="33"/>
      <c r="EN886" s="33"/>
      <c r="EO886" s="33"/>
      <c r="EP886" s="33"/>
      <c r="EQ886" s="33"/>
      <c r="ER886" s="33"/>
      <c r="ES886" s="33"/>
      <c r="ET886" s="33"/>
      <c r="EU886" s="33"/>
      <c r="EV886" s="33"/>
      <c r="EW886" s="33"/>
      <c r="EX886" s="33"/>
      <c r="EY886" s="33"/>
      <c r="EZ886" s="33"/>
      <c r="FA886" s="33"/>
      <c r="FB886" s="33"/>
      <c r="FC886" s="33"/>
      <c r="FD886" s="33"/>
      <c r="FE886" s="33"/>
      <c r="FF886" s="33"/>
      <c r="FG886" s="33"/>
      <c r="FH886" s="33"/>
      <c r="FI886" s="33"/>
      <c r="FJ886" s="33"/>
      <c r="FK886" s="33"/>
      <c r="FL886" s="33"/>
      <c r="FM886" s="33"/>
      <c r="FN886" s="33"/>
      <c r="FO886" s="33"/>
      <c r="FP886" s="33"/>
      <c r="FQ886" s="33"/>
      <c r="FR886" s="33"/>
      <c r="FS886" s="33"/>
      <c r="FT886" s="33"/>
      <c r="FU886" s="33"/>
      <c r="FV886" s="33"/>
      <c r="FW886" s="33"/>
      <c r="FX886" s="33"/>
      <c r="FY886" s="33"/>
      <c r="FZ886" s="33"/>
      <c r="GA886" s="33"/>
      <c r="GB886" s="33"/>
      <c r="GC886" s="33"/>
      <c r="GD886" s="33"/>
      <c r="GE886" s="33"/>
      <c r="GF886" s="33"/>
      <c r="GG886" s="33"/>
      <c r="GH886" s="33"/>
      <c r="GI886" s="33"/>
      <c r="GJ886" s="33"/>
      <c r="GK886" s="33"/>
      <c r="GL886" s="33"/>
      <c r="GM886" s="33"/>
      <c r="GN886" s="33"/>
      <c r="GO886" s="33"/>
      <c r="GP886" s="33"/>
      <c r="GQ886" s="33"/>
      <c r="GR886" s="33"/>
      <c r="GS886" s="33"/>
      <c r="GT886" s="33"/>
      <c r="GU886" s="33"/>
      <c r="GV886" s="33"/>
      <c r="GW886" s="33"/>
      <c r="GX886" s="33"/>
      <c r="GY886" s="33"/>
      <c r="GZ886" s="33"/>
      <c r="HA886" s="33"/>
      <c r="HB886" s="33"/>
      <c r="HC886" s="33"/>
      <c r="HD886" s="33"/>
      <c r="HE886" s="33"/>
      <c r="HF886" s="33"/>
      <c r="HG886" s="33"/>
      <c r="HH886" s="33"/>
      <c r="HI886" s="33"/>
      <c r="HJ886" s="33"/>
      <c r="HK886" s="33"/>
      <c r="HL886" s="33"/>
      <c r="HM886" s="33"/>
      <c r="HN886" s="33"/>
      <c r="HO886" s="33"/>
      <c r="HP886" s="33"/>
      <c r="HQ886" s="33"/>
      <c r="HR886" s="33"/>
      <c r="HS886" s="33"/>
      <c r="HT886" s="33"/>
      <c r="HU886" s="33"/>
      <c r="HV886" s="33"/>
      <c r="HW886" s="33"/>
      <c r="HX886" s="33"/>
      <c r="HY886" s="33"/>
      <c r="HZ886" s="33"/>
      <c r="IA886" s="33"/>
      <c r="IB886" s="33"/>
      <c r="IC886" s="33"/>
      <c r="ID886" s="33"/>
      <c r="IE886" s="33"/>
      <c r="IF886" s="33"/>
      <c r="IG886" s="33"/>
      <c r="IH886" s="33"/>
      <c r="II886" s="33"/>
      <c r="IJ886" s="33"/>
      <c r="IK886" s="33"/>
      <c r="IL886" s="33"/>
      <c r="IM886" s="33"/>
      <c r="IN886" s="33"/>
      <c r="IO886" s="33"/>
      <c r="IP886" s="33"/>
      <c r="IQ886" s="33"/>
      <c r="IR886" s="33"/>
      <c r="IS886" s="33"/>
      <c r="IT886" s="33"/>
      <c r="IU886" s="33"/>
      <c r="IV886" s="33"/>
    </row>
    <row r="887" spans="1:256" s="19" customFormat="1" ht="17.45" customHeight="1">
      <c r="A887" s="20">
        <v>885</v>
      </c>
      <c r="B887" s="18" t="s">
        <v>3129</v>
      </c>
      <c r="C887" s="18" t="s">
        <v>3126</v>
      </c>
      <c r="D887" s="18" t="s">
        <v>3127</v>
      </c>
      <c r="E887" s="18" t="s">
        <v>1699</v>
      </c>
      <c r="F887" s="7" t="s">
        <v>3130</v>
      </c>
      <c r="G887" s="18">
        <v>2</v>
      </c>
      <c r="H887" s="18">
        <v>240</v>
      </c>
      <c r="I887" s="21">
        <f t="shared" si="36"/>
        <v>480</v>
      </c>
      <c r="J887" s="18"/>
      <c r="K887" s="18"/>
      <c r="L887" s="18">
        <f t="shared" si="37"/>
        <v>2</v>
      </c>
      <c r="M887" s="33"/>
      <c r="N887" s="33"/>
      <c r="O887" s="33"/>
      <c r="P887" s="33"/>
      <c r="Q887" s="33"/>
      <c r="R887" s="33"/>
      <c r="S887" s="33"/>
      <c r="T887" s="33"/>
      <c r="U887" s="33"/>
      <c r="V887" s="33"/>
      <c r="W887" s="33"/>
      <c r="X887" s="33"/>
      <c r="Y887" s="33"/>
      <c r="Z887" s="33"/>
      <c r="AA887" s="33"/>
      <c r="AB887" s="33"/>
      <c r="AC887" s="33"/>
      <c r="AD887" s="33"/>
      <c r="AE887" s="33"/>
      <c r="AF887" s="33"/>
      <c r="AG887" s="33"/>
      <c r="AH887" s="33"/>
      <c r="AI887" s="33"/>
      <c r="AJ887" s="33"/>
      <c r="AK887" s="33"/>
      <c r="AL887" s="33"/>
      <c r="AM887" s="33"/>
      <c r="AN887" s="33"/>
      <c r="AO887" s="33"/>
      <c r="AP887" s="33"/>
      <c r="AQ887" s="33"/>
      <c r="AR887" s="33"/>
      <c r="AS887" s="33"/>
      <c r="AT887" s="33"/>
      <c r="AU887" s="33"/>
      <c r="AV887" s="33"/>
      <c r="AW887" s="33"/>
      <c r="AX887" s="33"/>
      <c r="AY887" s="33"/>
      <c r="AZ887" s="33"/>
      <c r="BA887" s="33"/>
      <c r="BB887" s="33"/>
      <c r="BC887" s="33"/>
      <c r="BD887" s="33"/>
      <c r="BE887" s="33"/>
      <c r="BF887" s="33"/>
      <c r="BG887" s="33"/>
      <c r="BH887" s="33"/>
      <c r="BI887" s="33"/>
      <c r="BJ887" s="33"/>
      <c r="BK887" s="33"/>
      <c r="BL887" s="33"/>
      <c r="BM887" s="33"/>
      <c r="BN887" s="33"/>
      <c r="BO887" s="33"/>
      <c r="BP887" s="33"/>
      <c r="BQ887" s="33"/>
      <c r="BR887" s="33"/>
      <c r="BS887" s="33"/>
      <c r="BT887" s="33"/>
      <c r="BU887" s="33"/>
      <c r="BV887" s="33"/>
      <c r="BW887" s="33"/>
      <c r="BX887" s="33"/>
      <c r="BY887" s="33"/>
      <c r="BZ887" s="33"/>
      <c r="CA887" s="33"/>
      <c r="CB887" s="33"/>
      <c r="CC887" s="33"/>
      <c r="CD887" s="33"/>
      <c r="CE887" s="33"/>
      <c r="CF887" s="33"/>
      <c r="CG887" s="33"/>
      <c r="CH887" s="33"/>
      <c r="CI887" s="33"/>
      <c r="CJ887" s="33"/>
      <c r="CK887" s="33"/>
      <c r="CL887" s="33"/>
      <c r="CM887" s="33"/>
      <c r="CN887" s="33"/>
      <c r="CO887" s="33"/>
      <c r="CP887" s="33"/>
      <c r="CQ887" s="33"/>
      <c r="CR887" s="33"/>
      <c r="CS887" s="33"/>
      <c r="CT887" s="33"/>
      <c r="CU887" s="33"/>
      <c r="CV887" s="33"/>
      <c r="CW887" s="33"/>
      <c r="CX887" s="33"/>
      <c r="CY887" s="33"/>
      <c r="CZ887" s="33"/>
      <c r="DA887" s="33"/>
      <c r="DB887" s="33"/>
      <c r="DC887" s="33"/>
      <c r="DD887" s="33"/>
      <c r="DE887" s="33"/>
      <c r="DF887" s="33"/>
      <c r="DG887" s="33"/>
      <c r="DH887" s="33"/>
      <c r="DI887" s="33"/>
      <c r="DJ887" s="33"/>
      <c r="DK887" s="33"/>
      <c r="DL887" s="33"/>
      <c r="DM887" s="33"/>
      <c r="DN887" s="33"/>
      <c r="DO887" s="33"/>
      <c r="DP887" s="33"/>
      <c r="DQ887" s="33"/>
      <c r="DR887" s="33"/>
      <c r="DS887" s="33"/>
      <c r="DT887" s="33"/>
      <c r="DU887" s="33"/>
      <c r="DV887" s="33"/>
      <c r="DW887" s="33"/>
      <c r="DX887" s="33"/>
      <c r="DY887" s="33"/>
      <c r="DZ887" s="33"/>
      <c r="EA887" s="33"/>
      <c r="EB887" s="33"/>
      <c r="EC887" s="33"/>
      <c r="ED887" s="33"/>
      <c r="EE887" s="33"/>
      <c r="EF887" s="33"/>
      <c r="EG887" s="33"/>
      <c r="EH887" s="33"/>
      <c r="EI887" s="33"/>
      <c r="EJ887" s="33"/>
      <c r="EK887" s="33"/>
      <c r="EL887" s="33"/>
      <c r="EM887" s="33"/>
      <c r="EN887" s="33"/>
      <c r="EO887" s="33"/>
      <c r="EP887" s="33"/>
      <c r="EQ887" s="33"/>
      <c r="ER887" s="33"/>
      <c r="ES887" s="33"/>
      <c r="ET887" s="33"/>
      <c r="EU887" s="33"/>
      <c r="EV887" s="33"/>
      <c r="EW887" s="33"/>
      <c r="EX887" s="33"/>
      <c r="EY887" s="33"/>
      <c r="EZ887" s="33"/>
      <c r="FA887" s="33"/>
      <c r="FB887" s="33"/>
      <c r="FC887" s="33"/>
      <c r="FD887" s="33"/>
      <c r="FE887" s="33"/>
      <c r="FF887" s="33"/>
      <c r="FG887" s="33"/>
      <c r="FH887" s="33"/>
      <c r="FI887" s="33"/>
      <c r="FJ887" s="33"/>
      <c r="FK887" s="33"/>
      <c r="FL887" s="33"/>
      <c r="FM887" s="33"/>
      <c r="FN887" s="33"/>
      <c r="FO887" s="33"/>
      <c r="FP887" s="33"/>
      <c r="FQ887" s="33"/>
      <c r="FR887" s="33"/>
      <c r="FS887" s="33"/>
      <c r="FT887" s="33"/>
      <c r="FU887" s="33"/>
      <c r="FV887" s="33"/>
      <c r="FW887" s="33"/>
      <c r="FX887" s="33"/>
      <c r="FY887" s="33"/>
      <c r="FZ887" s="33"/>
      <c r="GA887" s="33"/>
      <c r="GB887" s="33"/>
      <c r="GC887" s="33"/>
      <c r="GD887" s="33"/>
      <c r="GE887" s="33"/>
      <c r="GF887" s="33"/>
      <c r="GG887" s="33"/>
      <c r="GH887" s="33"/>
      <c r="GI887" s="33"/>
      <c r="GJ887" s="33"/>
      <c r="GK887" s="33"/>
      <c r="GL887" s="33"/>
      <c r="GM887" s="33"/>
      <c r="GN887" s="33"/>
      <c r="GO887" s="33"/>
      <c r="GP887" s="33"/>
      <c r="GQ887" s="33"/>
      <c r="GR887" s="33"/>
      <c r="GS887" s="33"/>
      <c r="GT887" s="33"/>
      <c r="GU887" s="33"/>
      <c r="GV887" s="33"/>
      <c r="GW887" s="33"/>
      <c r="GX887" s="33"/>
      <c r="GY887" s="33"/>
      <c r="GZ887" s="33"/>
      <c r="HA887" s="33"/>
      <c r="HB887" s="33"/>
      <c r="HC887" s="33"/>
      <c r="HD887" s="33"/>
      <c r="HE887" s="33"/>
      <c r="HF887" s="33"/>
      <c r="HG887" s="33"/>
      <c r="HH887" s="33"/>
      <c r="HI887" s="33"/>
      <c r="HJ887" s="33"/>
      <c r="HK887" s="33"/>
      <c r="HL887" s="33"/>
      <c r="HM887" s="33"/>
      <c r="HN887" s="33"/>
      <c r="HO887" s="33"/>
      <c r="HP887" s="33"/>
      <c r="HQ887" s="33"/>
      <c r="HR887" s="33"/>
      <c r="HS887" s="33"/>
      <c r="HT887" s="33"/>
      <c r="HU887" s="33"/>
      <c r="HV887" s="33"/>
      <c r="HW887" s="33"/>
      <c r="HX887" s="33"/>
      <c r="HY887" s="33"/>
      <c r="HZ887" s="33"/>
      <c r="IA887" s="33"/>
      <c r="IB887" s="33"/>
      <c r="IC887" s="33"/>
      <c r="ID887" s="33"/>
      <c r="IE887" s="33"/>
      <c r="IF887" s="33"/>
      <c r="IG887" s="33"/>
      <c r="IH887" s="33"/>
      <c r="II887" s="33"/>
      <c r="IJ887" s="33"/>
      <c r="IK887" s="33"/>
      <c r="IL887" s="33"/>
      <c r="IM887" s="33"/>
      <c r="IN887" s="33"/>
      <c r="IO887" s="33"/>
      <c r="IP887" s="33"/>
      <c r="IQ887" s="33"/>
      <c r="IR887" s="33"/>
      <c r="IS887" s="33"/>
      <c r="IT887" s="33"/>
      <c r="IU887" s="33"/>
      <c r="IV887" s="33"/>
    </row>
    <row r="888" spans="1:256" s="19" customFormat="1" ht="17.45" customHeight="1">
      <c r="A888" s="20">
        <v>886</v>
      </c>
      <c r="B888" s="18" t="s">
        <v>3131</v>
      </c>
      <c r="C888" s="18" t="s">
        <v>3126</v>
      </c>
      <c r="D888" s="18" t="s">
        <v>3127</v>
      </c>
      <c r="E888" s="18" t="s">
        <v>1699</v>
      </c>
      <c r="F888" s="7" t="s">
        <v>3132</v>
      </c>
      <c r="G888" s="18">
        <v>2</v>
      </c>
      <c r="H888" s="18">
        <v>220</v>
      </c>
      <c r="I888" s="21">
        <f t="shared" si="36"/>
        <v>440</v>
      </c>
      <c r="J888" s="18"/>
      <c r="K888" s="18"/>
      <c r="L888" s="18">
        <f t="shared" si="37"/>
        <v>2</v>
      </c>
      <c r="M888" s="33"/>
      <c r="N888" s="33"/>
      <c r="O888" s="33"/>
      <c r="P888" s="33"/>
      <c r="Q888" s="33"/>
      <c r="R888" s="33"/>
      <c r="S888" s="33"/>
      <c r="T888" s="33"/>
      <c r="U888" s="33"/>
      <c r="V888" s="33"/>
      <c r="W888" s="33"/>
      <c r="X888" s="33"/>
      <c r="Y888" s="33"/>
      <c r="Z888" s="33"/>
      <c r="AA888" s="33"/>
      <c r="AB888" s="33"/>
      <c r="AC888" s="33"/>
      <c r="AD888" s="33"/>
      <c r="AE888" s="33"/>
      <c r="AF888" s="33"/>
      <c r="AG888" s="33"/>
      <c r="AH888" s="33"/>
      <c r="AI888" s="33"/>
      <c r="AJ888" s="33"/>
      <c r="AK888" s="33"/>
      <c r="AL888" s="33"/>
      <c r="AM888" s="33"/>
      <c r="AN888" s="33"/>
      <c r="AO888" s="33"/>
      <c r="AP888" s="33"/>
      <c r="AQ888" s="33"/>
      <c r="AR888" s="33"/>
      <c r="AS888" s="33"/>
      <c r="AT888" s="33"/>
      <c r="AU888" s="33"/>
      <c r="AV888" s="33"/>
      <c r="AW888" s="33"/>
      <c r="AX888" s="33"/>
      <c r="AY888" s="33"/>
      <c r="AZ888" s="33"/>
      <c r="BA888" s="33"/>
      <c r="BB888" s="33"/>
      <c r="BC888" s="33"/>
      <c r="BD888" s="33"/>
      <c r="BE888" s="33"/>
      <c r="BF888" s="33"/>
      <c r="BG888" s="33"/>
      <c r="BH888" s="33"/>
      <c r="BI888" s="33"/>
      <c r="BJ888" s="33"/>
      <c r="BK888" s="33"/>
      <c r="BL888" s="33"/>
      <c r="BM888" s="33"/>
      <c r="BN888" s="33"/>
      <c r="BO888" s="33"/>
      <c r="BP888" s="33"/>
      <c r="BQ888" s="33"/>
      <c r="BR888" s="33"/>
      <c r="BS888" s="33"/>
      <c r="BT888" s="33"/>
      <c r="BU888" s="33"/>
      <c r="BV888" s="33"/>
      <c r="BW888" s="33"/>
      <c r="BX888" s="33"/>
      <c r="BY888" s="33"/>
      <c r="BZ888" s="33"/>
      <c r="CA888" s="33"/>
      <c r="CB888" s="33"/>
      <c r="CC888" s="33"/>
      <c r="CD888" s="33"/>
      <c r="CE888" s="33"/>
      <c r="CF888" s="33"/>
      <c r="CG888" s="33"/>
      <c r="CH888" s="33"/>
      <c r="CI888" s="33"/>
      <c r="CJ888" s="33"/>
      <c r="CK888" s="33"/>
      <c r="CL888" s="33"/>
      <c r="CM888" s="33"/>
      <c r="CN888" s="33"/>
      <c r="CO888" s="33"/>
      <c r="CP888" s="33"/>
      <c r="CQ888" s="33"/>
      <c r="CR888" s="33"/>
      <c r="CS888" s="33"/>
      <c r="CT888" s="33"/>
      <c r="CU888" s="33"/>
      <c r="CV888" s="33"/>
      <c r="CW888" s="33"/>
      <c r="CX888" s="33"/>
      <c r="CY888" s="33"/>
      <c r="CZ888" s="33"/>
      <c r="DA888" s="33"/>
      <c r="DB888" s="33"/>
      <c r="DC888" s="33"/>
      <c r="DD888" s="33"/>
      <c r="DE888" s="33"/>
      <c r="DF888" s="33"/>
      <c r="DG888" s="33"/>
      <c r="DH888" s="33"/>
      <c r="DI888" s="33"/>
      <c r="DJ888" s="33"/>
      <c r="DK888" s="33"/>
      <c r="DL888" s="33"/>
      <c r="DM888" s="33"/>
      <c r="DN888" s="33"/>
      <c r="DO888" s="33"/>
      <c r="DP888" s="33"/>
      <c r="DQ888" s="33"/>
      <c r="DR888" s="33"/>
      <c r="DS888" s="33"/>
      <c r="DT888" s="33"/>
      <c r="DU888" s="33"/>
      <c r="DV888" s="33"/>
      <c r="DW888" s="33"/>
      <c r="DX888" s="33"/>
      <c r="DY888" s="33"/>
      <c r="DZ888" s="33"/>
      <c r="EA888" s="33"/>
      <c r="EB888" s="33"/>
      <c r="EC888" s="33"/>
      <c r="ED888" s="33"/>
      <c r="EE888" s="33"/>
      <c r="EF888" s="33"/>
      <c r="EG888" s="33"/>
      <c r="EH888" s="33"/>
      <c r="EI888" s="33"/>
      <c r="EJ888" s="33"/>
      <c r="EK888" s="33"/>
      <c r="EL888" s="33"/>
      <c r="EM888" s="33"/>
      <c r="EN888" s="33"/>
      <c r="EO888" s="33"/>
      <c r="EP888" s="33"/>
      <c r="EQ888" s="33"/>
      <c r="ER888" s="33"/>
      <c r="ES888" s="33"/>
      <c r="ET888" s="33"/>
      <c r="EU888" s="33"/>
      <c r="EV888" s="33"/>
      <c r="EW888" s="33"/>
      <c r="EX888" s="33"/>
      <c r="EY888" s="33"/>
      <c r="EZ888" s="33"/>
      <c r="FA888" s="33"/>
      <c r="FB888" s="33"/>
      <c r="FC888" s="33"/>
      <c r="FD888" s="33"/>
      <c r="FE888" s="33"/>
      <c r="FF888" s="33"/>
      <c r="FG888" s="33"/>
      <c r="FH888" s="33"/>
      <c r="FI888" s="33"/>
      <c r="FJ888" s="33"/>
      <c r="FK888" s="33"/>
      <c r="FL888" s="33"/>
      <c r="FM888" s="33"/>
      <c r="FN888" s="33"/>
      <c r="FO888" s="33"/>
      <c r="FP888" s="33"/>
      <c r="FQ888" s="33"/>
      <c r="FR888" s="33"/>
      <c r="FS888" s="33"/>
      <c r="FT888" s="33"/>
      <c r="FU888" s="33"/>
      <c r="FV888" s="33"/>
      <c r="FW888" s="33"/>
      <c r="FX888" s="33"/>
      <c r="FY888" s="33"/>
      <c r="FZ888" s="33"/>
      <c r="GA888" s="33"/>
      <c r="GB888" s="33"/>
      <c r="GC888" s="33"/>
      <c r="GD888" s="33"/>
      <c r="GE888" s="33"/>
      <c r="GF888" s="33"/>
      <c r="GG888" s="33"/>
      <c r="GH888" s="33"/>
      <c r="GI888" s="33"/>
      <c r="GJ888" s="33"/>
      <c r="GK888" s="33"/>
      <c r="GL888" s="33"/>
      <c r="GM888" s="33"/>
      <c r="GN888" s="33"/>
      <c r="GO888" s="33"/>
      <c r="GP888" s="33"/>
      <c r="GQ888" s="33"/>
      <c r="GR888" s="33"/>
      <c r="GS888" s="33"/>
      <c r="GT888" s="33"/>
      <c r="GU888" s="33"/>
      <c r="GV888" s="33"/>
      <c r="GW888" s="33"/>
      <c r="GX888" s="33"/>
      <c r="GY888" s="33"/>
      <c r="GZ888" s="33"/>
      <c r="HA888" s="33"/>
      <c r="HB888" s="33"/>
      <c r="HC888" s="33"/>
      <c r="HD888" s="33"/>
      <c r="HE888" s="33"/>
      <c r="HF888" s="33"/>
      <c r="HG888" s="33"/>
      <c r="HH888" s="33"/>
      <c r="HI888" s="33"/>
      <c r="HJ888" s="33"/>
      <c r="HK888" s="33"/>
      <c r="HL888" s="33"/>
      <c r="HM888" s="33"/>
      <c r="HN888" s="33"/>
      <c r="HO888" s="33"/>
      <c r="HP888" s="33"/>
      <c r="HQ888" s="33"/>
      <c r="HR888" s="33"/>
      <c r="HS888" s="33"/>
      <c r="HT888" s="33"/>
      <c r="HU888" s="33"/>
      <c r="HV888" s="33"/>
      <c r="HW888" s="33"/>
      <c r="HX888" s="33"/>
      <c r="HY888" s="33"/>
      <c r="HZ888" s="33"/>
      <c r="IA888" s="33"/>
      <c r="IB888" s="33"/>
      <c r="IC888" s="33"/>
      <c r="ID888" s="33"/>
      <c r="IE888" s="33"/>
      <c r="IF888" s="33"/>
      <c r="IG888" s="33"/>
      <c r="IH888" s="33"/>
      <c r="II888" s="33"/>
      <c r="IJ888" s="33"/>
      <c r="IK888" s="33"/>
      <c r="IL888" s="33"/>
      <c r="IM888" s="33"/>
      <c r="IN888" s="33"/>
      <c r="IO888" s="33"/>
      <c r="IP888" s="33"/>
      <c r="IQ888" s="33"/>
      <c r="IR888" s="33"/>
      <c r="IS888" s="33"/>
      <c r="IT888" s="33"/>
      <c r="IU888" s="33"/>
      <c r="IV888" s="33"/>
    </row>
    <row r="889" spans="1:256" s="19" customFormat="1" ht="17.45" customHeight="1">
      <c r="A889" s="20">
        <v>887</v>
      </c>
      <c r="B889" s="18" t="s">
        <v>3133</v>
      </c>
      <c r="C889" s="18" t="s">
        <v>3134</v>
      </c>
      <c r="D889" s="18" t="s">
        <v>2692</v>
      </c>
      <c r="E889" s="18" t="s">
        <v>1699</v>
      </c>
      <c r="F889" s="7">
        <v>9789577515902</v>
      </c>
      <c r="G889" s="18">
        <v>5</v>
      </c>
      <c r="H889" s="18">
        <v>230</v>
      </c>
      <c r="I889" s="21">
        <f t="shared" si="36"/>
        <v>1150</v>
      </c>
      <c r="J889" s="18"/>
      <c r="K889" s="18"/>
      <c r="L889" s="18">
        <f t="shared" si="37"/>
        <v>5</v>
      </c>
      <c r="M889" s="33"/>
      <c r="N889" s="33"/>
      <c r="O889" s="33"/>
      <c r="P889" s="33"/>
      <c r="Q889" s="33"/>
      <c r="R889" s="33"/>
      <c r="S889" s="33"/>
      <c r="T889" s="33"/>
      <c r="U889" s="33"/>
      <c r="V889" s="33"/>
      <c r="W889" s="33"/>
      <c r="X889" s="33"/>
      <c r="Y889" s="33"/>
      <c r="Z889" s="33"/>
      <c r="AA889" s="33"/>
      <c r="AB889" s="33"/>
      <c r="AC889" s="33"/>
      <c r="AD889" s="33"/>
      <c r="AE889" s="33"/>
      <c r="AF889" s="33"/>
      <c r="AG889" s="33"/>
      <c r="AH889" s="33"/>
      <c r="AI889" s="33"/>
      <c r="AJ889" s="33"/>
      <c r="AK889" s="33"/>
      <c r="AL889" s="33"/>
      <c r="AM889" s="33"/>
      <c r="AN889" s="33"/>
      <c r="AO889" s="33"/>
      <c r="AP889" s="33"/>
      <c r="AQ889" s="33"/>
      <c r="AR889" s="33"/>
      <c r="AS889" s="33"/>
      <c r="AT889" s="33"/>
      <c r="AU889" s="33"/>
      <c r="AV889" s="33"/>
      <c r="AW889" s="33"/>
      <c r="AX889" s="33"/>
      <c r="AY889" s="33"/>
      <c r="AZ889" s="33"/>
      <c r="BA889" s="33"/>
      <c r="BB889" s="33"/>
      <c r="BC889" s="33"/>
      <c r="BD889" s="33"/>
      <c r="BE889" s="33"/>
      <c r="BF889" s="33"/>
      <c r="BG889" s="33"/>
      <c r="BH889" s="33"/>
      <c r="BI889" s="33"/>
      <c r="BJ889" s="33"/>
      <c r="BK889" s="33"/>
      <c r="BL889" s="33"/>
      <c r="BM889" s="33"/>
      <c r="BN889" s="33"/>
      <c r="BO889" s="33"/>
      <c r="BP889" s="33"/>
      <c r="BQ889" s="33"/>
      <c r="BR889" s="33"/>
      <c r="BS889" s="33"/>
      <c r="BT889" s="33"/>
      <c r="BU889" s="33"/>
      <c r="BV889" s="33"/>
      <c r="BW889" s="33"/>
      <c r="BX889" s="33"/>
      <c r="BY889" s="33"/>
      <c r="BZ889" s="33"/>
      <c r="CA889" s="33"/>
      <c r="CB889" s="33"/>
      <c r="CC889" s="33"/>
      <c r="CD889" s="33"/>
      <c r="CE889" s="33"/>
      <c r="CF889" s="33"/>
      <c r="CG889" s="33"/>
      <c r="CH889" s="33"/>
      <c r="CI889" s="33"/>
      <c r="CJ889" s="33"/>
      <c r="CK889" s="33"/>
      <c r="CL889" s="33"/>
      <c r="CM889" s="33"/>
      <c r="CN889" s="33"/>
      <c r="CO889" s="33"/>
      <c r="CP889" s="33"/>
      <c r="CQ889" s="33"/>
      <c r="CR889" s="33"/>
      <c r="CS889" s="33"/>
      <c r="CT889" s="33"/>
      <c r="CU889" s="33"/>
      <c r="CV889" s="33"/>
      <c r="CW889" s="33"/>
      <c r="CX889" s="33"/>
      <c r="CY889" s="33"/>
      <c r="CZ889" s="33"/>
      <c r="DA889" s="33"/>
      <c r="DB889" s="33"/>
      <c r="DC889" s="33"/>
      <c r="DD889" s="33"/>
      <c r="DE889" s="33"/>
      <c r="DF889" s="33"/>
      <c r="DG889" s="33"/>
      <c r="DH889" s="33"/>
      <c r="DI889" s="33"/>
      <c r="DJ889" s="33"/>
      <c r="DK889" s="33"/>
      <c r="DL889" s="33"/>
      <c r="DM889" s="33"/>
      <c r="DN889" s="33"/>
      <c r="DO889" s="33"/>
      <c r="DP889" s="33"/>
      <c r="DQ889" s="33"/>
      <c r="DR889" s="33"/>
      <c r="DS889" s="33"/>
      <c r="DT889" s="33"/>
      <c r="DU889" s="33"/>
      <c r="DV889" s="33"/>
      <c r="DW889" s="33"/>
      <c r="DX889" s="33"/>
      <c r="DY889" s="33"/>
      <c r="DZ889" s="33"/>
      <c r="EA889" s="33"/>
      <c r="EB889" s="33"/>
      <c r="EC889" s="33"/>
      <c r="ED889" s="33"/>
      <c r="EE889" s="33"/>
      <c r="EF889" s="33"/>
      <c r="EG889" s="33"/>
      <c r="EH889" s="33"/>
      <c r="EI889" s="33"/>
      <c r="EJ889" s="33"/>
      <c r="EK889" s="33"/>
      <c r="EL889" s="33"/>
      <c r="EM889" s="33"/>
      <c r="EN889" s="33"/>
      <c r="EO889" s="33"/>
      <c r="EP889" s="33"/>
      <c r="EQ889" s="33"/>
      <c r="ER889" s="33"/>
      <c r="ES889" s="33"/>
      <c r="ET889" s="33"/>
      <c r="EU889" s="33"/>
      <c r="EV889" s="33"/>
      <c r="EW889" s="33"/>
      <c r="EX889" s="33"/>
      <c r="EY889" s="33"/>
      <c r="EZ889" s="33"/>
      <c r="FA889" s="33"/>
      <c r="FB889" s="33"/>
      <c r="FC889" s="33"/>
      <c r="FD889" s="33"/>
      <c r="FE889" s="33"/>
      <c r="FF889" s="33"/>
      <c r="FG889" s="33"/>
      <c r="FH889" s="33"/>
      <c r="FI889" s="33"/>
      <c r="FJ889" s="33"/>
      <c r="FK889" s="33"/>
      <c r="FL889" s="33"/>
      <c r="FM889" s="33"/>
      <c r="FN889" s="33"/>
      <c r="FO889" s="33"/>
      <c r="FP889" s="33"/>
      <c r="FQ889" s="33"/>
      <c r="FR889" s="33"/>
      <c r="FS889" s="33"/>
      <c r="FT889" s="33"/>
      <c r="FU889" s="33"/>
      <c r="FV889" s="33"/>
      <c r="FW889" s="33"/>
      <c r="FX889" s="33"/>
      <c r="FY889" s="33"/>
      <c r="FZ889" s="33"/>
      <c r="GA889" s="33"/>
      <c r="GB889" s="33"/>
      <c r="GC889" s="33"/>
      <c r="GD889" s="33"/>
      <c r="GE889" s="33"/>
      <c r="GF889" s="33"/>
      <c r="GG889" s="33"/>
      <c r="GH889" s="33"/>
      <c r="GI889" s="33"/>
      <c r="GJ889" s="33"/>
      <c r="GK889" s="33"/>
      <c r="GL889" s="33"/>
      <c r="GM889" s="33"/>
      <c r="GN889" s="33"/>
      <c r="GO889" s="33"/>
      <c r="GP889" s="33"/>
      <c r="GQ889" s="33"/>
      <c r="GR889" s="33"/>
      <c r="GS889" s="33"/>
      <c r="GT889" s="33"/>
      <c r="GU889" s="33"/>
      <c r="GV889" s="33"/>
      <c r="GW889" s="33"/>
      <c r="GX889" s="33"/>
      <c r="GY889" s="33"/>
      <c r="GZ889" s="33"/>
      <c r="HA889" s="33"/>
      <c r="HB889" s="33"/>
      <c r="HC889" s="33"/>
      <c r="HD889" s="33"/>
      <c r="HE889" s="33"/>
      <c r="HF889" s="33"/>
      <c r="HG889" s="33"/>
      <c r="HH889" s="33"/>
      <c r="HI889" s="33"/>
      <c r="HJ889" s="33"/>
      <c r="HK889" s="33"/>
      <c r="HL889" s="33"/>
      <c r="HM889" s="33"/>
      <c r="HN889" s="33"/>
      <c r="HO889" s="33"/>
      <c r="HP889" s="33"/>
      <c r="HQ889" s="33"/>
      <c r="HR889" s="33"/>
      <c r="HS889" s="33"/>
      <c r="HT889" s="33"/>
      <c r="HU889" s="33"/>
      <c r="HV889" s="33"/>
      <c r="HW889" s="33"/>
      <c r="HX889" s="33"/>
      <c r="HY889" s="33"/>
      <c r="HZ889" s="33"/>
      <c r="IA889" s="33"/>
      <c r="IB889" s="33"/>
      <c r="IC889" s="33"/>
      <c r="ID889" s="33"/>
      <c r="IE889" s="33"/>
      <c r="IF889" s="33"/>
      <c r="IG889" s="33"/>
      <c r="IH889" s="33"/>
      <c r="II889" s="33"/>
      <c r="IJ889" s="33"/>
      <c r="IK889" s="33"/>
      <c r="IL889" s="33"/>
      <c r="IM889" s="33"/>
      <c r="IN889" s="33"/>
      <c r="IO889" s="33"/>
      <c r="IP889" s="33"/>
      <c r="IQ889" s="33"/>
      <c r="IR889" s="33"/>
      <c r="IS889" s="33"/>
      <c r="IT889" s="33"/>
      <c r="IU889" s="33"/>
      <c r="IV889" s="33"/>
    </row>
    <row r="890" spans="1:256" s="19" customFormat="1" ht="17.45" customHeight="1">
      <c r="A890" s="20">
        <v>888</v>
      </c>
      <c r="B890" s="18" t="s">
        <v>3135</v>
      </c>
      <c r="C890" s="18" t="s">
        <v>3134</v>
      </c>
      <c r="D890" s="18" t="s">
        <v>2692</v>
      </c>
      <c r="E890" s="18" t="s">
        <v>1699</v>
      </c>
      <c r="F890" s="7">
        <v>9789577517418</v>
      </c>
      <c r="G890" s="18">
        <v>5</v>
      </c>
      <c r="H890" s="18">
        <v>280</v>
      </c>
      <c r="I890" s="21">
        <f t="shared" si="36"/>
        <v>1400</v>
      </c>
      <c r="J890" s="18" t="s">
        <v>2750</v>
      </c>
      <c r="K890" s="18"/>
      <c r="L890" s="18">
        <f t="shared" si="37"/>
        <v>5</v>
      </c>
      <c r="M890" s="33"/>
      <c r="N890" s="33"/>
      <c r="O890" s="33"/>
      <c r="P890" s="33"/>
      <c r="Q890" s="33"/>
      <c r="R890" s="33"/>
      <c r="S890" s="33"/>
      <c r="T890" s="33"/>
      <c r="U890" s="33"/>
      <c r="V890" s="33"/>
      <c r="W890" s="33"/>
      <c r="X890" s="33"/>
      <c r="Y890" s="33"/>
      <c r="Z890" s="33"/>
      <c r="AA890" s="33"/>
      <c r="AB890" s="33"/>
      <c r="AC890" s="33"/>
      <c r="AD890" s="33"/>
      <c r="AE890" s="33"/>
      <c r="AF890" s="33"/>
      <c r="AG890" s="33"/>
      <c r="AH890" s="33"/>
      <c r="AI890" s="33"/>
      <c r="AJ890" s="33"/>
      <c r="AK890" s="33"/>
      <c r="AL890" s="33"/>
      <c r="AM890" s="33"/>
      <c r="AN890" s="33"/>
      <c r="AO890" s="33"/>
      <c r="AP890" s="33"/>
      <c r="AQ890" s="33"/>
      <c r="AR890" s="33"/>
      <c r="AS890" s="33"/>
      <c r="AT890" s="33"/>
      <c r="AU890" s="33"/>
      <c r="AV890" s="33"/>
      <c r="AW890" s="33"/>
      <c r="AX890" s="33"/>
      <c r="AY890" s="33"/>
      <c r="AZ890" s="33"/>
      <c r="BA890" s="33"/>
      <c r="BB890" s="33"/>
      <c r="BC890" s="33"/>
      <c r="BD890" s="33"/>
      <c r="BE890" s="33"/>
      <c r="BF890" s="33"/>
      <c r="BG890" s="33"/>
      <c r="BH890" s="33"/>
      <c r="BI890" s="33"/>
      <c r="BJ890" s="33"/>
      <c r="BK890" s="33"/>
      <c r="BL890" s="33"/>
      <c r="BM890" s="33"/>
      <c r="BN890" s="33"/>
      <c r="BO890" s="33"/>
      <c r="BP890" s="33"/>
      <c r="BQ890" s="33"/>
      <c r="BR890" s="33"/>
      <c r="BS890" s="33"/>
      <c r="BT890" s="33"/>
      <c r="BU890" s="33"/>
      <c r="BV890" s="33"/>
      <c r="BW890" s="33"/>
      <c r="BX890" s="33"/>
      <c r="BY890" s="33"/>
      <c r="BZ890" s="33"/>
      <c r="CA890" s="33"/>
      <c r="CB890" s="33"/>
      <c r="CC890" s="33"/>
      <c r="CD890" s="33"/>
      <c r="CE890" s="33"/>
      <c r="CF890" s="33"/>
      <c r="CG890" s="33"/>
      <c r="CH890" s="33"/>
      <c r="CI890" s="33"/>
      <c r="CJ890" s="33"/>
      <c r="CK890" s="33"/>
      <c r="CL890" s="33"/>
      <c r="CM890" s="33"/>
      <c r="CN890" s="33"/>
      <c r="CO890" s="33"/>
      <c r="CP890" s="33"/>
      <c r="CQ890" s="33"/>
      <c r="CR890" s="33"/>
      <c r="CS890" s="33"/>
      <c r="CT890" s="33"/>
      <c r="CU890" s="33"/>
      <c r="CV890" s="33"/>
      <c r="CW890" s="33"/>
      <c r="CX890" s="33"/>
      <c r="CY890" s="33"/>
      <c r="CZ890" s="33"/>
      <c r="DA890" s="33"/>
      <c r="DB890" s="33"/>
      <c r="DC890" s="33"/>
      <c r="DD890" s="33"/>
      <c r="DE890" s="33"/>
      <c r="DF890" s="33"/>
      <c r="DG890" s="33"/>
      <c r="DH890" s="33"/>
      <c r="DI890" s="33"/>
      <c r="DJ890" s="33"/>
      <c r="DK890" s="33"/>
      <c r="DL890" s="33"/>
      <c r="DM890" s="33"/>
      <c r="DN890" s="33"/>
      <c r="DO890" s="33"/>
      <c r="DP890" s="33"/>
      <c r="DQ890" s="33"/>
      <c r="DR890" s="33"/>
      <c r="DS890" s="33"/>
      <c r="DT890" s="33"/>
      <c r="DU890" s="33"/>
      <c r="DV890" s="33"/>
      <c r="DW890" s="33"/>
      <c r="DX890" s="33"/>
      <c r="DY890" s="33"/>
      <c r="DZ890" s="33"/>
      <c r="EA890" s="33"/>
      <c r="EB890" s="33"/>
      <c r="EC890" s="33"/>
      <c r="ED890" s="33"/>
      <c r="EE890" s="33"/>
      <c r="EF890" s="33"/>
      <c r="EG890" s="33"/>
      <c r="EH890" s="33"/>
      <c r="EI890" s="33"/>
      <c r="EJ890" s="33"/>
      <c r="EK890" s="33"/>
      <c r="EL890" s="33"/>
      <c r="EM890" s="33"/>
      <c r="EN890" s="33"/>
      <c r="EO890" s="33"/>
      <c r="EP890" s="33"/>
      <c r="EQ890" s="33"/>
      <c r="ER890" s="33"/>
      <c r="ES890" s="33"/>
      <c r="ET890" s="33"/>
      <c r="EU890" s="33"/>
      <c r="EV890" s="33"/>
      <c r="EW890" s="33"/>
      <c r="EX890" s="33"/>
      <c r="EY890" s="33"/>
      <c r="EZ890" s="33"/>
      <c r="FA890" s="33"/>
      <c r="FB890" s="33"/>
      <c r="FC890" s="33"/>
      <c r="FD890" s="33"/>
      <c r="FE890" s="33"/>
      <c r="FF890" s="33"/>
      <c r="FG890" s="33"/>
      <c r="FH890" s="33"/>
      <c r="FI890" s="33"/>
      <c r="FJ890" s="33"/>
      <c r="FK890" s="33"/>
      <c r="FL890" s="33"/>
      <c r="FM890" s="33"/>
      <c r="FN890" s="33"/>
      <c r="FO890" s="33"/>
      <c r="FP890" s="33"/>
      <c r="FQ890" s="33"/>
      <c r="FR890" s="33"/>
      <c r="FS890" s="33"/>
      <c r="FT890" s="33"/>
      <c r="FU890" s="33"/>
      <c r="FV890" s="33"/>
      <c r="FW890" s="33"/>
      <c r="FX890" s="33"/>
      <c r="FY890" s="33"/>
      <c r="FZ890" s="33"/>
      <c r="GA890" s="33"/>
      <c r="GB890" s="33"/>
      <c r="GC890" s="33"/>
      <c r="GD890" s="33"/>
      <c r="GE890" s="33"/>
      <c r="GF890" s="33"/>
      <c r="GG890" s="33"/>
      <c r="GH890" s="33"/>
      <c r="GI890" s="33"/>
      <c r="GJ890" s="33"/>
      <c r="GK890" s="33"/>
      <c r="GL890" s="33"/>
      <c r="GM890" s="33"/>
      <c r="GN890" s="33"/>
      <c r="GO890" s="33"/>
      <c r="GP890" s="33"/>
      <c r="GQ890" s="33"/>
      <c r="GR890" s="33"/>
      <c r="GS890" s="33"/>
      <c r="GT890" s="33"/>
      <c r="GU890" s="33"/>
      <c r="GV890" s="33"/>
      <c r="GW890" s="33"/>
      <c r="GX890" s="33"/>
      <c r="GY890" s="33"/>
      <c r="GZ890" s="33"/>
      <c r="HA890" s="33"/>
      <c r="HB890" s="33"/>
      <c r="HC890" s="33"/>
      <c r="HD890" s="33"/>
      <c r="HE890" s="33"/>
      <c r="HF890" s="33"/>
      <c r="HG890" s="33"/>
      <c r="HH890" s="33"/>
      <c r="HI890" s="33"/>
      <c r="HJ890" s="33"/>
      <c r="HK890" s="33"/>
      <c r="HL890" s="33"/>
      <c r="HM890" s="33"/>
      <c r="HN890" s="33"/>
      <c r="HO890" s="33"/>
      <c r="HP890" s="33"/>
      <c r="HQ890" s="33"/>
      <c r="HR890" s="33"/>
      <c r="HS890" s="33"/>
      <c r="HT890" s="33"/>
      <c r="HU890" s="33"/>
      <c r="HV890" s="33"/>
      <c r="HW890" s="33"/>
      <c r="HX890" s="33"/>
      <c r="HY890" s="33"/>
      <c r="HZ890" s="33"/>
      <c r="IA890" s="33"/>
      <c r="IB890" s="33"/>
      <c r="IC890" s="33"/>
      <c r="ID890" s="33"/>
      <c r="IE890" s="33"/>
      <c r="IF890" s="33"/>
      <c r="IG890" s="33"/>
      <c r="IH890" s="33"/>
      <c r="II890" s="33"/>
      <c r="IJ890" s="33"/>
      <c r="IK890" s="33"/>
      <c r="IL890" s="33"/>
      <c r="IM890" s="33"/>
      <c r="IN890" s="33"/>
      <c r="IO890" s="33"/>
      <c r="IP890" s="33"/>
      <c r="IQ890" s="33"/>
      <c r="IR890" s="33"/>
      <c r="IS890" s="33"/>
      <c r="IT890" s="33"/>
      <c r="IU890" s="33"/>
      <c r="IV890" s="33"/>
    </row>
    <row r="891" spans="1:256" s="19" customFormat="1" ht="17.45" customHeight="1">
      <c r="A891" s="20">
        <v>889</v>
      </c>
      <c r="B891" s="18" t="s">
        <v>3136</v>
      </c>
      <c r="C891" s="18" t="s">
        <v>3137</v>
      </c>
      <c r="D891" s="18" t="s">
        <v>3138</v>
      </c>
      <c r="E891" s="18" t="s">
        <v>1699</v>
      </c>
      <c r="F891" s="7" t="s">
        <v>3139</v>
      </c>
      <c r="G891" s="18">
        <v>1</v>
      </c>
      <c r="H891" s="18">
        <v>280</v>
      </c>
      <c r="I891" s="21">
        <f t="shared" si="36"/>
        <v>280</v>
      </c>
      <c r="J891" s="18" t="s">
        <v>2750</v>
      </c>
      <c r="K891" s="18"/>
      <c r="L891" s="18">
        <f t="shared" si="37"/>
        <v>1</v>
      </c>
    </row>
    <row r="892" spans="1:256" s="19" customFormat="1" ht="17.45" customHeight="1">
      <c r="A892" s="20">
        <v>890</v>
      </c>
      <c r="B892" s="18" t="s">
        <v>3140</v>
      </c>
      <c r="C892" s="18" t="s">
        <v>3141</v>
      </c>
      <c r="D892" s="18" t="s">
        <v>3142</v>
      </c>
      <c r="E892" s="18" t="s">
        <v>1699</v>
      </c>
      <c r="F892" s="7" t="s">
        <v>3143</v>
      </c>
      <c r="G892" s="18">
        <v>1</v>
      </c>
      <c r="H892" s="18">
        <v>320</v>
      </c>
      <c r="I892" s="21">
        <f t="shared" si="36"/>
        <v>320</v>
      </c>
      <c r="J892" s="18"/>
      <c r="K892" s="18"/>
      <c r="L892" s="18">
        <f t="shared" si="37"/>
        <v>1</v>
      </c>
    </row>
    <row r="893" spans="1:256" s="19" customFormat="1" ht="17.45" customHeight="1">
      <c r="A893" s="20">
        <v>891</v>
      </c>
      <c r="B893" s="18" t="s">
        <v>3144</v>
      </c>
      <c r="C893" s="18" t="s">
        <v>3145</v>
      </c>
      <c r="D893" s="18" t="s">
        <v>2828</v>
      </c>
      <c r="E893" s="18" t="s">
        <v>1699</v>
      </c>
      <c r="F893" s="7">
        <v>9789864188840</v>
      </c>
      <c r="G893" s="18">
        <v>5</v>
      </c>
      <c r="H893" s="18">
        <v>199</v>
      </c>
      <c r="I893" s="21">
        <f t="shared" si="36"/>
        <v>995</v>
      </c>
      <c r="J893" s="18"/>
      <c r="K893" s="18"/>
      <c r="L893" s="18">
        <f t="shared" si="37"/>
        <v>5</v>
      </c>
      <c r="M893" s="33"/>
      <c r="N893" s="33"/>
      <c r="O893" s="33"/>
      <c r="P893" s="33"/>
      <c r="Q893" s="33"/>
      <c r="R893" s="33"/>
      <c r="S893" s="33"/>
      <c r="T893" s="33"/>
      <c r="U893" s="33"/>
      <c r="V893" s="33"/>
      <c r="W893" s="33"/>
      <c r="X893" s="33"/>
      <c r="Y893" s="33"/>
      <c r="Z893" s="33"/>
      <c r="AA893" s="33"/>
      <c r="AB893" s="33"/>
      <c r="AC893" s="33"/>
      <c r="AD893" s="33"/>
      <c r="AE893" s="33"/>
      <c r="AF893" s="33"/>
      <c r="AG893" s="33"/>
      <c r="AH893" s="33"/>
      <c r="AI893" s="33"/>
      <c r="AJ893" s="33"/>
      <c r="AK893" s="33"/>
      <c r="AL893" s="33"/>
      <c r="AM893" s="33"/>
      <c r="AN893" s="33"/>
      <c r="AO893" s="33"/>
      <c r="AP893" s="33"/>
      <c r="AQ893" s="33"/>
      <c r="AR893" s="33"/>
      <c r="AS893" s="33"/>
      <c r="AT893" s="33"/>
      <c r="AU893" s="33"/>
      <c r="AV893" s="33"/>
      <c r="AW893" s="33"/>
      <c r="AX893" s="33"/>
      <c r="AY893" s="33"/>
      <c r="AZ893" s="33"/>
      <c r="BA893" s="33"/>
      <c r="BB893" s="33"/>
      <c r="BC893" s="33"/>
      <c r="BD893" s="33"/>
      <c r="BE893" s="33"/>
      <c r="BF893" s="33"/>
      <c r="BG893" s="33"/>
      <c r="BH893" s="33"/>
      <c r="BI893" s="33"/>
      <c r="BJ893" s="33"/>
      <c r="BK893" s="33"/>
      <c r="BL893" s="33"/>
      <c r="BM893" s="33"/>
      <c r="BN893" s="33"/>
      <c r="BO893" s="33"/>
      <c r="BP893" s="33"/>
      <c r="BQ893" s="33"/>
      <c r="BR893" s="33"/>
      <c r="BS893" s="33"/>
      <c r="BT893" s="33"/>
      <c r="BU893" s="33"/>
      <c r="BV893" s="33"/>
      <c r="BW893" s="33"/>
      <c r="BX893" s="33"/>
      <c r="BY893" s="33"/>
      <c r="BZ893" s="33"/>
      <c r="CA893" s="33"/>
      <c r="CB893" s="33"/>
      <c r="CC893" s="33"/>
      <c r="CD893" s="33"/>
      <c r="CE893" s="33"/>
      <c r="CF893" s="33"/>
      <c r="CG893" s="33"/>
      <c r="CH893" s="33"/>
      <c r="CI893" s="33"/>
      <c r="CJ893" s="33"/>
      <c r="CK893" s="33"/>
      <c r="CL893" s="33"/>
      <c r="CM893" s="33"/>
      <c r="CN893" s="33"/>
      <c r="CO893" s="33"/>
      <c r="CP893" s="33"/>
      <c r="CQ893" s="33"/>
      <c r="CR893" s="33"/>
      <c r="CS893" s="33"/>
      <c r="CT893" s="33"/>
      <c r="CU893" s="33"/>
      <c r="CV893" s="33"/>
      <c r="CW893" s="33"/>
      <c r="CX893" s="33"/>
      <c r="CY893" s="33"/>
      <c r="CZ893" s="33"/>
      <c r="DA893" s="33"/>
      <c r="DB893" s="33"/>
      <c r="DC893" s="33"/>
      <c r="DD893" s="33"/>
      <c r="DE893" s="33"/>
      <c r="DF893" s="33"/>
      <c r="DG893" s="33"/>
      <c r="DH893" s="33"/>
      <c r="DI893" s="33"/>
      <c r="DJ893" s="33"/>
      <c r="DK893" s="33"/>
      <c r="DL893" s="33"/>
      <c r="DM893" s="33"/>
      <c r="DN893" s="33"/>
      <c r="DO893" s="33"/>
      <c r="DP893" s="33"/>
      <c r="DQ893" s="33"/>
      <c r="DR893" s="33"/>
      <c r="DS893" s="33"/>
      <c r="DT893" s="33"/>
      <c r="DU893" s="33"/>
      <c r="DV893" s="33"/>
      <c r="DW893" s="33"/>
      <c r="DX893" s="33"/>
      <c r="DY893" s="33"/>
      <c r="DZ893" s="33"/>
      <c r="EA893" s="33"/>
      <c r="EB893" s="33"/>
      <c r="EC893" s="33"/>
      <c r="ED893" s="33"/>
      <c r="EE893" s="33"/>
      <c r="EF893" s="33"/>
      <c r="EG893" s="33"/>
      <c r="EH893" s="33"/>
      <c r="EI893" s="33"/>
      <c r="EJ893" s="33"/>
      <c r="EK893" s="33"/>
      <c r="EL893" s="33"/>
      <c r="EM893" s="33"/>
      <c r="EN893" s="33"/>
      <c r="EO893" s="33"/>
      <c r="EP893" s="33"/>
      <c r="EQ893" s="33"/>
      <c r="ER893" s="33"/>
      <c r="ES893" s="33"/>
      <c r="ET893" s="33"/>
      <c r="EU893" s="33"/>
      <c r="EV893" s="33"/>
      <c r="EW893" s="33"/>
      <c r="EX893" s="33"/>
      <c r="EY893" s="33"/>
      <c r="EZ893" s="33"/>
      <c r="FA893" s="33"/>
      <c r="FB893" s="33"/>
      <c r="FC893" s="33"/>
      <c r="FD893" s="33"/>
      <c r="FE893" s="33"/>
      <c r="FF893" s="33"/>
      <c r="FG893" s="33"/>
      <c r="FH893" s="33"/>
      <c r="FI893" s="33"/>
      <c r="FJ893" s="33"/>
      <c r="FK893" s="33"/>
      <c r="FL893" s="33"/>
      <c r="FM893" s="33"/>
      <c r="FN893" s="33"/>
      <c r="FO893" s="33"/>
      <c r="FP893" s="33"/>
      <c r="FQ893" s="33"/>
      <c r="FR893" s="33"/>
      <c r="FS893" s="33"/>
      <c r="FT893" s="33"/>
      <c r="FU893" s="33"/>
      <c r="FV893" s="33"/>
      <c r="FW893" s="33"/>
      <c r="FX893" s="33"/>
      <c r="FY893" s="33"/>
      <c r="FZ893" s="33"/>
      <c r="GA893" s="33"/>
      <c r="GB893" s="33"/>
      <c r="GC893" s="33"/>
      <c r="GD893" s="33"/>
      <c r="GE893" s="33"/>
      <c r="GF893" s="33"/>
      <c r="GG893" s="33"/>
      <c r="GH893" s="33"/>
      <c r="GI893" s="33"/>
      <c r="GJ893" s="33"/>
      <c r="GK893" s="33"/>
      <c r="GL893" s="33"/>
      <c r="GM893" s="33"/>
      <c r="GN893" s="33"/>
      <c r="GO893" s="33"/>
      <c r="GP893" s="33"/>
      <c r="GQ893" s="33"/>
      <c r="GR893" s="33"/>
      <c r="GS893" s="33"/>
      <c r="GT893" s="33"/>
      <c r="GU893" s="33"/>
      <c r="GV893" s="33"/>
      <c r="GW893" s="33"/>
      <c r="GX893" s="33"/>
      <c r="GY893" s="33"/>
      <c r="GZ893" s="33"/>
      <c r="HA893" s="33"/>
      <c r="HB893" s="33"/>
      <c r="HC893" s="33"/>
      <c r="HD893" s="33"/>
      <c r="HE893" s="33"/>
      <c r="HF893" s="33"/>
      <c r="HG893" s="33"/>
      <c r="HH893" s="33"/>
      <c r="HI893" s="33"/>
      <c r="HJ893" s="33"/>
      <c r="HK893" s="33"/>
      <c r="HL893" s="33"/>
      <c r="HM893" s="33"/>
      <c r="HN893" s="33"/>
      <c r="HO893" s="33"/>
      <c r="HP893" s="33"/>
      <c r="HQ893" s="33"/>
      <c r="HR893" s="33"/>
      <c r="HS893" s="33"/>
      <c r="HT893" s="33"/>
      <c r="HU893" s="33"/>
      <c r="HV893" s="33"/>
      <c r="HW893" s="33"/>
      <c r="HX893" s="33"/>
      <c r="HY893" s="33"/>
      <c r="HZ893" s="33"/>
      <c r="IA893" s="33"/>
      <c r="IB893" s="33"/>
      <c r="IC893" s="33"/>
      <c r="ID893" s="33"/>
      <c r="IE893" s="33"/>
      <c r="IF893" s="33"/>
      <c r="IG893" s="33"/>
      <c r="IH893" s="33"/>
      <c r="II893" s="33"/>
      <c r="IJ893" s="33"/>
      <c r="IK893" s="33"/>
      <c r="IL893" s="33"/>
      <c r="IM893" s="33"/>
      <c r="IN893" s="33"/>
      <c r="IO893" s="33"/>
      <c r="IP893" s="33"/>
      <c r="IQ893" s="33"/>
      <c r="IR893" s="33"/>
      <c r="IS893" s="33"/>
      <c r="IT893" s="33"/>
      <c r="IU893" s="33"/>
      <c r="IV893" s="33"/>
    </row>
    <row r="894" spans="1:256" s="19" customFormat="1" ht="17.45" customHeight="1">
      <c r="A894" s="20">
        <v>892</v>
      </c>
      <c r="B894" s="18" t="s">
        <v>3146</v>
      </c>
      <c r="C894" s="18" t="s">
        <v>3145</v>
      </c>
      <c r="D894" s="18" t="s">
        <v>2828</v>
      </c>
      <c r="E894" s="18" t="s">
        <v>1699</v>
      </c>
      <c r="F894" s="7">
        <v>9789861935751</v>
      </c>
      <c r="G894" s="18">
        <v>5</v>
      </c>
      <c r="H894" s="18">
        <v>199</v>
      </c>
      <c r="I894" s="21">
        <f t="shared" si="36"/>
        <v>995</v>
      </c>
      <c r="J894" s="18"/>
      <c r="K894" s="18"/>
      <c r="L894" s="18">
        <f t="shared" si="37"/>
        <v>5</v>
      </c>
      <c r="M894" s="33"/>
      <c r="N894" s="33"/>
      <c r="O894" s="33"/>
      <c r="P894" s="33"/>
      <c r="Q894" s="33"/>
      <c r="R894" s="33"/>
      <c r="S894" s="33"/>
      <c r="T894" s="33"/>
      <c r="U894" s="33"/>
      <c r="V894" s="33"/>
      <c r="W894" s="33"/>
      <c r="X894" s="33"/>
      <c r="Y894" s="33"/>
      <c r="Z894" s="33"/>
      <c r="AA894" s="33"/>
      <c r="AB894" s="33"/>
      <c r="AC894" s="33"/>
      <c r="AD894" s="33"/>
      <c r="AE894" s="33"/>
      <c r="AF894" s="33"/>
      <c r="AG894" s="33"/>
      <c r="AH894" s="33"/>
      <c r="AI894" s="33"/>
      <c r="AJ894" s="33"/>
      <c r="AK894" s="33"/>
      <c r="AL894" s="33"/>
      <c r="AM894" s="33"/>
      <c r="AN894" s="33"/>
      <c r="AO894" s="33"/>
      <c r="AP894" s="33"/>
      <c r="AQ894" s="33"/>
      <c r="AR894" s="33"/>
      <c r="AS894" s="33"/>
      <c r="AT894" s="33"/>
      <c r="AU894" s="33"/>
      <c r="AV894" s="33"/>
      <c r="AW894" s="33"/>
      <c r="AX894" s="33"/>
      <c r="AY894" s="33"/>
      <c r="AZ894" s="33"/>
      <c r="BA894" s="33"/>
      <c r="BB894" s="33"/>
      <c r="BC894" s="33"/>
      <c r="BD894" s="33"/>
      <c r="BE894" s="33"/>
      <c r="BF894" s="33"/>
      <c r="BG894" s="33"/>
      <c r="BH894" s="33"/>
      <c r="BI894" s="33"/>
      <c r="BJ894" s="33"/>
      <c r="BK894" s="33"/>
      <c r="BL894" s="33"/>
      <c r="BM894" s="33"/>
      <c r="BN894" s="33"/>
      <c r="BO894" s="33"/>
      <c r="BP894" s="33"/>
      <c r="BQ894" s="33"/>
      <c r="BR894" s="33"/>
      <c r="BS894" s="33"/>
      <c r="BT894" s="33"/>
      <c r="BU894" s="33"/>
      <c r="BV894" s="33"/>
      <c r="BW894" s="33"/>
      <c r="BX894" s="33"/>
      <c r="BY894" s="33"/>
      <c r="BZ894" s="33"/>
      <c r="CA894" s="33"/>
      <c r="CB894" s="33"/>
      <c r="CC894" s="33"/>
      <c r="CD894" s="33"/>
      <c r="CE894" s="33"/>
      <c r="CF894" s="33"/>
      <c r="CG894" s="33"/>
      <c r="CH894" s="33"/>
      <c r="CI894" s="33"/>
      <c r="CJ894" s="33"/>
      <c r="CK894" s="33"/>
      <c r="CL894" s="33"/>
      <c r="CM894" s="33"/>
      <c r="CN894" s="33"/>
      <c r="CO894" s="33"/>
      <c r="CP894" s="33"/>
      <c r="CQ894" s="33"/>
      <c r="CR894" s="33"/>
      <c r="CS894" s="33"/>
      <c r="CT894" s="33"/>
      <c r="CU894" s="33"/>
      <c r="CV894" s="33"/>
      <c r="CW894" s="33"/>
      <c r="CX894" s="33"/>
      <c r="CY894" s="33"/>
      <c r="CZ894" s="33"/>
      <c r="DA894" s="33"/>
      <c r="DB894" s="33"/>
      <c r="DC894" s="33"/>
      <c r="DD894" s="33"/>
      <c r="DE894" s="33"/>
      <c r="DF894" s="33"/>
      <c r="DG894" s="33"/>
      <c r="DH894" s="33"/>
      <c r="DI894" s="33"/>
      <c r="DJ894" s="33"/>
      <c r="DK894" s="33"/>
      <c r="DL894" s="33"/>
      <c r="DM894" s="33"/>
      <c r="DN894" s="33"/>
      <c r="DO894" s="33"/>
      <c r="DP894" s="33"/>
      <c r="DQ894" s="33"/>
      <c r="DR894" s="33"/>
      <c r="DS894" s="33"/>
      <c r="DT894" s="33"/>
      <c r="DU894" s="33"/>
      <c r="DV894" s="33"/>
      <c r="DW894" s="33"/>
      <c r="DX894" s="33"/>
      <c r="DY894" s="33"/>
      <c r="DZ894" s="33"/>
      <c r="EA894" s="33"/>
      <c r="EB894" s="33"/>
      <c r="EC894" s="33"/>
      <c r="ED894" s="33"/>
      <c r="EE894" s="33"/>
      <c r="EF894" s="33"/>
      <c r="EG894" s="33"/>
      <c r="EH894" s="33"/>
      <c r="EI894" s="33"/>
      <c r="EJ894" s="33"/>
      <c r="EK894" s="33"/>
      <c r="EL894" s="33"/>
      <c r="EM894" s="33"/>
      <c r="EN894" s="33"/>
      <c r="EO894" s="33"/>
      <c r="EP894" s="33"/>
      <c r="EQ894" s="33"/>
      <c r="ER894" s="33"/>
      <c r="ES894" s="33"/>
      <c r="ET894" s="33"/>
      <c r="EU894" s="33"/>
      <c r="EV894" s="33"/>
      <c r="EW894" s="33"/>
      <c r="EX894" s="33"/>
      <c r="EY894" s="33"/>
      <c r="EZ894" s="33"/>
      <c r="FA894" s="33"/>
      <c r="FB894" s="33"/>
      <c r="FC894" s="33"/>
      <c r="FD894" s="33"/>
      <c r="FE894" s="33"/>
      <c r="FF894" s="33"/>
      <c r="FG894" s="33"/>
      <c r="FH894" s="33"/>
      <c r="FI894" s="33"/>
      <c r="FJ894" s="33"/>
      <c r="FK894" s="33"/>
      <c r="FL894" s="33"/>
      <c r="FM894" s="33"/>
      <c r="FN894" s="33"/>
      <c r="FO894" s="33"/>
      <c r="FP894" s="33"/>
      <c r="FQ894" s="33"/>
      <c r="FR894" s="33"/>
      <c r="FS894" s="33"/>
      <c r="FT894" s="33"/>
      <c r="FU894" s="33"/>
      <c r="FV894" s="33"/>
      <c r="FW894" s="33"/>
      <c r="FX894" s="33"/>
      <c r="FY894" s="33"/>
      <c r="FZ894" s="33"/>
      <c r="GA894" s="33"/>
      <c r="GB894" s="33"/>
      <c r="GC894" s="33"/>
      <c r="GD894" s="33"/>
      <c r="GE894" s="33"/>
      <c r="GF894" s="33"/>
      <c r="GG894" s="33"/>
      <c r="GH894" s="33"/>
      <c r="GI894" s="33"/>
      <c r="GJ894" s="33"/>
      <c r="GK894" s="33"/>
      <c r="GL894" s="33"/>
      <c r="GM894" s="33"/>
      <c r="GN894" s="33"/>
      <c r="GO894" s="33"/>
      <c r="GP894" s="33"/>
      <c r="GQ894" s="33"/>
      <c r="GR894" s="33"/>
      <c r="GS894" s="33"/>
      <c r="GT894" s="33"/>
      <c r="GU894" s="33"/>
      <c r="GV894" s="33"/>
      <c r="GW894" s="33"/>
      <c r="GX894" s="33"/>
      <c r="GY894" s="33"/>
      <c r="GZ894" s="33"/>
      <c r="HA894" s="33"/>
      <c r="HB894" s="33"/>
      <c r="HC894" s="33"/>
      <c r="HD894" s="33"/>
      <c r="HE894" s="33"/>
      <c r="HF894" s="33"/>
      <c r="HG894" s="33"/>
      <c r="HH894" s="33"/>
      <c r="HI894" s="33"/>
      <c r="HJ894" s="33"/>
      <c r="HK894" s="33"/>
      <c r="HL894" s="33"/>
      <c r="HM894" s="33"/>
      <c r="HN894" s="33"/>
      <c r="HO894" s="33"/>
      <c r="HP894" s="33"/>
      <c r="HQ894" s="33"/>
      <c r="HR894" s="33"/>
      <c r="HS894" s="33"/>
      <c r="HT894" s="33"/>
      <c r="HU894" s="33"/>
      <c r="HV894" s="33"/>
      <c r="HW894" s="33"/>
      <c r="HX894" s="33"/>
      <c r="HY894" s="33"/>
      <c r="HZ894" s="33"/>
      <c r="IA894" s="33"/>
      <c r="IB894" s="33"/>
      <c r="IC894" s="33"/>
      <c r="ID894" s="33"/>
      <c r="IE894" s="33"/>
      <c r="IF894" s="33"/>
      <c r="IG894" s="33"/>
      <c r="IH894" s="33"/>
      <c r="II894" s="33"/>
      <c r="IJ894" s="33"/>
      <c r="IK894" s="33"/>
      <c r="IL894" s="33"/>
      <c r="IM894" s="33"/>
      <c r="IN894" s="33"/>
      <c r="IO894" s="33"/>
      <c r="IP894" s="33"/>
      <c r="IQ894" s="33"/>
      <c r="IR894" s="33"/>
      <c r="IS894" s="33"/>
      <c r="IT894" s="33"/>
      <c r="IU894" s="33"/>
      <c r="IV894" s="33"/>
    </row>
    <row r="895" spans="1:256" s="19" customFormat="1" ht="17.45" customHeight="1">
      <c r="A895" s="20">
        <v>893</v>
      </c>
      <c r="B895" s="18" t="s">
        <v>3147</v>
      </c>
      <c r="C895" s="18" t="s">
        <v>3148</v>
      </c>
      <c r="D895" s="18" t="s">
        <v>2828</v>
      </c>
      <c r="E895" s="18" t="s">
        <v>1699</v>
      </c>
      <c r="F895" s="7">
        <v>9789861935638</v>
      </c>
      <c r="G895" s="18">
        <v>5</v>
      </c>
      <c r="H895" s="18">
        <v>199</v>
      </c>
      <c r="I895" s="21">
        <f t="shared" si="36"/>
        <v>995</v>
      </c>
      <c r="J895" s="18"/>
      <c r="K895" s="18"/>
      <c r="L895" s="18">
        <f t="shared" si="37"/>
        <v>5</v>
      </c>
      <c r="M895" s="33"/>
      <c r="N895" s="33"/>
      <c r="O895" s="33"/>
      <c r="P895" s="33"/>
      <c r="Q895" s="33"/>
      <c r="R895" s="33"/>
      <c r="S895" s="33"/>
      <c r="T895" s="33"/>
      <c r="U895" s="33"/>
      <c r="V895" s="33"/>
      <c r="W895" s="33"/>
      <c r="X895" s="33"/>
      <c r="Y895" s="33"/>
      <c r="Z895" s="33"/>
      <c r="AA895" s="33"/>
      <c r="AB895" s="33"/>
      <c r="AC895" s="33"/>
      <c r="AD895" s="33"/>
      <c r="AE895" s="33"/>
      <c r="AF895" s="33"/>
      <c r="AG895" s="33"/>
      <c r="AH895" s="33"/>
      <c r="AI895" s="33"/>
      <c r="AJ895" s="33"/>
      <c r="AK895" s="33"/>
      <c r="AL895" s="33"/>
      <c r="AM895" s="33"/>
      <c r="AN895" s="33"/>
      <c r="AO895" s="33"/>
      <c r="AP895" s="33"/>
      <c r="AQ895" s="33"/>
      <c r="AR895" s="33"/>
      <c r="AS895" s="33"/>
      <c r="AT895" s="33"/>
      <c r="AU895" s="33"/>
      <c r="AV895" s="33"/>
      <c r="AW895" s="33"/>
      <c r="AX895" s="33"/>
      <c r="AY895" s="33"/>
      <c r="AZ895" s="33"/>
      <c r="BA895" s="33"/>
      <c r="BB895" s="33"/>
      <c r="BC895" s="33"/>
      <c r="BD895" s="33"/>
      <c r="BE895" s="33"/>
      <c r="BF895" s="33"/>
      <c r="BG895" s="33"/>
      <c r="BH895" s="33"/>
      <c r="BI895" s="33"/>
      <c r="BJ895" s="33"/>
      <c r="BK895" s="33"/>
      <c r="BL895" s="33"/>
      <c r="BM895" s="33"/>
      <c r="BN895" s="33"/>
      <c r="BO895" s="33"/>
      <c r="BP895" s="33"/>
      <c r="BQ895" s="33"/>
      <c r="BR895" s="33"/>
      <c r="BS895" s="33"/>
      <c r="BT895" s="33"/>
      <c r="BU895" s="33"/>
      <c r="BV895" s="33"/>
      <c r="BW895" s="33"/>
      <c r="BX895" s="33"/>
      <c r="BY895" s="33"/>
      <c r="BZ895" s="33"/>
      <c r="CA895" s="33"/>
      <c r="CB895" s="33"/>
      <c r="CC895" s="33"/>
      <c r="CD895" s="33"/>
      <c r="CE895" s="33"/>
      <c r="CF895" s="33"/>
      <c r="CG895" s="33"/>
      <c r="CH895" s="33"/>
      <c r="CI895" s="33"/>
      <c r="CJ895" s="33"/>
      <c r="CK895" s="33"/>
      <c r="CL895" s="33"/>
      <c r="CM895" s="33"/>
      <c r="CN895" s="33"/>
      <c r="CO895" s="33"/>
      <c r="CP895" s="33"/>
      <c r="CQ895" s="33"/>
      <c r="CR895" s="33"/>
      <c r="CS895" s="33"/>
      <c r="CT895" s="33"/>
      <c r="CU895" s="33"/>
      <c r="CV895" s="33"/>
      <c r="CW895" s="33"/>
      <c r="CX895" s="33"/>
      <c r="CY895" s="33"/>
      <c r="CZ895" s="33"/>
      <c r="DA895" s="33"/>
      <c r="DB895" s="33"/>
      <c r="DC895" s="33"/>
      <c r="DD895" s="33"/>
      <c r="DE895" s="33"/>
      <c r="DF895" s="33"/>
      <c r="DG895" s="33"/>
      <c r="DH895" s="33"/>
      <c r="DI895" s="33"/>
      <c r="DJ895" s="33"/>
      <c r="DK895" s="33"/>
      <c r="DL895" s="33"/>
      <c r="DM895" s="33"/>
      <c r="DN895" s="33"/>
      <c r="DO895" s="33"/>
      <c r="DP895" s="33"/>
      <c r="DQ895" s="33"/>
      <c r="DR895" s="33"/>
      <c r="DS895" s="33"/>
      <c r="DT895" s="33"/>
      <c r="DU895" s="33"/>
      <c r="DV895" s="33"/>
      <c r="DW895" s="33"/>
      <c r="DX895" s="33"/>
      <c r="DY895" s="33"/>
      <c r="DZ895" s="33"/>
      <c r="EA895" s="33"/>
      <c r="EB895" s="33"/>
      <c r="EC895" s="33"/>
      <c r="ED895" s="33"/>
      <c r="EE895" s="33"/>
      <c r="EF895" s="33"/>
      <c r="EG895" s="33"/>
      <c r="EH895" s="33"/>
      <c r="EI895" s="33"/>
      <c r="EJ895" s="33"/>
      <c r="EK895" s="33"/>
      <c r="EL895" s="33"/>
      <c r="EM895" s="33"/>
      <c r="EN895" s="33"/>
      <c r="EO895" s="33"/>
      <c r="EP895" s="33"/>
      <c r="EQ895" s="33"/>
      <c r="ER895" s="33"/>
      <c r="ES895" s="33"/>
      <c r="ET895" s="33"/>
      <c r="EU895" s="33"/>
      <c r="EV895" s="33"/>
      <c r="EW895" s="33"/>
      <c r="EX895" s="33"/>
      <c r="EY895" s="33"/>
      <c r="EZ895" s="33"/>
      <c r="FA895" s="33"/>
      <c r="FB895" s="33"/>
      <c r="FC895" s="33"/>
      <c r="FD895" s="33"/>
      <c r="FE895" s="33"/>
      <c r="FF895" s="33"/>
      <c r="FG895" s="33"/>
      <c r="FH895" s="33"/>
      <c r="FI895" s="33"/>
      <c r="FJ895" s="33"/>
      <c r="FK895" s="33"/>
      <c r="FL895" s="33"/>
      <c r="FM895" s="33"/>
      <c r="FN895" s="33"/>
      <c r="FO895" s="33"/>
      <c r="FP895" s="33"/>
      <c r="FQ895" s="33"/>
      <c r="FR895" s="33"/>
      <c r="FS895" s="33"/>
      <c r="FT895" s="33"/>
      <c r="FU895" s="33"/>
      <c r="FV895" s="33"/>
      <c r="FW895" s="33"/>
      <c r="FX895" s="33"/>
      <c r="FY895" s="33"/>
      <c r="FZ895" s="33"/>
      <c r="GA895" s="33"/>
      <c r="GB895" s="33"/>
      <c r="GC895" s="33"/>
      <c r="GD895" s="33"/>
      <c r="GE895" s="33"/>
      <c r="GF895" s="33"/>
      <c r="GG895" s="33"/>
      <c r="GH895" s="33"/>
      <c r="GI895" s="33"/>
      <c r="GJ895" s="33"/>
      <c r="GK895" s="33"/>
      <c r="GL895" s="33"/>
      <c r="GM895" s="33"/>
      <c r="GN895" s="33"/>
      <c r="GO895" s="33"/>
      <c r="GP895" s="33"/>
      <c r="GQ895" s="33"/>
      <c r="GR895" s="33"/>
      <c r="GS895" s="33"/>
      <c r="GT895" s="33"/>
      <c r="GU895" s="33"/>
      <c r="GV895" s="33"/>
      <c r="GW895" s="33"/>
      <c r="GX895" s="33"/>
      <c r="GY895" s="33"/>
      <c r="GZ895" s="33"/>
      <c r="HA895" s="33"/>
      <c r="HB895" s="33"/>
      <c r="HC895" s="33"/>
      <c r="HD895" s="33"/>
      <c r="HE895" s="33"/>
      <c r="HF895" s="33"/>
      <c r="HG895" s="33"/>
      <c r="HH895" s="33"/>
      <c r="HI895" s="33"/>
      <c r="HJ895" s="33"/>
      <c r="HK895" s="33"/>
      <c r="HL895" s="33"/>
      <c r="HM895" s="33"/>
      <c r="HN895" s="33"/>
      <c r="HO895" s="33"/>
      <c r="HP895" s="33"/>
      <c r="HQ895" s="33"/>
      <c r="HR895" s="33"/>
      <c r="HS895" s="33"/>
      <c r="HT895" s="33"/>
      <c r="HU895" s="33"/>
      <c r="HV895" s="33"/>
      <c r="HW895" s="33"/>
      <c r="HX895" s="33"/>
      <c r="HY895" s="33"/>
      <c r="HZ895" s="33"/>
      <c r="IA895" s="33"/>
      <c r="IB895" s="33"/>
      <c r="IC895" s="33"/>
      <c r="ID895" s="33"/>
      <c r="IE895" s="33"/>
      <c r="IF895" s="33"/>
      <c r="IG895" s="33"/>
      <c r="IH895" s="33"/>
      <c r="II895" s="33"/>
      <c r="IJ895" s="33"/>
      <c r="IK895" s="33"/>
      <c r="IL895" s="33"/>
      <c r="IM895" s="33"/>
      <c r="IN895" s="33"/>
      <c r="IO895" s="33"/>
      <c r="IP895" s="33"/>
      <c r="IQ895" s="33"/>
      <c r="IR895" s="33"/>
      <c r="IS895" s="33"/>
      <c r="IT895" s="33"/>
      <c r="IU895" s="33"/>
      <c r="IV895" s="33"/>
    </row>
    <row r="896" spans="1:256" s="19" customFormat="1" ht="17.45" customHeight="1">
      <c r="A896" s="20">
        <v>894</v>
      </c>
      <c r="B896" s="18" t="s">
        <v>3149</v>
      </c>
      <c r="C896" s="18" t="s">
        <v>3148</v>
      </c>
      <c r="D896" s="18" t="s">
        <v>2828</v>
      </c>
      <c r="E896" s="18" t="s">
        <v>1699</v>
      </c>
      <c r="F896" s="7">
        <v>9789861935645</v>
      </c>
      <c r="G896" s="18">
        <v>5</v>
      </c>
      <c r="H896" s="18">
        <v>199</v>
      </c>
      <c r="I896" s="21">
        <f t="shared" si="36"/>
        <v>995</v>
      </c>
      <c r="J896" s="18"/>
      <c r="K896" s="18"/>
      <c r="L896" s="18">
        <f t="shared" si="37"/>
        <v>5</v>
      </c>
      <c r="M896" s="33"/>
      <c r="N896" s="33"/>
      <c r="O896" s="33"/>
      <c r="P896" s="33"/>
      <c r="Q896" s="33"/>
      <c r="R896" s="33"/>
      <c r="S896" s="33"/>
      <c r="T896" s="33"/>
      <c r="U896" s="33"/>
      <c r="V896" s="33"/>
      <c r="W896" s="33"/>
      <c r="X896" s="33"/>
      <c r="Y896" s="33"/>
      <c r="Z896" s="33"/>
      <c r="AA896" s="33"/>
      <c r="AB896" s="33"/>
      <c r="AC896" s="33"/>
      <c r="AD896" s="33"/>
      <c r="AE896" s="33"/>
      <c r="AF896" s="33"/>
      <c r="AG896" s="33"/>
      <c r="AH896" s="33"/>
      <c r="AI896" s="33"/>
      <c r="AJ896" s="33"/>
      <c r="AK896" s="33"/>
      <c r="AL896" s="33"/>
      <c r="AM896" s="33"/>
      <c r="AN896" s="33"/>
      <c r="AO896" s="33"/>
      <c r="AP896" s="33"/>
      <c r="AQ896" s="33"/>
      <c r="AR896" s="33"/>
      <c r="AS896" s="33"/>
      <c r="AT896" s="33"/>
      <c r="AU896" s="33"/>
      <c r="AV896" s="33"/>
      <c r="AW896" s="33"/>
      <c r="AX896" s="33"/>
      <c r="AY896" s="33"/>
      <c r="AZ896" s="33"/>
      <c r="BA896" s="33"/>
      <c r="BB896" s="33"/>
      <c r="BC896" s="33"/>
      <c r="BD896" s="33"/>
      <c r="BE896" s="33"/>
      <c r="BF896" s="33"/>
      <c r="BG896" s="33"/>
      <c r="BH896" s="33"/>
      <c r="BI896" s="33"/>
      <c r="BJ896" s="33"/>
      <c r="BK896" s="33"/>
      <c r="BL896" s="33"/>
      <c r="BM896" s="33"/>
      <c r="BN896" s="33"/>
      <c r="BO896" s="33"/>
      <c r="BP896" s="33"/>
      <c r="BQ896" s="33"/>
      <c r="BR896" s="33"/>
      <c r="BS896" s="33"/>
      <c r="BT896" s="33"/>
      <c r="BU896" s="33"/>
      <c r="BV896" s="33"/>
      <c r="BW896" s="33"/>
      <c r="BX896" s="33"/>
      <c r="BY896" s="33"/>
      <c r="BZ896" s="33"/>
      <c r="CA896" s="33"/>
      <c r="CB896" s="33"/>
      <c r="CC896" s="33"/>
      <c r="CD896" s="33"/>
      <c r="CE896" s="33"/>
      <c r="CF896" s="33"/>
      <c r="CG896" s="33"/>
      <c r="CH896" s="33"/>
      <c r="CI896" s="33"/>
      <c r="CJ896" s="33"/>
      <c r="CK896" s="33"/>
      <c r="CL896" s="33"/>
      <c r="CM896" s="33"/>
      <c r="CN896" s="33"/>
      <c r="CO896" s="33"/>
      <c r="CP896" s="33"/>
      <c r="CQ896" s="33"/>
      <c r="CR896" s="33"/>
      <c r="CS896" s="33"/>
      <c r="CT896" s="33"/>
      <c r="CU896" s="33"/>
      <c r="CV896" s="33"/>
      <c r="CW896" s="33"/>
      <c r="CX896" s="33"/>
      <c r="CY896" s="33"/>
      <c r="CZ896" s="33"/>
      <c r="DA896" s="33"/>
      <c r="DB896" s="33"/>
      <c r="DC896" s="33"/>
      <c r="DD896" s="33"/>
      <c r="DE896" s="33"/>
      <c r="DF896" s="33"/>
      <c r="DG896" s="33"/>
      <c r="DH896" s="33"/>
      <c r="DI896" s="33"/>
      <c r="DJ896" s="33"/>
      <c r="DK896" s="33"/>
      <c r="DL896" s="33"/>
      <c r="DM896" s="33"/>
      <c r="DN896" s="33"/>
      <c r="DO896" s="33"/>
      <c r="DP896" s="33"/>
      <c r="DQ896" s="33"/>
      <c r="DR896" s="33"/>
      <c r="DS896" s="33"/>
      <c r="DT896" s="33"/>
      <c r="DU896" s="33"/>
      <c r="DV896" s="33"/>
      <c r="DW896" s="33"/>
      <c r="DX896" s="33"/>
      <c r="DY896" s="33"/>
      <c r="DZ896" s="33"/>
      <c r="EA896" s="33"/>
      <c r="EB896" s="33"/>
      <c r="EC896" s="33"/>
      <c r="ED896" s="33"/>
      <c r="EE896" s="33"/>
      <c r="EF896" s="33"/>
      <c r="EG896" s="33"/>
      <c r="EH896" s="33"/>
      <c r="EI896" s="33"/>
      <c r="EJ896" s="33"/>
      <c r="EK896" s="33"/>
      <c r="EL896" s="33"/>
      <c r="EM896" s="33"/>
      <c r="EN896" s="33"/>
      <c r="EO896" s="33"/>
      <c r="EP896" s="33"/>
      <c r="EQ896" s="33"/>
      <c r="ER896" s="33"/>
      <c r="ES896" s="33"/>
      <c r="ET896" s="33"/>
      <c r="EU896" s="33"/>
      <c r="EV896" s="33"/>
      <c r="EW896" s="33"/>
      <c r="EX896" s="33"/>
      <c r="EY896" s="33"/>
      <c r="EZ896" s="33"/>
      <c r="FA896" s="33"/>
      <c r="FB896" s="33"/>
      <c r="FC896" s="33"/>
      <c r="FD896" s="33"/>
      <c r="FE896" s="33"/>
      <c r="FF896" s="33"/>
      <c r="FG896" s="33"/>
      <c r="FH896" s="33"/>
      <c r="FI896" s="33"/>
      <c r="FJ896" s="33"/>
      <c r="FK896" s="33"/>
      <c r="FL896" s="33"/>
      <c r="FM896" s="33"/>
      <c r="FN896" s="33"/>
      <c r="FO896" s="33"/>
      <c r="FP896" s="33"/>
      <c r="FQ896" s="33"/>
      <c r="FR896" s="33"/>
      <c r="FS896" s="33"/>
      <c r="FT896" s="33"/>
      <c r="FU896" s="33"/>
      <c r="FV896" s="33"/>
      <c r="FW896" s="33"/>
      <c r="FX896" s="33"/>
      <c r="FY896" s="33"/>
      <c r="FZ896" s="33"/>
      <c r="GA896" s="33"/>
      <c r="GB896" s="33"/>
      <c r="GC896" s="33"/>
      <c r="GD896" s="33"/>
      <c r="GE896" s="33"/>
      <c r="GF896" s="33"/>
      <c r="GG896" s="33"/>
      <c r="GH896" s="33"/>
      <c r="GI896" s="33"/>
      <c r="GJ896" s="33"/>
      <c r="GK896" s="33"/>
      <c r="GL896" s="33"/>
      <c r="GM896" s="33"/>
      <c r="GN896" s="33"/>
      <c r="GO896" s="33"/>
      <c r="GP896" s="33"/>
      <c r="GQ896" s="33"/>
      <c r="GR896" s="33"/>
      <c r="GS896" s="33"/>
      <c r="GT896" s="33"/>
      <c r="GU896" s="33"/>
      <c r="GV896" s="33"/>
      <c r="GW896" s="33"/>
      <c r="GX896" s="33"/>
      <c r="GY896" s="33"/>
      <c r="GZ896" s="33"/>
      <c r="HA896" s="33"/>
      <c r="HB896" s="33"/>
      <c r="HC896" s="33"/>
      <c r="HD896" s="33"/>
      <c r="HE896" s="33"/>
      <c r="HF896" s="33"/>
      <c r="HG896" s="33"/>
      <c r="HH896" s="33"/>
      <c r="HI896" s="33"/>
      <c r="HJ896" s="33"/>
      <c r="HK896" s="33"/>
      <c r="HL896" s="33"/>
      <c r="HM896" s="33"/>
      <c r="HN896" s="33"/>
      <c r="HO896" s="33"/>
      <c r="HP896" s="33"/>
      <c r="HQ896" s="33"/>
      <c r="HR896" s="33"/>
      <c r="HS896" s="33"/>
      <c r="HT896" s="33"/>
      <c r="HU896" s="33"/>
      <c r="HV896" s="33"/>
      <c r="HW896" s="33"/>
      <c r="HX896" s="33"/>
      <c r="HY896" s="33"/>
      <c r="HZ896" s="33"/>
      <c r="IA896" s="33"/>
      <c r="IB896" s="33"/>
      <c r="IC896" s="33"/>
      <c r="ID896" s="33"/>
      <c r="IE896" s="33"/>
      <c r="IF896" s="33"/>
      <c r="IG896" s="33"/>
      <c r="IH896" s="33"/>
      <c r="II896" s="33"/>
      <c r="IJ896" s="33"/>
      <c r="IK896" s="33"/>
      <c r="IL896" s="33"/>
      <c r="IM896" s="33"/>
      <c r="IN896" s="33"/>
      <c r="IO896" s="33"/>
      <c r="IP896" s="33"/>
      <c r="IQ896" s="33"/>
      <c r="IR896" s="33"/>
      <c r="IS896" s="33"/>
      <c r="IT896" s="33"/>
      <c r="IU896" s="33"/>
      <c r="IV896" s="33"/>
    </row>
    <row r="897" spans="1:256" s="19" customFormat="1" ht="17.45" customHeight="1">
      <c r="A897" s="20">
        <v>895</v>
      </c>
      <c r="B897" s="18" t="s">
        <v>3150</v>
      </c>
      <c r="C897" s="18" t="s">
        <v>3151</v>
      </c>
      <c r="D897" s="18" t="s">
        <v>3113</v>
      </c>
      <c r="E897" s="18" t="s">
        <v>1699</v>
      </c>
      <c r="F897" s="7" t="s">
        <v>3152</v>
      </c>
      <c r="G897" s="18">
        <v>1</v>
      </c>
      <c r="H897" s="18">
        <v>550</v>
      </c>
      <c r="I897" s="21">
        <f t="shared" si="36"/>
        <v>550</v>
      </c>
      <c r="J897" s="18"/>
      <c r="K897" s="18"/>
      <c r="L897" s="18">
        <f t="shared" si="37"/>
        <v>1</v>
      </c>
    </row>
    <row r="898" spans="1:256" s="19" customFormat="1" ht="17.45" customHeight="1">
      <c r="A898" s="20">
        <v>896</v>
      </c>
      <c r="B898" s="21" t="s">
        <v>3153</v>
      </c>
      <c r="C898" s="23" t="s">
        <v>3154</v>
      </c>
      <c r="D898" s="21" t="s">
        <v>3155</v>
      </c>
      <c r="E898" s="18" t="s">
        <v>1699</v>
      </c>
      <c r="F898" s="8">
        <v>9789862253656</v>
      </c>
      <c r="G898" s="21">
        <v>2</v>
      </c>
      <c r="H898" s="21">
        <v>199</v>
      </c>
      <c r="I898" s="21">
        <f t="shared" si="36"/>
        <v>398</v>
      </c>
      <c r="J898" s="18"/>
      <c r="K898" s="18"/>
      <c r="L898" s="18">
        <f t="shared" si="37"/>
        <v>2</v>
      </c>
      <c r="M898" s="33"/>
      <c r="N898" s="33"/>
      <c r="O898" s="33"/>
      <c r="P898" s="33"/>
      <c r="Q898" s="33"/>
      <c r="R898" s="33"/>
      <c r="S898" s="33"/>
      <c r="T898" s="33"/>
      <c r="U898" s="33"/>
      <c r="V898" s="33"/>
      <c r="W898" s="33"/>
      <c r="X898" s="33"/>
      <c r="Y898" s="33"/>
      <c r="Z898" s="33"/>
      <c r="AA898" s="33"/>
      <c r="AB898" s="33"/>
      <c r="AC898" s="33"/>
      <c r="AD898" s="33"/>
      <c r="AE898" s="33"/>
      <c r="AF898" s="33"/>
      <c r="AG898" s="33"/>
      <c r="AH898" s="33"/>
      <c r="AI898" s="33"/>
      <c r="AJ898" s="33"/>
      <c r="AK898" s="33"/>
      <c r="AL898" s="33"/>
      <c r="AM898" s="33"/>
      <c r="AN898" s="33"/>
      <c r="AO898" s="33"/>
      <c r="AP898" s="33"/>
      <c r="AQ898" s="33"/>
      <c r="AR898" s="33"/>
      <c r="AS898" s="33"/>
      <c r="AT898" s="33"/>
      <c r="AU898" s="33"/>
      <c r="AV898" s="33"/>
      <c r="AW898" s="33"/>
      <c r="AX898" s="33"/>
      <c r="AY898" s="33"/>
      <c r="AZ898" s="33"/>
      <c r="BA898" s="33"/>
      <c r="BB898" s="33"/>
      <c r="BC898" s="33"/>
      <c r="BD898" s="33"/>
      <c r="BE898" s="33"/>
      <c r="BF898" s="33"/>
      <c r="BG898" s="33"/>
      <c r="BH898" s="33"/>
      <c r="BI898" s="33"/>
      <c r="BJ898" s="33"/>
      <c r="BK898" s="33"/>
      <c r="BL898" s="33"/>
      <c r="BM898" s="33"/>
      <c r="BN898" s="33"/>
      <c r="BO898" s="33"/>
      <c r="BP898" s="33"/>
      <c r="BQ898" s="33"/>
      <c r="BR898" s="33"/>
      <c r="BS898" s="33"/>
      <c r="BT898" s="33"/>
      <c r="BU898" s="33"/>
      <c r="BV898" s="33"/>
      <c r="BW898" s="33"/>
      <c r="BX898" s="33"/>
      <c r="BY898" s="33"/>
      <c r="BZ898" s="33"/>
      <c r="CA898" s="33"/>
      <c r="CB898" s="33"/>
      <c r="CC898" s="33"/>
      <c r="CD898" s="33"/>
      <c r="CE898" s="33"/>
      <c r="CF898" s="33"/>
      <c r="CG898" s="33"/>
      <c r="CH898" s="33"/>
      <c r="CI898" s="33"/>
      <c r="CJ898" s="33"/>
      <c r="CK898" s="33"/>
      <c r="CL898" s="33"/>
      <c r="CM898" s="33"/>
      <c r="CN898" s="33"/>
      <c r="CO898" s="33"/>
      <c r="CP898" s="33"/>
      <c r="CQ898" s="33"/>
      <c r="CR898" s="33"/>
      <c r="CS898" s="33"/>
      <c r="CT898" s="33"/>
      <c r="CU898" s="33"/>
      <c r="CV898" s="33"/>
      <c r="CW898" s="33"/>
      <c r="CX898" s="33"/>
      <c r="CY898" s="33"/>
      <c r="CZ898" s="33"/>
      <c r="DA898" s="33"/>
      <c r="DB898" s="33"/>
      <c r="DC898" s="33"/>
      <c r="DD898" s="33"/>
      <c r="DE898" s="33"/>
      <c r="DF898" s="33"/>
      <c r="DG898" s="33"/>
      <c r="DH898" s="33"/>
      <c r="DI898" s="33"/>
      <c r="DJ898" s="33"/>
      <c r="DK898" s="33"/>
      <c r="DL898" s="33"/>
      <c r="DM898" s="33"/>
      <c r="DN898" s="33"/>
      <c r="DO898" s="33"/>
      <c r="DP898" s="33"/>
      <c r="DQ898" s="33"/>
      <c r="DR898" s="33"/>
      <c r="DS898" s="33"/>
      <c r="DT898" s="33"/>
      <c r="DU898" s="33"/>
      <c r="DV898" s="33"/>
      <c r="DW898" s="33"/>
      <c r="DX898" s="33"/>
      <c r="DY898" s="33"/>
      <c r="DZ898" s="33"/>
      <c r="EA898" s="33"/>
      <c r="EB898" s="33"/>
      <c r="EC898" s="33"/>
      <c r="ED898" s="33"/>
      <c r="EE898" s="33"/>
      <c r="EF898" s="33"/>
      <c r="EG898" s="33"/>
      <c r="EH898" s="33"/>
      <c r="EI898" s="33"/>
      <c r="EJ898" s="33"/>
      <c r="EK898" s="33"/>
      <c r="EL898" s="33"/>
      <c r="EM898" s="33"/>
      <c r="EN898" s="33"/>
      <c r="EO898" s="33"/>
      <c r="EP898" s="33"/>
      <c r="EQ898" s="33"/>
      <c r="ER898" s="33"/>
      <c r="ES898" s="33"/>
      <c r="ET898" s="33"/>
      <c r="EU898" s="33"/>
      <c r="EV898" s="33"/>
      <c r="EW898" s="33"/>
      <c r="EX898" s="33"/>
      <c r="EY898" s="33"/>
      <c r="EZ898" s="33"/>
      <c r="FA898" s="33"/>
      <c r="FB898" s="33"/>
      <c r="FC898" s="33"/>
      <c r="FD898" s="33"/>
      <c r="FE898" s="33"/>
      <c r="FF898" s="33"/>
      <c r="FG898" s="33"/>
      <c r="FH898" s="33"/>
      <c r="FI898" s="33"/>
      <c r="FJ898" s="33"/>
      <c r="FK898" s="33"/>
      <c r="FL898" s="33"/>
      <c r="FM898" s="33"/>
      <c r="FN898" s="33"/>
      <c r="FO898" s="33"/>
      <c r="FP898" s="33"/>
      <c r="FQ898" s="33"/>
      <c r="FR898" s="33"/>
      <c r="FS898" s="33"/>
      <c r="FT898" s="33"/>
      <c r="FU898" s="33"/>
      <c r="FV898" s="33"/>
      <c r="FW898" s="33"/>
      <c r="FX898" s="33"/>
      <c r="FY898" s="33"/>
      <c r="FZ898" s="33"/>
      <c r="GA898" s="33"/>
      <c r="GB898" s="33"/>
      <c r="GC898" s="33"/>
      <c r="GD898" s="33"/>
      <c r="GE898" s="33"/>
      <c r="GF898" s="33"/>
      <c r="GG898" s="33"/>
      <c r="GH898" s="33"/>
      <c r="GI898" s="33"/>
      <c r="GJ898" s="33"/>
      <c r="GK898" s="33"/>
      <c r="GL898" s="33"/>
      <c r="GM898" s="33"/>
      <c r="GN898" s="33"/>
      <c r="GO898" s="33"/>
      <c r="GP898" s="33"/>
      <c r="GQ898" s="33"/>
      <c r="GR898" s="33"/>
      <c r="GS898" s="33"/>
      <c r="GT898" s="33"/>
      <c r="GU898" s="33"/>
      <c r="GV898" s="33"/>
      <c r="GW898" s="33"/>
      <c r="GX898" s="33"/>
      <c r="GY898" s="33"/>
      <c r="GZ898" s="33"/>
      <c r="HA898" s="33"/>
      <c r="HB898" s="33"/>
      <c r="HC898" s="33"/>
      <c r="HD898" s="33"/>
      <c r="HE898" s="33"/>
      <c r="HF898" s="33"/>
      <c r="HG898" s="33"/>
      <c r="HH898" s="33"/>
      <c r="HI898" s="33"/>
      <c r="HJ898" s="33"/>
      <c r="HK898" s="33"/>
      <c r="HL898" s="33"/>
      <c r="HM898" s="33"/>
      <c r="HN898" s="33"/>
      <c r="HO898" s="33"/>
      <c r="HP898" s="33"/>
      <c r="HQ898" s="33"/>
      <c r="HR898" s="33"/>
      <c r="HS898" s="33"/>
      <c r="HT898" s="33"/>
      <c r="HU898" s="33"/>
      <c r="HV898" s="33"/>
      <c r="HW898" s="33"/>
      <c r="HX898" s="33"/>
      <c r="HY898" s="33"/>
      <c r="HZ898" s="33"/>
      <c r="IA898" s="33"/>
      <c r="IB898" s="33"/>
      <c r="IC898" s="33"/>
      <c r="ID898" s="33"/>
      <c r="IE898" s="33"/>
      <c r="IF898" s="33"/>
      <c r="IG898" s="33"/>
      <c r="IH898" s="33"/>
      <c r="II898" s="33"/>
      <c r="IJ898" s="33"/>
      <c r="IK898" s="33"/>
      <c r="IL898" s="33"/>
      <c r="IM898" s="33"/>
      <c r="IN898" s="33"/>
      <c r="IO898" s="33"/>
      <c r="IP898" s="33"/>
      <c r="IQ898" s="33"/>
      <c r="IR898" s="33"/>
      <c r="IS898" s="33"/>
      <c r="IT898" s="33"/>
      <c r="IU898" s="33"/>
      <c r="IV898" s="33"/>
    </row>
    <row r="899" spans="1:256" s="19" customFormat="1" ht="17.45" customHeight="1">
      <c r="A899" s="20">
        <v>897</v>
      </c>
      <c r="B899" s="18" t="s">
        <v>3156</v>
      </c>
      <c r="C899" s="18" t="s">
        <v>3157</v>
      </c>
      <c r="D899" s="18" t="s">
        <v>2794</v>
      </c>
      <c r="E899" s="18" t="s">
        <v>1699</v>
      </c>
      <c r="F899" s="7" t="s">
        <v>3158</v>
      </c>
      <c r="G899" s="18">
        <v>1</v>
      </c>
      <c r="H899" s="18">
        <v>290</v>
      </c>
      <c r="I899" s="21">
        <f t="shared" si="36"/>
        <v>290</v>
      </c>
      <c r="J899" s="21" t="s">
        <v>9</v>
      </c>
      <c r="K899" s="21" t="s">
        <v>9</v>
      </c>
      <c r="L899" s="18">
        <f t="shared" si="37"/>
        <v>1</v>
      </c>
    </row>
    <row r="900" spans="1:256" s="19" customFormat="1" ht="17.45" customHeight="1">
      <c r="A900" s="20">
        <v>898</v>
      </c>
      <c r="B900" s="18" t="s">
        <v>3159</v>
      </c>
      <c r="C900" s="18" t="s">
        <v>3160</v>
      </c>
      <c r="D900" s="18" t="s">
        <v>2811</v>
      </c>
      <c r="E900" s="18" t="s">
        <v>1699</v>
      </c>
      <c r="F900" s="7" t="s">
        <v>3161</v>
      </c>
      <c r="G900" s="18">
        <v>1</v>
      </c>
      <c r="H900" s="18">
        <v>190</v>
      </c>
      <c r="I900" s="21">
        <f t="shared" si="36"/>
        <v>190</v>
      </c>
      <c r="J900" s="18"/>
      <c r="K900" s="18"/>
      <c r="L900" s="18">
        <f t="shared" si="37"/>
        <v>1</v>
      </c>
    </row>
    <row r="901" spans="1:256" s="19" customFormat="1" ht="17.45" customHeight="1">
      <c r="A901" s="20">
        <v>899</v>
      </c>
      <c r="B901" s="18" t="s">
        <v>3162</v>
      </c>
      <c r="C901" s="18" t="s">
        <v>3163</v>
      </c>
      <c r="D901" s="18" t="s">
        <v>3164</v>
      </c>
      <c r="E901" s="18" t="s">
        <v>1699</v>
      </c>
      <c r="F901" s="7">
        <v>9789866798634</v>
      </c>
      <c r="G901" s="18">
        <v>5</v>
      </c>
      <c r="H901" s="18">
        <v>240</v>
      </c>
      <c r="I901" s="21">
        <f t="shared" si="36"/>
        <v>1200</v>
      </c>
      <c r="J901" s="18"/>
      <c r="K901" s="18"/>
      <c r="L901" s="18">
        <f t="shared" si="37"/>
        <v>5</v>
      </c>
      <c r="M901" s="33"/>
      <c r="N901" s="33"/>
      <c r="O901" s="33"/>
      <c r="P901" s="33"/>
      <c r="Q901" s="33"/>
      <c r="R901" s="33"/>
      <c r="S901" s="33"/>
      <c r="T901" s="33"/>
      <c r="U901" s="33"/>
      <c r="V901" s="33"/>
      <c r="W901" s="33"/>
      <c r="X901" s="33"/>
      <c r="Y901" s="33"/>
      <c r="Z901" s="33"/>
      <c r="AA901" s="33"/>
      <c r="AB901" s="33"/>
      <c r="AC901" s="33"/>
      <c r="AD901" s="33"/>
      <c r="AE901" s="33"/>
      <c r="AF901" s="33"/>
      <c r="AG901" s="33"/>
      <c r="AH901" s="33"/>
      <c r="AI901" s="33"/>
      <c r="AJ901" s="33"/>
      <c r="AK901" s="33"/>
      <c r="AL901" s="33"/>
      <c r="AM901" s="33"/>
      <c r="AN901" s="33"/>
      <c r="AO901" s="33"/>
      <c r="AP901" s="33"/>
      <c r="AQ901" s="33"/>
      <c r="AR901" s="33"/>
      <c r="AS901" s="33"/>
      <c r="AT901" s="33"/>
      <c r="AU901" s="33"/>
      <c r="AV901" s="33"/>
      <c r="AW901" s="33"/>
      <c r="AX901" s="33"/>
      <c r="AY901" s="33"/>
      <c r="AZ901" s="33"/>
      <c r="BA901" s="33"/>
      <c r="BB901" s="33"/>
      <c r="BC901" s="33"/>
      <c r="BD901" s="33"/>
      <c r="BE901" s="33"/>
      <c r="BF901" s="33"/>
      <c r="BG901" s="33"/>
      <c r="BH901" s="33"/>
      <c r="BI901" s="33"/>
      <c r="BJ901" s="33"/>
      <c r="BK901" s="33"/>
      <c r="BL901" s="33"/>
      <c r="BM901" s="33"/>
      <c r="BN901" s="33"/>
      <c r="BO901" s="33"/>
      <c r="BP901" s="33"/>
      <c r="BQ901" s="33"/>
      <c r="BR901" s="33"/>
      <c r="BS901" s="33"/>
      <c r="BT901" s="33"/>
      <c r="BU901" s="33"/>
      <c r="BV901" s="33"/>
      <c r="BW901" s="33"/>
      <c r="BX901" s="33"/>
      <c r="BY901" s="33"/>
      <c r="BZ901" s="33"/>
      <c r="CA901" s="33"/>
      <c r="CB901" s="33"/>
      <c r="CC901" s="33"/>
      <c r="CD901" s="33"/>
      <c r="CE901" s="33"/>
      <c r="CF901" s="33"/>
      <c r="CG901" s="33"/>
      <c r="CH901" s="33"/>
      <c r="CI901" s="33"/>
      <c r="CJ901" s="33"/>
      <c r="CK901" s="33"/>
      <c r="CL901" s="33"/>
      <c r="CM901" s="33"/>
      <c r="CN901" s="33"/>
      <c r="CO901" s="33"/>
      <c r="CP901" s="33"/>
      <c r="CQ901" s="33"/>
      <c r="CR901" s="33"/>
      <c r="CS901" s="33"/>
      <c r="CT901" s="33"/>
      <c r="CU901" s="33"/>
      <c r="CV901" s="33"/>
      <c r="CW901" s="33"/>
      <c r="CX901" s="33"/>
      <c r="CY901" s="33"/>
      <c r="CZ901" s="33"/>
      <c r="DA901" s="33"/>
      <c r="DB901" s="33"/>
      <c r="DC901" s="33"/>
      <c r="DD901" s="33"/>
      <c r="DE901" s="33"/>
      <c r="DF901" s="33"/>
      <c r="DG901" s="33"/>
      <c r="DH901" s="33"/>
      <c r="DI901" s="33"/>
      <c r="DJ901" s="33"/>
      <c r="DK901" s="33"/>
      <c r="DL901" s="33"/>
      <c r="DM901" s="33"/>
      <c r="DN901" s="33"/>
      <c r="DO901" s="33"/>
      <c r="DP901" s="33"/>
      <c r="DQ901" s="33"/>
      <c r="DR901" s="33"/>
      <c r="DS901" s="33"/>
      <c r="DT901" s="33"/>
      <c r="DU901" s="33"/>
      <c r="DV901" s="33"/>
      <c r="DW901" s="33"/>
      <c r="DX901" s="33"/>
      <c r="DY901" s="33"/>
      <c r="DZ901" s="33"/>
      <c r="EA901" s="33"/>
      <c r="EB901" s="33"/>
      <c r="EC901" s="33"/>
      <c r="ED901" s="33"/>
      <c r="EE901" s="33"/>
      <c r="EF901" s="33"/>
      <c r="EG901" s="33"/>
      <c r="EH901" s="33"/>
      <c r="EI901" s="33"/>
      <c r="EJ901" s="33"/>
      <c r="EK901" s="33"/>
      <c r="EL901" s="33"/>
      <c r="EM901" s="33"/>
      <c r="EN901" s="33"/>
      <c r="EO901" s="33"/>
      <c r="EP901" s="33"/>
      <c r="EQ901" s="33"/>
      <c r="ER901" s="33"/>
      <c r="ES901" s="33"/>
      <c r="ET901" s="33"/>
      <c r="EU901" s="33"/>
      <c r="EV901" s="33"/>
      <c r="EW901" s="33"/>
      <c r="EX901" s="33"/>
      <c r="EY901" s="33"/>
      <c r="EZ901" s="33"/>
      <c r="FA901" s="33"/>
      <c r="FB901" s="33"/>
      <c r="FC901" s="33"/>
      <c r="FD901" s="33"/>
      <c r="FE901" s="33"/>
      <c r="FF901" s="33"/>
      <c r="FG901" s="33"/>
      <c r="FH901" s="33"/>
      <c r="FI901" s="33"/>
      <c r="FJ901" s="33"/>
      <c r="FK901" s="33"/>
      <c r="FL901" s="33"/>
      <c r="FM901" s="33"/>
      <c r="FN901" s="33"/>
      <c r="FO901" s="33"/>
      <c r="FP901" s="33"/>
      <c r="FQ901" s="33"/>
      <c r="FR901" s="33"/>
      <c r="FS901" s="33"/>
      <c r="FT901" s="33"/>
      <c r="FU901" s="33"/>
      <c r="FV901" s="33"/>
      <c r="FW901" s="33"/>
      <c r="FX901" s="33"/>
      <c r="FY901" s="33"/>
      <c r="FZ901" s="33"/>
      <c r="GA901" s="33"/>
      <c r="GB901" s="33"/>
      <c r="GC901" s="33"/>
      <c r="GD901" s="33"/>
      <c r="GE901" s="33"/>
      <c r="GF901" s="33"/>
      <c r="GG901" s="33"/>
      <c r="GH901" s="33"/>
      <c r="GI901" s="33"/>
      <c r="GJ901" s="33"/>
      <c r="GK901" s="33"/>
      <c r="GL901" s="33"/>
      <c r="GM901" s="33"/>
      <c r="GN901" s="33"/>
      <c r="GO901" s="33"/>
      <c r="GP901" s="33"/>
      <c r="GQ901" s="33"/>
      <c r="GR901" s="33"/>
      <c r="GS901" s="33"/>
      <c r="GT901" s="33"/>
      <c r="GU901" s="33"/>
      <c r="GV901" s="33"/>
      <c r="GW901" s="33"/>
      <c r="GX901" s="33"/>
      <c r="GY901" s="33"/>
      <c r="GZ901" s="33"/>
      <c r="HA901" s="33"/>
      <c r="HB901" s="33"/>
      <c r="HC901" s="33"/>
      <c r="HD901" s="33"/>
      <c r="HE901" s="33"/>
      <c r="HF901" s="33"/>
      <c r="HG901" s="33"/>
      <c r="HH901" s="33"/>
      <c r="HI901" s="33"/>
      <c r="HJ901" s="33"/>
      <c r="HK901" s="33"/>
      <c r="HL901" s="33"/>
      <c r="HM901" s="33"/>
      <c r="HN901" s="33"/>
      <c r="HO901" s="33"/>
      <c r="HP901" s="33"/>
      <c r="HQ901" s="33"/>
      <c r="HR901" s="33"/>
      <c r="HS901" s="33"/>
      <c r="HT901" s="33"/>
      <c r="HU901" s="33"/>
      <c r="HV901" s="33"/>
      <c r="HW901" s="33"/>
      <c r="HX901" s="33"/>
      <c r="HY901" s="33"/>
      <c r="HZ901" s="33"/>
      <c r="IA901" s="33"/>
      <c r="IB901" s="33"/>
      <c r="IC901" s="33"/>
      <c r="ID901" s="33"/>
      <c r="IE901" s="33"/>
      <c r="IF901" s="33"/>
      <c r="IG901" s="33"/>
      <c r="IH901" s="33"/>
      <c r="II901" s="33"/>
      <c r="IJ901" s="33"/>
      <c r="IK901" s="33"/>
      <c r="IL901" s="33"/>
      <c r="IM901" s="33"/>
      <c r="IN901" s="33"/>
      <c r="IO901" s="33"/>
      <c r="IP901" s="33"/>
      <c r="IQ901" s="33"/>
      <c r="IR901" s="33"/>
      <c r="IS901" s="33"/>
      <c r="IT901" s="33"/>
      <c r="IU901" s="33"/>
      <c r="IV901" s="33"/>
    </row>
    <row r="902" spans="1:256" s="19" customFormat="1" ht="17.45" customHeight="1">
      <c r="A902" s="20">
        <v>900</v>
      </c>
      <c r="B902" s="18" t="s">
        <v>3165</v>
      </c>
      <c r="C902" s="18" t="s">
        <v>3166</v>
      </c>
      <c r="D902" s="18" t="s">
        <v>1825</v>
      </c>
      <c r="E902" s="18" t="s">
        <v>1699</v>
      </c>
      <c r="F902" s="7">
        <v>9867158504</v>
      </c>
      <c r="G902" s="18">
        <v>1</v>
      </c>
      <c r="H902" s="18">
        <v>280</v>
      </c>
      <c r="I902" s="21">
        <f t="shared" si="36"/>
        <v>280</v>
      </c>
      <c r="J902" s="18" t="s">
        <v>0</v>
      </c>
      <c r="K902" s="18"/>
      <c r="L902" s="18">
        <f t="shared" si="37"/>
        <v>1</v>
      </c>
    </row>
    <row r="903" spans="1:256" s="19" customFormat="1" ht="17.45" customHeight="1">
      <c r="A903" s="20">
        <v>901</v>
      </c>
      <c r="B903" s="18" t="s">
        <v>3167</v>
      </c>
      <c r="C903" s="18" t="s">
        <v>3166</v>
      </c>
      <c r="D903" s="18" t="s">
        <v>3168</v>
      </c>
      <c r="E903" s="18" t="s">
        <v>1699</v>
      </c>
      <c r="F903" s="7">
        <v>9789869188128</v>
      </c>
      <c r="G903" s="18">
        <v>1</v>
      </c>
      <c r="H903" s="18">
        <v>280</v>
      </c>
      <c r="I903" s="21">
        <f t="shared" si="36"/>
        <v>280</v>
      </c>
      <c r="J903" s="18"/>
      <c r="K903" s="18"/>
      <c r="L903" s="18">
        <f t="shared" si="37"/>
        <v>1</v>
      </c>
    </row>
    <row r="904" spans="1:256" s="19" customFormat="1" ht="17.45" customHeight="1">
      <c r="A904" s="20">
        <v>902</v>
      </c>
      <c r="B904" s="21" t="s">
        <v>3169</v>
      </c>
      <c r="C904" s="23" t="s">
        <v>3170</v>
      </c>
      <c r="D904" s="21" t="s">
        <v>3171</v>
      </c>
      <c r="E904" s="18" t="s">
        <v>1699</v>
      </c>
      <c r="F904" s="8">
        <v>9789869188104</v>
      </c>
      <c r="G904" s="21">
        <v>1</v>
      </c>
      <c r="H904" s="21">
        <v>1420</v>
      </c>
      <c r="I904" s="21">
        <f t="shared" si="36"/>
        <v>1420</v>
      </c>
      <c r="J904" s="18" t="s">
        <v>1734</v>
      </c>
      <c r="K904" s="18"/>
      <c r="L904" s="18">
        <f>G904*5</f>
        <v>5</v>
      </c>
    </row>
    <row r="905" spans="1:256" s="19" customFormat="1" ht="17.45" customHeight="1">
      <c r="A905" s="20">
        <v>903</v>
      </c>
      <c r="B905" s="18" t="s">
        <v>3172</v>
      </c>
      <c r="C905" s="18" t="s">
        <v>2991</v>
      </c>
      <c r="D905" s="18" t="s">
        <v>2992</v>
      </c>
      <c r="E905" s="18" t="s">
        <v>1699</v>
      </c>
      <c r="F905" s="7">
        <v>9789570801620</v>
      </c>
      <c r="G905" s="18">
        <v>1</v>
      </c>
      <c r="H905" s="18">
        <v>250</v>
      </c>
      <c r="I905" s="21">
        <f t="shared" si="36"/>
        <v>250</v>
      </c>
      <c r="J905" s="21" t="s">
        <v>1734</v>
      </c>
      <c r="K905" s="21" t="s">
        <v>1936</v>
      </c>
      <c r="L905" s="18">
        <f>G905*2</f>
        <v>2</v>
      </c>
    </row>
    <row r="906" spans="1:256" s="19" customFormat="1" ht="17.45" customHeight="1">
      <c r="A906" s="20">
        <v>904</v>
      </c>
      <c r="B906" s="18" t="s">
        <v>3173</v>
      </c>
      <c r="C906" s="18" t="s">
        <v>3174</v>
      </c>
      <c r="D906" s="18" t="s">
        <v>3175</v>
      </c>
      <c r="E906" s="18" t="s">
        <v>1699</v>
      </c>
      <c r="F906" s="7" t="s">
        <v>3176</v>
      </c>
      <c r="G906" s="18">
        <v>1</v>
      </c>
      <c r="H906" s="18">
        <v>780</v>
      </c>
      <c r="I906" s="21">
        <f t="shared" si="36"/>
        <v>780</v>
      </c>
      <c r="J906" s="18"/>
      <c r="K906" s="18"/>
      <c r="L906" s="18">
        <f t="shared" ref="L906:L953" si="38">G906</f>
        <v>1</v>
      </c>
    </row>
    <row r="907" spans="1:256" s="19" customFormat="1" ht="17.45" customHeight="1">
      <c r="A907" s="20">
        <v>905</v>
      </c>
      <c r="B907" s="18" t="s">
        <v>3177</v>
      </c>
      <c r="C907" s="18" t="s">
        <v>3178</v>
      </c>
      <c r="D907" s="18" t="s">
        <v>3179</v>
      </c>
      <c r="E907" s="18" t="s">
        <v>1699</v>
      </c>
      <c r="F907" s="7" t="s">
        <v>3180</v>
      </c>
      <c r="G907" s="18">
        <v>1</v>
      </c>
      <c r="H907" s="18">
        <v>699</v>
      </c>
      <c r="I907" s="21">
        <f t="shared" si="36"/>
        <v>699</v>
      </c>
      <c r="J907" s="18"/>
      <c r="K907" s="18"/>
      <c r="L907" s="18">
        <f t="shared" si="38"/>
        <v>1</v>
      </c>
    </row>
    <row r="908" spans="1:256" s="19" customFormat="1" ht="17.45" customHeight="1">
      <c r="A908" s="20">
        <v>906</v>
      </c>
      <c r="B908" s="18" t="s">
        <v>3181</v>
      </c>
      <c r="C908" s="18" t="s">
        <v>3182</v>
      </c>
      <c r="D908" s="18" t="s">
        <v>3183</v>
      </c>
      <c r="E908" s="18" t="s">
        <v>1699</v>
      </c>
      <c r="F908" s="7" t="s">
        <v>3184</v>
      </c>
      <c r="G908" s="18">
        <v>1</v>
      </c>
      <c r="H908" s="18">
        <v>380</v>
      </c>
      <c r="I908" s="21">
        <f t="shared" si="36"/>
        <v>380</v>
      </c>
      <c r="J908" s="18"/>
      <c r="K908" s="18"/>
      <c r="L908" s="18">
        <f t="shared" si="38"/>
        <v>1</v>
      </c>
    </row>
    <row r="909" spans="1:256" s="19" customFormat="1" ht="17.45" customHeight="1">
      <c r="A909" s="20">
        <v>907</v>
      </c>
      <c r="B909" s="18" t="s">
        <v>3185</v>
      </c>
      <c r="C909" s="18" t="s">
        <v>3182</v>
      </c>
      <c r="D909" s="18" t="s">
        <v>3183</v>
      </c>
      <c r="E909" s="18" t="s">
        <v>1699</v>
      </c>
      <c r="F909" s="7" t="s">
        <v>3186</v>
      </c>
      <c r="G909" s="18">
        <v>1</v>
      </c>
      <c r="H909" s="18">
        <v>280</v>
      </c>
      <c r="I909" s="21">
        <f t="shared" si="36"/>
        <v>280</v>
      </c>
      <c r="J909" s="18"/>
      <c r="K909" s="18"/>
      <c r="L909" s="18">
        <f t="shared" si="38"/>
        <v>1</v>
      </c>
    </row>
    <row r="910" spans="1:256" s="19" customFormat="1" ht="17.45" customHeight="1">
      <c r="A910" s="20">
        <v>908</v>
      </c>
      <c r="B910" s="18" t="s">
        <v>3187</v>
      </c>
      <c r="C910" s="18" t="s">
        <v>3182</v>
      </c>
      <c r="D910" s="18" t="s">
        <v>3183</v>
      </c>
      <c r="E910" s="18" t="s">
        <v>1699</v>
      </c>
      <c r="F910" s="7" t="s">
        <v>3188</v>
      </c>
      <c r="G910" s="18">
        <v>1</v>
      </c>
      <c r="H910" s="18">
        <v>140</v>
      </c>
      <c r="I910" s="21">
        <f t="shared" si="36"/>
        <v>140</v>
      </c>
      <c r="J910" s="18"/>
      <c r="K910" s="18"/>
      <c r="L910" s="18">
        <f t="shared" si="38"/>
        <v>1</v>
      </c>
    </row>
    <row r="911" spans="1:256" s="19" customFormat="1" ht="17.45" customHeight="1">
      <c r="A911" s="20">
        <v>909</v>
      </c>
      <c r="B911" s="18" t="s">
        <v>3189</v>
      </c>
      <c r="C911" s="18" t="s">
        <v>2813</v>
      </c>
      <c r="D911" s="18" t="s">
        <v>3190</v>
      </c>
      <c r="E911" s="18" t="s">
        <v>1699</v>
      </c>
      <c r="F911" s="7" t="s">
        <v>3191</v>
      </c>
      <c r="G911" s="18">
        <v>1</v>
      </c>
      <c r="H911" s="18">
        <v>250</v>
      </c>
      <c r="I911" s="21">
        <f t="shared" si="36"/>
        <v>250</v>
      </c>
      <c r="J911" s="18"/>
      <c r="K911" s="18"/>
      <c r="L911" s="18">
        <f t="shared" si="38"/>
        <v>1</v>
      </c>
    </row>
    <row r="912" spans="1:256" s="19" customFormat="1" ht="17.45" customHeight="1">
      <c r="A912" s="20">
        <v>910</v>
      </c>
      <c r="B912" s="18" t="s">
        <v>3192</v>
      </c>
      <c r="C912" s="18" t="s">
        <v>3193</v>
      </c>
      <c r="D912" s="18" t="s">
        <v>3194</v>
      </c>
      <c r="E912" s="18" t="s">
        <v>1699</v>
      </c>
      <c r="F912" s="7" t="s">
        <v>3195</v>
      </c>
      <c r="G912" s="18">
        <v>1</v>
      </c>
      <c r="H912" s="18">
        <v>300</v>
      </c>
      <c r="I912" s="21">
        <f t="shared" ref="I912:I975" si="39">G912*H912</f>
        <v>300</v>
      </c>
      <c r="J912" s="18"/>
      <c r="K912" s="18"/>
      <c r="L912" s="18">
        <f t="shared" si="38"/>
        <v>1</v>
      </c>
    </row>
    <row r="913" spans="1:256" s="19" customFormat="1" ht="17.45" customHeight="1">
      <c r="A913" s="20">
        <v>911</v>
      </c>
      <c r="B913" s="18" t="s">
        <v>3196</v>
      </c>
      <c r="C913" s="18" t="s">
        <v>3197</v>
      </c>
      <c r="D913" s="18" t="s">
        <v>3198</v>
      </c>
      <c r="E913" s="18" t="s">
        <v>1699</v>
      </c>
      <c r="F913" s="7" t="s">
        <v>3199</v>
      </c>
      <c r="G913" s="18">
        <v>1</v>
      </c>
      <c r="H913" s="18">
        <v>260</v>
      </c>
      <c r="I913" s="21">
        <f t="shared" si="39"/>
        <v>260</v>
      </c>
      <c r="J913" s="18"/>
      <c r="K913" s="18"/>
      <c r="L913" s="18">
        <f t="shared" si="38"/>
        <v>1</v>
      </c>
    </row>
    <row r="914" spans="1:256" s="19" customFormat="1" ht="17.45" customHeight="1">
      <c r="A914" s="20">
        <v>912</v>
      </c>
      <c r="B914" s="18" t="s">
        <v>3200</v>
      </c>
      <c r="C914" s="18" t="s">
        <v>3201</v>
      </c>
      <c r="D914" s="18" t="s">
        <v>3202</v>
      </c>
      <c r="E914" s="18" t="s">
        <v>1699</v>
      </c>
      <c r="F914" s="7">
        <v>9789578323841</v>
      </c>
      <c r="G914" s="18">
        <v>1</v>
      </c>
      <c r="H914" s="18">
        <v>280</v>
      </c>
      <c r="I914" s="21">
        <f t="shared" si="39"/>
        <v>280</v>
      </c>
      <c r="J914" s="18" t="s">
        <v>2750</v>
      </c>
      <c r="K914" s="18"/>
      <c r="L914" s="18">
        <f t="shared" si="38"/>
        <v>1</v>
      </c>
    </row>
    <row r="915" spans="1:256" s="19" customFormat="1" ht="17.45" customHeight="1">
      <c r="A915" s="20">
        <v>913</v>
      </c>
      <c r="B915" s="18" t="s">
        <v>3203</v>
      </c>
      <c r="C915" s="18" t="s">
        <v>3201</v>
      </c>
      <c r="D915" s="18" t="s">
        <v>3202</v>
      </c>
      <c r="E915" s="18" t="s">
        <v>1699</v>
      </c>
      <c r="F915" s="7">
        <v>9789578323865</v>
      </c>
      <c r="G915" s="18">
        <v>1</v>
      </c>
      <c r="H915" s="18">
        <v>250</v>
      </c>
      <c r="I915" s="21">
        <f t="shared" si="39"/>
        <v>250</v>
      </c>
      <c r="J915" s="18"/>
      <c r="K915" s="18"/>
      <c r="L915" s="18">
        <f t="shared" si="38"/>
        <v>1</v>
      </c>
    </row>
    <row r="916" spans="1:256" s="19" customFormat="1" ht="17.45" customHeight="1">
      <c r="A916" s="20">
        <v>914</v>
      </c>
      <c r="B916" s="18" t="s">
        <v>3204</v>
      </c>
      <c r="C916" s="18" t="s">
        <v>3201</v>
      </c>
      <c r="D916" s="18" t="s">
        <v>3202</v>
      </c>
      <c r="E916" s="18" t="s">
        <v>1699</v>
      </c>
      <c r="F916" s="7">
        <v>9789578323872</v>
      </c>
      <c r="G916" s="18">
        <v>1</v>
      </c>
      <c r="H916" s="18">
        <v>220</v>
      </c>
      <c r="I916" s="21">
        <f t="shared" si="39"/>
        <v>220</v>
      </c>
      <c r="J916" s="18"/>
      <c r="K916" s="18"/>
      <c r="L916" s="18">
        <f t="shared" si="38"/>
        <v>1</v>
      </c>
    </row>
    <row r="917" spans="1:256" s="19" customFormat="1" ht="17.45" customHeight="1">
      <c r="A917" s="20">
        <v>915</v>
      </c>
      <c r="B917" s="18" t="s">
        <v>3205</v>
      </c>
      <c r="C917" s="18" t="s">
        <v>3206</v>
      </c>
      <c r="D917" s="18" t="s">
        <v>3207</v>
      </c>
      <c r="E917" s="18" t="s">
        <v>1699</v>
      </c>
      <c r="F917" s="7" t="s">
        <v>3208</v>
      </c>
      <c r="G917" s="18">
        <v>1</v>
      </c>
      <c r="H917" s="18">
        <v>240</v>
      </c>
      <c r="I917" s="21">
        <f t="shared" si="39"/>
        <v>240</v>
      </c>
      <c r="J917" s="18"/>
      <c r="K917" s="18"/>
      <c r="L917" s="18">
        <f t="shared" si="38"/>
        <v>1</v>
      </c>
    </row>
    <row r="918" spans="1:256" s="19" customFormat="1" ht="17.45" customHeight="1">
      <c r="A918" s="20">
        <v>916</v>
      </c>
      <c r="B918" s="18" t="s">
        <v>3209</v>
      </c>
      <c r="C918" s="18" t="s">
        <v>3210</v>
      </c>
      <c r="D918" s="18" t="s">
        <v>3211</v>
      </c>
      <c r="E918" s="18" t="s">
        <v>1699</v>
      </c>
      <c r="F918" s="7" t="s">
        <v>3212</v>
      </c>
      <c r="G918" s="18">
        <v>1</v>
      </c>
      <c r="H918" s="18">
        <v>260</v>
      </c>
      <c r="I918" s="21">
        <f t="shared" si="39"/>
        <v>260</v>
      </c>
      <c r="J918" s="18"/>
      <c r="K918" s="18"/>
      <c r="L918" s="18">
        <f t="shared" si="38"/>
        <v>1</v>
      </c>
    </row>
    <row r="919" spans="1:256" s="19" customFormat="1" ht="17.45" customHeight="1">
      <c r="A919" s="20">
        <v>917</v>
      </c>
      <c r="B919" s="18" t="s">
        <v>3213</v>
      </c>
      <c r="C919" s="18" t="s">
        <v>3214</v>
      </c>
      <c r="D919" s="18" t="s">
        <v>3215</v>
      </c>
      <c r="E919" s="18" t="s">
        <v>1699</v>
      </c>
      <c r="F919" s="7" t="s">
        <v>3216</v>
      </c>
      <c r="G919" s="18">
        <v>1</v>
      </c>
      <c r="H919" s="18">
        <v>350</v>
      </c>
      <c r="I919" s="21">
        <f t="shared" si="39"/>
        <v>350</v>
      </c>
      <c r="J919" s="18"/>
      <c r="K919" s="18"/>
      <c r="L919" s="18">
        <f t="shared" si="38"/>
        <v>1</v>
      </c>
    </row>
    <row r="920" spans="1:256" s="19" customFormat="1" ht="17.45" customHeight="1">
      <c r="A920" s="20">
        <v>918</v>
      </c>
      <c r="B920" s="18" t="s">
        <v>3217</v>
      </c>
      <c r="C920" s="18" t="s">
        <v>3218</v>
      </c>
      <c r="D920" s="18" t="s">
        <v>2205</v>
      </c>
      <c r="E920" s="18" t="s">
        <v>1699</v>
      </c>
      <c r="F920" s="7">
        <v>9789863314851</v>
      </c>
      <c r="G920" s="18">
        <v>1</v>
      </c>
      <c r="H920" s="18">
        <v>280</v>
      </c>
      <c r="I920" s="21">
        <f t="shared" si="39"/>
        <v>280</v>
      </c>
      <c r="J920" s="18"/>
      <c r="K920" s="18"/>
      <c r="L920" s="18">
        <f t="shared" si="38"/>
        <v>1</v>
      </c>
    </row>
    <row r="921" spans="1:256" s="19" customFormat="1" ht="17.45" customHeight="1">
      <c r="A921" s="20">
        <v>919</v>
      </c>
      <c r="B921" s="18" t="s">
        <v>3219</v>
      </c>
      <c r="C921" s="18" t="s">
        <v>3220</v>
      </c>
      <c r="D921" s="18" t="s">
        <v>3221</v>
      </c>
      <c r="E921" s="18" t="s">
        <v>1699</v>
      </c>
      <c r="F921" s="7" t="s">
        <v>3222</v>
      </c>
      <c r="G921" s="18">
        <v>1</v>
      </c>
      <c r="H921" s="18">
        <v>250</v>
      </c>
      <c r="I921" s="21">
        <f t="shared" si="39"/>
        <v>250</v>
      </c>
      <c r="J921" s="18"/>
      <c r="K921" s="18"/>
      <c r="L921" s="18">
        <f t="shared" si="38"/>
        <v>1</v>
      </c>
    </row>
    <row r="922" spans="1:256" s="19" customFormat="1" ht="17.45" customHeight="1">
      <c r="A922" s="20">
        <v>920</v>
      </c>
      <c r="B922" s="18" t="s">
        <v>3223</v>
      </c>
      <c r="C922" s="18" t="s">
        <v>3224</v>
      </c>
      <c r="D922" s="18" t="s">
        <v>3225</v>
      </c>
      <c r="E922" s="18" t="s">
        <v>1699</v>
      </c>
      <c r="F922" s="7" t="s">
        <v>3226</v>
      </c>
      <c r="G922" s="18">
        <v>1</v>
      </c>
      <c r="H922" s="18">
        <v>250</v>
      </c>
      <c r="I922" s="21">
        <f t="shared" si="39"/>
        <v>250</v>
      </c>
      <c r="J922" s="18"/>
      <c r="K922" s="18"/>
      <c r="L922" s="18">
        <f t="shared" si="38"/>
        <v>1</v>
      </c>
    </row>
    <row r="923" spans="1:256" s="19" customFormat="1" ht="17.45" customHeight="1">
      <c r="A923" s="20">
        <v>921</v>
      </c>
      <c r="B923" s="18" t="s">
        <v>3227</v>
      </c>
      <c r="C923" s="18" t="s">
        <v>2995</v>
      </c>
      <c r="D923" s="18" t="s">
        <v>2996</v>
      </c>
      <c r="E923" s="18" t="s">
        <v>1699</v>
      </c>
      <c r="F923" s="7" t="s">
        <v>3228</v>
      </c>
      <c r="G923" s="18">
        <v>5</v>
      </c>
      <c r="H923" s="18">
        <v>250</v>
      </c>
      <c r="I923" s="21">
        <f t="shared" si="39"/>
        <v>1250</v>
      </c>
      <c r="J923" s="18"/>
      <c r="K923" s="18"/>
      <c r="L923" s="18">
        <f t="shared" si="38"/>
        <v>5</v>
      </c>
      <c r="M923" s="33"/>
      <c r="N923" s="33"/>
      <c r="O923" s="33"/>
      <c r="P923" s="33"/>
      <c r="Q923" s="33"/>
      <c r="R923" s="33"/>
      <c r="S923" s="33"/>
      <c r="T923" s="33"/>
      <c r="U923" s="33"/>
      <c r="V923" s="33"/>
      <c r="W923" s="33"/>
      <c r="X923" s="33"/>
      <c r="Y923" s="33"/>
      <c r="Z923" s="33"/>
      <c r="AA923" s="33"/>
      <c r="AB923" s="33"/>
      <c r="AC923" s="33"/>
      <c r="AD923" s="33"/>
      <c r="AE923" s="33"/>
      <c r="AF923" s="33"/>
      <c r="AG923" s="33"/>
      <c r="AH923" s="33"/>
      <c r="AI923" s="33"/>
      <c r="AJ923" s="33"/>
      <c r="AK923" s="33"/>
      <c r="AL923" s="33"/>
      <c r="AM923" s="33"/>
      <c r="AN923" s="33"/>
      <c r="AO923" s="33"/>
      <c r="AP923" s="33"/>
      <c r="AQ923" s="33"/>
      <c r="AR923" s="33"/>
      <c r="AS923" s="33"/>
      <c r="AT923" s="33"/>
      <c r="AU923" s="33"/>
      <c r="AV923" s="33"/>
      <c r="AW923" s="33"/>
      <c r="AX923" s="33"/>
      <c r="AY923" s="33"/>
      <c r="AZ923" s="33"/>
      <c r="BA923" s="33"/>
      <c r="BB923" s="33"/>
      <c r="BC923" s="33"/>
      <c r="BD923" s="33"/>
      <c r="BE923" s="33"/>
      <c r="BF923" s="33"/>
      <c r="BG923" s="33"/>
      <c r="BH923" s="33"/>
      <c r="BI923" s="33"/>
      <c r="BJ923" s="33"/>
      <c r="BK923" s="33"/>
      <c r="BL923" s="33"/>
      <c r="BM923" s="33"/>
      <c r="BN923" s="33"/>
      <c r="BO923" s="33"/>
      <c r="BP923" s="33"/>
      <c r="BQ923" s="33"/>
      <c r="BR923" s="33"/>
      <c r="BS923" s="33"/>
      <c r="BT923" s="33"/>
      <c r="BU923" s="33"/>
      <c r="BV923" s="33"/>
      <c r="BW923" s="33"/>
      <c r="BX923" s="33"/>
      <c r="BY923" s="33"/>
      <c r="BZ923" s="33"/>
      <c r="CA923" s="33"/>
      <c r="CB923" s="33"/>
      <c r="CC923" s="33"/>
      <c r="CD923" s="33"/>
      <c r="CE923" s="33"/>
      <c r="CF923" s="33"/>
      <c r="CG923" s="33"/>
      <c r="CH923" s="33"/>
      <c r="CI923" s="33"/>
      <c r="CJ923" s="33"/>
      <c r="CK923" s="33"/>
      <c r="CL923" s="33"/>
      <c r="CM923" s="33"/>
      <c r="CN923" s="33"/>
      <c r="CO923" s="33"/>
      <c r="CP923" s="33"/>
      <c r="CQ923" s="33"/>
      <c r="CR923" s="33"/>
      <c r="CS923" s="33"/>
      <c r="CT923" s="33"/>
      <c r="CU923" s="33"/>
      <c r="CV923" s="33"/>
      <c r="CW923" s="33"/>
      <c r="CX923" s="33"/>
      <c r="CY923" s="33"/>
      <c r="CZ923" s="33"/>
      <c r="DA923" s="33"/>
      <c r="DB923" s="33"/>
      <c r="DC923" s="33"/>
      <c r="DD923" s="33"/>
      <c r="DE923" s="33"/>
      <c r="DF923" s="33"/>
      <c r="DG923" s="33"/>
      <c r="DH923" s="33"/>
      <c r="DI923" s="33"/>
      <c r="DJ923" s="33"/>
      <c r="DK923" s="33"/>
      <c r="DL923" s="33"/>
      <c r="DM923" s="33"/>
      <c r="DN923" s="33"/>
      <c r="DO923" s="33"/>
      <c r="DP923" s="33"/>
      <c r="DQ923" s="33"/>
      <c r="DR923" s="33"/>
      <c r="DS923" s="33"/>
      <c r="DT923" s="33"/>
      <c r="DU923" s="33"/>
      <c r="DV923" s="33"/>
      <c r="DW923" s="33"/>
      <c r="DX923" s="33"/>
      <c r="DY923" s="33"/>
      <c r="DZ923" s="33"/>
      <c r="EA923" s="33"/>
      <c r="EB923" s="33"/>
      <c r="EC923" s="33"/>
      <c r="ED923" s="33"/>
      <c r="EE923" s="33"/>
      <c r="EF923" s="33"/>
      <c r="EG923" s="33"/>
      <c r="EH923" s="33"/>
      <c r="EI923" s="33"/>
      <c r="EJ923" s="33"/>
      <c r="EK923" s="33"/>
      <c r="EL923" s="33"/>
      <c r="EM923" s="33"/>
      <c r="EN923" s="33"/>
      <c r="EO923" s="33"/>
      <c r="EP923" s="33"/>
      <c r="EQ923" s="33"/>
      <c r="ER923" s="33"/>
      <c r="ES923" s="33"/>
      <c r="ET923" s="33"/>
      <c r="EU923" s="33"/>
      <c r="EV923" s="33"/>
      <c r="EW923" s="33"/>
      <c r="EX923" s="33"/>
      <c r="EY923" s="33"/>
      <c r="EZ923" s="33"/>
      <c r="FA923" s="33"/>
      <c r="FB923" s="33"/>
      <c r="FC923" s="33"/>
      <c r="FD923" s="33"/>
      <c r="FE923" s="33"/>
      <c r="FF923" s="33"/>
      <c r="FG923" s="33"/>
      <c r="FH923" s="33"/>
      <c r="FI923" s="33"/>
      <c r="FJ923" s="33"/>
      <c r="FK923" s="33"/>
      <c r="FL923" s="33"/>
      <c r="FM923" s="33"/>
      <c r="FN923" s="33"/>
      <c r="FO923" s="33"/>
      <c r="FP923" s="33"/>
      <c r="FQ923" s="33"/>
      <c r="FR923" s="33"/>
      <c r="FS923" s="33"/>
      <c r="FT923" s="33"/>
      <c r="FU923" s="33"/>
      <c r="FV923" s="33"/>
      <c r="FW923" s="33"/>
      <c r="FX923" s="33"/>
      <c r="FY923" s="33"/>
      <c r="FZ923" s="33"/>
      <c r="GA923" s="33"/>
      <c r="GB923" s="33"/>
      <c r="GC923" s="33"/>
      <c r="GD923" s="33"/>
      <c r="GE923" s="33"/>
      <c r="GF923" s="33"/>
      <c r="GG923" s="33"/>
      <c r="GH923" s="33"/>
      <c r="GI923" s="33"/>
      <c r="GJ923" s="33"/>
      <c r="GK923" s="33"/>
      <c r="GL923" s="33"/>
      <c r="GM923" s="33"/>
      <c r="GN923" s="33"/>
      <c r="GO923" s="33"/>
      <c r="GP923" s="33"/>
      <c r="GQ923" s="33"/>
      <c r="GR923" s="33"/>
      <c r="GS923" s="33"/>
      <c r="GT923" s="33"/>
      <c r="GU923" s="33"/>
      <c r="GV923" s="33"/>
      <c r="GW923" s="33"/>
      <c r="GX923" s="33"/>
      <c r="GY923" s="33"/>
      <c r="GZ923" s="33"/>
      <c r="HA923" s="33"/>
      <c r="HB923" s="33"/>
      <c r="HC923" s="33"/>
      <c r="HD923" s="33"/>
      <c r="HE923" s="33"/>
      <c r="HF923" s="33"/>
      <c r="HG923" s="33"/>
      <c r="HH923" s="33"/>
      <c r="HI923" s="33"/>
      <c r="HJ923" s="33"/>
      <c r="HK923" s="33"/>
      <c r="HL923" s="33"/>
      <c r="HM923" s="33"/>
      <c r="HN923" s="33"/>
      <c r="HO923" s="33"/>
      <c r="HP923" s="33"/>
      <c r="HQ923" s="33"/>
      <c r="HR923" s="33"/>
      <c r="HS923" s="33"/>
      <c r="HT923" s="33"/>
      <c r="HU923" s="33"/>
      <c r="HV923" s="33"/>
      <c r="HW923" s="33"/>
      <c r="HX923" s="33"/>
      <c r="HY923" s="33"/>
      <c r="HZ923" s="33"/>
      <c r="IA923" s="33"/>
      <c r="IB923" s="33"/>
      <c r="IC923" s="33"/>
      <c r="ID923" s="33"/>
      <c r="IE923" s="33"/>
      <c r="IF923" s="33"/>
      <c r="IG923" s="33"/>
      <c r="IH923" s="33"/>
      <c r="II923" s="33"/>
      <c r="IJ923" s="33"/>
      <c r="IK923" s="33"/>
      <c r="IL923" s="33"/>
      <c r="IM923" s="33"/>
      <c r="IN923" s="33"/>
      <c r="IO923" s="33"/>
      <c r="IP923" s="33"/>
      <c r="IQ923" s="33"/>
      <c r="IR923" s="33"/>
      <c r="IS923" s="33"/>
      <c r="IT923" s="33"/>
      <c r="IU923" s="33"/>
      <c r="IV923" s="33"/>
    </row>
    <row r="924" spans="1:256" s="19" customFormat="1" ht="17.45" customHeight="1">
      <c r="A924" s="20">
        <v>922</v>
      </c>
      <c r="B924" s="18" t="s">
        <v>3229</v>
      </c>
      <c r="C924" s="18" t="s">
        <v>3230</v>
      </c>
      <c r="D924" s="18" t="s">
        <v>3231</v>
      </c>
      <c r="E924" s="18" t="s">
        <v>1699</v>
      </c>
      <c r="F924" s="7" t="s">
        <v>3232</v>
      </c>
      <c r="G924" s="18">
        <v>1</v>
      </c>
      <c r="H924" s="18">
        <v>399</v>
      </c>
      <c r="I924" s="21">
        <f t="shared" si="39"/>
        <v>399</v>
      </c>
      <c r="J924" s="18"/>
      <c r="K924" s="18"/>
      <c r="L924" s="18">
        <f t="shared" si="38"/>
        <v>1</v>
      </c>
    </row>
    <row r="925" spans="1:256" s="19" customFormat="1" ht="17.45" customHeight="1">
      <c r="A925" s="20">
        <v>923</v>
      </c>
      <c r="B925" s="18" t="s">
        <v>3233</v>
      </c>
      <c r="C925" s="18" t="s">
        <v>3234</v>
      </c>
      <c r="D925" s="18" t="s">
        <v>3235</v>
      </c>
      <c r="E925" s="18" t="s">
        <v>1699</v>
      </c>
      <c r="F925" s="7" t="s">
        <v>3236</v>
      </c>
      <c r="G925" s="18">
        <v>1</v>
      </c>
      <c r="H925" s="18">
        <v>300</v>
      </c>
      <c r="I925" s="21">
        <f t="shared" si="39"/>
        <v>300</v>
      </c>
      <c r="J925" s="18"/>
      <c r="K925" s="18"/>
      <c r="L925" s="18">
        <f t="shared" si="38"/>
        <v>1</v>
      </c>
    </row>
    <row r="926" spans="1:256" s="19" customFormat="1" ht="17.45" customHeight="1">
      <c r="A926" s="20">
        <v>924</v>
      </c>
      <c r="B926" s="18" t="s">
        <v>3237</v>
      </c>
      <c r="C926" s="18" t="s">
        <v>3238</v>
      </c>
      <c r="D926" s="18" t="s">
        <v>3239</v>
      </c>
      <c r="E926" s="18" t="s">
        <v>1699</v>
      </c>
      <c r="F926" s="7" t="s">
        <v>3240</v>
      </c>
      <c r="G926" s="18">
        <v>1</v>
      </c>
      <c r="H926" s="18">
        <v>280</v>
      </c>
      <c r="I926" s="21">
        <f t="shared" si="39"/>
        <v>280</v>
      </c>
      <c r="J926" s="18"/>
      <c r="K926" s="18"/>
      <c r="L926" s="18">
        <f t="shared" si="38"/>
        <v>1</v>
      </c>
    </row>
    <row r="927" spans="1:256" s="19" customFormat="1" ht="17.45" customHeight="1">
      <c r="A927" s="20">
        <v>925</v>
      </c>
      <c r="B927" s="18" t="s">
        <v>3241</v>
      </c>
      <c r="C927" s="18" t="s">
        <v>3242</v>
      </c>
      <c r="D927" s="18" t="s">
        <v>3243</v>
      </c>
      <c r="E927" s="18" t="s">
        <v>1699</v>
      </c>
      <c r="F927" s="7" t="s">
        <v>3244</v>
      </c>
      <c r="G927" s="18">
        <v>1</v>
      </c>
      <c r="H927" s="18">
        <v>580</v>
      </c>
      <c r="I927" s="21">
        <f t="shared" si="39"/>
        <v>580</v>
      </c>
      <c r="J927" s="18"/>
      <c r="K927" s="18"/>
      <c r="L927" s="18">
        <f t="shared" si="38"/>
        <v>1</v>
      </c>
    </row>
    <row r="928" spans="1:256" s="19" customFormat="1" ht="17.45" customHeight="1">
      <c r="A928" s="20">
        <v>926</v>
      </c>
      <c r="B928" s="18" t="s">
        <v>3245</v>
      </c>
      <c r="C928" s="18" t="s">
        <v>3246</v>
      </c>
      <c r="D928" s="18" t="s">
        <v>3247</v>
      </c>
      <c r="E928" s="18" t="s">
        <v>1699</v>
      </c>
      <c r="F928" s="7" t="s">
        <v>3248</v>
      </c>
      <c r="G928" s="18">
        <v>1</v>
      </c>
      <c r="H928" s="18">
        <v>320</v>
      </c>
      <c r="I928" s="21">
        <f t="shared" si="39"/>
        <v>320</v>
      </c>
      <c r="J928" s="18"/>
      <c r="K928" s="18"/>
      <c r="L928" s="18">
        <f t="shared" si="38"/>
        <v>1</v>
      </c>
    </row>
    <row r="929" spans="1:256" s="19" customFormat="1" ht="17.45" customHeight="1">
      <c r="A929" s="20">
        <v>927</v>
      </c>
      <c r="B929" s="18" t="s">
        <v>3249</v>
      </c>
      <c r="C929" s="18" t="s">
        <v>3250</v>
      </c>
      <c r="D929" s="18" t="s">
        <v>2842</v>
      </c>
      <c r="E929" s="18" t="s">
        <v>1699</v>
      </c>
      <c r="F929" s="7" t="s">
        <v>3251</v>
      </c>
      <c r="G929" s="18">
        <v>1</v>
      </c>
      <c r="H929" s="18">
        <v>300</v>
      </c>
      <c r="I929" s="21">
        <f t="shared" si="39"/>
        <v>300</v>
      </c>
      <c r="J929" s="18"/>
      <c r="K929" s="18"/>
      <c r="L929" s="18">
        <f t="shared" si="38"/>
        <v>1</v>
      </c>
    </row>
    <row r="930" spans="1:256" s="19" customFormat="1" ht="17.45" customHeight="1">
      <c r="A930" s="20">
        <v>928</v>
      </c>
      <c r="B930" s="18" t="s">
        <v>3252</v>
      </c>
      <c r="C930" s="18" t="s">
        <v>3253</v>
      </c>
      <c r="D930" s="18" t="s">
        <v>2759</v>
      </c>
      <c r="E930" s="18" t="s">
        <v>1699</v>
      </c>
      <c r="F930" s="7">
        <v>9789570846188</v>
      </c>
      <c r="G930" s="18">
        <v>1</v>
      </c>
      <c r="H930" s="18">
        <v>280</v>
      </c>
      <c r="I930" s="21">
        <f t="shared" si="39"/>
        <v>280</v>
      </c>
      <c r="J930" s="18"/>
      <c r="K930" s="18"/>
      <c r="L930" s="18">
        <f t="shared" si="38"/>
        <v>1</v>
      </c>
    </row>
    <row r="931" spans="1:256" s="19" customFormat="1" ht="17.45" customHeight="1">
      <c r="A931" s="20">
        <v>929</v>
      </c>
      <c r="B931" s="18" t="s">
        <v>3254</v>
      </c>
      <c r="C931" s="18" t="s">
        <v>3253</v>
      </c>
      <c r="D931" s="18" t="s">
        <v>2759</v>
      </c>
      <c r="E931" s="18" t="s">
        <v>1699</v>
      </c>
      <c r="F931" s="7" t="s">
        <v>3255</v>
      </c>
      <c r="G931" s="18">
        <v>1</v>
      </c>
      <c r="H931" s="18">
        <v>270</v>
      </c>
      <c r="I931" s="21">
        <f t="shared" si="39"/>
        <v>270</v>
      </c>
      <c r="J931" s="18"/>
      <c r="K931" s="18"/>
      <c r="L931" s="18">
        <f t="shared" si="38"/>
        <v>1</v>
      </c>
    </row>
    <row r="932" spans="1:256" s="19" customFormat="1" ht="17.45" customHeight="1">
      <c r="A932" s="20">
        <v>930</v>
      </c>
      <c r="B932" s="18" t="s">
        <v>3256</v>
      </c>
      <c r="C932" s="18" t="s">
        <v>3257</v>
      </c>
      <c r="D932" s="18" t="s">
        <v>3258</v>
      </c>
      <c r="E932" s="18" t="s">
        <v>1699</v>
      </c>
      <c r="F932" s="7">
        <v>9789570839920</v>
      </c>
      <c r="G932" s="18">
        <v>1</v>
      </c>
      <c r="H932" s="18">
        <v>220</v>
      </c>
      <c r="I932" s="21">
        <f t="shared" si="39"/>
        <v>220</v>
      </c>
      <c r="J932" s="18"/>
      <c r="K932" s="18"/>
      <c r="L932" s="18">
        <f t="shared" si="38"/>
        <v>1</v>
      </c>
    </row>
    <row r="933" spans="1:256" s="19" customFormat="1" ht="17.45" customHeight="1">
      <c r="A933" s="20">
        <v>931</v>
      </c>
      <c r="B933" s="21" t="s">
        <v>372</v>
      </c>
      <c r="C933" s="23" t="s">
        <v>373</v>
      </c>
      <c r="D933" s="21" t="s">
        <v>374</v>
      </c>
      <c r="E933" s="18" t="s">
        <v>1699</v>
      </c>
      <c r="F933" s="8" t="s">
        <v>3259</v>
      </c>
      <c r="G933" s="21">
        <v>1</v>
      </c>
      <c r="H933" s="21">
        <v>240</v>
      </c>
      <c r="I933" s="21">
        <f t="shared" si="39"/>
        <v>240</v>
      </c>
      <c r="J933" s="18" t="s">
        <v>0</v>
      </c>
      <c r="K933" s="18"/>
      <c r="L933" s="18">
        <f t="shared" si="38"/>
        <v>1</v>
      </c>
    </row>
    <row r="934" spans="1:256" s="19" customFormat="1" ht="17.45" customHeight="1">
      <c r="A934" s="20">
        <v>932</v>
      </c>
      <c r="B934" s="18" t="s">
        <v>3260</v>
      </c>
      <c r="C934" s="18" t="s">
        <v>3261</v>
      </c>
      <c r="D934" s="18" t="s">
        <v>3262</v>
      </c>
      <c r="E934" s="18" t="s">
        <v>1699</v>
      </c>
      <c r="F934" s="7" t="s">
        <v>3263</v>
      </c>
      <c r="G934" s="18">
        <v>1</v>
      </c>
      <c r="H934" s="18">
        <v>300</v>
      </c>
      <c r="I934" s="21">
        <f t="shared" si="39"/>
        <v>300</v>
      </c>
      <c r="J934" s="21" t="s">
        <v>9</v>
      </c>
      <c r="K934" s="21" t="s">
        <v>9</v>
      </c>
      <c r="L934" s="18">
        <f t="shared" si="38"/>
        <v>1</v>
      </c>
    </row>
    <row r="935" spans="1:256" s="19" customFormat="1" ht="17.45" customHeight="1">
      <c r="A935" s="20">
        <v>933</v>
      </c>
      <c r="B935" s="18" t="s">
        <v>3264</v>
      </c>
      <c r="C935" s="18" t="s">
        <v>3265</v>
      </c>
      <c r="D935" s="18" t="s">
        <v>3266</v>
      </c>
      <c r="E935" s="18" t="s">
        <v>1699</v>
      </c>
      <c r="F935" s="7" t="s">
        <v>3267</v>
      </c>
      <c r="G935" s="18">
        <v>1</v>
      </c>
      <c r="H935" s="18">
        <v>160</v>
      </c>
      <c r="I935" s="21">
        <f t="shared" si="39"/>
        <v>160</v>
      </c>
      <c r="J935" s="18"/>
      <c r="K935" s="18"/>
      <c r="L935" s="18">
        <f t="shared" si="38"/>
        <v>1</v>
      </c>
    </row>
    <row r="936" spans="1:256" s="19" customFormat="1" ht="17.45" customHeight="1">
      <c r="A936" s="20">
        <v>934</v>
      </c>
      <c r="B936" s="18" t="s">
        <v>3268</v>
      </c>
      <c r="C936" s="18" t="s">
        <v>2875</v>
      </c>
      <c r="D936" s="18" t="s">
        <v>2919</v>
      </c>
      <c r="E936" s="18" t="s">
        <v>1699</v>
      </c>
      <c r="F936" s="7" t="s">
        <v>3269</v>
      </c>
      <c r="G936" s="18">
        <v>1</v>
      </c>
      <c r="H936" s="18">
        <v>250</v>
      </c>
      <c r="I936" s="21">
        <f t="shared" si="39"/>
        <v>250</v>
      </c>
      <c r="J936" s="18"/>
      <c r="K936" s="18"/>
      <c r="L936" s="18">
        <f t="shared" si="38"/>
        <v>1</v>
      </c>
    </row>
    <row r="937" spans="1:256" s="19" customFormat="1" ht="17.45" customHeight="1">
      <c r="A937" s="20">
        <v>935</v>
      </c>
      <c r="B937" s="18" t="s">
        <v>3270</v>
      </c>
      <c r="C937" s="18" t="s">
        <v>2875</v>
      </c>
      <c r="D937" s="18" t="s">
        <v>2919</v>
      </c>
      <c r="E937" s="18" t="s">
        <v>1699</v>
      </c>
      <c r="F937" s="7" t="s">
        <v>3271</v>
      </c>
      <c r="G937" s="18">
        <v>1</v>
      </c>
      <c r="H937" s="18">
        <v>250</v>
      </c>
      <c r="I937" s="21">
        <f t="shared" si="39"/>
        <v>250</v>
      </c>
      <c r="J937" s="18"/>
      <c r="K937" s="18"/>
      <c r="L937" s="18">
        <f t="shared" si="38"/>
        <v>1</v>
      </c>
    </row>
    <row r="938" spans="1:256" s="19" customFormat="1" ht="17.45" customHeight="1">
      <c r="A938" s="20">
        <v>936</v>
      </c>
      <c r="B938" s="18" t="s">
        <v>3272</v>
      </c>
      <c r="C938" s="18" t="s">
        <v>2875</v>
      </c>
      <c r="D938" s="18" t="s">
        <v>2919</v>
      </c>
      <c r="E938" s="18" t="s">
        <v>1699</v>
      </c>
      <c r="F938" s="7" t="s">
        <v>3273</v>
      </c>
      <c r="G938" s="18">
        <v>1</v>
      </c>
      <c r="H938" s="18">
        <v>250</v>
      </c>
      <c r="I938" s="21">
        <f t="shared" si="39"/>
        <v>250</v>
      </c>
      <c r="J938" s="18"/>
      <c r="K938" s="18"/>
      <c r="L938" s="18">
        <f t="shared" si="38"/>
        <v>1</v>
      </c>
    </row>
    <row r="939" spans="1:256" s="19" customFormat="1" ht="17.45" customHeight="1">
      <c r="A939" s="20">
        <v>937</v>
      </c>
      <c r="B939" s="18" t="s">
        <v>3274</v>
      </c>
      <c r="C939" s="18" t="s">
        <v>3275</v>
      </c>
      <c r="D939" s="18" t="s">
        <v>3276</v>
      </c>
      <c r="E939" s="18" t="s">
        <v>1699</v>
      </c>
      <c r="F939" s="7" t="s">
        <v>3277</v>
      </c>
      <c r="G939" s="18">
        <v>1</v>
      </c>
      <c r="H939" s="18">
        <v>250</v>
      </c>
      <c r="I939" s="21">
        <f t="shared" si="39"/>
        <v>250</v>
      </c>
      <c r="J939" s="18"/>
      <c r="K939" s="18"/>
      <c r="L939" s="18">
        <f t="shared" si="38"/>
        <v>1</v>
      </c>
    </row>
    <row r="940" spans="1:256" s="19" customFormat="1" ht="17.45" customHeight="1">
      <c r="A940" s="20">
        <v>938</v>
      </c>
      <c r="B940" s="18" t="s">
        <v>3278</v>
      </c>
      <c r="C940" s="18" t="s">
        <v>3279</v>
      </c>
      <c r="D940" s="18" t="s">
        <v>3280</v>
      </c>
      <c r="E940" s="18" t="s">
        <v>1699</v>
      </c>
      <c r="F940" s="7" t="s">
        <v>3281</v>
      </c>
      <c r="G940" s="18">
        <v>1</v>
      </c>
      <c r="H940" s="18">
        <v>139</v>
      </c>
      <c r="I940" s="21">
        <f t="shared" si="39"/>
        <v>139</v>
      </c>
      <c r="J940" s="18"/>
      <c r="K940" s="18"/>
      <c r="L940" s="18">
        <f t="shared" si="38"/>
        <v>1</v>
      </c>
    </row>
    <row r="941" spans="1:256" s="19" customFormat="1" ht="17.45" customHeight="1">
      <c r="A941" s="20">
        <v>939</v>
      </c>
      <c r="B941" s="26" t="s">
        <v>1608</v>
      </c>
      <c r="C941" s="26" t="s">
        <v>1609</v>
      </c>
      <c r="D941" s="26" t="s">
        <v>1610</v>
      </c>
      <c r="E941" s="18" t="s">
        <v>1699</v>
      </c>
      <c r="F941" s="13" t="s">
        <v>1611</v>
      </c>
      <c r="G941" s="18">
        <v>1</v>
      </c>
      <c r="H941" s="18">
        <v>200</v>
      </c>
      <c r="I941" s="21">
        <f t="shared" si="39"/>
        <v>200</v>
      </c>
      <c r="J941" s="18"/>
      <c r="K941" s="18"/>
      <c r="L941" s="18">
        <f t="shared" si="38"/>
        <v>1</v>
      </c>
    </row>
    <row r="942" spans="1:256" s="19" customFormat="1" ht="17.45" customHeight="1">
      <c r="A942" s="20">
        <v>940</v>
      </c>
      <c r="B942" s="26" t="s">
        <v>1612</v>
      </c>
      <c r="C942" s="26" t="s">
        <v>1613</v>
      </c>
      <c r="D942" s="26" t="s">
        <v>1610</v>
      </c>
      <c r="E942" s="18" t="s">
        <v>1699</v>
      </c>
      <c r="F942" s="13" t="s">
        <v>1614</v>
      </c>
      <c r="G942" s="18">
        <v>1</v>
      </c>
      <c r="H942" s="18">
        <v>200</v>
      </c>
      <c r="I942" s="21">
        <f t="shared" si="39"/>
        <v>200</v>
      </c>
      <c r="J942" s="18" t="s">
        <v>1708</v>
      </c>
      <c r="K942" s="18"/>
      <c r="L942" s="18">
        <f t="shared" si="38"/>
        <v>1</v>
      </c>
    </row>
    <row r="943" spans="1:256" s="19" customFormat="1" ht="17.45" customHeight="1">
      <c r="A943" s="20">
        <v>941</v>
      </c>
      <c r="B943" s="26" t="s">
        <v>1615</v>
      </c>
      <c r="C943" s="26" t="s">
        <v>1613</v>
      </c>
      <c r="D943" s="26" t="s">
        <v>1610</v>
      </c>
      <c r="E943" s="18" t="s">
        <v>1699</v>
      </c>
      <c r="F943" s="13" t="s">
        <v>1616</v>
      </c>
      <c r="G943" s="18">
        <v>1</v>
      </c>
      <c r="H943" s="18">
        <v>200</v>
      </c>
      <c r="I943" s="21">
        <f t="shared" si="39"/>
        <v>200</v>
      </c>
      <c r="J943" s="18" t="s">
        <v>1708</v>
      </c>
      <c r="K943" s="18"/>
      <c r="L943" s="18">
        <f t="shared" si="38"/>
        <v>1</v>
      </c>
    </row>
    <row r="944" spans="1:256" ht="17.45" customHeight="1">
      <c r="A944" s="20">
        <v>942</v>
      </c>
      <c r="B944" s="21" t="s">
        <v>370</v>
      </c>
      <c r="C944" s="23" t="s">
        <v>371</v>
      </c>
      <c r="D944" s="21" t="s">
        <v>26</v>
      </c>
      <c r="E944" s="18" t="s">
        <v>1699</v>
      </c>
      <c r="F944" s="8">
        <v>9789574552078</v>
      </c>
      <c r="G944" s="21">
        <v>1</v>
      </c>
      <c r="H944" s="21">
        <v>199</v>
      </c>
      <c r="I944" s="21">
        <f t="shared" si="39"/>
        <v>199</v>
      </c>
      <c r="J944" s="18" t="s">
        <v>1708</v>
      </c>
      <c r="K944" s="18"/>
      <c r="L944" s="18">
        <f t="shared" si="38"/>
        <v>1</v>
      </c>
      <c r="M944" s="18"/>
      <c r="N944" s="18"/>
      <c r="O944" s="18"/>
      <c r="P944" s="18"/>
      <c r="Q944" s="18"/>
      <c r="R944" s="18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8"/>
      <c r="BQ944" s="18"/>
      <c r="BR944" s="18"/>
      <c r="BS944" s="18"/>
      <c r="BT944" s="18"/>
      <c r="BU944" s="18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8"/>
      <c r="CJ944" s="18"/>
      <c r="CK944" s="18"/>
      <c r="CL944" s="18"/>
      <c r="CM944" s="18"/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8"/>
      <c r="DG944" s="18"/>
      <c r="DH944" s="18"/>
      <c r="DI944" s="18"/>
      <c r="DJ944" s="18"/>
      <c r="DK944" s="18"/>
      <c r="DL944" s="18"/>
      <c r="DM944" s="18"/>
      <c r="DN944" s="18"/>
      <c r="DO944" s="18"/>
      <c r="DP944" s="18"/>
      <c r="DQ944" s="18"/>
      <c r="DR944" s="18"/>
      <c r="DS944" s="18"/>
      <c r="DT944" s="18"/>
      <c r="DU944" s="18"/>
      <c r="DV944" s="18"/>
      <c r="DW944" s="18"/>
      <c r="DX944" s="18"/>
      <c r="DY944" s="18"/>
      <c r="DZ944" s="18"/>
      <c r="EA944" s="18"/>
      <c r="EB944" s="18"/>
      <c r="EC944" s="18"/>
      <c r="ED944" s="18"/>
      <c r="EE944" s="18"/>
      <c r="EF944" s="18"/>
      <c r="EG944" s="18"/>
      <c r="EH944" s="18"/>
      <c r="EI944" s="18"/>
      <c r="EJ944" s="18"/>
      <c r="EK944" s="18"/>
      <c r="EL944" s="18"/>
      <c r="EM944" s="18"/>
      <c r="EN944" s="18"/>
      <c r="EO944" s="18"/>
      <c r="EP944" s="18"/>
      <c r="EQ944" s="18"/>
      <c r="ER944" s="18"/>
      <c r="ES944" s="18"/>
      <c r="ET944" s="18"/>
      <c r="EU944" s="18"/>
      <c r="EV944" s="18"/>
      <c r="EW944" s="18"/>
      <c r="EX944" s="18"/>
      <c r="EY944" s="18"/>
      <c r="EZ944" s="18"/>
      <c r="FA944" s="18"/>
      <c r="FB944" s="18"/>
      <c r="FC944" s="18"/>
      <c r="FD944" s="18"/>
      <c r="FE944" s="18"/>
      <c r="FF944" s="18"/>
      <c r="FG944" s="18"/>
      <c r="FH944" s="18"/>
      <c r="FI944" s="18"/>
      <c r="FJ944" s="18"/>
      <c r="FK944" s="18"/>
      <c r="FL944" s="18"/>
      <c r="FM944" s="18"/>
      <c r="FN944" s="18"/>
      <c r="FO944" s="18"/>
      <c r="FP944" s="18"/>
      <c r="FQ944" s="18"/>
      <c r="FR944" s="18"/>
      <c r="FS944" s="18"/>
      <c r="FT944" s="18"/>
      <c r="FU944" s="18"/>
      <c r="FV944" s="18"/>
      <c r="FW944" s="18"/>
      <c r="FX944" s="18"/>
      <c r="FY944" s="18"/>
      <c r="FZ944" s="18"/>
      <c r="GA944" s="18"/>
      <c r="GB944" s="18"/>
      <c r="GC944" s="18"/>
      <c r="GD944" s="18"/>
      <c r="GE944" s="18"/>
      <c r="GF944" s="18"/>
      <c r="GG944" s="18"/>
      <c r="GH944" s="18"/>
      <c r="GI944" s="18"/>
      <c r="GJ944" s="18"/>
      <c r="GK944" s="18"/>
      <c r="GL944" s="18"/>
      <c r="GM944" s="18"/>
      <c r="GN944" s="18"/>
      <c r="GO944" s="18"/>
      <c r="GP944" s="18"/>
      <c r="GQ944" s="18"/>
      <c r="GR944" s="18"/>
      <c r="GS944" s="18"/>
      <c r="GT944" s="18"/>
      <c r="GU944" s="18"/>
      <c r="GV944" s="18"/>
      <c r="GW944" s="18"/>
      <c r="GX944" s="18"/>
      <c r="GY944" s="18"/>
      <c r="GZ944" s="18"/>
      <c r="HA944" s="18"/>
      <c r="HB944" s="18"/>
      <c r="HC944" s="18"/>
      <c r="HD944" s="18"/>
      <c r="HE944" s="18"/>
      <c r="HF944" s="18"/>
      <c r="HG944" s="18"/>
      <c r="HH944" s="18"/>
      <c r="HI944" s="18"/>
      <c r="HJ944" s="18"/>
      <c r="HK944" s="18"/>
      <c r="HL944" s="18"/>
      <c r="HM944" s="18"/>
      <c r="HN944" s="18"/>
      <c r="HO944" s="18"/>
      <c r="HP944" s="18"/>
      <c r="HQ944" s="18"/>
      <c r="HR944" s="18"/>
      <c r="HS944" s="18"/>
      <c r="HT944" s="18"/>
      <c r="HU944" s="18"/>
      <c r="HV944" s="18"/>
      <c r="HW944" s="18"/>
      <c r="HX944" s="18"/>
      <c r="HY944" s="18"/>
      <c r="HZ944" s="18"/>
      <c r="IA944" s="18"/>
      <c r="IB944" s="18"/>
      <c r="IC944" s="18"/>
      <c r="ID944" s="18"/>
      <c r="IE944" s="18"/>
      <c r="IF944" s="18"/>
      <c r="IG944" s="18"/>
      <c r="IH944" s="18"/>
      <c r="II944" s="18"/>
      <c r="IJ944" s="18"/>
      <c r="IK944" s="18"/>
      <c r="IL944" s="18"/>
      <c r="IM944" s="18"/>
      <c r="IN944" s="18"/>
      <c r="IO944" s="18"/>
      <c r="IP944" s="18"/>
      <c r="IQ944" s="18"/>
      <c r="IR944" s="18"/>
      <c r="IS944" s="18"/>
      <c r="IT944" s="18"/>
      <c r="IU944" s="18"/>
      <c r="IV944" s="18"/>
    </row>
    <row r="945" spans="1:256" ht="17.45" customHeight="1">
      <c r="A945" s="20">
        <v>943</v>
      </c>
      <c r="B945" s="18" t="s">
        <v>3282</v>
      </c>
      <c r="C945" s="18" t="s">
        <v>3283</v>
      </c>
      <c r="D945" s="18" t="s">
        <v>3284</v>
      </c>
      <c r="E945" s="18" t="s">
        <v>1699</v>
      </c>
      <c r="F945" s="7" t="s">
        <v>3285</v>
      </c>
      <c r="G945" s="18">
        <v>1</v>
      </c>
      <c r="H945" s="18">
        <v>250</v>
      </c>
      <c r="I945" s="21">
        <f t="shared" si="39"/>
        <v>250</v>
      </c>
      <c r="J945" s="21" t="s">
        <v>9</v>
      </c>
      <c r="K945" s="21" t="s">
        <v>9</v>
      </c>
      <c r="L945" s="18">
        <f t="shared" si="38"/>
        <v>1</v>
      </c>
      <c r="M945" s="18"/>
      <c r="N945" s="18"/>
      <c r="O945" s="18"/>
      <c r="P945" s="18"/>
      <c r="Q945" s="18"/>
      <c r="R945" s="18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8"/>
      <c r="CJ945" s="18"/>
      <c r="CK945" s="18"/>
      <c r="CL945" s="18"/>
      <c r="CM945" s="18"/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8"/>
      <c r="DG945" s="18"/>
      <c r="DH945" s="18"/>
      <c r="DI945" s="18"/>
      <c r="DJ945" s="18"/>
      <c r="DK945" s="18"/>
      <c r="DL945" s="18"/>
      <c r="DM945" s="18"/>
      <c r="DN945" s="18"/>
      <c r="DO945" s="18"/>
      <c r="DP945" s="18"/>
      <c r="DQ945" s="18"/>
      <c r="DR945" s="18"/>
      <c r="DS945" s="18"/>
      <c r="DT945" s="18"/>
      <c r="DU945" s="18"/>
      <c r="DV945" s="18"/>
      <c r="DW945" s="18"/>
      <c r="DX945" s="18"/>
      <c r="DY945" s="18"/>
      <c r="DZ945" s="18"/>
      <c r="EA945" s="18"/>
      <c r="EB945" s="18"/>
      <c r="EC945" s="18"/>
      <c r="ED945" s="18"/>
      <c r="EE945" s="18"/>
      <c r="EF945" s="18"/>
      <c r="EG945" s="18"/>
      <c r="EH945" s="18"/>
      <c r="EI945" s="18"/>
      <c r="EJ945" s="18"/>
      <c r="EK945" s="18"/>
      <c r="EL945" s="18"/>
      <c r="EM945" s="18"/>
      <c r="EN945" s="18"/>
      <c r="EO945" s="18"/>
      <c r="EP945" s="18"/>
      <c r="EQ945" s="18"/>
      <c r="ER945" s="18"/>
      <c r="ES945" s="18"/>
      <c r="ET945" s="18"/>
      <c r="EU945" s="18"/>
      <c r="EV945" s="18"/>
      <c r="EW945" s="18"/>
      <c r="EX945" s="18"/>
      <c r="EY945" s="18"/>
      <c r="EZ945" s="18"/>
      <c r="FA945" s="18"/>
      <c r="FB945" s="18"/>
      <c r="FC945" s="18"/>
      <c r="FD945" s="18"/>
      <c r="FE945" s="18"/>
      <c r="FF945" s="18"/>
      <c r="FG945" s="18"/>
      <c r="FH945" s="18"/>
      <c r="FI945" s="18"/>
      <c r="FJ945" s="18"/>
      <c r="FK945" s="18"/>
      <c r="FL945" s="18"/>
      <c r="FM945" s="18"/>
      <c r="FN945" s="18"/>
      <c r="FO945" s="18"/>
      <c r="FP945" s="18"/>
      <c r="FQ945" s="18"/>
      <c r="FR945" s="18"/>
      <c r="FS945" s="18"/>
      <c r="FT945" s="18"/>
      <c r="FU945" s="18"/>
      <c r="FV945" s="18"/>
      <c r="FW945" s="18"/>
      <c r="FX945" s="18"/>
      <c r="FY945" s="18"/>
      <c r="FZ945" s="18"/>
      <c r="GA945" s="18"/>
      <c r="GB945" s="18"/>
      <c r="GC945" s="18"/>
      <c r="GD945" s="18"/>
      <c r="GE945" s="18"/>
      <c r="GF945" s="18"/>
      <c r="GG945" s="18"/>
      <c r="GH945" s="18"/>
      <c r="GI945" s="18"/>
      <c r="GJ945" s="18"/>
      <c r="GK945" s="18"/>
      <c r="GL945" s="18"/>
      <c r="GM945" s="18"/>
      <c r="GN945" s="18"/>
      <c r="GO945" s="18"/>
      <c r="GP945" s="18"/>
      <c r="GQ945" s="18"/>
      <c r="GR945" s="18"/>
      <c r="GS945" s="18"/>
      <c r="GT945" s="18"/>
      <c r="GU945" s="18"/>
      <c r="GV945" s="18"/>
      <c r="GW945" s="18"/>
      <c r="GX945" s="18"/>
      <c r="GY945" s="18"/>
      <c r="GZ945" s="18"/>
      <c r="HA945" s="18"/>
      <c r="HB945" s="18"/>
      <c r="HC945" s="18"/>
      <c r="HD945" s="18"/>
      <c r="HE945" s="18"/>
      <c r="HF945" s="18"/>
      <c r="HG945" s="18"/>
      <c r="HH945" s="18"/>
      <c r="HI945" s="18"/>
      <c r="HJ945" s="18"/>
      <c r="HK945" s="18"/>
      <c r="HL945" s="18"/>
      <c r="HM945" s="18"/>
      <c r="HN945" s="18"/>
      <c r="HO945" s="18"/>
      <c r="HP945" s="18"/>
      <c r="HQ945" s="18"/>
      <c r="HR945" s="18"/>
      <c r="HS945" s="18"/>
      <c r="HT945" s="18"/>
      <c r="HU945" s="18"/>
      <c r="HV945" s="18"/>
      <c r="HW945" s="18"/>
      <c r="HX945" s="18"/>
      <c r="HY945" s="18"/>
      <c r="HZ945" s="18"/>
      <c r="IA945" s="18"/>
      <c r="IB945" s="18"/>
      <c r="IC945" s="18"/>
      <c r="ID945" s="18"/>
      <c r="IE945" s="18"/>
      <c r="IF945" s="18"/>
      <c r="IG945" s="18"/>
      <c r="IH945" s="18"/>
      <c r="II945" s="18"/>
      <c r="IJ945" s="18"/>
      <c r="IK945" s="18"/>
      <c r="IL945" s="18"/>
      <c r="IM945" s="18"/>
      <c r="IN945" s="18"/>
      <c r="IO945" s="18"/>
      <c r="IP945" s="18"/>
      <c r="IQ945" s="18"/>
      <c r="IR945" s="18"/>
      <c r="IS945" s="18"/>
      <c r="IT945" s="18"/>
      <c r="IU945" s="18"/>
      <c r="IV945" s="18"/>
    </row>
    <row r="946" spans="1:256" ht="17.45" customHeight="1">
      <c r="A946" s="20">
        <v>944</v>
      </c>
      <c r="B946" s="18" t="s">
        <v>3286</v>
      </c>
      <c r="C946" s="18" t="s">
        <v>3287</v>
      </c>
      <c r="D946" s="18" t="s">
        <v>3287</v>
      </c>
      <c r="E946" s="18" t="s">
        <v>1699</v>
      </c>
      <c r="F946" s="7">
        <v>9789860303636</v>
      </c>
      <c r="G946" s="18">
        <v>1</v>
      </c>
      <c r="H946" s="18">
        <v>100</v>
      </c>
      <c r="I946" s="21">
        <f t="shared" si="39"/>
        <v>100</v>
      </c>
      <c r="J946" s="18"/>
      <c r="K946" s="18"/>
      <c r="L946" s="18">
        <f t="shared" si="38"/>
        <v>1</v>
      </c>
      <c r="M946" s="18"/>
      <c r="N946" s="18"/>
      <c r="O946" s="18"/>
      <c r="P946" s="18"/>
      <c r="Q946" s="18"/>
      <c r="R946" s="18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8"/>
      <c r="CJ946" s="18"/>
      <c r="CK946" s="18"/>
      <c r="CL946" s="18"/>
      <c r="CM946" s="18"/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8"/>
      <c r="DG946" s="18"/>
      <c r="DH946" s="18"/>
      <c r="DI946" s="18"/>
      <c r="DJ946" s="18"/>
      <c r="DK946" s="18"/>
      <c r="DL946" s="18"/>
      <c r="DM946" s="18"/>
      <c r="DN946" s="18"/>
      <c r="DO946" s="18"/>
      <c r="DP946" s="18"/>
      <c r="DQ946" s="18"/>
      <c r="DR946" s="18"/>
      <c r="DS946" s="18"/>
      <c r="DT946" s="18"/>
      <c r="DU946" s="18"/>
      <c r="DV946" s="18"/>
      <c r="DW946" s="18"/>
      <c r="DX946" s="18"/>
      <c r="DY946" s="18"/>
      <c r="DZ946" s="18"/>
      <c r="EA946" s="18"/>
      <c r="EB946" s="18"/>
      <c r="EC946" s="18"/>
      <c r="ED946" s="18"/>
      <c r="EE946" s="18"/>
      <c r="EF946" s="18"/>
      <c r="EG946" s="18"/>
      <c r="EH946" s="18"/>
      <c r="EI946" s="18"/>
      <c r="EJ946" s="18"/>
      <c r="EK946" s="18"/>
      <c r="EL946" s="18"/>
      <c r="EM946" s="18"/>
      <c r="EN946" s="18"/>
      <c r="EO946" s="18"/>
      <c r="EP946" s="18"/>
      <c r="EQ946" s="18"/>
      <c r="ER946" s="18"/>
      <c r="ES946" s="18"/>
      <c r="ET946" s="18"/>
      <c r="EU946" s="18"/>
      <c r="EV946" s="18"/>
      <c r="EW946" s="18"/>
      <c r="EX946" s="18"/>
      <c r="EY946" s="18"/>
      <c r="EZ946" s="18"/>
      <c r="FA946" s="18"/>
      <c r="FB946" s="18"/>
      <c r="FC946" s="18"/>
      <c r="FD946" s="18"/>
      <c r="FE946" s="18"/>
      <c r="FF946" s="18"/>
      <c r="FG946" s="18"/>
      <c r="FH946" s="18"/>
      <c r="FI946" s="18"/>
      <c r="FJ946" s="18"/>
      <c r="FK946" s="18"/>
      <c r="FL946" s="18"/>
      <c r="FM946" s="18"/>
      <c r="FN946" s="18"/>
      <c r="FO946" s="18"/>
      <c r="FP946" s="18"/>
      <c r="FQ946" s="18"/>
      <c r="FR946" s="18"/>
      <c r="FS946" s="18"/>
      <c r="FT946" s="18"/>
      <c r="FU946" s="18"/>
      <c r="FV946" s="18"/>
      <c r="FW946" s="18"/>
      <c r="FX946" s="18"/>
      <c r="FY946" s="18"/>
      <c r="FZ946" s="18"/>
      <c r="GA946" s="18"/>
      <c r="GB946" s="18"/>
      <c r="GC946" s="18"/>
      <c r="GD946" s="18"/>
      <c r="GE946" s="18"/>
      <c r="GF946" s="18"/>
      <c r="GG946" s="18"/>
      <c r="GH946" s="18"/>
      <c r="GI946" s="18"/>
      <c r="GJ946" s="18"/>
      <c r="GK946" s="18"/>
      <c r="GL946" s="18"/>
      <c r="GM946" s="18"/>
      <c r="GN946" s="18"/>
      <c r="GO946" s="18"/>
      <c r="GP946" s="18"/>
      <c r="GQ946" s="18"/>
      <c r="GR946" s="18"/>
      <c r="GS946" s="18"/>
      <c r="GT946" s="18"/>
      <c r="GU946" s="18"/>
      <c r="GV946" s="18"/>
      <c r="GW946" s="18"/>
      <c r="GX946" s="18"/>
      <c r="GY946" s="18"/>
      <c r="GZ946" s="18"/>
      <c r="HA946" s="18"/>
      <c r="HB946" s="18"/>
      <c r="HC946" s="18"/>
      <c r="HD946" s="18"/>
      <c r="HE946" s="18"/>
      <c r="HF946" s="18"/>
      <c r="HG946" s="18"/>
      <c r="HH946" s="18"/>
      <c r="HI946" s="18"/>
      <c r="HJ946" s="18"/>
      <c r="HK946" s="18"/>
      <c r="HL946" s="18"/>
      <c r="HM946" s="18"/>
      <c r="HN946" s="18"/>
      <c r="HO946" s="18"/>
      <c r="HP946" s="18"/>
      <c r="HQ946" s="18"/>
      <c r="HR946" s="18"/>
      <c r="HS946" s="18"/>
      <c r="HT946" s="18"/>
      <c r="HU946" s="18"/>
      <c r="HV946" s="18"/>
      <c r="HW946" s="18"/>
      <c r="HX946" s="18"/>
      <c r="HY946" s="18"/>
      <c r="HZ946" s="18"/>
      <c r="IA946" s="18"/>
      <c r="IB946" s="18"/>
      <c r="IC946" s="18"/>
      <c r="ID946" s="18"/>
      <c r="IE946" s="18"/>
      <c r="IF946" s="18"/>
      <c r="IG946" s="18"/>
      <c r="IH946" s="18"/>
      <c r="II946" s="18"/>
      <c r="IJ946" s="18"/>
      <c r="IK946" s="18"/>
      <c r="IL946" s="18"/>
      <c r="IM946" s="18"/>
      <c r="IN946" s="18"/>
      <c r="IO946" s="18"/>
      <c r="IP946" s="18"/>
      <c r="IQ946" s="18"/>
      <c r="IR946" s="18"/>
      <c r="IS946" s="18"/>
      <c r="IT946" s="18"/>
      <c r="IU946" s="18"/>
      <c r="IV946" s="18"/>
    </row>
    <row r="947" spans="1:256" ht="17.45" customHeight="1">
      <c r="A947" s="20">
        <v>945</v>
      </c>
      <c r="B947" s="18" t="s">
        <v>3288</v>
      </c>
      <c r="C947" s="18" t="s">
        <v>3289</v>
      </c>
      <c r="D947" s="18" t="s">
        <v>2680</v>
      </c>
      <c r="E947" s="18" t="s">
        <v>1699</v>
      </c>
      <c r="F947" s="7" t="s">
        <v>3290</v>
      </c>
      <c r="G947" s="18">
        <v>1</v>
      </c>
      <c r="H947" s="18">
        <v>200</v>
      </c>
      <c r="I947" s="21">
        <f t="shared" si="39"/>
        <v>200</v>
      </c>
      <c r="J947" s="18"/>
      <c r="K947" s="18"/>
      <c r="L947" s="18">
        <f t="shared" si="38"/>
        <v>1</v>
      </c>
      <c r="M947" s="18"/>
      <c r="N947" s="18"/>
      <c r="O947" s="18"/>
      <c r="P947" s="18"/>
      <c r="Q947" s="18"/>
      <c r="R947" s="18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8"/>
      <c r="BQ947" s="18"/>
      <c r="BR947" s="18"/>
      <c r="BS947" s="18"/>
      <c r="BT947" s="18"/>
      <c r="BU947" s="18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8"/>
      <c r="CJ947" s="18"/>
      <c r="CK947" s="18"/>
      <c r="CL947" s="18"/>
      <c r="CM947" s="18"/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8"/>
      <c r="DG947" s="18"/>
      <c r="DH947" s="18"/>
      <c r="DI947" s="18"/>
      <c r="DJ947" s="18"/>
      <c r="DK947" s="18"/>
      <c r="DL947" s="18"/>
      <c r="DM947" s="18"/>
      <c r="DN947" s="18"/>
      <c r="DO947" s="18"/>
      <c r="DP947" s="18"/>
      <c r="DQ947" s="18"/>
      <c r="DR947" s="18"/>
      <c r="DS947" s="18"/>
      <c r="DT947" s="18"/>
      <c r="DU947" s="18"/>
      <c r="DV947" s="18"/>
      <c r="DW947" s="18"/>
      <c r="DX947" s="18"/>
      <c r="DY947" s="18"/>
      <c r="DZ947" s="18"/>
      <c r="EA947" s="18"/>
      <c r="EB947" s="18"/>
      <c r="EC947" s="18"/>
      <c r="ED947" s="18"/>
      <c r="EE947" s="18"/>
      <c r="EF947" s="18"/>
      <c r="EG947" s="18"/>
      <c r="EH947" s="18"/>
      <c r="EI947" s="18"/>
      <c r="EJ947" s="18"/>
      <c r="EK947" s="18"/>
      <c r="EL947" s="18"/>
      <c r="EM947" s="18"/>
      <c r="EN947" s="18"/>
      <c r="EO947" s="18"/>
      <c r="EP947" s="18"/>
      <c r="EQ947" s="18"/>
      <c r="ER947" s="18"/>
      <c r="ES947" s="18"/>
      <c r="ET947" s="18"/>
      <c r="EU947" s="18"/>
      <c r="EV947" s="18"/>
      <c r="EW947" s="18"/>
      <c r="EX947" s="18"/>
      <c r="EY947" s="18"/>
      <c r="EZ947" s="18"/>
      <c r="FA947" s="18"/>
      <c r="FB947" s="18"/>
      <c r="FC947" s="18"/>
      <c r="FD947" s="18"/>
      <c r="FE947" s="18"/>
      <c r="FF947" s="18"/>
      <c r="FG947" s="18"/>
      <c r="FH947" s="18"/>
      <c r="FI947" s="18"/>
      <c r="FJ947" s="18"/>
      <c r="FK947" s="18"/>
      <c r="FL947" s="18"/>
      <c r="FM947" s="18"/>
      <c r="FN947" s="18"/>
      <c r="FO947" s="18"/>
      <c r="FP947" s="18"/>
      <c r="FQ947" s="18"/>
      <c r="FR947" s="18"/>
      <c r="FS947" s="18"/>
      <c r="FT947" s="18"/>
      <c r="FU947" s="18"/>
      <c r="FV947" s="18"/>
      <c r="FW947" s="18"/>
      <c r="FX947" s="18"/>
      <c r="FY947" s="18"/>
      <c r="FZ947" s="18"/>
      <c r="GA947" s="18"/>
      <c r="GB947" s="18"/>
      <c r="GC947" s="18"/>
      <c r="GD947" s="18"/>
      <c r="GE947" s="18"/>
      <c r="GF947" s="18"/>
      <c r="GG947" s="18"/>
      <c r="GH947" s="18"/>
      <c r="GI947" s="18"/>
      <c r="GJ947" s="18"/>
      <c r="GK947" s="18"/>
      <c r="GL947" s="18"/>
      <c r="GM947" s="18"/>
      <c r="GN947" s="18"/>
      <c r="GO947" s="18"/>
      <c r="GP947" s="18"/>
      <c r="GQ947" s="18"/>
      <c r="GR947" s="18"/>
      <c r="GS947" s="18"/>
      <c r="GT947" s="18"/>
      <c r="GU947" s="18"/>
      <c r="GV947" s="18"/>
      <c r="GW947" s="18"/>
      <c r="GX947" s="18"/>
      <c r="GY947" s="18"/>
      <c r="GZ947" s="18"/>
      <c r="HA947" s="18"/>
      <c r="HB947" s="18"/>
      <c r="HC947" s="18"/>
      <c r="HD947" s="18"/>
      <c r="HE947" s="18"/>
      <c r="HF947" s="18"/>
      <c r="HG947" s="18"/>
      <c r="HH947" s="18"/>
      <c r="HI947" s="18"/>
      <c r="HJ947" s="18"/>
      <c r="HK947" s="18"/>
      <c r="HL947" s="18"/>
      <c r="HM947" s="18"/>
      <c r="HN947" s="18"/>
      <c r="HO947" s="18"/>
      <c r="HP947" s="18"/>
      <c r="HQ947" s="18"/>
      <c r="HR947" s="18"/>
      <c r="HS947" s="18"/>
      <c r="HT947" s="18"/>
      <c r="HU947" s="18"/>
      <c r="HV947" s="18"/>
      <c r="HW947" s="18"/>
      <c r="HX947" s="18"/>
      <c r="HY947" s="18"/>
      <c r="HZ947" s="18"/>
      <c r="IA947" s="18"/>
      <c r="IB947" s="18"/>
      <c r="IC947" s="18"/>
      <c r="ID947" s="18"/>
      <c r="IE947" s="18"/>
      <c r="IF947" s="18"/>
      <c r="IG947" s="18"/>
      <c r="IH947" s="18"/>
      <c r="II947" s="18"/>
      <c r="IJ947" s="18"/>
      <c r="IK947" s="18"/>
      <c r="IL947" s="18"/>
      <c r="IM947" s="18"/>
      <c r="IN947" s="18"/>
      <c r="IO947" s="18"/>
      <c r="IP947" s="18"/>
      <c r="IQ947" s="18"/>
      <c r="IR947" s="18"/>
      <c r="IS947" s="18"/>
      <c r="IT947" s="18"/>
      <c r="IU947" s="18"/>
      <c r="IV947" s="18"/>
    </row>
    <row r="948" spans="1:256" ht="17.45" customHeight="1">
      <c r="A948" s="20">
        <v>946</v>
      </c>
      <c r="B948" s="18" t="s">
        <v>3291</v>
      </c>
      <c r="C948" s="18" t="s">
        <v>3292</v>
      </c>
      <c r="D948" s="18" t="s">
        <v>3293</v>
      </c>
      <c r="E948" s="18" t="s">
        <v>1699</v>
      </c>
      <c r="F948" s="7">
        <v>9789862032503</v>
      </c>
      <c r="G948" s="18">
        <v>1</v>
      </c>
      <c r="H948" s="18">
        <v>280</v>
      </c>
      <c r="I948" s="21">
        <f t="shared" si="39"/>
        <v>280</v>
      </c>
      <c r="J948" s="18"/>
      <c r="K948" s="18"/>
      <c r="L948" s="18">
        <f t="shared" si="38"/>
        <v>1</v>
      </c>
      <c r="M948" s="18"/>
      <c r="N948" s="18"/>
      <c r="O948" s="18"/>
      <c r="P948" s="18"/>
      <c r="Q948" s="18"/>
      <c r="R948" s="18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8"/>
      <c r="BI948" s="18"/>
      <c r="BJ948" s="18"/>
      <c r="BK948" s="18"/>
      <c r="BL948" s="18"/>
      <c r="BM948" s="18"/>
      <c r="BN948" s="18"/>
      <c r="BO948" s="18"/>
      <c r="BP948" s="18"/>
      <c r="BQ948" s="18"/>
      <c r="BR948" s="18"/>
      <c r="BS948" s="18"/>
      <c r="BT948" s="18"/>
      <c r="BU948" s="18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8"/>
      <c r="CJ948" s="18"/>
      <c r="CK948" s="18"/>
      <c r="CL948" s="18"/>
      <c r="CM948" s="18"/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8"/>
      <c r="DG948" s="18"/>
      <c r="DH948" s="18"/>
      <c r="DI948" s="18"/>
      <c r="DJ948" s="18"/>
      <c r="DK948" s="18"/>
      <c r="DL948" s="18"/>
      <c r="DM948" s="18"/>
      <c r="DN948" s="18"/>
      <c r="DO948" s="18"/>
      <c r="DP948" s="18"/>
      <c r="DQ948" s="18"/>
      <c r="DR948" s="18"/>
      <c r="DS948" s="18"/>
      <c r="DT948" s="18"/>
      <c r="DU948" s="18"/>
      <c r="DV948" s="18"/>
      <c r="DW948" s="18"/>
      <c r="DX948" s="18"/>
      <c r="DY948" s="18"/>
      <c r="DZ948" s="18"/>
      <c r="EA948" s="18"/>
      <c r="EB948" s="18"/>
      <c r="EC948" s="18"/>
      <c r="ED948" s="18"/>
      <c r="EE948" s="18"/>
      <c r="EF948" s="18"/>
      <c r="EG948" s="18"/>
      <c r="EH948" s="18"/>
      <c r="EI948" s="18"/>
      <c r="EJ948" s="18"/>
      <c r="EK948" s="18"/>
      <c r="EL948" s="18"/>
      <c r="EM948" s="18"/>
      <c r="EN948" s="18"/>
      <c r="EO948" s="18"/>
      <c r="EP948" s="18"/>
      <c r="EQ948" s="18"/>
      <c r="ER948" s="18"/>
      <c r="ES948" s="18"/>
      <c r="ET948" s="18"/>
      <c r="EU948" s="18"/>
      <c r="EV948" s="18"/>
      <c r="EW948" s="18"/>
      <c r="EX948" s="18"/>
      <c r="EY948" s="18"/>
      <c r="EZ948" s="18"/>
      <c r="FA948" s="18"/>
      <c r="FB948" s="18"/>
      <c r="FC948" s="18"/>
      <c r="FD948" s="18"/>
      <c r="FE948" s="18"/>
      <c r="FF948" s="18"/>
      <c r="FG948" s="18"/>
      <c r="FH948" s="18"/>
      <c r="FI948" s="18"/>
      <c r="FJ948" s="18"/>
      <c r="FK948" s="18"/>
      <c r="FL948" s="18"/>
      <c r="FM948" s="18"/>
      <c r="FN948" s="18"/>
      <c r="FO948" s="18"/>
      <c r="FP948" s="18"/>
      <c r="FQ948" s="18"/>
      <c r="FR948" s="18"/>
      <c r="FS948" s="18"/>
      <c r="FT948" s="18"/>
      <c r="FU948" s="18"/>
      <c r="FV948" s="18"/>
      <c r="FW948" s="18"/>
      <c r="FX948" s="18"/>
      <c r="FY948" s="18"/>
      <c r="FZ948" s="18"/>
      <c r="GA948" s="18"/>
      <c r="GB948" s="18"/>
      <c r="GC948" s="18"/>
      <c r="GD948" s="18"/>
      <c r="GE948" s="18"/>
      <c r="GF948" s="18"/>
      <c r="GG948" s="18"/>
      <c r="GH948" s="18"/>
      <c r="GI948" s="18"/>
      <c r="GJ948" s="18"/>
      <c r="GK948" s="18"/>
      <c r="GL948" s="18"/>
      <c r="GM948" s="18"/>
      <c r="GN948" s="18"/>
      <c r="GO948" s="18"/>
      <c r="GP948" s="18"/>
      <c r="GQ948" s="18"/>
      <c r="GR948" s="18"/>
      <c r="GS948" s="18"/>
      <c r="GT948" s="18"/>
      <c r="GU948" s="18"/>
      <c r="GV948" s="18"/>
      <c r="GW948" s="18"/>
      <c r="GX948" s="18"/>
      <c r="GY948" s="18"/>
      <c r="GZ948" s="18"/>
      <c r="HA948" s="18"/>
      <c r="HB948" s="18"/>
      <c r="HC948" s="18"/>
      <c r="HD948" s="18"/>
      <c r="HE948" s="18"/>
      <c r="HF948" s="18"/>
      <c r="HG948" s="18"/>
      <c r="HH948" s="18"/>
      <c r="HI948" s="18"/>
      <c r="HJ948" s="18"/>
      <c r="HK948" s="18"/>
      <c r="HL948" s="18"/>
      <c r="HM948" s="18"/>
      <c r="HN948" s="18"/>
      <c r="HO948" s="18"/>
      <c r="HP948" s="18"/>
      <c r="HQ948" s="18"/>
      <c r="HR948" s="18"/>
      <c r="HS948" s="18"/>
      <c r="HT948" s="18"/>
      <c r="HU948" s="18"/>
      <c r="HV948" s="18"/>
      <c r="HW948" s="18"/>
      <c r="HX948" s="18"/>
      <c r="HY948" s="18"/>
      <c r="HZ948" s="18"/>
      <c r="IA948" s="18"/>
      <c r="IB948" s="18"/>
      <c r="IC948" s="18"/>
      <c r="ID948" s="18"/>
      <c r="IE948" s="18"/>
      <c r="IF948" s="18"/>
      <c r="IG948" s="18"/>
      <c r="IH948" s="18"/>
      <c r="II948" s="18"/>
      <c r="IJ948" s="18"/>
      <c r="IK948" s="18"/>
      <c r="IL948" s="18"/>
      <c r="IM948" s="18"/>
      <c r="IN948" s="18"/>
      <c r="IO948" s="18"/>
      <c r="IP948" s="18"/>
      <c r="IQ948" s="18"/>
      <c r="IR948" s="18"/>
      <c r="IS948" s="18"/>
      <c r="IT948" s="18"/>
      <c r="IU948" s="18"/>
      <c r="IV948" s="18"/>
    </row>
    <row r="949" spans="1:256" ht="17.45" customHeight="1">
      <c r="A949" s="20">
        <v>947</v>
      </c>
      <c r="B949" s="18" t="s">
        <v>3294</v>
      </c>
      <c r="C949" s="18" t="s">
        <v>3292</v>
      </c>
      <c r="D949" s="18" t="s">
        <v>3293</v>
      </c>
      <c r="E949" s="18" t="s">
        <v>1699</v>
      </c>
      <c r="F949" s="7">
        <v>9789862032510</v>
      </c>
      <c r="G949" s="18">
        <v>1</v>
      </c>
      <c r="H949" s="18">
        <v>280</v>
      </c>
      <c r="I949" s="21">
        <f t="shared" si="39"/>
        <v>280</v>
      </c>
      <c r="J949" s="18"/>
      <c r="K949" s="18"/>
      <c r="L949" s="18">
        <f t="shared" si="38"/>
        <v>1</v>
      </c>
      <c r="M949" s="18"/>
      <c r="N949" s="18"/>
      <c r="O949" s="18"/>
      <c r="P949" s="18"/>
      <c r="Q949" s="18"/>
      <c r="R949" s="18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8"/>
      <c r="BI949" s="18"/>
      <c r="BJ949" s="18"/>
      <c r="BK949" s="18"/>
      <c r="BL949" s="18"/>
      <c r="BM949" s="18"/>
      <c r="BN949" s="18"/>
      <c r="BO949" s="18"/>
      <c r="BP949" s="18"/>
      <c r="BQ949" s="18"/>
      <c r="BR949" s="18"/>
      <c r="BS949" s="18"/>
      <c r="BT949" s="18"/>
      <c r="BU949" s="18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8"/>
      <c r="CJ949" s="18"/>
      <c r="CK949" s="18"/>
      <c r="CL949" s="18"/>
      <c r="CM949" s="18"/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8"/>
      <c r="DG949" s="18"/>
      <c r="DH949" s="18"/>
      <c r="DI949" s="18"/>
      <c r="DJ949" s="18"/>
      <c r="DK949" s="18"/>
      <c r="DL949" s="18"/>
      <c r="DM949" s="18"/>
      <c r="DN949" s="18"/>
      <c r="DO949" s="18"/>
      <c r="DP949" s="18"/>
      <c r="DQ949" s="18"/>
      <c r="DR949" s="18"/>
      <c r="DS949" s="18"/>
      <c r="DT949" s="18"/>
      <c r="DU949" s="18"/>
      <c r="DV949" s="18"/>
      <c r="DW949" s="18"/>
      <c r="DX949" s="18"/>
      <c r="DY949" s="18"/>
      <c r="DZ949" s="18"/>
      <c r="EA949" s="18"/>
      <c r="EB949" s="18"/>
      <c r="EC949" s="18"/>
      <c r="ED949" s="18"/>
      <c r="EE949" s="18"/>
      <c r="EF949" s="18"/>
      <c r="EG949" s="18"/>
      <c r="EH949" s="18"/>
      <c r="EI949" s="18"/>
      <c r="EJ949" s="18"/>
      <c r="EK949" s="18"/>
      <c r="EL949" s="18"/>
      <c r="EM949" s="18"/>
      <c r="EN949" s="18"/>
      <c r="EO949" s="18"/>
      <c r="EP949" s="18"/>
      <c r="EQ949" s="18"/>
      <c r="ER949" s="18"/>
      <c r="ES949" s="18"/>
      <c r="ET949" s="18"/>
      <c r="EU949" s="18"/>
      <c r="EV949" s="18"/>
      <c r="EW949" s="18"/>
      <c r="EX949" s="18"/>
      <c r="EY949" s="18"/>
      <c r="EZ949" s="18"/>
      <c r="FA949" s="18"/>
      <c r="FB949" s="18"/>
      <c r="FC949" s="18"/>
      <c r="FD949" s="18"/>
      <c r="FE949" s="18"/>
      <c r="FF949" s="18"/>
      <c r="FG949" s="18"/>
      <c r="FH949" s="18"/>
      <c r="FI949" s="18"/>
      <c r="FJ949" s="18"/>
      <c r="FK949" s="18"/>
      <c r="FL949" s="18"/>
      <c r="FM949" s="18"/>
      <c r="FN949" s="18"/>
      <c r="FO949" s="18"/>
      <c r="FP949" s="18"/>
      <c r="FQ949" s="18"/>
      <c r="FR949" s="18"/>
      <c r="FS949" s="18"/>
      <c r="FT949" s="18"/>
      <c r="FU949" s="18"/>
      <c r="FV949" s="18"/>
      <c r="FW949" s="18"/>
      <c r="FX949" s="18"/>
      <c r="FY949" s="18"/>
      <c r="FZ949" s="18"/>
      <c r="GA949" s="18"/>
      <c r="GB949" s="18"/>
      <c r="GC949" s="18"/>
      <c r="GD949" s="18"/>
      <c r="GE949" s="18"/>
      <c r="GF949" s="18"/>
      <c r="GG949" s="18"/>
      <c r="GH949" s="18"/>
      <c r="GI949" s="18"/>
      <c r="GJ949" s="18"/>
      <c r="GK949" s="18"/>
      <c r="GL949" s="18"/>
      <c r="GM949" s="18"/>
      <c r="GN949" s="18"/>
      <c r="GO949" s="18"/>
      <c r="GP949" s="18"/>
      <c r="GQ949" s="18"/>
      <c r="GR949" s="18"/>
      <c r="GS949" s="18"/>
      <c r="GT949" s="18"/>
      <c r="GU949" s="18"/>
      <c r="GV949" s="18"/>
      <c r="GW949" s="18"/>
      <c r="GX949" s="18"/>
      <c r="GY949" s="18"/>
      <c r="GZ949" s="18"/>
      <c r="HA949" s="18"/>
      <c r="HB949" s="18"/>
      <c r="HC949" s="18"/>
      <c r="HD949" s="18"/>
      <c r="HE949" s="18"/>
      <c r="HF949" s="18"/>
      <c r="HG949" s="18"/>
      <c r="HH949" s="18"/>
      <c r="HI949" s="18"/>
      <c r="HJ949" s="18"/>
      <c r="HK949" s="18"/>
      <c r="HL949" s="18"/>
      <c r="HM949" s="18"/>
      <c r="HN949" s="18"/>
      <c r="HO949" s="18"/>
      <c r="HP949" s="18"/>
      <c r="HQ949" s="18"/>
      <c r="HR949" s="18"/>
      <c r="HS949" s="18"/>
      <c r="HT949" s="18"/>
      <c r="HU949" s="18"/>
      <c r="HV949" s="18"/>
      <c r="HW949" s="18"/>
      <c r="HX949" s="18"/>
      <c r="HY949" s="18"/>
      <c r="HZ949" s="18"/>
      <c r="IA949" s="18"/>
      <c r="IB949" s="18"/>
      <c r="IC949" s="18"/>
      <c r="ID949" s="18"/>
      <c r="IE949" s="18"/>
      <c r="IF949" s="18"/>
      <c r="IG949" s="18"/>
      <c r="IH949" s="18"/>
      <c r="II949" s="18"/>
      <c r="IJ949" s="18"/>
      <c r="IK949" s="18"/>
      <c r="IL949" s="18"/>
      <c r="IM949" s="18"/>
      <c r="IN949" s="18"/>
      <c r="IO949" s="18"/>
      <c r="IP949" s="18"/>
      <c r="IQ949" s="18"/>
      <c r="IR949" s="18"/>
      <c r="IS949" s="18"/>
      <c r="IT949" s="18"/>
      <c r="IU949" s="18"/>
      <c r="IV949" s="18"/>
    </row>
    <row r="950" spans="1:256" ht="17.45" customHeight="1">
      <c r="A950" s="20">
        <v>948</v>
      </c>
      <c r="B950" s="18" t="s">
        <v>3295</v>
      </c>
      <c r="C950" s="18" t="s">
        <v>3292</v>
      </c>
      <c r="D950" s="18" t="s">
        <v>3293</v>
      </c>
      <c r="E950" s="18" t="s">
        <v>1699</v>
      </c>
      <c r="F950" s="7">
        <v>9789862032527</v>
      </c>
      <c r="G950" s="18">
        <v>1</v>
      </c>
      <c r="H950" s="18">
        <v>299</v>
      </c>
      <c r="I950" s="21">
        <f t="shared" si="39"/>
        <v>299</v>
      </c>
      <c r="J950" s="18"/>
      <c r="K950" s="18"/>
      <c r="L950" s="18">
        <f t="shared" si="38"/>
        <v>1</v>
      </c>
      <c r="M950" s="18"/>
      <c r="N950" s="18"/>
      <c r="O950" s="18"/>
      <c r="P950" s="18"/>
      <c r="Q950" s="18"/>
      <c r="R950" s="18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8"/>
      <c r="BI950" s="18"/>
      <c r="BJ950" s="18"/>
      <c r="BK950" s="18"/>
      <c r="BL950" s="18"/>
      <c r="BM950" s="18"/>
      <c r="BN950" s="18"/>
      <c r="BO950" s="18"/>
      <c r="BP950" s="18"/>
      <c r="BQ950" s="18"/>
      <c r="BR950" s="18"/>
      <c r="BS950" s="18"/>
      <c r="BT950" s="18"/>
      <c r="BU950" s="18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8"/>
      <c r="CJ950" s="18"/>
      <c r="CK950" s="18"/>
      <c r="CL950" s="18"/>
      <c r="CM950" s="18"/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8"/>
      <c r="DG950" s="18"/>
      <c r="DH950" s="18"/>
      <c r="DI950" s="18"/>
      <c r="DJ950" s="18"/>
      <c r="DK950" s="18"/>
      <c r="DL950" s="18"/>
      <c r="DM950" s="18"/>
      <c r="DN950" s="18"/>
      <c r="DO950" s="18"/>
      <c r="DP950" s="18"/>
      <c r="DQ950" s="18"/>
      <c r="DR950" s="18"/>
      <c r="DS950" s="18"/>
      <c r="DT950" s="18"/>
      <c r="DU950" s="18"/>
      <c r="DV950" s="18"/>
      <c r="DW950" s="18"/>
      <c r="DX950" s="18"/>
      <c r="DY950" s="18"/>
      <c r="DZ950" s="18"/>
      <c r="EA950" s="18"/>
      <c r="EB950" s="18"/>
      <c r="EC950" s="18"/>
      <c r="ED950" s="18"/>
      <c r="EE950" s="18"/>
      <c r="EF950" s="18"/>
      <c r="EG950" s="18"/>
      <c r="EH950" s="18"/>
      <c r="EI950" s="18"/>
      <c r="EJ950" s="18"/>
      <c r="EK950" s="18"/>
      <c r="EL950" s="18"/>
      <c r="EM950" s="18"/>
      <c r="EN950" s="18"/>
      <c r="EO950" s="18"/>
      <c r="EP950" s="18"/>
      <c r="EQ950" s="18"/>
      <c r="ER950" s="18"/>
      <c r="ES950" s="18"/>
      <c r="ET950" s="18"/>
      <c r="EU950" s="18"/>
      <c r="EV950" s="18"/>
      <c r="EW950" s="18"/>
      <c r="EX950" s="18"/>
      <c r="EY950" s="18"/>
      <c r="EZ950" s="18"/>
      <c r="FA950" s="18"/>
      <c r="FB950" s="18"/>
      <c r="FC950" s="18"/>
      <c r="FD950" s="18"/>
      <c r="FE950" s="18"/>
      <c r="FF950" s="18"/>
      <c r="FG950" s="18"/>
      <c r="FH950" s="18"/>
      <c r="FI950" s="18"/>
      <c r="FJ950" s="18"/>
      <c r="FK950" s="18"/>
      <c r="FL950" s="18"/>
      <c r="FM950" s="18"/>
      <c r="FN950" s="18"/>
      <c r="FO950" s="18"/>
      <c r="FP950" s="18"/>
      <c r="FQ950" s="18"/>
      <c r="FR950" s="18"/>
      <c r="FS950" s="18"/>
      <c r="FT950" s="18"/>
      <c r="FU950" s="18"/>
      <c r="FV950" s="18"/>
      <c r="FW950" s="18"/>
      <c r="FX950" s="18"/>
      <c r="FY950" s="18"/>
      <c r="FZ950" s="18"/>
      <c r="GA950" s="18"/>
      <c r="GB950" s="18"/>
      <c r="GC950" s="18"/>
      <c r="GD950" s="18"/>
      <c r="GE950" s="18"/>
      <c r="GF950" s="18"/>
      <c r="GG950" s="18"/>
      <c r="GH950" s="18"/>
      <c r="GI950" s="18"/>
      <c r="GJ950" s="18"/>
      <c r="GK950" s="18"/>
      <c r="GL950" s="18"/>
      <c r="GM950" s="18"/>
      <c r="GN950" s="18"/>
      <c r="GO950" s="18"/>
      <c r="GP950" s="18"/>
      <c r="GQ950" s="18"/>
      <c r="GR950" s="18"/>
      <c r="GS950" s="18"/>
      <c r="GT950" s="18"/>
      <c r="GU950" s="18"/>
      <c r="GV950" s="18"/>
      <c r="GW950" s="18"/>
      <c r="GX950" s="18"/>
      <c r="GY950" s="18"/>
      <c r="GZ950" s="18"/>
      <c r="HA950" s="18"/>
      <c r="HB950" s="18"/>
      <c r="HC950" s="18"/>
      <c r="HD950" s="18"/>
      <c r="HE950" s="18"/>
      <c r="HF950" s="18"/>
      <c r="HG950" s="18"/>
      <c r="HH950" s="18"/>
      <c r="HI950" s="18"/>
      <c r="HJ950" s="18"/>
      <c r="HK950" s="18"/>
      <c r="HL950" s="18"/>
      <c r="HM950" s="18"/>
      <c r="HN950" s="18"/>
      <c r="HO950" s="18"/>
      <c r="HP950" s="18"/>
      <c r="HQ950" s="18"/>
      <c r="HR950" s="18"/>
      <c r="HS950" s="18"/>
      <c r="HT950" s="18"/>
      <c r="HU950" s="18"/>
      <c r="HV950" s="18"/>
      <c r="HW950" s="18"/>
      <c r="HX950" s="18"/>
      <c r="HY950" s="18"/>
      <c r="HZ950" s="18"/>
      <c r="IA950" s="18"/>
      <c r="IB950" s="18"/>
      <c r="IC950" s="18"/>
      <c r="ID950" s="18"/>
      <c r="IE950" s="18"/>
      <c r="IF950" s="18"/>
      <c r="IG950" s="18"/>
      <c r="IH950" s="18"/>
      <c r="II950" s="18"/>
      <c r="IJ950" s="18"/>
      <c r="IK950" s="18"/>
      <c r="IL950" s="18"/>
      <c r="IM950" s="18"/>
      <c r="IN950" s="18"/>
      <c r="IO950" s="18"/>
      <c r="IP950" s="18"/>
      <c r="IQ950" s="18"/>
      <c r="IR950" s="18"/>
      <c r="IS950" s="18"/>
      <c r="IT950" s="18"/>
      <c r="IU950" s="18"/>
      <c r="IV950" s="18"/>
    </row>
    <row r="951" spans="1:256" ht="17.45" customHeight="1">
      <c r="A951" s="20">
        <v>949</v>
      </c>
      <c r="B951" s="18" t="s">
        <v>3296</v>
      </c>
      <c r="C951" s="18" t="s">
        <v>3292</v>
      </c>
      <c r="D951" s="18" t="s">
        <v>3293</v>
      </c>
      <c r="E951" s="18" t="s">
        <v>1699</v>
      </c>
      <c r="F951" s="7">
        <v>9789862032534</v>
      </c>
      <c r="G951" s="18">
        <v>1</v>
      </c>
      <c r="H951" s="18">
        <v>299</v>
      </c>
      <c r="I951" s="21">
        <f t="shared" si="39"/>
        <v>299</v>
      </c>
      <c r="J951" s="18"/>
      <c r="K951" s="18"/>
      <c r="L951" s="18">
        <f t="shared" si="38"/>
        <v>1</v>
      </c>
      <c r="M951" s="18"/>
      <c r="N951" s="18"/>
      <c r="O951" s="18"/>
      <c r="P951" s="18"/>
      <c r="Q951" s="18"/>
      <c r="R951" s="18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8"/>
      <c r="BI951" s="18"/>
      <c r="BJ951" s="18"/>
      <c r="BK951" s="18"/>
      <c r="BL951" s="18"/>
      <c r="BM951" s="18"/>
      <c r="BN951" s="18"/>
      <c r="BO951" s="18"/>
      <c r="BP951" s="18"/>
      <c r="BQ951" s="18"/>
      <c r="BR951" s="18"/>
      <c r="BS951" s="18"/>
      <c r="BT951" s="18"/>
      <c r="BU951" s="18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8"/>
      <c r="CJ951" s="18"/>
      <c r="CK951" s="18"/>
      <c r="CL951" s="18"/>
      <c r="CM951" s="18"/>
      <c r="CN951" s="18"/>
      <c r="CO951" s="18"/>
      <c r="CP951" s="18"/>
      <c r="CQ951" s="18"/>
      <c r="CR951" s="18"/>
      <c r="CS951" s="18"/>
      <c r="CT951" s="18"/>
      <c r="CU951" s="18"/>
      <c r="CV951" s="18"/>
      <c r="CW951" s="18"/>
      <c r="CX951" s="18"/>
      <c r="CY951" s="18"/>
      <c r="CZ951" s="18"/>
      <c r="DA951" s="18"/>
      <c r="DB951" s="18"/>
      <c r="DC951" s="18"/>
      <c r="DD951" s="18"/>
      <c r="DE951" s="18"/>
      <c r="DF951" s="18"/>
      <c r="DG951" s="18"/>
      <c r="DH951" s="18"/>
      <c r="DI951" s="18"/>
      <c r="DJ951" s="18"/>
      <c r="DK951" s="18"/>
      <c r="DL951" s="18"/>
      <c r="DM951" s="18"/>
      <c r="DN951" s="18"/>
      <c r="DO951" s="18"/>
      <c r="DP951" s="18"/>
      <c r="DQ951" s="18"/>
      <c r="DR951" s="18"/>
      <c r="DS951" s="18"/>
      <c r="DT951" s="18"/>
      <c r="DU951" s="18"/>
      <c r="DV951" s="18"/>
      <c r="DW951" s="18"/>
      <c r="DX951" s="18"/>
      <c r="DY951" s="18"/>
      <c r="DZ951" s="18"/>
      <c r="EA951" s="18"/>
      <c r="EB951" s="18"/>
      <c r="EC951" s="18"/>
      <c r="ED951" s="18"/>
      <c r="EE951" s="18"/>
      <c r="EF951" s="18"/>
      <c r="EG951" s="18"/>
      <c r="EH951" s="18"/>
      <c r="EI951" s="18"/>
      <c r="EJ951" s="18"/>
      <c r="EK951" s="18"/>
      <c r="EL951" s="18"/>
      <c r="EM951" s="18"/>
      <c r="EN951" s="18"/>
      <c r="EO951" s="18"/>
      <c r="EP951" s="18"/>
      <c r="EQ951" s="18"/>
      <c r="ER951" s="18"/>
      <c r="ES951" s="18"/>
      <c r="ET951" s="18"/>
      <c r="EU951" s="18"/>
      <c r="EV951" s="18"/>
      <c r="EW951" s="18"/>
      <c r="EX951" s="18"/>
      <c r="EY951" s="18"/>
      <c r="EZ951" s="18"/>
      <c r="FA951" s="18"/>
      <c r="FB951" s="18"/>
      <c r="FC951" s="18"/>
      <c r="FD951" s="18"/>
      <c r="FE951" s="18"/>
      <c r="FF951" s="18"/>
      <c r="FG951" s="18"/>
      <c r="FH951" s="18"/>
      <c r="FI951" s="18"/>
      <c r="FJ951" s="18"/>
      <c r="FK951" s="18"/>
      <c r="FL951" s="18"/>
      <c r="FM951" s="18"/>
      <c r="FN951" s="18"/>
      <c r="FO951" s="18"/>
      <c r="FP951" s="18"/>
      <c r="FQ951" s="18"/>
      <c r="FR951" s="18"/>
      <c r="FS951" s="18"/>
      <c r="FT951" s="18"/>
      <c r="FU951" s="18"/>
      <c r="FV951" s="18"/>
      <c r="FW951" s="18"/>
      <c r="FX951" s="18"/>
      <c r="FY951" s="18"/>
      <c r="FZ951" s="18"/>
      <c r="GA951" s="18"/>
      <c r="GB951" s="18"/>
      <c r="GC951" s="18"/>
      <c r="GD951" s="18"/>
      <c r="GE951" s="18"/>
      <c r="GF951" s="18"/>
      <c r="GG951" s="18"/>
      <c r="GH951" s="18"/>
      <c r="GI951" s="18"/>
      <c r="GJ951" s="18"/>
      <c r="GK951" s="18"/>
      <c r="GL951" s="18"/>
      <c r="GM951" s="18"/>
      <c r="GN951" s="18"/>
      <c r="GO951" s="18"/>
      <c r="GP951" s="18"/>
      <c r="GQ951" s="18"/>
      <c r="GR951" s="18"/>
      <c r="GS951" s="18"/>
      <c r="GT951" s="18"/>
      <c r="GU951" s="18"/>
      <c r="GV951" s="18"/>
      <c r="GW951" s="18"/>
      <c r="GX951" s="18"/>
      <c r="GY951" s="18"/>
      <c r="GZ951" s="18"/>
      <c r="HA951" s="18"/>
      <c r="HB951" s="18"/>
      <c r="HC951" s="18"/>
      <c r="HD951" s="18"/>
      <c r="HE951" s="18"/>
      <c r="HF951" s="18"/>
      <c r="HG951" s="18"/>
      <c r="HH951" s="18"/>
      <c r="HI951" s="18"/>
      <c r="HJ951" s="18"/>
      <c r="HK951" s="18"/>
      <c r="HL951" s="18"/>
      <c r="HM951" s="18"/>
      <c r="HN951" s="18"/>
      <c r="HO951" s="18"/>
      <c r="HP951" s="18"/>
      <c r="HQ951" s="18"/>
      <c r="HR951" s="18"/>
      <c r="HS951" s="18"/>
      <c r="HT951" s="18"/>
      <c r="HU951" s="18"/>
      <c r="HV951" s="18"/>
      <c r="HW951" s="18"/>
      <c r="HX951" s="18"/>
      <c r="HY951" s="18"/>
      <c r="HZ951" s="18"/>
      <c r="IA951" s="18"/>
      <c r="IB951" s="18"/>
      <c r="IC951" s="18"/>
      <c r="ID951" s="18"/>
      <c r="IE951" s="18"/>
      <c r="IF951" s="18"/>
      <c r="IG951" s="18"/>
      <c r="IH951" s="18"/>
      <c r="II951" s="18"/>
      <c r="IJ951" s="18"/>
      <c r="IK951" s="18"/>
      <c r="IL951" s="18"/>
      <c r="IM951" s="18"/>
      <c r="IN951" s="18"/>
      <c r="IO951" s="18"/>
      <c r="IP951" s="18"/>
      <c r="IQ951" s="18"/>
      <c r="IR951" s="18"/>
      <c r="IS951" s="18"/>
      <c r="IT951" s="18"/>
      <c r="IU951" s="18"/>
      <c r="IV951" s="18"/>
    </row>
    <row r="952" spans="1:256" ht="17.45" customHeight="1">
      <c r="A952" s="20">
        <v>950</v>
      </c>
      <c r="B952" s="18" t="s">
        <v>3297</v>
      </c>
      <c r="C952" s="18" t="s">
        <v>3298</v>
      </c>
      <c r="D952" s="18" t="s">
        <v>3299</v>
      </c>
      <c r="E952" s="18" t="s">
        <v>1699</v>
      </c>
      <c r="F952" s="7">
        <v>9789863201496</v>
      </c>
      <c r="G952" s="18">
        <v>1</v>
      </c>
      <c r="H952" s="18">
        <v>300</v>
      </c>
      <c r="I952" s="21">
        <f t="shared" si="39"/>
        <v>300</v>
      </c>
      <c r="J952" s="18"/>
      <c r="K952" s="18"/>
      <c r="L952" s="18">
        <f t="shared" si="38"/>
        <v>1</v>
      </c>
      <c r="M952" s="18"/>
      <c r="N952" s="18"/>
      <c r="O952" s="18"/>
      <c r="P952" s="18"/>
      <c r="Q952" s="18"/>
      <c r="R952" s="18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8"/>
      <c r="BI952" s="18"/>
      <c r="BJ952" s="18"/>
      <c r="BK952" s="18"/>
      <c r="BL952" s="18"/>
      <c r="BM952" s="18"/>
      <c r="BN952" s="18"/>
      <c r="BO952" s="18"/>
      <c r="BP952" s="18"/>
      <c r="BQ952" s="18"/>
      <c r="BR952" s="18"/>
      <c r="BS952" s="18"/>
      <c r="BT952" s="18"/>
      <c r="BU952" s="18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8"/>
      <c r="CJ952" s="18"/>
      <c r="CK952" s="18"/>
      <c r="CL952" s="18"/>
      <c r="CM952" s="18"/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8"/>
      <c r="DG952" s="18"/>
      <c r="DH952" s="18"/>
      <c r="DI952" s="18"/>
      <c r="DJ952" s="18"/>
      <c r="DK952" s="18"/>
      <c r="DL952" s="18"/>
      <c r="DM952" s="18"/>
      <c r="DN952" s="18"/>
      <c r="DO952" s="18"/>
      <c r="DP952" s="18"/>
      <c r="DQ952" s="18"/>
      <c r="DR952" s="18"/>
      <c r="DS952" s="18"/>
      <c r="DT952" s="18"/>
      <c r="DU952" s="18"/>
      <c r="DV952" s="18"/>
      <c r="DW952" s="18"/>
      <c r="DX952" s="18"/>
      <c r="DY952" s="18"/>
      <c r="DZ952" s="18"/>
      <c r="EA952" s="18"/>
      <c r="EB952" s="18"/>
      <c r="EC952" s="18"/>
      <c r="ED952" s="18"/>
      <c r="EE952" s="18"/>
      <c r="EF952" s="18"/>
      <c r="EG952" s="18"/>
      <c r="EH952" s="18"/>
      <c r="EI952" s="18"/>
      <c r="EJ952" s="18"/>
      <c r="EK952" s="18"/>
      <c r="EL952" s="18"/>
      <c r="EM952" s="18"/>
      <c r="EN952" s="18"/>
      <c r="EO952" s="18"/>
      <c r="EP952" s="18"/>
      <c r="EQ952" s="18"/>
      <c r="ER952" s="18"/>
      <c r="ES952" s="18"/>
      <c r="ET952" s="18"/>
      <c r="EU952" s="18"/>
      <c r="EV952" s="18"/>
      <c r="EW952" s="18"/>
      <c r="EX952" s="18"/>
      <c r="EY952" s="18"/>
      <c r="EZ952" s="18"/>
      <c r="FA952" s="18"/>
      <c r="FB952" s="18"/>
      <c r="FC952" s="18"/>
      <c r="FD952" s="18"/>
      <c r="FE952" s="18"/>
      <c r="FF952" s="18"/>
      <c r="FG952" s="18"/>
      <c r="FH952" s="18"/>
      <c r="FI952" s="18"/>
      <c r="FJ952" s="18"/>
      <c r="FK952" s="18"/>
      <c r="FL952" s="18"/>
      <c r="FM952" s="18"/>
      <c r="FN952" s="18"/>
      <c r="FO952" s="18"/>
      <c r="FP952" s="18"/>
      <c r="FQ952" s="18"/>
      <c r="FR952" s="18"/>
      <c r="FS952" s="18"/>
      <c r="FT952" s="18"/>
      <c r="FU952" s="18"/>
      <c r="FV952" s="18"/>
      <c r="FW952" s="18"/>
      <c r="FX952" s="18"/>
      <c r="FY952" s="18"/>
      <c r="FZ952" s="18"/>
      <c r="GA952" s="18"/>
      <c r="GB952" s="18"/>
      <c r="GC952" s="18"/>
      <c r="GD952" s="18"/>
      <c r="GE952" s="18"/>
      <c r="GF952" s="18"/>
      <c r="GG952" s="18"/>
      <c r="GH952" s="18"/>
      <c r="GI952" s="18"/>
      <c r="GJ952" s="18"/>
      <c r="GK952" s="18"/>
      <c r="GL952" s="18"/>
      <c r="GM952" s="18"/>
      <c r="GN952" s="18"/>
      <c r="GO952" s="18"/>
      <c r="GP952" s="18"/>
      <c r="GQ952" s="18"/>
      <c r="GR952" s="18"/>
      <c r="GS952" s="18"/>
      <c r="GT952" s="18"/>
      <c r="GU952" s="18"/>
      <c r="GV952" s="18"/>
      <c r="GW952" s="18"/>
      <c r="GX952" s="18"/>
      <c r="GY952" s="18"/>
      <c r="GZ952" s="18"/>
      <c r="HA952" s="18"/>
      <c r="HB952" s="18"/>
      <c r="HC952" s="18"/>
      <c r="HD952" s="18"/>
      <c r="HE952" s="18"/>
      <c r="HF952" s="18"/>
      <c r="HG952" s="18"/>
      <c r="HH952" s="18"/>
      <c r="HI952" s="18"/>
      <c r="HJ952" s="18"/>
      <c r="HK952" s="18"/>
      <c r="HL952" s="18"/>
      <c r="HM952" s="18"/>
      <c r="HN952" s="18"/>
      <c r="HO952" s="18"/>
      <c r="HP952" s="18"/>
      <c r="HQ952" s="18"/>
      <c r="HR952" s="18"/>
      <c r="HS952" s="18"/>
      <c r="HT952" s="18"/>
      <c r="HU952" s="18"/>
      <c r="HV952" s="18"/>
      <c r="HW952" s="18"/>
      <c r="HX952" s="18"/>
      <c r="HY952" s="18"/>
      <c r="HZ952" s="18"/>
      <c r="IA952" s="18"/>
      <c r="IB952" s="18"/>
      <c r="IC952" s="18"/>
      <c r="ID952" s="18"/>
      <c r="IE952" s="18"/>
      <c r="IF952" s="18"/>
      <c r="IG952" s="18"/>
      <c r="IH952" s="18"/>
      <c r="II952" s="18"/>
      <c r="IJ952" s="18"/>
      <c r="IK952" s="18"/>
      <c r="IL952" s="18"/>
      <c r="IM952" s="18"/>
      <c r="IN952" s="18"/>
      <c r="IO952" s="18"/>
      <c r="IP952" s="18"/>
      <c r="IQ952" s="18"/>
      <c r="IR952" s="18"/>
      <c r="IS952" s="18"/>
      <c r="IT952" s="18"/>
      <c r="IU952" s="18"/>
      <c r="IV952" s="18"/>
    </row>
    <row r="953" spans="1:256" ht="17.45" customHeight="1">
      <c r="A953" s="20">
        <v>951</v>
      </c>
      <c r="B953" s="18" t="s">
        <v>3300</v>
      </c>
      <c r="C953" s="18" t="s">
        <v>3298</v>
      </c>
      <c r="D953" s="18" t="s">
        <v>3299</v>
      </c>
      <c r="E953" s="18" t="s">
        <v>1699</v>
      </c>
      <c r="F953" s="7">
        <v>9789863201694</v>
      </c>
      <c r="G953" s="18">
        <v>1</v>
      </c>
      <c r="H953" s="18">
        <v>300</v>
      </c>
      <c r="I953" s="21">
        <f t="shared" si="39"/>
        <v>300</v>
      </c>
      <c r="J953" s="18"/>
      <c r="K953" s="18"/>
      <c r="L953" s="18">
        <f t="shared" si="38"/>
        <v>1</v>
      </c>
      <c r="M953" s="18"/>
      <c r="N953" s="18"/>
      <c r="O953" s="18"/>
      <c r="P953" s="18"/>
      <c r="Q953" s="18"/>
      <c r="R953" s="18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8"/>
      <c r="BI953" s="18"/>
      <c r="BJ953" s="18"/>
      <c r="BK953" s="18"/>
      <c r="BL953" s="18"/>
      <c r="BM953" s="18"/>
      <c r="BN953" s="18"/>
      <c r="BO953" s="18"/>
      <c r="BP953" s="18"/>
      <c r="BQ953" s="18"/>
      <c r="BR953" s="18"/>
      <c r="BS953" s="18"/>
      <c r="BT953" s="18"/>
      <c r="BU953" s="18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8"/>
      <c r="CJ953" s="18"/>
      <c r="CK953" s="18"/>
      <c r="CL953" s="18"/>
      <c r="CM953" s="18"/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8"/>
      <c r="DG953" s="18"/>
      <c r="DH953" s="18"/>
      <c r="DI953" s="18"/>
      <c r="DJ953" s="18"/>
      <c r="DK953" s="18"/>
      <c r="DL953" s="18"/>
      <c r="DM953" s="18"/>
      <c r="DN953" s="18"/>
      <c r="DO953" s="18"/>
      <c r="DP953" s="18"/>
      <c r="DQ953" s="18"/>
      <c r="DR953" s="18"/>
      <c r="DS953" s="18"/>
      <c r="DT953" s="18"/>
      <c r="DU953" s="18"/>
      <c r="DV953" s="18"/>
      <c r="DW953" s="18"/>
      <c r="DX953" s="18"/>
      <c r="DY953" s="18"/>
      <c r="DZ953" s="18"/>
      <c r="EA953" s="18"/>
      <c r="EB953" s="18"/>
      <c r="EC953" s="18"/>
      <c r="ED953" s="18"/>
      <c r="EE953" s="18"/>
      <c r="EF953" s="18"/>
      <c r="EG953" s="18"/>
      <c r="EH953" s="18"/>
      <c r="EI953" s="18"/>
      <c r="EJ953" s="18"/>
      <c r="EK953" s="18"/>
      <c r="EL953" s="18"/>
      <c r="EM953" s="18"/>
      <c r="EN953" s="18"/>
      <c r="EO953" s="18"/>
      <c r="EP953" s="18"/>
      <c r="EQ953" s="18"/>
      <c r="ER953" s="18"/>
      <c r="ES953" s="18"/>
      <c r="ET953" s="18"/>
      <c r="EU953" s="18"/>
      <c r="EV953" s="18"/>
      <c r="EW953" s="18"/>
      <c r="EX953" s="18"/>
      <c r="EY953" s="18"/>
      <c r="EZ953" s="18"/>
      <c r="FA953" s="18"/>
      <c r="FB953" s="18"/>
      <c r="FC953" s="18"/>
      <c r="FD953" s="18"/>
      <c r="FE953" s="18"/>
      <c r="FF953" s="18"/>
      <c r="FG953" s="18"/>
      <c r="FH953" s="18"/>
      <c r="FI953" s="18"/>
      <c r="FJ953" s="18"/>
      <c r="FK953" s="18"/>
      <c r="FL953" s="18"/>
      <c r="FM953" s="18"/>
      <c r="FN953" s="18"/>
      <c r="FO953" s="18"/>
      <c r="FP953" s="18"/>
      <c r="FQ953" s="18"/>
      <c r="FR953" s="18"/>
      <c r="FS953" s="18"/>
      <c r="FT953" s="18"/>
      <c r="FU953" s="18"/>
      <c r="FV953" s="18"/>
      <c r="FW953" s="18"/>
      <c r="FX953" s="18"/>
      <c r="FY953" s="18"/>
      <c r="FZ953" s="18"/>
      <c r="GA953" s="18"/>
      <c r="GB953" s="18"/>
      <c r="GC953" s="18"/>
      <c r="GD953" s="18"/>
      <c r="GE953" s="18"/>
      <c r="GF953" s="18"/>
      <c r="GG953" s="18"/>
      <c r="GH953" s="18"/>
      <c r="GI953" s="18"/>
      <c r="GJ953" s="18"/>
      <c r="GK953" s="18"/>
      <c r="GL953" s="18"/>
      <c r="GM953" s="18"/>
      <c r="GN953" s="18"/>
      <c r="GO953" s="18"/>
      <c r="GP953" s="18"/>
      <c r="GQ953" s="18"/>
      <c r="GR953" s="18"/>
      <c r="GS953" s="18"/>
      <c r="GT953" s="18"/>
      <c r="GU953" s="18"/>
      <c r="GV953" s="18"/>
      <c r="GW953" s="18"/>
      <c r="GX953" s="18"/>
      <c r="GY953" s="18"/>
      <c r="GZ953" s="18"/>
      <c r="HA953" s="18"/>
      <c r="HB953" s="18"/>
      <c r="HC953" s="18"/>
      <c r="HD953" s="18"/>
      <c r="HE953" s="18"/>
      <c r="HF953" s="18"/>
      <c r="HG953" s="18"/>
      <c r="HH953" s="18"/>
      <c r="HI953" s="18"/>
      <c r="HJ953" s="18"/>
      <c r="HK953" s="18"/>
      <c r="HL953" s="18"/>
      <c r="HM953" s="18"/>
      <c r="HN953" s="18"/>
      <c r="HO953" s="18"/>
      <c r="HP953" s="18"/>
      <c r="HQ953" s="18"/>
      <c r="HR953" s="18"/>
      <c r="HS953" s="18"/>
      <c r="HT953" s="18"/>
      <c r="HU953" s="18"/>
      <c r="HV953" s="18"/>
      <c r="HW953" s="18"/>
      <c r="HX953" s="18"/>
      <c r="HY953" s="18"/>
      <c r="HZ953" s="18"/>
      <c r="IA953" s="18"/>
      <c r="IB953" s="18"/>
      <c r="IC953" s="18"/>
      <c r="ID953" s="18"/>
      <c r="IE953" s="18"/>
      <c r="IF953" s="18"/>
      <c r="IG953" s="18"/>
      <c r="IH953" s="18"/>
      <c r="II953" s="18"/>
      <c r="IJ953" s="18"/>
      <c r="IK953" s="18"/>
      <c r="IL953" s="18"/>
      <c r="IM953" s="18"/>
      <c r="IN953" s="18"/>
      <c r="IO953" s="18"/>
      <c r="IP953" s="18"/>
      <c r="IQ953" s="18"/>
      <c r="IR953" s="18"/>
      <c r="IS953" s="18"/>
      <c r="IT953" s="18"/>
      <c r="IU953" s="18"/>
      <c r="IV953" s="18"/>
    </row>
    <row r="954" spans="1:256" ht="17.45" customHeight="1">
      <c r="A954" s="20">
        <v>952</v>
      </c>
      <c r="B954" s="18" t="s">
        <v>3301</v>
      </c>
      <c r="C954" s="18" t="s">
        <v>3302</v>
      </c>
      <c r="D954" s="18" t="s">
        <v>3299</v>
      </c>
      <c r="E954" s="18" t="s">
        <v>1699</v>
      </c>
      <c r="F954" s="7">
        <v>9789863202882</v>
      </c>
      <c r="G954" s="18">
        <v>1</v>
      </c>
      <c r="H954" s="18">
        <v>599</v>
      </c>
      <c r="I954" s="21">
        <f t="shared" si="39"/>
        <v>599</v>
      </c>
      <c r="J954" s="18" t="s">
        <v>1734</v>
      </c>
      <c r="K954" s="18"/>
      <c r="L954" s="18">
        <f>G954*2</f>
        <v>2</v>
      </c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  <c r="BK954" s="18"/>
      <c r="BL954" s="18"/>
      <c r="BM954" s="18"/>
      <c r="BN954" s="18"/>
      <c r="BO954" s="18"/>
      <c r="BP954" s="18"/>
      <c r="BQ954" s="18"/>
      <c r="BR954" s="18"/>
      <c r="BS954" s="18"/>
      <c r="BT954" s="18"/>
      <c r="BU954" s="18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8"/>
      <c r="CJ954" s="18"/>
      <c r="CK954" s="18"/>
      <c r="CL954" s="18"/>
      <c r="CM954" s="18"/>
      <c r="CN954" s="18"/>
      <c r="CO954" s="18"/>
      <c r="CP954" s="18"/>
      <c r="CQ954" s="18"/>
      <c r="CR954" s="18"/>
      <c r="CS954" s="18"/>
      <c r="CT954" s="18"/>
      <c r="CU954" s="18"/>
      <c r="CV954" s="18"/>
      <c r="CW954" s="18"/>
      <c r="CX954" s="18"/>
      <c r="CY954" s="18"/>
      <c r="CZ954" s="18"/>
      <c r="DA954" s="18"/>
      <c r="DB954" s="18"/>
      <c r="DC954" s="18"/>
      <c r="DD954" s="18"/>
      <c r="DE954" s="18"/>
      <c r="DF954" s="18"/>
      <c r="DG954" s="18"/>
      <c r="DH954" s="18"/>
      <c r="DI954" s="18"/>
      <c r="DJ954" s="18"/>
      <c r="DK954" s="18"/>
      <c r="DL954" s="18"/>
      <c r="DM954" s="18"/>
      <c r="DN954" s="18"/>
      <c r="DO954" s="18"/>
      <c r="DP954" s="18"/>
      <c r="DQ954" s="18"/>
      <c r="DR954" s="18"/>
      <c r="DS954" s="18"/>
      <c r="DT954" s="18"/>
      <c r="DU954" s="18"/>
      <c r="DV954" s="18"/>
      <c r="DW954" s="18"/>
      <c r="DX954" s="18"/>
      <c r="DY954" s="18"/>
      <c r="DZ954" s="18"/>
      <c r="EA954" s="18"/>
      <c r="EB954" s="18"/>
      <c r="EC954" s="18"/>
      <c r="ED954" s="18"/>
      <c r="EE954" s="18"/>
      <c r="EF954" s="18"/>
      <c r="EG954" s="18"/>
      <c r="EH954" s="18"/>
      <c r="EI954" s="18"/>
      <c r="EJ954" s="18"/>
      <c r="EK954" s="18"/>
      <c r="EL954" s="18"/>
      <c r="EM954" s="18"/>
      <c r="EN954" s="18"/>
      <c r="EO954" s="18"/>
      <c r="EP954" s="18"/>
      <c r="EQ954" s="18"/>
      <c r="ER954" s="18"/>
      <c r="ES954" s="18"/>
      <c r="ET954" s="18"/>
      <c r="EU954" s="18"/>
      <c r="EV954" s="18"/>
      <c r="EW954" s="18"/>
      <c r="EX954" s="18"/>
      <c r="EY954" s="18"/>
      <c r="EZ954" s="18"/>
      <c r="FA954" s="18"/>
      <c r="FB954" s="18"/>
      <c r="FC954" s="18"/>
      <c r="FD954" s="18"/>
      <c r="FE954" s="18"/>
      <c r="FF954" s="18"/>
      <c r="FG954" s="18"/>
      <c r="FH954" s="18"/>
      <c r="FI954" s="18"/>
      <c r="FJ954" s="18"/>
      <c r="FK954" s="18"/>
      <c r="FL954" s="18"/>
      <c r="FM954" s="18"/>
      <c r="FN954" s="18"/>
      <c r="FO954" s="18"/>
      <c r="FP954" s="18"/>
      <c r="FQ954" s="18"/>
      <c r="FR954" s="18"/>
      <c r="FS954" s="18"/>
      <c r="FT954" s="18"/>
      <c r="FU954" s="18"/>
      <c r="FV954" s="18"/>
      <c r="FW954" s="18"/>
      <c r="FX954" s="18"/>
      <c r="FY954" s="18"/>
      <c r="FZ954" s="18"/>
      <c r="GA954" s="18"/>
      <c r="GB954" s="18"/>
      <c r="GC954" s="18"/>
      <c r="GD954" s="18"/>
      <c r="GE954" s="18"/>
      <c r="GF954" s="18"/>
      <c r="GG954" s="18"/>
      <c r="GH954" s="18"/>
      <c r="GI954" s="18"/>
      <c r="GJ954" s="18"/>
      <c r="GK954" s="18"/>
      <c r="GL954" s="18"/>
      <c r="GM954" s="18"/>
      <c r="GN954" s="18"/>
      <c r="GO954" s="18"/>
      <c r="GP954" s="18"/>
      <c r="GQ954" s="18"/>
      <c r="GR954" s="18"/>
      <c r="GS954" s="18"/>
      <c r="GT954" s="18"/>
      <c r="GU954" s="18"/>
      <c r="GV954" s="18"/>
      <c r="GW954" s="18"/>
      <c r="GX954" s="18"/>
      <c r="GY954" s="18"/>
      <c r="GZ954" s="18"/>
      <c r="HA954" s="18"/>
      <c r="HB954" s="18"/>
      <c r="HC954" s="18"/>
      <c r="HD954" s="18"/>
      <c r="HE954" s="18"/>
      <c r="HF954" s="18"/>
      <c r="HG954" s="18"/>
      <c r="HH954" s="18"/>
      <c r="HI954" s="18"/>
      <c r="HJ954" s="18"/>
      <c r="HK954" s="18"/>
      <c r="HL954" s="18"/>
      <c r="HM954" s="18"/>
      <c r="HN954" s="18"/>
      <c r="HO954" s="18"/>
      <c r="HP954" s="18"/>
      <c r="HQ954" s="18"/>
      <c r="HR954" s="18"/>
      <c r="HS954" s="18"/>
      <c r="HT954" s="18"/>
      <c r="HU954" s="18"/>
      <c r="HV954" s="18"/>
      <c r="HW954" s="18"/>
      <c r="HX954" s="18"/>
      <c r="HY954" s="18"/>
      <c r="HZ954" s="18"/>
      <c r="IA954" s="18"/>
      <c r="IB954" s="18"/>
      <c r="IC954" s="18"/>
      <c r="ID954" s="18"/>
      <c r="IE954" s="18"/>
      <c r="IF954" s="18"/>
      <c r="IG954" s="18"/>
      <c r="IH954" s="18"/>
      <c r="II954" s="18"/>
      <c r="IJ954" s="18"/>
      <c r="IK954" s="18"/>
      <c r="IL954" s="18"/>
      <c r="IM954" s="18"/>
      <c r="IN954" s="18"/>
      <c r="IO954" s="18"/>
      <c r="IP954" s="18"/>
      <c r="IQ954" s="18"/>
      <c r="IR954" s="18"/>
      <c r="IS954" s="18"/>
      <c r="IT954" s="18"/>
      <c r="IU954" s="18"/>
      <c r="IV954" s="18"/>
    </row>
    <row r="955" spans="1:256" ht="17.45" customHeight="1">
      <c r="A955" s="20">
        <v>953</v>
      </c>
      <c r="B955" s="18" t="s">
        <v>3303</v>
      </c>
      <c r="C955" s="18" t="s">
        <v>3304</v>
      </c>
      <c r="D955" s="18" t="s">
        <v>3299</v>
      </c>
      <c r="E955" s="18" t="s">
        <v>1699</v>
      </c>
      <c r="F955" s="7">
        <v>9789863203100</v>
      </c>
      <c r="G955" s="18">
        <v>1</v>
      </c>
      <c r="H955" s="18">
        <v>640</v>
      </c>
      <c r="I955" s="21">
        <f t="shared" si="39"/>
        <v>640</v>
      </c>
      <c r="J955" s="18" t="s">
        <v>2148</v>
      </c>
      <c r="K955" s="18"/>
      <c r="L955" s="18">
        <f t="shared" ref="L955:L969" si="40">G955</f>
        <v>1</v>
      </c>
      <c r="M955" s="18"/>
      <c r="N955" s="18"/>
      <c r="O955" s="18"/>
      <c r="P955" s="18"/>
      <c r="Q955" s="18"/>
      <c r="R955" s="18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8"/>
      <c r="BI955" s="18"/>
      <c r="BJ955" s="18"/>
      <c r="BK955" s="18"/>
      <c r="BL955" s="18"/>
      <c r="BM955" s="18"/>
      <c r="BN955" s="18"/>
      <c r="BO955" s="18"/>
      <c r="BP955" s="18"/>
      <c r="BQ955" s="18"/>
      <c r="BR955" s="18"/>
      <c r="BS955" s="18"/>
      <c r="BT955" s="18"/>
      <c r="BU955" s="18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8"/>
      <c r="CJ955" s="18"/>
      <c r="CK955" s="18"/>
      <c r="CL955" s="18"/>
      <c r="CM955" s="18"/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8"/>
      <c r="DG955" s="18"/>
      <c r="DH955" s="18"/>
      <c r="DI955" s="18"/>
      <c r="DJ955" s="18"/>
      <c r="DK955" s="18"/>
      <c r="DL955" s="18"/>
      <c r="DM955" s="18"/>
      <c r="DN955" s="18"/>
      <c r="DO955" s="18"/>
      <c r="DP955" s="18"/>
      <c r="DQ955" s="18"/>
      <c r="DR955" s="18"/>
      <c r="DS955" s="18"/>
      <c r="DT955" s="18"/>
      <c r="DU955" s="18"/>
      <c r="DV955" s="18"/>
      <c r="DW955" s="18"/>
      <c r="DX955" s="18"/>
      <c r="DY955" s="18"/>
      <c r="DZ955" s="18"/>
      <c r="EA955" s="18"/>
      <c r="EB955" s="18"/>
      <c r="EC955" s="18"/>
      <c r="ED955" s="18"/>
      <c r="EE955" s="18"/>
      <c r="EF955" s="18"/>
      <c r="EG955" s="18"/>
      <c r="EH955" s="18"/>
      <c r="EI955" s="18"/>
      <c r="EJ955" s="18"/>
      <c r="EK955" s="18"/>
      <c r="EL955" s="18"/>
      <c r="EM955" s="18"/>
      <c r="EN955" s="18"/>
      <c r="EO955" s="18"/>
      <c r="EP955" s="18"/>
      <c r="EQ955" s="18"/>
      <c r="ER955" s="18"/>
      <c r="ES955" s="18"/>
      <c r="ET955" s="18"/>
      <c r="EU955" s="18"/>
      <c r="EV955" s="18"/>
      <c r="EW955" s="18"/>
      <c r="EX955" s="18"/>
      <c r="EY955" s="18"/>
      <c r="EZ955" s="18"/>
      <c r="FA955" s="18"/>
      <c r="FB955" s="18"/>
      <c r="FC955" s="18"/>
      <c r="FD955" s="18"/>
      <c r="FE955" s="18"/>
      <c r="FF955" s="18"/>
      <c r="FG955" s="18"/>
      <c r="FH955" s="18"/>
      <c r="FI955" s="18"/>
      <c r="FJ955" s="18"/>
      <c r="FK955" s="18"/>
      <c r="FL955" s="18"/>
      <c r="FM955" s="18"/>
      <c r="FN955" s="18"/>
      <c r="FO955" s="18"/>
      <c r="FP955" s="18"/>
      <c r="FQ955" s="18"/>
      <c r="FR955" s="18"/>
      <c r="FS955" s="18"/>
      <c r="FT955" s="18"/>
      <c r="FU955" s="18"/>
      <c r="FV955" s="18"/>
      <c r="FW955" s="18"/>
      <c r="FX955" s="18"/>
      <c r="FY955" s="18"/>
      <c r="FZ955" s="18"/>
      <c r="GA955" s="18"/>
      <c r="GB955" s="18"/>
      <c r="GC955" s="18"/>
      <c r="GD955" s="18"/>
      <c r="GE955" s="18"/>
      <c r="GF955" s="18"/>
      <c r="GG955" s="18"/>
      <c r="GH955" s="18"/>
      <c r="GI955" s="18"/>
      <c r="GJ955" s="18"/>
      <c r="GK955" s="18"/>
      <c r="GL955" s="18"/>
      <c r="GM955" s="18"/>
      <c r="GN955" s="18"/>
      <c r="GO955" s="18"/>
      <c r="GP955" s="18"/>
      <c r="GQ955" s="18"/>
      <c r="GR955" s="18"/>
      <c r="GS955" s="18"/>
      <c r="GT955" s="18"/>
      <c r="GU955" s="18"/>
      <c r="GV955" s="18"/>
      <c r="GW955" s="18"/>
      <c r="GX955" s="18"/>
      <c r="GY955" s="18"/>
      <c r="GZ955" s="18"/>
      <c r="HA955" s="18"/>
      <c r="HB955" s="18"/>
      <c r="HC955" s="18"/>
      <c r="HD955" s="18"/>
      <c r="HE955" s="18"/>
      <c r="HF955" s="18"/>
      <c r="HG955" s="18"/>
      <c r="HH955" s="18"/>
      <c r="HI955" s="18"/>
      <c r="HJ955" s="18"/>
      <c r="HK955" s="18"/>
      <c r="HL955" s="18"/>
      <c r="HM955" s="18"/>
      <c r="HN955" s="18"/>
      <c r="HO955" s="18"/>
      <c r="HP955" s="18"/>
      <c r="HQ955" s="18"/>
      <c r="HR955" s="18"/>
      <c r="HS955" s="18"/>
      <c r="HT955" s="18"/>
      <c r="HU955" s="18"/>
      <c r="HV955" s="18"/>
      <c r="HW955" s="18"/>
      <c r="HX955" s="18"/>
      <c r="HY955" s="18"/>
      <c r="HZ955" s="18"/>
      <c r="IA955" s="18"/>
      <c r="IB955" s="18"/>
      <c r="IC955" s="18"/>
      <c r="ID955" s="18"/>
      <c r="IE955" s="18"/>
      <c r="IF955" s="18"/>
      <c r="IG955" s="18"/>
      <c r="IH955" s="18"/>
      <c r="II955" s="18"/>
      <c r="IJ955" s="18"/>
      <c r="IK955" s="18"/>
      <c r="IL955" s="18"/>
      <c r="IM955" s="18"/>
      <c r="IN955" s="18"/>
      <c r="IO955" s="18"/>
      <c r="IP955" s="18"/>
      <c r="IQ955" s="18"/>
      <c r="IR955" s="18"/>
      <c r="IS955" s="18"/>
      <c r="IT955" s="18"/>
      <c r="IU955" s="18"/>
      <c r="IV955" s="18"/>
    </row>
    <row r="956" spans="1:256" ht="17.45" customHeight="1">
      <c r="A956" s="20">
        <v>954</v>
      </c>
      <c r="B956" s="18" t="s">
        <v>3305</v>
      </c>
      <c r="C956" s="18" t="s">
        <v>3298</v>
      </c>
      <c r="D956" s="18" t="s">
        <v>3299</v>
      </c>
      <c r="E956" s="18" t="s">
        <v>1699</v>
      </c>
      <c r="F956" s="7">
        <v>4711225318219</v>
      </c>
      <c r="G956" s="18">
        <v>1</v>
      </c>
      <c r="H956" s="18">
        <v>600</v>
      </c>
      <c r="I956" s="21">
        <f t="shared" si="39"/>
        <v>600</v>
      </c>
      <c r="J956" s="18" t="s">
        <v>2148</v>
      </c>
      <c r="K956" s="18"/>
      <c r="L956" s="18">
        <f t="shared" si="40"/>
        <v>1</v>
      </c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8"/>
      <c r="BI956" s="18"/>
      <c r="BJ956" s="18"/>
      <c r="BK956" s="18"/>
      <c r="BL956" s="18"/>
      <c r="BM956" s="18"/>
      <c r="BN956" s="18"/>
      <c r="BO956" s="18"/>
      <c r="BP956" s="18"/>
      <c r="BQ956" s="18"/>
      <c r="BR956" s="18"/>
      <c r="BS956" s="18"/>
      <c r="BT956" s="18"/>
      <c r="BU956" s="18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8"/>
      <c r="CJ956" s="18"/>
      <c r="CK956" s="18"/>
      <c r="CL956" s="18"/>
      <c r="CM956" s="18"/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8"/>
      <c r="DG956" s="18"/>
      <c r="DH956" s="18"/>
      <c r="DI956" s="18"/>
      <c r="DJ956" s="18"/>
      <c r="DK956" s="18"/>
      <c r="DL956" s="18"/>
      <c r="DM956" s="18"/>
      <c r="DN956" s="18"/>
      <c r="DO956" s="18"/>
      <c r="DP956" s="18"/>
      <c r="DQ956" s="18"/>
      <c r="DR956" s="18"/>
      <c r="DS956" s="18"/>
      <c r="DT956" s="18"/>
      <c r="DU956" s="18"/>
      <c r="DV956" s="18"/>
      <c r="DW956" s="18"/>
      <c r="DX956" s="18"/>
      <c r="DY956" s="18"/>
      <c r="DZ956" s="18"/>
      <c r="EA956" s="18"/>
      <c r="EB956" s="18"/>
      <c r="EC956" s="18"/>
      <c r="ED956" s="18"/>
      <c r="EE956" s="18"/>
      <c r="EF956" s="18"/>
      <c r="EG956" s="18"/>
      <c r="EH956" s="18"/>
      <c r="EI956" s="18"/>
      <c r="EJ956" s="18"/>
      <c r="EK956" s="18"/>
      <c r="EL956" s="18"/>
      <c r="EM956" s="18"/>
      <c r="EN956" s="18"/>
      <c r="EO956" s="18"/>
      <c r="EP956" s="18"/>
      <c r="EQ956" s="18"/>
      <c r="ER956" s="18"/>
      <c r="ES956" s="18"/>
      <c r="ET956" s="18"/>
      <c r="EU956" s="18"/>
      <c r="EV956" s="18"/>
      <c r="EW956" s="18"/>
      <c r="EX956" s="18"/>
      <c r="EY956" s="18"/>
      <c r="EZ956" s="18"/>
      <c r="FA956" s="18"/>
      <c r="FB956" s="18"/>
      <c r="FC956" s="18"/>
      <c r="FD956" s="18"/>
      <c r="FE956" s="18"/>
      <c r="FF956" s="18"/>
      <c r="FG956" s="18"/>
      <c r="FH956" s="18"/>
      <c r="FI956" s="18"/>
      <c r="FJ956" s="18"/>
      <c r="FK956" s="18"/>
      <c r="FL956" s="18"/>
      <c r="FM956" s="18"/>
      <c r="FN956" s="18"/>
      <c r="FO956" s="18"/>
      <c r="FP956" s="18"/>
      <c r="FQ956" s="18"/>
      <c r="FR956" s="18"/>
      <c r="FS956" s="18"/>
      <c r="FT956" s="18"/>
      <c r="FU956" s="18"/>
      <c r="FV956" s="18"/>
      <c r="FW956" s="18"/>
      <c r="FX956" s="18"/>
      <c r="FY956" s="18"/>
      <c r="FZ956" s="18"/>
      <c r="GA956" s="18"/>
      <c r="GB956" s="18"/>
      <c r="GC956" s="18"/>
      <c r="GD956" s="18"/>
      <c r="GE956" s="18"/>
      <c r="GF956" s="18"/>
      <c r="GG956" s="18"/>
      <c r="GH956" s="18"/>
      <c r="GI956" s="18"/>
      <c r="GJ956" s="18"/>
      <c r="GK956" s="18"/>
      <c r="GL956" s="18"/>
      <c r="GM956" s="18"/>
      <c r="GN956" s="18"/>
      <c r="GO956" s="18"/>
      <c r="GP956" s="18"/>
      <c r="GQ956" s="18"/>
      <c r="GR956" s="18"/>
      <c r="GS956" s="18"/>
      <c r="GT956" s="18"/>
      <c r="GU956" s="18"/>
      <c r="GV956" s="18"/>
      <c r="GW956" s="18"/>
      <c r="GX956" s="18"/>
      <c r="GY956" s="18"/>
      <c r="GZ956" s="18"/>
      <c r="HA956" s="18"/>
      <c r="HB956" s="18"/>
      <c r="HC956" s="18"/>
      <c r="HD956" s="18"/>
      <c r="HE956" s="18"/>
      <c r="HF956" s="18"/>
      <c r="HG956" s="18"/>
      <c r="HH956" s="18"/>
      <c r="HI956" s="18"/>
      <c r="HJ956" s="18"/>
      <c r="HK956" s="18"/>
      <c r="HL956" s="18"/>
      <c r="HM956" s="18"/>
      <c r="HN956" s="18"/>
      <c r="HO956" s="18"/>
      <c r="HP956" s="18"/>
      <c r="HQ956" s="18"/>
      <c r="HR956" s="18"/>
      <c r="HS956" s="18"/>
      <c r="HT956" s="18"/>
      <c r="HU956" s="18"/>
      <c r="HV956" s="18"/>
      <c r="HW956" s="18"/>
      <c r="HX956" s="18"/>
      <c r="HY956" s="18"/>
      <c r="HZ956" s="18"/>
      <c r="IA956" s="18"/>
      <c r="IB956" s="18"/>
      <c r="IC956" s="18"/>
      <c r="ID956" s="18"/>
      <c r="IE956" s="18"/>
      <c r="IF956" s="18"/>
      <c r="IG956" s="18"/>
      <c r="IH956" s="18"/>
      <c r="II956" s="18"/>
      <c r="IJ956" s="18"/>
      <c r="IK956" s="18"/>
      <c r="IL956" s="18"/>
      <c r="IM956" s="18"/>
      <c r="IN956" s="18"/>
      <c r="IO956" s="18"/>
      <c r="IP956" s="18"/>
      <c r="IQ956" s="18"/>
      <c r="IR956" s="18"/>
      <c r="IS956" s="18"/>
      <c r="IT956" s="18"/>
      <c r="IU956" s="18"/>
      <c r="IV956" s="18"/>
    </row>
    <row r="957" spans="1:256" ht="17.45" customHeight="1">
      <c r="A957" s="20">
        <v>955</v>
      </c>
      <c r="B957" s="27" t="s">
        <v>3306</v>
      </c>
      <c r="C957" s="27" t="s">
        <v>1692</v>
      </c>
      <c r="D957" s="27" t="s">
        <v>3307</v>
      </c>
      <c r="E957" s="27" t="s">
        <v>3308</v>
      </c>
      <c r="F957" s="14" t="s">
        <v>1693</v>
      </c>
      <c r="G957" s="28">
        <v>2</v>
      </c>
      <c r="H957" s="28">
        <v>290</v>
      </c>
      <c r="I957" s="21">
        <f t="shared" si="39"/>
        <v>580</v>
      </c>
      <c r="J957" s="18"/>
      <c r="K957" s="18"/>
      <c r="L957" s="18">
        <f t="shared" si="40"/>
        <v>2</v>
      </c>
      <c r="M957" s="18"/>
      <c r="N957" s="18"/>
      <c r="O957" s="18"/>
      <c r="P957" s="18"/>
      <c r="Q957" s="18"/>
      <c r="R957" s="18"/>
      <c r="S957" s="18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8"/>
      <c r="BI957" s="18"/>
      <c r="BJ957" s="18"/>
      <c r="BK957" s="18"/>
      <c r="BL957" s="18"/>
      <c r="BM957" s="18"/>
      <c r="BN957" s="18"/>
      <c r="BO957" s="18"/>
      <c r="BP957" s="18"/>
      <c r="BQ957" s="18"/>
      <c r="BR957" s="18"/>
      <c r="BS957" s="18"/>
      <c r="BT957" s="18"/>
      <c r="BU957" s="18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8"/>
      <c r="CJ957" s="18"/>
      <c r="CK957" s="18"/>
      <c r="CL957" s="18"/>
      <c r="CM957" s="18"/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8"/>
      <c r="DG957" s="18"/>
      <c r="DH957" s="18"/>
      <c r="DI957" s="18"/>
      <c r="DJ957" s="18"/>
      <c r="DK957" s="18"/>
      <c r="DL957" s="18"/>
      <c r="DM957" s="18"/>
      <c r="DN957" s="18"/>
      <c r="DO957" s="18"/>
      <c r="DP957" s="18"/>
      <c r="DQ957" s="18"/>
      <c r="DR957" s="18"/>
      <c r="DS957" s="18"/>
      <c r="DT957" s="18"/>
      <c r="DU957" s="18"/>
      <c r="DV957" s="18"/>
      <c r="DW957" s="18"/>
      <c r="DX957" s="18"/>
      <c r="DY957" s="18"/>
      <c r="DZ957" s="18"/>
      <c r="EA957" s="18"/>
      <c r="EB957" s="18"/>
      <c r="EC957" s="18"/>
      <c r="ED957" s="18"/>
      <c r="EE957" s="18"/>
      <c r="EF957" s="18"/>
      <c r="EG957" s="18"/>
      <c r="EH957" s="18"/>
      <c r="EI957" s="18"/>
      <c r="EJ957" s="18"/>
      <c r="EK957" s="18"/>
      <c r="EL957" s="18"/>
      <c r="EM957" s="18"/>
      <c r="EN957" s="18"/>
      <c r="EO957" s="18"/>
      <c r="EP957" s="18"/>
      <c r="EQ957" s="18"/>
      <c r="ER957" s="18"/>
      <c r="ES957" s="18"/>
      <c r="ET957" s="18"/>
      <c r="EU957" s="18"/>
      <c r="EV957" s="18"/>
      <c r="EW957" s="18"/>
      <c r="EX957" s="18"/>
      <c r="EY957" s="18"/>
      <c r="EZ957" s="18"/>
      <c r="FA957" s="18"/>
      <c r="FB957" s="18"/>
      <c r="FC957" s="18"/>
      <c r="FD957" s="18"/>
      <c r="FE957" s="18"/>
      <c r="FF957" s="18"/>
      <c r="FG957" s="18"/>
      <c r="FH957" s="18"/>
      <c r="FI957" s="18"/>
      <c r="FJ957" s="18"/>
      <c r="FK957" s="18"/>
      <c r="FL957" s="18"/>
      <c r="FM957" s="18"/>
      <c r="FN957" s="18"/>
      <c r="FO957" s="18"/>
      <c r="FP957" s="18"/>
      <c r="FQ957" s="18"/>
      <c r="FR957" s="18"/>
      <c r="FS957" s="18"/>
      <c r="FT957" s="18"/>
      <c r="FU957" s="18"/>
      <c r="FV957" s="18"/>
      <c r="FW957" s="18"/>
      <c r="FX957" s="18"/>
      <c r="FY957" s="18"/>
      <c r="FZ957" s="18"/>
      <c r="GA957" s="18"/>
      <c r="GB957" s="18"/>
      <c r="GC957" s="18"/>
      <c r="GD957" s="18"/>
      <c r="GE957" s="18"/>
      <c r="GF957" s="18"/>
      <c r="GG957" s="18"/>
      <c r="GH957" s="18"/>
      <c r="GI957" s="18"/>
      <c r="GJ957" s="18"/>
      <c r="GK957" s="18"/>
      <c r="GL957" s="18"/>
      <c r="GM957" s="18"/>
      <c r="GN957" s="18"/>
      <c r="GO957" s="18"/>
      <c r="GP957" s="18"/>
      <c r="GQ957" s="18"/>
      <c r="GR957" s="18"/>
      <c r="GS957" s="18"/>
      <c r="GT957" s="18"/>
      <c r="GU957" s="18"/>
      <c r="GV957" s="18"/>
      <c r="GW957" s="18"/>
      <c r="GX957" s="18"/>
      <c r="GY957" s="18"/>
      <c r="GZ957" s="18"/>
      <c r="HA957" s="18"/>
      <c r="HB957" s="18"/>
      <c r="HC957" s="18"/>
      <c r="HD957" s="18"/>
      <c r="HE957" s="18"/>
      <c r="HF957" s="18"/>
      <c r="HG957" s="18"/>
      <c r="HH957" s="18"/>
      <c r="HI957" s="18"/>
      <c r="HJ957" s="18"/>
      <c r="HK957" s="18"/>
      <c r="HL957" s="18"/>
      <c r="HM957" s="18"/>
      <c r="HN957" s="18"/>
      <c r="HO957" s="18"/>
      <c r="HP957" s="18"/>
      <c r="HQ957" s="18"/>
      <c r="HR957" s="18"/>
      <c r="HS957" s="18"/>
      <c r="HT957" s="18"/>
      <c r="HU957" s="18"/>
      <c r="HV957" s="18"/>
      <c r="HW957" s="18"/>
      <c r="HX957" s="18"/>
      <c r="HY957" s="18"/>
      <c r="HZ957" s="18"/>
      <c r="IA957" s="18"/>
      <c r="IB957" s="18"/>
      <c r="IC957" s="18"/>
      <c r="ID957" s="18"/>
      <c r="IE957" s="18"/>
      <c r="IF957" s="18"/>
      <c r="IG957" s="18"/>
      <c r="IH957" s="18"/>
      <c r="II957" s="18"/>
      <c r="IJ957" s="18"/>
      <c r="IK957" s="18"/>
      <c r="IL957" s="18"/>
      <c r="IM957" s="18"/>
      <c r="IN957" s="18"/>
      <c r="IO957" s="18"/>
      <c r="IP957" s="18"/>
      <c r="IQ957" s="18"/>
      <c r="IR957" s="18"/>
      <c r="IS957" s="18"/>
      <c r="IT957" s="18"/>
      <c r="IU957" s="18"/>
      <c r="IV957" s="18"/>
    </row>
    <row r="958" spans="1:256" ht="17.45" customHeight="1">
      <c r="A958" s="20">
        <v>956</v>
      </c>
      <c r="B958" s="18" t="s">
        <v>3309</v>
      </c>
      <c r="C958" s="18" t="s">
        <v>3310</v>
      </c>
      <c r="D958" s="18" t="s">
        <v>3311</v>
      </c>
      <c r="E958" s="18" t="s">
        <v>1699</v>
      </c>
      <c r="F958" s="7" t="s">
        <v>3312</v>
      </c>
      <c r="G958" s="18">
        <v>1</v>
      </c>
      <c r="H958" s="18">
        <v>200</v>
      </c>
      <c r="I958" s="21">
        <f t="shared" si="39"/>
        <v>200</v>
      </c>
      <c r="J958" s="21" t="s">
        <v>1936</v>
      </c>
      <c r="K958" s="21" t="s">
        <v>1936</v>
      </c>
      <c r="L958" s="18">
        <f t="shared" si="40"/>
        <v>1</v>
      </c>
      <c r="M958" s="18"/>
      <c r="N958" s="18"/>
      <c r="O958" s="18"/>
      <c r="P958" s="18"/>
      <c r="Q958" s="18"/>
      <c r="R958" s="18"/>
      <c r="S958" s="18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8"/>
      <c r="BI958" s="18"/>
      <c r="BJ958" s="18"/>
      <c r="BK958" s="18"/>
      <c r="BL958" s="18"/>
      <c r="BM958" s="18"/>
      <c r="BN958" s="18"/>
      <c r="BO958" s="18"/>
      <c r="BP958" s="18"/>
      <c r="BQ958" s="18"/>
      <c r="BR958" s="18"/>
      <c r="BS958" s="18"/>
      <c r="BT958" s="18"/>
      <c r="BU958" s="18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8"/>
      <c r="CJ958" s="18"/>
      <c r="CK958" s="18"/>
      <c r="CL958" s="18"/>
      <c r="CM958" s="18"/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8"/>
      <c r="DG958" s="18"/>
      <c r="DH958" s="18"/>
      <c r="DI958" s="18"/>
      <c r="DJ958" s="18"/>
      <c r="DK958" s="18"/>
      <c r="DL958" s="18"/>
      <c r="DM958" s="18"/>
      <c r="DN958" s="18"/>
      <c r="DO958" s="18"/>
      <c r="DP958" s="18"/>
      <c r="DQ958" s="18"/>
      <c r="DR958" s="18"/>
      <c r="DS958" s="18"/>
      <c r="DT958" s="18"/>
      <c r="DU958" s="18"/>
      <c r="DV958" s="18"/>
      <c r="DW958" s="18"/>
      <c r="DX958" s="18"/>
      <c r="DY958" s="18"/>
      <c r="DZ958" s="18"/>
      <c r="EA958" s="18"/>
      <c r="EB958" s="18"/>
      <c r="EC958" s="18"/>
      <c r="ED958" s="18"/>
      <c r="EE958" s="18"/>
      <c r="EF958" s="18"/>
      <c r="EG958" s="18"/>
      <c r="EH958" s="18"/>
      <c r="EI958" s="18"/>
      <c r="EJ958" s="18"/>
      <c r="EK958" s="18"/>
      <c r="EL958" s="18"/>
      <c r="EM958" s="18"/>
      <c r="EN958" s="18"/>
      <c r="EO958" s="18"/>
      <c r="EP958" s="18"/>
      <c r="EQ958" s="18"/>
      <c r="ER958" s="18"/>
      <c r="ES958" s="18"/>
      <c r="ET958" s="18"/>
      <c r="EU958" s="18"/>
      <c r="EV958" s="18"/>
      <c r="EW958" s="18"/>
      <c r="EX958" s="18"/>
      <c r="EY958" s="18"/>
      <c r="EZ958" s="18"/>
      <c r="FA958" s="18"/>
      <c r="FB958" s="18"/>
      <c r="FC958" s="18"/>
      <c r="FD958" s="18"/>
      <c r="FE958" s="18"/>
      <c r="FF958" s="18"/>
      <c r="FG958" s="18"/>
      <c r="FH958" s="18"/>
      <c r="FI958" s="18"/>
      <c r="FJ958" s="18"/>
      <c r="FK958" s="18"/>
      <c r="FL958" s="18"/>
      <c r="FM958" s="18"/>
      <c r="FN958" s="18"/>
      <c r="FO958" s="18"/>
      <c r="FP958" s="18"/>
      <c r="FQ958" s="18"/>
      <c r="FR958" s="18"/>
      <c r="FS958" s="18"/>
      <c r="FT958" s="18"/>
      <c r="FU958" s="18"/>
      <c r="FV958" s="18"/>
      <c r="FW958" s="18"/>
      <c r="FX958" s="18"/>
      <c r="FY958" s="18"/>
      <c r="FZ958" s="18"/>
      <c r="GA958" s="18"/>
      <c r="GB958" s="18"/>
      <c r="GC958" s="18"/>
      <c r="GD958" s="18"/>
      <c r="GE958" s="18"/>
      <c r="GF958" s="18"/>
      <c r="GG958" s="18"/>
      <c r="GH958" s="18"/>
      <c r="GI958" s="18"/>
      <c r="GJ958" s="18"/>
      <c r="GK958" s="18"/>
      <c r="GL958" s="18"/>
      <c r="GM958" s="18"/>
      <c r="GN958" s="18"/>
      <c r="GO958" s="18"/>
      <c r="GP958" s="18"/>
      <c r="GQ958" s="18"/>
      <c r="GR958" s="18"/>
      <c r="GS958" s="18"/>
      <c r="GT958" s="18"/>
      <c r="GU958" s="18"/>
      <c r="GV958" s="18"/>
      <c r="GW958" s="18"/>
      <c r="GX958" s="18"/>
      <c r="GY958" s="18"/>
      <c r="GZ958" s="18"/>
      <c r="HA958" s="18"/>
      <c r="HB958" s="18"/>
      <c r="HC958" s="18"/>
      <c r="HD958" s="18"/>
      <c r="HE958" s="18"/>
      <c r="HF958" s="18"/>
      <c r="HG958" s="18"/>
      <c r="HH958" s="18"/>
      <c r="HI958" s="18"/>
      <c r="HJ958" s="18"/>
      <c r="HK958" s="18"/>
      <c r="HL958" s="18"/>
      <c r="HM958" s="18"/>
      <c r="HN958" s="18"/>
      <c r="HO958" s="18"/>
      <c r="HP958" s="18"/>
      <c r="HQ958" s="18"/>
      <c r="HR958" s="18"/>
      <c r="HS958" s="18"/>
      <c r="HT958" s="18"/>
      <c r="HU958" s="18"/>
      <c r="HV958" s="18"/>
      <c r="HW958" s="18"/>
      <c r="HX958" s="18"/>
      <c r="HY958" s="18"/>
      <c r="HZ958" s="18"/>
      <c r="IA958" s="18"/>
      <c r="IB958" s="18"/>
      <c r="IC958" s="18"/>
      <c r="ID958" s="18"/>
      <c r="IE958" s="18"/>
      <c r="IF958" s="18"/>
      <c r="IG958" s="18"/>
      <c r="IH958" s="18"/>
      <c r="II958" s="18"/>
      <c r="IJ958" s="18"/>
      <c r="IK958" s="18"/>
      <c r="IL958" s="18"/>
      <c r="IM958" s="18"/>
      <c r="IN958" s="18"/>
      <c r="IO958" s="18"/>
      <c r="IP958" s="18"/>
      <c r="IQ958" s="18"/>
      <c r="IR958" s="18"/>
      <c r="IS958" s="18"/>
      <c r="IT958" s="18"/>
      <c r="IU958" s="18"/>
      <c r="IV958" s="18"/>
    </row>
    <row r="959" spans="1:256" ht="17.45" customHeight="1">
      <c r="A959" s="20">
        <v>957</v>
      </c>
      <c r="B959" s="21" t="s">
        <v>77</v>
      </c>
      <c r="C959" s="23" t="s">
        <v>78</v>
      </c>
      <c r="D959" s="21" t="s">
        <v>3313</v>
      </c>
      <c r="E959" s="18" t="s">
        <v>1699</v>
      </c>
      <c r="F959" s="8">
        <v>9789863443025</v>
      </c>
      <c r="G959" s="21">
        <v>1</v>
      </c>
      <c r="H959" s="21">
        <v>380</v>
      </c>
      <c r="I959" s="21">
        <f t="shared" si="39"/>
        <v>380</v>
      </c>
      <c r="J959" s="18"/>
      <c r="K959" s="18"/>
      <c r="L959" s="18">
        <f t="shared" si="40"/>
        <v>1</v>
      </c>
      <c r="M959" s="18"/>
      <c r="N959" s="18"/>
      <c r="O959" s="18"/>
      <c r="P959" s="18"/>
      <c r="Q959" s="18"/>
      <c r="R959" s="18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8"/>
      <c r="BI959" s="18"/>
      <c r="BJ959" s="18"/>
      <c r="BK959" s="18"/>
      <c r="BL959" s="18"/>
      <c r="BM959" s="18"/>
      <c r="BN959" s="18"/>
      <c r="BO959" s="18"/>
      <c r="BP959" s="18"/>
      <c r="BQ959" s="18"/>
      <c r="BR959" s="18"/>
      <c r="BS959" s="18"/>
      <c r="BT959" s="18"/>
      <c r="BU959" s="18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8"/>
      <c r="CJ959" s="18"/>
      <c r="CK959" s="18"/>
      <c r="CL959" s="18"/>
      <c r="CM959" s="18"/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8"/>
      <c r="DG959" s="18"/>
      <c r="DH959" s="18"/>
      <c r="DI959" s="18"/>
      <c r="DJ959" s="18"/>
      <c r="DK959" s="18"/>
      <c r="DL959" s="18"/>
      <c r="DM959" s="18"/>
      <c r="DN959" s="18"/>
      <c r="DO959" s="18"/>
      <c r="DP959" s="18"/>
      <c r="DQ959" s="18"/>
      <c r="DR959" s="18"/>
      <c r="DS959" s="18"/>
      <c r="DT959" s="18"/>
      <c r="DU959" s="18"/>
      <c r="DV959" s="18"/>
      <c r="DW959" s="18"/>
      <c r="DX959" s="18"/>
      <c r="DY959" s="18"/>
      <c r="DZ959" s="18"/>
      <c r="EA959" s="18"/>
      <c r="EB959" s="18"/>
      <c r="EC959" s="18"/>
      <c r="ED959" s="18"/>
      <c r="EE959" s="18"/>
      <c r="EF959" s="18"/>
      <c r="EG959" s="18"/>
      <c r="EH959" s="18"/>
      <c r="EI959" s="18"/>
      <c r="EJ959" s="18"/>
      <c r="EK959" s="18"/>
      <c r="EL959" s="18"/>
      <c r="EM959" s="18"/>
      <c r="EN959" s="18"/>
      <c r="EO959" s="18"/>
      <c r="EP959" s="18"/>
      <c r="EQ959" s="18"/>
      <c r="ER959" s="18"/>
      <c r="ES959" s="18"/>
      <c r="ET959" s="18"/>
      <c r="EU959" s="18"/>
      <c r="EV959" s="18"/>
      <c r="EW959" s="18"/>
      <c r="EX959" s="18"/>
      <c r="EY959" s="18"/>
      <c r="EZ959" s="18"/>
      <c r="FA959" s="18"/>
      <c r="FB959" s="18"/>
      <c r="FC959" s="18"/>
      <c r="FD959" s="18"/>
      <c r="FE959" s="18"/>
      <c r="FF959" s="18"/>
      <c r="FG959" s="18"/>
      <c r="FH959" s="18"/>
      <c r="FI959" s="18"/>
      <c r="FJ959" s="18"/>
      <c r="FK959" s="18"/>
      <c r="FL959" s="18"/>
      <c r="FM959" s="18"/>
      <c r="FN959" s="18"/>
      <c r="FO959" s="18"/>
      <c r="FP959" s="18"/>
      <c r="FQ959" s="18"/>
      <c r="FR959" s="18"/>
      <c r="FS959" s="18"/>
      <c r="FT959" s="18"/>
      <c r="FU959" s="18"/>
      <c r="FV959" s="18"/>
      <c r="FW959" s="18"/>
      <c r="FX959" s="18"/>
      <c r="FY959" s="18"/>
      <c r="FZ959" s="18"/>
      <c r="GA959" s="18"/>
      <c r="GB959" s="18"/>
      <c r="GC959" s="18"/>
      <c r="GD959" s="18"/>
      <c r="GE959" s="18"/>
      <c r="GF959" s="18"/>
      <c r="GG959" s="18"/>
      <c r="GH959" s="18"/>
      <c r="GI959" s="18"/>
      <c r="GJ959" s="18"/>
      <c r="GK959" s="18"/>
      <c r="GL959" s="18"/>
      <c r="GM959" s="18"/>
      <c r="GN959" s="18"/>
      <c r="GO959" s="18"/>
      <c r="GP959" s="18"/>
      <c r="GQ959" s="18"/>
      <c r="GR959" s="18"/>
      <c r="GS959" s="18"/>
      <c r="GT959" s="18"/>
      <c r="GU959" s="18"/>
      <c r="GV959" s="18"/>
      <c r="GW959" s="18"/>
      <c r="GX959" s="18"/>
      <c r="GY959" s="18"/>
      <c r="GZ959" s="18"/>
      <c r="HA959" s="18"/>
      <c r="HB959" s="18"/>
      <c r="HC959" s="18"/>
      <c r="HD959" s="18"/>
      <c r="HE959" s="18"/>
      <c r="HF959" s="18"/>
      <c r="HG959" s="18"/>
      <c r="HH959" s="18"/>
      <c r="HI959" s="18"/>
      <c r="HJ959" s="18"/>
      <c r="HK959" s="18"/>
      <c r="HL959" s="18"/>
      <c r="HM959" s="18"/>
      <c r="HN959" s="18"/>
      <c r="HO959" s="18"/>
      <c r="HP959" s="18"/>
      <c r="HQ959" s="18"/>
      <c r="HR959" s="18"/>
      <c r="HS959" s="18"/>
      <c r="HT959" s="18"/>
      <c r="HU959" s="18"/>
      <c r="HV959" s="18"/>
      <c r="HW959" s="18"/>
      <c r="HX959" s="18"/>
      <c r="HY959" s="18"/>
      <c r="HZ959" s="18"/>
      <c r="IA959" s="18"/>
      <c r="IB959" s="18"/>
      <c r="IC959" s="18"/>
      <c r="ID959" s="18"/>
      <c r="IE959" s="18"/>
      <c r="IF959" s="18"/>
      <c r="IG959" s="18"/>
      <c r="IH959" s="18"/>
      <c r="II959" s="18"/>
      <c r="IJ959" s="18"/>
      <c r="IK959" s="18"/>
      <c r="IL959" s="18"/>
      <c r="IM959" s="18"/>
      <c r="IN959" s="18"/>
      <c r="IO959" s="18"/>
      <c r="IP959" s="18"/>
      <c r="IQ959" s="18"/>
      <c r="IR959" s="18"/>
      <c r="IS959" s="18"/>
      <c r="IT959" s="18"/>
      <c r="IU959" s="18"/>
      <c r="IV959" s="18"/>
    </row>
    <row r="960" spans="1:256" ht="17.45" customHeight="1">
      <c r="A960" s="20">
        <v>958</v>
      </c>
      <c r="B960" s="18" t="s">
        <v>3314</v>
      </c>
      <c r="C960" s="18" t="s">
        <v>3315</v>
      </c>
      <c r="D960" s="18" t="s">
        <v>3316</v>
      </c>
      <c r="E960" s="18" t="s">
        <v>1699</v>
      </c>
      <c r="F960" s="7">
        <v>9789866616631</v>
      </c>
      <c r="G960" s="18">
        <v>1</v>
      </c>
      <c r="H960" s="18">
        <v>300</v>
      </c>
      <c r="I960" s="21">
        <f t="shared" si="39"/>
        <v>300</v>
      </c>
      <c r="J960" s="21" t="s">
        <v>1936</v>
      </c>
      <c r="K960" s="21" t="s">
        <v>9</v>
      </c>
      <c r="L960" s="18">
        <f t="shared" si="40"/>
        <v>1</v>
      </c>
      <c r="M960" s="18"/>
      <c r="N960" s="18"/>
      <c r="O960" s="18"/>
      <c r="P960" s="18"/>
      <c r="Q960" s="18"/>
      <c r="R960" s="18"/>
      <c r="S960" s="18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8"/>
      <c r="BI960" s="18"/>
      <c r="BJ960" s="18"/>
      <c r="BK960" s="18"/>
      <c r="BL960" s="18"/>
      <c r="BM960" s="18"/>
      <c r="BN960" s="18"/>
      <c r="BO960" s="18"/>
      <c r="BP960" s="18"/>
      <c r="BQ960" s="18"/>
      <c r="BR960" s="18"/>
      <c r="BS960" s="18"/>
      <c r="BT960" s="18"/>
      <c r="BU960" s="18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8"/>
      <c r="CJ960" s="18"/>
      <c r="CK960" s="18"/>
      <c r="CL960" s="18"/>
      <c r="CM960" s="18"/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8"/>
      <c r="DG960" s="18"/>
      <c r="DH960" s="18"/>
      <c r="DI960" s="18"/>
      <c r="DJ960" s="18"/>
      <c r="DK960" s="18"/>
      <c r="DL960" s="18"/>
      <c r="DM960" s="18"/>
      <c r="DN960" s="18"/>
      <c r="DO960" s="18"/>
      <c r="DP960" s="18"/>
      <c r="DQ960" s="18"/>
      <c r="DR960" s="18"/>
      <c r="DS960" s="18"/>
      <c r="DT960" s="18"/>
      <c r="DU960" s="18"/>
      <c r="DV960" s="18"/>
      <c r="DW960" s="18"/>
      <c r="DX960" s="18"/>
      <c r="DY960" s="18"/>
      <c r="DZ960" s="18"/>
      <c r="EA960" s="18"/>
      <c r="EB960" s="18"/>
      <c r="EC960" s="18"/>
      <c r="ED960" s="18"/>
      <c r="EE960" s="18"/>
      <c r="EF960" s="18"/>
      <c r="EG960" s="18"/>
      <c r="EH960" s="18"/>
      <c r="EI960" s="18"/>
      <c r="EJ960" s="18"/>
      <c r="EK960" s="18"/>
      <c r="EL960" s="18"/>
      <c r="EM960" s="18"/>
      <c r="EN960" s="18"/>
      <c r="EO960" s="18"/>
      <c r="EP960" s="18"/>
      <c r="EQ960" s="18"/>
      <c r="ER960" s="18"/>
      <c r="ES960" s="18"/>
      <c r="ET960" s="18"/>
      <c r="EU960" s="18"/>
      <c r="EV960" s="18"/>
      <c r="EW960" s="18"/>
      <c r="EX960" s="18"/>
      <c r="EY960" s="18"/>
      <c r="EZ960" s="18"/>
      <c r="FA960" s="18"/>
      <c r="FB960" s="18"/>
      <c r="FC960" s="18"/>
      <c r="FD960" s="18"/>
      <c r="FE960" s="18"/>
      <c r="FF960" s="18"/>
      <c r="FG960" s="18"/>
      <c r="FH960" s="18"/>
      <c r="FI960" s="18"/>
      <c r="FJ960" s="18"/>
      <c r="FK960" s="18"/>
      <c r="FL960" s="18"/>
      <c r="FM960" s="18"/>
      <c r="FN960" s="18"/>
      <c r="FO960" s="18"/>
      <c r="FP960" s="18"/>
      <c r="FQ960" s="18"/>
      <c r="FR960" s="18"/>
      <c r="FS960" s="18"/>
      <c r="FT960" s="18"/>
      <c r="FU960" s="18"/>
      <c r="FV960" s="18"/>
      <c r="FW960" s="18"/>
      <c r="FX960" s="18"/>
      <c r="FY960" s="18"/>
      <c r="FZ960" s="18"/>
      <c r="GA960" s="18"/>
      <c r="GB960" s="18"/>
      <c r="GC960" s="18"/>
      <c r="GD960" s="18"/>
      <c r="GE960" s="18"/>
      <c r="GF960" s="18"/>
      <c r="GG960" s="18"/>
      <c r="GH960" s="18"/>
      <c r="GI960" s="18"/>
      <c r="GJ960" s="18"/>
      <c r="GK960" s="18"/>
      <c r="GL960" s="18"/>
      <c r="GM960" s="18"/>
      <c r="GN960" s="18"/>
      <c r="GO960" s="18"/>
      <c r="GP960" s="18"/>
      <c r="GQ960" s="18"/>
      <c r="GR960" s="18"/>
      <c r="GS960" s="18"/>
      <c r="GT960" s="18"/>
      <c r="GU960" s="18"/>
      <c r="GV960" s="18"/>
      <c r="GW960" s="18"/>
      <c r="GX960" s="18"/>
      <c r="GY960" s="18"/>
      <c r="GZ960" s="18"/>
      <c r="HA960" s="18"/>
      <c r="HB960" s="18"/>
      <c r="HC960" s="18"/>
      <c r="HD960" s="18"/>
      <c r="HE960" s="18"/>
      <c r="HF960" s="18"/>
      <c r="HG960" s="18"/>
      <c r="HH960" s="18"/>
      <c r="HI960" s="18"/>
      <c r="HJ960" s="18"/>
      <c r="HK960" s="18"/>
      <c r="HL960" s="18"/>
      <c r="HM960" s="18"/>
      <c r="HN960" s="18"/>
      <c r="HO960" s="18"/>
      <c r="HP960" s="18"/>
      <c r="HQ960" s="18"/>
      <c r="HR960" s="18"/>
      <c r="HS960" s="18"/>
      <c r="HT960" s="18"/>
      <c r="HU960" s="18"/>
      <c r="HV960" s="18"/>
      <c r="HW960" s="18"/>
      <c r="HX960" s="18"/>
      <c r="HY960" s="18"/>
      <c r="HZ960" s="18"/>
      <c r="IA960" s="18"/>
      <c r="IB960" s="18"/>
      <c r="IC960" s="18"/>
      <c r="ID960" s="18"/>
      <c r="IE960" s="18"/>
      <c r="IF960" s="18"/>
      <c r="IG960" s="18"/>
      <c r="IH960" s="18"/>
      <c r="II960" s="18"/>
      <c r="IJ960" s="18"/>
      <c r="IK960" s="18"/>
      <c r="IL960" s="18"/>
      <c r="IM960" s="18"/>
      <c r="IN960" s="18"/>
      <c r="IO960" s="18"/>
      <c r="IP960" s="18"/>
      <c r="IQ960" s="18"/>
      <c r="IR960" s="18"/>
      <c r="IS960" s="18"/>
      <c r="IT960" s="18"/>
      <c r="IU960" s="18"/>
      <c r="IV960" s="18"/>
    </row>
    <row r="961" spans="1:256" ht="17.45" customHeight="1">
      <c r="A961" s="20">
        <v>959</v>
      </c>
      <c r="B961" s="18" t="s">
        <v>3317</v>
      </c>
      <c r="C961" s="18" t="s">
        <v>3318</v>
      </c>
      <c r="D961" s="18" t="s">
        <v>2795</v>
      </c>
      <c r="E961" s="18" t="s">
        <v>1699</v>
      </c>
      <c r="F961" s="7">
        <v>9789862110294</v>
      </c>
      <c r="G961" s="18">
        <v>1</v>
      </c>
      <c r="H961" s="18">
        <v>220</v>
      </c>
      <c r="I961" s="21">
        <f t="shared" si="39"/>
        <v>220</v>
      </c>
      <c r="J961" s="18"/>
      <c r="K961" s="18"/>
      <c r="L961" s="18">
        <f t="shared" si="40"/>
        <v>1</v>
      </c>
      <c r="M961" s="18"/>
      <c r="N961" s="18"/>
      <c r="O961" s="18"/>
      <c r="P961" s="18"/>
      <c r="Q961" s="18"/>
      <c r="R961" s="18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8"/>
      <c r="BI961" s="18"/>
      <c r="BJ961" s="18"/>
      <c r="BK961" s="18"/>
      <c r="BL961" s="18"/>
      <c r="BM961" s="18"/>
      <c r="BN961" s="18"/>
      <c r="BO961" s="18"/>
      <c r="BP961" s="18"/>
      <c r="BQ961" s="18"/>
      <c r="BR961" s="18"/>
      <c r="BS961" s="18"/>
      <c r="BT961" s="18"/>
      <c r="BU961" s="18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8"/>
      <c r="CJ961" s="18"/>
      <c r="CK961" s="18"/>
      <c r="CL961" s="18"/>
      <c r="CM961" s="18"/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8"/>
      <c r="DG961" s="18"/>
      <c r="DH961" s="18"/>
      <c r="DI961" s="18"/>
      <c r="DJ961" s="18"/>
      <c r="DK961" s="18"/>
      <c r="DL961" s="18"/>
      <c r="DM961" s="18"/>
      <c r="DN961" s="18"/>
      <c r="DO961" s="18"/>
      <c r="DP961" s="18"/>
      <c r="DQ961" s="18"/>
      <c r="DR961" s="18"/>
      <c r="DS961" s="18"/>
      <c r="DT961" s="18"/>
      <c r="DU961" s="18"/>
      <c r="DV961" s="18"/>
      <c r="DW961" s="18"/>
      <c r="DX961" s="18"/>
      <c r="DY961" s="18"/>
      <c r="DZ961" s="18"/>
      <c r="EA961" s="18"/>
      <c r="EB961" s="18"/>
      <c r="EC961" s="18"/>
      <c r="ED961" s="18"/>
      <c r="EE961" s="18"/>
      <c r="EF961" s="18"/>
      <c r="EG961" s="18"/>
      <c r="EH961" s="18"/>
      <c r="EI961" s="18"/>
      <c r="EJ961" s="18"/>
      <c r="EK961" s="18"/>
      <c r="EL961" s="18"/>
      <c r="EM961" s="18"/>
      <c r="EN961" s="18"/>
      <c r="EO961" s="18"/>
      <c r="EP961" s="18"/>
      <c r="EQ961" s="18"/>
      <c r="ER961" s="18"/>
      <c r="ES961" s="18"/>
      <c r="ET961" s="18"/>
      <c r="EU961" s="18"/>
      <c r="EV961" s="18"/>
      <c r="EW961" s="18"/>
      <c r="EX961" s="18"/>
      <c r="EY961" s="18"/>
      <c r="EZ961" s="18"/>
      <c r="FA961" s="18"/>
      <c r="FB961" s="18"/>
      <c r="FC961" s="18"/>
      <c r="FD961" s="18"/>
      <c r="FE961" s="18"/>
      <c r="FF961" s="18"/>
      <c r="FG961" s="18"/>
      <c r="FH961" s="18"/>
      <c r="FI961" s="18"/>
      <c r="FJ961" s="18"/>
      <c r="FK961" s="18"/>
      <c r="FL961" s="18"/>
      <c r="FM961" s="18"/>
      <c r="FN961" s="18"/>
      <c r="FO961" s="18"/>
      <c r="FP961" s="18"/>
      <c r="FQ961" s="18"/>
      <c r="FR961" s="18"/>
      <c r="FS961" s="18"/>
      <c r="FT961" s="18"/>
      <c r="FU961" s="18"/>
      <c r="FV961" s="18"/>
      <c r="FW961" s="18"/>
      <c r="FX961" s="18"/>
      <c r="FY961" s="18"/>
      <c r="FZ961" s="18"/>
      <c r="GA961" s="18"/>
      <c r="GB961" s="18"/>
      <c r="GC961" s="18"/>
      <c r="GD961" s="18"/>
      <c r="GE961" s="18"/>
      <c r="GF961" s="18"/>
      <c r="GG961" s="18"/>
      <c r="GH961" s="18"/>
      <c r="GI961" s="18"/>
      <c r="GJ961" s="18"/>
      <c r="GK961" s="18"/>
      <c r="GL961" s="18"/>
      <c r="GM961" s="18"/>
      <c r="GN961" s="18"/>
      <c r="GO961" s="18"/>
      <c r="GP961" s="18"/>
      <c r="GQ961" s="18"/>
      <c r="GR961" s="18"/>
      <c r="GS961" s="18"/>
      <c r="GT961" s="18"/>
      <c r="GU961" s="18"/>
      <c r="GV961" s="18"/>
      <c r="GW961" s="18"/>
      <c r="GX961" s="18"/>
      <c r="GY961" s="18"/>
      <c r="GZ961" s="18"/>
      <c r="HA961" s="18"/>
      <c r="HB961" s="18"/>
      <c r="HC961" s="18"/>
      <c r="HD961" s="18"/>
      <c r="HE961" s="18"/>
      <c r="HF961" s="18"/>
      <c r="HG961" s="18"/>
      <c r="HH961" s="18"/>
      <c r="HI961" s="18"/>
      <c r="HJ961" s="18"/>
      <c r="HK961" s="18"/>
      <c r="HL961" s="18"/>
      <c r="HM961" s="18"/>
      <c r="HN961" s="18"/>
      <c r="HO961" s="18"/>
      <c r="HP961" s="18"/>
      <c r="HQ961" s="18"/>
      <c r="HR961" s="18"/>
      <c r="HS961" s="18"/>
      <c r="HT961" s="18"/>
      <c r="HU961" s="18"/>
      <c r="HV961" s="18"/>
      <c r="HW961" s="18"/>
      <c r="HX961" s="18"/>
      <c r="HY961" s="18"/>
      <c r="HZ961" s="18"/>
      <c r="IA961" s="18"/>
      <c r="IB961" s="18"/>
      <c r="IC961" s="18"/>
      <c r="ID961" s="18"/>
      <c r="IE961" s="18"/>
      <c r="IF961" s="18"/>
      <c r="IG961" s="18"/>
      <c r="IH961" s="18"/>
      <c r="II961" s="18"/>
      <c r="IJ961" s="18"/>
      <c r="IK961" s="18"/>
      <c r="IL961" s="18"/>
      <c r="IM961" s="18"/>
      <c r="IN961" s="18"/>
      <c r="IO961" s="18"/>
      <c r="IP961" s="18"/>
      <c r="IQ961" s="18"/>
      <c r="IR961" s="18"/>
      <c r="IS961" s="18"/>
      <c r="IT961" s="18"/>
      <c r="IU961" s="18"/>
      <c r="IV961" s="18"/>
    </row>
    <row r="962" spans="1:256" s="19" customFormat="1" ht="17.45" customHeight="1">
      <c r="A962" s="20">
        <v>960</v>
      </c>
      <c r="B962" s="18" t="s">
        <v>3319</v>
      </c>
      <c r="C962" s="18" t="s">
        <v>3320</v>
      </c>
      <c r="D962" s="18" t="s">
        <v>3321</v>
      </c>
      <c r="E962" s="18" t="s">
        <v>1699</v>
      </c>
      <c r="F962" s="7">
        <v>9789865975890</v>
      </c>
      <c r="G962" s="18">
        <v>1</v>
      </c>
      <c r="H962" s="18">
        <v>249</v>
      </c>
      <c r="I962" s="21">
        <f t="shared" si="39"/>
        <v>249</v>
      </c>
      <c r="J962" s="18"/>
      <c r="K962" s="18"/>
      <c r="L962" s="18">
        <f t="shared" si="40"/>
        <v>1</v>
      </c>
      <c r="M962" s="33"/>
      <c r="N962" s="33"/>
      <c r="O962" s="33"/>
      <c r="P962" s="33"/>
      <c r="Q962" s="33"/>
      <c r="R962" s="33"/>
      <c r="S962" s="33"/>
      <c r="T962" s="33"/>
      <c r="U962" s="33"/>
      <c r="V962" s="33"/>
      <c r="W962" s="33"/>
      <c r="X962" s="33"/>
      <c r="Y962" s="33"/>
      <c r="Z962" s="33"/>
      <c r="AA962" s="33"/>
      <c r="AB962" s="33"/>
      <c r="AC962" s="33"/>
      <c r="AD962" s="33"/>
      <c r="AE962" s="33"/>
      <c r="AF962" s="33"/>
      <c r="AG962" s="33"/>
      <c r="AH962" s="33"/>
      <c r="AI962" s="33"/>
      <c r="AJ962" s="33"/>
      <c r="AK962" s="33"/>
      <c r="AL962" s="33"/>
      <c r="AM962" s="33"/>
      <c r="AN962" s="33"/>
      <c r="AO962" s="33"/>
      <c r="AP962" s="33"/>
      <c r="AQ962" s="33"/>
      <c r="AR962" s="33"/>
      <c r="AS962" s="33"/>
      <c r="AT962" s="33"/>
      <c r="AU962" s="33"/>
      <c r="AV962" s="33"/>
      <c r="AW962" s="33"/>
      <c r="AX962" s="33"/>
      <c r="AY962" s="33"/>
      <c r="AZ962" s="33"/>
      <c r="BA962" s="33"/>
      <c r="BB962" s="33"/>
      <c r="BC962" s="33"/>
      <c r="BD962" s="33"/>
      <c r="BE962" s="33"/>
      <c r="BF962" s="33"/>
      <c r="BG962" s="33"/>
      <c r="BH962" s="33"/>
      <c r="BI962" s="33"/>
      <c r="BJ962" s="33"/>
      <c r="BK962" s="33"/>
      <c r="BL962" s="33"/>
      <c r="BM962" s="33"/>
      <c r="BN962" s="33"/>
      <c r="BO962" s="33"/>
      <c r="BP962" s="33"/>
      <c r="BQ962" s="33"/>
      <c r="BR962" s="33"/>
      <c r="BS962" s="33"/>
      <c r="BT962" s="33"/>
      <c r="BU962" s="33"/>
      <c r="BV962" s="33"/>
      <c r="BW962" s="33"/>
      <c r="BX962" s="33"/>
      <c r="BY962" s="33"/>
      <c r="BZ962" s="33"/>
      <c r="CA962" s="33"/>
      <c r="CB962" s="33"/>
      <c r="CC962" s="33"/>
      <c r="CD962" s="33"/>
      <c r="CE962" s="33"/>
      <c r="CF962" s="33"/>
      <c r="CG962" s="33"/>
      <c r="CH962" s="33"/>
      <c r="CI962" s="33"/>
      <c r="CJ962" s="33"/>
      <c r="CK962" s="33"/>
      <c r="CL962" s="33"/>
      <c r="CM962" s="33"/>
      <c r="CN962" s="33"/>
      <c r="CO962" s="33"/>
      <c r="CP962" s="33"/>
      <c r="CQ962" s="33"/>
      <c r="CR962" s="33"/>
      <c r="CS962" s="33"/>
      <c r="CT962" s="33"/>
      <c r="CU962" s="33"/>
      <c r="CV962" s="33"/>
      <c r="CW962" s="33"/>
      <c r="CX962" s="33"/>
      <c r="CY962" s="33"/>
      <c r="CZ962" s="33"/>
      <c r="DA962" s="33"/>
      <c r="DB962" s="33"/>
      <c r="DC962" s="33"/>
      <c r="DD962" s="33"/>
      <c r="DE962" s="33"/>
      <c r="DF962" s="33"/>
      <c r="DG962" s="33"/>
      <c r="DH962" s="33"/>
      <c r="DI962" s="33"/>
      <c r="DJ962" s="33"/>
      <c r="DK962" s="33"/>
      <c r="DL962" s="33"/>
      <c r="DM962" s="33"/>
      <c r="DN962" s="33"/>
      <c r="DO962" s="33"/>
      <c r="DP962" s="33"/>
      <c r="DQ962" s="33"/>
      <c r="DR962" s="33"/>
      <c r="DS962" s="33"/>
      <c r="DT962" s="33"/>
      <c r="DU962" s="33"/>
      <c r="DV962" s="33"/>
      <c r="DW962" s="33"/>
      <c r="DX962" s="33"/>
      <c r="DY962" s="33"/>
      <c r="DZ962" s="33"/>
      <c r="EA962" s="33"/>
      <c r="EB962" s="33"/>
      <c r="EC962" s="33"/>
      <c r="ED962" s="33"/>
      <c r="EE962" s="33"/>
      <c r="EF962" s="33"/>
      <c r="EG962" s="33"/>
      <c r="EH962" s="33"/>
      <c r="EI962" s="33"/>
      <c r="EJ962" s="33"/>
      <c r="EK962" s="33"/>
      <c r="EL962" s="33"/>
      <c r="EM962" s="33"/>
      <c r="EN962" s="33"/>
      <c r="EO962" s="33"/>
      <c r="EP962" s="33"/>
      <c r="EQ962" s="33"/>
      <c r="ER962" s="33"/>
      <c r="ES962" s="33"/>
      <c r="ET962" s="33"/>
      <c r="EU962" s="33"/>
      <c r="EV962" s="33"/>
      <c r="EW962" s="33"/>
      <c r="EX962" s="33"/>
      <c r="EY962" s="33"/>
      <c r="EZ962" s="33"/>
      <c r="FA962" s="33"/>
      <c r="FB962" s="33"/>
      <c r="FC962" s="33"/>
      <c r="FD962" s="33"/>
      <c r="FE962" s="33"/>
      <c r="FF962" s="33"/>
      <c r="FG962" s="33"/>
      <c r="FH962" s="33"/>
      <c r="FI962" s="33"/>
      <c r="FJ962" s="33"/>
      <c r="FK962" s="33"/>
      <c r="FL962" s="33"/>
      <c r="FM962" s="33"/>
      <c r="FN962" s="33"/>
      <c r="FO962" s="33"/>
      <c r="FP962" s="33"/>
      <c r="FQ962" s="33"/>
      <c r="FR962" s="33"/>
      <c r="FS962" s="33"/>
      <c r="FT962" s="33"/>
      <c r="FU962" s="33"/>
      <c r="FV962" s="33"/>
      <c r="FW962" s="33"/>
      <c r="FX962" s="33"/>
      <c r="FY962" s="33"/>
      <c r="FZ962" s="33"/>
      <c r="GA962" s="33"/>
      <c r="GB962" s="33"/>
      <c r="GC962" s="33"/>
      <c r="GD962" s="33"/>
      <c r="GE962" s="33"/>
      <c r="GF962" s="33"/>
      <c r="GG962" s="33"/>
      <c r="GH962" s="33"/>
      <c r="GI962" s="33"/>
      <c r="GJ962" s="33"/>
      <c r="GK962" s="33"/>
      <c r="GL962" s="33"/>
      <c r="GM962" s="33"/>
      <c r="GN962" s="33"/>
      <c r="GO962" s="33"/>
      <c r="GP962" s="33"/>
      <c r="GQ962" s="33"/>
      <c r="GR962" s="33"/>
      <c r="GS962" s="33"/>
      <c r="GT962" s="33"/>
      <c r="GU962" s="33"/>
      <c r="GV962" s="33"/>
      <c r="GW962" s="33"/>
      <c r="GX962" s="33"/>
      <c r="GY962" s="33"/>
      <c r="GZ962" s="33"/>
      <c r="HA962" s="33"/>
      <c r="HB962" s="33"/>
      <c r="HC962" s="33"/>
      <c r="HD962" s="33"/>
      <c r="HE962" s="33"/>
      <c r="HF962" s="33"/>
      <c r="HG962" s="33"/>
      <c r="HH962" s="33"/>
      <c r="HI962" s="33"/>
      <c r="HJ962" s="33"/>
      <c r="HK962" s="33"/>
      <c r="HL962" s="33"/>
      <c r="HM962" s="33"/>
      <c r="HN962" s="33"/>
      <c r="HO962" s="33"/>
      <c r="HP962" s="33"/>
      <c r="HQ962" s="33"/>
      <c r="HR962" s="33"/>
      <c r="HS962" s="33"/>
      <c r="HT962" s="33"/>
      <c r="HU962" s="33"/>
      <c r="HV962" s="33"/>
      <c r="HW962" s="33"/>
      <c r="HX962" s="33"/>
      <c r="HY962" s="33"/>
      <c r="HZ962" s="33"/>
      <c r="IA962" s="33"/>
      <c r="IB962" s="33"/>
      <c r="IC962" s="33"/>
      <c r="ID962" s="33"/>
      <c r="IE962" s="33"/>
      <c r="IF962" s="33"/>
      <c r="IG962" s="33"/>
      <c r="IH962" s="33"/>
      <c r="II962" s="33"/>
      <c r="IJ962" s="33"/>
      <c r="IK962" s="33"/>
      <c r="IL962" s="33"/>
      <c r="IM962" s="33"/>
      <c r="IN962" s="33"/>
      <c r="IO962" s="33"/>
      <c r="IP962" s="33"/>
      <c r="IQ962" s="33"/>
      <c r="IR962" s="33"/>
      <c r="IS962" s="33"/>
      <c r="IT962" s="33"/>
      <c r="IU962" s="33"/>
      <c r="IV962" s="33"/>
    </row>
    <row r="963" spans="1:256" ht="17.45" customHeight="1">
      <c r="A963" s="20">
        <v>961</v>
      </c>
      <c r="B963" s="21" t="s">
        <v>3322</v>
      </c>
      <c r="C963" s="23" t="s">
        <v>3323</v>
      </c>
      <c r="D963" s="21" t="s">
        <v>3324</v>
      </c>
      <c r="E963" s="18" t="s">
        <v>1699</v>
      </c>
      <c r="F963" s="8">
        <v>9789862282854</v>
      </c>
      <c r="G963" s="21">
        <v>1</v>
      </c>
      <c r="H963" s="21">
        <v>220</v>
      </c>
      <c r="I963" s="21">
        <f t="shared" si="39"/>
        <v>220</v>
      </c>
      <c r="J963" s="18"/>
      <c r="K963" s="18"/>
      <c r="L963" s="18">
        <f t="shared" si="40"/>
        <v>1</v>
      </c>
      <c r="M963" s="18"/>
      <c r="N963" s="18"/>
      <c r="O963" s="18"/>
      <c r="P963" s="18"/>
      <c r="Q963" s="18"/>
      <c r="R963" s="18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  <c r="GS963" s="18"/>
      <c r="GT963" s="18"/>
      <c r="GU963" s="18"/>
      <c r="GV963" s="18"/>
      <c r="GW963" s="18"/>
      <c r="GX963" s="18"/>
      <c r="GY963" s="18"/>
      <c r="GZ963" s="18"/>
      <c r="HA963" s="18"/>
      <c r="HB963" s="18"/>
      <c r="HC963" s="18"/>
      <c r="HD963" s="18"/>
      <c r="HE963" s="18"/>
      <c r="HF963" s="18"/>
      <c r="HG963" s="18"/>
      <c r="HH963" s="18"/>
      <c r="HI963" s="18"/>
      <c r="HJ963" s="18"/>
      <c r="HK963" s="18"/>
      <c r="HL963" s="18"/>
      <c r="HM963" s="18"/>
      <c r="HN963" s="18"/>
      <c r="HO963" s="18"/>
      <c r="HP963" s="18"/>
      <c r="HQ963" s="18"/>
      <c r="HR963" s="18"/>
      <c r="HS963" s="18"/>
      <c r="HT963" s="18"/>
      <c r="HU963" s="18"/>
      <c r="HV963" s="18"/>
      <c r="HW963" s="18"/>
      <c r="HX963" s="18"/>
      <c r="HY963" s="18"/>
      <c r="HZ963" s="18"/>
      <c r="IA963" s="18"/>
      <c r="IB963" s="18"/>
      <c r="IC963" s="18"/>
      <c r="ID963" s="18"/>
      <c r="IE963" s="18"/>
      <c r="IF963" s="18"/>
      <c r="IG963" s="18"/>
      <c r="IH963" s="18"/>
      <c r="II963" s="18"/>
      <c r="IJ963" s="18"/>
      <c r="IK963" s="18"/>
      <c r="IL963" s="18"/>
      <c r="IM963" s="18"/>
      <c r="IN963" s="18"/>
      <c r="IO963" s="18"/>
      <c r="IP963" s="18"/>
      <c r="IQ963" s="18"/>
      <c r="IR963" s="18"/>
      <c r="IS963" s="18"/>
      <c r="IT963" s="18"/>
      <c r="IU963" s="18"/>
      <c r="IV963" s="18"/>
    </row>
    <row r="964" spans="1:256" s="19" customFormat="1" ht="17.45" customHeight="1">
      <c r="A964" s="20">
        <v>962</v>
      </c>
      <c r="B964" s="29" t="s">
        <v>1460</v>
      </c>
      <c r="C964" s="30" t="s">
        <v>1461</v>
      </c>
      <c r="D964" s="30" t="s">
        <v>1462</v>
      </c>
      <c r="E964" s="18" t="s">
        <v>3325</v>
      </c>
      <c r="F964" s="15">
        <v>9576172527</v>
      </c>
      <c r="G964" s="18">
        <v>1</v>
      </c>
      <c r="H964" s="18">
        <v>100</v>
      </c>
      <c r="I964" s="21">
        <f t="shared" si="39"/>
        <v>100</v>
      </c>
      <c r="J964" s="21" t="s">
        <v>9</v>
      </c>
      <c r="K964" s="21" t="s">
        <v>9</v>
      </c>
      <c r="L964" s="18">
        <f t="shared" si="40"/>
        <v>1</v>
      </c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  <c r="CP964" s="33"/>
      <c r="CQ964" s="33"/>
      <c r="CR964" s="33"/>
      <c r="CS964" s="33"/>
      <c r="CT964" s="33"/>
      <c r="CU964" s="33"/>
      <c r="CV964" s="33"/>
      <c r="CW964" s="33"/>
      <c r="CX964" s="33"/>
      <c r="CY964" s="33"/>
      <c r="CZ964" s="33"/>
      <c r="DA964" s="33"/>
      <c r="DB964" s="33"/>
      <c r="DC964" s="33"/>
      <c r="DD964" s="33"/>
      <c r="DE964" s="33"/>
      <c r="DF964" s="33"/>
      <c r="DG964" s="33"/>
      <c r="DH964" s="33"/>
      <c r="DI964" s="33"/>
      <c r="DJ964" s="33"/>
      <c r="DK964" s="33"/>
      <c r="DL964" s="33"/>
      <c r="DM964" s="33"/>
      <c r="DN964" s="33"/>
      <c r="DO964" s="33"/>
      <c r="DP964" s="33"/>
      <c r="DQ964" s="33"/>
      <c r="DR964" s="33"/>
      <c r="DS964" s="33"/>
      <c r="DT964" s="33"/>
      <c r="DU964" s="33"/>
      <c r="DV964" s="33"/>
      <c r="DW964" s="33"/>
      <c r="DX964" s="33"/>
      <c r="DY964" s="33"/>
      <c r="DZ964" s="33"/>
      <c r="EA964" s="33"/>
      <c r="EB964" s="33"/>
      <c r="EC964" s="33"/>
      <c r="ED964" s="33"/>
      <c r="EE964" s="33"/>
      <c r="EF964" s="33"/>
      <c r="EG964" s="33"/>
      <c r="EH964" s="33"/>
      <c r="EI964" s="33"/>
      <c r="EJ964" s="33"/>
      <c r="EK964" s="33"/>
      <c r="EL964" s="33"/>
      <c r="EM964" s="33"/>
      <c r="EN964" s="33"/>
      <c r="EO964" s="33"/>
      <c r="EP964" s="33"/>
      <c r="EQ964" s="33"/>
      <c r="ER964" s="33"/>
      <c r="ES964" s="33"/>
      <c r="ET964" s="33"/>
      <c r="EU964" s="33"/>
      <c r="EV964" s="33"/>
      <c r="EW964" s="33"/>
      <c r="EX964" s="33"/>
      <c r="EY964" s="33"/>
      <c r="EZ964" s="33"/>
      <c r="FA964" s="33"/>
      <c r="FB964" s="33"/>
      <c r="FC964" s="33"/>
      <c r="FD964" s="33"/>
      <c r="FE964" s="33"/>
      <c r="FF964" s="33"/>
      <c r="FG964" s="33"/>
      <c r="FH964" s="33"/>
      <c r="FI964" s="33"/>
      <c r="FJ964" s="33"/>
      <c r="FK964" s="33"/>
      <c r="FL964" s="33"/>
      <c r="FM964" s="33"/>
      <c r="FN964" s="33"/>
      <c r="FO964" s="33"/>
      <c r="FP964" s="33"/>
      <c r="FQ964" s="33"/>
      <c r="FR964" s="33"/>
      <c r="FS964" s="33"/>
      <c r="FT964" s="33"/>
      <c r="FU964" s="33"/>
      <c r="FV964" s="33"/>
      <c r="FW964" s="33"/>
      <c r="FX964" s="33"/>
      <c r="FY964" s="33"/>
      <c r="FZ964" s="33"/>
      <c r="GA964" s="33"/>
      <c r="GB964" s="33"/>
      <c r="GC964" s="33"/>
      <c r="GD964" s="33"/>
      <c r="GE964" s="33"/>
      <c r="GF964" s="33"/>
      <c r="GG964" s="33"/>
      <c r="GH964" s="33"/>
      <c r="GI964" s="33"/>
      <c r="GJ964" s="33"/>
      <c r="GK964" s="33"/>
      <c r="GL964" s="33"/>
      <c r="GM964" s="33"/>
      <c r="GN964" s="33"/>
      <c r="GO964" s="33"/>
      <c r="GP964" s="33"/>
      <c r="GQ964" s="33"/>
      <c r="GR964" s="33"/>
      <c r="GS964" s="33"/>
      <c r="GT964" s="33"/>
      <c r="GU964" s="33"/>
      <c r="GV964" s="33"/>
      <c r="GW964" s="33"/>
      <c r="GX964" s="33"/>
      <c r="GY964" s="33"/>
      <c r="GZ964" s="33"/>
      <c r="HA964" s="33"/>
      <c r="HB964" s="33"/>
      <c r="HC964" s="33"/>
      <c r="HD964" s="33"/>
      <c r="HE964" s="33"/>
      <c r="HF964" s="33"/>
      <c r="HG964" s="33"/>
      <c r="HH964" s="33"/>
      <c r="HI964" s="33"/>
      <c r="HJ964" s="33"/>
      <c r="HK964" s="33"/>
      <c r="HL964" s="33"/>
      <c r="HM964" s="33"/>
      <c r="HN964" s="33"/>
      <c r="HO964" s="33"/>
      <c r="HP964" s="33"/>
      <c r="HQ964" s="33"/>
      <c r="HR964" s="33"/>
      <c r="HS964" s="33"/>
      <c r="HT964" s="33"/>
      <c r="HU964" s="33"/>
      <c r="HV964" s="33"/>
      <c r="HW964" s="33"/>
      <c r="HX964" s="33"/>
      <c r="HY964" s="33"/>
      <c r="HZ964" s="33"/>
      <c r="IA964" s="33"/>
      <c r="IB964" s="33"/>
      <c r="IC964" s="33"/>
      <c r="ID964" s="33"/>
      <c r="IE964" s="33"/>
      <c r="IF964" s="33"/>
      <c r="IG964" s="33"/>
      <c r="IH964" s="33"/>
      <c r="II964" s="33"/>
      <c r="IJ964" s="33"/>
      <c r="IK964" s="33"/>
      <c r="IL964" s="33"/>
      <c r="IM964" s="33"/>
      <c r="IN964" s="33"/>
      <c r="IO964" s="33"/>
      <c r="IP964" s="33"/>
      <c r="IQ964" s="33"/>
      <c r="IR964" s="33"/>
      <c r="IS964" s="33"/>
      <c r="IT964" s="33"/>
      <c r="IU964" s="33"/>
      <c r="IV964" s="33"/>
    </row>
    <row r="965" spans="1:256" ht="17.45" customHeight="1">
      <c r="A965" s="20">
        <v>963</v>
      </c>
      <c r="B965" s="18" t="s">
        <v>3326</v>
      </c>
      <c r="C965" s="18" t="s">
        <v>3327</v>
      </c>
      <c r="D965" s="18" t="s">
        <v>3328</v>
      </c>
      <c r="E965" s="18" t="s">
        <v>1699</v>
      </c>
      <c r="F965" s="7" t="s">
        <v>3329</v>
      </c>
      <c r="G965" s="18">
        <v>1</v>
      </c>
      <c r="H965" s="18">
        <v>230</v>
      </c>
      <c r="I965" s="21">
        <f t="shared" si="39"/>
        <v>230</v>
      </c>
      <c r="J965" s="18"/>
      <c r="K965" s="18"/>
      <c r="L965" s="18">
        <f t="shared" si="40"/>
        <v>1</v>
      </c>
      <c r="M965" s="18"/>
      <c r="N965" s="18"/>
      <c r="O965" s="18"/>
      <c r="P965" s="18"/>
      <c r="Q965" s="18"/>
      <c r="R965" s="18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8"/>
      <c r="BI965" s="18"/>
      <c r="BJ965" s="18"/>
      <c r="BK965" s="18"/>
      <c r="BL965" s="18"/>
      <c r="BM965" s="18"/>
      <c r="BN965" s="18"/>
      <c r="BO965" s="18"/>
      <c r="BP965" s="18"/>
      <c r="BQ965" s="18"/>
      <c r="BR965" s="18"/>
      <c r="BS965" s="18"/>
      <c r="BT965" s="18"/>
      <c r="BU965" s="18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8"/>
      <c r="CJ965" s="18"/>
      <c r="CK965" s="18"/>
      <c r="CL965" s="18"/>
      <c r="CM965" s="18"/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8"/>
      <c r="DG965" s="18"/>
      <c r="DH965" s="18"/>
      <c r="DI965" s="18"/>
      <c r="DJ965" s="18"/>
      <c r="DK965" s="18"/>
      <c r="DL965" s="18"/>
      <c r="DM965" s="18"/>
      <c r="DN965" s="18"/>
      <c r="DO965" s="18"/>
      <c r="DP965" s="18"/>
      <c r="DQ965" s="18"/>
      <c r="DR965" s="18"/>
      <c r="DS965" s="18"/>
      <c r="DT965" s="18"/>
      <c r="DU965" s="18"/>
      <c r="DV965" s="18"/>
      <c r="DW965" s="18"/>
      <c r="DX965" s="18"/>
      <c r="DY965" s="18"/>
      <c r="DZ965" s="18"/>
      <c r="EA965" s="18"/>
      <c r="EB965" s="18"/>
      <c r="EC965" s="18"/>
      <c r="ED965" s="18"/>
      <c r="EE965" s="18"/>
      <c r="EF965" s="18"/>
      <c r="EG965" s="18"/>
      <c r="EH965" s="18"/>
      <c r="EI965" s="18"/>
      <c r="EJ965" s="18"/>
      <c r="EK965" s="18"/>
      <c r="EL965" s="18"/>
      <c r="EM965" s="18"/>
      <c r="EN965" s="18"/>
      <c r="EO965" s="18"/>
      <c r="EP965" s="18"/>
      <c r="EQ965" s="18"/>
      <c r="ER965" s="18"/>
      <c r="ES965" s="18"/>
      <c r="ET965" s="18"/>
      <c r="EU965" s="18"/>
      <c r="EV965" s="18"/>
      <c r="EW965" s="18"/>
      <c r="EX965" s="18"/>
      <c r="EY965" s="18"/>
      <c r="EZ965" s="18"/>
      <c r="FA965" s="18"/>
      <c r="FB965" s="18"/>
      <c r="FC965" s="18"/>
      <c r="FD965" s="18"/>
      <c r="FE965" s="18"/>
      <c r="FF965" s="18"/>
      <c r="FG965" s="18"/>
      <c r="FH965" s="18"/>
      <c r="FI965" s="18"/>
      <c r="FJ965" s="18"/>
      <c r="FK965" s="18"/>
      <c r="FL965" s="18"/>
      <c r="FM965" s="18"/>
      <c r="FN965" s="18"/>
      <c r="FO965" s="18"/>
      <c r="FP965" s="18"/>
      <c r="FQ965" s="18"/>
      <c r="FR965" s="18"/>
      <c r="FS965" s="18"/>
      <c r="FT965" s="18"/>
      <c r="FU965" s="18"/>
      <c r="FV965" s="18"/>
      <c r="FW965" s="18"/>
      <c r="FX965" s="18"/>
      <c r="FY965" s="18"/>
      <c r="FZ965" s="18"/>
      <c r="GA965" s="18"/>
      <c r="GB965" s="18"/>
      <c r="GC965" s="18"/>
      <c r="GD965" s="18"/>
      <c r="GE965" s="18"/>
      <c r="GF965" s="18"/>
      <c r="GG965" s="18"/>
      <c r="GH965" s="18"/>
      <c r="GI965" s="18"/>
      <c r="GJ965" s="18"/>
      <c r="GK965" s="18"/>
      <c r="GL965" s="18"/>
      <c r="GM965" s="18"/>
      <c r="GN965" s="18"/>
      <c r="GO965" s="18"/>
      <c r="GP965" s="18"/>
      <c r="GQ965" s="18"/>
      <c r="GR965" s="18"/>
      <c r="GS965" s="18"/>
      <c r="GT965" s="18"/>
      <c r="GU965" s="18"/>
      <c r="GV965" s="18"/>
      <c r="GW965" s="18"/>
      <c r="GX965" s="18"/>
      <c r="GY965" s="18"/>
      <c r="GZ965" s="18"/>
      <c r="HA965" s="18"/>
      <c r="HB965" s="18"/>
      <c r="HC965" s="18"/>
      <c r="HD965" s="18"/>
      <c r="HE965" s="18"/>
      <c r="HF965" s="18"/>
      <c r="HG965" s="18"/>
      <c r="HH965" s="18"/>
      <c r="HI965" s="18"/>
      <c r="HJ965" s="18"/>
      <c r="HK965" s="18"/>
      <c r="HL965" s="18"/>
      <c r="HM965" s="18"/>
      <c r="HN965" s="18"/>
      <c r="HO965" s="18"/>
      <c r="HP965" s="18"/>
      <c r="HQ965" s="18"/>
      <c r="HR965" s="18"/>
      <c r="HS965" s="18"/>
      <c r="HT965" s="18"/>
      <c r="HU965" s="18"/>
      <c r="HV965" s="18"/>
      <c r="HW965" s="18"/>
      <c r="HX965" s="18"/>
      <c r="HY965" s="18"/>
      <c r="HZ965" s="18"/>
      <c r="IA965" s="18"/>
      <c r="IB965" s="18"/>
      <c r="IC965" s="18"/>
      <c r="ID965" s="18"/>
      <c r="IE965" s="18"/>
      <c r="IF965" s="18"/>
      <c r="IG965" s="18"/>
      <c r="IH965" s="18"/>
      <c r="II965" s="18"/>
      <c r="IJ965" s="18"/>
      <c r="IK965" s="18"/>
      <c r="IL965" s="18"/>
      <c r="IM965" s="18"/>
      <c r="IN965" s="18"/>
      <c r="IO965" s="18"/>
      <c r="IP965" s="18"/>
      <c r="IQ965" s="18"/>
      <c r="IR965" s="18"/>
      <c r="IS965" s="18"/>
      <c r="IT965" s="18"/>
      <c r="IU965" s="18"/>
      <c r="IV965" s="18"/>
    </row>
    <row r="966" spans="1:256" ht="17.45" customHeight="1">
      <c r="A966" s="20">
        <v>964</v>
      </c>
      <c r="B966" s="18" t="s">
        <v>3330</v>
      </c>
      <c r="C966" s="18" t="s">
        <v>2784</v>
      </c>
      <c r="D966" s="18" t="s">
        <v>3331</v>
      </c>
      <c r="E966" s="18" t="s">
        <v>1699</v>
      </c>
      <c r="F966" s="7" t="s">
        <v>3332</v>
      </c>
      <c r="G966" s="18">
        <v>1</v>
      </c>
      <c r="H966" s="18">
        <v>220</v>
      </c>
      <c r="I966" s="21">
        <f t="shared" si="39"/>
        <v>220</v>
      </c>
      <c r="J966" s="18"/>
      <c r="K966" s="18"/>
      <c r="L966" s="18">
        <f t="shared" si="40"/>
        <v>1</v>
      </c>
      <c r="M966" s="18"/>
      <c r="N966" s="18"/>
      <c r="O966" s="18"/>
      <c r="P966" s="18"/>
      <c r="Q966" s="18"/>
      <c r="R966" s="18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8"/>
      <c r="BI966" s="18"/>
      <c r="BJ966" s="18"/>
      <c r="BK966" s="18"/>
      <c r="BL966" s="18"/>
      <c r="BM966" s="18"/>
      <c r="BN966" s="18"/>
      <c r="BO966" s="18"/>
      <c r="BP966" s="18"/>
      <c r="BQ966" s="18"/>
      <c r="BR966" s="18"/>
      <c r="BS966" s="18"/>
      <c r="BT966" s="18"/>
      <c r="BU966" s="18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8"/>
      <c r="CJ966" s="18"/>
      <c r="CK966" s="18"/>
      <c r="CL966" s="18"/>
      <c r="CM966" s="18"/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8"/>
      <c r="DG966" s="18"/>
      <c r="DH966" s="18"/>
      <c r="DI966" s="18"/>
      <c r="DJ966" s="18"/>
      <c r="DK966" s="18"/>
      <c r="DL966" s="18"/>
      <c r="DM966" s="18"/>
      <c r="DN966" s="18"/>
      <c r="DO966" s="18"/>
      <c r="DP966" s="18"/>
      <c r="DQ966" s="18"/>
      <c r="DR966" s="18"/>
      <c r="DS966" s="18"/>
      <c r="DT966" s="18"/>
      <c r="DU966" s="18"/>
      <c r="DV966" s="18"/>
      <c r="DW966" s="18"/>
      <c r="DX966" s="18"/>
      <c r="DY966" s="18"/>
      <c r="DZ966" s="18"/>
      <c r="EA966" s="18"/>
      <c r="EB966" s="18"/>
      <c r="EC966" s="18"/>
      <c r="ED966" s="18"/>
      <c r="EE966" s="18"/>
      <c r="EF966" s="18"/>
      <c r="EG966" s="18"/>
      <c r="EH966" s="18"/>
      <c r="EI966" s="18"/>
      <c r="EJ966" s="18"/>
      <c r="EK966" s="18"/>
      <c r="EL966" s="18"/>
      <c r="EM966" s="18"/>
      <c r="EN966" s="18"/>
      <c r="EO966" s="18"/>
      <c r="EP966" s="18"/>
      <c r="EQ966" s="18"/>
      <c r="ER966" s="18"/>
      <c r="ES966" s="18"/>
      <c r="ET966" s="18"/>
      <c r="EU966" s="18"/>
      <c r="EV966" s="18"/>
      <c r="EW966" s="18"/>
      <c r="EX966" s="18"/>
      <c r="EY966" s="18"/>
      <c r="EZ966" s="18"/>
      <c r="FA966" s="18"/>
      <c r="FB966" s="18"/>
      <c r="FC966" s="18"/>
      <c r="FD966" s="18"/>
      <c r="FE966" s="18"/>
      <c r="FF966" s="18"/>
      <c r="FG966" s="18"/>
      <c r="FH966" s="18"/>
      <c r="FI966" s="18"/>
      <c r="FJ966" s="18"/>
      <c r="FK966" s="18"/>
      <c r="FL966" s="18"/>
      <c r="FM966" s="18"/>
      <c r="FN966" s="18"/>
      <c r="FO966" s="18"/>
      <c r="FP966" s="18"/>
      <c r="FQ966" s="18"/>
      <c r="FR966" s="18"/>
      <c r="FS966" s="18"/>
      <c r="FT966" s="18"/>
      <c r="FU966" s="18"/>
      <c r="FV966" s="18"/>
      <c r="FW966" s="18"/>
      <c r="FX966" s="18"/>
      <c r="FY966" s="18"/>
      <c r="FZ966" s="18"/>
      <c r="GA966" s="18"/>
      <c r="GB966" s="18"/>
      <c r="GC966" s="18"/>
      <c r="GD966" s="18"/>
      <c r="GE966" s="18"/>
      <c r="GF966" s="18"/>
      <c r="GG966" s="18"/>
      <c r="GH966" s="18"/>
      <c r="GI966" s="18"/>
      <c r="GJ966" s="18"/>
      <c r="GK966" s="18"/>
      <c r="GL966" s="18"/>
      <c r="GM966" s="18"/>
      <c r="GN966" s="18"/>
      <c r="GO966" s="18"/>
      <c r="GP966" s="18"/>
      <c r="GQ966" s="18"/>
      <c r="GR966" s="18"/>
      <c r="GS966" s="18"/>
      <c r="GT966" s="18"/>
      <c r="GU966" s="18"/>
      <c r="GV966" s="18"/>
      <c r="GW966" s="18"/>
      <c r="GX966" s="18"/>
      <c r="GY966" s="18"/>
      <c r="GZ966" s="18"/>
      <c r="HA966" s="18"/>
      <c r="HB966" s="18"/>
      <c r="HC966" s="18"/>
      <c r="HD966" s="18"/>
      <c r="HE966" s="18"/>
      <c r="HF966" s="18"/>
      <c r="HG966" s="18"/>
      <c r="HH966" s="18"/>
      <c r="HI966" s="18"/>
      <c r="HJ966" s="18"/>
      <c r="HK966" s="18"/>
      <c r="HL966" s="18"/>
      <c r="HM966" s="18"/>
      <c r="HN966" s="18"/>
      <c r="HO966" s="18"/>
      <c r="HP966" s="18"/>
      <c r="HQ966" s="18"/>
      <c r="HR966" s="18"/>
      <c r="HS966" s="18"/>
      <c r="HT966" s="18"/>
      <c r="HU966" s="18"/>
      <c r="HV966" s="18"/>
      <c r="HW966" s="18"/>
      <c r="HX966" s="18"/>
      <c r="HY966" s="18"/>
      <c r="HZ966" s="18"/>
      <c r="IA966" s="18"/>
      <c r="IB966" s="18"/>
      <c r="IC966" s="18"/>
      <c r="ID966" s="18"/>
      <c r="IE966" s="18"/>
      <c r="IF966" s="18"/>
      <c r="IG966" s="18"/>
      <c r="IH966" s="18"/>
      <c r="II966" s="18"/>
      <c r="IJ966" s="18"/>
      <c r="IK966" s="18"/>
      <c r="IL966" s="18"/>
      <c r="IM966" s="18"/>
      <c r="IN966" s="18"/>
      <c r="IO966" s="18"/>
      <c r="IP966" s="18"/>
      <c r="IQ966" s="18"/>
      <c r="IR966" s="18"/>
      <c r="IS966" s="18"/>
      <c r="IT966" s="18"/>
      <c r="IU966" s="18"/>
      <c r="IV966" s="18"/>
    </row>
    <row r="967" spans="1:256" ht="17.45" customHeight="1">
      <c r="A967" s="20">
        <v>965</v>
      </c>
      <c r="B967" s="18" t="s">
        <v>3333</v>
      </c>
      <c r="C967" s="18" t="s">
        <v>3334</v>
      </c>
      <c r="D967" s="18" t="s">
        <v>3335</v>
      </c>
      <c r="E967" s="18" t="s">
        <v>1699</v>
      </c>
      <c r="F967" s="7" t="s">
        <v>3336</v>
      </c>
      <c r="G967" s="18">
        <v>1</v>
      </c>
      <c r="H967" s="18">
        <v>290</v>
      </c>
      <c r="I967" s="21">
        <f t="shared" si="39"/>
        <v>290</v>
      </c>
      <c r="J967" s="18"/>
      <c r="K967" s="18"/>
      <c r="L967" s="18">
        <f t="shared" si="40"/>
        <v>1</v>
      </c>
      <c r="M967" s="18"/>
      <c r="N967" s="18"/>
      <c r="O967" s="18"/>
      <c r="P967" s="18"/>
      <c r="Q967" s="18"/>
      <c r="R967" s="18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8"/>
      <c r="BI967" s="18"/>
      <c r="BJ967" s="18"/>
      <c r="BK967" s="18"/>
      <c r="BL967" s="18"/>
      <c r="BM967" s="18"/>
      <c r="BN967" s="18"/>
      <c r="BO967" s="18"/>
      <c r="BP967" s="18"/>
      <c r="BQ967" s="18"/>
      <c r="BR967" s="18"/>
      <c r="BS967" s="18"/>
      <c r="BT967" s="18"/>
      <c r="BU967" s="18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8"/>
      <c r="CJ967" s="18"/>
      <c r="CK967" s="18"/>
      <c r="CL967" s="18"/>
      <c r="CM967" s="18"/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8"/>
      <c r="DG967" s="18"/>
      <c r="DH967" s="18"/>
      <c r="DI967" s="18"/>
      <c r="DJ967" s="18"/>
      <c r="DK967" s="18"/>
      <c r="DL967" s="18"/>
      <c r="DM967" s="18"/>
      <c r="DN967" s="18"/>
      <c r="DO967" s="18"/>
      <c r="DP967" s="18"/>
      <c r="DQ967" s="18"/>
      <c r="DR967" s="18"/>
      <c r="DS967" s="18"/>
      <c r="DT967" s="18"/>
      <c r="DU967" s="18"/>
      <c r="DV967" s="18"/>
      <c r="DW967" s="18"/>
      <c r="DX967" s="18"/>
      <c r="DY967" s="18"/>
      <c r="DZ967" s="18"/>
      <c r="EA967" s="18"/>
      <c r="EB967" s="18"/>
      <c r="EC967" s="18"/>
      <c r="ED967" s="18"/>
      <c r="EE967" s="18"/>
      <c r="EF967" s="18"/>
      <c r="EG967" s="18"/>
      <c r="EH967" s="18"/>
      <c r="EI967" s="18"/>
      <c r="EJ967" s="18"/>
      <c r="EK967" s="18"/>
      <c r="EL967" s="18"/>
      <c r="EM967" s="18"/>
      <c r="EN967" s="18"/>
      <c r="EO967" s="18"/>
      <c r="EP967" s="18"/>
      <c r="EQ967" s="18"/>
      <c r="ER967" s="18"/>
      <c r="ES967" s="18"/>
      <c r="ET967" s="18"/>
      <c r="EU967" s="18"/>
      <c r="EV967" s="18"/>
      <c r="EW967" s="18"/>
      <c r="EX967" s="18"/>
      <c r="EY967" s="18"/>
      <c r="EZ967" s="18"/>
      <c r="FA967" s="18"/>
      <c r="FB967" s="18"/>
      <c r="FC967" s="18"/>
      <c r="FD967" s="18"/>
      <c r="FE967" s="18"/>
      <c r="FF967" s="18"/>
      <c r="FG967" s="18"/>
      <c r="FH967" s="18"/>
      <c r="FI967" s="18"/>
      <c r="FJ967" s="18"/>
      <c r="FK967" s="18"/>
      <c r="FL967" s="18"/>
      <c r="FM967" s="18"/>
      <c r="FN967" s="18"/>
      <c r="FO967" s="18"/>
      <c r="FP967" s="18"/>
      <c r="FQ967" s="18"/>
      <c r="FR967" s="18"/>
      <c r="FS967" s="18"/>
      <c r="FT967" s="18"/>
      <c r="FU967" s="18"/>
      <c r="FV967" s="18"/>
      <c r="FW967" s="18"/>
      <c r="FX967" s="18"/>
      <c r="FY967" s="18"/>
      <c r="FZ967" s="18"/>
      <c r="GA967" s="18"/>
      <c r="GB967" s="18"/>
      <c r="GC967" s="18"/>
      <c r="GD967" s="18"/>
      <c r="GE967" s="18"/>
      <c r="GF967" s="18"/>
      <c r="GG967" s="18"/>
      <c r="GH967" s="18"/>
      <c r="GI967" s="18"/>
      <c r="GJ967" s="18"/>
      <c r="GK967" s="18"/>
      <c r="GL967" s="18"/>
      <c r="GM967" s="18"/>
      <c r="GN967" s="18"/>
      <c r="GO967" s="18"/>
      <c r="GP967" s="18"/>
      <c r="GQ967" s="18"/>
      <c r="GR967" s="18"/>
      <c r="GS967" s="18"/>
      <c r="GT967" s="18"/>
      <c r="GU967" s="18"/>
      <c r="GV967" s="18"/>
      <c r="GW967" s="18"/>
      <c r="GX967" s="18"/>
      <c r="GY967" s="18"/>
      <c r="GZ967" s="18"/>
      <c r="HA967" s="18"/>
      <c r="HB967" s="18"/>
      <c r="HC967" s="18"/>
      <c r="HD967" s="18"/>
      <c r="HE967" s="18"/>
      <c r="HF967" s="18"/>
      <c r="HG967" s="18"/>
      <c r="HH967" s="18"/>
      <c r="HI967" s="18"/>
      <c r="HJ967" s="18"/>
      <c r="HK967" s="18"/>
      <c r="HL967" s="18"/>
      <c r="HM967" s="18"/>
      <c r="HN967" s="18"/>
      <c r="HO967" s="18"/>
      <c r="HP967" s="18"/>
      <c r="HQ967" s="18"/>
      <c r="HR967" s="18"/>
      <c r="HS967" s="18"/>
      <c r="HT967" s="18"/>
      <c r="HU967" s="18"/>
      <c r="HV967" s="18"/>
      <c r="HW967" s="18"/>
      <c r="HX967" s="18"/>
      <c r="HY967" s="18"/>
      <c r="HZ967" s="18"/>
      <c r="IA967" s="18"/>
      <c r="IB967" s="18"/>
      <c r="IC967" s="18"/>
      <c r="ID967" s="18"/>
      <c r="IE967" s="18"/>
      <c r="IF967" s="18"/>
      <c r="IG967" s="18"/>
      <c r="IH967" s="18"/>
      <c r="II967" s="18"/>
      <c r="IJ967" s="18"/>
      <c r="IK967" s="18"/>
      <c r="IL967" s="18"/>
      <c r="IM967" s="18"/>
      <c r="IN967" s="18"/>
      <c r="IO967" s="18"/>
      <c r="IP967" s="18"/>
      <c r="IQ967" s="18"/>
      <c r="IR967" s="18"/>
      <c r="IS967" s="18"/>
      <c r="IT967" s="18"/>
      <c r="IU967" s="18"/>
      <c r="IV967" s="18"/>
    </row>
    <row r="968" spans="1:256" ht="17.45" customHeight="1">
      <c r="A968" s="20">
        <v>966</v>
      </c>
      <c r="B968" s="18" t="s">
        <v>3337</v>
      </c>
      <c r="C968" s="18" t="s">
        <v>3338</v>
      </c>
      <c r="D968" s="18" t="s">
        <v>3339</v>
      </c>
      <c r="E968" s="18" t="s">
        <v>1699</v>
      </c>
      <c r="F968" s="7" t="s">
        <v>3340</v>
      </c>
      <c r="G968" s="18">
        <v>1</v>
      </c>
      <c r="H968" s="18">
        <v>280</v>
      </c>
      <c r="I968" s="21">
        <f t="shared" si="39"/>
        <v>280</v>
      </c>
      <c r="J968" s="18"/>
      <c r="K968" s="18"/>
      <c r="L968" s="18">
        <f t="shared" si="40"/>
        <v>1</v>
      </c>
      <c r="M968" s="18"/>
      <c r="N968" s="18"/>
      <c r="O968" s="18"/>
      <c r="P968" s="18"/>
      <c r="Q968" s="18"/>
      <c r="R968" s="18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8"/>
      <c r="BI968" s="18"/>
      <c r="BJ968" s="18"/>
      <c r="BK968" s="18"/>
      <c r="BL968" s="18"/>
      <c r="BM968" s="18"/>
      <c r="BN968" s="18"/>
      <c r="BO968" s="18"/>
      <c r="BP968" s="18"/>
      <c r="BQ968" s="18"/>
      <c r="BR968" s="18"/>
      <c r="BS968" s="18"/>
      <c r="BT968" s="18"/>
      <c r="BU968" s="18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8"/>
      <c r="CJ968" s="18"/>
      <c r="CK968" s="18"/>
      <c r="CL968" s="18"/>
      <c r="CM968" s="18"/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8"/>
      <c r="DG968" s="18"/>
      <c r="DH968" s="18"/>
      <c r="DI968" s="18"/>
      <c r="DJ968" s="18"/>
      <c r="DK968" s="18"/>
      <c r="DL968" s="18"/>
      <c r="DM968" s="18"/>
      <c r="DN968" s="18"/>
      <c r="DO968" s="18"/>
      <c r="DP968" s="18"/>
      <c r="DQ968" s="18"/>
      <c r="DR968" s="18"/>
      <c r="DS968" s="18"/>
      <c r="DT968" s="18"/>
      <c r="DU968" s="18"/>
      <c r="DV968" s="18"/>
      <c r="DW968" s="18"/>
      <c r="DX968" s="18"/>
      <c r="DY968" s="18"/>
      <c r="DZ968" s="18"/>
      <c r="EA968" s="18"/>
      <c r="EB968" s="18"/>
      <c r="EC968" s="18"/>
      <c r="ED968" s="18"/>
      <c r="EE968" s="18"/>
      <c r="EF968" s="18"/>
      <c r="EG968" s="18"/>
      <c r="EH968" s="18"/>
      <c r="EI968" s="18"/>
      <c r="EJ968" s="18"/>
      <c r="EK968" s="18"/>
      <c r="EL968" s="18"/>
      <c r="EM968" s="18"/>
      <c r="EN968" s="18"/>
      <c r="EO968" s="18"/>
      <c r="EP968" s="18"/>
      <c r="EQ968" s="18"/>
      <c r="ER968" s="18"/>
      <c r="ES968" s="18"/>
      <c r="ET968" s="18"/>
      <c r="EU968" s="18"/>
      <c r="EV968" s="18"/>
      <c r="EW968" s="18"/>
      <c r="EX968" s="18"/>
      <c r="EY968" s="18"/>
      <c r="EZ968" s="18"/>
      <c r="FA968" s="18"/>
      <c r="FB968" s="18"/>
      <c r="FC968" s="18"/>
      <c r="FD968" s="18"/>
      <c r="FE968" s="18"/>
      <c r="FF968" s="18"/>
      <c r="FG968" s="18"/>
      <c r="FH968" s="18"/>
      <c r="FI968" s="18"/>
      <c r="FJ968" s="18"/>
      <c r="FK968" s="18"/>
      <c r="FL968" s="18"/>
      <c r="FM968" s="18"/>
      <c r="FN968" s="18"/>
      <c r="FO968" s="18"/>
      <c r="FP968" s="18"/>
      <c r="FQ968" s="18"/>
      <c r="FR968" s="18"/>
      <c r="FS968" s="18"/>
      <c r="FT968" s="18"/>
      <c r="FU968" s="18"/>
      <c r="FV968" s="18"/>
      <c r="FW968" s="18"/>
      <c r="FX968" s="18"/>
      <c r="FY968" s="18"/>
      <c r="FZ968" s="18"/>
      <c r="GA968" s="18"/>
      <c r="GB968" s="18"/>
      <c r="GC968" s="18"/>
      <c r="GD968" s="18"/>
      <c r="GE968" s="18"/>
      <c r="GF968" s="18"/>
      <c r="GG968" s="18"/>
      <c r="GH968" s="18"/>
      <c r="GI968" s="18"/>
      <c r="GJ968" s="18"/>
      <c r="GK968" s="18"/>
      <c r="GL968" s="18"/>
      <c r="GM968" s="18"/>
      <c r="GN968" s="18"/>
      <c r="GO968" s="18"/>
      <c r="GP968" s="18"/>
      <c r="GQ968" s="18"/>
      <c r="GR968" s="18"/>
      <c r="GS968" s="18"/>
      <c r="GT968" s="18"/>
      <c r="GU968" s="18"/>
      <c r="GV968" s="18"/>
      <c r="GW968" s="18"/>
      <c r="GX968" s="18"/>
      <c r="GY968" s="18"/>
      <c r="GZ968" s="18"/>
      <c r="HA968" s="18"/>
      <c r="HB968" s="18"/>
      <c r="HC968" s="18"/>
      <c r="HD968" s="18"/>
      <c r="HE968" s="18"/>
      <c r="HF968" s="18"/>
      <c r="HG968" s="18"/>
      <c r="HH968" s="18"/>
      <c r="HI968" s="18"/>
      <c r="HJ968" s="18"/>
      <c r="HK968" s="18"/>
      <c r="HL968" s="18"/>
      <c r="HM968" s="18"/>
      <c r="HN968" s="18"/>
      <c r="HO968" s="18"/>
      <c r="HP968" s="18"/>
      <c r="HQ968" s="18"/>
      <c r="HR968" s="18"/>
      <c r="HS968" s="18"/>
      <c r="HT968" s="18"/>
      <c r="HU968" s="18"/>
      <c r="HV968" s="18"/>
      <c r="HW968" s="18"/>
      <c r="HX968" s="18"/>
      <c r="HY968" s="18"/>
      <c r="HZ968" s="18"/>
      <c r="IA968" s="18"/>
      <c r="IB968" s="18"/>
      <c r="IC968" s="18"/>
      <c r="ID968" s="18"/>
      <c r="IE968" s="18"/>
      <c r="IF968" s="18"/>
      <c r="IG968" s="18"/>
      <c r="IH968" s="18"/>
      <c r="II968" s="18"/>
      <c r="IJ968" s="18"/>
      <c r="IK968" s="18"/>
      <c r="IL968" s="18"/>
      <c r="IM968" s="18"/>
      <c r="IN968" s="18"/>
      <c r="IO968" s="18"/>
      <c r="IP968" s="18"/>
      <c r="IQ968" s="18"/>
      <c r="IR968" s="18"/>
      <c r="IS968" s="18"/>
      <c r="IT968" s="18"/>
      <c r="IU968" s="18"/>
      <c r="IV968" s="18"/>
    </row>
    <row r="969" spans="1:256" ht="17.45" customHeight="1">
      <c r="A969" s="20">
        <v>967</v>
      </c>
      <c r="B969" s="18" t="s">
        <v>3341</v>
      </c>
      <c r="C969" s="18" t="s">
        <v>3342</v>
      </c>
      <c r="D969" s="18" t="s">
        <v>3343</v>
      </c>
      <c r="E969" s="18" t="s">
        <v>1699</v>
      </c>
      <c r="F969" s="7">
        <v>9789861895437</v>
      </c>
      <c r="G969" s="18">
        <v>1</v>
      </c>
      <c r="H969" s="18">
        <v>990</v>
      </c>
      <c r="I969" s="21">
        <f t="shared" si="39"/>
        <v>990</v>
      </c>
      <c r="J969" s="18"/>
      <c r="K969" s="18"/>
      <c r="L969" s="18">
        <f t="shared" si="40"/>
        <v>1</v>
      </c>
      <c r="M969" s="18"/>
      <c r="N969" s="18"/>
      <c r="O969" s="18"/>
      <c r="P969" s="18"/>
      <c r="Q969" s="18"/>
      <c r="R969" s="18"/>
      <c r="S969" s="18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8"/>
      <c r="BI969" s="18"/>
      <c r="BJ969" s="18"/>
      <c r="BK969" s="18"/>
      <c r="BL969" s="18"/>
      <c r="BM969" s="18"/>
      <c r="BN969" s="18"/>
      <c r="BO969" s="18"/>
      <c r="BP969" s="18"/>
      <c r="BQ969" s="18"/>
      <c r="BR969" s="18"/>
      <c r="BS969" s="18"/>
      <c r="BT969" s="18"/>
      <c r="BU969" s="18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8"/>
      <c r="CJ969" s="18"/>
      <c r="CK969" s="18"/>
      <c r="CL969" s="18"/>
      <c r="CM969" s="18"/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8"/>
      <c r="DG969" s="18"/>
      <c r="DH969" s="18"/>
      <c r="DI969" s="18"/>
      <c r="DJ969" s="18"/>
      <c r="DK969" s="18"/>
      <c r="DL969" s="18"/>
      <c r="DM969" s="18"/>
      <c r="DN969" s="18"/>
      <c r="DO969" s="18"/>
      <c r="DP969" s="18"/>
      <c r="DQ969" s="18"/>
      <c r="DR969" s="18"/>
      <c r="DS969" s="18"/>
      <c r="DT969" s="18"/>
      <c r="DU969" s="18"/>
      <c r="DV969" s="18"/>
      <c r="DW969" s="18"/>
      <c r="DX969" s="18"/>
      <c r="DY969" s="18"/>
      <c r="DZ969" s="18"/>
      <c r="EA969" s="18"/>
      <c r="EB969" s="18"/>
      <c r="EC969" s="18"/>
      <c r="ED969" s="18"/>
      <c r="EE969" s="18"/>
      <c r="EF969" s="18"/>
      <c r="EG969" s="18"/>
      <c r="EH969" s="18"/>
      <c r="EI969" s="18"/>
      <c r="EJ969" s="18"/>
      <c r="EK969" s="18"/>
      <c r="EL969" s="18"/>
      <c r="EM969" s="18"/>
      <c r="EN969" s="18"/>
      <c r="EO969" s="18"/>
      <c r="EP969" s="18"/>
      <c r="EQ969" s="18"/>
      <c r="ER969" s="18"/>
      <c r="ES969" s="18"/>
      <c r="ET969" s="18"/>
      <c r="EU969" s="18"/>
      <c r="EV969" s="18"/>
      <c r="EW969" s="18"/>
      <c r="EX969" s="18"/>
      <c r="EY969" s="18"/>
      <c r="EZ969" s="18"/>
      <c r="FA969" s="18"/>
      <c r="FB969" s="18"/>
      <c r="FC969" s="18"/>
      <c r="FD969" s="18"/>
      <c r="FE969" s="18"/>
      <c r="FF969" s="18"/>
      <c r="FG969" s="18"/>
      <c r="FH969" s="18"/>
      <c r="FI969" s="18"/>
      <c r="FJ969" s="18"/>
      <c r="FK969" s="18"/>
      <c r="FL969" s="18"/>
      <c r="FM969" s="18"/>
      <c r="FN969" s="18"/>
      <c r="FO969" s="18"/>
      <c r="FP969" s="18"/>
      <c r="FQ969" s="18"/>
      <c r="FR969" s="18"/>
      <c r="FS969" s="18"/>
      <c r="FT969" s="18"/>
      <c r="FU969" s="18"/>
      <c r="FV969" s="18"/>
      <c r="FW969" s="18"/>
      <c r="FX969" s="18"/>
      <c r="FY969" s="18"/>
      <c r="FZ969" s="18"/>
      <c r="GA969" s="18"/>
      <c r="GB969" s="18"/>
      <c r="GC969" s="18"/>
      <c r="GD969" s="18"/>
      <c r="GE969" s="18"/>
      <c r="GF969" s="18"/>
      <c r="GG969" s="18"/>
      <c r="GH969" s="18"/>
      <c r="GI969" s="18"/>
      <c r="GJ969" s="18"/>
      <c r="GK969" s="18"/>
      <c r="GL969" s="18"/>
      <c r="GM969" s="18"/>
      <c r="GN969" s="18"/>
      <c r="GO969" s="18"/>
      <c r="GP969" s="18"/>
      <c r="GQ969" s="18"/>
      <c r="GR969" s="18"/>
      <c r="GS969" s="18"/>
      <c r="GT969" s="18"/>
      <c r="GU969" s="18"/>
      <c r="GV969" s="18"/>
      <c r="GW969" s="18"/>
      <c r="GX969" s="18"/>
      <c r="GY969" s="18"/>
      <c r="GZ969" s="18"/>
      <c r="HA969" s="18"/>
      <c r="HB969" s="18"/>
      <c r="HC969" s="18"/>
      <c r="HD969" s="18"/>
      <c r="HE969" s="18"/>
      <c r="HF969" s="18"/>
      <c r="HG969" s="18"/>
      <c r="HH969" s="18"/>
      <c r="HI969" s="18"/>
      <c r="HJ969" s="18"/>
      <c r="HK969" s="18"/>
      <c r="HL969" s="18"/>
      <c r="HM969" s="18"/>
      <c r="HN969" s="18"/>
      <c r="HO969" s="18"/>
      <c r="HP969" s="18"/>
      <c r="HQ969" s="18"/>
      <c r="HR969" s="18"/>
      <c r="HS969" s="18"/>
      <c r="HT969" s="18"/>
      <c r="HU969" s="18"/>
      <c r="HV969" s="18"/>
      <c r="HW969" s="18"/>
      <c r="HX969" s="18"/>
      <c r="HY969" s="18"/>
      <c r="HZ969" s="18"/>
      <c r="IA969" s="18"/>
      <c r="IB969" s="18"/>
      <c r="IC969" s="18"/>
      <c r="ID969" s="18"/>
      <c r="IE969" s="18"/>
      <c r="IF969" s="18"/>
      <c r="IG969" s="18"/>
      <c r="IH969" s="18"/>
      <c r="II969" s="18"/>
      <c r="IJ969" s="18"/>
      <c r="IK969" s="18"/>
      <c r="IL969" s="18"/>
      <c r="IM969" s="18"/>
      <c r="IN969" s="18"/>
      <c r="IO969" s="18"/>
      <c r="IP969" s="18"/>
      <c r="IQ969" s="18"/>
      <c r="IR969" s="18"/>
      <c r="IS969" s="18"/>
      <c r="IT969" s="18"/>
      <c r="IU969" s="18"/>
      <c r="IV969" s="18"/>
    </row>
    <row r="970" spans="1:256" ht="17.45" customHeight="1">
      <c r="A970" s="20">
        <v>968</v>
      </c>
      <c r="B970" s="18" t="s">
        <v>3344</v>
      </c>
      <c r="C970" s="18" t="s">
        <v>3166</v>
      </c>
      <c r="D970" s="18" t="s">
        <v>3092</v>
      </c>
      <c r="E970" s="18" t="s">
        <v>1699</v>
      </c>
      <c r="F970" s="7" t="s">
        <v>3345</v>
      </c>
      <c r="G970" s="18">
        <v>1</v>
      </c>
      <c r="H970" s="18">
        <v>300</v>
      </c>
      <c r="I970" s="21">
        <f t="shared" si="39"/>
        <v>300</v>
      </c>
      <c r="J970" s="18" t="s">
        <v>3346</v>
      </c>
      <c r="K970" s="18"/>
      <c r="L970" s="18">
        <f>G970*2</f>
        <v>2</v>
      </c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8"/>
      <c r="BI970" s="18"/>
      <c r="BJ970" s="18"/>
      <c r="BK970" s="18"/>
      <c r="BL970" s="18"/>
      <c r="BM970" s="18"/>
      <c r="BN970" s="18"/>
      <c r="BO970" s="18"/>
      <c r="BP970" s="18"/>
      <c r="BQ970" s="18"/>
      <c r="BR970" s="18"/>
      <c r="BS970" s="18"/>
      <c r="BT970" s="18"/>
      <c r="BU970" s="18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8"/>
      <c r="CJ970" s="18"/>
      <c r="CK970" s="18"/>
      <c r="CL970" s="18"/>
      <c r="CM970" s="18"/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8"/>
      <c r="DG970" s="18"/>
      <c r="DH970" s="18"/>
      <c r="DI970" s="18"/>
      <c r="DJ970" s="18"/>
      <c r="DK970" s="18"/>
      <c r="DL970" s="18"/>
      <c r="DM970" s="18"/>
      <c r="DN970" s="18"/>
      <c r="DO970" s="18"/>
      <c r="DP970" s="18"/>
      <c r="DQ970" s="18"/>
      <c r="DR970" s="18"/>
      <c r="DS970" s="18"/>
      <c r="DT970" s="18"/>
      <c r="DU970" s="18"/>
      <c r="DV970" s="18"/>
      <c r="DW970" s="18"/>
      <c r="DX970" s="18"/>
      <c r="DY970" s="18"/>
      <c r="DZ970" s="18"/>
      <c r="EA970" s="18"/>
      <c r="EB970" s="18"/>
      <c r="EC970" s="18"/>
      <c r="ED970" s="18"/>
      <c r="EE970" s="18"/>
      <c r="EF970" s="18"/>
      <c r="EG970" s="18"/>
      <c r="EH970" s="18"/>
      <c r="EI970" s="18"/>
      <c r="EJ970" s="18"/>
      <c r="EK970" s="18"/>
      <c r="EL970" s="18"/>
      <c r="EM970" s="18"/>
      <c r="EN970" s="18"/>
      <c r="EO970" s="18"/>
      <c r="EP970" s="18"/>
      <c r="EQ970" s="18"/>
      <c r="ER970" s="18"/>
      <c r="ES970" s="18"/>
      <c r="ET970" s="18"/>
      <c r="EU970" s="18"/>
      <c r="EV970" s="18"/>
      <c r="EW970" s="18"/>
      <c r="EX970" s="18"/>
      <c r="EY970" s="18"/>
      <c r="EZ970" s="18"/>
      <c r="FA970" s="18"/>
      <c r="FB970" s="18"/>
      <c r="FC970" s="18"/>
      <c r="FD970" s="18"/>
      <c r="FE970" s="18"/>
      <c r="FF970" s="18"/>
      <c r="FG970" s="18"/>
      <c r="FH970" s="18"/>
      <c r="FI970" s="18"/>
      <c r="FJ970" s="18"/>
      <c r="FK970" s="18"/>
      <c r="FL970" s="18"/>
      <c r="FM970" s="18"/>
      <c r="FN970" s="18"/>
      <c r="FO970" s="18"/>
      <c r="FP970" s="18"/>
      <c r="FQ970" s="18"/>
      <c r="FR970" s="18"/>
      <c r="FS970" s="18"/>
      <c r="FT970" s="18"/>
      <c r="FU970" s="18"/>
      <c r="FV970" s="18"/>
      <c r="FW970" s="18"/>
      <c r="FX970" s="18"/>
      <c r="FY970" s="18"/>
      <c r="FZ970" s="18"/>
      <c r="GA970" s="18"/>
      <c r="GB970" s="18"/>
      <c r="GC970" s="18"/>
      <c r="GD970" s="18"/>
      <c r="GE970" s="18"/>
      <c r="GF970" s="18"/>
      <c r="GG970" s="18"/>
      <c r="GH970" s="18"/>
      <c r="GI970" s="18"/>
      <c r="GJ970" s="18"/>
      <c r="GK970" s="18"/>
      <c r="GL970" s="18"/>
      <c r="GM970" s="18"/>
      <c r="GN970" s="18"/>
      <c r="GO970" s="18"/>
      <c r="GP970" s="18"/>
      <c r="GQ970" s="18"/>
      <c r="GR970" s="18"/>
      <c r="GS970" s="18"/>
      <c r="GT970" s="18"/>
      <c r="GU970" s="18"/>
      <c r="GV970" s="18"/>
      <c r="GW970" s="18"/>
      <c r="GX970" s="18"/>
      <c r="GY970" s="18"/>
      <c r="GZ970" s="18"/>
      <c r="HA970" s="18"/>
      <c r="HB970" s="18"/>
      <c r="HC970" s="18"/>
      <c r="HD970" s="18"/>
      <c r="HE970" s="18"/>
      <c r="HF970" s="18"/>
      <c r="HG970" s="18"/>
      <c r="HH970" s="18"/>
      <c r="HI970" s="18"/>
      <c r="HJ970" s="18"/>
      <c r="HK970" s="18"/>
      <c r="HL970" s="18"/>
      <c r="HM970" s="18"/>
      <c r="HN970" s="18"/>
      <c r="HO970" s="18"/>
      <c r="HP970" s="18"/>
      <c r="HQ970" s="18"/>
      <c r="HR970" s="18"/>
      <c r="HS970" s="18"/>
      <c r="HT970" s="18"/>
      <c r="HU970" s="18"/>
      <c r="HV970" s="18"/>
      <c r="HW970" s="18"/>
      <c r="HX970" s="18"/>
      <c r="HY970" s="18"/>
      <c r="HZ970" s="18"/>
      <c r="IA970" s="18"/>
      <c r="IB970" s="18"/>
      <c r="IC970" s="18"/>
      <c r="ID970" s="18"/>
      <c r="IE970" s="18"/>
      <c r="IF970" s="18"/>
      <c r="IG970" s="18"/>
      <c r="IH970" s="18"/>
      <c r="II970" s="18"/>
      <c r="IJ970" s="18"/>
      <c r="IK970" s="18"/>
      <c r="IL970" s="18"/>
      <c r="IM970" s="18"/>
      <c r="IN970" s="18"/>
      <c r="IO970" s="18"/>
      <c r="IP970" s="18"/>
      <c r="IQ970" s="18"/>
      <c r="IR970" s="18"/>
      <c r="IS970" s="18"/>
      <c r="IT970" s="18"/>
      <c r="IU970" s="18"/>
      <c r="IV970" s="18"/>
    </row>
    <row r="971" spans="1:256" ht="17.45" customHeight="1">
      <c r="A971" s="20">
        <v>969</v>
      </c>
      <c r="B971" s="21" t="s">
        <v>674</v>
      </c>
      <c r="C971" s="23" t="s">
        <v>675</v>
      </c>
      <c r="D971" s="31"/>
      <c r="E971" s="18" t="s">
        <v>1699</v>
      </c>
      <c r="F971" s="8">
        <v>9789865894832</v>
      </c>
      <c r="G971" s="21">
        <v>1</v>
      </c>
      <c r="H971" s="21">
        <v>250</v>
      </c>
      <c r="I971" s="21">
        <f t="shared" si="39"/>
        <v>250</v>
      </c>
      <c r="J971" s="18"/>
      <c r="K971" s="18"/>
      <c r="L971" s="18">
        <f t="shared" ref="L971:L1002" si="41">G971</f>
        <v>1</v>
      </c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8"/>
      <c r="BI971" s="18"/>
      <c r="BJ971" s="18"/>
      <c r="BK971" s="18"/>
      <c r="BL971" s="18"/>
      <c r="BM971" s="18"/>
      <c r="BN971" s="18"/>
      <c r="BO971" s="18"/>
      <c r="BP971" s="18"/>
      <c r="BQ971" s="18"/>
      <c r="BR971" s="18"/>
      <c r="BS971" s="18"/>
      <c r="BT971" s="18"/>
      <c r="BU971" s="18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8"/>
      <c r="CJ971" s="18"/>
      <c r="CK971" s="18"/>
      <c r="CL971" s="18"/>
      <c r="CM971" s="18"/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8"/>
      <c r="DG971" s="18"/>
      <c r="DH971" s="18"/>
      <c r="DI971" s="18"/>
      <c r="DJ971" s="18"/>
      <c r="DK971" s="18"/>
      <c r="DL971" s="18"/>
      <c r="DM971" s="18"/>
      <c r="DN971" s="18"/>
      <c r="DO971" s="18"/>
      <c r="DP971" s="18"/>
      <c r="DQ971" s="18"/>
      <c r="DR971" s="18"/>
      <c r="DS971" s="18"/>
      <c r="DT971" s="18"/>
      <c r="DU971" s="18"/>
      <c r="DV971" s="18"/>
      <c r="DW971" s="18"/>
      <c r="DX971" s="18"/>
      <c r="DY971" s="18"/>
      <c r="DZ971" s="18"/>
      <c r="EA971" s="18"/>
      <c r="EB971" s="18"/>
      <c r="EC971" s="18"/>
      <c r="ED971" s="18"/>
      <c r="EE971" s="18"/>
      <c r="EF971" s="18"/>
      <c r="EG971" s="18"/>
      <c r="EH971" s="18"/>
      <c r="EI971" s="18"/>
      <c r="EJ971" s="18"/>
      <c r="EK971" s="18"/>
      <c r="EL971" s="18"/>
      <c r="EM971" s="18"/>
      <c r="EN971" s="18"/>
      <c r="EO971" s="18"/>
      <c r="EP971" s="18"/>
      <c r="EQ971" s="18"/>
      <c r="ER971" s="18"/>
      <c r="ES971" s="18"/>
      <c r="ET971" s="18"/>
      <c r="EU971" s="18"/>
      <c r="EV971" s="18"/>
      <c r="EW971" s="18"/>
      <c r="EX971" s="18"/>
      <c r="EY971" s="18"/>
      <c r="EZ971" s="18"/>
      <c r="FA971" s="18"/>
      <c r="FB971" s="18"/>
      <c r="FC971" s="18"/>
      <c r="FD971" s="18"/>
      <c r="FE971" s="18"/>
      <c r="FF971" s="18"/>
      <c r="FG971" s="18"/>
      <c r="FH971" s="18"/>
      <c r="FI971" s="18"/>
      <c r="FJ971" s="18"/>
      <c r="FK971" s="18"/>
      <c r="FL971" s="18"/>
      <c r="FM971" s="18"/>
      <c r="FN971" s="18"/>
      <c r="FO971" s="18"/>
      <c r="FP971" s="18"/>
      <c r="FQ971" s="18"/>
      <c r="FR971" s="18"/>
      <c r="FS971" s="18"/>
      <c r="FT971" s="18"/>
      <c r="FU971" s="18"/>
      <c r="FV971" s="18"/>
      <c r="FW971" s="18"/>
      <c r="FX971" s="18"/>
      <c r="FY971" s="18"/>
      <c r="FZ971" s="18"/>
      <c r="GA971" s="18"/>
      <c r="GB971" s="18"/>
      <c r="GC971" s="18"/>
      <c r="GD971" s="18"/>
      <c r="GE971" s="18"/>
      <c r="GF971" s="18"/>
      <c r="GG971" s="18"/>
      <c r="GH971" s="18"/>
      <c r="GI971" s="18"/>
      <c r="GJ971" s="18"/>
      <c r="GK971" s="18"/>
      <c r="GL971" s="18"/>
      <c r="GM971" s="18"/>
      <c r="GN971" s="18"/>
      <c r="GO971" s="18"/>
      <c r="GP971" s="18"/>
      <c r="GQ971" s="18"/>
      <c r="GR971" s="18"/>
      <c r="GS971" s="18"/>
      <c r="GT971" s="18"/>
      <c r="GU971" s="18"/>
      <c r="GV971" s="18"/>
      <c r="GW971" s="18"/>
      <c r="GX971" s="18"/>
      <c r="GY971" s="18"/>
      <c r="GZ971" s="18"/>
      <c r="HA971" s="18"/>
      <c r="HB971" s="18"/>
      <c r="HC971" s="18"/>
      <c r="HD971" s="18"/>
      <c r="HE971" s="18"/>
      <c r="HF971" s="18"/>
      <c r="HG971" s="18"/>
      <c r="HH971" s="18"/>
      <c r="HI971" s="18"/>
      <c r="HJ971" s="18"/>
      <c r="HK971" s="18"/>
      <c r="HL971" s="18"/>
      <c r="HM971" s="18"/>
      <c r="HN971" s="18"/>
      <c r="HO971" s="18"/>
      <c r="HP971" s="18"/>
      <c r="HQ971" s="18"/>
      <c r="HR971" s="18"/>
      <c r="HS971" s="18"/>
      <c r="HT971" s="18"/>
      <c r="HU971" s="18"/>
      <c r="HV971" s="18"/>
      <c r="HW971" s="18"/>
      <c r="HX971" s="18"/>
      <c r="HY971" s="18"/>
      <c r="HZ971" s="18"/>
      <c r="IA971" s="18"/>
      <c r="IB971" s="18"/>
      <c r="IC971" s="18"/>
      <c r="ID971" s="18"/>
      <c r="IE971" s="18"/>
      <c r="IF971" s="18"/>
      <c r="IG971" s="18"/>
      <c r="IH971" s="18"/>
      <c r="II971" s="18"/>
      <c r="IJ971" s="18"/>
      <c r="IK971" s="18"/>
      <c r="IL971" s="18"/>
      <c r="IM971" s="18"/>
      <c r="IN971" s="18"/>
      <c r="IO971" s="18"/>
      <c r="IP971" s="18"/>
      <c r="IQ971" s="18"/>
      <c r="IR971" s="18"/>
      <c r="IS971" s="18"/>
      <c r="IT971" s="18"/>
      <c r="IU971" s="18"/>
      <c r="IV971" s="18"/>
    </row>
    <row r="972" spans="1:256" ht="17.45" customHeight="1">
      <c r="A972" s="20">
        <v>970</v>
      </c>
      <c r="B972" s="18" t="s">
        <v>3347</v>
      </c>
      <c r="C972" s="18" t="s">
        <v>3348</v>
      </c>
      <c r="D972" s="18" t="s">
        <v>2756</v>
      </c>
      <c r="E972" s="18" t="s">
        <v>1699</v>
      </c>
      <c r="F972" s="7">
        <v>9576797160</v>
      </c>
      <c r="G972" s="18">
        <v>1</v>
      </c>
      <c r="H972" s="18">
        <v>230</v>
      </c>
      <c r="I972" s="21">
        <f t="shared" si="39"/>
        <v>230</v>
      </c>
      <c r="J972" s="21" t="s">
        <v>9</v>
      </c>
      <c r="K972" s="21" t="s">
        <v>9</v>
      </c>
      <c r="L972" s="18">
        <f t="shared" si="41"/>
        <v>1</v>
      </c>
      <c r="M972" s="18"/>
      <c r="N972" s="18"/>
      <c r="O972" s="18"/>
      <c r="P972" s="18"/>
      <c r="Q972" s="18"/>
      <c r="R972" s="18"/>
      <c r="S972" s="18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8"/>
      <c r="BI972" s="18"/>
      <c r="BJ972" s="18"/>
      <c r="BK972" s="18"/>
      <c r="BL972" s="18"/>
      <c r="BM972" s="18"/>
      <c r="BN972" s="18"/>
      <c r="BO972" s="18"/>
      <c r="BP972" s="18"/>
      <c r="BQ972" s="18"/>
      <c r="BR972" s="18"/>
      <c r="BS972" s="18"/>
      <c r="BT972" s="18"/>
      <c r="BU972" s="18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8"/>
      <c r="CJ972" s="18"/>
      <c r="CK972" s="18"/>
      <c r="CL972" s="18"/>
      <c r="CM972" s="18"/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8"/>
      <c r="DG972" s="18"/>
      <c r="DH972" s="18"/>
      <c r="DI972" s="18"/>
      <c r="DJ972" s="18"/>
      <c r="DK972" s="18"/>
      <c r="DL972" s="18"/>
      <c r="DM972" s="18"/>
      <c r="DN972" s="18"/>
      <c r="DO972" s="18"/>
      <c r="DP972" s="18"/>
      <c r="DQ972" s="18"/>
      <c r="DR972" s="18"/>
      <c r="DS972" s="18"/>
      <c r="DT972" s="18"/>
      <c r="DU972" s="18"/>
      <c r="DV972" s="18"/>
      <c r="DW972" s="18"/>
      <c r="DX972" s="18"/>
      <c r="DY972" s="18"/>
      <c r="DZ972" s="18"/>
      <c r="EA972" s="18"/>
      <c r="EB972" s="18"/>
      <c r="EC972" s="18"/>
      <c r="ED972" s="18"/>
      <c r="EE972" s="18"/>
      <c r="EF972" s="18"/>
      <c r="EG972" s="18"/>
      <c r="EH972" s="18"/>
      <c r="EI972" s="18"/>
      <c r="EJ972" s="18"/>
      <c r="EK972" s="18"/>
      <c r="EL972" s="18"/>
      <c r="EM972" s="18"/>
      <c r="EN972" s="18"/>
      <c r="EO972" s="18"/>
      <c r="EP972" s="18"/>
      <c r="EQ972" s="18"/>
      <c r="ER972" s="18"/>
      <c r="ES972" s="18"/>
      <c r="ET972" s="18"/>
      <c r="EU972" s="18"/>
      <c r="EV972" s="18"/>
      <c r="EW972" s="18"/>
      <c r="EX972" s="18"/>
      <c r="EY972" s="18"/>
      <c r="EZ972" s="18"/>
      <c r="FA972" s="18"/>
      <c r="FB972" s="18"/>
      <c r="FC972" s="18"/>
      <c r="FD972" s="18"/>
      <c r="FE972" s="18"/>
      <c r="FF972" s="18"/>
      <c r="FG972" s="18"/>
      <c r="FH972" s="18"/>
      <c r="FI972" s="18"/>
      <c r="FJ972" s="18"/>
      <c r="FK972" s="18"/>
      <c r="FL972" s="18"/>
      <c r="FM972" s="18"/>
      <c r="FN972" s="18"/>
      <c r="FO972" s="18"/>
      <c r="FP972" s="18"/>
      <c r="FQ972" s="18"/>
      <c r="FR972" s="18"/>
      <c r="FS972" s="18"/>
      <c r="FT972" s="18"/>
      <c r="FU972" s="18"/>
      <c r="FV972" s="18"/>
      <c r="FW972" s="18"/>
      <c r="FX972" s="18"/>
      <c r="FY972" s="18"/>
      <c r="FZ972" s="18"/>
      <c r="GA972" s="18"/>
      <c r="GB972" s="18"/>
      <c r="GC972" s="18"/>
      <c r="GD972" s="18"/>
      <c r="GE972" s="18"/>
      <c r="GF972" s="18"/>
      <c r="GG972" s="18"/>
      <c r="GH972" s="18"/>
      <c r="GI972" s="18"/>
      <c r="GJ972" s="18"/>
      <c r="GK972" s="18"/>
      <c r="GL972" s="18"/>
      <c r="GM972" s="18"/>
      <c r="GN972" s="18"/>
      <c r="GO972" s="18"/>
      <c r="GP972" s="18"/>
      <c r="GQ972" s="18"/>
      <c r="GR972" s="18"/>
      <c r="GS972" s="18"/>
      <c r="GT972" s="18"/>
      <c r="GU972" s="18"/>
      <c r="GV972" s="18"/>
      <c r="GW972" s="18"/>
      <c r="GX972" s="18"/>
      <c r="GY972" s="18"/>
      <c r="GZ972" s="18"/>
      <c r="HA972" s="18"/>
      <c r="HB972" s="18"/>
      <c r="HC972" s="18"/>
      <c r="HD972" s="18"/>
      <c r="HE972" s="18"/>
      <c r="HF972" s="18"/>
      <c r="HG972" s="18"/>
      <c r="HH972" s="18"/>
      <c r="HI972" s="18"/>
      <c r="HJ972" s="18"/>
      <c r="HK972" s="18"/>
      <c r="HL972" s="18"/>
      <c r="HM972" s="18"/>
      <c r="HN972" s="18"/>
      <c r="HO972" s="18"/>
      <c r="HP972" s="18"/>
      <c r="HQ972" s="18"/>
      <c r="HR972" s="18"/>
      <c r="HS972" s="18"/>
      <c r="HT972" s="18"/>
      <c r="HU972" s="18"/>
      <c r="HV972" s="18"/>
      <c r="HW972" s="18"/>
      <c r="HX972" s="18"/>
      <c r="HY972" s="18"/>
      <c r="HZ972" s="18"/>
      <c r="IA972" s="18"/>
      <c r="IB972" s="18"/>
      <c r="IC972" s="18"/>
      <c r="ID972" s="18"/>
      <c r="IE972" s="18"/>
      <c r="IF972" s="18"/>
      <c r="IG972" s="18"/>
      <c r="IH972" s="18"/>
      <c r="II972" s="18"/>
      <c r="IJ972" s="18"/>
      <c r="IK972" s="18"/>
      <c r="IL972" s="18"/>
      <c r="IM972" s="18"/>
      <c r="IN972" s="18"/>
      <c r="IO972" s="18"/>
      <c r="IP972" s="18"/>
      <c r="IQ972" s="18"/>
      <c r="IR972" s="18"/>
      <c r="IS972" s="18"/>
      <c r="IT972" s="18"/>
      <c r="IU972" s="18"/>
      <c r="IV972" s="18"/>
    </row>
    <row r="973" spans="1:256" ht="17.45" customHeight="1">
      <c r="A973" s="20">
        <v>971</v>
      </c>
      <c r="B973" s="18" t="s">
        <v>3349</v>
      </c>
      <c r="C973" s="18" t="s">
        <v>3350</v>
      </c>
      <c r="D973" s="18" t="s">
        <v>2919</v>
      </c>
      <c r="E973" s="18" t="s">
        <v>1699</v>
      </c>
      <c r="F973" s="7" t="s">
        <v>3351</v>
      </c>
      <c r="G973" s="18">
        <v>1</v>
      </c>
      <c r="H973" s="18">
        <v>250</v>
      </c>
      <c r="I973" s="21">
        <f t="shared" si="39"/>
        <v>250</v>
      </c>
      <c r="J973" s="18" t="s">
        <v>0</v>
      </c>
      <c r="K973" s="18"/>
      <c r="L973" s="18">
        <f t="shared" si="41"/>
        <v>1</v>
      </c>
      <c r="M973" s="18"/>
      <c r="N973" s="18"/>
      <c r="O973" s="18"/>
      <c r="P973" s="18"/>
      <c r="Q973" s="18"/>
      <c r="R973" s="18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8"/>
      <c r="BI973" s="18"/>
      <c r="BJ973" s="18"/>
      <c r="BK973" s="18"/>
      <c r="BL973" s="18"/>
      <c r="BM973" s="18"/>
      <c r="BN973" s="18"/>
      <c r="BO973" s="18"/>
      <c r="BP973" s="18"/>
      <c r="BQ973" s="18"/>
      <c r="BR973" s="18"/>
      <c r="BS973" s="18"/>
      <c r="BT973" s="18"/>
      <c r="BU973" s="18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8"/>
      <c r="CJ973" s="18"/>
      <c r="CK973" s="18"/>
      <c r="CL973" s="18"/>
      <c r="CM973" s="18"/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8"/>
      <c r="DG973" s="18"/>
      <c r="DH973" s="18"/>
      <c r="DI973" s="18"/>
      <c r="DJ973" s="18"/>
      <c r="DK973" s="18"/>
      <c r="DL973" s="18"/>
      <c r="DM973" s="18"/>
      <c r="DN973" s="18"/>
      <c r="DO973" s="18"/>
      <c r="DP973" s="18"/>
      <c r="DQ973" s="18"/>
      <c r="DR973" s="18"/>
      <c r="DS973" s="18"/>
      <c r="DT973" s="18"/>
      <c r="DU973" s="18"/>
      <c r="DV973" s="18"/>
      <c r="DW973" s="18"/>
      <c r="DX973" s="18"/>
      <c r="DY973" s="18"/>
      <c r="DZ973" s="18"/>
      <c r="EA973" s="18"/>
      <c r="EB973" s="18"/>
      <c r="EC973" s="18"/>
      <c r="ED973" s="18"/>
      <c r="EE973" s="18"/>
      <c r="EF973" s="18"/>
      <c r="EG973" s="18"/>
      <c r="EH973" s="18"/>
      <c r="EI973" s="18"/>
      <c r="EJ973" s="18"/>
      <c r="EK973" s="18"/>
      <c r="EL973" s="18"/>
      <c r="EM973" s="18"/>
      <c r="EN973" s="18"/>
      <c r="EO973" s="18"/>
      <c r="EP973" s="18"/>
      <c r="EQ973" s="18"/>
      <c r="ER973" s="18"/>
      <c r="ES973" s="18"/>
      <c r="ET973" s="18"/>
      <c r="EU973" s="18"/>
      <c r="EV973" s="18"/>
      <c r="EW973" s="18"/>
      <c r="EX973" s="18"/>
      <c r="EY973" s="18"/>
      <c r="EZ973" s="18"/>
      <c r="FA973" s="18"/>
      <c r="FB973" s="18"/>
      <c r="FC973" s="18"/>
      <c r="FD973" s="18"/>
      <c r="FE973" s="18"/>
      <c r="FF973" s="18"/>
      <c r="FG973" s="18"/>
      <c r="FH973" s="18"/>
      <c r="FI973" s="18"/>
      <c r="FJ973" s="18"/>
      <c r="FK973" s="18"/>
      <c r="FL973" s="18"/>
      <c r="FM973" s="18"/>
      <c r="FN973" s="18"/>
      <c r="FO973" s="18"/>
      <c r="FP973" s="18"/>
      <c r="FQ973" s="18"/>
      <c r="FR973" s="18"/>
      <c r="FS973" s="18"/>
      <c r="FT973" s="18"/>
      <c r="FU973" s="18"/>
      <c r="FV973" s="18"/>
      <c r="FW973" s="18"/>
      <c r="FX973" s="18"/>
      <c r="FY973" s="18"/>
      <c r="FZ973" s="18"/>
      <c r="GA973" s="18"/>
      <c r="GB973" s="18"/>
      <c r="GC973" s="18"/>
      <c r="GD973" s="18"/>
      <c r="GE973" s="18"/>
      <c r="GF973" s="18"/>
      <c r="GG973" s="18"/>
      <c r="GH973" s="18"/>
      <c r="GI973" s="18"/>
      <c r="GJ973" s="18"/>
      <c r="GK973" s="18"/>
      <c r="GL973" s="18"/>
      <c r="GM973" s="18"/>
      <c r="GN973" s="18"/>
      <c r="GO973" s="18"/>
      <c r="GP973" s="18"/>
      <c r="GQ973" s="18"/>
      <c r="GR973" s="18"/>
      <c r="GS973" s="18"/>
      <c r="GT973" s="18"/>
      <c r="GU973" s="18"/>
      <c r="GV973" s="18"/>
      <c r="GW973" s="18"/>
      <c r="GX973" s="18"/>
      <c r="GY973" s="18"/>
      <c r="GZ973" s="18"/>
      <c r="HA973" s="18"/>
      <c r="HB973" s="18"/>
      <c r="HC973" s="18"/>
      <c r="HD973" s="18"/>
      <c r="HE973" s="18"/>
      <c r="HF973" s="18"/>
      <c r="HG973" s="18"/>
      <c r="HH973" s="18"/>
      <c r="HI973" s="18"/>
      <c r="HJ973" s="18"/>
      <c r="HK973" s="18"/>
      <c r="HL973" s="18"/>
      <c r="HM973" s="18"/>
      <c r="HN973" s="18"/>
      <c r="HO973" s="18"/>
      <c r="HP973" s="18"/>
      <c r="HQ973" s="18"/>
      <c r="HR973" s="18"/>
      <c r="HS973" s="18"/>
      <c r="HT973" s="18"/>
      <c r="HU973" s="18"/>
      <c r="HV973" s="18"/>
      <c r="HW973" s="18"/>
      <c r="HX973" s="18"/>
      <c r="HY973" s="18"/>
      <c r="HZ973" s="18"/>
      <c r="IA973" s="18"/>
      <c r="IB973" s="18"/>
      <c r="IC973" s="18"/>
      <c r="ID973" s="18"/>
      <c r="IE973" s="18"/>
      <c r="IF973" s="18"/>
      <c r="IG973" s="18"/>
      <c r="IH973" s="18"/>
      <c r="II973" s="18"/>
      <c r="IJ973" s="18"/>
      <c r="IK973" s="18"/>
      <c r="IL973" s="18"/>
      <c r="IM973" s="18"/>
      <c r="IN973" s="18"/>
      <c r="IO973" s="18"/>
      <c r="IP973" s="18"/>
      <c r="IQ973" s="18"/>
      <c r="IR973" s="18"/>
      <c r="IS973" s="18"/>
      <c r="IT973" s="18"/>
      <c r="IU973" s="18"/>
      <c r="IV973" s="18"/>
    </row>
    <row r="974" spans="1:256" ht="17.45" customHeight="1">
      <c r="A974" s="20">
        <v>972</v>
      </c>
      <c r="B974" s="18" t="s">
        <v>3352</v>
      </c>
      <c r="C974" s="18" t="s">
        <v>2835</v>
      </c>
      <c r="D974" s="18" t="s">
        <v>2835</v>
      </c>
      <c r="E974" s="18" t="s">
        <v>1699</v>
      </c>
      <c r="F974" s="7" t="s">
        <v>3353</v>
      </c>
      <c r="G974" s="18">
        <v>1</v>
      </c>
      <c r="H974" s="18">
        <v>260</v>
      </c>
      <c r="I974" s="21">
        <f t="shared" si="39"/>
        <v>260</v>
      </c>
      <c r="J974" s="18"/>
      <c r="K974" s="18"/>
      <c r="L974" s="18">
        <f t="shared" si="41"/>
        <v>1</v>
      </c>
      <c r="M974" s="18"/>
      <c r="N974" s="18"/>
      <c r="O974" s="18"/>
      <c r="P974" s="18"/>
      <c r="Q974" s="18"/>
      <c r="R974" s="18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8"/>
      <c r="BI974" s="18"/>
      <c r="BJ974" s="18"/>
      <c r="BK974" s="18"/>
      <c r="BL974" s="18"/>
      <c r="BM974" s="18"/>
      <c r="BN974" s="18"/>
      <c r="BO974" s="18"/>
      <c r="BP974" s="18"/>
      <c r="BQ974" s="18"/>
      <c r="BR974" s="18"/>
      <c r="BS974" s="18"/>
      <c r="BT974" s="18"/>
      <c r="BU974" s="18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8"/>
      <c r="CJ974" s="18"/>
      <c r="CK974" s="18"/>
      <c r="CL974" s="18"/>
      <c r="CM974" s="18"/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8"/>
      <c r="DG974" s="18"/>
      <c r="DH974" s="18"/>
      <c r="DI974" s="18"/>
      <c r="DJ974" s="18"/>
      <c r="DK974" s="18"/>
      <c r="DL974" s="18"/>
      <c r="DM974" s="18"/>
      <c r="DN974" s="18"/>
      <c r="DO974" s="18"/>
      <c r="DP974" s="18"/>
      <c r="DQ974" s="18"/>
      <c r="DR974" s="18"/>
      <c r="DS974" s="18"/>
      <c r="DT974" s="18"/>
      <c r="DU974" s="18"/>
      <c r="DV974" s="18"/>
      <c r="DW974" s="18"/>
      <c r="DX974" s="18"/>
      <c r="DY974" s="18"/>
      <c r="DZ974" s="18"/>
      <c r="EA974" s="18"/>
      <c r="EB974" s="18"/>
      <c r="EC974" s="18"/>
      <c r="ED974" s="18"/>
      <c r="EE974" s="18"/>
      <c r="EF974" s="18"/>
      <c r="EG974" s="18"/>
      <c r="EH974" s="18"/>
      <c r="EI974" s="18"/>
      <c r="EJ974" s="18"/>
      <c r="EK974" s="18"/>
      <c r="EL974" s="18"/>
      <c r="EM974" s="18"/>
      <c r="EN974" s="18"/>
      <c r="EO974" s="18"/>
      <c r="EP974" s="18"/>
      <c r="EQ974" s="18"/>
      <c r="ER974" s="18"/>
      <c r="ES974" s="18"/>
      <c r="ET974" s="18"/>
      <c r="EU974" s="18"/>
      <c r="EV974" s="18"/>
      <c r="EW974" s="18"/>
      <c r="EX974" s="18"/>
      <c r="EY974" s="18"/>
      <c r="EZ974" s="18"/>
      <c r="FA974" s="18"/>
      <c r="FB974" s="18"/>
      <c r="FC974" s="18"/>
      <c r="FD974" s="18"/>
      <c r="FE974" s="18"/>
      <c r="FF974" s="18"/>
      <c r="FG974" s="18"/>
      <c r="FH974" s="18"/>
      <c r="FI974" s="18"/>
      <c r="FJ974" s="18"/>
      <c r="FK974" s="18"/>
      <c r="FL974" s="18"/>
      <c r="FM974" s="18"/>
      <c r="FN974" s="18"/>
      <c r="FO974" s="18"/>
      <c r="FP974" s="18"/>
      <c r="FQ974" s="18"/>
      <c r="FR974" s="18"/>
      <c r="FS974" s="18"/>
      <c r="FT974" s="18"/>
      <c r="FU974" s="18"/>
      <c r="FV974" s="18"/>
      <c r="FW974" s="18"/>
      <c r="FX974" s="18"/>
      <c r="FY974" s="18"/>
      <c r="FZ974" s="18"/>
      <c r="GA974" s="18"/>
      <c r="GB974" s="18"/>
      <c r="GC974" s="18"/>
      <c r="GD974" s="18"/>
      <c r="GE974" s="18"/>
      <c r="GF974" s="18"/>
      <c r="GG974" s="18"/>
      <c r="GH974" s="18"/>
      <c r="GI974" s="18"/>
      <c r="GJ974" s="18"/>
      <c r="GK974" s="18"/>
      <c r="GL974" s="18"/>
      <c r="GM974" s="18"/>
      <c r="GN974" s="18"/>
      <c r="GO974" s="18"/>
      <c r="GP974" s="18"/>
      <c r="GQ974" s="18"/>
      <c r="GR974" s="18"/>
      <c r="GS974" s="18"/>
      <c r="GT974" s="18"/>
      <c r="GU974" s="18"/>
      <c r="GV974" s="18"/>
      <c r="GW974" s="18"/>
      <c r="GX974" s="18"/>
      <c r="GY974" s="18"/>
      <c r="GZ974" s="18"/>
      <c r="HA974" s="18"/>
      <c r="HB974" s="18"/>
      <c r="HC974" s="18"/>
      <c r="HD974" s="18"/>
      <c r="HE974" s="18"/>
      <c r="HF974" s="18"/>
      <c r="HG974" s="18"/>
      <c r="HH974" s="18"/>
      <c r="HI974" s="18"/>
      <c r="HJ974" s="18"/>
      <c r="HK974" s="18"/>
      <c r="HL974" s="18"/>
      <c r="HM974" s="18"/>
      <c r="HN974" s="18"/>
      <c r="HO974" s="18"/>
      <c r="HP974" s="18"/>
      <c r="HQ974" s="18"/>
      <c r="HR974" s="18"/>
      <c r="HS974" s="18"/>
      <c r="HT974" s="18"/>
      <c r="HU974" s="18"/>
      <c r="HV974" s="18"/>
      <c r="HW974" s="18"/>
      <c r="HX974" s="18"/>
      <c r="HY974" s="18"/>
      <c r="HZ974" s="18"/>
      <c r="IA974" s="18"/>
      <c r="IB974" s="18"/>
      <c r="IC974" s="18"/>
      <c r="ID974" s="18"/>
      <c r="IE974" s="18"/>
      <c r="IF974" s="18"/>
      <c r="IG974" s="18"/>
      <c r="IH974" s="18"/>
      <c r="II974" s="18"/>
      <c r="IJ974" s="18"/>
      <c r="IK974" s="18"/>
      <c r="IL974" s="18"/>
      <c r="IM974" s="18"/>
      <c r="IN974" s="18"/>
      <c r="IO974" s="18"/>
      <c r="IP974" s="18"/>
      <c r="IQ974" s="18"/>
      <c r="IR974" s="18"/>
      <c r="IS974" s="18"/>
      <c r="IT974" s="18"/>
      <c r="IU974" s="18"/>
      <c r="IV974" s="18"/>
    </row>
    <row r="975" spans="1:256" ht="17.45" customHeight="1">
      <c r="A975" s="20">
        <v>973</v>
      </c>
      <c r="B975" s="18" t="s">
        <v>3354</v>
      </c>
      <c r="C975" s="18" t="s">
        <v>3318</v>
      </c>
      <c r="D975" s="18" t="s">
        <v>2795</v>
      </c>
      <c r="E975" s="18" t="s">
        <v>1699</v>
      </c>
      <c r="F975" s="7" t="s">
        <v>3355</v>
      </c>
      <c r="G975" s="18">
        <v>1</v>
      </c>
      <c r="H975" s="18">
        <v>190</v>
      </c>
      <c r="I975" s="21">
        <f t="shared" si="39"/>
        <v>190</v>
      </c>
      <c r="J975" s="18"/>
      <c r="K975" s="18"/>
      <c r="L975" s="18">
        <f t="shared" si="41"/>
        <v>1</v>
      </c>
      <c r="M975" s="18"/>
      <c r="N975" s="18"/>
      <c r="O975" s="18"/>
      <c r="P975" s="18"/>
      <c r="Q975" s="18"/>
      <c r="R975" s="18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8"/>
      <c r="BI975" s="18"/>
      <c r="BJ975" s="18"/>
      <c r="BK975" s="18"/>
      <c r="BL975" s="18"/>
      <c r="BM975" s="18"/>
      <c r="BN975" s="18"/>
      <c r="BO975" s="18"/>
      <c r="BP975" s="18"/>
      <c r="BQ975" s="18"/>
      <c r="BR975" s="18"/>
      <c r="BS975" s="18"/>
      <c r="BT975" s="18"/>
      <c r="BU975" s="18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8"/>
      <c r="CJ975" s="18"/>
      <c r="CK975" s="18"/>
      <c r="CL975" s="18"/>
      <c r="CM975" s="18"/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8"/>
      <c r="DG975" s="18"/>
      <c r="DH975" s="18"/>
      <c r="DI975" s="18"/>
      <c r="DJ975" s="18"/>
      <c r="DK975" s="18"/>
      <c r="DL975" s="18"/>
      <c r="DM975" s="18"/>
      <c r="DN975" s="18"/>
      <c r="DO975" s="18"/>
      <c r="DP975" s="18"/>
      <c r="DQ975" s="18"/>
      <c r="DR975" s="18"/>
      <c r="DS975" s="18"/>
      <c r="DT975" s="18"/>
      <c r="DU975" s="18"/>
      <c r="DV975" s="18"/>
      <c r="DW975" s="18"/>
      <c r="DX975" s="18"/>
      <c r="DY975" s="18"/>
      <c r="DZ975" s="18"/>
      <c r="EA975" s="18"/>
      <c r="EB975" s="18"/>
      <c r="EC975" s="18"/>
      <c r="ED975" s="18"/>
      <c r="EE975" s="18"/>
      <c r="EF975" s="18"/>
      <c r="EG975" s="18"/>
      <c r="EH975" s="18"/>
      <c r="EI975" s="18"/>
      <c r="EJ975" s="18"/>
      <c r="EK975" s="18"/>
      <c r="EL975" s="18"/>
      <c r="EM975" s="18"/>
      <c r="EN975" s="18"/>
      <c r="EO975" s="18"/>
      <c r="EP975" s="18"/>
      <c r="EQ975" s="18"/>
      <c r="ER975" s="18"/>
      <c r="ES975" s="18"/>
      <c r="ET975" s="18"/>
      <c r="EU975" s="18"/>
      <c r="EV975" s="18"/>
      <c r="EW975" s="18"/>
      <c r="EX975" s="18"/>
      <c r="EY975" s="18"/>
      <c r="EZ975" s="18"/>
      <c r="FA975" s="18"/>
      <c r="FB975" s="18"/>
      <c r="FC975" s="18"/>
      <c r="FD975" s="18"/>
      <c r="FE975" s="18"/>
      <c r="FF975" s="18"/>
      <c r="FG975" s="18"/>
      <c r="FH975" s="18"/>
      <c r="FI975" s="18"/>
      <c r="FJ975" s="18"/>
      <c r="FK975" s="18"/>
      <c r="FL975" s="18"/>
      <c r="FM975" s="18"/>
      <c r="FN975" s="18"/>
      <c r="FO975" s="18"/>
      <c r="FP975" s="18"/>
      <c r="FQ975" s="18"/>
      <c r="FR975" s="18"/>
      <c r="FS975" s="18"/>
      <c r="FT975" s="18"/>
      <c r="FU975" s="18"/>
      <c r="FV975" s="18"/>
      <c r="FW975" s="18"/>
      <c r="FX975" s="18"/>
      <c r="FY975" s="18"/>
      <c r="FZ975" s="18"/>
      <c r="GA975" s="18"/>
      <c r="GB975" s="18"/>
      <c r="GC975" s="18"/>
      <c r="GD975" s="18"/>
      <c r="GE975" s="18"/>
      <c r="GF975" s="18"/>
      <c r="GG975" s="18"/>
      <c r="GH975" s="18"/>
      <c r="GI975" s="18"/>
      <c r="GJ975" s="18"/>
      <c r="GK975" s="18"/>
      <c r="GL975" s="18"/>
      <c r="GM975" s="18"/>
      <c r="GN975" s="18"/>
      <c r="GO975" s="18"/>
      <c r="GP975" s="18"/>
      <c r="GQ975" s="18"/>
      <c r="GR975" s="18"/>
      <c r="GS975" s="18"/>
      <c r="GT975" s="18"/>
      <c r="GU975" s="18"/>
      <c r="GV975" s="18"/>
      <c r="GW975" s="18"/>
      <c r="GX975" s="18"/>
      <c r="GY975" s="18"/>
      <c r="GZ975" s="18"/>
      <c r="HA975" s="18"/>
      <c r="HB975" s="18"/>
      <c r="HC975" s="18"/>
      <c r="HD975" s="18"/>
      <c r="HE975" s="18"/>
      <c r="HF975" s="18"/>
      <c r="HG975" s="18"/>
      <c r="HH975" s="18"/>
      <c r="HI975" s="18"/>
      <c r="HJ975" s="18"/>
      <c r="HK975" s="18"/>
      <c r="HL975" s="18"/>
      <c r="HM975" s="18"/>
      <c r="HN975" s="18"/>
      <c r="HO975" s="18"/>
      <c r="HP975" s="18"/>
      <c r="HQ975" s="18"/>
      <c r="HR975" s="18"/>
      <c r="HS975" s="18"/>
      <c r="HT975" s="18"/>
      <c r="HU975" s="18"/>
      <c r="HV975" s="18"/>
      <c r="HW975" s="18"/>
      <c r="HX975" s="18"/>
      <c r="HY975" s="18"/>
      <c r="HZ975" s="18"/>
      <c r="IA975" s="18"/>
      <c r="IB975" s="18"/>
      <c r="IC975" s="18"/>
      <c r="ID975" s="18"/>
      <c r="IE975" s="18"/>
      <c r="IF975" s="18"/>
      <c r="IG975" s="18"/>
      <c r="IH975" s="18"/>
      <c r="II975" s="18"/>
      <c r="IJ975" s="18"/>
      <c r="IK975" s="18"/>
      <c r="IL975" s="18"/>
      <c r="IM975" s="18"/>
      <c r="IN975" s="18"/>
      <c r="IO975" s="18"/>
      <c r="IP975" s="18"/>
      <c r="IQ975" s="18"/>
      <c r="IR975" s="18"/>
      <c r="IS975" s="18"/>
      <c r="IT975" s="18"/>
      <c r="IU975" s="18"/>
      <c r="IV975" s="18"/>
    </row>
    <row r="976" spans="1:256" ht="17.45" customHeight="1">
      <c r="A976" s="20">
        <v>974</v>
      </c>
      <c r="B976" s="18" t="s">
        <v>3356</v>
      </c>
      <c r="C976" s="18" t="s">
        <v>3357</v>
      </c>
      <c r="D976" s="18" t="s">
        <v>3358</v>
      </c>
      <c r="E976" s="18"/>
      <c r="F976" s="7" t="s">
        <v>3359</v>
      </c>
      <c r="G976" s="18">
        <v>1</v>
      </c>
      <c r="H976" s="18">
        <v>260</v>
      </c>
      <c r="I976" s="21">
        <f t="shared" ref="I976:I1039" si="42">G976*H976</f>
        <v>260</v>
      </c>
      <c r="J976" s="18"/>
      <c r="K976" s="18" t="s">
        <v>2901</v>
      </c>
      <c r="L976" s="18">
        <f t="shared" si="41"/>
        <v>1</v>
      </c>
      <c r="M976" s="18"/>
      <c r="N976" s="18"/>
      <c r="O976" s="18"/>
      <c r="P976" s="18"/>
      <c r="Q976" s="18"/>
      <c r="R976" s="18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8"/>
      <c r="BI976" s="18"/>
      <c r="BJ976" s="18"/>
      <c r="BK976" s="18"/>
      <c r="BL976" s="18"/>
      <c r="BM976" s="18"/>
      <c r="BN976" s="18"/>
      <c r="BO976" s="18"/>
      <c r="BP976" s="18"/>
      <c r="BQ976" s="18"/>
      <c r="BR976" s="18"/>
      <c r="BS976" s="18"/>
      <c r="BT976" s="18"/>
      <c r="BU976" s="18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8"/>
      <c r="CJ976" s="18"/>
      <c r="CK976" s="18"/>
      <c r="CL976" s="18"/>
      <c r="CM976" s="18"/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8"/>
      <c r="DG976" s="18"/>
      <c r="DH976" s="18"/>
      <c r="DI976" s="18"/>
      <c r="DJ976" s="18"/>
      <c r="DK976" s="18"/>
      <c r="DL976" s="18"/>
      <c r="DM976" s="18"/>
      <c r="DN976" s="18"/>
      <c r="DO976" s="18"/>
      <c r="DP976" s="18"/>
      <c r="DQ976" s="18"/>
      <c r="DR976" s="18"/>
      <c r="DS976" s="18"/>
      <c r="DT976" s="18"/>
      <c r="DU976" s="18"/>
      <c r="DV976" s="18"/>
      <c r="DW976" s="18"/>
      <c r="DX976" s="18"/>
      <c r="DY976" s="18"/>
      <c r="DZ976" s="18"/>
      <c r="EA976" s="18"/>
      <c r="EB976" s="18"/>
      <c r="EC976" s="18"/>
      <c r="ED976" s="18"/>
      <c r="EE976" s="18"/>
      <c r="EF976" s="18"/>
      <c r="EG976" s="18"/>
      <c r="EH976" s="18"/>
      <c r="EI976" s="18"/>
      <c r="EJ976" s="18"/>
      <c r="EK976" s="18"/>
      <c r="EL976" s="18"/>
      <c r="EM976" s="18"/>
      <c r="EN976" s="18"/>
      <c r="EO976" s="18"/>
      <c r="EP976" s="18"/>
      <c r="EQ976" s="18"/>
      <c r="ER976" s="18"/>
      <c r="ES976" s="18"/>
      <c r="ET976" s="18"/>
      <c r="EU976" s="18"/>
      <c r="EV976" s="18"/>
      <c r="EW976" s="18"/>
      <c r="EX976" s="18"/>
      <c r="EY976" s="18"/>
      <c r="EZ976" s="18"/>
      <c r="FA976" s="18"/>
      <c r="FB976" s="18"/>
      <c r="FC976" s="18"/>
      <c r="FD976" s="18"/>
      <c r="FE976" s="18"/>
      <c r="FF976" s="18"/>
      <c r="FG976" s="18"/>
      <c r="FH976" s="18"/>
      <c r="FI976" s="18"/>
      <c r="FJ976" s="18"/>
      <c r="FK976" s="18"/>
      <c r="FL976" s="18"/>
      <c r="FM976" s="18"/>
      <c r="FN976" s="18"/>
      <c r="FO976" s="18"/>
      <c r="FP976" s="18"/>
      <c r="FQ976" s="18"/>
      <c r="FR976" s="18"/>
      <c r="FS976" s="18"/>
      <c r="FT976" s="18"/>
      <c r="FU976" s="18"/>
      <c r="FV976" s="18"/>
      <c r="FW976" s="18"/>
      <c r="FX976" s="18"/>
      <c r="FY976" s="18"/>
      <c r="FZ976" s="18"/>
      <c r="GA976" s="18"/>
      <c r="GB976" s="18"/>
      <c r="GC976" s="18"/>
      <c r="GD976" s="18"/>
      <c r="GE976" s="18"/>
      <c r="GF976" s="18"/>
      <c r="GG976" s="18"/>
      <c r="GH976" s="18"/>
      <c r="GI976" s="18"/>
      <c r="GJ976" s="18"/>
      <c r="GK976" s="18"/>
      <c r="GL976" s="18"/>
      <c r="GM976" s="18"/>
      <c r="GN976" s="18"/>
      <c r="GO976" s="18"/>
      <c r="GP976" s="18"/>
      <c r="GQ976" s="18"/>
      <c r="GR976" s="18"/>
      <c r="GS976" s="18"/>
      <c r="GT976" s="18"/>
      <c r="GU976" s="18"/>
      <c r="GV976" s="18"/>
      <c r="GW976" s="18"/>
      <c r="GX976" s="18"/>
      <c r="GY976" s="18"/>
      <c r="GZ976" s="18"/>
      <c r="HA976" s="18"/>
      <c r="HB976" s="18"/>
      <c r="HC976" s="18"/>
      <c r="HD976" s="18"/>
      <c r="HE976" s="18"/>
      <c r="HF976" s="18"/>
      <c r="HG976" s="18"/>
      <c r="HH976" s="18"/>
      <c r="HI976" s="18"/>
      <c r="HJ976" s="18"/>
      <c r="HK976" s="18"/>
      <c r="HL976" s="18"/>
      <c r="HM976" s="18"/>
      <c r="HN976" s="18"/>
      <c r="HO976" s="18"/>
      <c r="HP976" s="18"/>
      <c r="HQ976" s="18"/>
      <c r="HR976" s="18"/>
      <c r="HS976" s="18"/>
      <c r="HT976" s="18"/>
      <c r="HU976" s="18"/>
      <c r="HV976" s="18"/>
      <c r="HW976" s="18"/>
      <c r="HX976" s="18"/>
      <c r="HY976" s="18"/>
      <c r="HZ976" s="18"/>
      <c r="IA976" s="18"/>
      <c r="IB976" s="18"/>
      <c r="IC976" s="18"/>
      <c r="ID976" s="18"/>
      <c r="IE976" s="18"/>
      <c r="IF976" s="18"/>
      <c r="IG976" s="18"/>
      <c r="IH976" s="18"/>
      <c r="II976" s="18"/>
      <c r="IJ976" s="18"/>
      <c r="IK976" s="18"/>
      <c r="IL976" s="18"/>
      <c r="IM976" s="18"/>
      <c r="IN976" s="18"/>
      <c r="IO976" s="18"/>
      <c r="IP976" s="18"/>
      <c r="IQ976" s="18"/>
      <c r="IR976" s="18"/>
      <c r="IS976" s="18"/>
      <c r="IT976" s="18"/>
      <c r="IU976" s="18"/>
      <c r="IV976" s="18"/>
    </row>
    <row r="977" spans="1:256" ht="17.45" customHeight="1">
      <c r="A977" s="20">
        <v>975</v>
      </c>
      <c r="B977" s="18" t="s">
        <v>3360</v>
      </c>
      <c r="C977" s="18" t="s">
        <v>3361</v>
      </c>
      <c r="D977" s="18" t="s">
        <v>2586</v>
      </c>
      <c r="E977" s="18" t="s">
        <v>1699</v>
      </c>
      <c r="F977" s="7" t="s">
        <v>3362</v>
      </c>
      <c r="G977" s="18">
        <v>1</v>
      </c>
      <c r="H977" s="18">
        <v>300</v>
      </c>
      <c r="I977" s="21">
        <f t="shared" si="42"/>
        <v>300</v>
      </c>
      <c r="J977" s="18"/>
      <c r="K977" s="18"/>
      <c r="L977" s="18">
        <f t="shared" si="41"/>
        <v>1</v>
      </c>
      <c r="M977" s="18"/>
      <c r="N977" s="18"/>
      <c r="O977" s="18"/>
      <c r="P977" s="18"/>
      <c r="Q977" s="18"/>
      <c r="R977" s="18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8"/>
      <c r="BI977" s="18"/>
      <c r="BJ977" s="18"/>
      <c r="BK977" s="18"/>
      <c r="BL977" s="18"/>
      <c r="BM977" s="18"/>
      <c r="BN977" s="18"/>
      <c r="BO977" s="18"/>
      <c r="BP977" s="18"/>
      <c r="BQ977" s="18"/>
      <c r="BR977" s="18"/>
      <c r="BS977" s="18"/>
      <c r="BT977" s="18"/>
      <c r="BU977" s="18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8"/>
      <c r="CJ977" s="18"/>
      <c r="CK977" s="18"/>
      <c r="CL977" s="18"/>
      <c r="CM977" s="18"/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8"/>
      <c r="DG977" s="18"/>
      <c r="DH977" s="18"/>
      <c r="DI977" s="18"/>
      <c r="DJ977" s="18"/>
      <c r="DK977" s="18"/>
      <c r="DL977" s="18"/>
      <c r="DM977" s="18"/>
      <c r="DN977" s="18"/>
      <c r="DO977" s="18"/>
      <c r="DP977" s="18"/>
      <c r="DQ977" s="18"/>
      <c r="DR977" s="18"/>
      <c r="DS977" s="18"/>
      <c r="DT977" s="18"/>
      <c r="DU977" s="18"/>
      <c r="DV977" s="18"/>
      <c r="DW977" s="18"/>
      <c r="DX977" s="18"/>
      <c r="DY977" s="18"/>
      <c r="DZ977" s="18"/>
      <c r="EA977" s="18"/>
      <c r="EB977" s="18"/>
      <c r="EC977" s="18"/>
      <c r="ED977" s="18"/>
      <c r="EE977" s="18"/>
      <c r="EF977" s="18"/>
      <c r="EG977" s="18"/>
      <c r="EH977" s="18"/>
      <c r="EI977" s="18"/>
      <c r="EJ977" s="18"/>
      <c r="EK977" s="18"/>
      <c r="EL977" s="18"/>
      <c r="EM977" s="18"/>
      <c r="EN977" s="18"/>
      <c r="EO977" s="18"/>
      <c r="EP977" s="18"/>
      <c r="EQ977" s="18"/>
      <c r="ER977" s="18"/>
      <c r="ES977" s="18"/>
      <c r="ET977" s="18"/>
      <c r="EU977" s="18"/>
      <c r="EV977" s="18"/>
      <c r="EW977" s="18"/>
      <c r="EX977" s="18"/>
      <c r="EY977" s="18"/>
      <c r="EZ977" s="18"/>
      <c r="FA977" s="18"/>
      <c r="FB977" s="18"/>
      <c r="FC977" s="18"/>
      <c r="FD977" s="18"/>
      <c r="FE977" s="18"/>
      <c r="FF977" s="18"/>
      <c r="FG977" s="18"/>
      <c r="FH977" s="18"/>
      <c r="FI977" s="18"/>
      <c r="FJ977" s="18"/>
      <c r="FK977" s="18"/>
      <c r="FL977" s="18"/>
      <c r="FM977" s="18"/>
      <c r="FN977" s="18"/>
      <c r="FO977" s="18"/>
      <c r="FP977" s="18"/>
      <c r="FQ977" s="18"/>
      <c r="FR977" s="18"/>
      <c r="FS977" s="18"/>
      <c r="FT977" s="18"/>
      <c r="FU977" s="18"/>
      <c r="FV977" s="18"/>
      <c r="FW977" s="18"/>
      <c r="FX977" s="18"/>
      <c r="FY977" s="18"/>
      <c r="FZ977" s="18"/>
      <c r="GA977" s="18"/>
      <c r="GB977" s="18"/>
      <c r="GC977" s="18"/>
      <c r="GD977" s="18"/>
      <c r="GE977" s="18"/>
      <c r="GF977" s="18"/>
      <c r="GG977" s="18"/>
      <c r="GH977" s="18"/>
      <c r="GI977" s="18"/>
      <c r="GJ977" s="18"/>
      <c r="GK977" s="18"/>
      <c r="GL977" s="18"/>
      <c r="GM977" s="18"/>
      <c r="GN977" s="18"/>
      <c r="GO977" s="18"/>
      <c r="GP977" s="18"/>
      <c r="GQ977" s="18"/>
      <c r="GR977" s="18"/>
      <c r="GS977" s="18"/>
      <c r="GT977" s="18"/>
      <c r="GU977" s="18"/>
      <c r="GV977" s="18"/>
      <c r="GW977" s="18"/>
      <c r="GX977" s="18"/>
      <c r="GY977" s="18"/>
      <c r="GZ977" s="18"/>
      <c r="HA977" s="18"/>
      <c r="HB977" s="18"/>
      <c r="HC977" s="18"/>
      <c r="HD977" s="18"/>
      <c r="HE977" s="18"/>
      <c r="HF977" s="18"/>
      <c r="HG977" s="18"/>
      <c r="HH977" s="18"/>
      <c r="HI977" s="18"/>
      <c r="HJ977" s="18"/>
      <c r="HK977" s="18"/>
      <c r="HL977" s="18"/>
      <c r="HM977" s="18"/>
      <c r="HN977" s="18"/>
      <c r="HO977" s="18"/>
      <c r="HP977" s="18"/>
      <c r="HQ977" s="18"/>
      <c r="HR977" s="18"/>
      <c r="HS977" s="18"/>
      <c r="HT977" s="18"/>
      <c r="HU977" s="18"/>
      <c r="HV977" s="18"/>
      <c r="HW977" s="18"/>
      <c r="HX977" s="18"/>
      <c r="HY977" s="18"/>
      <c r="HZ977" s="18"/>
      <c r="IA977" s="18"/>
      <c r="IB977" s="18"/>
      <c r="IC977" s="18"/>
      <c r="ID977" s="18"/>
      <c r="IE977" s="18"/>
      <c r="IF977" s="18"/>
      <c r="IG977" s="18"/>
      <c r="IH977" s="18"/>
      <c r="II977" s="18"/>
      <c r="IJ977" s="18"/>
      <c r="IK977" s="18"/>
      <c r="IL977" s="18"/>
      <c r="IM977" s="18"/>
      <c r="IN977" s="18"/>
      <c r="IO977" s="18"/>
      <c r="IP977" s="18"/>
      <c r="IQ977" s="18"/>
      <c r="IR977" s="18"/>
      <c r="IS977" s="18"/>
      <c r="IT977" s="18"/>
      <c r="IU977" s="18"/>
      <c r="IV977" s="18"/>
    </row>
    <row r="978" spans="1:256" ht="17.45" customHeight="1">
      <c r="A978" s="20">
        <v>976</v>
      </c>
      <c r="B978" s="18" t="s">
        <v>3363</v>
      </c>
      <c r="C978" s="18" t="s">
        <v>3361</v>
      </c>
      <c r="D978" s="18" t="s">
        <v>2586</v>
      </c>
      <c r="E978" s="18" t="s">
        <v>1699</v>
      </c>
      <c r="F978" s="7" t="s">
        <v>3364</v>
      </c>
      <c r="G978" s="18">
        <v>1</v>
      </c>
      <c r="H978" s="18">
        <v>300</v>
      </c>
      <c r="I978" s="21">
        <f t="shared" si="42"/>
        <v>300</v>
      </c>
      <c r="J978" s="18"/>
      <c r="K978" s="18"/>
      <c r="L978" s="18">
        <f t="shared" si="41"/>
        <v>1</v>
      </c>
      <c r="M978" s="18"/>
      <c r="N978" s="18"/>
      <c r="O978" s="18"/>
      <c r="P978" s="18"/>
      <c r="Q978" s="18"/>
      <c r="R978" s="18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8"/>
      <c r="BI978" s="18"/>
      <c r="BJ978" s="18"/>
      <c r="BK978" s="18"/>
      <c r="BL978" s="18"/>
      <c r="BM978" s="18"/>
      <c r="BN978" s="18"/>
      <c r="BO978" s="18"/>
      <c r="BP978" s="18"/>
      <c r="BQ978" s="18"/>
      <c r="BR978" s="18"/>
      <c r="BS978" s="18"/>
      <c r="BT978" s="18"/>
      <c r="BU978" s="18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8"/>
      <c r="CJ978" s="18"/>
      <c r="CK978" s="18"/>
      <c r="CL978" s="18"/>
      <c r="CM978" s="18"/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8"/>
      <c r="DG978" s="18"/>
      <c r="DH978" s="18"/>
      <c r="DI978" s="18"/>
      <c r="DJ978" s="18"/>
      <c r="DK978" s="18"/>
      <c r="DL978" s="18"/>
      <c r="DM978" s="18"/>
      <c r="DN978" s="18"/>
      <c r="DO978" s="18"/>
      <c r="DP978" s="18"/>
      <c r="DQ978" s="18"/>
      <c r="DR978" s="18"/>
      <c r="DS978" s="18"/>
      <c r="DT978" s="18"/>
      <c r="DU978" s="18"/>
      <c r="DV978" s="18"/>
      <c r="DW978" s="18"/>
      <c r="DX978" s="18"/>
      <c r="DY978" s="18"/>
      <c r="DZ978" s="18"/>
      <c r="EA978" s="18"/>
      <c r="EB978" s="18"/>
      <c r="EC978" s="18"/>
      <c r="ED978" s="18"/>
      <c r="EE978" s="18"/>
      <c r="EF978" s="18"/>
      <c r="EG978" s="18"/>
      <c r="EH978" s="18"/>
      <c r="EI978" s="18"/>
      <c r="EJ978" s="18"/>
      <c r="EK978" s="18"/>
      <c r="EL978" s="18"/>
      <c r="EM978" s="18"/>
      <c r="EN978" s="18"/>
      <c r="EO978" s="18"/>
      <c r="EP978" s="18"/>
      <c r="EQ978" s="18"/>
      <c r="ER978" s="18"/>
      <c r="ES978" s="18"/>
      <c r="ET978" s="18"/>
      <c r="EU978" s="18"/>
      <c r="EV978" s="18"/>
      <c r="EW978" s="18"/>
      <c r="EX978" s="18"/>
      <c r="EY978" s="18"/>
      <c r="EZ978" s="18"/>
      <c r="FA978" s="18"/>
      <c r="FB978" s="18"/>
      <c r="FC978" s="18"/>
      <c r="FD978" s="18"/>
      <c r="FE978" s="18"/>
      <c r="FF978" s="18"/>
      <c r="FG978" s="18"/>
      <c r="FH978" s="18"/>
      <c r="FI978" s="18"/>
      <c r="FJ978" s="18"/>
      <c r="FK978" s="18"/>
      <c r="FL978" s="18"/>
      <c r="FM978" s="18"/>
      <c r="FN978" s="18"/>
      <c r="FO978" s="18"/>
      <c r="FP978" s="18"/>
      <c r="FQ978" s="18"/>
      <c r="FR978" s="18"/>
      <c r="FS978" s="18"/>
      <c r="FT978" s="18"/>
      <c r="FU978" s="18"/>
      <c r="FV978" s="18"/>
      <c r="FW978" s="18"/>
      <c r="FX978" s="18"/>
      <c r="FY978" s="18"/>
      <c r="FZ978" s="18"/>
      <c r="GA978" s="18"/>
      <c r="GB978" s="18"/>
      <c r="GC978" s="18"/>
      <c r="GD978" s="18"/>
      <c r="GE978" s="18"/>
      <c r="GF978" s="18"/>
      <c r="GG978" s="18"/>
      <c r="GH978" s="18"/>
      <c r="GI978" s="18"/>
      <c r="GJ978" s="18"/>
      <c r="GK978" s="18"/>
      <c r="GL978" s="18"/>
      <c r="GM978" s="18"/>
      <c r="GN978" s="18"/>
      <c r="GO978" s="18"/>
      <c r="GP978" s="18"/>
      <c r="GQ978" s="18"/>
      <c r="GR978" s="18"/>
      <c r="GS978" s="18"/>
      <c r="GT978" s="18"/>
      <c r="GU978" s="18"/>
      <c r="GV978" s="18"/>
      <c r="GW978" s="18"/>
      <c r="GX978" s="18"/>
      <c r="GY978" s="18"/>
      <c r="GZ978" s="18"/>
      <c r="HA978" s="18"/>
      <c r="HB978" s="18"/>
      <c r="HC978" s="18"/>
      <c r="HD978" s="18"/>
      <c r="HE978" s="18"/>
      <c r="HF978" s="18"/>
      <c r="HG978" s="18"/>
      <c r="HH978" s="18"/>
      <c r="HI978" s="18"/>
      <c r="HJ978" s="18"/>
      <c r="HK978" s="18"/>
      <c r="HL978" s="18"/>
      <c r="HM978" s="18"/>
      <c r="HN978" s="18"/>
      <c r="HO978" s="18"/>
      <c r="HP978" s="18"/>
      <c r="HQ978" s="18"/>
      <c r="HR978" s="18"/>
      <c r="HS978" s="18"/>
      <c r="HT978" s="18"/>
      <c r="HU978" s="18"/>
      <c r="HV978" s="18"/>
      <c r="HW978" s="18"/>
      <c r="HX978" s="18"/>
      <c r="HY978" s="18"/>
      <c r="HZ978" s="18"/>
      <c r="IA978" s="18"/>
      <c r="IB978" s="18"/>
      <c r="IC978" s="18"/>
      <c r="ID978" s="18"/>
      <c r="IE978" s="18"/>
      <c r="IF978" s="18"/>
      <c r="IG978" s="18"/>
      <c r="IH978" s="18"/>
      <c r="II978" s="18"/>
      <c r="IJ978" s="18"/>
      <c r="IK978" s="18"/>
      <c r="IL978" s="18"/>
      <c r="IM978" s="18"/>
      <c r="IN978" s="18"/>
      <c r="IO978" s="18"/>
      <c r="IP978" s="18"/>
      <c r="IQ978" s="18"/>
      <c r="IR978" s="18"/>
      <c r="IS978" s="18"/>
      <c r="IT978" s="18"/>
      <c r="IU978" s="18"/>
      <c r="IV978" s="18"/>
    </row>
    <row r="979" spans="1:256" s="19" customFormat="1" ht="17.45" customHeight="1">
      <c r="A979" s="20">
        <v>977</v>
      </c>
      <c r="B979" s="18" t="s">
        <v>3365</v>
      </c>
      <c r="C979" s="18" t="s">
        <v>3366</v>
      </c>
      <c r="D979" s="18" t="s">
        <v>2586</v>
      </c>
      <c r="E979" s="18" t="s">
        <v>1699</v>
      </c>
      <c r="F979" s="7" t="s">
        <v>3367</v>
      </c>
      <c r="G979" s="18">
        <v>1</v>
      </c>
      <c r="H979" s="18">
        <v>300</v>
      </c>
      <c r="I979" s="21">
        <f t="shared" si="42"/>
        <v>300</v>
      </c>
      <c r="J979" s="18"/>
      <c r="K979" s="18"/>
      <c r="L979" s="18">
        <f t="shared" si="41"/>
        <v>1</v>
      </c>
      <c r="M979" s="33"/>
      <c r="N979" s="33"/>
      <c r="O979" s="33"/>
      <c r="P979" s="33"/>
      <c r="Q979" s="33"/>
      <c r="R979" s="33"/>
      <c r="S979" s="33"/>
      <c r="T979" s="33"/>
      <c r="U979" s="33"/>
      <c r="V979" s="33"/>
      <c r="W979" s="33"/>
      <c r="X979" s="33"/>
      <c r="Y979" s="33"/>
      <c r="Z979" s="33"/>
      <c r="AA979" s="33"/>
      <c r="AB979" s="33"/>
      <c r="AC979" s="33"/>
      <c r="AD979" s="33"/>
      <c r="AE979" s="33"/>
      <c r="AF979" s="33"/>
      <c r="AG979" s="33"/>
      <c r="AH979" s="33"/>
      <c r="AI979" s="33"/>
      <c r="AJ979" s="33"/>
      <c r="AK979" s="33"/>
      <c r="AL979" s="33"/>
      <c r="AM979" s="33"/>
      <c r="AN979" s="33"/>
      <c r="AO979" s="33"/>
      <c r="AP979" s="33"/>
      <c r="AQ979" s="33"/>
      <c r="AR979" s="33"/>
      <c r="AS979" s="33"/>
      <c r="AT979" s="33"/>
      <c r="AU979" s="33"/>
      <c r="AV979" s="33"/>
      <c r="AW979" s="33"/>
      <c r="AX979" s="33"/>
      <c r="AY979" s="33"/>
      <c r="AZ979" s="33"/>
      <c r="BA979" s="33"/>
      <c r="BB979" s="33"/>
      <c r="BC979" s="33"/>
      <c r="BD979" s="33"/>
      <c r="BE979" s="33"/>
      <c r="BF979" s="33"/>
      <c r="BG979" s="33"/>
      <c r="BH979" s="33"/>
      <c r="BI979" s="33"/>
      <c r="BJ979" s="33"/>
      <c r="BK979" s="33"/>
      <c r="BL979" s="33"/>
      <c r="BM979" s="33"/>
      <c r="BN979" s="33"/>
      <c r="BO979" s="33"/>
      <c r="BP979" s="33"/>
      <c r="BQ979" s="33"/>
      <c r="BR979" s="33"/>
      <c r="BS979" s="33"/>
      <c r="BT979" s="33"/>
      <c r="BU979" s="33"/>
      <c r="BV979" s="33"/>
      <c r="BW979" s="33"/>
      <c r="BX979" s="33"/>
      <c r="BY979" s="33"/>
      <c r="BZ979" s="33"/>
      <c r="CA979" s="33"/>
      <c r="CB979" s="33"/>
      <c r="CC979" s="33"/>
      <c r="CD979" s="33"/>
      <c r="CE979" s="33"/>
      <c r="CF979" s="33"/>
      <c r="CG979" s="33"/>
      <c r="CH979" s="33"/>
      <c r="CI979" s="33"/>
      <c r="CJ979" s="33"/>
      <c r="CK979" s="33"/>
      <c r="CL979" s="33"/>
      <c r="CM979" s="33"/>
      <c r="CN979" s="33"/>
      <c r="CO979" s="33"/>
      <c r="CP979" s="33"/>
      <c r="CQ979" s="33"/>
      <c r="CR979" s="33"/>
      <c r="CS979" s="33"/>
      <c r="CT979" s="33"/>
      <c r="CU979" s="33"/>
      <c r="CV979" s="33"/>
      <c r="CW979" s="33"/>
      <c r="CX979" s="33"/>
      <c r="CY979" s="33"/>
      <c r="CZ979" s="33"/>
      <c r="DA979" s="33"/>
      <c r="DB979" s="33"/>
      <c r="DC979" s="33"/>
      <c r="DD979" s="33"/>
      <c r="DE979" s="33"/>
      <c r="DF979" s="33"/>
      <c r="DG979" s="33"/>
      <c r="DH979" s="33"/>
      <c r="DI979" s="33"/>
      <c r="DJ979" s="33"/>
      <c r="DK979" s="33"/>
      <c r="DL979" s="33"/>
      <c r="DM979" s="33"/>
      <c r="DN979" s="33"/>
      <c r="DO979" s="33"/>
      <c r="DP979" s="33"/>
      <c r="DQ979" s="33"/>
      <c r="DR979" s="33"/>
      <c r="DS979" s="33"/>
      <c r="DT979" s="33"/>
      <c r="DU979" s="33"/>
      <c r="DV979" s="33"/>
      <c r="DW979" s="33"/>
      <c r="DX979" s="33"/>
      <c r="DY979" s="33"/>
      <c r="DZ979" s="33"/>
      <c r="EA979" s="33"/>
      <c r="EB979" s="33"/>
      <c r="EC979" s="33"/>
      <c r="ED979" s="33"/>
      <c r="EE979" s="33"/>
      <c r="EF979" s="33"/>
      <c r="EG979" s="33"/>
      <c r="EH979" s="33"/>
      <c r="EI979" s="33"/>
      <c r="EJ979" s="33"/>
      <c r="EK979" s="33"/>
      <c r="EL979" s="33"/>
      <c r="EM979" s="33"/>
      <c r="EN979" s="33"/>
      <c r="EO979" s="33"/>
      <c r="EP979" s="33"/>
      <c r="EQ979" s="33"/>
      <c r="ER979" s="33"/>
      <c r="ES979" s="33"/>
      <c r="ET979" s="33"/>
      <c r="EU979" s="33"/>
      <c r="EV979" s="33"/>
      <c r="EW979" s="33"/>
      <c r="EX979" s="33"/>
      <c r="EY979" s="33"/>
      <c r="EZ979" s="33"/>
      <c r="FA979" s="33"/>
      <c r="FB979" s="33"/>
      <c r="FC979" s="33"/>
      <c r="FD979" s="33"/>
      <c r="FE979" s="33"/>
      <c r="FF979" s="33"/>
      <c r="FG979" s="33"/>
      <c r="FH979" s="33"/>
      <c r="FI979" s="33"/>
      <c r="FJ979" s="33"/>
      <c r="FK979" s="33"/>
      <c r="FL979" s="33"/>
      <c r="FM979" s="33"/>
      <c r="FN979" s="33"/>
      <c r="FO979" s="33"/>
      <c r="FP979" s="33"/>
      <c r="FQ979" s="33"/>
      <c r="FR979" s="33"/>
      <c r="FS979" s="33"/>
      <c r="FT979" s="33"/>
      <c r="FU979" s="33"/>
      <c r="FV979" s="33"/>
      <c r="FW979" s="33"/>
      <c r="FX979" s="33"/>
      <c r="FY979" s="33"/>
      <c r="FZ979" s="33"/>
      <c r="GA979" s="33"/>
      <c r="GB979" s="33"/>
      <c r="GC979" s="33"/>
      <c r="GD979" s="33"/>
      <c r="GE979" s="33"/>
      <c r="GF979" s="33"/>
      <c r="GG979" s="33"/>
      <c r="GH979" s="33"/>
      <c r="GI979" s="33"/>
      <c r="GJ979" s="33"/>
      <c r="GK979" s="33"/>
      <c r="GL979" s="33"/>
      <c r="GM979" s="33"/>
      <c r="GN979" s="33"/>
      <c r="GO979" s="33"/>
      <c r="GP979" s="33"/>
      <c r="GQ979" s="33"/>
      <c r="GR979" s="33"/>
      <c r="GS979" s="33"/>
      <c r="GT979" s="33"/>
      <c r="GU979" s="33"/>
      <c r="GV979" s="33"/>
      <c r="GW979" s="33"/>
      <c r="GX979" s="33"/>
      <c r="GY979" s="33"/>
      <c r="GZ979" s="33"/>
      <c r="HA979" s="33"/>
      <c r="HB979" s="33"/>
      <c r="HC979" s="33"/>
      <c r="HD979" s="33"/>
      <c r="HE979" s="33"/>
      <c r="HF979" s="33"/>
      <c r="HG979" s="33"/>
      <c r="HH979" s="33"/>
      <c r="HI979" s="33"/>
      <c r="HJ979" s="33"/>
      <c r="HK979" s="33"/>
      <c r="HL979" s="33"/>
      <c r="HM979" s="33"/>
      <c r="HN979" s="33"/>
      <c r="HO979" s="33"/>
      <c r="HP979" s="33"/>
      <c r="HQ979" s="33"/>
      <c r="HR979" s="33"/>
      <c r="HS979" s="33"/>
      <c r="HT979" s="33"/>
      <c r="HU979" s="33"/>
      <c r="HV979" s="33"/>
      <c r="HW979" s="33"/>
      <c r="HX979" s="33"/>
      <c r="HY979" s="33"/>
      <c r="HZ979" s="33"/>
      <c r="IA979" s="33"/>
      <c r="IB979" s="33"/>
      <c r="IC979" s="33"/>
      <c r="ID979" s="33"/>
      <c r="IE979" s="33"/>
      <c r="IF979" s="33"/>
      <c r="IG979" s="33"/>
      <c r="IH979" s="33"/>
      <c r="II979" s="33"/>
      <c r="IJ979" s="33"/>
      <c r="IK979" s="33"/>
      <c r="IL979" s="33"/>
      <c r="IM979" s="33"/>
      <c r="IN979" s="33"/>
      <c r="IO979" s="33"/>
      <c r="IP979" s="33"/>
      <c r="IQ979" s="33"/>
      <c r="IR979" s="33"/>
      <c r="IS979" s="33"/>
      <c r="IT979" s="33"/>
      <c r="IU979" s="33"/>
      <c r="IV979" s="33"/>
    </row>
    <row r="980" spans="1:256" s="19" customFormat="1" ht="17.45" customHeight="1">
      <c r="A980" s="20">
        <v>978</v>
      </c>
      <c r="B980" s="18" t="s">
        <v>3368</v>
      </c>
      <c r="C980" s="18" t="s">
        <v>3369</v>
      </c>
      <c r="D980" s="18" t="s">
        <v>3370</v>
      </c>
      <c r="E980" s="18" t="s">
        <v>1699</v>
      </c>
      <c r="F980" s="7" t="s">
        <v>3371</v>
      </c>
      <c r="G980" s="18">
        <v>1</v>
      </c>
      <c r="H980" s="18">
        <v>300</v>
      </c>
      <c r="I980" s="21">
        <f t="shared" si="42"/>
        <v>300</v>
      </c>
      <c r="J980" s="18"/>
      <c r="K980" s="18"/>
      <c r="L980" s="18">
        <f t="shared" si="41"/>
        <v>1</v>
      </c>
      <c r="M980" s="33"/>
      <c r="N980" s="33"/>
      <c r="O980" s="33"/>
      <c r="P980" s="33"/>
      <c r="Q980" s="33"/>
      <c r="R980" s="33"/>
      <c r="S980" s="33"/>
      <c r="T980" s="33"/>
      <c r="U980" s="33"/>
      <c r="V980" s="33"/>
      <c r="W980" s="33"/>
      <c r="X980" s="33"/>
      <c r="Y980" s="33"/>
      <c r="Z980" s="33"/>
      <c r="AA980" s="33"/>
      <c r="AB980" s="33"/>
      <c r="AC980" s="33"/>
      <c r="AD980" s="33"/>
      <c r="AE980" s="33"/>
      <c r="AF980" s="33"/>
      <c r="AG980" s="33"/>
      <c r="AH980" s="33"/>
      <c r="AI980" s="33"/>
      <c r="AJ980" s="33"/>
      <c r="AK980" s="33"/>
      <c r="AL980" s="33"/>
      <c r="AM980" s="33"/>
      <c r="AN980" s="33"/>
      <c r="AO980" s="33"/>
      <c r="AP980" s="33"/>
      <c r="AQ980" s="33"/>
      <c r="AR980" s="33"/>
      <c r="AS980" s="33"/>
      <c r="AT980" s="33"/>
      <c r="AU980" s="33"/>
      <c r="AV980" s="33"/>
      <c r="AW980" s="33"/>
      <c r="AX980" s="33"/>
      <c r="AY980" s="33"/>
      <c r="AZ980" s="33"/>
      <c r="BA980" s="33"/>
      <c r="BB980" s="33"/>
      <c r="BC980" s="33"/>
      <c r="BD980" s="33"/>
      <c r="BE980" s="33"/>
      <c r="BF980" s="33"/>
      <c r="BG980" s="33"/>
      <c r="BH980" s="33"/>
      <c r="BI980" s="33"/>
      <c r="BJ980" s="33"/>
      <c r="BK980" s="33"/>
      <c r="BL980" s="33"/>
      <c r="BM980" s="33"/>
      <c r="BN980" s="33"/>
      <c r="BO980" s="33"/>
      <c r="BP980" s="33"/>
      <c r="BQ980" s="33"/>
      <c r="BR980" s="33"/>
      <c r="BS980" s="33"/>
      <c r="BT980" s="33"/>
      <c r="BU980" s="33"/>
      <c r="BV980" s="33"/>
      <c r="BW980" s="33"/>
      <c r="BX980" s="33"/>
      <c r="BY980" s="33"/>
      <c r="BZ980" s="33"/>
      <c r="CA980" s="33"/>
      <c r="CB980" s="33"/>
      <c r="CC980" s="33"/>
      <c r="CD980" s="33"/>
      <c r="CE980" s="33"/>
      <c r="CF980" s="33"/>
      <c r="CG980" s="33"/>
      <c r="CH980" s="33"/>
      <c r="CI980" s="33"/>
      <c r="CJ980" s="33"/>
      <c r="CK980" s="33"/>
      <c r="CL980" s="33"/>
      <c r="CM980" s="33"/>
      <c r="CN980" s="33"/>
      <c r="CO980" s="33"/>
      <c r="CP980" s="33"/>
      <c r="CQ980" s="33"/>
      <c r="CR980" s="33"/>
      <c r="CS980" s="33"/>
      <c r="CT980" s="33"/>
      <c r="CU980" s="33"/>
      <c r="CV980" s="33"/>
      <c r="CW980" s="33"/>
      <c r="CX980" s="33"/>
      <c r="CY980" s="33"/>
      <c r="CZ980" s="33"/>
      <c r="DA980" s="33"/>
      <c r="DB980" s="33"/>
      <c r="DC980" s="33"/>
      <c r="DD980" s="33"/>
      <c r="DE980" s="33"/>
      <c r="DF980" s="33"/>
      <c r="DG980" s="33"/>
      <c r="DH980" s="33"/>
      <c r="DI980" s="33"/>
      <c r="DJ980" s="33"/>
      <c r="DK980" s="33"/>
      <c r="DL980" s="33"/>
      <c r="DM980" s="33"/>
      <c r="DN980" s="33"/>
      <c r="DO980" s="33"/>
      <c r="DP980" s="33"/>
      <c r="DQ980" s="33"/>
      <c r="DR980" s="33"/>
      <c r="DS980" s="33"/>
      <c r="DT980" s="33"/>
      <c r="DU980" s="33"/>
      <c r="DV980" s="33"/>
      <c r="DW980" s="33"/>
      <c r="DX980" s="33"/>
      <c r="DY980" s="33"/>
      <c r="DZ980" s="33"/>
      <c r="EA980" s="33"/>
      <c r="EB980" s="33"/>
      <c r="EC980" s="33"/>
      <c r="ED980" s="33"/>
      <c r="EE980" s="33"/>
      <c r="EF980" s="33"/>
      <c r="EG980" s="33"/>
      <c r="EH980" s="33"/>
      <c r="EI980" s="33"/>
      <c r="EJ980" s="33"/>
      <c r="EK980" s="33"/>
      <c r="EL980" s="33"/>
      <c r="EM980" s="33"/>
      <c r="EN980" s="33"/>
      <c r="EO980" s="33"/>
      <c r="EP980" s="33"/>
      <c r="EQ980" s="33"/>
      <c r="ER980" s="33"/>
      <c r="ES980" s="33"/>
      <c r="ET980" s="33"/>
      <c r="EU980" s="33"/>
      <c r="EV980" s="33"/>
      <c r="EW980" s="33"/>
      <c r="EX980" s="33"/>
      <c r="EY980" s="33"/>
      <c r="EZ980" s="33"/>
      <c r="FA980" s="33"/>
      <c r="FB980" s="33"/>
      <c r="FC980" s="33"/>
      <c r="FD980" s="33"/>
      <c r="FE980" s="33"/>
      <c r="FF980" s="33"/>
      <c r="FG980" s="33"/>
      <c r="FH980" s="33"/>
      <c r="FI980" s="33"/>
      <c r="FJ980" s="33"/>
      <c r="FK980" s="33"/>
      <c r="FL980" s="33"/>
      <c r="FM980" s="33"/>
      <c r="FN980" s="33"/>
      <c r="FO980" s="33"/>
      <c r="FP980" s="33"/>
      <c r="FQ980" s="33"/>
      <c r="FR980" s="33"/>
      <c r="FS980" s="33"/>
      <c r="FT980" s="33"/>
      <c r="FU980" s="33"/>
      <c r="FV980" s="33"/>
      <c r="FW980" s="33"/>
      <c r="FX980" s="33"/>
      <c r="FY980" s="33"/>
      <c r="FZ980" s="33"/>
      <c r="GA980" s="33"/>
      <c r="GB980" s="33"/>
      <c r="GC980" s="33"/>
      <c r="GD980" s="33"/>
      <c r="GE980" s="33"/>
      <c r="GF980" s="33"/>
      <c r="GG980" s="33"/>
      <c r="GH980" s="33"/>
      <c r="GI980" s="33"/>
      <c r="GJ980" s="33"/>
      <c r="GK980" s="33"/>
      <c r="GL980" s="33"/>
      <c r="GM980" s="33"/>
      <c r="GN980" s="33"/>
      <c r="GO980" s="33"/>
      <c r="GP980" s="33"/>
      <c r="GQ980" s="33"/>
      <c r="GR980" s="33"/>
      <c r="GS980" s="33"/>
      <c r="GT980" s="33"/>
      <c r="GU980" s="33"/>
      <c r="GV980" s="33"/>
      <c r="GW980" s="33"/>
      <c r="GX980" s="33"/>
      <c r="GY980" s="33"/>
      <c r="GZ980" s="33"/>
      <c r="HA980" s="33"/>
      <c r="HB980" s="33"/>
      <c r="HC980" s="33"/>
      <c r="HD980" s="33"/>
      <c r="HE980" s="33"/>
      <c r="HF980" s="33"/>
      <c r="HG980" s="33"/>
      <c r="HH980" s="33"/>
      <c r="HI980" s="33"/>
      <c r="HJ980" s="33"/>
      <c r="HK980" s="33"/>
      <c r="HL980" s="33"/>
      <c r="HM980" s="33"/>
      <c r="HN980" s="33"/>
      <c r="HO980" s="33"/>
      <c r="HP980" s="33"/>
      <c r="HQ980" s="33"/>
      <c r="HR980" s="33"/>
      <c r="HS980" s="33"/>
      <c r="HT980" s="33"/>
      <c r="HU980" s="33"/>
      <c r="HV980" s="33"/>
      <c r="HW980" s="33"/>
      <c r="HX980" s="33"/>
      <c r="HY980" s="33"/>
      <c r="HZ980" s="33"/>
      <c r="IA980" s="33"/>
      <c r="IB980" s="33"/>
      <c r="IC980" s="33"/>
      <c r="ID980" s="33"/>
      <c r="IE980" s="33"/>
      <c r="IF980" s="33"/>
      <c r="IG980" s="33"/>
      <c r="IH980" s="33"/>
      <c r="II980" s="33"/>
      <c r="IJ980" s="33"/>
      <c r="IK980" s="33"/>
      <c r="IL980" s="33"/>
      <c r="IM980" s="33"/>
      <c r="IN980" s="33"/>
      <c r="IO980" s="33"/>
      <c r="IP980" s="33"/>
      <c r="IQ980" s="33"/>
      <c r="IR980" s="33"/>
      <c r="IS980" s="33"/>
      <c r="IT980" s="33"/>
      <c r="IU980" s="33"/>
      <c r="IV980" s="33"/>
    </row>
    <row r="981" spans="1:256" s="19" customFormat="1" ht="17.45" customHeight="1">
      <c r="A981" s="20">
        <v>979</v>
      </c>
      <c r="B981" s="18" t="s">
        <v>3372</v>
      </c>
      <c r="C981" s="18" t="s">
        <v>3373</v>
      </c>
      <c r="D981" s="18" t="s">
        <v>3374</v>
      </c>
      <c r="E981" s="18" t="s">
        <v>1699</v>
      </c>
      <c r="F981" s="7" t="s">
        <v>3375</v>
      </c>
      <c r="G981" s="18">
        <v>1</v>
      </c>
      <c r="H981" s="18">
        <v>280</v>
      </c>
      <c r="I981" s="21">
        <f t="shared" si="42"/>
        <v>280</v>
      </c>
      <c r="J981" s="18"/>
      <c r="K981" s="18"/>
      <c r="L981" s="18">
        <f t="shared" si="41"/>
        <v>1</v>
      </c>
      <c r="M981" s="33"/>
      <c r="N981" s="33"/>
      <c r="O981" s="33"/>
      <c r="P981" s="33"/>
      <c r="Q981" s="33"/>
      <c r="R981" s="33"/>
      <c r="S981" s="33"/>
      <c r="T981" s="33"/>
      <c r="U981" s="33"/>
      <c r="V981" s="33"/>
      <c r="W981" s="33"/>
      <c r="X981" s="33"/>
      <c r="Y981" s="33"/>
      <c r="Z981" s="33"/>
      <c r="AA981" s="33"/>
      <c r="AB981" s="33"/>
      <c r="AC981" s="33"/>
      <c r="AD981" s="33"/>
      <c r="AE981" s="33"/>
      <c r="AF981" s="33"/>
      <c r="AG981" s="33"/>
      <c r="AH981" s="33"/>
      <c r="AI981" s="33"/>
      <c r="AJ981" s="33"/>
      <c r="AK981" s="33"/>
      <c r="AL981" s="33"/>
      <c r="AM981" s="33"/>
      <c r="AN981" s="33"/>
      <c r="AO981" s="33"/>
      <c r="AP981" s="33"/>
      <c r="AQ981" s="33"/>
      <c r="AR981" s="33"/>
      <c r="AS981" s="33"/>
      <c r="AT981" s="33"/>
      <c r="AU981" s="33"/>
      <c r="AV981" s="33"/>
      <c r="AW981" s="33"/>
      <c r="AX981" s="33"/>
      <c r="AY981" s="33"/>
      <c r="AZ981" s="33"/>
      <c r="BA981" s="33"/>
      <c r="BB981" s="33"/>
      <c r="BC981" s="33"/>
      <c r="BD981" s="33"/>
      <c r="BE981" s="33"/>
      <c r="BF981" s="33"/>
      <c r="BG981" s="33"/>
      <c r="BH981" s="33"/>
      <c r="BI981" s="33"/>
      <c r="BJ981" s="33"/>
      <c r="BK981" s="33"/>
      <c r="BL981" s="33"/>
      <c r="BM981" s="33"/>
      <c r="BN981" s="33"/>
      <c r="BO981" s="33"/>
      <c r="BP981" s="33"/>
      <c r="BQ981" s="33"/>
      <c r="BR981" s="33"/>
      <c r="BS981" s="33"/>
      <c r="BT981" s="33"/>
      <c r="BU981" s="33"/>
      <c r="BV981" s="33"/>
      <c r="BW981" s="33"/>
      <c r="BX981" s="33"/>
      <c r="BY981" s="33"/>
      <c r="BZ981" s="33"/>
      <c r="CA981" s="33"/>
      <c r="CB981" s="33"/>
      <c r="CC981" s="33"/>
      <c r="CD981" s="33"/>
      <c r="CE981" s="33"/>
      <c r="CF981" s="33"/>
      <c r="CG981" s="33"/>
      <c r="CH981" s="33"/>
      <c r="CI981" s="33"/>
      <c r="CJ981" s="33"/>
      <c r="CK981" s="33"/>
      <c r="CL981" s="33"/>
      <c r="CM981" s="33"/>
      <c r="CN981" s="33"/>
      <c r="CO981" s="33"/>
      <c r="CP981" s="33"/>
      <c r="CQ981" s="33"/>
      <c r="CR981" s="33"/>
      <c r="CS981" s="33"/>
      <c r="CT981" s="33"/>
      <c r="CU981" s="33"/>
      <c r="CV981" s="33"/>
      <c r="CW981" s="33"/>
      <c r="CX981" s="33"/>
      <c r="CY981" s="33"/>
      <c r="CZ981" s="33"/>
      <c r="DA981" s="33"/>
      <c r="DB981" s="33"/>
      <c r="DC981" s="33"/>
      <c r="DD981" s="33"/>
      <c r="DE981" s="33"/>
      <c r="DF981" s="33"/>
      <c r="DG981" s="33"/>
      <c r="DH981" s="33"/>
      <c r="DI981" s="33"/>
      <c r="DJ981" s="33"/>
      <c r="DK981" s="33"/>
      <c r="DL981" s="33"/>
      <c r="DM981" s="33"/>
      <c r="DN981" s="33"/>
      <c r="DO981" s="33"/>
      <c r="DP981" s="33"/>
      <c r="DQ981" s="33"/>
      <c r="DR981" s="33"/>
      <c r="DS981" s="33"/>
      <c r="DT981" s="33"/>
      <c r="DU981" s="33"/>
      <c r="DV981" s="33"/>
      <c r="DW981" s="33"/>
      <c r="DX981" s="33"/>
      <c r="DY981" s="33"/>
      <c r="DZ981" s="33"/>
      <c r="EA981" s="33"/>
      <c r="EB981" s="33"/>
      <c r="EC981" s="33"/>
      <c r="ED981" s="33"/>
      <c r="EE981" s="33"/>
      <c r="EF981" s="33"/>
      <c r="EG981" s="33"/>
      <c r="EH981" s="33"/>
      <c r="EI981" s="33"/>
      <c r="EJ981" s="33"/>
      <c r="EK981" s="33"/>
      <c r="EL981" s="33"/>
      <c r="EM981" s="33"/>
      <c r="EN981" s="33"/>
      <c r="EO981" s="33"/>
      <c r="EP981" s="33"/>
      <c r="EQ981" s="33"/>
      <c r="ER981" s="33"/>
      <c r="ES981" s="33"/>
      <c r="ET981" s="33"/>
      <c r="EU981" s="33"/>
      <c r="EV981" s="33"/>
      <c r="EW981" s="33"/>
      <c r="EX981" s="33"/>
      <c r="EY981" s="33"/>
      <c r="EZ981" s="33"/>
      <c r="FA981" s="33"/>
      <c r="FB981" s="33"/>
      <c r="FC981" s="33"/>
      <c r="FD981" s="33"/>
      <c r="FE981" s="33"/>
      <c r="FF981" s="33"/>
      <c r="FG981" s="33"/>
      <c r="FH981" s="33"/>
      <c r="FI981" s="33"/>
      <c r="FJ981" s="33"/>
      <c r="FK981" s="33"/>
      <c r="FL981" s="33"/>
      <c r="FM981" s="33"/>
      <c r="FN981" s="33"/>
      <c r="FO981" s="33"/>
      <c r="FP981" s="33"/>
      <c r="FQ981" s="33"/>
      <c r="FR981" s="33"/>
      <c r="FS981" s="33"/>
      <c r="FT981" s="33"/>
      <c r="FU981" s="33"/>
      <c r="FV981" s="33"/>
      <c r="FW981" s="33"/>
      <c r="FX981" s="33"/>
      <c r="FY981" s="33"/>
      <c r="FZ981" s="33"/>
      <c r="GA981" s="33"/>
      <c r="GB981" s="33"/>
      <c r="GC981" s="33"/>
      <c r="GD981" s="33"/>
      <c r="GE981" s="33"/>
      <c r="GF981" s="33"/>
      <c r="GG981" s="33"/>
      <c r="GH981" s="33"/>
      <c r="GI981" s="33"/>
      <c r="GJ981" s="33"/>
      <c r="GK981" s="33"/>
      <c r="GL981" s="33"/>
      <c r="GM981" s="33"/>
      <c r="GN981" s="33"/>
      <c r="GO981" s="33"/>
      <c r="GP981" s="33"/>
      <c r="GQ981" s="33"/>
      <c r="GR981" s="33"/>
      <c r="GS981" s="33"/>
      <c r="GT981" s="33"/>
      <c r="GU981" s="33"/>
      <c r="GV981" s="33"/>
      <c r="GW981" s="33"/>
      <c r="GX981" s="33"/>
      <c r="GY981" s="33"/>
      <c r="GZ981" s="33"/>
      <c r="HA981" s="33"/>
      <c r="HB981" s="33"/>
      <c r="HC981" s="33"/>
      <c r="HD981" s="33"/>
      <c r="HE981" s="33"/>
      <c r="HF981" s="33"/>
      <c r="HG981" s="33"/>
      <c r="HH981" s="33"/>
      <c r="HI981" s="33"/>
      <c r="HJ981" s="33"/>
      <c r="HK981" s="33"/>
      <c r="HL981" s="33"/>
      <c r="HM981" s="33"/>
      <c r="HN981" s="33"/>
      <c r="HO981" s="33"/>
      <c r="HP981" s="33"/>
      <c r="HQ981" s="33"/>
      <c r="HR981" s="33"/>
      <c r="HS981" s="33"/>
      <c r="HT981" s="33"/>
      <c r="HU981" s="33"/>
      <c r="HV981" s="33"/>
      <c r="HW981" s="33"/>
      <c r="HX981" s="33"/>
      <c r="HY981" s="33"/>
      <c r="HZ981" s="33"/>
      <c r="IA981" s="33"/>
      <c r="IB981" s="33"/>
      <c r="IC981" s="33"/>
      <c r="ID981" s="33"/>
      <c r="IE981" s="33"/>
      <c r="IF981" s="33"/>
      <c r="IG981" s="33"/>
      <c r="IH981" s="33"/>
      <c r="II981" s="33"/>
      <c r="IJ981" s="33"/>
      <c r="IK981" s="33"/>
      <c r="IL981" s="33"/>
      <c r="IM981" s="33"/>
      <c r="IN981" s="33"/>
      <c r="IO981" s="33"/>
      <c r="IP981" s="33"/>
      <c r="IQ981" s="33"/>
      <c r="IR981" s="33"/>
      <c r="IS981" s="33"/>
      <c r="IT981" s="33"/>
      <c r="IU981" s="33"/>
      <c r="IV981" s="33"/>
    </row>
    <row r="982" spans="1:256" s="19" customFormat="1" ht="17.45" customHeight="1">
      <c r="A982" s="20">
        <v>980</v>
      </c>
      <c r="B982" s="18" t="s">
        <v>3376</v>
      </c>
      <c r="C982" s="18" t="s">
        <v>3377</v>
      </c>
      <c r="D982" s="18" t="s">
        <v>1825</v>
      </c>
      <c r="E982" s="18" t="s">
        <v>1699</v>
      </c>
      <c r="F982" s="7">
        <v>9789862411773</v>
      </c>
      <c r="G982" s="18">
        <v>1</v>
      </c>
      <c r="H982" s="18">
        <v>180</v>
      </c>
      <c r="I982" s="21">
        <f t="shared" si="42"/>
        <v>180</v>
      </c>
      <c r="J982" s="18"/>
      <c r="K982" s="18"/>
      <c r="L982" s="18">
        <f t="shared" si="41"/>
        <v>1</v>
      </c>
      <c r="M982" s="33"/>
      <c r="N982" s="33"/>
      <c r="O982" s="33"/>
      <c r="P982" s="33"/>
      <c r="Q982" s="33"/>
      <c r="R982" s="33"/>
      <c r="S982" s="33"/>
      <c r="T982" s="33"/>
      <c r="U982" s="33"/>
      <c r="V982" s="33"/>
      <c r="W982" s="33"/>
      <c r="X982" s="33"/>
      <c r="Y982" s="33"/>
      <c r="Z982" s="33"/>
      <c r="AA982" s="33"/>
      <c r="AB982" s="33"/>
      <c r="AC982" s="33"/>
      <c r="AD982" s="33"/>
      <c r="AE982" s="33"/>
      <c r="AF982" s="33"/>
      <c r="AG982" s="33"/>
      <c r="AH982" s="33"/>
      <c r="AI982" s="33"/>
      <c r="AJ982" s="33"/>
      <c r="AK982" s="33"/>
      <c r="AL982" s="33"/>
      <c r="AM982" s="33"/>
      <c r="AN982" s="33"/>
      <c r="AO982" s="33"/>
      <c r="AP982" s="33"/>
      <c r="AQ982" s="33"/>
      <c r="AR982" s="33"/>
      <c r="AS982" s="33"/>
      <c r="AT982" s="33"/>
      <c r="AU982" s="33"/>
      <c r="AV982" s="33"/>
      <c r="AW982" s="33"/>
      <c r="AX982" s="33"/>
      <c r="AY982" s="33"/>
      <c r="AZ982" s="33"/>
      <c r="BA982" s="33"/>
      <c r="BB982" s="33"/>
      <c r="BC982" s="33"/>
      <c r="BD982" s="33"/>
      <c r="BE982" s="33"/>
      <c r="BF982" s="33"/>
      <c r="BG982" s="33"/>
      <c r="BH982" s="33"/>
      <c r="BI982" s="33"/>
      <c r="BJ982" s="33"/>
      <c r="BK982" s="33"/>
      <c r="BL982" s="33"/>
      <c r="BM982" s="33"/>
      <c r="BN982" s="33"/>
      <c r="BO982" s="33"/>
      <c r="BP982" s="33"/>
      <c r="BQ982" s="33"/>
      <c r="BR982" s="33"/>
      <c r="BS982" s="33"/>
      <c r="BT982" s="33"/>
      <c r="BU982" s="33"/>
      <c r="BV982" s="33"/>
      <c r="BW982" s="33"/>
      <c r="BX982" s="33"/>
      <c r="BY982" s="33"/>
      <c r="BZ982" s="33"/>
      <c r="CA982" s="33"/>
      <c r="CB982" s="33"/>
      <c r="CC982" s="33"/>
      <c r="CD982" s="33"/>
      <c r="CE982" s="33"/>
      <c r="CF982" s="33"/>
      <c r="CG982" s="33"/>
      <c r="CH982" s="33"/>
      <c r="CI982" s="33"/>
      <c r="CJ982" s="33"/>
      <c r="CK982" s="33"/>
      <c r="CL982" s="33"/>
      <c r="CM982" s="33"/>
      <c r="CN982" s="33"/>
      <c r="CO982" s="33"/>
      <c r="CP982" s="33"/>
      <c r="CQ982" s="33"/>
      <c r="CR982" s="33"/>
      <c r="CS982" s="33"/>
      <c r="CT982" s="33"/>
      <c r="CU982" s="33"/>
      <c r="CV982" s="33"/>
      <c r="CW982" s="33"/>
      <c r="CX982" s="33"/>
      <c r="CY982" s="33"/>
      <c r="CZ982" s="33"/>
      <c r="DA982" s="33"/>
      <c r="DB982" s="33"/>
      <c r="DC982" s="33"/>
      <c r="DD982" s="33"/>
      <c r="DE982" s="33"/>
      <c r="DF982" s="33"/>
      <c r="DG982" s="33"/>
      <c r="DH982" s="33"/>
      <c r="DI982" s="33"/>
      <c r="DJ982" s="33"/>
      <c r="DK982" s="33"/>
      <c r="DL982" s="33"/>
      <c r="DM982" s="33"/>
      <c r="DN982" s="33"/>
      <c r="DO982" s="33"/>
      <c r="DP982" s="33"/>
      <c r="DQ982" s="33"/>
      <c r="DR982" s="33"/>
      <c r="DS982" s="33"/>
      <c r="DT982" s="33"/>
      <c r="DU982" s="33"/>
      <c r="DV982" s="33"/>
      <c r="DW982" s="33"/>
      <c r="DX982" s="33"/>
      <c r="DY982" s="33"/>
      <c r="DZ982" s="33"/>
      <c r="EA982" s="33"/>
      <c r="EB982" s="33"/>
      <c r="EC982" s="33"/>
      <c r="ED982" s="33"/>
      <c r="EE982" s="33"/>
      <c r="EF982" s="33"/>
      <c r="EG982" s="33"/>
      <c r="EH982" s="33"/>
      <c r="EI982" s="33"/>
      <c r="EJ982" s="33"/>
      <c r="EK982" s="33"/>
      <c r="EL982" s="33"/>
      <c r="EM982" s="33"/>
      <c r="EN982" s="33"/>
      <c r="EO982" s="33"/>
      <c r="EP982" s="33"/>
      <c r="EQ982" s="33"/>
      <c r="ER982" s="33"/>
      <c r="ES982" s="33"/>
      <c r="ET982" s="33"/>
      <c r="EU982" s="33"/>
      <c r="EV982" s="33"/>
      <c r="EW982" s="33"/>
      <c r="EX982" s="33"/>
      <c r="EY982" s="33"/>
      <c r="EZ982" s="33"/>
      <c r="FA982" s="33"/>
      <c r="FB982" s="33"/>
      <c r="FC982" s="33"/>
      <c r="FD982" s="33"/>
      <c r="FE982" s="33"/>
      <c r="FF982" s="33"/>
      <c r="FG982" s="33"/>
      <c r="FH982" s="33"/>
      <c r="FI982" s="33"/>
      <c r="FJ982" s="33"/>
      <c r="FK982" s="33"/>
      <c r="FL982" s="33"/>
      <c r="FM982" s="33"/>
      <c r="FN982" s="33"/>
      <c r="FO982" s="33"/>
      <c r="FP982" s="33"/>
      <c r="FQ982" s="33"/>
      <c r="FR982" s="33"/>
      <c r="FS982" s="33"/>
      <c r="FT982" s="33"/>
      <c r="FU982" s="33"/>
      <c r="FV982" s="33"/>
      <c r="FW982" s="33"/>
      <c r="FX982" s="33"/>
      <c r="FY982" s="33"/>
      <c r="FZ982" s="33"/>
      <c r="GA982" s="33"/>
      <c r="GB982" s="33"/>
      <c r="GC982" s="33"/>
      <c r="GD982" s="33"/>
      <c r="GE982" s="33"/>
      <c r="GF982" s="33"/>
      <c r="GG982" s="33"/>
      <c r="GH982" s="33"/>
      <c r="GI982" s="33"/>
      <c r="GJ982" s="33"/>
      <c r="GK982" s="33"/>
      <c r="GL982" s="33"/>
      <c r="GM982" s="33"/>
      <c r="GN982" s="33"/>
      <c r="GO982" s="33"/>
      <c r="GP982" s="33"/>
      <c r="GQ982" s="33"/>
      <c r="GR982" s="33"/>
      <c r="GS982" s="33"/>
      <c r="GT982" s="33"/>
      <c r="GU982" s="33"/>
      <c r="GV982" s="33"/>
      <c r="GW982" s="33"/>
      <c r="GX982" s="33"/>
      <c r="GY982" s="33"/>
      <c r="GZ982" s="33"/>
      <c r="HA982" s="33"/>
      <c r="HB982" s="33"/>
      <c r="HC982" s="33"/>
      <c r="HD982" s="33"/>
      <c r="HE982" s="33"/>
      <c r="HF982" s="33"/>
      <c r="HG982" s="33"/>
      <c r="HH982" s="33"/>
      <c r="HI982" s="33"/>
      <c r="HJ982" s="33"/>
      <c r="HK982" s="33"/>
      <c r="HL982" s="33"/>
      <c r="HM982" s="33"/>
      <c r="HN982" s="33"/>
      <c r="HO982" s="33"/>
      <c r="HP982" s="33"/>
      <c r="HQ982" s="33"/>
      <c r="HR982" s="33"/>
      <c r="HS982" s="33"/>
      <c r="HT982" s="33"/>
      <c r="HU982" s="33"/>
      <c r="HV982" s="33"/>
      <c r="HW982" s="33"/>
      <c r="HX982" s="33"/>
      <c r="HY982" s="33"/>
      <c r="HZ982" s="33"/>
      <c r="IA982" s="33"/>
      <c r="IB982" s="33"/>
      <c r="IC982" s="33"/>
      <c r="ID982" s="33"/>
      <c r="IE982" s="33"/>
      <c r="IF982" s="33"/>
      <c r="IG982" s="33"/>
      <c r="IH982" s="33"/>
      <c r="II982" s="33"/>
      <c r="IJ982" s="33"/>
      <c r="IK982" s="33"/>
      <c r="IL982" s="33"/>
      <c r="IM982" s="33"/>
      <c r="IN982" s="33"/>
      <c r="IO982" s="33"/>
      <c r="IP982" s="33"/>
      <c r="IQ982" s="33"/>
      <c r="IR982" s="33"/>
      <c r="IS982" s="33"/>
      <c r="IT982" s="33"/>
      <c r="IU982" s="33"/>
      <c r="IV982" s="33"/>
    </row>
    <row r="983" spans="1:256" s="19" customFormat="1" ht="17.45" customHeight="1">
      <c r="A983" s="20">
        <v>981</v>
      </c>
      <c r="B983" s="18" t="s">
        <v>3378</v>
      </c>
      <c r="C983" s="18" t="s">
        <v>3379</v>
      </c>
      <c r="D983" s="18" t="s">
        <v>3380</v>
      </c>
      <c r="E983" s="18" t="s">
        <v>1699</v>
      </c>
      <c r="F983" s="7">
        <v>9789865862589</v>
      </c>
      <c r="G983" s="18">
        <v>1</v>
      </c>
      <c r="H983" s="18">
        <v>200</v>
      </c>
      <c r="I983" s="21">
        <f t="shared" si="42"/>
        <v>200</v>
      </c>
      <c r="J983" s="18"/>
      <c r="K983" s="18"/>
      <c r="L983" s="18">
        <f t="shared" si="41"/>
        <v>1</v>
      </c>
      <c r="M983" s="33"/>
      <c r="N983" s="33"/>
      <c r="O983" s="33"/>
      <c r="P983" s="33"/>
      <c r="Q983" s="33"/>
      <c r="R983" s="33"/>
      <c r="S983" s="33"/>
      <c r="T983" s="33"/>
      <c r="U983" s="33"/>
      <c r="V983" s="33"/>
      <c r="W983" s="33"/>
      <c r="X983" s="33"/>
      <c r="Y983" s="33"/>
      <c r="Z983" s="33"/>
      <c r="AA983" s="33"/>
      <c r="AB983" s="33"/>
      <c r="AC983" s="33"/>
      <c r="AD983" s="33"/>
      <c r="AE983" s="33"/>
      <c r="AF983" s="33"/>
      <c r="AG983" s="33"/>
      <c r="AH983" s="33"/>
      <c r="AI983" s="33"/>
      <c r="AJ983" s="33"/>
      <c r="AK983" s="33"/>
      <c r="AL983" s="33"/>
      <c r="AM983" s="33"/>
      <c r="AN983" s="33"/>
      <c r="AO983" s="33"/>
      <c r="AP983" s="33"/>
      <c r="AQ983" s="33"/>
      <c r="AR983" s="33"/>
      <c r="AS983" s="33"/>
      <c r="AT983" s="33"/>
      <c r="AU983" s="33"/>
      <c r="AV983" s="33"/>
      <c r="AW983" s="33"/>
      <c r="AX983" s="33"/>
      <c r="AY983" s="33"/>
      <c r="AZ983" s="33"/>
      <c r="BA983" s="33"/>
      <c r="BB983" s="33"/>
      <c r="BC983" s="33"/>
      <c r="BD983" s="33"/>
      <c r="BE983" s="33"/>
      <c r="BF983" s="33"/>
      <c r="BG983" s="33"/>
      <c r="BH983" s="33"/>
      <c r="BI983" s="33"/>
      <c r="BJ983" s="33"/>
      <c r="BK983" s="33"/>
      <c r="BL983" s="33"/>
      <c r="BM983" s="33"/>
      <c r="BN983" s="33"/>
      <c r="BO983" s="33"/>
      <c r="BP983" s="33"/>
      <c r="BQ983" s="33"/>
      <c r="BR983" s="33"/>
      <c r="BS983" s="33"/>
      <c r="BT983" s="33"/>
      <c r="BU983" s="33"/>
      <c r="BV983" s="33"/>
      <c r="BW983" s="33"/>
      <c r="BX983" s="33"/>
      <c r="BY983" s="33"/>
      <c r="BZ983" s="33"/>
      <c r="CA983" s="33"/>
      <c r="CB983" s="33"/>
      <c r="CC983" s="33"/>
      <c r="CD983" s="33"/>
      <c r="CE983" s="33"/>
      <c r="CF983" s="33"/>
      <c r="CG983" s="33"/>
      <c r="CH983" s="33"/>
      <c r="CI983" s="33"/>
      <c r="CJ983" s="33"/>
      <c r="CK983" s="33"/>
      <c r="CL983" s="33"/>
      <c r="CM983" s="33"/>
      <c r="CN983" s="33"/>
      <c r="CO983" s="33"/>
      <c r="CP983" s="33"/>
      <c r="CQ983" s="33"/>
      <c r="CR983" s="33"/>
      <c r="CS983" s="33"/>
      <c r="CT983" s="33"/>
      <c r="CU983" s="33"/>
      <c r="CV983" s="33"/>
      <c r="CW983" s="33"/>
      <c r="CX983" s="33"/>
      <c r="CY983" s="33"/>
      <c r="CZ983" s="33"/>
      <c r="DA983" s="33"/>
      <c r="DB983" s="33"/>
      <c r="DC983" s="33"/>
      <c r="DD983" s="33"/>
      <c r="DE983" s="33"/>
      <c r="DF983" s="33"/>
      <c r="DG983" s="33"/>
      <c r="DH983" s="33"/>
      <c r="DI983" s="33"/>
      <c r="DJ983" s="33"/>
      <c r="DK983" s="33"/>
      <c r="DL983" s="33"/>
      <c r="DM983" s="33"/>
      <c r="DN983" s="33"/>
      <c r="DO983" s="33"/>
      <c r="DP983" s="33"/>
      <c r="DQ983" s="33"/>
      <c r="DR983" s="33"/>
      <c r="DS983" s="33"/>
      <c r="DT983" s="33"/>
      <c r="DU983" s="33"/>
      <c r="DV983" s="33"/>
      <c r="DW983" s="33"/>
      <c r="DX983" s="33"/>
      <c r="DY983" s="33"/>
      <c r="DZ983" s="33"/>
      <c r="EA983" s="33"/>
      <c r="EB983" s="33"/>
      <c r="EC983" s="33"/>
      <c r="ED983" s="33"/>
      <c r="EE983" s="33"/>
      <c r="EF983" s="33"/>
      <c r="EG983" s="33"/>
      <c r="EH983" s="33"/>
      <c r="EI983" s="33"/>
      <c r="EJ983" s="33"/>
      <c r="EK983" s="33"/>
      <c r="EL983" s="33"/>
      <c r="EM983" s="33"/>
      <c r="EN983" s="33"/>
      <c r="EO983" s="33"/>
      <c r="EP983" s="33"/>
      <c r="EQ983" s="33"/>
      <c r="ER983" s="33"/>
      <c r="ES983" s="33"/>
      <c r="ET983" s="33"/>
      <c r="EU983" s="33"/>
      <c r="EV983" s="33"/>
      <c r="EW983" s="33"/>
      <c r="EX983" s="33"/>
      <c r="EY983" s="33"/>
      <c r="EZ983" s="33"/>
      <c r="FA983" s="33"/>
      <c r="FB983" s="33"/>
      <c r="FC983" s="33"/>
      <c r="FD983" s="33"/>
      <c r="FE983" s="33"/>
      <c r="FF983" s="33"/>
      <c r="FG983" s="33"/>
      <c r="FH983" s="33"/>
      <c r="FI983" s="33"/>
      <c r="FJ983" s="33"/>
      <c r="FK983" s="33"/>
      <c r="FL983" s="33"/>
      <c r="FM983" s="33"/>
      <c r="FN983" s="33"/>
      <c r="FO983" s="33"/>
      <c r="FP983" s="33"/>
      <c r="FQ983" s="33"/>
      <c r="FR983" s="33"/>
      <c r="FS983" s="33"/>
      <c r="FT983" s="33"/>
      <c r="FU983" s="33"/>
      <c r="FV983" s="33"/>
      <c r="FW983" s="33"/>
      <c r="FX983" s="33"/>
      <c r="FY983" s="33"/>
      <c r="FZ983" s="33"/>
      <c r="GA983" s="33"/>
      <c r="GB983" s="33"/>
      <c r="GC983" s="33"/>
      <c r="GD983" s="33"/>
      <c r="GE983" s="33"/>
      <c r="GF983" s="33"/>
      <c r="GG983" s="33"/>
      <c r="GH983" s="33"/>
      <c r="GI983" s="33"/>
      <c r="GJ983" s="33"/>
      <c r="GK983" s="33"/>
      <c r="GL983" s="33"/>
      <c r="GM983" s="33"/>
      <c r="GN983" s="33"/>
      <c r="GO983" s="33"/>
      <c r="GP983" s="33"/>
      <c r="GQ983" s="33"/>
      <c r="GR983" s="33"/>
      <c r="GS983" s="33"/>
      <c r="GT983" s="33"/>
      <c r="GU983" s="33"/>
      <c r="GV983" s="33"/>
      <c r="GW983" s="33"/>
      <c r="GX983" s="33"/>
      <c r="GY983" s="33"/>
      <c r="GZ983" s="33"/>
      <c r="HA983" s="33"/>
      <c r="HB983" s="33"/>
      <c r="HC983" s="33"/>
      <c r="HD983" s="33"/>
      <c r="HE983" s="33"/>
      <c r="HF983" s="33"/>
      <c r="HG983" s="33"/>
      <c r="HH983" s="33"/>
      <c r="HI983" s="33"/>
      <c r="HJ983" s="33"/>
      <c r="HK983" s="33"/>
      <c r="HL983" s="33"/>
      <c r="HM983" s="33"/>
      <c r="HN983" s="33"/>
      <c r="HO983" s="33"/>
      <c r="HP983" s="33"/>
      <c r="HQ983" s="33"/>
      <c r="HR983" s="33"/>
      <c r="HS983" s="33"/>
      <c r="HT983" s="33"/>
      <c r="HU983" s="33"/>
      <c r="HV983" s="33"/>
      <c r="HW983" s="33"/>
      <c r="HX983" s="33"/>
      <c r="HY983" s="33"/>
      <c r="HZ983" s="33"/>
      <c r="IA983" s="33"/>
      <c r="IB983" s="33"/>
      <c r="IC983" s="33"/>
      <c r="ID983" s="33"/>
      <c r="IE983" s="33"/>
      <c r="IF983" s="33"/>
      <c r="IG983" s="33"/>
      <c r="IH983" s="33"/>
      <c r="II983" s="33"/>
      <c r="IJ983" s="33"/>
      <c r="IK983" s="33"/>
      <c r="IL983" s="33"/>
      <c r="IM983" s="33"/>
      <c r="IN983" s="33"/>
      <c r="IO983" s="33"/>
      <c r="IP983" s="33"/>
      <c r="IQ983" s="33"/>
      <c r="IR983" s="33"/>
      <c r="IS983" s="33"/>
      <c r="IT983" s="33"/>
      <c r="IU983" s="33"/>
      <c r="IV983" s="33"/>
    </row>
    <row r="984" spans="1:256" ht="17.45" customHeight="1">
      <c r="A984" s="20">
        <v>982</v>
      </c>
      <c r="B984" s="18" t="s">
        <v>3381</v>
      </c>
      <c r="C984" s="18" t="s">
        <v>3382</v>
      </c>
      <c r="D984" s="18" t="s">
        <v>3383</v>
      </c>
      <c r="E984" s="18" t="s">
        <v>1699</v>
      </c>
      <c r="F984" s="7">
        <v>9576943779</v>
      </c>
      <c r="G984" s="18">
        <v>2</v>
      </c>
      <c r="H984" s="18">
        <v>220</v>
      </c>
      <c r="I984" s="21">
        <f t="shared" si="42"/>
        <v>440</v>
      </c>
      <c r="J984" s="18"/>
      <c r="K984" s="18"/>
      <c r="L984" s="18">
        <f t="shared" si="41"/>
        <v>2</v>
      </c>
      <c r="M984" s="18"/>
      <c r="N984" s="18"/>
      <c r="O984" s="18"/>
      <c r="P984" s="18"/>
      <c r="Q984" s="18"/>
      <c r="R984" s="18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8"/>
      <c r="BI984" s="18"/>
      <c r="BJ984" s="18"/>
      <c r="BK984" s="18"/>
      <c r="BL984" s="18"/>
      <c r="BM984" s="18"/>
      <c r="BN984" s="18"/>
      <c r="BO984" s="18"/>
      <c r="BP984" s="18"/>
      <c r="BQ984" s="18"/>
      <c r="BR984" s="18"/>
      <c r="BS984" s="18"/>
      <c r="BT984" s="18"/>
      <c r="BU984" s="18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8"/>
      <c r="CJ984" s="18"/>
      <c r="CK984" s="18"/>
      <c r="CL984" s="18"/>
      <c r="CM984" s="18"/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8"/>
      <c r="DG984" s="18"/>
      <c r="DH984" s="18"/>
      <c r="DI984" s="18"/>
      <c r="DJ984" s="18"/>
      <c r="DK984" s="18"/>
      <c r="DL984" s="18"/>
      <c r="DM984" s="18"/>
      <c r="DN984" s="18"/>
      <c r="DO984" s="18"/>
      <c r="DP984" s="18"/>
      <c r="DQ984" s="18"/>
      <c r="DR984" s="18"/>
      <c r="DS984" s="18"/>
      <c r="DT984" s="18"/>
      <c r="DU984" s="18"/>
      <c r="DV984" s="18"/>
      <c r="DW984" s="18"/>
      <c r="DX984" s="18"/>
      <c r="DY984" s="18"/>
      <c r="DZ984" s="18"/>
      <c r="EA984" s="18"/>
      <c r="EB984" s="18"/>
      <c r="EC984" s="18"/>
      <c r="ED984" s="18"/>
      <c r="EE984" s="18"/>
      <c r="EF984" s="18"/>
      <c r="EG984" s="18"/>
      <c r="EH984" s="18"/>
      <c r="EI984" s="18"/>
      <c r="EJ984" s="18"/>
      <c r="EK984" s="18"/>
      <c r="EL984" s="18"/>
      <c r="EM984" s="18"/>
      <c r="EN984" s="18"/>
      <c r="EO984" s="18"/>
      <c r="EP984" s="18"/>
      <c r="EQ984" s="18"/>
      <c r="ER984" s="18"/>
      <c r="ES984" s="18"/>
      <c r="ET984" s="18"/>
      <c r="EU984" s="18"/>
      <c r="EV984" s="18"/>
      <c r="EW984" s="18"/>
      <c r="EX984" s="18"/>
      <c r="EY984" s="18"/>
      <c r="EZ984" s="18"/>
      <c r="FA984" s="18"/>
      <c r="FB984" s="18"/>
      <c r="FC984" s="18"/>
      <c r="FD984" s="18"/>
      <c r="FE984" s="18"/>
      <c r="FF984" s="18"/>
      <c r="FG984" s="18"/>
      <c r="FH984" s="18"/>
      <c r="FI984" s="18"/>
      <c r="FJ984" s="18"/>
      <c r="FK984" s="18"/>
      <c r="FL984" s="18"/>
      <c r="FM984" s="18"/>
      <c r="FN984" s="18"/>
      <c r="FO984" s="18"/>
      <c r="FP984" s="18"/>
      <c r="FQ984" s="18"/>
      <c r="FR984" s="18"/>
      <c r="FS984" s="18"/>
      <c r="FT984" s="18"/>
      <c r="FU984" s="18"/>
      <c r="FV984" s="18"/>
      <c r="FW984" s="18"/>
      <c r="FX984" s="18"/>
      <c r="FY984" s="18"/>
      <c r="FZ984" s="18"/>
      <c r="GA984" s="18"/>
      <c r="GB984" s="18"/>
      <c r="GC984" s="18"/>
      <c r="GD984" s="18"/>
      <c r="GE984" s="18"/>
      <c r="GF984" s="18"/>
      <c r="GG984" s="18"/>
      <c r="GH984" s="18"/>
      <c r="GI984" s="18"/>
      <c r="GJ984" s="18"/>
      <c r="GK984" s="18"/>
      <c r="GL984" s="18"/>
      <c r="GM984" s="18"/>
      <c r="GN984" s="18"/>
      <c r="GO984" s="18"/>
      <c r="GP984" s="18"/>
      <c r="GQ984" s="18"/>
      <c r="GR984" s="18"/>
      <c r="GS984" s="18"/>
      <c r="GT984" s="18"/>
      <c r="GU984" s="18"/>
      <c r="GV984" s="18"/>
      <c r="GW984" s="18"/>
      <c r="GX984" s="18"/>
      <c r="GY984" s="18"/>
      <c r="GZ984" s="18"/>
      <c r="HA984" s="18"/>
      <c r="HB984" s="18"/>
      <c r="HC984" s="18"/>
      <c r="HD984" s="18"/>
      <c r="HE984" s="18"/>
      <c r="HF984" s="18"/>
      <c r="HG984" s="18"/>
      <c r="HH984" s="18"/>
      <c r="HI984" s="18"/>
      <c r="HJ984" s="18"/>
      <c r="HK984" s="18"/>
      <c r="HL984" s="18"/>
      <c r="HM984" s="18"/>
      <c r="HN984" s="18"/>
      <c r="HO984" s="18"/>
      <c r="HP984" s="18"/>
      <c r="HQ984" s="18"/>
      <c r="HR984" s="18"/>
      <c r="HS984" s="18"/>
      <c r="HT984" s="18"/>
      <c r="HU984" s="18"/>
      <c r="HV984" s="18"/>
      <c r="HW984" s="18"/>
      <c r="HX984" s="18"/>
      <c r="HY984" s="18"/>
      <c r="HZ984" s="18"/>
      <c r="IA984" s="18"/>
      <c r="IB984" s="18"/>
      <c r="IC984" s="18"/>
      <c r="ID984" s="18"/>
      <c r="IE984" s="18"/>
      <c r="IF984" s="18"/>
      <c r="IG984" s="18"/>
      <c r="IH984" s="18"/>
      <c r="II984" s="18"/>
      <c r="IJ984" s="18"/>
      <c r="IK984" s="18"/>
      <c r="IL984" s="18"/>
      <c r="IM984" s="18"/>
      <c r="IN984" s="18"/>
      <c r="IO984" s="18"/>
      <c r="IP984" s="18"/>
      <c r="IQ984" s="18"/>
      <c r="IR984" s="18"/>
      <c r="IS984" s="18"/>
      <c r="IT984" s="18"/>
      <c r="IU984" s="18"/>
      <c r="IV984" s="18"/>
    </row>
    <row r="985" spans="1:256" ht="17.45" customHeight="1">
      <c r="A985" s="20">
        <v>983</v>
      </c>
      <c r="B985" s="18" t="s">
        <v>3384</v>
      </c>
      <c r="C985" s="18" t="s">
        <v>3382</v>
      </c>
      <c r="D985" s="18" t="s">
        <v>3383</v>
      </c>
      <c r="E985" s="18" t="s">
        <v>1699</v>
      </c>
      <c r="F985" s="7">
        <v>9576943787</v>
      </c>
      <c r="G985" s="18">
        <v>2</v>
      </c>
      <c r="H985" s="18">
        <v>220</v>
      </c>
      <c r="I985" s="21">
        <f t="shared" si="42"/>
        <v>440</v>
      </c>
      <c r="J985" s="18"/>
      <c r="K985" s="18"/>
      <c r="L985" s="18">
        <f t="shared" si="41"/>
        <v>2</v>
      </c>
      <c r="M985" s="18"/>
      <c r="N985" s="18"/>
      <c r="O985" s="18"/>
      <c r="P985" s="18"/>
      <c r="Q985" s="18"/>
      <c r="R985" s="18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8"/>
      <c r="BI985" s="18"/>
      <c r="BJ985" s="18"/>
      <c r="BK985" s="18"/>
      <c r="BL985" s="18"/>
      <c r="BM985" s="18"/>
      <c r="BN985" s="18"/>
      <c r="BO985" s="18"/>
      <c r="BP985" s="18"/>
      <c r="BQ985" s="18"/>
      <c r="BR985" s="18"/>
      <c r="BS985" s="18"/>
      <c r="BT985" s="18"/>
      <c r="BU985" s="18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8"/>
      <c r="CJ985" s="18"/>
      <c r="CK985" s="18"/>
      <c r="CL985" s="18"/>
      <c r="CM985" s="18"/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8"/>
      <c r="DG985" s="18"/>
      <c r="DH985" s="18"/>
      <c r="DI985" s="18"/>
      <c r="DJ985" s="18"/>
      <c r="DK985" s="18"/>
      <c r="DL985" s="18"/>
      <c r="DM985" s="18"/>
      <c r="DN985" s="18"/>
      <c r="DO985" s="18"/>
      <c r="DP985" s="18"/>
      <c r="DQ985" s="18"/>
      <c r="DR985" s="18"/>
      <c r="DS985" s="18"/>
      <c r="DT985" s="18"/>
      <c r="DU985" s="18"/>
      <c r="DV985" s="18"/>
      <c r="DW985" s="18"/>
      <c r="DX985" s="18"/>
      <c r="DY985" s="18"/>
      <c r="DZ985" s="18"/>
      <c r="EA985" s="18"/>
      <c r="EB985" s="18"/>
      <c r="EC985" s="18"/>
      <c r="ED985" s="18"/>
      <c r="EE985" s="18"/>
      <c r="EF985" s="18"/>
      <c r="EG985" s="18"/>
      <c r="EH985" s="18"/>
      <c r="EI985" s="18"/>
      <c r="EJ985" s="18"/>
      <c r="EK985" s="18"/>
      <c r="EL985" s="18"/>
      <c r="EM985" s="18"/>
      <c r="EN985" s="18"/>
      <c r="EO985" s="18"/>
      <c r="EP985" s="18"/>
      <c r="EQ985" s="18"/>
      <c r="ER985" s="18"/>
      <c r="ES985" s="18"/>
      <c r="ET985" s="18"/>
      <c r="EU985" s="18"/>
      <c r="EV985" s="18"/>
      <c r="EW985" s="18"/>
      <c r="EX985" s="18"/>
      <c r="EY985" s="18"/>
      <c r="EZ985" s="18"/>
      <c r="FA985" s="18"/>
      <c r="FB985" s="18"/>
      <c r="FC985" s="18"/>
      <c r="FD985" s="18"/>
      <c r="FE985" s="18"/>
      <c r="FF985" s="18"/>
      <c r="FG985" s="18"/>
      <c r="FH985" s="18"/>
      <c r="FI985" s="18"/>
      <c r="FJ985" s="18"/>
      <c r="FK985" s="18"/>
      <c r="FL985" s="18"/>
      <c r="FM985" s="18"/>
      <c r="FN985" s="18"/>
      <c r="FO985" s="18"/>
      <c r="FP985" s="18"/>
      <c r="FQ985" s="18"/>
      <c r="FR985" s="18"/>
      <c r="FS985" s="18"/>
      <c r="FT985" s="18"/>
      <c r="FU985" s="18"/>
      <c r="FV985" s="18"/>
      <c r="FW985" s="18"/>
      <c r="FX985" s="18"/>
      <c r="FY985" s="18"/>
      <c r="FZ985" s="18"/>
      <c r="GA985" s="18"/>
      <c r="GB985" s="18"/>
      <c r="GC985" s="18"/>
      <c r="GD985" s="18"/>
      <c r="GE985" s="18"/>
      <c r="GF985" s="18"/>
      <c r="GG985" s="18"/>
      <c r="GH985" s="18"/>
      <c r="GI985" s="18"/>
      <c r="GJ985" s="18"/>
      <c r="GK985" s="18"/>
      <c r="GL985" s="18"/>
      <c r="GM985" s="18"/>
      <c r="GN985" s="18"/>
      <c r="GO985" s="18"/>
      <c r="GP985" s="18"/>
      <c r="GQ985" s="18"/>
      <c r="GR985" s="18"/>
      <c r="GS985" s="18"/>
      <c r="GT985" s="18"/>
      <c r="GU985" s="18"/>
      <c r="GV985" s="18"/>
      <c r="GW985" s="18"/>
      <c r="GX985" s="18"/>
      <c r="GY985" s="18"/>
      <c r="GZ985" s="18"/>
      <c r="HA985" s="18"/>
      <c r="HB985" s="18"/>
      <c r="HC985" s="18"/>
      <c r="HD985" s="18"/>
      <c r="HE985" s="18"/>
      <c r="HF985" s="18"/>
      <c r="HG985" s="18"/>
      <c r="HH985" s="18"/>
      <c r="HI985" s="18"/>
      <c r="HJ985" s="18"/>
      <c r="HK985" s="18"/>
      <c r="HL985" s="18"/>
      <c r="HM985" s="18"/>
      <c r="HN985" s="18"/>
      <c r="HO985" s="18"/>
      <c r="HP985" s="18"/>
      <c r="HQ985" s="18"/>
      <c r="HR985" s="18"/>
      <c r="HS985" s="18"/>
      <c r="HT985" s="18"/>
      <c r="HU985" s="18"/>
      <c r="HV985" s="18"/>
      <c r="HW985" s="18"/>
      <c r="HX985" s="18"/>
      <c r="HY985" s="18"/>
      <c r="HZ985" s="18"/>
      <c r="IA985" s="18"/>
      <c r="IB985" s="18"/>
      <c r="IC985" s="18"/>
      <c r="ID985" s="18"/>
      <c r="IE985" s="18"/>
      <c r="IF985" s="18"/>
      <c r="IG985" s="18"/>
      <c r="IH985" s="18"/>
      <c r="II985" s="18"/>
      <c r="IJ985" s="18"/>
      <c r="IK985" s="18"/>
      <c r="IL985" s="18"/>
      <c r="IM985" s="18"/>
      <c r="IN985" s="18"/>
      <c r="IO985" s="18"/>
      <c r="IP985" s="18"/>
      <c r="IQ985" s="18"/>
      <c r="IR985" s="18"/>
      <c r="IS985" s="18"/>
      <c r="IT985" s="18"/>
      <c r="IU985" s="18"/>
      <c r="IV985" s="18"/>
    </row>
    <row r="986" spans="1:256" s="19" customFormat="1" ht="17.45" customHeight="1">
      <c r="A986" s="20">
        <v>984</v>
      </c>
      <c r="B986" s="18" t="s">
        <v>3385</v>
      </c>
      <c r="C986" s="18" t="s">
        <v>3382</v>
      </c>
      <c r="D986" s="18" t="s">
        <v>3383</v>
      </c>
      <c r="E986" s="18" t="s">
        <v>1699</v>
      </c>
      <c r="F986" s="7">
        <v>9576943795</v>
      </c>
      <c r="G986" s="18">
        <v>2</v>
      </c>
      <c r="H986" s="18">
        <v>220</v>
      </c>
      <c r="I986" s="21">
        <f t="shared" si="42"/>
        <v>440</v>
      </c>
      <c r="J986" s="18"/>
      <c r="K986" s="18"/>
      <c r="L986" s="18">
        <f t="shared" si="41"/>
        <v>2</v>
      </c>
      <c r="M986" s="33"/>
      <c r="N986" s="33"/>
      <c r="O986" s="33"/>
      <c r="P986" s="33"/>
      <c r="Q986" s="33"/>
      <c r="R986" s="33"/>
      <c r="S986" s="33"/>
      <c r="T986" s="33"/>
      <c r="U986" s="33"/>
      <c r="V986" s="33"/>
      <c r="W986" s="33"/>
      <c r="X986" s="33"/>
      <c r="Y986" s="33"/>
      <c r="Z986" s="33"/>
      <c r="AA986" s="33"/>
      <c r="AB986" s="33"/>
      <c r="AC986" s="33"/>
      <c r="AD986" s="33"/>
      <c r="AE986" s="33"/>
      <c r="AF986" s="33"/>
      <c r="AG986" s="33"/>
      <c r="AH986" s="33"/>
      <c r="AI986" s="33"/>
      <c r="AJ986" s="33"/>
      <c r="AK986" s="33"/>
      <c r="AL986" s="33"/>
      <c r="AM986" s="33"/>
      <c r="AN986" s="33"/>
      <c r="AO986" s="33"/>
      <c r="AP986" s="33"/>
      <c r="AQ986" s="33"/>
      <c r="AR986" s="33"/>
      <c r="AS986" s="33"/>
      <c r="AT986" s="33"/>
      <c r="AU986" s="33"/>
      <c r="AV986" s="33"/>
      <c r="AW986" s="33"/>
      <c r="AX986" s="33"/>
      <c r="AY986" s="33"/>
      <c r="AZ986" s="33"/>
      <c r="BA986" s="33"/>
      <c r="BB986" s="33"/>
      <c r="BC986" s="33"/>
      <c r="BD986" s="33"/>
      <c r="BE986" s="33"/>
      <c r="BF986" s="33"/>
      <c r="BG986" s="33"/>
      <c r="BH986" s="33"/>
      <c r="BI986" s="33"/>
      <c r="BJ986" s="33"/>
      <c r="BK986" s="33"/>
      <c r="BL986" s="33"/>
      <c r="BM986" s="33"/>
      <c r="BN986" s="33"/>
      <c r="BO986" s="33"/>
      <c r="BP986" s="33"/>
      <c r="BQ986" s="33"/>
      <c r="BR986" s="33"/>
      <c r="BS986" s="33"/>
      <c r="BT986" s="33"/>
      <c r="BU986" s="33"/>
      <c r="BV986" s="33"/>
      <c r="BW986" s="33"/>
      <c r="BX986" s="33"/>
      <c r="BY986" s="33"/>
      <c r="BZ986" s="33"/>
      <c r="CA986" s="33"/>
      <c r="CB986" s="33"/>
      <c r="CC986" s="33"/>
      <c r="CD986" s="33"/>
      <c r="CE986" s="33"/>
      <c r="CF986" s="33"/>
      <c r="CG986" s="33"/>
      <c r="CH986" s="33"/>
      <c r="CI986" s="33"/>
      <c r="CJ986" s="33"/>
      <c r="CK986" s="33"/>
      <c r="CL986" s="33"/>
      <c r="CM986" s="33"/>
      <c r="CN986" s="33"/>
      <c r="CO986" s="33"/>
      <c r="CP986" s="33"/>
      <c r="CQ986" s="33"/>
      <c r="CR986" s="33"/>
      <c r="CS986" s="33"/>
      <c r="CT986" s="33"/>
      <c r="CU986" s="33"/>
      <c r="CV986" s="33"/>
      <c r="CW986" s="33"/>
      <c r="CX986" s="33"/>
      <c r="CY986" s="33"/>
      <c r="CZ986" s="33"/>
      <c r="DA986" s="33"/>
      <c r="DB986" s="33"/>
      <c r="DC986" s="33"/>
      <c r="DD986" s="33"/>
      <c r="DE986" s="33"/>
      <c r="DF986" s="33"/>
      <c r="DG986" s="33"/>
      <c r="DH986" s="33"/>
      <c r="DI986" s="33"/>
      <c r="DJ986" s="33"/>
      <c r="DK986" s="33"/>
      <c r="DL986" s="33"/>
      <c r="DM986" s="33"/>
      <c r="DN986" s="33"/>
      <c r="DO986" s="33"/>
      <c r="DP986" s="33"/>
      <c r="DQ986" s="33"/>
      <c r="DR986" s="33"/>
      <c r="DS986" s="33"/>
      <c r="DT986" s="33"/>
      <c r="DU986" s="33"/>
      <c r="DV986" s="33"/>
      <c r="DW986" s="33"/>
      <c r="DX986" s="33"/>
      <c r="DY986" s="33"/>
      <c r="DZ986" s="33"/>
      <c r="EA986" s="33"/>
      <c r="EB986" s="33"/>
      <c r="EC986" s="33"/>
      <c r="ED986" s="33"/>
      <c r="EE986" s="33"/>
      <c r="EF986" s="33"/>
      <c r="EG986" s="33"/>
      <c r="EH986" s="33"/>
      <c r="EI986" s="33"/>
      <c r="EJ986" s="33"/>
      <c r="EK986" s="33"/>
      <c r="EL986" s="33"/>
      <c r="EM986" s="33"/>
      <c r="EN986" s="33"/>
      <c r="EO986" s="33"/>
      <c r="EP986" s="33"/>
      <c r="EQ986" s="33"/>
      <c r="ER986" s="33"/>
      <c r="ES986" s="33"/>
      <c r="ET986" s="33"/>
      <c r="EU986" s="33"/>
      <c r="EV986" s="33"/>
      <c r="EW986" s="33"/>
      <c r="EX986" s="33"/>
      <c r="EY986" s="33"/>
      <c r="EZ986" s="33"/>
      <c r="FA986" s="33"/>
      <c r="FB986" s="33"/>
      <c r="FC986" s="33"/>
      <c r="FD986" s="33"/>
      <c r="FE986" s="33"/>
      <c r="FF986" s="33"/>
      <c r="FG986" s="33"/>
      <c r="FH986" s="33"/>
      <c r="FI986" s="33"/>
      <c r="FJ986" s="33"/>
      <c r="FK986" s="33"/>
      <c r="FL986" s="33"/>
      <c r="FM986" s="33"/>
      <c r="FN986" s="33"/>
      <c r="FO986" s="33"/>
      <c r="FP986" s="33"/>
      <c r="FQ986" s="33"/>
      <c r="FR986" s="33"/>
      <c r="FS986" s="33"/>
      <c r="FT986" s="33"/>
      <c r="FU986" s="33"/>
      <c r="FV986" s="33"/>
      <c r="FW986" s="33"/>
      <c r="FX986" s="33"/>
      <c r="FY986" s="33"/>
      <c r="FZ986" s="33"/>
      <c r="GA986" s="33"/>
      <c r="GB986" s="33"/>
      <c r="GC986" s="33"/>
      <c r="GD986" s="33"/>
      <c r="GE986" s="33"/>
      <c r="GF986" s="33"/>
      <c r="GG986" s="33"/>
      <c r="GH986" s="33"/>
      <c r="GI986" s="33"/>
      <c r="GJ986" s="33"/>
      <c r="GK986" s="33"/>
      <c r="GL986" s="33"/>
      <c r="GM986" s="33"/>
      <c r="GN986" s="33"/>
      <c r="GO986" s="33"/>
      <c r="GP986" s="33"/>
      <c r="GQ986" s="33"/>
      <c r="GR986" s="33"/>
      <c r="GS986" s="33"/>
      <c r="GT986" s="33"/>
      <c r="GU986" s="33"/>
      <c r="GV986" s="33"/>
      <c r="GW986" s="33"/>
      <c r="GX986" s="33"/>
      <c r="GY986" s="33"/>
      <c r="GZ986" s="33"/>
      <c r="HA986" s="33"/>
      <c r="HB986" s="33"/>
      <c r="HC986" s="33"/>
      <c r="HD986" s="33"/>
      <c r="HE986" s="33"/>
      <c r="HF986" s="33"/>
      <c r="HG986" s="33"/>
      <c r="HH986" s="33"/>
      <c r="HI986" s="33"/>
      <c r="HJ986" s="33"/>
      <c r="HK986" s="33"/>
      <c r="HL986" s="33"/>
      <c r="HM986" s="33"/>
      <c r="HN986" s="33"/>
      <c r="HO986" s="33"/>
      <c r="HP986" s="33"/>
      <c r="HQ986" s="33"/>
      <c r="HR986" s="33"/>
      <c r="HS986" s="33"/>
      <c r="HT986" s="33"/>
      <c r="HU986" s="33"/>
      <c r="HV986" s="33"/>
      <c r="HW986" s="33"/>
      <c r="HX986" s="33"/>
      <c r="HY986" s="33"/>
      <c r="HZ986" s="33"/>
      <c r="IA986" s="33"/>
      <c r="IB986" s="33"/>
      <c r="IC986" s="33"/>
      <c r="ID986" s="33"/>
      <c r="IE986" s="33"/>
      <c r="IF986" s="33"/>
      <c r="IG986" s="33"/>
      <c r="IH986" s="33"/>
      <c r="II986" s="33"/>
      <c r="IJ986" s="33"/>
      <c r="IK986" s="33"/>
      <c r="IL986" s="33"/>
      <c r="IM986" s="33"/>
      <c r="IN986" s="33"/>
      <c r="IO986" s="33"/>
      <c r="IP986" s="33"/>
      <c r="IQ986" s="33"/>
      <c r="IR986" s="33"/>
      <c r="IS986" s="33"/>
      <c r="IT986" s="33"/>
      <c r="IU986" s="33"/>
      <c r="IV986" s="33"/>
    </row>
    <row r="987" spans="1:256" s="19" customFormat="1" ht="17.45" customHeight="1">
      <c r="A987" s="20">
        <v>985</v>
      </c>
      <c r="B987" s="18" t="s">
        <v>3386</v>
      </c>
      <c r="C987" s="18" t="s">
        <v>3382</v>
      </c>
      <c r="D987" s="18" t="s">
        <v>3383</v>
      </c>
      <c r="E987" s="18" t="s">
        <v>1699</v>
      </c>
      <c r="F987" s="7">
        <v>9576943809</v>
      </c>
      <c r="G987" s="18">
        <v>2</v>
      </c>
      <c r="H987" s="18">
        <v>220</v>
      </c>
      <c r="I987" s="21">
        <f t="shared" si="42"/>
        <v>440</v>
      </c>
      <c r="J987" s="18"/>
      <c r="K987" s="18"/>
      <c r="L987" s="18">
        <f t="shared" si="41"/>
        <v>2</v>
      </c>
      <c r="M987" s="33"/>
      <c r="N987" s="33"/>
      <c r="O987" s="33"/>
      <c r="P987" s="33"/>
      <c r="Q987" s="33"/>
      <c r="R987" s="33"/>
      <c r="S987" s="33"/>
      <c r="T987" s="33"/>
      <c r="U987" s="33"/>
      <c r="V987" s="33"/>
      <c r="W987" s="33"/>
      <c r="X987" s="33"/>
      <c r="Y987" s="33"/>
      <c r="Z987" s="33"/>
      <c r="AA987" s="33"/>
      <c r="AB987" s="33"/>
      <c r="AC987" s="33"/>
      <c r="AD987" s="33"/>
      <c r="AE987" s="33"/>
      <c r="AF987" s="33"/>
      <c r="AG987" s="33"/>
      <c r="AH987" s="33"/>
      <c r="AI987" s="33"/>
      <c r="AJ987" s="33"/>
      <c r="AK987" s="33"/>
      <c r="AL987" s="33"/>
      <c r="AM987" s="33"/>
      <c r="AN987" s="33"/>
      <c r="AO987" s="33"/>
      <c r="AP987" s="33"/>
      <c r="AQ987" s="33"/>
      <c r="AR987" s="33"/>
      <c r="AS987" s="33"/>
      <c r="AT987" s="33"/>
      <c r="AU987" s="33"/>
      <c r="AV987" s="33"/>
      <c r="AW987" s="33"/>
      <c r="AX987" s="33"/>
      <c r="AY987" s="33"/>
      <c r="AZ987" s="33"/>
      <c r="BA987" s="33"/>
      <c r="BB987" s="33"/>
      <c r="BC987" s="33"/>
      <c r="BD987" s="33"/>
      <c r="BE987" s="33"/>
      <c r="BF987" s="33"/>
      <c r="BG987" s="33"/>
      <c r="BH987" s="33"/>
      <c r="BI987" s="33"/>
      <c r="BJ987" s="33"/>
      <c r="BK987" s="33"/>
      <c r="BL987" s="33"/>
      <c r="BM987" s="33"/>
      <c r="BN987" s="33"/>
      <c r="BO987" s="33"/>
      <c r="BP987" s="33"/>
      <c r="BQ987" s="33"/>
      <c r="BR987" s="33"/>
      <c r="BS987" s="33"/>
      <c r="BT987" s="33"/>
      <c r="BU987" s="33"/>
      <c r="BV987" s="33"/>
      <c r="BW987" s="33"/>
      <c r="BX987" s="33"/>
      <c r="BY987" s="33"/>
      <c r="BZ987" s="33"/>
      <c r="CA987" s="33"/>
      <c r="CB987" s="33"/>
      <c r="CC987" s="33"/>
      <c r="CD987" s="33"/>
      <c r="CE987" s="33"/>
      <c r="CF987" s="33"/>
      <c r="CG987" s="33"/>
      <c r="CH987" s="33"/>
      <c r="CI987" s="33"/>
      <c r="CJ987" s="33"/>
      <c r="CK987" s="33"/>
      <c r="CL987" s="33"/>
      <c r="CM987" s="33"/>
      <c r="CN987" s="33"/>
      <c r="CO987" s="33"/>
      <c r="CP987" s="33"/>
      <c r="CQ987" s="33"/>
      <c r="CR987" s="33"/>
      <c r="CS987" s="33"/>
      <c r="CT987" s="33"/>
      <c r="CU987" s="33"/>
      <c r="CV987" s="33"/>
      <c r="CW987" s="33"/>
      <c r="CX987" s="33"/>
      <c r="CY987" s="33"/>
      <c r="CZ987" s="33"/>
      <c r="DA987" s="33"/>
      <c r="DB987" s="33"/>
      <c r="DC987" s="33"/>
      <c r="DD987" s="33"/>
      <c r="DE987" s="33"/>
      <c r="DF987" s="33"/>
      <c r="DG987" s="33"/>
      <c r="DH987" s="33"/>
      <c r="DI987" s="33"/>
      <c r="DJ987" s="33"/>
      <c r="DK987" s="33"/>
      <c r="DL987" s="33"/>
      <c r="DM987" s="33"/>
      <c r="DN987" s="33"/>
      <c r="DO987" s="33"/>
      <c r="DP987" s="33"/>
      <c r="DQ987" s="33"/>
      <c r="DR987" s="33"/>
      <c r="DS987" s="33"/>
      <c r="DT987" s="33"/>
      <c r="DU987" s="33"/>
      <c r="DV987" s="33"/>
      <c r="DW987" s="33"/>
      <c r="DX987" s="33"/>
      <c r="DY987" s="33"/>
      <c r="DZ987" s="33"/>
      <c r="EA987" s="33"/>
      <c r="EB987" s="33"/>
      <c r="EC987" s="33"/>
      <c r="ED987" s="33"/>
      <c r="EE987" s="33"/>
      <c r="EF987" s="33"/>
      <c r="EG987" s="33"/>
      <c r="EH987" s="33"/>
      <c r="EI987" s="33"/>
      <c r="EJ987" s="33"/>
      <c r="EK987" s="33"/>
      <c r="EL987" s="33"/>
      <c r="EM987" s="33"/>
      <c r="EN987" s="33"/>
      <c r="EO987" s="33"/>
      <c r="EP987" s="33"/>
      <c r="EQ987" s="33"/>
      <c r="ER987" s="33"/>
      <c r="ES987" s="33"/>
      <c r="ET987" s="33"/>
      <c r="EU987" s="33"/>
      <c r="EV987" s="33"/>
      <c r="EW987" s="33"/>
      <c r="EX987" s="33"/>
      <c r="EY987" s="33"/>
      <c r="EZ987" s="33"/>
      <c r="FA987" s="33"/>
      <c r="FB987" s="33"/>
      <c r="FC987" s="33"/>
      <c r="FD987" s="33"/>
      <c r="FE987" s="33"/>
      <c r="FF987" s="33"/>
      <c r="FG987" s="33"/>
      <c r="FH987" s="33"/>
      <c r="FI987" s="33"/>
      <c r="FJ987" s="33"/>
      <c r="FK987" s="33"/>
      <c r="FL987" s="33"/>
      <c r="FM987" s="33"/>
      <c r="FN987" s="33"/>
      <c r="FO987" s="33"/>
      <c r="FP987" s="33"/>
      <c r="FQ987" s="33"/>
      <c r="FR987" s="33"/>
      <c r="FS987" s="33"/>
      <c r="FT987" s="33"/>
      <c r="FU987" s="33"/>
      <c r="FV987" s="33"/>
      <c r="FW987" s="33"/>
      <c r="FX987" s="33"/>
      <c r="FY987" s="33"/>
      <c r="FZ987" s="33"/>
      <c r="GA987" s="33"/>
      <c r="GB987" s="33"/>
      <c r="GC987" s="33"/>
      <c r="GD987" s="33"/>
      <c r="GE987" s="33"/>
      <c r="GF987" s="33"/>
      <c r="GG987" s="33"/>
      <c r="GH987" s="33"/>
      <c r="GI987" s="33"/>
      <c r="GJ987" s="33"/>
      <c r="GK987" s="33"/>
      <c r="GL987" s="33"/>
      <c r="GM987" s="33"/>
      <c r="GN987" s="33"/>
      <c r="GO987" s="33"/>
      <c r="GP987" s="33"/>
      <c r="GQ987" s="33"/>
      <c r="GR987" s="33"/>
      <c r="GS987" s="33"/>
      <c r="GT987" s="33"/>
      <c r="GU987" s="33"/>
      <c r="GV987" s="33"/>
      <c r="GW987" s="33"/>
      <c r="GX987" s="33"/>
      <c r="GY987" s="33"/>
      <c r="GZ987" s="33"/>
      <c r="HA987" s="33"/>
      <c r="HB987" s="33"/>
      <c r="HC987" s="33"/>
      <c r="HD987" s="33"/>
      <c r="HE987" s="33"/>
      <c r="HF987" s="33"/>
      <c r="HG987" s="33"/>
      <c r="HH987" s="33"/>
      <c r="HI987" s="33"/>
      <c r="HJ987" s="33"/>
      <c r="HK987" s="33"/>
      <c r="HL987" s="33"/>
      <c r="HM987" s="33"/>
      <c r="HN987" s="33"/>
      <c r="HO987" s="33"/>
      <c r="HP987" s="33"/>
      <c r="HQ987" s="33"/>
      <c r="HR987" s="33"/>
      <c r="HS987" s="33"/>
      <c r="HT987" s="33"/>
      <c r="HU987" s="33"/>
      <c r="HV987" s="33"/>
      <c r="HW987" s="33"/>
      <c r="HX987" s="33"/>
      <c r="HY987" s="33"/>
      <c r="HZ987" s="33"/>
      <c r="IA987" s="33"/>
      <c r="IB987" s="33"/>
      <c r="IC987" s="33"/>
      <c r="ID987" s="33"/>
      <c r="IE987" s="33"/>
      <c r="IF987" s="33"/>
      <c r="IG987" s="33"/>
      <c r="IH987" s="33"/>
      <c r="II987" s="33"/>
      <c r="IJ987" s="33"/>
      <c r="IK987" s="33"/>
      <c r="IL987" s="33"/>
      <c r="IM987" s="33"/>
      <c r="IN987" s="33"/>
      <c r="IO987" s="33"/>
      <c r="IP987" s="33"/>
      <c r="IQ987" s="33"/>
      <c r="IR987" s="33"/>
      <c r="IS987" s="33"/>
      <c r="IT987" s="33"/>
      <c r="IU987" s="33"/>
      <c r="IV987" s="33"/>
    </row>
    <row r="988" spans="1:256" s="19" customFormat="1" ht="17.45" customHeight="1">
      <c r="A988" s="20">
        <v>986</v>
      </c>
      <c r="B988" s="21" t="s">
        <v>3387</v>
      </c>
      <c r="C988" s="23" t="s">
        <v>121</v>
      </c>
      <c r="D988" s="21" t="s">
        <v>676</v>
      </c>
      <c r="E988" s="18" t="s">
        <v>1699</v>
      </c>
      <c r="F988" s="8">
        <v>9789862136942</v>
      </c>
      <c r="G988" s="21">
        <v>1</v>
      </c>
      <c r="H988" s="21">
        <v>840</v>
      </c>
      <c r="I988" s="21">
        <f t="shared" si="42"/>
        <v>840</v>
      </c>
      <c r="J988" s="18"/>
      <c r="K988" s="18"/>
      <c r="L988" s="18">
        <f t="shared" si="41"/>
        <v>1</v>
      </c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3"/>
      <c r="BO988" s="33"/>
      <c r="BP988" s="33"/>
      <c r="BQ988" s="33"/>
      <c r="BR988" s="33"/>
      <c r="BS988" s="33"/>
      <c r="BT988" s="33"/>
      <c r="BU988" s="33"/>
      <c r="BV988" s="33"/>
      <c r="BW988" s="33"/>
      <c r="BX988" s="33"/>
      <c r="BY988" s="33"/>
      <c r="BZ988" s="33"/>
      <c r="CA988" s="33"/>
      <c r="CB988" s="33"/>
      <c r="CC988" s="33"/>
      <c r="CD988" s="33"/>
      <c r="CE988" s="33"/>
      <c r="CF988" s="33"/>
      <c r="CG988" s="33"/>
      <c r="CH988" s="33"/>
      <c r="CI988" s="33"/>
      <c r="CJ988" s="33"/>
      <c r="CK988" s="33"/>
      <c r="CL988" s="33"/>
      <c r="CM988" s="33"/>
      <c r="CN988" s="33"/>
      <c r="CO988" s="33"/>
      <c r="CP988" s="33"/>
      <c r="CQ988" s="33"/>
      <c r="CR988" s="33"/>
      <c r="CS988" s="33"/>
      <c r="CT988" s="33"/>
      <c r="CU988" s="33"/>
      <c r="CV988" s="33"/>
      <c r="CW988" s="33"/>
      <c r="CX988" s="33"/>
      <c r="CY988" s="33"/>
      <c r="CZ988" s="33"/>
      <c r="DA988" s="33"/>
      <c r="DB988" s="33"/>
      <c r="DC988" s="33"/>
      <c r="DD988" s="33"/>
      <c r="DE988" s="33"/>
      <c r="DF988" s="33"/>
      <c r="DG988" s="33"/>
      <c r="DH988" s="33"/>
      <c r="DI988" s="33"/>
      <c r="DJ988" s="33"/>
      <c r="DK988" s="33"/>
      <c r="DL988" s="33"/>
      <c r="DM988" s="33"/>
      <c r="DN988" s="33"/>
      <c r="DO988" s="33"/>
      <c r="DP988" s="33"/>
      <c r="DQ988" s="33"/>
      <c r="DR988" s="33"/>
      <c r="DS988" s="33"/>
      <c r="DT988" s="33"/>
      <c r="DU988" s="33"/>
      <c r="DV988" s="33"/>
      <c r="DW988" s="33"/>
      <c r="DX988" s="33"/>
      <c r="DY988" s="33"/>
      <c r="DZ988" s="33"/>
      <c r="EA988" s="33"/>
      <c r="EB988" s="33"/>
      <c r="EC988" s="33"/>
      <c r="ED988" s="33"/>
      <c r="EE988" s="33"/>
      <c r="EF988" s="33"/>
      <c r="EG988" s="33"/>
      <c r="EH988" s="33"/>
      <c r="EI988" s="33"/>
      <c r="EJ988" s="33"/>
      <c r="EK988" s="33"/>
      <c r="EL988" s="33"/>
      <c r="EM988" s="33"/>
      <c r="EN988" s="33"/>
      <c r="EO988" s="33"/>
      <c r="EP988" s="33"/>
      <c r="EQ988" s="33"/>
      <c r="ER988" s="33"/>
      <c r="ES988" s="33"/>
      <c r="ET988" s="33"/>
      <c r="EU988" s="33"/>
      <c r="EV988" s="33"/>
      <c r="EW988" s="33"/>
      <c r="EX988" s="33"/>
      <c r="EY988" s="33"/>
      <c r="EZ988" s="33"/>
      <c r="FA988" s="33"/>
      <c r="FB988" s="33"/>
      <c r="FC988" s="33"/>
      <c r="FD988" s="33"/>
      <c r="FE988" s="33"/>
      <c r="FF988" s="33"/>
      <c r="FG988" s="33"/>
      <c r="FH988" s="33"/>
      <c r="FI988" s="33"/>
      <c r="FJ988" s="33"/>
      <c r="FK988" s="33"/>
      <c r="FL988" s="33"/>
      <c r="FM988" s="33"/>
      <c r="FN988" s="33"/>
      <c r="FO988" s="33"/>
      <c r="FP988" s="33"/>
      <c r="FQ988" s="33"/>
      <c r="FR988" s="33"/>
      <c r="FS988" s="33"/>
      <c r="FT988" s="33"/>
      <c r="FU988" s="33"/>
      <c r="FV988" s="33"/>
      <c r="FW988" s="33"/>
      <c r="FX988" s="33"/>
      <c r="FY988" s="33"/>
      <c r="FZ988" s="33"/>
      <c r="GA988" s="33"/>
      <c r="GB988" s="33"/>
      <c r="GC988" s="33"/>
      <c r="GD988" s="33"/>
      <c r="GE988" s="33"/>
      <c r="GF988" s="33"/>
      <c r="GG988" s="33"/>
      <c r="GH988" s="33"/>
      <c r="GI988" s="33"/>
      <c r="GJ988" s="33"/>
      <c r="GK988" s="33"/>
      <c r="GL988" s="33"/>
      <c r="GM988" s="33"/>
      <c r="GN988" s="33"/>
      <c r="GO988" s="33"/>
      <c r="GP988" s="33"/>
      <c r="GQ988" s="33"/>
      <c r="GR988" s="33"/>
      <c r="GS988" s="33"/>
      <c r="GT988" s="33"/>
      <c r="GU988" s="33"/>
      <c r="GV988" s="33"/>
      <c r="GW988" s="33"/>
      <c r="GX988" s="33"/>
      <c r="GY988" s="33"/>
      <c r="GZ988" s="33"/>
      <c r="HA988" s="33"/>
      <c r="HB988" s="33"/>
      <c r="HC988" s="33"/>
      <c r="HD988" s="33"/>
      <c r="HE988" s="33"/>
      <c r="HF988" s="33"/>
      <c r="HG988" s="33"/>
      <c r="HH988" s="33"/>
      <c r="HI988" s="33"/>
      <c r="HJ988" s="33"/>
      <c r="HK988" s="33"/>
      <c r="HL988" s="33"/>
      <c r="HM988" s="33"/>
      <c r="HN988" s="33"/>
      <c r="HO988" s="33"/>
      <c r="HP988" s="33"/>
      <c r="HQ988" s="33"/>
      <c r="HR988" s="33"/>
      <c r="HS988" s="33"/>
      <c r="HT988" s="33"/>
      <c r="HU988" s="33"/>
      <c r="HV988" s="33"/>
      <c r="HW988" s="33"/>
      <c r="HX988" s="33"/>
      <c r="HY988" s="33"/>
      <c r="HZ988" s="33"/>
      <c r="IA988" s="33"/>
      <c r="IB988" s="33"/>
      <c r="IC988" s="33"/>
      <c r="ID988" s="33"/>
      <c r="IE988" s="33"/>
      <c r="IF988" s="33"/>
      <c r="IG988" s="33"/>
      <c r="IH988" s="33"/>
      <c r="II988" s="33"/>
      <c r="IJ988" s="33"/>
      <c r="IK988" s="33"/>
      <c r="IL988" s="33"/>
      <c r="IM988" s="33"/>
      <c r="IN988" s="33"/>
      <c r="IO988" s="33"/>
      <c r="IP988" s="33"/>
      <c r="IQ988" s="33"/>
      <c r="IR988" s="33"/>
      <c r="IS988" s="33"/>
      <c r="IT988" s="33"/>
      <c r="IU988" s="33"/>
      <c r="IV988" s="33"/>
    </row>
    <row r="989" spans="1:256" s="19" customFormat="1" ht="17.45" customHeight="1">
      <c r="A989" s="20">
        <v>987</v>
      </c>
      <c r="B989" s="18" t="s">
        <v>3388</v>
      </c>
      <c r="C989" s="18" t="s">
        <v>3389</v>
      </c>
      <c r="D989" s="18" t="s">
        <v>3383</v>
      </c>
      <c r="E989" s="18" t="s">
        <v>1699</v>
      </c>
      <c r="F989" s="7">
        <v>9576940710</v>
      </c>
      <c r="G989" s="18">
        <v>1</v>
      </c>
      <c r="H989" s="18">
        <v>400</v>
      </c>
      <c r="I989" s="21">
        <f t="shared" si="42"/>
        <v>400</v>
      </c>
      <c r="J989" s="21" t="s">
        <v>2624</v>
      </c>
      <c r="K989" s="21" t="s">
        <v>1936</v>
      </c>
      <c r="L989" s="18">
        <f t="shared" si="41"/>
        <v>1</v>
      </c>
      <c r="M989" s="33"/>
      <c r="N989" s="33"/>
      <c r="O989" s="33"/>
      <c r="P989" s="33"/>
      <c r="Q989" s="33"/>
      <c r="R989" s="33"/>
      <c r="S989" s="33"/>
      <c r="T989" s="33"/>
      <c r="U989" s="33"/>
      <c r="V989" s="33"/>
      <c r="W989" s="33"/>
      <c r="X989" s="33"/>
      <c r="Y989" s="33"/>
      <c r="Z989" s="33"/>
      <c r="AA989" s="33"/>
      <c r="AB989" s="33"/>
      <c r="AC989" s="33"/>
      <c r="AD989" s="33"/>
      <c r="AE989" s="33"/>
      <c r="AF989" s="33"/>
      <c r="AG989" s="33"/>
      <c r="AH989" s="33"/>
      <c r="AI989" s="33"/>
      <c r="AJ989" s="33"/>
      <c r="AK989" s="33"/>
      <c r="AL989" s="33"/>
      <c r="AM989" s="33"/>
      <c r="AN989" s="33"/>
      <c r="AO989" s="33"/>
      <c r="AP989" s="33"/>
      <c r="AQ989" s="33"/>
      <c r="AR989" s="33"/>
      <c r="AS989" s="33"/>
      <c r="AT989" s="33"/>
      <c r="AU989" s="33"/>
      <c r="AV989" s="33"/>
      <c r="AW989" s="33"/>
      <c r="AX989" s="33"/>
      <c r="AY989" s="33"/>
      <c r="AZ989" s="33"/>
      <c r="BA989" s="33"/>
      <c r="BB989" s="33"/>
      <c r="BC989" s="33"/>
      <c r="BD989" s="33"/>
      <c r="BE989" s="33"/>
      <c r="BF989" s="33"/>
      <c r="BG989" s="33"/>
      <c r="BH989" s="33"/>
      <c r="BI989" s="33"/>
      <c r="BJ989" s="33"/>
      <c r="BK989" s="33"/>
      <c r="BL989" s="33"/>
      <c r="BM989" s="33"/>
      <c r="BN989" s="33"/>
      <c r="BO989" s="33"/>
      <c r="BP989" s="33"/>
      <c r="BQ989" s="33"/>
      <c r="BR989" s="33"/>
      <c r="BS989" s="33"/>
      <c r="BT989" s="33"/>
      <c r="BU989" s="33"/>
      <c r="BV989" s="33"/>
      <c r="BW989" s="33"/>
      <c r="BX989" s="33"/>
      <c r="BY989" s="33"/>
      <c r="BZ989" s="33"/>
      <c r="CA989" s="33"/>
      <c r="CB989" s="33"/>
      <c r="CC989" s="33"/>
      <c r="CD989" s="33"/>
      <c r="CE989" s="33"/>
      <c r="CF989" s="33"/>
      <c r="CG989" s="33"/>
      <c r="CH989" s="33"/>
      <c r="CI989" s="33"/>
      <c r="CJ989" s="33"/>
      <c r="CK989" s="33"/>
      <c r="CL989" s="33"/>
      <c r="CM989" s="33"/>
      <c r="CN989" s="33"/>
      <c r="CO989" s="33"/>
      <c r="CP989" s="33"/>
      <c r="CQ989" s="33"/>
      <c r="CR989" s="33"/>
      <c r="CS989" s="33"/>
      <c r="CT989" s="33"/>
      <c r="CU989" s="33"/>
      <c r="CV989" s="33"/>
      <c r="CW989" s="33"/>
      <c r="CX989" s="33"/>
      <c r="CY989" s="33"/>
      <c r="CZ989" s="33"/>
      <c r="DA989" s="33"/>
      <c r="DB989" s="33"/>
      <c r="DC989" s="33"/>
      <c r="DD989" s="33"/>
      <c r="DE989" s="33"/>
      <c r="DF989" s="33"/>
      <c r="DG989" s="33"/>
      <c r="DH989" s="33"/>
      <c r="DI989" s="33"/>
      <c r="DJ989" s="33"/>
      <c r="DK989" s="33"/>
      <c r="DL989" s="33"/>
      <c r="DM989" s="33"/>
      <c r="DN989" s="33"/>
      <c r="DO989" s="33"/>
      <c r="DP989" s="33"/>
      <c r="DQ989" s="33"/>
      <c r="DR989" s="33"/>
      <c r="DS989" s="33"/>
      <c r="DT989" s="33"/>
      <c r="DU989" s="33"/>
      <c r="DV989" s="33"/>
      <c r="DW989" s="33"/>
      <c r="DX989" s="33"/>
      <c r="DY989" s="33"/>
      <c r="DZ989" s="33"/>
      <c r="EA989" s="33"/>
      <c r="EB989" s="33"/>
      <c r="EC989" s="33"/>
      <c r="ED989" s="33"/>
      <c r="EE989" s="33"/>
      <c r="EF989" s="33"/>
      <c r="EG989" s="33"/>
      <c r="EH989" s="33"/>
      <c r="EI989" s="33"/>
      <c r="EJ989" s="33"/>
      <c r="EK989" s="33"/>
      <c r="EL989" s="33"/>
      <c r="EM989" s="33"/>
      <c r="EN989" s="33"/>
      <c r="EO989" s="33"/>
      <c r="EP989" s="33"/>
      <c r="EQ989" s="33"/>
      <c r="ER989" s="33"/>
      <c r="ES989" s="33"/>
      <c r="ET989" s="33"/>
      <c r="EU989" s="33"/>
      <c r="EV989" s="33"/>
      <c r="EW989" s="33"/>
      <c r="EX989" s="33"/>
      <c r="EY989" s="33"/>
      <c r="EZ989" s="33"/>
      <c r="FA989" s="33"/>
      <c r="FB989" s="33"/>
      <c r="FC989" s="33"/>
      <c r="FD989" s="33"/>
      <c r="FE989" s="33"/>
      <c r="FF989" s="33"/>
      <c r="FG989" s="33"/>
      <c r="FH989" s="33"/>
      <c r="FI989" s="33"/>
      <c r="FJ989" s="33"/>
      <c r="FK989" s="33"/>
      <c r="FL989" s="33"/>
      <c r="FM989" s="33"/>
      <c r="FN989" s="33"/>
      <c r="FO989" s="33"/>
      <c r="FP989" s="33"/>
      <c r="FQ989" s="33"/>
      <c r="FR989" s="33"/>
      <c r="FS989" s="33"/>
      <c r="FT989" s="33"/>
      <c r="FU989" s="33"/>
      <c r="FV989" s="33"/>
      <c r="FW989" s="33"/>
      <c r="FX989" s="33"/>
      <c r="FY989" s="33"/>
      <c r="FZ989" s="33"/>
      <c r="GA989" s="33"/>
      <c r="GB989" s="33"/>
      <c r="GC989" s="33"/>
      <c r="GD989" s="33"/>
      <c r="GE989" s="33"/>
      <c r="GF989" s="33"/>
      <c r="GG989" s="33"/>
      <c r="GH989" s="33"/>
      <c r="GI989" s="33"/>
      <c r="GJ989" s="33"/>
      <c r="GK989" s="33"/>
      <c r="GL989" s="33"/>
      <c r="GM989" s="33"/>
      <c r="GN989" s="33"/>
      <c r="GO989" s="33"/>
      <c r="GP989" s="33"/>
      <c r="GQ989" s="33"/>
      <c r="GR989" s="33"/>
      <c r="GS989" s="33"/>
      <c r="GT989" s="33"/>
      <c r="GU989" s="33"/>
      <c r="GV989" s="33"/>
      <c r="GW989" s="33"/>
      <c r="GX989" s="33"/>
      <c r="GY989" s="33"/>
      <c r="GZ989" s="33"/>
      <c r="HA989" s="33"/>
      <c r="HB989" s="33"/>
      <c r="HC989" s="33"/>
      <c r="HD989" s="33"/>
      <c r="HE989" s="33"/>
      <c r="HF989" s="33"/>
      <c r="HG989" s="33"/>
      <c r="HH989" s="33"/>
      <c r="HI989" s="33"/>
      <c r="HJ989" s="33"/>
      <c r="HK989" s="33"/>
      <c r="HL989" s="33"/>
      <c r="HM989" s="33"/>
      <c r="HN989" s="33"/>
      <c r="HO989" s="33"/>
      <c r="HP989" s="33"/>
      <c r="HQ989" s="33"/>
      <c r="HR989" s="33"/>
      <c r="HS989" s="33"/>
      <c r="HT989" s="33"/>
      <c r="HU989" s="33"/>
      <c r="HV989" s="33"/>
      <c r="HW989" s="33"/>
      <c r="HX989" s="33"/>
      <c r="HY989" s="33"/>
      <c r="HZ989" s="33"/>
      <c r="IA989" s="33"/>
      <c r="IB989" s="33"/>
      <c r="IC989" s="33"/>
      <c r="ID989" s="33"/>
      <c r="IE989" s="33"/>
      <c r="IF989" s="33"/>
      <c r="IG989" s="33"/>
      <c r="IH989" s="33"/>
      <c r="II989" s="33"/>
      <c r="IJ989" s="33"/>
      <c r="IK989" s="33"/>
      <c r="IL989" s="33"/>
      <c r="IM989" s="33"/>
      <c r="IN989" s="33"/>
      <c r="IO989" s="33"/>
      <c r="IP989" s="33"/>
      <c r="IQ989" s="33"/>
      <c r="IR989" s="33"/>
      <c r="IS989" s="33"/>
      <c r="IT989" s="33"/>
      <c r="IU989" s="33"/>
      <c r="IV989" s="33"/>
    </row>
    <row r="990" spans="1:256" s="19" customFormat="1" ht="17.45" customHeight="1">
      <c r="A990" s="20">
        <v>988</v>
      </c>
      <c r="B990" s="18" t="s">
        <v>3390</v>
      </c>
      <c r="C990" s="18" t="s">
        <v>3389</v>
      </c>
      <c r="D990" s="18" t="s">
        <v>3383</v>
      </c>
      <c r="E990" s="18" t="s">
        <v>1699</v>
      </c>
      <c r="F990" s="7">
        <v>9576940729</v>
      </c>
      <c r="G990" s="18">
        <v>1</v>
      </c>
      <c r="H990" s="18" t="s">
        <v>3391</v>
      </c>
      <c r="I990" s="21">
        <f t="shared" si="42"/>
        <v>400</v>
      </c>
      <c r="J990" s="18"/>
      <c r="K990" s="18"/>
      <c r="L990" s="18">
        <f t="shared" si="41"/>
        <v>1</v>
      </c>
      <c r="M990" s="33"/>
      <c r="N990" s="33"/>
      <c r="O990" s="33"/>
      <c r="P990" s="33"/>
      <c r="Q990" s="33"/>
      <c r="R990" s="33"/>
      <c r="S990" s="33"/>
      <c r="T990" s="33"/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F990" s="33"/>
      <c r="AG990" s="33"/>
      <c r="AH990" s="33"/>
      <c r="AI990" s="33"/>
      <c r="AJ990" s="33"/>
      <c r="AK990" s="33"/>
      <c r="AL990" s="33"/>
      <c r="AM990" s="33"/>
      <c r="AN990" s="33"/>
      <c r="AO990" s="33"/>
      <c r="AP990" s="33"/>
      <c r="AQ990" s="33"/>
      <c r="AR990" s="33"/>
      <c r="AS990" s="33"/>
      <c r="AT990" s="33"/>
      <c r="AU990" s="33"/>
      <c r="AV990" s="33"/>
      <c r="AW990" s="33"/>
      <c r="AX990" s="33"/>
      <c r="AY990" s="33"/>
      <c r="AZ990" s="33"/>
      <c r="BA990" s="33"/>
      <c r="BB990" s="33"/>
      <c r="BC990" s="33"/>
      <c r="BD990" s="33"/>
      <c r="BE990" s="33"/>
      <c r="BF990" s="33"/>
      <c r="BG990" s="33"/>
      <c r="BH990" s="33"/>
      <c r="BI990" s="33"/>
      <c r="BJ990" s="33"/>
      <c r="BK990" s="33"/>
      <c r="BL990" s="33"/>
      <c r="BM990" s="33"/>
      <c r="BN990" s="33"/>
      <c r="BO990" s="33"/>
      <c r="BP990" s="33"/>
      <c r="BQ990" s="33"/>
      <c r="BR990" s="33"/>
      <c r="BS990" s="33"/>
      <c r="BT990" s="33"/>
      <c r="BU990" s="33"/>
      <c r="BV990" s="33"/>
      <c r="BW990" s="33"/>
      <c r="BX990" s="33"/>
      <c r="BY990" s="33"/>
      <c r="BZ990" s="33"/>
      <c r="CA990" s="33"/>
      <c r="CB990" s="33"/>
      <c r="CC990" s="33"/>
      <c r="CD990" s="33"/>
      <c r="CE990" s="33"/>
      <c r="CF990" s="33"/>
      <c r="CG990" s="33"/>
      <c r="CH990" s="33"/>
      <c r="CI990" s="33"/>
      <c r="CJ990" s="33"/>
      <c r="CK990" s="33"/>
      <c r="CL990" s="33"/>
      <c r="CM990" s="33"/>
      <c r="CN990" s="33"/>
      <c r="CO990" s="33"/>
      <c r="CP990" s="33"/>
      <c r="CQ990" s="33"/>
      <c r="CR990" s="33"/>
      <c r="CS990" s="33"/>
      <c r="CT990" s="33"/>
      <c r="CU990" s="33"/>
      <c r="CV990" s="33"/>
      <c r="CW990" s="33"/>
      <c r="CX990" s="33"/>
      <c r="CY990" s="33"/>
      <c r="CZ990" s="33"/>
      <c r="DA990" s="33"/>
      <c r="DB990" s="33"/>
      <c r="DC990" s="33"/>
      <c r="DD990" s="33"/>
      <c r="DE990" s="33"/>
      <c r="DF990" s="33"/>
      <c r="DG990" s="33"/>
      <c r="DH990" s="33"/>
      <c r="DI990" s="33"/>
      <c r="DJ990" s="33"/>
      <c r="DK990" s="33"/>
      <c r="DL990" s="33"/>
      <c r="DM990" s="33"/>
      <c r="DN990" s="33"/>
      <c r="DO990" s="33"/>
      <c r="DP990" s="33"/>
      <c r="DQ990" s="33"/>
      <c r="DR990" s="33"/>
      <c r="DS990" s="33"/>
      <c r="DT990" s="33"/>
      <c r="DU990" s="33"/>
      <c r="DV990" s="33"/>
      <c r="DW990" s="33"/>
      <c r="DX990" s="33"/>
      <c r="DY990" s="33"/>
      <c r="DZ990" s="33"/>
      <c r="EA990" s="33"/>
      <c r="EB990" s="33"/>
      <c r="EC990" s="33"/>
      <c r="ED990" s="33"/>
      <c r="EE990" s="33"/>
      <c r="EF990" s="33"/>
      <c r="EG990" s="33"/>
      <c r="EH990" s="33"/>
      <c r="EI990" s="33"/>
      <c r="EJ990" s="33"/>
      <c r="EK990" s="33"/>
      <c r="EL990" s="33"/>
      <c r="EM990" s="33"/>
      <c r="EN990" s="33"/>
      <c r="EO990" s="33"/>
      <c r="EP990" s="33"/>
      <c r="EQ990" s="33"/>
      <c r="ER990" s="33"/>
      <c r="ES990" s="33"/>
      <c r="ET990" s="33"/>
      <c r="EU990" s="33"/>
      <c r="EV990" s="33"/>
      <c r="EW990" s="33"/>
      <c r="EX990" s="33"/>
      <c r="EY990" s="33"/>
      <c r="EZ990" s="33"/>
      <c r="FA990" s="33"/>
      <c r="FB990" s="33"/>
      <c r="FC990" s="33"/>
      <c r="FD990" s="33"/>
      <c r="FE990" s="33"/>
      <c r="FF990" s="33"/>
      <c r="FG990" s="33"/>
      <c r="FH990" s="33"/>
      <c r="FI990" s="33"/>
      <c r="FJ990" s="33"/>
      <c r="FK990" s="33"/>
      <c r="FL990" s="33"/>
      <c r="FM990" s="33"/>
      <c r="FN990" s="33"/>
      <c r="FO990" s="33"/>
      <c r="FP990" s="33"/>
      <c r="FQ990" s="33"/>
      <c r="FR990" s="33"/>
      <c r="FS990" s="33"/>
      <c r="FT990" s="33"/>
      <c r="FU990" s="33"/>
      <c r="FV990" s="33"/>
      <c r="FW990" s="33"/>
      <c r="FX990" s="33"/>
      <c r="FY990" s="33"/>
      <c r="FZ990" s="33"/>
      <c r="GA990" s="33"/>
      <c r="GB990" s="33"/>
      <c r="GC990" s="33"/>
      <c r="GD990" s="33"/>
      <c r="GE990" s="33"/>
      <c r="GF990" s="33"/>
      <c r="GG990" s="33"/>
      <c r="GH990" s="33"/>
      <c r="GI990" s="33"/>
      <c r="GJ990" s="33"/>
      <c r="GK990" s="33"/>
      <c r="GL990" s="33"/>
      <c r="GM990" s="33"/>
      <c r="GN990" s="33"/>
      <c r="GO990" s="33"/>
      <c r="GP990" s="33"/>
      <c r="GQ990" s="33"/>
      <c r="GR990" s="33"/>
      <c r="GS990" s="33"/>
      <c r="GT990" s="33"/>
      <c r="GU990" s="33"/>
      <c r="GV990" s="33"/>
      <c r="GW990" s="33"/>
      <c r="GX990" s="33"/>
      <c r="GY990" s="33"/>
      <c r="GZ990" s="33"/>
      <c r="HA990" s="33"/>
      <c r="HB990" s="33"/>
      <c r="HC990" s="33"/>
      <c r="HD990" s="33"/>
      <c r="HE990" s="33"/>
      <c r="HF990" s="33"/>
      <c r="HG990" s="33"/>
      <c r="HH990" s="33"/>
      <c r="HI990" s="33"/>
      <c r="HJ990" s="33"/>
      <c r="HK990" s="33"/>
      <c r="HL990" s="33"/>
      <c r="HM990" s="33"/>
      <c r="HN990" s="33"/>
      <c r="HO990" s="33"/>
      <c r="HP990" s="33"/>
      <c r="HQ990" s="33"/>
      <c r="HR990" s="33"/>
      <c r="HS990" s="33"/>
      <c r="HT990" s="33"/>
      <c r="HU990" s="33"/>
      <c r="HV990" s="33"/>
      <c r="HW990" s="33"/>
      <c r="HX990" s="33"/>
      <c r="HY990" s="33"/>
      <c r="HZ990" s="33"/>
      <c r="IA990" s="33"/>
      <c r="IB990" s="33"/>
      <c r="IC990" s="33"/>
      <c r="ID990" s="33"/>
      <c r="IE990" s="33"/>
      <c r="IF990" s="33"/>
      <c r="IG990" s="33"/>
      <c r="IH990" s="33"/>
      <c r="II990" s="33"/>
      <c r="IJ990" s="33"/>
      <c r="IK990" s="33"/>
      <c r="IL990" s="33"/>
      <c r="IM990" s="33"/>
      <c r="IN990" s="33"/>
      <c r="IO990" s="33"/>
      <c r="IP990" s="33"/>
      <c r="IQ990" s="33"/>
      <c r="IR990" s="33"/>
      <c r="IS990" s="33"/>
      <c r="IT990" s="33"/>
      <c r="IU990" s="33"/>
      <c r="IV990" s="33"/>
    </row>
    <row r="991" spans="1:256" s="19" customFormat="1" ht="17.45" customHeight="1">
      <c r="A991" s="20">
        <v>989</v>
      </c>
      <c r="B991" s="18" t="s">
        <v>3392</v>
      </c>
      <c r="C991" s="18" t="s">
        <v>3393</v>
      </c>
      <c r="D991" s="18" t="s">
        <v>3293</v>
      </c>
      <c r="E991" s="18" t="s">
        <v>1699</v>
      </c>
      <c r="F991" s="7">
        <v>9789862032558</v>
      </c>
      <c r="G991" s="18">
        <v>1</v>
      </c>
      <c r="H991" s="18">
        <v>299</v>
      </c>
      <c r="I991" s="21">
        <f t="shared" si="42"/>
        <v>299</v>
      </c>
      <c r="J991" s="18"/>
      <c r="K991" s="18"/>
      <c r="L991" s="18">
        <f t="shared" si="41"/>
        <v>1</v>
      </c>
      <c r="M991" s="33"/>
      <c r="N991" s="33"/>
      <c r="O991" s="33"/>
      <c r="P991" s="33"/>
      <c r="Q991" s="33"/>
      <c r="R991" s="33"/>
      <c r="S991" s="33"/>
      <c r="T991" s="33"/>
      <c r="U991" s="33"/>
      <c r="V991" s="33"/>
      <c r="W991" s="33"/>
      <c r="X991" s="33"/>
      <c r="Y991" s="33"/>
      <c r="Z991" s="33"/>
      <c r="AA991" s="33"/>
      <c r="AB991" s="33"/>
      <c r="AC991" s="33"/>
      <c r="AD991" s="33"/>
      <c r="AE991" s="33"/>
      <c r="AF991" s="33"/>
      <c r="AG991" s="33"/>
      <c r="AH991" s="33"/>
      <c r="AI991" s="33"/>
      <c r="AJ991" s="33"/>
      <c r="AK991" s="33"/>
      <c r="AL991" s="33"/>
      <c r="AM991" s="33"/>
      <c r="AN991" s="33"/>
      <c r="AO991" s="33"/>
      <c r="AP991" s="33"/>
      <c r="AQ991" s="33"/>
      <c r="AR991" s="33"/>
      <c r="AS991" s="33"/>
      <c r="AT991" s="33"/>
      <c r="AU991" s="33"/>
      <c r="AV991" s="33"/>
      <c r="AW991" s="33"/>
      <c r="AX991" s="33"/>
      <c r="AY991" s="33"/>
      <c r="AZ991" s="33"/>
      <c r="BA991" s="33"/>
      <c r="BB991" s="33"/>
      <c r="BC991" s="33"/>
      <c r="BD991" s="33"/>
      <c r="BE991" s="33"/>
      <c r="BF991" s="33"/>
      <c r="BG991" s="33"/>
      <c r="BH991" s="33"/>
      <c r="BI991" s="33"/>
      <c r="BJ991" s="33"/>
      <c r="BK991" s="33"/>
      <c r="BL991" s="33"/>
      <c r="BM991" s="33"/>
      <c r="BN991" s="33"/>
      <c r="BO991" s="33"/>
      <c r="BP991" s="33"/>
      <c r="BQ991" s="33"/>
      <c r="BR991" s="33"/>
      <c r="BS991" s="33"/>
      <c r="BT991" s="33"/>
      <c r="BU991" s="33"/>
      <c r="BV991" s="33"/>
      <c r="BW991" s="33"/>
      <c r="BX991" s="33"/>
      <c r="BY991" s="33"/>
      <c r="BZ991" s="33"/>
      <c r="CA991" s="33"/>
      <c r="CB991" s="33"/>
      <c r="CC991" s="33"/>
      <c r="CD991" s="33"/>
      <c r="CE991" s="33"/>
      <c r="CF991" s="33"/>
      <c r="CG991" s="33"/>
      <c r="CH991" s="33"/>
      <c r="CI991" s="33"/>
      <c r="CJ991" s="33"/>
      <c r="CK991" s="33"/>
      <c r="CL991" s="33"/>
      <c r="CM991" s="33"/>
      <c r="CN991" s="33"/>
      <c r="CO991" s="33"/>
      <c r="CP991" s="33"/>
      <c r="CQ991" s="33"/>
      <c r="CR991" s="33"/>
      <c r="CS991" s="33"/>
      <c r="CT991" s="33"/>
      <c r="CU991" s="33"/>
      <c r="CV991" s="33"/>
      <c r="CW991" s="33"/>
      <c r="CX991" s="33"/>
      <c r="CY991" s="33"/>
      <c r="CZ991" s="33"/>
      <c r="DA991" s="33"/>
      <c r="DB991" s="33"/>
      <c r="DC991" s="33"/>
      <c r="DD991" s="33"/>
      <c r="DE991" s="33"/>
      <c r="DF991" s="33"/>
      <c r="DG991" s="33"/>
      <c r="DH991" s="33"/>
      <c r="DI991" s="33"/>
      <c r="DJ991" s="33"/>
      <c r="DK991" s="33"/>
      <c r="DL991" s="33"/>
      <c r="DM991" s="33"/>
      <c r="DN991" s="33"/>
      <c r="DO991" s="33"/>
      <c r="DP991" s="33"/>
      <c r="DQ991" s="33"/>
      <c r="DR991" s="33"/>
      <c r="DS991" s="33"/>
      <c r="DT991" s="33"/>
      <c r="DU991" s="33"/>
      <c r="DV991" s="33"/>
      <c r="DW991" s="33"/>
      <c r="DX991" s="33"/>
      <c r="DY991" s="33"/>
      <c r="DZ991" s="33"/>
      <c r="EA991" s="33"/>
      <c r="EB991" s="33"/>
      <c r="EC991" s="33"/>
      <c r="ED991" s="33"/>
      <c r="EE991" s="33"/>
      <c r="EF991" s="33"/>
      <c r="EG991" s="33"/>
      <c r="EH991" s="33"/>
      <c r="EI991" s="33"/>
      <c r="EJ991" s="33"/>
      <c r="EK991" s="33"/>
      <c r="EL991" s="33"/>
      <c r="EM991" s="33"/>
      <c r="EN991" s="33"/>
      <c r="EO991" s="33"/>
      <c r="EP991" s="33"/>
      <c r="EQ991" s="33"/>
      <c r="ER991" s="33"/>
      <c r="ES991" s="33"/>
      <c r="ET991" s="33"/>
      <c r="EU991" s="33"/>
      <c r="EV991" s="33"/>
      <c r="EW991" s="33"/>
      <c r="EX991" s="33"/>
      <c r="EY991" s="33"/>
      <c r="EZ991" s="33"/>
      <c r="FA991" s="33"/>
      <c r="FB991" s="33"/>
      <c r="FC991" s="33"/>
      <c r="FD991" s="33"/>
      <c r="FE991" s="33"/>
      <c r="FF991" s="33"/>
      <c r="FG991" s="33"/>
      <c r="FH991" s="33"/>
      <c r="FI991" s="33"/>
      <c r="FJ991" s="33"/>
      <c r="FK991" s="33"/>
      <c r="FL991" s="33"/>
      <c r="FM991" s="33"/>
      <c r="FN991" s="33"/>
      <c r="FO991" s="33"/>
      <c r="FP991" s="33"/>
      <c r="FQ991" s="33"/>
      <c r="FR991" s="33"/>
      <c r="FS991" s="33"/>
      <c r="FT991" s="33"/>
      <c r="FU991" s="33"/>
      <c r="FV991" s="33"/>
      <c r="FW991" s="33"/>
      <c r="FX991" s="33"/>
      <c r="FY991" s="33"/>
      <c r="FZ991" s="33"/>
      <c r="GA991" s="33"/>
      <c r="GB991" s="33"/>
      <c r="GC991" s="33"/>
      <c r="GD991" s="33"/>
      <c r="GE991" s="33"/>
      <c r="GF991" s="33"/>
      <c r="GG991" s="33"/>
      <c r="GH991" s="33"/>
      <c r="GI991" s="33"/>
      <c r="GJ991" s="33"/>
      <c r="GK991" s="33"/>
      <c r="GL991" s="33"/>
      <c r="GM991" s="33"/>
      <c r="GN991" s="33"/>
      <c r="GO991" s="33"/>
      <c r="GP991" s="33"/>
      <c r="GQ991" s="33"/>
      <c r="GR991" s="33"/>
      <c r="GS991" s="33"/>
      <c r="GT991" s="33"/>
      <c r="GU991" s="33"/>
      <c r="GV991" s="33"/>
      <c r="GW991" s="33"/>
      <c r="GX991" s="33"/>
      <c r="GY991" s="33"/>
      <c r="GZ991" s="33"/>
      <c r="HA991" s="33"/>
      <c r="HB991" s="33"/>
      <c r="HC991" s="33"/>
      <c r="HD991" s="33"/>
      <c r="HE991" s="33"/>
      <c r="HF991" s="33"/>
      <c r="HG991" s="33"/>
      <c r="HH991" s="33"/>
      <c r="HI991" s="33"/>
      <c r="HJ991" s="33"/>
      <c r="HK991" s="33"/>
      <c r="HL991" s="33"/>
      <c r="HM991" s="33"/>
      <c r="HN991" s="33"/>
      <c r="HO991" s="33"/>
      <c r="HP991" s="33"/>
      <c r="HQ991" s="33"/>
      <c r="HR991" s="33"/>
      <c r="HS991" s="33"/>
      <c r="HT991" s="33"/>
      <c r="HU991" s="33"/>
      <c r="HV991" s="33"/>
      <c r="HW991" s="33"/>
      <c r="HX991" s="33"/>
      <c r="HY991" s="33"/>
      <c r="HZ991" s="33"/>
      <c r="IA991" s="33"/>
      <c r="IB991" s="33"/>
      <c r="IC991" s="33"/>
      <c r="ID991" s="33"/>
      <c r="IE991" s="33"/>
      <c r="IF991" s="33"/>
      <c r="IG991" s="33"/>
      <c r="IH991" s="33"/>
      <c r="II991" s="33"/>
      <c r="IJ991" s="33"/>
      <c r="IK991" s="33"/>
      <c r="IL991" s="33"/>
      <c r="IM991" s="33"/>
      <c r="IN991" s="33"/>
      <c r="IO991" s="33"/>
      <c r="IP991" s="33"/>
      <c r="IQ991" s="33"/>
      <c r="IR991" s="33"/>
      <c r="IS991" s="33"/>
      <c r="IT991" s="33"/>
      <c r="IU991" s="33"/>
      <c r="IV991" s="33"/>
    </row>
    <row r="992" spans="1:256" s="19" customFormat="1" ht="17.45" customHeight="1">
      <c r="A992" s="20">
        <v>990</v>
      </c>
      <c r="B992" s="18" t="s">
        <v>3394</v>
      </c>
      <c r="C992" s="18" t="s">
        <v>3393</v>
      </c>
      <c r="D992" s="18" t="s">
        <v>3293</v>
      </c>
      <c r="E992" s="18" t="s">
        <v>1699</v>
      </c>
      <c r="F992" s="7">
        <v>9789862032565</v>
      </c>
      <c r="G992" s="18">
        <v>1</v>
      </c>
      <c r="H992" s="18">
        <v>299</v>
      </c>
      <c r="I992" s="21">
        <f t="shared" si="42"/>
        <v>299</v>
      </c>
      <c r="J992" s="18"/>
      <c r="K992" s="18"/>
      <c r="L992" s="18">
        <f t="shared" si="41"/>
        <v>1</v>
      </c>
      <c r="M992" s="33"/>
      <c r="N992" s="33"/>
      <c r="O992" s="33"/>
      <c r="P992" s="33"/>
      <c r="Q992" s="33"/>
      <c r="R992" s="33"/>
      <c r="S992" s="33"/>
      <c r="T992" s="33"/>
      <c r="U992" s="33"/>
      <c r="V992" s="33"/>
      <c r="W992" s="33"/>
      <c r="X992" s="33"/>
      <c r="Y992" s="33"/>
      <c r="Z992" s="33"/>
      <c r="AA992" s="33"/>
      <c r="AB992" s="33"/>
      <c r="AC992" s="33"/>
      <c r="AD992" s="33"/>
      <c r="AE992" s="33"/>
      <c r="AF992" s="33"/>
      <c r="AG992" s="33"/>
      <c r="AH992" s="33"/>
      <c r="AI992" s="33"/>
      <c r="AJ992" s="33"/>
      <c r="AK992" s="33"/>
      <c r="AL992" s="33"/>
      <c r="AM992" s="33"/>
      <c r="AN992" s="33"/>
      <c r="AO992" s="33"/>
      <c r="AP992" s="33"/>
      <c r="AQ992" s="33"/>
      <c r="AR992" s="33"/>
      <c r="AS992" s="33"/>
      <c r="AT992" s="33"/>
      <c r="AU992" s="33"/>
      <c r="AV992" s="33"/>
      <c r="AW992" s="33"/>
      <c r="AX992" s="33"/>
      <c r="AY992" s="33"/>
      <c r="AZ992" s="33"/>
      <c r="BA992" s="33"/>
      <c r="BB992" s="33"/>
      <c r="BC992" s="33"/>
      <c r="BD992" s="33"/>
      <c r="BE992" s="33"/>
      <c r="BF992" s="33"/>
      <c r="BG992" s="33"/>
      <c r="BH992" s="33"/>
      <c r="BI992" s="33"/>
      <c r="BJ992" s="33"/>
      <c r="BK992" s="33"/>
      <c r="BL992" s="33"/>
      <c r="BM992" s="33"/>
      <c r="BN992" s="33"/>
      <c r="BO992" s="33"/>
      <c r="BP992" s="33"/>
      <c r="BQ992" s="33"/>
      <c r="BR992" s="33"/>
      <c r="BS992" s="33"/>
      <c r="BT992" s="33"/>
      <c r="BU992" s="33"/>
      <c r="BV992" s="33"/>
      <c r="BW992" s="33"/>
      <c r="BX992" s="33"/>
      <c r="BY992" s="33"/>
      <c r="BZ992" s="33"/>
      <c r="CA992" s="33"/>
      <c r="CB992" s="33"/>
      <c r="CC992" s="33"/>
      <c r="CD992" s="33"/>
      <c r="CE992" s="33"/>
      <c r="CF992" s="33"/>
      <c r="CG992" s="33"/>
      <c r="CH992" s="33"/>
      <c r="CI992" s="33"/>
      <c r="CJ992" s="33"/>
      <c r="CK992" s="33"/>
      <c r="CL992" s="33"/>
      <c r="CM992" s="33"/>
      <c r="CN992" s="33"/>
      <c r="CO992" s="33"/>
      <c r="CP992" s="33"/>
      <c r="CQ992" s="33"/>
      <c r="CR992" s="33"/>
      <c r="CS992" s="33"/>
      <c r="CT992" s="33"/>
      <c r="CU992" s="33"/>
      <c r="CV992" s="33"/>
      <c r="CW992" s="33"/>
      <c r="CX992" s="33"/>
      <c r="CY992" s="33"/>
      <c r="CZ992" s="33"/>
      <c r="DA992" s="33"/>
      <c r="DB992" s="33"/>
      <c r="DC992" s="33"/>
      <c r="DD992" s="33"/>
      <c r="DE992" s="33"/>
      <c r="DF992" s="33"/>
      <c r="DG992" s="33"/>
      <c r="DH992" s="33"/>
      <c r="DI992" s="33"/>
      <c r="DJ992" s="33"/>
      <c r="DK992" s="33"/>
      <c r="DL992" s="33"/>
      <c r="DM992" s="33"/>
      <c r="DN992" s="33"/>
      <c r="DO992" s="33"/>
      <c r="DP992" s="33"/>
      <c r="DQ992" s="33"/>
      <c r="DR992" s="33"/>
      <c r="DS992" s="33"/>
      <c r="DT992" s="33"/>
      <c r="DU992" s="33"/>
      <c r="DV992" s="33"/>
      <c r="DW992" s="33"/>
      <c r="DX992" s="33"/>
      <c r="DY992" s="33"/>
      <c r="DZ992" s="33"/>
      <c r="EA992" s="33"/>
      <c r="EB992" s="33"/>
      <c r="EC992" s="33"/>
      <c r="ED992" s="33"/>
      <c r="EE992" s="33"/>
      <c r="EF992" s="33"/>
      <c r="EG992" s="33"/>
      <c r="EH992" s="33"/>
      <c r="EI992" s="33"/>
      <c r="EJ992" s="33"/>
      <c r="EK992" s="33"/>
      <c r="EL992" s="33"/>
      <c r="EM992" s="33"/>
      <c r="EN992" s="33"/>
      <c r="EO992" s="33"/>
      <c r="EP992" s="33"/>
      <c r="EQ992" s="33"/>
      <c r="ER992" s="33"/>
      <c r="ES992" s="33"/>
      <c r="ET992" s="33"/>
      <c r="EU992" s="33"/>
      <c r="EV992" s="33"/>
      <c r="EW992" s="33"/>
      <c r="EX992" s="33"/>
      <c r="EY992" s="33"/>
      <c r="EZ992" s="33"/>
      <c r="FA992" s="33"/>
      <c r="FB992" s="33"/>
      <c r="FC992" s="33"/>
      <c r="FD992" s="33"/>
      <c r="FE992" s="33"/>
      <c r="FF992" s="33"/>
      <c r="FG992" s="33"/>
      <c r="FH992" s="33"/>
      <c r="FI992" s="33"/>
      <c r="FJ992" s="33"/>
      <c r="FK992" s="33"/>
      <c r="FL992" s="33"/>
      <c r="FM992" s="33"/>
      <c r="FN992" s="33"/>
      <c r="FO992" s="33"/>
      <c r="FP992" s="33"/>
      <c r="FQ992" s="33"/>
      <c r="FR992" s="33"/>
      <c r="FS992" s="33"/>
      <c r="FT992" s="33"/>
      <c r="FU992" s="33"/>
      <c r="FV992" s="33"/>
      <c r="FW992" s="33"/>
      <c r="FX992" s="33"/>
      <c r="FY992" s="33"/>
      <c r="FZ992" s="33"/>
      <c r="GA992" s="33"/>
      <c r="GB992" s="33"/>
      <c r="GC992" s="33"/>
      <c r="GD992" s="33"/>
      <c r="GE992" s="33"/>
      <c r="GF992" s="33"/>
      <c r="GG992" s="33"/>
      <c r="GH992" s="33"/>
      <c r="GI992" s="33"/>
      <c r="GJ992" s="33"/>
      <c r="GK992" s="33"/>
      <c r="GL992" s="33"/>
      <c r="GM992" s="33"/>
      <c r="GN992" s="33"/>
      <c r="GO992" s="33"/>
      <c r="GP992" s="33"/>
      <c r="GQ992" s="33"/>
      <c r="GR992" s="33"/>
      <c r="GS992" s="33"/>
      <c r="GT992" s="33"/>
      <c r="GU992" s="33"/>
      <c r="GV992" s="33"/>
      <c r="GW992" s="33"/>
      <c r="GX992" s="33"/>
      <c r="GY992" s="33"/>
      <c r="GZ992" s="33"/>
      <c r="HA992" s="33"/>
      <c r="HB992" s="33"/>
      <c r="HC992" s="33"/>
      <c r="HD992" s="33"/>
      <c r="HE992" s="33"/>
      <c r="HF992" s="33"/>
      <c r="HG992" s="33"/>
      <c r="HH992" s="33"/>
      <c r="HI992" s="33"/>
      <c r="HJ992" s="33"/>
      <c r="HK992" s="33"/>
      <c r="HL992" s="33"/>
      <c r="HM992" s="33"/>
      <c r="HN992" s="33"/>
      <c r="HO992" s="33"/>
      <c r="HP992" s="33"/>
      <c r="HQ992" s="33"/>
      <c r="HR992" s="33"/>
      <c r="HS992" s="33"/>
      <c r="HT992" s="33"/>
      <c r="HU992" s="33"/>
      <c r="HV992" s="33"/>
      <c r="HW992" s="33"/>
      <c r="HX992" s="33"/>
      <c r="HY992" s="33"/>
      <c r="HZ992" s="33"/>
      <c r="IA992" s="33"/>
      <c r="IB992" s="33"/>
      <c r="IC992" s="33"/>
      <c r="ID992" s="33"/>
      <c r="IE992" s="33"/>
      <c r="IF992" s="33"/>
      <c r="IG992" s="33"/>
      <c r="IH992" s="33"/>
      <c r="II992" s="33"/>
      <c r="IJ992" s="33"/>
      <c r="IK992" s="33"/>
      <c r="IL992" s="33"/>
      <c r="IM992" s="33"/>
      <c r="IN992" s="33"/>
      <c r="IO992" s="33"/>
      <c r="IP992" s="33"/>
      <c r="IQ992" s="33"/>
      <c r="IR992" s="33"/>
      <c r="IS992" s="33"/>
      <c r="IT992" s="33"/>
      <c r="IU992" s="33"/>
      <c r="IV992" s="33"/>
    </row>
    <row r="993" spans="1:256" s="19" customFormat="1" ht="17.45" customHeight="1">
      <c r="A993" s="20">
        <v>991</v>
      </c>
      <c r="B993" s="18" t="s">
        <v>3395</v>
      </c>
      <c r="C993" s="18" t="s">
        <v>3396</v>
      </c>
      <c r="D993" s="18" t="s">
        <v>3293</v>
      </c>
      <c r="E993" s="18" t="s">
        <v>1699</v>
      </c>
      <c r="F993" s="7">
        <v>9789862032572</v>
      </c>
      <c r="G993" s="18">
        <v>1</v>
      </c>
      <c r="H993" s="18">
        <v>299</v>
      </c>
      <c r="I993" s="21">
        <f t="shared" si="42"/>
        <v>299</v>
      </c>
      <c r="J993" s="18"/>
      <c r="K993" s="18"/>
      <c r="L993" s="18">
        <f t="shared" si="41"/>
        <v>1</v>
      </c>
      <c r="M993" s="33"/>
      <c r="N993" s="33"/>
      <c r="O993" s="33"/>
      <c r="P993" s="33"/>
      <c r="Q993" s="33"/>
      <c r="R993" s="33"/>
      <c r="S993" s="33"/>
      <c r="T993" s="33"/>
      <c r="U993" s="33"/>
      <c r="V993" s="33"/>
      <c r="W993" s="33"/>
      <c r="X993" s="33"/>
      <c r="Y993" s="33"/>
      <c r="Z993" s="33"/>
      <c r="AA993" s="33"/>
      <c r="AB993" s="33"/>
      <c r="AC993" s="33"/>
      <c r="AD993" s="33"/>
      <c r="AE993" s="33"/>
      <c r="AF993" s="33"/>
      <c r="AG993" s="33"/>
      <c r="AH993" s="33"/>
      <c r="AI993" s="33"/>
      <c r="AJ993" s="33"/>
      <c r="AK993" s="33"/>
      <c r="AL993" s="33"/>
      <c r="AM993" s="33"/>
      <c r="AN993" s="33"/>
      <c r="AO993" s="33"/>
      <c r="AP993" s="33"/>
      <c r="AQ993" s="33"/>
      <c r="AR993" s="33"/>
      <c r="AS993" s="33"/>
      <c r="AT993" s="33"/>
      <c r="AU993" s="33"/>
      <c r="AV993" s="33"/>
      <c r="AW993" s="33"/>
      <c r="AX993" s="33"/>
      <c r="AY993" s="33"/>
      <c r="AZ993" s="33"/>
      <c r="BA993" s="33"/>
      <c r="BB993" s="33"/>
      <c r="BC993" s="33"/>
      <c r="BD993" s="33"/>
      <c r="BE993" s="33"/>
      <c r="BF993" s="33"/>
      <c r="BG993" s="33"/>
      <c r="BH993" s="33"/>
      <c r="BI993" s="33"/>
      <c r="BJ993" s="33"/>
      <c r="BK993" s="33"/>
      <c r="BL993" s="33"/>
      <c r="BM993" s="33"/>
      <c r="BN993" s="33"/>
      <c r="BO993" s="33"/>
      <c r="BP993" s="33"/>
      <c r="BQ993" s="33"/>
      <c r="BR993" s="33"/>
      <c r="BS993" s="33"/>
      <c r="BT993" s="33"/>
      <c r="BU993" s="33"/>
      <c r="BV993" s="33"/>
      <c r="BW993" s="33"/>
      <c r="BX993" s="33"/>
      <c r="BY993" s="33"/>
      <c r="BZ993" s="33"/>
      <c r="CA993" s="33"/>
      <c r="CB993" s="33"/>
      <c r="CC993" s="33"/>
      <c r="CD993" s="33"/>
      <c r="CE993" s="33"/>
      <c r="CF993" s="33"/>
      <c r="CG993" s="33"/>
      <c r="CH993" s="33"/>
      <c r="CI993" s="33"/>
      <c r="CJ993" s="33"/>
      <c r="CK993" s="33"/>
      <c r="CL993" s="33"/>
      <c r="CM993" s="33"/>
      <c r="CN993" s="33"/>
      <c r="CO993" s="33"/>
      <c r="CP993" s="33"/>
      <c r="CQ993" s="33"/>
      <c r="CR993" s="33"/>
      <c r="CS993" s="33"/>
      <c r="CT993" s="33"/>
      <c r="CU993" s="33"/>
      <c r="CV993" s="33"/>
      <c r="CW993" s="33"/>
      <c r="CX993" s="33"/>
      <c r="CY993" s="33"/>
      <c r="CZ993" s="33"/>
      <c r="DA993" s="33"/>
      <c r="DB993" s="33"/>
      <c r="DC993" s="33"/>
      <c r="DD993" s="33"/>
      <c r="DE993" s="33"/>
      <c r="DF993" s="33"/>
      <c r="DG993" s="33"/>
      <c r="DH993" s="33"/>
      <c r="DI993" s="33"/>
      <c r="DJ993" s="33"/>
      <c r="DK993" s="33"/>
      <c r="DL993" s="33"/>
      <c r="DM993" s="33"/>
      <c r="DN993" s="33"/>
      <c r="DO993" s="33"/>
      <c r="DP993" s="33"/>
      <c r="DQ993" s="33"/>
      <c r="DR993" s="33"/>
      <c r="DS993" s="33"/>
      <c r="DT993" s="33"/>
      <c r="DU993" s="33"/>
      <c r="DV993" s="33"/>
      <c r="DW993" s="33"/>
      <c r="DX993" s="33"/>
      <c r="DY993" s="33"/>
      <c r="DZ993" s="33"/>
      <c r="EA993" s="33"/>
      <c r="EB993" s="33"/>
      <c r="EC993" s="33"/>
      <c r="ED993" s="33"/>
      <c r="EE993" s="33"/>
      <c r="EF993" s="33"/>
      <c r="EG993" s="33"/>
      <c r="EH993" s="33"/>
      <c r="EI993" s="33"/>
      <c r="EJ993" s="33"/>
      <c r="EK993" s="33"/>
      <c r="EL993" s="33"/>
      <c r="EM993" s="33"/>
      <c r="EN993" s="33"/>
      <c r="EO993" s="33"/>
      <c r="EP993" s="33"/>
      <c r="EQ993" s="33"/>
      <c r="ER993" s="33"/>
      <c r="ES993" s="33"/>
      <c r="ET993" s="33"/>
      <c r="EU993" s="33"/>
      <c r="EV993" s="33"/>
      <c r="EW993" s="33"/>
      <c r="EX993" s="33"/>
      <c r="EY993" s="33"/>
      <c r="EZ993" s="33"/>
      <c r="FA993" s="33"/>
      <c r="FB993" s="33"/>
      <c r="FC993" s="33"/>
      <c r="FD993" s="33"/>
      <c r="FE993" s="33"/>
      <c r="FF993" s="33"/>
      <c r="FG993" s="33"/>
      <c r="FH993" s="33"/>
      <c r="FI993" s="33"/>
      <c r="FJ993" s="33"/>
      <c r="FK993" s="33"/>
      <c r="FL993" s="33"/>
      <c r="FM993" s="33"/>
      <c r="FN993" s="33"/>
      <c r="FO993" s="33"/>
      <c r="FP993" s="33"/>
      <c r="FQ993" s="33"/>
      <c r="FR993" s="33"/>
      <c r="FS993" s="33"/>
      <c r="FT993" s="33"/>
      <c r="FU993" s="33"/>
      <c r="FV993" s="33"/>
      <c r="FW993" s="33"/>
      <c r="FX993" s="33"/>
      <c r="FY993" s="33"/>
      <c r="FZ993" s="33"/>
      <c r="GA993" s="33"/>
      <c r="GB993" s="33"/>
      <c r="GC993" s="33"/>
      <c r="GD993" s="33"/>
      <c r="GE993" s="33"/>
      <c r="GF993" s="33"/>
      <c r="GG993" s="33"/>
      <c r="GH993" s="33"/>
      <c r="GI993" s="33"/>
      <c r="GJ993" s="33"/>
      <c r="GK993" s="33"/>
      <c r="GL993" s="33"/>
      <c r="GM993" s="33"/>
      <c r="GN993" s="33"/>
      <c r="GO993" s="33"/>
      <c r="GP993" s="33"/>
      <c r="GQ993" s="33"/>
      <c r="GR993" s="33"/>
      <c r="GS993" s="33"/>
      <c r="GT993" s="33"/>
      <c r="GU993" s="33"/>
      <c r="GV993" s="33"/>
      <c r="GW993" s="33"/>
      <c r="GX993" s="33"/>
      <c r="GY993" s="33"/>
      <c r="GZ993" s="33"/>
      <c r="HA993" s="33"/>
      <c r="HB993" s="33"/>
      <c r="HC993" s="33"/>
      <c r="HD993" s="33"/>
      <c r="HE993" s="33"/>
      <c r="HF993" s="33"/>
      <c r="HG993" s="33"/>
      <c r="HH993" s="33"/>
      <c r="HI993" s="33"/>
      <c r="HJ993" s="33"/>
      <c r="HK993" s="33"/>
      <c r="HL993" s="33"/>
      <c r="HM993" s="33"/>
      <c r="HN993" s="33"/>
      <c r="HO993" s="33"/>
      <c r="HP993" s="33"/>
      <c r="HQ993" s="33"/>
      <c r="HR993" s="33"/>
      <c r="HS993" s="33"/>
      <c r="HT993" s="33"/>
      <c r="HU993" s="33"/>
      <c r="HV993" s="33"/>
      <c r="HW993" s="33"/>
      <c r="HX993" s="33"/>
      <c r="HY993" s="33"/>
      <c r="HZ993" s="33"/>
      <c r="IA993" s="33"/>
      <c r="IB993" s="33"/>
      <c r="IC993" s="33"/>
      <c r="ID993" s="33"/>
      <c r="IE993" s="33"/>
      <c r="IF993" s="33"/>
      <c r="IG993" s="33"/>
      <c r="IH993" s="33"/>
      <c r="II993" s="33"/>
      <c r="IJ993" s="33"/>
      <c r="IK993" s="33"/>
      <c r="IL993" s="33"/>
      <c r="IM993" s="33"/>
      <c r="IN993" s="33"/>
      <c r="IO993" s="33"/>
      <c r="IP993" s="33"/>
      <c r="IQ993" s="33"/>
      <c r="IR993" s="33"/>
      <c r="IS993" s="33"/>
      <c r="IT993" s="33"/>
      <c r="IU993" s="33"/>
      <c r="IV993" s="33"/>
    </row>
    <row r="994" spans="1:256" s="19" customFormat="1" ht="17.45" customHeight="1">
      <c r="A994" s="20">
        <v>992</v>
      </c>
      <c r="B994" s="18" t="s">
        <v>3397</v>
      </c>
      <c r="C994" s="18" t="s">
        <v>3393</v>
      </c>
      <c r="D994" s="18" t="s">
        <v>3293</v>
      </c>
      <c r="E994" s="18" t="s">
        <v>1699</v>
      </c>
      <c r="F994" s="7">
        <v>9789862032589</v>
      </c>
      <c r="G994" s="18">
        <v>1</v>
      </c>
      <c r="H994" s="18">
        <v>299</v>
      </c>
      <c r="I994" s="21">
        <f t="shared" si="42"/>
        <v>299</v>
      </c>
      <c r="J994" s="18"/>
      <c r="K994" s="18"/>
      <c r="L994" s="18">
        <f t="shared" si="41"/>
        <v>1</v>
      </c>
      <c r="M994" s="33"/>
      <c r="N994" s="33"/>
      <c r="O994" s="33"/>
      <c r="P994" s="33"/>
      <c r="Q994" s="33"/>
      <c r="R994" s="33"/>
      <c r="S994" s="33"/>
      <c r="T994" s="33"/>
      <c r="U994" s="33"/>
      <c r="V994" s="33"/>
      <c r="W994" s="33"/>
      <c r="X994" s="33"/>
      <c r="Y994" s="33"/>
      <c r="Z994" s="33"/>
      <c r="AA994" s="33"/>
      <c r="AB994" s="33"/>
      <c r="AC994" s="33"/>
      <c r="AD994" s="33"/>
      <c r="AE994" s="33"/>
      <c r="AF994" s="33"/>
      <c r="AG994" s="33"/>
      <c r="AH994" s="33"/>
      <c r="AI994" s="33"/>
      <c r="AJ994" s="33"/>
      <c r="AK994" s="33"/>
      <c r="AL994" s="33"/>
      <c r="AM994" s="33"/>
      <c r="AN994" s="33"/>
      <c r="AO994" s="33"/>
      <c r="AP994" s="33"/>
      <c r="AQ994" s="33"/>
      <c r="AR994" s="33"/>
      <c r="AS994" s="33"/>
      <c r="AT994" s="33"/>
      <c r="AU994" s="33"/>
      <c r="AV994" s="33"/>
      <c r="AW994" s="33"/>
      <c r="AX994" s="33"/>
      <c r="AY994" s="33"/>
      <c r="AZ994" s="33"/>
      <c r="BA994" s="33"/>
      <c r="BB994" s="33"/>
      <c r="BC994" s="33"/>
      <c r="BD994" s="33"/>
      <c r="BE994" s="33"/>
      <c r="BF994" s="33"/>
      <c r="BG994" s="33"/>
      <c r="BH994" s="33"/>
      <c r="BI994" s="33"/>
      <c r="BJ994" s="33"/>
      <c r="BK994" s="33"/>
      <c r="BL994" s="33"/>
      <c r="BM994" s="33"/>
      <c r="BN994" s="33"/>
      <c r="BO994" s="33"/>
      <c r="BP994" s="33"/>
      <c r="BQ994" s="33"/>
      <c r="BR994" s="33"/>
      <c r="BS994" s="33"/>
      <c r="BT994" s="33"/>
      <c r="BU994" s="33"/>
      <c r="BV994" s="33"/>
      <c r="BW994" s="33"/>
      <c r="BX994" s="33"/>
      <c r="BY994" s="33"/>
      <c r="BZ994" s="33"/>
      <c r="CA994" s="33"/>
      <c r="CB994" s="33"/>
      <c r="CC994" s="33"/>
      <c r="CD994" s="33"/>
      <c r="CE994" s="33"/>
      <c r="CF994" s="33"/>
      <c r="CG994" s="33"/>
      <c r="CH994" s="33"/>
      <c r="CI994" s="33"/>
      <c r="CJ994" s="33"/>
      <c r="CK994" s="33"/>
      <c r="CL994" s="33"/>
      <c r="CM994" s="33"/>
      <c r="CN994" s="33"/>
      <c r="CO994" s="33"/>
      <c r="CP994" s="33"/>
      <c r="CQ994" s="33"/>
      <c r="CR994" s="33"/>
      <c r="CS994" s="33"/>
      <c r="CT994" s="33"/>
      <c r="CU994" s="33"/>
      <c r="CV994" s="33"/>
      <c r="CW994" s="33"/>
      <c r="CX994" s="33"/>
      <c r="CY994" s="33"/>
      <c r="CZ994" s="33"/>
      <c r="DA994" s="33"/>
      <c r="DB994" s="33"/>
      <c r="DC994" s="33"/>
      <c r="DD994" s="33"/>
      <c r="DE994" s="33"/>
      <c r="DF994" s="33"/>
      <c r="DG994" s="33"/>
      <c r="DH994" s="33"/>
      <c r="DI994" s="33"/>
      <c r="DJ994" s="33"/>
      <c r="DK994" s="33"/>
      <c r="DL994" s="33"/>
      <c r="DM994" s="33"/>
      <c r="DN994" s="33"/>
      <c r="DO994" s="33"/>
      <c r="DP994" s="33"/>
      <c r="DQ994" s="33"/>
      <c r="DR994" s="33"/>
      <c r="DS994" s="33"/>
      <c r="DT994" s="33"/>
      <c r="DU994" s="33"/>
      <c r="DV994" s="33"/>
      <c r="DW994" s="33"/>
      <c r="DX994" s="33"/>
      <c r="DY994" s="33"/>
      <c r="DZ994" s="33"/>
      <c r="EA994" s="33"/>
      <c r="EB994" s="33"/>
      <c r="EC994" s="33"/>
      <c r="ED994" s="33"/>
      <c r="EE994" s="33"/>
      <c r="EF994" s="33"/>
      <c r="EG994" s="33"/>
      <c r="EH994" s="33"/>
      <c r="EI994" s="33"/>
      <c r="EJ994" s="33"/>
      <c r="EK994" s="33"/>
      <c r="EL994" s="33"/>
      <c r="EM994" s="33"/>
      <c r="EN994" s="33"/>
      <c r="EO994" s="33"/>
      <c r="EP994" s="33"/>
      <c r="EQ994" s="33"/>
      <c r="ER994" s="33"/>
      <c r="ES994" s="33"/>
      <c r="ET994" s="33"/>
      <c r="EU994" s="33"/>
      <c r="EV994" s="33"/>
      <c r="EW994" s="33"/>
      <c r="EX994" s="33"/>
      <c r="EY994" s="33"/>
      <c r="EZ994" s="33"/>
      <c r="FA994" s="33"/>
      <c r="FB994" s="33"/>
      <c r="FC994" s="33"/>
      <c r="FD994" s="33"/>
      <c r="FE994" s="33"/>
      <c r="FF994" s="33"/>
      <c r="FG994" s="33"/>
      <c r="FH994" s="33"/>
      <c r="FI994" s="33"/>
      <c r="FJ994" s="33"/>
      <c r="FK994" s="33"/>
      <c r="FL994" s="33"/>
      <c r="FM994" s="33"/>
      <c r="FN994" s="33"/>
      <c r="FO994" s="33"/>
      <c r="FP994" s="33"/>
      <c r="FQ994" s="33"/>
      <c r="FR994" s="33"/>
      <c r="FS994" s="33"/>
      <c r="FT994" s="33"/>
      <c r="FU994" s="33"/>
      <c r="FV994" s="33"/>
      <c r="FW994" s="33"/>
      <c r="FX994" s="33"/>
      <c r="FY994" s="33"/>
      <c r="FZ994" s="33"/>
      <c r="GA994" s="33"/>
      <c r="GB994" s="33"/>
      <c r="GC994" s="33"/>
      <c r="GD994" s="33"/>
      <c r="GE994" s="33"/>
      <c r="GF994" s="33"/>
      <c r="GG994" s="33"/>
      <c r="GH994" s="33"/>
      <c r="GI994" s="33"/>
      <c r="GJ994" s="33"/>
      <c r="GK994" s="33"/>
      <c r="GL994" s="33"/>
      <c r="GM994" s="33"/>
      <c r="GN994" s="33"/>
      <c r="GO994" s="33"/>
      <c r="GP994" s="33"/>
      <c r="GQ994" s="33"/>
      <c r="GR994" s="33"/>
      <c r="GS994" s="33"/>
      <c r="GT994" s="33"/>
      <c r="GU994" s="33"/>
      <c r="GV994" s="33"/>
      <c r="GW994" s="33"/>
      <c r="GX994" s="33"/>
      <c r="GY994" s="33"/>
      <c r="GZ994" s="33"/>
      <c r="HA994" s="33"/>
      <c r="HB994" s="33"/>
      <c r="HC994" s="33"/>
      <c r="HD994" s="33"/>
      <c r="HE994" s="33"/>
      <c r="HF994" s="33"/>
      <c r="HG994" s="33"/>
      <c r="HH994" s="33"/>
      <c r="HI994" s="33"/>
      <c r="HJ994" s="33"/>
      <c r="HK994" s="33"/>
      <c r="HL994" s="33"/>
      <c r="HM994" s="33"/>
      <c r="HN994" s="33"/>
      <c r="HO994" s="33"/>
      <c r="HP994" s="33"/>
      <c r="HQ994" s="33"/>
      <c r="HR994" s="33"/>
      <c r="HS994" s="33"/>
      <c r="HT994" s="33"/>
      <c r="HU994" s="33"/>
      <c r="HV994" s="33"/>
      <c r="HW994" s="33"/>
      <c r="HX994" s="33"/>
      <c r="HY994" s="33"/>
      <c r="HZ994" s="33"/>
      <c r="IA994" s="33"/>
      <c r="IB994" s="33"/>
      <c r="IC994" s="33"/>
      <c r="ID994" s="33"/>
      <c r="IE994" s="33"/>
      <c r="IF994" s="33"/>
      <c r="IG994" s="33"/>
      <c r="IH994" s="33"/>
      <c r="II994" s="33"/>
      <c r="IJ994" s="33"/>
      <c r="IK994" s="33"/>
      <c r="IL994" s="33"/>
      <c r="IM994" s="33"/>
      <c r="IN994" s="33"/>
      <c r="IO994" s="33"/>
      <c r="IP994" s="33"/>
      <c r="IQ994" s="33"/>
      <c r="IR994" s="33"/>
      <c r="IS994" s="33"/>
      <c r="IT994" s="33"/>
      <c r="IU994" s="33"/>
      <c r="IV994" s="33"/>
    </row>
    <row r="995" spans="1:256" s="19" customFormat="1" ht="17.45" customHeight="1">
      <c r="A995" s="20">
        <v>993</v>
      </c>
      <c r="B995" s="18" t="s">
        <v>3398</v>
      </c>
      <c r="C995" s="18" t="s">
        <v>3399</v>
      </c>
      <c r="D995" s="18" t="s">
        <v>3293</v>
      </c>
      <c r="E995" s="18" t="s">
        <v>1699</v>
      </c>
      <c r="F995" s="7">
        <v>9789862031223</v>
      </c>
      <c r="G995" s="18">
        <v>1</v>
      </c>
      <c r="H995" s="18">
        <v>280</v>
      </c>
      <c r="I995" s="21">
        <f t="shared" si="42"/>
        <v>280</v>
      </c>
      <c r="J995" s="18"/>
      <c r="K995" s="18"/>
      <c r="L995" s="18">
        <f t="shared" si="41"/>
        <v>1</v>
      </c>
      <c r="M995" s="33"/>
      <c r="N995" s="33"/>
      <c r="O995" s="33"/>
      <c r="P995" s="33"/>
      <c r="Q995" s="33"/>
      <c r="R995" s="33"/>
      <c r="S995" s="33"/>
      <c r="T995" s="33"/>
      <c r="U995" s="33"/>
      <c r="V995" s="33"/>
      <c r="W995" s="33"/>
      <c r="X995" s="33"/>
      <c r="Y995" s="33"/>
      <c r="Z995" s="33"/>
      <c r="AA995" s="33"/>
      <c r="AB995" s="33"/>
      <c r="AC995" s="33"/>
      <c r="AD995" s="33"/>
      <c r="AE995" s="33"/>
      <c r="AF995" s="33"/>
      <c r="AG995" s="33"/>
      <c r="AH995" s="33"/>
      <c r="AI995" s="33"/>
      <c r="AJ995" s="33"/>
      <c r="AK995" s="33"/>
      <c r="AL995" s="33"/>
      <c r="AM995" s="33"/>
      <c r="AN995" s="33"/>
      <c r="AO995" s="33"/>
      <c r="AP995" s="33"/>
      <c r="AQ995" s="33"/>
      <c r="AR995" s="33"/>
      <c r="AS995" s="33"/>
      <c r="AT995" s="33"/>
      <c r="AU995" s="33"/>
      <c r="AV995" s="33"/>
      <c r="AW995" s="33"/>
      <c r="AX995" s="33"/>
      <c r="AY995" s="33"/>
      <c r="AZ995" s="33"/>
      <c r="BA995" s="33"/>
      <c r="BB995" s="33"/>
      <c r="BC995" s="33"/>
      <c r="BD995" s="33"/>
      <c r="BE995" s="33"/>
      <c r="BF995" s="33"/>
      <c r="BG995" s="33"/>
      <c r="BH995" s="33"/>
      <c r="BI995" s="33"/>
      <c r="BJ995" s="33"/>
      <c r="BK995" s="33"/>
      <c r="BL995" s="33"/>
      <c r="BM995" s="33"/>
      <c r="BN995" s="33"/>
      <c r="BO995" s="33"/>
      <c r="BP995" s="33"/>
      <c r="BQ995" s="33"/>
      <c r="BR995" s="33"/>
      <c r="BS995" s="33"/>
      <c r="BT995" s="33"/>
      <c r="BU995" s="33"/>
      <c r="BV995" s="33"/>
      <c r="BW995" s="33"/>
      <c r="BX995" s="33"/>
      <c r="BY995" s="33"/>
      <c r="BZ995" s="33"/>
      <c r="CA995" s="33"/>
      <c r="CB995" s="33"/>
      <c r="CC995" s="33"/>
      <c r="CD995" s="33"/>
      <c r="CE995" s="33"/>
      <c r="CF995" s="33"/>
      <c r="CG995" s="33"/>
      <c r="CH995" s="33"/>
      <c r="CI995" s="33"/>
      <c r="CJ995" s="33"/>
      <c r="CK995" s="33"/>
      <c r="CL995" s="33"/>
      <c r="CM995" s="33"/>
      <c r="CN995" s="33"/>
      <c r="CO995" s="33"/>
      <c r="CP995" s="33"/>
      <c r="CQ995" s="33"/>
      <c r="CR995" s="33"/>
      <c r="CS995" s="33"/>
      <c r="CT995" s="33"/>
      <c r="CU995" s="33"/>
      <c r="CV995" s="33"/>
      <c r="CW995" s="33"/>
      <c r="CX995" s="33"/>
      <c r="CY995" s="33"/>
      <c r="CZ995" s="33"/>
      <c r="DA995" s="33"/>
      <c r="DB995" s="33"/>
      <c r="DC995" s="33"/>
      <c r="DD995" s="33"/>
      <c r="DE995" s="33"/>
      <c r="DF995" s="33"/>
      <c r="DG995" s="33"/>
      <c r="DH995" s="33"/>
      <c r="DI995" s="33"/>
      <c r="DJ995" s="33"/>
      <c r="DK995" s="33"/>
      <c r="DL995" s="33"/>
      <c r="DM995" s="33"/>
      <c r="DN995" s="33"/>
      <c r="DO995" s="33"/>
      <c r="DP995" s="33"/>
      <c r="DQ995" s="33"/>
      <c r="DR995" s="33"/>
      <c r="DS995" s="33"/>
      <c r="DT995" s="33"/>
      <c r="DU995" s="33"/>
      <c r="DV995" s="33"/>
      <c r="DW995" s="33"/>
      <c r="DX995" s="33"/>
      <c r="DY995" s="33"/>
      <c r="DZ995" s="33"/>
      <c r="EA995" s="33"/>
      <c r="EB995" s="33"/>
      <c r="EC995" s="33"/>
      <c r="ED995" s="33"/>
      <c r="EE995" s="33"/>
      <c r="EF995" s="33"/>
      <c r="EG995" s="33"/>
      <c r="EH995" s="33"/>
      <c r="EI995" s="33"/>
      <c r="EJ995" s="33"/>
      <c r="EK995" s="33"/>
      <c r="EL995" s="33"/>
      <c r="EM995" s="33"/>
      <c r="EN995" s="33"/>
      <c r="EO995" s="33"/>
      <c r="EP995" s="33"/>
      <c r="EQ995" s="33"/>
      <c r="ER995" s="33"/>
      <c r="ES995" s="33"/>
      <c r="ET995" s="33"/>
      <c r="EU995" s="33"/>
      <c r="EV995" s="33"/>
      <c r="EW995" s="33"/>
      <c r="EX995" s="33"/>
      <c r="EY995" s="33"/>
      <c r="EZ995" s="33"/>
      <c r="FA995" s="33"/>
      <c r="FB995" s="33"/>
      <c r="FC995" s="33"/>
      <c r="FD995" s="33"/>
      <c r="FE995" s="33"/>
      <c r="FF995" s="33"/>
      <c r="FG995" s="33"/>
      <c r="FH995" s="33"/>
      <c r="FI995" s="33"/>
      <c r="FJ995" s="33"/>
      <c r="FK995" s="33"/>
      <c r="FL995" s="33"/>
      <c r="FM995" s="33"/>
      <c r="FN995" s="33"/>
      <c r="FO995" s="33"/>
      <c r="FP995" s="33"/>
      <c r="FQ995" s="33"/>
      <c r="FR995" s="33"/>
      <c r="FS995" s="33"/>
      <c r="FT995" s="33"/>
      <c r="FU995" s="33"/>
      <c r="FV995" s="33"/>
      <c r="FW995" s="33"/>
      <c r="FX995" s="33"/>
      <c r="FY995" s="33"/>
      <c r="FZ995" s="33"/>
      <c r="GA995" s="33"/>
      <c r="GB995" s="33"/>
      <c r="GC995" s="33"/>
      <c r="GD995" s="33"/>
      <c r="GE995" s="33"/>
      <c r="GF995" s="33"/>
      <c r="GG995" s="33"/>
      <c r="GH995" s="33"/>
      <c r="GI995" s="33"/>
      <c r="GJ995" s="33"/>
      <c r="GK995" s="33"/>
      <c r="GL995" s="33"/>
      <c r="GM995" s="33"/>
      <c r="GN995" s="33"/>
      <c r="GO995" s="33"/>
      <c r="GP995" s="33"/>
      <c r="GQ995" s="33"/>
      <c r="GR995" s="33"/>
      <c r="GS995" s="33"/>
      <c r="GT995" s="33"/>
      <c r="GU995" s="33"/>
      <c r="GV995" s="33"/>
      <c r="GW995" s="33"/>
      <c r="GX995" s="33"/>
      <c r="GY995" s="33"/>
      <c r="GZ995" s="33"/>
      <c r="HA995" s="33"/>
      <c r="HB995" s="33"/>
      <c r="HC995" s="33"/>
      <c r="HD995" s="33"/>
      <c r="HE995" s="33"/>
      <c r="HF995" s="33"/>
      <c r="HG995" s="33"/>
      <c r="HH995" s="33"/>
      <c r="HI995" s="33"/>
      <c r="HJ995" s="33"/>
      <c r="HK995" s="33"/>
      <c r="HL995" s="33"/>
      <c r="HM995" s="33"/>
      <c r="HN995" s="33"/>
      <c r="HO995" s="33"/>
      <c r="HP995" s="33"/>
      <c r="HQ995" s="33"/>
      <c r="HR995" s="33"/>
      <c r="HS995" s="33"/>
      <c r="HT995" s="33"/>
      <c r="HU995" s="33"/>
      <c r="HV995" s="33"/>
      <c r="HW995" s="33"/>
      <c r="HX995" s="33"/>
      <c r="HY995" s="33"/>
      <c r="HZ995" s="33"/>
      <c r="IA995" s="33"/>
      <c r="IB995" s="33"/>
      <c r="IC995" s="33"/>
      <c r="ID995" s="33"/>
      <c r="IE995" s="33"/>
      <c r="IF995" s="33"/>
      <c r="IG995" s="33"/>
      <c r="IH995" s="33"/>
      <c r="II995" s="33"/>
      <c r="IJ995" s="33"/>
      <c r="IK995" s="33"/>
      <c r="IL995" s="33"/>
      <c r="IM995" s="33"/>
      <c r="IN995" s="33"/>
      <c r="IO995" s="33"/>
      <c r="IP995" s="33"/>
      <c r="IQ995" s="33"/>
      <c r="IR995" s="33"/>
      <c r="IS995" s="33"/>
      <c r="IT995" s="33"/>
      <c r="IU995" s="33"/>
      <c r="IV995" s="33"/>
    </row>
    <row r="996" spans="1:256" s="19" customFormat="1" ht="17.45" customHeight="1">
      <c r="A996" s="20">
        <v>994</v>
      </c>
      <c r="B996" s="18" t="s">
        <v>3400</v>
      </c>
      <c r="C996" s="18" t="s">
        <v>3399</v>
      </c>
      <c r="D996" s="18" t="s">
        <v>3293</v>
      </c>
      <c r="E996" s="18" t="s">
        <v>1699</v>
      </c>
      <c r="F996" s="7">
        <v>9789862031438</v>
      </c>
      <c r="G996" s="18">
        <v>1</v>
      </c>
      <c r="H996" s="18">
        <v>280</v>
      </c>
      <c r="I996" s="21">
        <f t="shared" si="42"/>
        <v>280</v>
      </c>
      <c r="J996" s="18"/>
      <c r="K996" s="18"/>
      <c r="L996" s="18">
        <f t="shared" si="41"/>
        <v>1</v>
      </c>
      <c r="M996" s="33"/>
      <c r="N996" s="33"/>
      <c r="O996" s="33"/>
      <c r="P996" s="33"/>
      <c r="Q996" s="33"/>
      <c r="R996" s="33"/>
      <c r="S996" s="33"/>
      <c r="T996" s="33"/>
      <c r="U996" s="33"/>
      <c r="V996" s="33"/>
      <c r="W996" s="33"/>
      <c r="X996" s="33"/>
      <c r="Y996" s="33"/>
      <c r="Z996" s="33"/>
      <c r="AA996" s="33"/>
      <c r="AB996" s="33"/>
      <c r="AC996" s="33"/>
      <c r="AD996" s="33"/>
      <c r="AE996" s="33"/>
      <c r="AF996" s="33"/>
      <c r="AG996" s="33"/>
      <c r="AH996" s="33"/>
      <c r="AI996" s="33"/>
      <c r="AJ996" s="33"/>
      <c r="AK996" s="33"/>
      <c r="AL996" s="33"/>
      <c r="AM996" s="33"/>
      <c r="AN996" s="33"/>
      <c r="AO996" s="33"/>
      <c r="AP996" s="33"/>
      <c r="AQ996" s="33"/>
      <c r="AR996" s="33"/>
      <c r="AS996" s="33"/>
      <c r="AT996" s="33"/>
      <c r="AU996" s="33"/>
      <c r="AV996" s="33"/>
      <c r="AW996" s="33"/>
      <c r="AX996" s="33"/>
      <c r="AY996" s="33"/>
      <c r="AZ996" s="33"/>
      <c r="BA996" s="33"/>
      <c r="BB996" s="33"/>
      <c r="BC996" s="33"/>
      <c r="BD996" s="33"/>
      <c r="BE996" s="33"/>
      <c r="BF996" s="33"/>
      <c r="BG996" s="33"/>
      <c r="BH996" s="33"/>
      <c r="BI996" s="33"/>
      <c r="BJ996" s="33"/>
      <c r="BK996" s="33"/>
      <c r="BL996" s="33"/>
      <c r="BM996" s="33"/>
      <c r="BN996" s="33"/>
      <c r="BO996" s="33"/>
      <c r="BP996" s="33"/>
      <c r="BQ996" s="33"/>
      <c r="BR996" s="33"/>
      <c r="BS996" s="33"/>
      <c r="BT996" s="33"/>
      <c r="BU996" s="33"/>
      <c r="BV996" s="33"/>
      <c r="BW996" s="33"/>
      <c r="BX996" s="33"/>
      <c r="BY996" s="33"/>
      <c r="BZ996" s="33"/>
      <c r="CA996" s="33"/>
      <c r="CB996" s="33"/>
      <c r="CC996" s="33"/>
      <c r="CD996" s="33"/>
      <c r="CE996" s="33"/>
      <c r="CF996" s="33"/>
      <c r="CG996" s="33"/>
      <c r="CH996" s="33"/>
      <c r="CI996" s="33"/>
      <c r="CJ996" s="33"/>
      <c r="CK996" s="33"/>
      <c r="CL996" s="33"/>
      <c r="CM996" s="33"/>
      <c r="CN996" s="33"/>
      <c r="CO996" s="33"/>
      <c r="CP996" s="33"/>
      <c r="CQ996" s="33"/>
      <c r="CR996" s="33"/>
      <c r="CS996" s="33"/>
      <c r="CT996" s="33"/>
      <c r="CU996" s="33"/>
      <c r="CV996" s="33"/>
      <c r="CW996" s="33"/>
      <c r="CX996" s="33"/>
      <c r="CY996" s="33"/>
      <c r="CZ996" s="33"/>
      <c r="DA996" s="33"/>
      <c r="DB996" s="33"/>
      <c r="DC996" s="33"/>
      <c r="DD996" s="33"/>
      <c r="DE996" s="33"/>
      <c r="DF996" s="33"/>
      <c r="DG996" s="33"/>
      <c r="DH996" s="33"/>
      <c r="DI996" s="33"/>
      <c r="DJ996" s="33"/>
      <c r="DK996" s="33"/>
      <c r="DL996" s="33"/>
      <c r="DM996" s="33"/>
      <c r="DN996" s="33"/>
      <c r="DO996" s="33"/>
      <c r="DP996" s="33"/>
      <c r="DQ996" s="33"/>
      <c r="DR996" s="33"/>
      <c r="DS996" s="33"/>
      <c r="DT996" s="33"/>
      <c r="DU996" s="33"/>
      <c r="DV996" s="33"/>
      <c r="DW996" s="33"/>
      <c r="DX996" s="33"/>
      <c r="DY996" s="33"/>
      <c r="DZ996" s="33"/>
      <c r="EA996" s="33"/>
      <c r="EB996" s="33"/>
      <c r="EC996" s="33"/>
      <c r="ED996" s="33"/>
      <c r="EE996" s="33"/>
      <c r="EF996" s="33"/>
      <c r="EG996" s="33"/>
      <c r="EH996" s="33"/>
      <c r="EI996" s="33"/>
      <c r="EJ996" s="33"/>
      <c r="EK996" s="33"/>
      <c r="EL996" s="33"/>
      <c r="EM996" s="33"/>
      <c r="EN996" s="33"/>
      <c r="EO996" s="33"/>
      <c r="EP996" s="33"/>
      <c r="EQ996" s="33"/>
      <c r="ER996" s="33"/>
      <c r="ES996" s="33"/>
      <c r="ET996" s="33"/>
      <c r="EU996" s="33"/>
      <c r="EV996" s="33"/>
      <c r="EW996" s="33"/>
      <c r="EX996" s="33"/>
      <c r="EY996" s="33"/>
      <c r="EZ996" s="33"/>
      <c r="FA996" s="33"/>
      <c r="FB996" s="33"/>
      <c r="FC996" s="33"/>
      <c r="FD996" s="33"/>
      <c r="FE996" s="33"/>
      <c r="FF996" s="33"/>
      <c r="FG996" s="33"/>
      <c r="FH996" s="33"/>
      <c r="FI996" s="33"/>
      <c r="FJ996" s="33"/>
      <c r="FK996" s="33"/>
      <c r="FL996" s="33"/>
      <c r="FM996" s="33"/>
      <c r="FN996" s="33"/>
      <c r="FO996" s="33"/>
      <c r="FP996" s="33"/>
      <c r="FQ996" s="33"/>
      <c r="FR996" s="33"/>
      <c r="FS996" s="33"/>
      <c r="FT996" s="33"/>
      <c r="FU996" s="33"/>
      <c r="FV996" s="33"/>
      <c r="FW996" s="33"/>
      <c r="FX996" s="33"/>
      <c r="FY996" s="33"/>
      <c r="FZ996" s="33"/>
      <c r="GA996" s="33"/>
      <c r="GB996" s="33"/>
      <c r="GC996" s="33"/>
      <c r="GD996" s="33"/>
      <c r="GE996" s="33"/>
      <c r="GF996" s="33"/>
      <c r="GG996" s="33"/>
      <c r="GH996" s="33"/>
      <c r="GI996" s="33"/>
      <c r="GJ996" s="33"/>
      <c r="GK996" s="33"/>
      <c r="GL996" s="33"/>
      <c r="GM996" s="33"/>
      <c r="GN996" s="33"/>
      <c r="GO996" s="33"/>
      <c r="GP996" s="33"/>
      <c r="GQ996" s="33"/>
      <c r="GR996" s="33"/>
      <c r="GS996" s="33"/>
      <c r="GT996" s="33"/>
      <c r="GU996" s="33"/>
      <c r="GV996" s="33"/>
      <c r="GW996" s="33"/>
      <c r="GX996" s="33"/>
      <c r="GY996" s="33"/>
      <c r="GZ996" s="33"/>
      <c r="HA996" s="33"/>
      <c r="HB996" s="33"/>
      <c r="HC996" s="33"/>
      <c r="HD996" s="33"/>
      <c r="HE996" s="33"/>
      <c r="HF996" s="33"/>
      <c r="HG996" s="33"/>
      <c r="HH996" s="33"/>
      <c r="HI996" s="33"/>
      <c r="HJ996" s="33"/>
      <c r="HK996" s="33"/>
      <c r="HL996" s="33"/>
      <c r="HM996" s="33"/>
      <c r="HN996" s="33"/>
      <c r="HO996" s="33"/>
      <c r="HP996" s="33"/>
      <c r="HQ996" s="33"/>
      <c r="HR996" s="33"/>
      <c r="HS996" s="33"/>
      <c r="HT996" s="33"/>
      <c r="HU996" s="33"/>
      <c r="HV996" s="33"/>
      <c r="HW996" s="33"/>
      <c r="HX996" s="33"/>
      <c r="HY996" s="33"/>
      <c r="HZ996" s="33"/>
      <c r="IA996" s="33"/>
      <c r="IB996" s="33"/>
      <c r="IC996" s="33"/>
      <c r="ID996" s="33"/>
      <c r="IE996" s="33"/>
      <c r="IF996" s="33"/>
      <c r="IG996" s="33"/>
      <c r="IH996" s="33"/>
      <c r="II996" s="33"/>
      <c r="IJ996" s="33"/>
      <c r="IK996" s="33"/>
      <c r="IL996" s="33"/>
      <c r="IM996" s="33"/>
      <c r="IN996" s="33"/>
      <c r="IO996" s="33"/>
      <c r="IP996" s="33"/>
      <c r="IQ996" s="33"/>
      <c r="IR996" s="33"/>
      <c r="IS996" s="33"/>
      <c r="IT996" s="33"/>
      <c r="IU996" s="33"/>
      <c r="IV996" s="33"/>
    </row>
    <row r="997" spans="1:256" s="19" customFormat="1" ht="17.45" customHeight="1">
      <c r="A997" s="20">
        <v>995</v>
      </c>
      <c r="B997" s="18" t="s">
        <v>3401</v>
      </c>
      <c r="C997" s="18" t="s">
        <v>3399</v>
      </c>
      <c r="D997" s="18" t="s">
        <v>3293</v>
      </c>
      <c r="E997" s="18" t="s">
        <v>1699</v>
      </c>
      <c r="F997" s="7">
        <v>9789862031445</v>
      </c>
      <c r="G997" s="18">
        <v>1</v>
      </c>
      <c r="H997" s="18">
        <v>280</v>
      </c>
      <c r="I997" s="21">
        <f t="shared" si="42"/>
        <v>280</v>
      </c>
      <c r="J997" s="18"/>
      <c r="K997" s="18"/>
      <c r="L997" s="18">
        <f t="shared" si="41"/>
        <v>1</v>
      </c>
      <c r="M997" s="33"/>
      <c r="N997" s="33"/>
      <c r="O997" s="33"/>
      <c r="P997" s="33"/>
      <c r="Q997" s="33"/>
      <c r="R997" s="33"/>
      <c r="S997" s="33"/>
      <c r="T997" s="33"/>
      <c r="U997" s="33"/>
      <c r="V997" s="33"/>
      <c r="W997" s="33"/>
      <c r="X997" s="33"/>
      <c r="Y997" s="33"/>
      <c r="Z997" s="33"/>
      <c r="AA997" s="33"/>
      <c r="AB997" s="33"/>
      <c r="AC997" s="33"/>
      <c r="AD997" s="33"/>
      <c r="AE997" s="33"/>
      <c r="AF997" s="33"/>
      <c r="AG997" s="33"/>
      <c r="AH997" s="33"/>
      <c r="AI997" s="33"/>
      <c r="AJ997" s="33"/>
      <c r="AK997" s="33"/>
      <c r="AL997" s="33"/>
      <c r="AM997" s="33"/>
      <c r="AN997" s="33"/>
      <c r="AO997" s="33"/>
      <c r="AP997" s="33"/>
      <c r="AQ997" s="33"/>
      <c r="AR997" s="33"/>
      <c r="AS997" s="33"/>
      <c r="AT997" s="33"/>
      <c r="AU997" s="33"/>
      <c r="AV997" s="33"/>
      <c r="AW997" s="33"/>
      <c r="AX997" s="33"/>
      <c r="AY997" s="33"/>
      <c r="AZ997" s="33"/>
      <c r="BA997" s="33"/>
      <c r="BB997" s="33"/>
      <c r="BC997" s="33"/>
      <c r="BD997" s="33"/>
      <c r="BE997" s="33"/>
      <c r="BF997" s="33"/>
      <c r="BG997" s="33"/>
      <c r="BH997" s="33"/>
      <c r="BI997" s="33"/>
      <c r="BJ997" s="33"/>
      <c r="BK997" s="33"/>
      <c r="BL997" s="33"/>
      <c r="BM997" s="33"/>
      <c r="BN997" s="33"/>
      <c r="BO997" s="33"/>
      <c r="BP997" s="33"/>
      <c r="BQ997" s="33"/>
      <c r="BR997" s="33"/>
      <c r="BS997" s="33"/>
      <c r="BT997" s="33"/>
      <c r="BU997" s="33"/>
      <c r="BV997" s="33"/>
      <c r="BW997" s="33"/>
      <c r="BX997" s="33"/>
      <c r="BY997" s="33"/>
      <c r="BZ997" s="33"/>
      <c r="CA997" s="33"/>
      <c r="CB997" s="33"/>
      <c r="CC997" s="33"/>
      <c r="CD997" s="33"/>
      <c r="CE997" s="33"/>
      <c r="CF997" s="33"/>
      <c r="CG997" s="33"/>
      <c r="CH997" s="33"/>
      <c r="CI997" s="33"/>
      <c r="CJ997" s="33"/>
      <c r="CK997" s="33"/>
      <c r="CL997" s="33"/>
      <c r="CM997" s="33"/>
      <c r="CN997" s="33"/>
      <c r="CO997" s="33"/>
      <c r="CP997" s="33"/>
      <c r="CQ997" s="33"/>
      <c r="CR997" s="33"/>
      <c r="CS997" s="33"/>
      <c r="CT997" s="33"/>
      <c r="CU997" s="33"/>
      <c r="CV997" s="33"/>
      <c r="CW997" s="33"/>
      <c r="CX997" s="33"/>
      <c r="CY997" s="33"/>
      <c r="CZ997" s="33"/>
      <c r="DA997" s="33"/>
      <c r="DB997" s="33"/>
      <c r="DC997" s="33"/>
      <c r="DD997" s="33"/>
      <c r="DE997" s="33"/>
      <c r="DF997" s="33"/>
      <c r="DG997" s="33"/>
      <c r="DH997" s="33"/>
      <c r="DI997" s="33"/>
      <c r="DJ997" s="33"/>
      <c r="DK997" s="33"/>
      <c r="DL997" s="33"/>
      <c r="DM997" s="33"/>
      <c r="DN997" s="33"/>
      <c r="DO997" s="33"/>
      <c r="DP997" s="33"/>
      <c r="DQ997" s="33"/>
      <c r="DR997" s="33"/>
      <c r="DS997" s="33"/>
      <c r="DT997" s="33"/>
      <c r="DU997" s="33"/>
      <c r="DV997" s="33"/>
      <c r="DW997" s="33"/>
      <c r="DX997" s="33"/>
      <c r="DY997" s="33"/>
      <c r="DZ997" s="33"/>
      <c r="EA997" s="33"/>
      <c r="EB997" s="33"/>
      <c r="EC997" s="33"/>
      <c r="ED997" s="33"/>
      <c r="EE997" s="33"/>
      <c r="EF997" s="33"/>
      <c r="EG997" s="33"/>
      <c r="EH997" s="33"/>
      <c r="EI997" s="33"/>
      <c r="EJ997" s="33"/>
      <c r="EK997" s="33"/>
      <c r="EL997" s="33"/>
      <c r="EM997" s="33"/>
      <c r="EN997" s="33"/>
      <c r="EO997" s="33"/>
      <c r="EP997" s="33"/>
      <c r="EQ997" s="33"/>
      <c r="ER997" s="33"/>
      <c r="ES997" s="33"/>
      <c r="ET997" s="33"/>
      <c r="EU997" s="33"/>
      <c r="EV997" s="33"/>
      <c r="EW997" s="33"/>
      <c r="EX997" s="33"/>
      <c r="EY997" s="33"/>
      <c r="EZ997" s="33"/>
      <c r="FA997" s="33"/>
      <c r="FB997" s="33"/>
      <c r="FC997" s="33"/>
      <c r="FD997" s="33"/>
      <c r="FE997" s="33"/>
      <c r="FF997" s="33"/>
      <c r="FG997" s="33"/>
      <c r="FH997" s="33"/>
      <c r="FI997" s="33"/>
      <c r="FJ997" s="33"/>
      <c r="FK997" s="33"/>
      <c r="FL997" s="33"/>
      <c r="FM997" s="33"/>
      <c r="FN997" s="33"/>
      <c r="FO997" s="33"/>
      <c r="FP997" s="33"/>
      <c r="FQ997" s="33"/>
      <c r="FR997" s="33"/>
      <c r="FS997" s="33"/>
      <c r="FT997" s="33"/>
      <c r="FU997" s="33"/>
      <c r="FV997" s="33"/>
      <c r="FW997" s="33"/>
      <c r="FX997" s="33"/>
      <c r="FY997" s="33"/>
      <c r="FZ997" s="33"/>
      <c r="GA997" s="33"/>
      <c r="GB997" s="33"/>
      <c r="GC997" s="33"/>
      <c r="GD997" s="33"/>
      <c r="GE997" s="33"/>
      <c r="GF997" s="33"/>
      <c r="GG997" s="33"/>
      <c r="GH997" s="33"/>
      <c r="GI997" s="33"/>
      <c r="GJ997" s="33"/>
      <c r="GK997" s="33"/>
      <c r="GL997" s="33"/>
      <c r="GM997" s="33"/>
      <c r="GN997" s="33"/>
      <c r="GO997" s="33"/>
      <c r="GP997" s="33"/>
      <c r="GQ997" s="33"/>
      <c r="GR997" s="33"/>
      <c r="GS997" s="33"/>
      <c r="GT997" s="33"/>
      <c r="GU997" s="33"/>
      <c r="GV997" s="33"/>
      <c r="GW997" s="33"/>
      <c r="GX997" s="33"/>
      <c r="GY997" s="33"/>
      <c r="GZ997" s="33"/>
      <c r="HA997" s="33"/>
      <c r="HB997" s="33"/>
      <c r="HC997" s="33"/>
      <c r="HD997" s="33"/>
      <c r="HE997" s="33"/>
      <c r="HF997" s="33"/>
      <c r="HG997" s="33"/>
      <c r="HH997" s="33"/>
      <c r="HI997" s="33"/>
      <c r="HJ997" s="33"/>
      <c r="HK997" s="33"/>
      <c r="HL997" s="33"/>
      <c r="HM997" s="33"/>
      <c r="HN997" s="33"/>
      <c r="HO997" s="33"/>
      <c r="HP997" s="33"/>
      <c r="HQ997" s="33"/>
      <c r="HR997" s="33"/>
      <c r="HS997" s="33"/>
      <c r="HT997" s="33"/>
      <c r="HU997" s="33"/>
      <c r="HV997" s="33"/>
      <c r="HW997" s="33"/>
      <c r="HX997" s="33"/>
      <c r="HY997" s="33"/>
      <c r="HZ997" s="33"/>
      <c r="IA997" s="33"/>
      <c r="IB997" s="33"/>
      <c r="IC997" s="33"/>
      <c r="ID997" s="33"/>
      <c r="IE997" s="33"/>
      <c r="IF997" s="33"/>
      <c r="IG997" s="33"/>
      <c r="IH997" s="33"/>
      <c r="II997" s="33"/>
      <c r="IJ997" s="33"/>
      <c r="IK997" s="33"/>
      <c r="IL997" s="33"/>
      <c r="IM997" s="33"/>
      <c r="IN997" s="33"/>
      <c r="IO997" s="33"/>
      <c r="IP997" s="33"/>
      <c r="IQ997" s="33"/>
      <c r="IR997" s="33"/>
      <c r="IS997" s="33"/>
      <c r="IT997" s="33"/>
      <c r="IU997" s="33"/>
      <c r="IV997" s="33"/>
    </row>
    <row r="998" spans="1:256" s="19" customFormat="1" ht="17.45" customHeight="1">
      <c r="A998" s="20">
        <v>996</v>
      </c>
      <c r="B998" s="18" t="s">
        <v>3402</v>
      </c>
      <c r="C998" s="18" t="s">
        <v>3399</v>
      </c>
      <c r="D998" s="18" t="s">
        <v>3293</v>
      </c>
      <c r="E998" s="18" t="s">
        <v>1699</v>
      </c>
      <c r="F998" s="7">
        <v>9789862032190</v>
      </c>
      <c r="G998" s="18">
        <v>1</v>
      </c>
      <c r="H998" s="18">
        <v>280</v>
      </c>
      <c r="I998" s="21">
        <f t="shared" si="42"/>
        <v>280</v>
      </c>
      <c r="J998" s="18"/>
      <c r="K998" s="18"/>
      <c r="L998" s="18">
        <f t="shared" si="41"/>
        <v>1</v>
      </c>
      <c r="M998" s="33"/>
      <c r="N998" s="33"/>
      <c r="O998" s="33"/>
      <c r="P998" s="33"/>
      <c r="Q998" s="33"/>
      <c r="R998" s="33"/>
      <c r="S998" s="33"/>
      <c r="T998" s="33"/>
      <c r="U998" s="33"/>
      <c r="V998" s="33"/>
      <c r="W998" s="33"/>
      <c r="X998" s="33"/>
      <c r="Y998" s="33"/>
      <c r="Z998" s="33"/>
      <c r="AA998" s="33"/>
      <c r="AB998" s="33"/>
      <c r="AC998" s="33"/>
      <c r="AD998" s="33"/>
      <c r="AE998" s="33"/>
      <c r="AF998" s="33"/>
      <c r="AG998" s="33"/>
      <c r="AH998" s="33"/>
      <c r="AI998" s="33"/>
      <c r="AJ998" s="33"/>
      <c r="AK998" s="33"/>
      <c r="AL998" s="33"/>
      <c r="AM998" s="33"/>
      <c r="AN998" s="33"/>
      <c r="AO998" s="33"/>
      <c r="AP998" s="33"/>
      <c r="AQ998" s="33"/>
      <c r="AR998" s="33"/>
      <c r="AS998" s="33"/>
      <c r="AT998" s="33"/>
      <c r="AU998" s="33"/>
      <c r="AV998" s="33"/>
      <c r="AW998" s="33"/>
      <c r="AX998" s="33"/>
      <c r="AY998" s="33"/>
      <c r="AZ998" s="33"/>
      <c r="BA998" s="33"/>
      <c r="BB998" s="33"/>
      <c r="BC998" s="33"/>
      <c r="BD998" s="33"/>
      <c r="BE998" s="33"/>
      <c r="BF998" s="33"/>
      <c r="BG998" s="33"/>
      <c r="BH998" s="33"/>
      <c r="BI998" s="33"/>
      <c r="BJ998" s="33"/>
      <c r="BK998" s="33"/>
      <c r="BL998" s="33"/>
      <c r="BM998" s="33"/>
      <c r="BN998" s="33"/>
      <c r="BO998" s="33"/>
      <c r="BP998" s="33"/>
      <c r="BQ998" s="33"/>
      <c r="BR998" s="33"/>
      <c r="BS998" s="33"/>
      <c r="BT998" s="33"/>
      <c r="BU998" s="33"/>
      <c r="BV998" s="33"/>
      <c r="BW998" s="33"/>
      <c r="BX998" s="33"/>
      <c r="BY998" s="33"/>
      <c r="BZ998" s="33"/>
      <c r="CA998" s="33"/>
      <c r="CB998" s="33"/>
      <c r="CC998" s="33"/>
      <c r="CD998" s="33"/>
      <c r="CE998" s="33"/>
      <c r="CF998" s="33"/>
      <c r="CG998" s="33"/>
      <c r="CH998" s="33"/>
      <c r="CI998" s="33"/>
      <c r="CJ998" s="33"/>
      <c r="CK998" s="33"/>
      <c r="CL998" s="33"/>
      <c r="CM998" s="33"/>
      <c r="CN998" s="33"/>
      <c r="CO998" s="33"/>
      <c r="CP998" s="33"/>
      <c r="CQ998" s="33"/>
      <c r="CR998" s="33"/>
      <c r="CS998" s="33"/>
      <c r="CT998" s="33"/>
      <c r="CU998" s="33"/>
      <c r="CV998" s="33"/>
      <c r="CW998" s="33"/>
      <c r="CX998" s="33"/>
      <c r="CY998" s="33"/>
      <c r="CZ998" s="33"/>
      <c r="DA998" s="33"/>
      <c r="DB998" s="33"/>
      <c r="DC998" s="33"/>
      <c r="DD998" s="33"/>
      <c r="DE998" s="33"/>
      <c r="DF998" s="33"/>
      <c r="DG998" s="33"/>
      <c r="DH998" s="33"/>
      <c r="DI998" s="33"/>
      <c r="DJ998" s="33"/>
      <c r="DK998" s="33"/>
      <c r="DL998" s="33"/>
      <c r="DM998" s="33"/>
      <c r="DN998" s="33"/>
      <c r="DO998" s="33"/>
      <c r="DP998" s="33"/>
      <c r="DQ998" s="33"/>
      <c r="DR998" s="33"/>
      <c r="DS998" s="33"/>
      <c r="DT998" s="33"/>
      <c r="DU998" s="33"/>
      <c r="DV998" s="33"/>
      <c r="DW998" s="33"/>
      <c r="DX998" s="33"/>
      <c r="DY998" s="33"/>
      <c r="DZ998" s="33"/>
      <c r="EA998" s="33"/>
      <c r="EB998" s="33"/>
      <c r="EC998" s="33"/>
      <c r="ED998" s="33"/>
      <c r="EE998" s="33"/>
      <c r="EF998" s="33"/>
      <c r="EG998" s="33"/>
      <c r="EH998" s="33"/>
      <c r="EI998" s="33"/>
      <c r="EJ998" s="33"/>
      <c r="EK998" s="33"/>
      <c r="EL998" s="33"/>
      <c r="EM998" s="33"/>
      <c r="EN998" s="33"/>
      <c r="EO998" s="33"/>
      <c r="EP998" s="33"/>
      <c r="EQ998" s="33"/>
      <c r="ER998" s="33"/>
      <c r="ES998" s="33"/>
      <c r="ET998" s="33"/>
      <c r="EU998" s="33"/>
      <c r="EV998" s="33"/>
      <c r="EW998" s="33"/>
      <c r="EX998" s="33"/>
      <c r="EY998" s="33"/>
      <c r="EZ998" s="33"/>
      <c r="FA998" s="33"/>
      <c r="FB998" s="33"/>
      <c r="FC998" s="33"/>
      <c r="FD998" s="33"/>
      <c r="FE998" s="33"/>
      <c r="FF998" s="33"/>
      <c r="FG998" s="33"/>
      <c r="FH998" s="33"/>
      <c r="FI998" s="33"/>
      <c r="FJ998" s="33"/>
      <c r="FK998" s="33"/>
      <c r="FL998" s="33"/>
      <c r="FM998" s="33"/>
      <c r="FN998" s="33"/>
      <c r="FO998" s="33"/>
      <c r="FP998" s="33"/>
      <c r="FQ998" s="33"/>
      <c r="FR998" s="33"/>
      <c r="FS998" s="33"/>
      <c r="FT998" s="33"/>
      <c r="FU998" s="33"/>
      <c r="FV998" s="33"/>
      <c r="FW998" s="33"/>
      <c r="FX998" s="33"/>
      <c r="FY998" s="33"/>
      <c r="FZ998" s="33"/>
      <c r="GA998" s="33"/>
      <c r="GB998" s="33"/>
      <c r="GC998" s="33"/>
      <c r="GD998" s="33"/>
      <c r="GE998" s="33"/>
      <c r="GF998" s="33"/>
      <c r="GG998" s="33"/>
      <c r="GH998" s="33"/>
      <c r="GI998" s="33"/>
      <c r="GJ998" s="33"/>
      <c r="GK998" s="33"/>
      <c r="GL998" s="33"/>
      <c r="GM998" s="33"/>
      <c r="GN998" s="33"/>
      <c r="GO998" s="33"/>
      <c r="GP998" s="33"/>
      <c r="GQ998" s="33"/>
      <c r="GR998" s="33"/>
      <c r="GS998" s="33"/>
      <c r="GT998" s="33"/>
      <c r="GU998" s="33"/>
      <c r="GV998" s="33"/>
      <c r="GW998" s="33"/>
      <c r="GX998" s="33"/>
      <c r="GY998" s="33"/>
      <c r="GZ998" s="33"/>
      <c r="HA998" s="33"/>
      <c r="HB998" s="33"/>
      <c r="HC998" s="33"/>
      <c r="HD998" s="33"/>
      <c r="HE998" s="33"/>
      <c r="HF998" s="33"/>
      <c r="HG998" s="33"/>
      <c r="HH998" s="33"/>
      <c r="HI998" s="33"/>
      <c r="HJ998" s="33"/>
      <c r="HK998" s="33"/>
      <c r="HL998" s="33"/>
      <c r="HM998" s="33"/>
      <c r="HN998" s="33"/>
      <c r="HO998" s="33"/>
      <c r="HP998" s="33"/>
      <c r="HQ998" s="33"/>
      <c r="HR998" s="33"/>
      <c r="HS998" s="33"/>
      <c r="HT998" s="33"/>
      <c r="HU998" s="33"/>
      <c r="HV998" s="33"/>
      <c r="HW998" s="33"/>
      <c r="HX998" s="33"/>
      <c r="HY998" s="33"/>
      <c r="HZ998" s="33"/>
      <c r="IA998" s="33"/>
      <c r="IB998" s="33"/>
      <c r="IC998" s="33"/>
      <c r="ID998" s="33"/>
      <c r="IE998" s="33"/>
      <c r="IF998" s="33"/>
      <c r="IG998" s="33"/>
      <c r="IH998" s="33"/>
      <c r="II998" s="33"/>
      <c r="IJ998" s="33"/>
      <c r="IK998" s="33"/>
      <c r="IL998" s="33"/>
      <c r="IM998" s="33"/>
      <c r="IN998" s="33"/>
      <c r="IO998" s="33"/>
      <c r="IP998" s="33"/>
      <c r="IQ998" s="33"/>
      <c r="IR998" s="33"/>
      <c r="IS998" s="33"/>
      <c r="IT998" s="33"/>
      <c r="IU998" s="33"/>
      <c r="IV998" s="33"/>
    </row>
    <row r="999" spans="1:256" s="19" customFormat="1" ht="17.45" customHeight="1">
      <c r="A999" s="20">
        <v>997</v>
      </c>
      <c r="B999" s="18" t="s">
        <v>3403</v>
      </c>
      <c r="C999" s="18" t="s">
        <v>3404</v>
      </c>
      <c r="D999" s="18" t="s">
        <v>2873</v>
      </c>
      <c r="E999" s="18" t="s">
        <v>1699</v>
      </c>
      <c r="F999" s="7">
        <v>9789861042541</v>
      </c>
      <c r="G999" s="18">
        <v>1</v>
      </c>
      <c r="H999" s="18">
        <v>95</v>
      </c>
      <c r="I999" s="21">
        <f t="shared" si="42"/>
        <v>95</v>
      </c>
      <c r="J999" s="18"/>
      <c r="K999" s="18"/>
      <c r="L999" s="18">
        <f t="shared" si="41"/>
        <v>1</v>
      </c>
      <c r="M999" s="33"/>
      <c r="N999" s="33"/>
      <c r="O999" s="33"/>
      <c r="P999" s="33"/>
      <c r="Q999" s="33"/>
      <c r="R999" s="33"/>
      <c r="S999" s="33"/>
      <c r="T999" s="33"/>
      <c r="U999" s="33"/>
      <c r="V999" s="33"/>
      <c r="W999" s="33"/>
      <c r="X999" s="33"/>
      <c r="Y999" s="33"/>
      <c r="Z999" s="33"/>
      <c r="AA999" s="33"/>
      <c r="AB999" s="33"/>
      <c r="AC999" s="33"/>
      <c r="AD999" s="33"/>
      <c r="AE999" s="33"/>
      <c r="AF999" s="33"/>
      <c r="AG999" s="33"/>
      <c r="AH999" s="33"/>
      <c r="AI999" s="33"/>
      <c r="AJ999" s="33"/>
      <c r="AK999" s="33"/>
      <c r="AL999" s="33"/>
      <c r="AM999" s="33"/>
      <c r="AN999" s="33"/>
      <c r="AO999" s="33"/>
      <c r="AP999" s="33"/>
      <c r="AQ999" s="33"/>
      <c r="AR999" s="33"/>
      <c r="AS999" s="33"/>
      <c r="AT999" s="33"/>
      <c r="AU999" s="33"/>
      <c r="AV999" s="33"/>
      <c r="AW999" s="33"/>
      <c r="AX999" s="33"/>
      <c r="AY999" s="33"/>
      <c r="AZ999" s="33"/>
      <c r="BA999" s="33"/>
      <c r="BB999" s="33"/>
      <c r="BC999" s="33"/>
      <c r="BD999" s="33"/>
      <c r="BE999" s="33"/>
      <c r="BF999" s="33"/>
      <c r="BG999" s="33"/>
      <c r="BH999" s="33"/>
      <c r="BI999" s="33"/>
      <c r="BJ999" s="33"/>
      <c r="BK999" s="33"/>
      <c r="BL999" s="33"/>
      <c r="BM999" s="33"/>
      <c r="BN999" s="33"/>
      <c r="BO999" s="33"/>
      <c r="BP999" s="33"/>
      <c r="BQ999" s="33"/>
      <c r="BR999" s="33"/>
      <c r="BS999" s="33"/>
      <c r="BT999" s="33"/>
      <c r="BU999" s="33"/>
      <c r="BV999" s="33"/>
      <c r="BW999" s="33"/>
      <c r="BX999" s="33"/>
      <c r="BY999" s="33"/>
      <c r="BZ999" s="33"/>
      <c r="CA999" s="33"/>
      <c r="CB999" s="33"/>
      <c r="CC999" s="33"/>
      <c r="CD999" s="33"/>
      <c r="CE999" s="33"/>
      <c r="CF999" s="33"/>
      <c r="CG999" s="33"/>
      <c r="CH999" s="33"/>
      <c r="CI999" s="33"/>
      <c r="CJ999" s="33"/>
      <c r="CK999" s="33"/>
      <c r="CL999" s="33"/>
      <c r="CM999" s="33"/>
      <c r="CN999" s="33"/>
      <c r="CO999" s="33"/>
      <c r="CP999" s="33"/>
      <c r="CQ999" s="33"/>
      <c r="CR999" s="33"/>
      <c r="CS999" s="33"/>
      <c r="CT999" s="33"/>
      <c r="CU999" s="33"/>
      <c r="CV999" s="33"/>
      <c r="CW999" s="33"/>
      <c r="CX999" s="33"/>
      <c r="CY999" s="33"/>
      <c r="CZ999" s="33"/>
      <c r="DA999" s="33"/>
      <c r="DB999" s="33"/>
      <c r="DC999" s="33"/>
      <c r="DD999" s="33"/>
      <c r="DE999" s="33"/>
      <c r="DF999" s="33"/>
      <c r="DG999" s="33"/>
      <c r="DH999" s="33"/>
      <c r="DI999" s="33"/>
      <c r="DJ999" s="33"/>
      <c r="DK999" s="33"/>
      <c r="DL999" s="33"/>
      <c r="DM999" s="33"/>
      <c r="DN999" s="33"/>
      <c r="DO999" s="33"/>
      <c r="DP999" s="33"/>
      <c r="DQ999" s="33"/>
      <c r="DR999" s="33"/>
      <c r="DS999" s="33"/>
      <c r="DT999" s="33"/>
      <c r="DU999" s="33"/>
      <c r="DV999" s="33"/>
      <c r="DW999" s="33"/>
      <c r="DX999" s="33"/>
      <c r="DY999" s="33"/>
      <c r="DZ999" s="33"/>
      <c r="EA999" s="33"/>
      <c r="EB999" s="33"/>
      <c r="EC999" s="33"/>
      <c r="ED999" s="33"/>
      <c r="EE999" s="33"/>
      <c r="EF999" s="33"/>
      <c r="EG999" s="33"/>
      <c r="EH999" s="33"/>
      <c r="EI999" s="33"/>
      <c r="EJ999" s="33"/>
      <c r="EK999" s="33"/>
      <c r="EL999" s="33"/>
      <c r="EM999" s="33"/>
      <c r="EN999" s="33"/>
      <c r="EO999" s="33"/>
      <c r="EP999" s="33"/>
      <c r="EQ999" s="33"/>
      <c r="ER999" s="33"/>
      <c r="ES999" s="33"/>
      <c r="ET999" s="33"/>
      <c r="EU999" s="33"/>
      <c r="EV999" s="33"/>
      <c r="EW999" s="33"/>
      <c r="EX999" s="33"/>
      <c r="EY999" s="33"/>
      <c r="EZ999" s="33"/>
      <c r="FA999" s="33"/>
      <c r="FB999" s="33"/>
      <c r="FC999" s="33"/>
      <c r="FD999" s="33"/>
      <c r="FE999" s="33"/>
      <c r="FF999" s="33"/>
      <c r="FG999" s="33"/>
      <c r="FH999" s="33"/>
      <c r="FI999" s="33"/>
      <c r="FJ999" s="33"/>
      <c r="FK999" s="33"/>
      <c r="FL999" s="33"/>
      <c r="FM999" s="33"/>
      <c r="FN999" s="33"/>
      <c r="FO999" s="33"/>
      <c r="FP999" s="33"/>
      <c r="FQ999" s="33"/>
      <c r="FR999" s="33"/>
      <c r="FS999" s="33"/>
      <c r="FT999" s="33"/>
      <c r="FU999" s="33"/>
      <c r="FV999" s="33"/>
      <c r="FW999" s="33"/>
      <c r="FX999" s="33"/>
      <c r="FY999" s="33"/>
      <c r="FZ999" s="33"/>
      <c r="GA999" s="33"/>
      <c r="GB999" s="33"/>
      <c r="GC999" s="33"/>
      <c r="GD999" s="33"/>
      <c r="GE999" s="33"/>
      <c r="GF999" s="33"/>
      <c r="GG999" s="33"/>
      <c r="GH999" s="33"/>
      <c r="GI999" s="33"/>
      <c r="GJ999" s="33"/>
      <c r="GK999" s="33"/>
      <c r="GL999" s="33"/>
      <c r="GM999" s="33"/>
      <c r="GN999" s="33"/>
      <c r="GO999" s="33"/>
      <c r="GP999" s="33"/>
      <c r="GQ999" s="33"/>
      <c r="GR999" s="33"/>
      <c r="GS999" s="33"/>
      <c r="GT999" s="33"/>
      <c r="GU999" s="33"/>
      <c r="GV999" s="33"/>
      <c r="GW999" s="33"/>
      <c r="GX999" s="33"/>
      <c r="GY999" s="33"/>
      <c r="GZ999" s="33"/>
      <c r="HA999" s="33"/>
      <c r="HB999" s="33"/>
      <c r="HC999" s="33"/>
      <c r="HD999" s="33"/>
      <c r="HE999" s="33"/>
      <c r="HF999" s="33"/>
      <c r="HG999" s="33"/>
      <c r="HH999" s="33"/>
      <c r="HI999" s="33"/>
      <c r="HJ999" s="33"/>
      <c r="HK999" s="33"/>
      <c r="HL999" s="33"/>
      <c r="HM999" s="33"/>
      <c r="HN999" s="33"/>
      <c r="HO999" s="33"/>
      <c r="HP999" s="33"/>
      <c r="HQ999" s="33"/>
      <c r="HR999" s="33"/>
      <c r="HS999" s="33"/>
      <c r="HT999" s="33"/>
      <c r="HU999" s="33"/>
      <c r="HV999" s="33"/>
      <c r="HW999" s="33"/>
      <c r="HX999" s="33"/>
      <c r="HY999" s="33"/>
      <c r="HZ999" s="33"/>
      <c r="IA999" s="33"/>
      <c r="IB999" s="33"/>
      <c r="IC999" s="33"/>
      <c r="ID999" s="33"/>
      <c r="IE999" s="33"/>
      <c r="IF999" s="33"/>
      <c r="IG999" s="33"/>
      <c r="IH999" s="33"/>
      <c r="II999" s="33"/>
      <c r="IJ999" s="33"/>
      <c r="IK999" s="33"/>
      <c r="IL999" s="33"/>
      <c r="IM999" s="33"/>
      <c r="IN999" s="33"/>
      <c r="IO999" s="33"/>
      <c r="IP999" s="33"/>
      <c r="IQ999" s="33"/>
      <c r="IR999" s="33"/>
      <c r="IS999" s="33"/>
      <c r="IT999" s="33"/>
      <c r="IU999" s="33"/>
      <c r="IV999" s="33"/>
    </row>
    <row r="1000" spans="1:256" s="19" customFormat="1" ht="17.45" customHeight="1">
      <c r="A1000" s="20">
        <v>998</v>
      </c>
      <c r="B1000" s="18" t="s">
        <v>3405</v>
      </c>
      <c r="C1000" s="18" t="s">
        <v>3404</v>
      </c>
      <c r="D1000" s="18" t="s">
        <v>2873</v>
      </c>
      <c r="E1000" s="18" t="s">
        <v>1699</v>
      </c>
      <c r="F1000" s="7">
        <v>9789861046105</v>
      </c>
      <c r="G1000" s="18">
        <v>1</v>
      </c>
      <c r="H1000" s="18">
        <v>95</v>
      </c>
      <c r="I1000" s="21">
        <f t="shared" si="42"/>
        <v>95</v>
      </c>
      <c r="J1000" s="18"/>
      <c r="K1000" s="18"/>
      <c r="L1000" s="18">
        <f t="shared" si="41"/>
        <v>1</v>
      </c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  <c r="BD1000" s="33"/>
      <c r="BE1000" s="33"/>
      <c r="BF1000" s="33"/>
      <c r="BG1000" s="33"/>
      <c r="BH1000" s="33"/>
      <c r="BI1000" s="33"/>
      <c r="BJ1000" s="33"/>
      <c r="BK1000" s="33"/>
      <c r="BL1000" s="33"/>
      <c r="BM1000" s="33"/>
      <c r="BN1000" s="33"/>
      <c r="BO1000" s="33"/>
      <c r="BP1000" s="33"/>
      <c r="BQ1000" s="33"/>
      <c r="BR1000" s="33"/>
      <c r="BS1000" s="33"/>
      <c r="BT1000" s="33"/>
      <c r="BU1000" s="33"/>
      <c r="BV1000" s="33"/>
      <c r="BW1000" s="33"/>
      <c r="BX1000" s="33"/>
      <c r="BY1000" s="33"/>
      <c r="BZ1000" s="33"/>
      <c r="CA1000" s="33"/>
      <c r="CB1000" s="33"/>
      <c r="CC1000" s="33"/>
      <c r="CD1000" s="33"/>
      <c r="CE1000" s="33"/>
      <c r="CF1000" s="33"/>
      <c r="CG1000" s="33"/>
      <c r="CH1000" s="33"/>
      <c r="CI1000" s="33"/>
      <c r="CJ1000" s="33"/>
      <c r="CK1000" s="33"/>
      <c r="CL1000" s="33"/>
      <c r="CM1000" s="33"/>
      <c r="CN1000" s="33"/>
      <c r="CO1000" s="33"/>
      <c r="CP1000" s="33"/>
      <c r="CQ1000" s="33"/>
      <c r="CR1000" s="33"/>
      <c r="CS1000" s="33"/>
      <c r="CT1000" s="33"/>
      <c r="CU1000" s="33"/>
      <c r="CV1000" s="33"/>
      <c r="CW1000" s="33"/>
      <c r="CX1000" s="33"/>
      <c r="CY1000" s="33"/>
      <c r="CZ1000" s="33"/>
      <c r="DA1000" s="33"/>
      <c r="DB1000" s="33"/>
      <c r="DC1000" s="33"/>
      <c r="DD1000" s="33"/>
      <c r="DE1000" s="33"/>
      <c r="DF1000" s="33"/>
      <c r="DG1000" s="33"/>
      <c r="DH1000" s="33"/>
      <c r="DI1000" s="33"/>
      <c r="DJ1000" s="33"/>
      <c r="DK1000" s="33"/>
      <c r="DL1000" s="33"/>
      <c r="DM1000" s="33"/>
      <c r="DN1000" s="33"/>
      <c r="DO1000" s="33"/>
      <c r="DP1000" s="33"/>
      <c r="DQ1000" s="33"/>
      <c r="DR1000" s="33"/>
      <c r="DS1000" s="33"/>
      <c r="DT1000" s="33"/>
      <c r="DU1000" s="33"/>
      <c r="DV1000" s="33"/>
      <c r="DW1000" s="33"/>
      <c r="DX1000" s="33"/>
      <c r="DY1000" s="33"/>
      <c r="DZ1000" s="33"/>
      <c r="EA1000" s="33"/>
      <c r="EB1000" s="33"/>
      <c r="EC1000" s="33"/>
      <c r="ED1000" s="33"/>
      <c r="EE1000" s="33"/>
      <c r="EF1000" s="33"/>
      <c r="EG1000" s="33"/>
      <c r="EH1000" s="33"/>
      <c r="EI1000" s="33"/>
      <c r="EJ1000" s="33"/>
      <c r="EK1000" s="33"/>
      <c r="EL1000" s="33"/>
      <c r="EM1000" s="33"/>
      <c r="EN1000" s="33"/>
      <c r="EO1000" s="33"/>
      <c r="EP1000" s="33"/>
      <c r="EQ1000" s="33"/>
      <c r="ER1000" s="33"/>
      <c r="ES1000" s="33"/>
      <c r="ET1000" s="33"/>
      <c r="EU1000" s="33"/>
      <c r="EV1000" s="33"/>
      <c r="EW1000" s="33"/>
      <c r="EX1000" s="33"/>
      <c r="EY1000" s="33"/>
      <c r="EZ1000" s="33"/>
      <c r="FA1000" s="33"/>
      <c r="FB1000" s="33"/>
      <c r="FC1000" s="33"/>
      <c r="FD1000" s="33"/>
      <c r="FE1000" s="33"/>
      <c r="FF1000" s="33"/>
      <c r="FG1000" s="33"/>
      <c r="FH1000" s="33"/>
      <c r="FI1000" s="33"/>
      <c r="FJ1000" s="33"/>
      <c r="FK1000" s="33"/>
      <c r="FL1000" s="33"/>
      <c r="FM1000" s="33"/>
      <c r="FN1000" s="33"/>
      <c r="FO1000" s="33"/>
      <c r="FP1000" s="33"/>
      <c r="FQ1000" s="33"/>
      <c r="FR1000" s="33"/>
      <c r="FS1000" s="33"/>
      <c r="FT1000" s="33"/>
      <c r="FU1000" s="33"/>
      <c r="FV1000" s="33"/>
      <c r="FW1000" s="33"/>
      <c r="FX1000" s="33"/>
      <c r="FY1000" s="33"/>
      <c r="FZ1000" s="33"/>
      <c r="GA1000" s="33"/>
      <c r="GB1000" s="33"/>
      <c r="GC1000" s="33"/>
      <c r="GD1000" s="33"/>
      <c r="GE1000" s="33"/>
      <c r="GF1000" s="33"/>
      <c r="GG1000" s="33"/>
      <c r="GH1000" s="33"/>
      <c r="GI1000" s="33"/>
      <c r="GJ1000" s="33"/>
      <c r="GK1000" s="33"/>
      <c r="GL1000" s="33"/>
      <c r="GM1000" s="33"/>
      <c r="GN1000" s="33"/>
      <c r="GO1000" s="33"/>
      <c r="GP1000" s="33"/>
      <c r="GQ1000" s="33"/>
      <c r="GR1000" s="33"/>
      <c r="GS1000" s="33"/>
      <c r="GT1000" s="33"/>
      <c r="GU1000" s="33"/>
      <c r="GV1000" s="33"/>
      <c r="GW1000" s="33"/>
      <c r="GX1000" s="33"/>
      <c r="GY1000" s="33"/>
      <c r="GZ1000" s="33"/>
      <c r="HA1000" s="33"/>
      <c r="HB1000" s="33"/>
      <c r="HC1000" s="33"/>
      <c r="HD1000" s="33"/>
      <c r="HE1000" s="33"/>
      <c r="HF1000" s="33"/>
      <c r="HG1000" s="33"/>
      <c r="HH1000" s="33"/>
      <c r="HI1000" s="33"/>
      <c r="HJ1000" s="33"/>
      <c r="HK1000" s="33"/>
      <c r="HL1000" s="33"/>
      <c r="HM1000" s="33"/>
      <c r="HN1000" s="33"/>
      <c r="HO1000" s="33"/>
      <c r="HP1000" s="33"/>
      <c r="HQ1000" s="33"/>
      <c r="HR1000" s="33"/>
      <c r="HS1000" s="33"/>
      <c r="HT1000" s="33"/>
      <c r="HU1000" s="33"/>
      <c r="HV1000" s="33"/>
      <c r="HW1000" s="33"/>
      <c r="HX1000" s="33"/>
      <c r="HY1000" s="33"/>
      <c r="HZ1000" s="33"/>
      <c r="IA1000" s="33"/>
      <c r="IB1000" s="33"/>
      <c r="IC1000" s="33"/>
      <c r="ID1000" s="33"/>
      <c r="IE1000" s="33"/>
      <c r="IF1000" s="33"/>
      <c r="IG1000" s="33"/>
      <c r="IH1000" s="33"/>
      <c r="II1000" s="33"/>
      <c r="IJ1000" s="33"/>
      <c r="IK1000" s="33"/>
      <c r="IL1000" s="33"/>
      <c r="IM1000" s="33"/>
      <c r="IN1000" s="33"/>
      <c r="IO1000" s="33"/>
      <c r="IP1000" s="33"/>
      <c r="IQ1000" s="33"/>
      <c r="IR1000" s="33"/>
      <c r="IS1000" s="33"/>
      <c r="IT1000" s="33"/>
      <c r="IU1000" s="33"/>
      <c r="IV1000" s="33"/>
    </row>
    <row r="1001" spans="1:256" ht="17.45" customHeight="1">
      <c r="A1001" s="20">
        <v>999</v>
      </c>
      <c r="B1001" s="18" t="s">
        <v>3406</v>
      </c>
      <c r="C1001" s="18" t="s">
        <v>3404</v>
      </c>
      <c r="D1001" s="18" t="s">
        <v>2873</v>
      </c>
      <c r="E1001" s="18" t="s">
        <v>1699</v>
      </c>
      <c r="F1001" s="7">
        <v>9789861055244</v>
      </c>
      <c r="G1001" s="18">
        <v>1</v>
      </c>
      <c r="H1001" s="18">
        <v>95</v>
      </c>
      <c r="I1001" s="21">
        <f t="shared" si="42"/>
        <v>95</v>
      </c>
      <c r="J1001" s="18"/>
      <c r="K1001" s="18"/>
      <c r="L1001" s="18">
        <f t="shared" si="41"/>
        <v>1</v>
      </c>
      <c r="M1001" s="18"/>
      <c r="N1001" s="18"/>
      <c r="O1001" s="18"/>
      <c r="P1001" s="18"/>
      <c r="Q1001" s="18"/>
      <c r="R1001" s="18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8"/>
      <c r="AW1001" s="18"/>
      <c r="AX1001" s="18"/>
      <c r="AY1001" s="18"/>
      <c r="AZ1001" s="18"/>
      <c r="BA1001" s="18"/>
      <c r="BB1001" s="18"/>
      <c r="BC1001" s="18"/>
      <c r="BD1001" s="18"/>
      <c r="BE1001" s="18"/>
      <c r="BF1001" s="18"/>
      <c r="BG1001" s="18"/>
      <c r="BH1001" s="18"/>
      <c r="BI1001" s="18"/>
      <c r="BJ1001" s="18"/>
      <c r="BK1001" s="18"/>
      <c r="BL1001" s="18"/>
      <c r="BM1001" s="18"/>
      <c r="BN1001" s="18"/>
      <c r="BO1001" s="18"/>
      <c r="BP1001" s="18"/>
      <c r="BQ1001" s="18"/>
      <c r="BR1001" s="18"/>
      <c r="BS1001" s="18"/>
      <c r="BT1001" s="18"/>
      <c r="BU1001" s="18"/>
      <c r="BV1001" s="18"/>
      <c r="BW1001" s="18"/>
      <c r="BX1001" s="18"/>
      <c r="BY1001" s="18"/>
      <c r="BZ1001" s="18"/>
      <c r="CA1001" s="18"/>
      <c r="CB1001" s="18"/>
      <c r="CC1001" s="18"/>
      <c r="CD1001" s="18"/>
      <c r="CE1001" s="18"/>
      <c r="CF1001" s="18"/>
      <c r="CG1001" s="18"/>
      <c r="CH1001" s="18"/>
      <c r="CI1001" s="18"/>
      <c r="CJ1001" s="18"/>
      <c r="CK1001" s="18"/>
      <c r="CL1001" s="18"/>
      <c r="CM1001" s="18"/>
      <c r="CN1001" s="18"/>
      <c r="CO1001" s="18"/>
      <c r="CP1001" s="18"/>
      <c r="CQ1001" s="18"/>
      <c r="CR1001" s="18"/>
      <c r="CS1001" s="18"/>
      <c r="CT1001" s="18"/>
      <c r="CU1001" s="18"/>
      <c r="CV1001" s="18"/>
      <c r="CW1001" s="18"/>
      <c r="CX1001" s="18"/>
      <c r="CY1001" s="18"/>
      <c r="CZ1001" s="18"/>
      <c r="DA1001" s="18"/>
      <c r="DB1001" s="18"/>
      <c r="DC1001" s="18"/>
      <c r="DD1001" s="18"/>
      <c r="DE1001" s="18"/>
      <c r="DF1001" s="18"/>
      <c r="DG1001" s="18"/>
      <c r="DH1001" s="18"/>
      <c r="DI1001" s="18"/>
      <c r="DJ1001" s="18"/>
      <c r="DK1001" s="18"/>
      <c r="DL1001" s="18"/>
      <c r="DM1001" s="18"/>
      <c r="DN1001" s="18"/>
      <c r="DO1001" s="18"/>
      <c r="DP1001" s="18"/>
      <c r="DQ1001" s="18"/>
      <c r="DR1001" s="18"/>
      <c r="DS1001" s="18"/>
      <c r="DT1001" s="18"/>
      <c r="DU1001" s="18"/>
      <c r="DV1001" s="18"/>
      <c r="DW1001" s="18"/>
      <c r="DX1001" s="18"/>
      <c r="DY1001" s="18"/>
      <c r="DZ1001" s="18"/>
      <c r="EA1001" s="18"/>
      <c r="EB1001" s="18"/>
      <c r="EC1001" s="18"/>
      <c r="ED1001" s="18"/>
      <c r="EE1001" s="18"/>
      <c r="EF1001" s="18"/>
      <c r="EG1001" s="18"/>
      <c r="EH1001" s="18"/>
      <c r="EI1001" s="18"/>
      <c r="EJ1001" s="18"/>
      <c r="EK1001" s="18"/>
      <c r="EL1001" s="18"/>
      <c r="EM1001" s="18"/>
      <c r="EN1001" s="18"/>
      <c r="EO1001" s="18"/>
      <c r="EP1001" s="18"/>
      <c r="EQ1001" s="18"/>
      <c r="ER1001" s="18"/>
      <c r="ES1001" s="18"/>
      <c r="ET1001" s="18"/>
      <c r="EU1001" s="18"/>
      <c r="EV1001" s="18"/>
      <c r="EW1001" s="18"/>
      <c r="EX1001" s="18"/>
      <c r="EY1001" s="18"/>
      <c r="EZ1001" s="18"/>
      <c r="FA1001" s="18"/>
      <c r="FB1001" s="18"/>
      <c r="FC1001" s="18"/>
      <c r="FD1001" s="18"/>
      <c r="FE1001" s="18"/>
      <c r="FF1001" s="18"/>
      <c r="FG1001" s="18"/>
      <c r="FH1001" s="18"/>
      <c r="FI1001" s="18"/>
      <c r="FJ1001" s="18"/>
      <c r="FK1001" s="18"/>
      <c r="FL1001" s="18"/>
      <c r="FM1001" s="18"/>
      <c r="FN1001" s="18"/>
      <c r="FO1001" s="18"/>
      <c r="FP1001" s="18"/>
      <c r="FQ1001" s="18"/>
      <c r="FR1001" s="18"/>
      <c r="FS1001" s="18"/>
      <c r="FT1001" s="18"/>
      <c r="FU1001" s="18"/>
      <c r="FV1001" s="18"/>
      <c r="FW1001" s="18"/>
      <c r="FX1001" s="18"/>
      <c r="FY1001" s="18"/>
      <c r="FZ1001" s="18"/>
      <c r="GA1001" s="18"/>
      <c r="GB1001" s="18"/>
      <c r="GC1001" s="18"/>
      <c r="GD1001" s="18"/>
      <c r="GE1001" s="18"/>
      <c r="GF1001" s="18"/>
      <c r="GG1001" s="18"/>
      <c r="GH1001" s="18"/>
      <c r="GI1001" s="18"/>
      <c r="GJ1001" s="18"/>
      <c r="GK1001" s="18"/>
      <c r="GL1001" s="18"/>
      <c r="GM1001" s="18"/>
      <c r="GN1001" s="18"/>
      <c r="GO1001" s="18"/>
      <c r="GP1001" s="18"/>
      <c r="GQ1001" s="18"/>
      <c r="GR1001" s="18"/>
      <c r="GS1001" s="18"/>
      <c r="GT1001" s="18"/>
      <c r="GU1001" s="18"/>
      <c r="GV1001" s="18"/>
      <c r="GW1001" s="18"/>
      <c r="GX1001" s="18"/>
      <c r="GY1001" s="18"/>
      <c r="GZ1001" s="18"/>
      <c r="HA1001" s="18"/>
      <c r="HB1001" s="18"/>
      <c r="HC1001" s="18"/>
      <c r="HD1001" s="18"/>
      <c r="HE1001" s="18"/>
      <c r="HF1001" s="18"/>
      <c r="HG1001" s="18"/>
      <c r="HH1001" s="18"/>
      <c r="HI1001" s="18"/>
      <c r="HJ1001" s="18"/>
      <c r="HK1001" s="18"/>
      <c r="HL1001" s="18"/>
      <c r="HM1001" s="18"/>
      <c r="HN1001" s="18"/>
      <c r="HO1001" s="18"/>
      <c r="HP1001" s="18"/>
      <c r="HQ1001" s="18"/>
      <c r="HR1001" s="18"/>
      <c r="HS1001" s="18"/>
      <c r="HT1001" s="18"/>
      <c r="HU1001" s="18"/>
      <c r="HV1001" s="18"/>
      <c r="HW1001" s="18"/>
      <c r="HX1001" s="18"/>
      <c r="HY1001" s="18"/>
      <c r="HZ1001" s="18"/>
      <c r="IA1001" s="18"/>
      <c r="IB1001" s="18"/>
      <c r="IC1001" s="18"/>
      <c r="ID1001" s="18"/>
      <c r="IE1001" s="18"/>
      <c r="IF1001" s="18"/>
      <c r="IG1001" s="18"/>
      <c r="IH1001" s="18"/>
      <c r="II1001" s="18"/>
      <c r="IJ1001" s="18"/>
      <c r="IK1001" s="18"/>
      <c r="IL1001" s="18"/>
      <c r="IM1001" s="18"/>
      <c r="IN1001" s="18"/>
      <c r="IO1001" s="18"/>
      <c r="IP1001" s="18"/>
      <c r="IQ1001" s="18"/>
      <c r="IR1001" s="18"/>
      <c r="IS1001" s="18"/>
      <c r="IT1001" s="18"/>
      <c r="IU1001" s="18"/>
      <c r="IV1001" s="18"/>
    </row>
    <row r="1002" spans="1:256" ht="17.45" customHeight="1">
      <c r="A1002" s="20">
        <v>1000</v>
      </c>
      <c r="B1002" s="18" t="s">
        <v>3407</v>
      </c>
      <c r="C1002" s="18" t="s">
        <v>3404</v>
      </c>
      <c r="D1002" s="18" t="s">
        <v>2873</v>
      </c>
      <c r="E1002" s="18" t="s">
        <v>1699</v>
      </c>
      <c r="F1002" s="7">
        <v>9789861063324</v>
      </c>
      <c r="G1002" s="18">
        <v>1</v>
      </c>
      <c r="H1002" s="18">
        <v>95</v>
      </c>
      <c r="I1002" s="21">
        <f t="shared" si="42"/>
        <v>95</v>
      </c>
      <c r="J1002" s="18"/>
      <c r="K1002" s="18"/>
      <c r="L1002" s="18">
        <f t="shared" si="41"/>
        <v>1</v>
      </c>
      <c r="M1002" s="18"/>
      <c r="N1002" s="18"/>
      <c r="O1002" s="18"/>
      <c r="P1002" s="18"/>
      <c r="Q1002" s="18"/>
      <c r="R1002" s="18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8"/>
      <c r="AW1002" s="18"/>
      <c r="AX1002" s="18"/>
      <c r="AY1002" s="18"/>
      <c r="AZ1002" s="18"/>
      <c r="BA1002" s="18"/>
      <c r="BB1002" s="18"/>
      <c r="BC1002" s="18"/>
      <c r="BD1002" s="18"/>
      <c r="BE1002" s="18"/>
      <c r="BF1002" s="18"/>
      <c r="BG1002" s="18"/>
      <c r="BH1002" s="18"/>
      <c r="BI1002" s="18"/>
      <c r="BJ1002" s="18"/>
      <c r="BK1002" s="18"/>
      <c r="BL1002" s="18"/>
      <c r="BM1002" s="18"/>
      <c r="BN1002" s="18"/>
      <c r="BO1002" s="18"/>
      <c r="BP1002" s="18"/>
      <c r="BQ1002" s="18"/>
      <c r="BR1002" s="18"/>
      <c r="BS1002" s="18"/>
      <c r="BT1002" s="18"/>
      <c r="BU1002" s="18"/>
      <c r="BV1002" s="18"/>
      <c r="BW1002" s="18"/>
      <c r="BX1002" s="18"/>
      <c r="BY1002" s="18"/>
      <c r="BZ1002" s="18"/>
      <c r="CA1002" s="18"/>
      <c r="CB1002" s="18"/>
      <c r="CC1002" s="18"/>
      <c r="CD1002" s="18"/>
      <c r="CE1002" s="18"/>
      <c r="CF1002" s="18"/>
      <c r="CG1002" s="18"/>
      <c r="CH1002" s="18"/>
      <c r="CI1002" s="18"/>
      <c r="CJ1002" s="18"/>
      <c r="CK1002" s="18"/>
      <c r="CL1002" s="18"/>
      <c r="CM1002" s="18"/>
      <c r="CN1002" s="18"/>
      <c r="CO1002" s="18"/>
      <c r="CP1002" s="18"/>
      <c r="CQ1002" s="18"/>
      <c r="CR1002" s="18"/>
      <c r="CS1002" s="18"/>
      <c r="CT1002" s="18"/>
      <c r="CU1002" s="18"/>
      <c r="CV1002" s="18"/>
      <c r="CW1002" s="18"/>
      <c r="CX1002" s="18"/>
      <c r="CY1002" s="18"/>
      <c r="CZ1002" s="18"/>
      <c r="DA1002" s="18"/>
      <c r="DB1002" s="18"/>
      <c r="DC1002" s="18"/>
      <c r="DD1002" s="18"/>
      <c r="DE1002" s="18"/>
      <c r="DF1002" s="18"/>
      <c r="DG1002" s="18"/>
      <c r="DH1002" s="18"/>
      <c r="DI1002" s="18"/>
      <c r="DJ1002" s="18"/>
      <c r="DK1002" s="18"/>
      <c r="DL1002" s="18"/>
      <c r="DM1002" s="18"/>
      <c r="DN1002" s="18"/>
      <c r="DO1002" s="18"/>
      <c r="DP1002" s="18"/>
      <c r="DQ1002" s="18"/>
      <c r="DR1002" s="18"/>
      <c r="DS1002" s="18"/>
      <c r="DT1002" s="18"/>
      <c r="DU1002" s="18"/>
      <c r="DV1002" s="18"/>
      <c r="DW1002" s="18"/>
      <c r="DX1002" s="18"/>
      <c r="DY1002" s="18"/>
      <c r="DZ1002" s="18"/>
      <c r="EA1002" s="18"/>
      <c r="EB1002" s="18"/>
      <c r="EC1002" s="18"/>
      <c r="ED1002" s="18"/>
      <c r="EE1002" s="18"/>
      <c r="EF1002" s="18"/>
      <c r="EG1002" s="18"/>
      <c r="EH1002" s="18"/>
      <c r="EI1002" s="18"/>
      <c r="EJ1002" s="18"/>
      <c r="EK1002" s="18"/>
      <c r="EL1002" s="18"/>
      <c r="EM1002" s="18"/>
      <c r="EN1002" s="18"/>
      <c r="EO1002" s="18"/>
      <c r="EP1002" s="18"/>
      <c r="EQ1002" s="18"/>
      <c r="ER1002" s="18"/>
      <c r="ES1002" s="18"/>
      <c r="ET1002" s="18"/>
      <c r="EU1002" s="18"/>
      <c r="EV1002" s="18"/>
      <c r="EW1002" s="18"/>
      <c r="EX1002" s="18"/>
      <c r="EY1002" s="18"/>
      <c r="EZ1002" s="18"/>
      <c r="FA1002" s="18"/>
      <c r="FB1002" s="18"/>
      <c r="FC1002" s="18"/>
      <c r="FD1002" s="18"/>
      <c r="FE1002" s="18"/>
      <c r="FF1002" s="18"/>
      <c r="FG1002" s="18"/>
      <c r="FH1002" s="18"/>
      <c r="FI1002" s="18"/>
      <c r="FJ1002" s="18"/>
      <c r="FK1002" s="18"/>
      <c r="FL1002" s="18"/>
      <c r="FM1002" s="18"/>
      <c r="FN1002" s="18"/>
      <c r="FO1002" s="18"/>
      <c r="FP1002" s="18"/>
      <c r="FQ1002" s="18"/>
      <c r="FR1002" s="18"/>
      <c r="FS1002" s="18"/>
      <c r="FT1002" s="18"/>
      <c r="FU1002" s="18"/>
      <c r="FV1002" s="18"/>
      <c r="FW1002" s="18"/>
      <c r="FX1002" s="18"/>
      <c r="FY1002" s="18"/>
      <c r="FZ1002" s="18"/>
      <c r="GA1002" s="18"/>
      <c r="GB1002" s="18"/>
      <c r="GC1002" s="18"/>
      <c r="GD1002" s="18"/>
      <c r="GE1002" s="18"/>
      <c r="GF1002" s="18"/>
      <c r="GG1002" s="18"/>
      <c r="GH1002" s="18"/>
      <c r="GI1002" s="18"/>
      <c r="GJ1002" s="18"/>
      <c r="GK1002" s="18"/>
      <c r="GL1002" s="18"/>
      <c r="GM1002" s="18"/>
      <c r="GN1002" s="18"/>
      <c r="GO1002" s="18"/>
      <c r="GP1002" s="18"/>
      <c r="GQ1002" s="18"/>
      <c r="GR1002" s="18"/>
      <c r="GS1002" s="18"/>
      <c r="GT1002" s="18"/>
      <c r="GU1002" s="18"/>
      <c r="GV1002" s="18"/>
      <c r="GW1002" s="18"/>
      <c r="GX1002" s="18"/>
      <c r="GY1002" s="18"/>
      <c r="GZ1002" s="18"/>
      <c r="HA1002" s="18"/>
      <c r="HB1002" s="18"/>
      <c r="HC1002" s="18"/>
      <c r="HD1002" s="18"/>
      <c r="HE1002" s="18"/>
      <c r="HF1002" s="18"/>
      <c r="HG1002" s="18"/>
      <c r="HH1002" s="18"/>
      <c r="HI1002" s="18"/>
      <c r="HJ1002" s="18"/>
      <c r="HK1002" s="18"/>
      <c r="HL1002" s="18"/>
      <c r="HM1002" s="18"/>
      <c r="HN1002" s="18"/>
      <c r="HO1002" s="18"/>
      <c r="HP1002" s="18"/>
      <c r="HQ1002" s="18"/>
      <c r="HR1002" s="18"/>
      <c r="HS1002" s="18"/>
      <c r="HT1002" s="18"/>
      <c r="HU1002" s="18"/>
      <c r="HV1002" s="18"/>
      <c r="HW1002" s="18"/>
      <c r="HX1002" s="18"/>
      <c r="HY1002" s="18"/>
      <c r="HZ1002" s="18"/>
      <c r="IA1002" s="18"/>
      <c r="IB1002" s="18"/>
      <c r="IC1002" s="18"/>
      <c r="ID1002" s="18"/>
      <c r="IE1002" s="18"/>
      <c r="IF1002" s="18"/>
      <c r="IG1002" s="18"/>
      <c r="IH1002" s="18"/>
      <c r="II1002" s="18"/>
      <c r="IJ1002" s="18"/>
      <c r="IK1002" s="18"/>
      <c r="IL1002" s="18"/>
      <c r="IM1002" s="18"/>
      <c r="IN1002" s="18"/>
      <c r="IO1002" s="18"/>
      <c r="IP1002" s="18"/>
      <c r="IQ1002" s="18"/>
      <c r="IR1002" s="18"/>
      <c r="IS1002" s="18"/>
      <c r="IT1002" s="18"/>
      <c r="IU1002" s="18"/>
      <c r="IV1002" s="18"/>
    </row>
    <row r="1003" spans="1:256" ht="17.45" customHeight="1">
      <c r="A1003" s="20">
        <v>1001</v>
      </c>
      <c r="B1003" s="18" t="s">
        <v>3408</v>
      </c>
      <c r="C1003" s="18" t="s">
        <v>1697</v>
      </c>
      <c r="D1003" s="18" t="s">
        <v>1698</v>
      </c>
      <c r="E1003" s="18" t="s">
        <v>1699</v>
      </c>
      <c r="F1003" s="7" t="s">
        <v>3409</v>
      </c>
      <c r="G1003" s="18">
        <v>1</v>
      </c>
      <c r="H1003" s="18">
        <v>220</v>
      </c>
      <c r="I1003" s="21">
        <f t="shared" si="42"/>
        <v>220</v>
      </c>
      <c r="J1003" s="18"/>
      <c r="K1003" s="18"/>
      <c r="L1003" s="18">
        <f t="shared" ref="L1003:L1037" si="43">G1003</f>
        <v>1</v>
      </c>
      <c r="M1003" s="18"/>
      <c r="N1003" s="18"/>
      <c r="O1003" s="18"/>
      <c r="P1003" s="18"/>
      <c r="Q1003" s="18"/>
      <c r="R1003" s="18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8"/>
      <c r="AW1003" s="18"/>
      <c r="AX1003" s="18"/>
      <c r="AY1003" s="18"/>
      <c r="AZ1003" s="18"/>
      <c r="BA1003" s="18"/>
      <c r="BB1003" s="18"/>
      <c r="BC1003" s="18"/>
      <c r="BD1003" s="18"/>
      <c r="BE1003" s="18"/>
      <c r="BF1003" s="18"/>
      <c r="BG1003" s="18"/>
      <c r="BH1003" s="18"/>
      <c r="BI1003" s="18"/>
      <c r="BJ1003" s="18"/>
      <c r="BK1003" s="18"/>
      <c r="BL1003" s="18"/>
      <c r="BM1003" s="18"/>
      <c r="BN1003" s="18"/>
      <c r="BO1003" s="18"/>
      <c r="BP1003" s="18"/>
      <c r="BQ1003" s="18"/>
      <c r="BR1003" s="18"/>
      <c r="BS1003" s="18"/>
      <c r="BT1003" s="18"/>
      <c r="BU1003" s="18"/>
      <c r="BV1003" s="18"/>
      <c r="BW1003" s="18"/>
      <c r="BX1003" s="18"/>
      <c r="BY1003" s="18"/>
      <c r="BZ1003" s="18"/>
      <c r="CA1003" s="18"/>
      <c r="CB1003" s="18"/>
      <c r="CC1003" s="18"/>
      <c r="CD1003" s="18"/>
      <c r="CE1003" s="18"/>
      <c r="CF1003" s="18"/>
      <c r="CG1003" s="18"/>
      <c r="CH1003" s="18"/>
      <c r="CI1003" s="18"/>
      <c r="CJ1003" s="18"/>
      <c r="CK1003" s="18"/>
      <c r="CL1003" s="18"/>
      <c r="CM1003" s="18"/>
      <c r="CN1003" s="18"/>
      <c r="CO1003" s="18"/>
      <c r="CP1003" s="18"/>
      <c r="CQ1003" s="18"/>
      <c r="CR1003" s="18"/>
      <c r="CS1003" s="18"/>
      <c r="CT1003" s="18"/>
      <c r="CU1003" s="18"/>
      <c r="CV1003" s="18"/>
      <c r="CW1003" s="18"/>
      <c r="CX1003" s="18"/>
      <c r="CY1003" s="18"/>
      <c r="CZ1003" s="18"/>
      <c r="DA1003" s="18"/>
      <c r="DB1003" s="18"/>
      <c r="DC1003" s="18"/>
      <c r="DD1003" s="18"/>
      <c r="DE1003" s="18"/>
      <c r="DF1003" s="18"/>
      <c r="DG1003" s="18"/>
      <c r="DH1003" s="18"/>
      <c r="DI1003" s="18"/>
      <c r="DJ1003" s="18"/>
      <c r="DK1003" s="18"/>
      <c r="DL1003" s="18"/>
      <c r="DM1003" s="18"/>
      <c r="DN1003" s="18"/>
      <c r="DO1003" s="18"/>
      <c r="DP1003" s="18"/>
      <c r="DQ1003" s="18"/>
      <c r="DR1003" s="18"/>
      <c r="DS1003" s="18"/>
      <c r="DT1003" s="18"/>
      <c r="DU1003" s="18"/>
      <c r="DV1003" s="18"/>
      <c r="DW1003" s="18"/>
      <c r="DX1003" s="18"/>
      <c r="DY1003" s="18"/>
      <c r="DZ1003" s="18"/>
      <c r="EA1003" s="18"/>
      <c r="EB1003" s="18"/>
      <c r="EC1003" s="18"/>
      <c r="ED1003" s="18"/>
      <c r="EE1003" s="18"/>
      <c r="EF1003" s="18"/>
      <c r="EG1003" s="18"/>
      <c r="EH1003" s="18"/>
      <c r="EI1003" s="18"/>
      <c r="EJ1003" s="18"/>
      <c r="EK1003" s="18"/>
      <c r="EL1003" s="18"/>
      <c r="EM1003" s="18"/>
      <c r="EN1003" s="18"/>
      <c r="EO1003" s="18"/>
      <c r="EP1003" s="18"/>
      <c r="EQ1003" s="18"/>
      <c r="ER1003" s="18"/>
      <c r="ES1003" s="18"/>
      <c r="ET1003" s="18"/>
      <c r="EU1003" s="18"/>
      <c r="EV1003" s="18"/>
      <c r="EW1003" s="18"/>
      <c r="EX1003" s="18"/>
      <c r="EY1003" s="18"/>
      <c r="EZ1003" s="18"/>
      <c r="FA1003" s="18"/>
      <c r="FB1003" s="18"/>
      <c r="FC1003" s="18"/>
      <c r="FD1003" s="18"/>
      <c r="FE1003" s="18"/>
      <c r="FF1003" s="18"/>
      <c r="FG1003" s="18"/>
      <c r="FH1003" s="18"/>
      <c r="FI1003" s="18"/>
      <c r="FJ1003" s="18"/>
      <c r="FK1003" s="18"/>
      <c r="FL1003" s="18"/>
      <c r="FM1003" s="18"/>
      <c r="FN1003" s="18"/>
      <c r="FO1003" s="18"/>
      <c r="FP1003" s="18"/>
      <c r="FQ1003" s="18"/>
      <c r="FR1003" s="18"/>
      <c r="FS1003" s="18"/>
      <c r="FT1003" s="18"/>
      <c r="FU1003" s="18"/>
      <c r="FV1003" s="18"/>
      <c r="FW1003" s="18"/>
      <c r="FX1003" s="18"/>
      <c r="FY1003" s="18"/>
      <c r="FZ1003" s="18"/>
      <c r="GA1003" s="18"/>
      <c r="GB1003" s="18"/>
      <c r="GC1003" s="18"/>
      <c r="GD1003" s="18"/>
      <c r="GE1003" s="18"/>
      <c r="GF1003" s="18"/>
      <c r="GG1003" s="18"/>
      <c r="GH1003" s="18"/>
      <c r="GI1003" s="18"/>
      <c r="GJ1003" s="18"/>
      <c r="GK1003" s="18"/>
      <c r="GL1003" s="18"/>
      <c r="GM1003" s="18"/>
      <c r="GN1003" s="18"/>
      <c r="GO1003" s="18"/>
      <c r="GP1003" s="18"/>
      <c r="GQ1003" s="18"/>
      <c r="GR1003" s="18"/>
      <c r="GS1003" s="18"/>
      <c r="GT1003" s="18"/>
      <c r="GU1003" s="18"/>
      <c r="GV1003" s="18"/>
      <c r="GW1003" s="18"/>
      <c r="GX1003" s="18"/>
      <c r="GY1003" s="18"/>
      <c r="GZ1003" s="18"/>
      <c r="HA1003" s="18"/>
      <c r="HB1003" s="18"/>
      <c r="HC1003" s="18"/>
      <c r="HD1003" s="18"/>
      <c r="HE1003" s="18"/>
      <c r="HF1003" s="18"/>
      <c r="HG1003" s="18"/>
      <c r="HH1003" s="18"/>
      <c r="HI1003" s="18"/>
      <c r="HJ1003" s="18"/>
      <c r="HK1003" s="18"/>
      <c r="HL1003" s="18"/>
      <c r="HM1003" s="18"/>
      <c r="HN1003" s="18"/>
      <c r="HO1003" s="18"/>
      <c r="HP1003" s="18"/>
      <c r="HQ1003" s="18"/>
      <c r="HR1003" s="18"/>
      <c r="HS1003" s="18"/>
      <c r="HT1003" s="18"/>
      <c r="HU1003" s="18"/>
      <c r="HV1003" s="18"/>
      <c r="HW1003" s="18"/>
      <c r="HX1003" s="18"/>
      <c r="HY1003" s="18"/>
      <c r="HZ1003" s="18"/>
      <c r="IA1003" s="18"/>
      <c r="IB1003" s="18"/>
      <c r="IC1003" s="18"/>
      <c r="ID1003" s="18"/>
      <c r="IE1003" s="18"/>
      <c r="IF1003" s="18"/>
      <c r="IG1003" s="18"/>
      <c r="IH1003" s="18"/>
      <c r="II1003" s="18"/>
      <c r="IJ1003" s="18"/>
      <c r="IK1003" s="18"/>
      <c r="IL1003" s="18"/>
      <c r="IM1003" s="18"/>
      <c r="IN1003" s="18"/>
      <c r="IO1003" s="18"/>
      <c r="IP1003" s="18"/>
      <c r="IQ1003" s="18"/>
      <c r="IR1003" s="18"/>
      <c r="IS1003" s="18"/>
      <c r="IT1003" s="18"/>
      <c r="IU1003" s="18"/>
      <c r="IV1003" s="18"/>
    </row>
    <row r="1004" spans="1:256" ht="17.45" customHeight="1">
      <c r="A1004" s="20">
        <v>1002</v>
      </c>
      <c r="B1004" s="18" t="s">
        <v>3410</v>
      </c>
      <c r="C1004" s="18" t="s">
        <v>3411</v>
      </c>
      <c r="D1004" s="18" t="s">
        <v>2631</v>
      </c>
      <c r="E1004" s="18" t="s">
        <v>1699</v>
      </c>
      <c r="F1004" s="7" t="s">
        <v>3412</v>
      </c>
      <c r="G1004" s="18">
        <v>1</v>
      </c>
      <c r="H1004" s="18">
        <v>160</v>
      </c>
      <c r="I1004" s="21">
        <f t="shared" si="42"/>
        <v>160</v>
      </c>
      <c r="J1004" s="18"/>
      <c r="K1004" s="18"/>
      <c r="L1004" s="18">
        <f t="shared" si="43"/>
        <v>1</v>
      </c>
      <c r="M1004" s="18"/>
      <c r="N1004" s="18"/>
      <c r="O1004" s="18"/>
      <c r="P1004" s="18"/>
      <c r="Q1004" s="18"/>
      <c r="R1004" s="18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8"/>
      <c r="AW1004" s="18"/>
      <c r="AX1004" s="18"/>
      <c r="AY1004" s="18"/>
      <c r="AZ1004" s="18"/>
      <c r="BA1004" s="18"/>
      <c r="BB1004" s="18"/>
      <c r="BC1004" s="18"/>
      <c r="BD1004" s="18"/>
      <c r="BE1004" s="18"/>
      <c r="BF1004" s="18"/>
      <c r="BG1004" s="18"/>
      <c r="BH1004" s="18"/>
      <c r="BI1004" s="18"/>
      <c r="BJ1004" s="18"/>
      <c r="BK1004" s="18"/>
      <c r="BL1004" s="18"/>
      <c r="BM1004" s="18"/>
      <c r="BN1004" s="18"/>
      <c r="BO1004" s="18"/>
      <c r="BP1004" s="18"/>
      <c r="BQ1004" s="18"/>
      <c r="BR1004" s="18"/>
      <c r="BS1004" s="18"/>
      <c r="BT1004" s="18"/>
      <c r="BU1004" s="18"/>
      <c r="BV1004" s="18"/>
      <c r="BW1004" s="18"/>
      <c r="BX1004" s="18"/>
      <c r="BY1004" s="18"/>
      <c r="BZ1004" s="18"/>
      <c r="CA1004" s="18"/>
      <c r="CB1004" s="18"/>
      <c r="CC1004" s="18"/>
      <c r="CD1004" s="18"/>
      <c r="CE1004" s="18"/>
      <c r="CF1004" s="18"/>
      <c r="CG1004" s="18"/>
      <c r="CH1004" s="18"/>
      <c r="CI1004" s="18"/>
      <c r="CJ1004" s="18"/>
      <c r="CK1004" s="18"/>
      <c r="CL1004" s="18"/>
      <c r="CM1004" s="18"/>
      <c r="CN1004" s="18"/>
      <c r="CO1004" s="18"/>
      <c r="CP1004" s="18"/>
      <c r="CQ1004" s="18"/>
      <c r="CR1004" s="18"/>
      <c r="CS1004" s="18"/>
      <c r="CT1004" s="18"/>
      <c r="CU1004" s="18"/>
      <c r="CV1004" s="18"/>
      <c r="CW1004" s="18"/>
      <c r="CX1004" s="18"/>
      <c r="CY1004" s="18"/>
      <c r="CZ1004" s="18"/>
      <c r="DA1004" s="18"/>
      <c r="DB1004" s="18"/>
      <c r="DC1004" s="18"/>
      <c r="DD1004" s="18"/>
      <c r="DE1004" s="18"/>
      <c r="DF1004" s="18"/>
      <c r="DG1004" s="18"/>
      <c r="DH1004" s="18"/>
      <c r="DI1004" s="18"/>
      <c r="DJ1004" s="18"/>
      <c r="DK1004" s="18"/>
      <c r="DL1004" s="18"/>
      <c r="DM1004" s="18"/>
      <c r="DN1004" s="18"/>
      <c r="DO1004" s="18"/>
      <c r="DP1004" s="18"/>
      <c r="DQ1004" s="18"/>
      <c r="DR1004" s="18"/>
      <c r="DS1004" s="18"/>
      <c r="DT1004" s="18"/>
      <c r="DU1004" s="18"/>
      <c r="DV1004" s="18"/>
      <c r="DW1004" s="18"/>
      <c r="DX1004" s="18"/>
      <c r="DY1004" s="18"/>
      <c r="DZ1004" s="18"/>
      <c r="EA1004" s="18"/>
      <c r="EB1004" s="18"/>
      <c r="EC1004" s="18"/>
      <c r="ED1004" s="18"/>
      <c r="EE1004" s="18"/>
      <c r="EF1004" s="18"/>
      <c r="EG1004" s="18"/>
      <c r="EH1004" s="18"/>
      <c r="EI1004" s="18"/>
      <c r="EJ1004" s="18"/>
      <c r="EK1004" s="18"/>
      <c r="EL1004" s="18"/>
      <c r="EM1004" s="18"/>
      <c r="EN1004" s="18"/>
      <c r="EO1004" s="18"/>
      <c r="EP1004" s="18"/>
      <c r="EQ1004" s="18"/>
      <c r="ER1004" s="18"/>
      <c r="ES1004" s="18"/>
      <c r="ET1004" s="18"/>
      <c r="EU1004" s="18"/>
      <c r="EV1004" s="18"/>
      <c r="EW1004" s="18"/>
      <c r="EX1004" s="18"/>
      <c r="EY1004" s="18"/>
      <c r="EZ1004" s="18"/>
      <c r="FA1004" s="18"/>
      <c r="FB1004" s="18"/>
      <c r="FC1004" s="18"/>
      <c r="FD1004" s="18"/>
      <c r="FE1004" s="18"/>
      <c r="FF1004" s="18"/>
      <c r="FG1004" s="18"/>
      <c r="FH1004" s="18"/>
      <c r="FI1004" s="18"/>
      <c r="FJ1004" s="18"/>
      <c r="FK1004" s="18"/>
      <c r="FL1004" s="18"/>
      <c r="FM1004" s="18"/>
      <c r="FN1004" s="18"/>
      <c r="FO1004" s="18"/>
      <c r="FP1004" s="18"/>
      <c r="FQ1004" s="18"/>
      <c r="FR1004" s="18"/>
      <c r="FS1004" s="18"/>
      <c r="FT1004" s="18"/>
      <c r="FU1004" s="18"/>
      <c r="FV1004" s="18"/>
      <c r="FW1004" s="18"/>
      <c r="FX1004" s="18"/>
      <c r="FY1004" s="18"/>
      <c r="FZ1004" s="18"/>
      <c r="GA1004" s="18"/>
      <c r="GB1004" s="18"/>
      <c r="GC1004" s="18"/>
      <c r="GD1004" s="18"/>
      <c r="GE1004" s="18"/>
      <c r="GF1004" s="18"/>
      <c r="GG1004" s="18"/>
      <c r="GH1004" s="18"/>
      <c r="GI1004" s="18"/>
      <c r="GJ1004" s="18"/>
      <c r="GK1004" s="18"/>
      <c r="GL1004" s="18"/>
      <c r="GM1004" s="18"/>
      <c r="GN1004" s="18"/>
      <c r="GO1004" s="18"/>
      <c r="GP1004" s="18"/>
      <c r="GQ1004" s="18"/>
      <c r="GR1004" s="18"/>
      <c r="GS1004" s="18"/>
      <c r="GT1004" s="18"/>
      <c r="GU1004" s="18"/>
      <c r="GV1004" s="18"/>
      <c r="GW1004" s="18"/>
      <c r="GX1004" s="18"/>
      <c r="GY1004" s="18"/>
      <c r="GZ1004" s="18"/>
      <c r="HA1004" s="18"/>
      <c r="HB1004" s="18"/>
      <c r="HC1004" s="18"/>
      <c r="HD1004" s="18"/>
      <c r="HE1004" s="18"/>
      <c r="HF1004" s="18"/>
      <c r="HG1004" s="18"/>
      <c r="HH1004" s="18"/>
      <c r="HI1004" s="18"/>
      <c r="HJ1004" s="18"/>
      <c r="HK1004" s="18"/>
      <c r="HL1004" s="18"/>
      <c r="HM1004" s="18"/>
      <c r="HN1004" s="18"/>
      <c r="HO1004" s="18"/>
      <c r="HP1004" s="18"/>
      <c r="HQ1004" s="18"/>
      <c r="HR1004" s="18"/>
      <c r="HS1004" s="18"/>
      <c r="HT1004" s="18"/>
      <c r="HU1004" s="18"/>
      <c r="HV1004" s="18"/>
      <c r="HW1004" s="18"/>
      <c r="HX1004" s="18"/>
      <c r="HY1004" s="18"/>
      <c r="HZ1004" s="18"/>
      <c r="IA1004" s="18"/>
      <c r="IB1004" s="18"/>
      <c r="IC1004" s="18"/>
      <c r="ID1004" s="18"/>
      <c r="IE1004" s="18"/>
      <c r="IF1004" s="18"/>
      <c r="IG1004" s="18"/>
      <c r="IH1004" s="18"/>
      <c r="II1004" s="18"/>
      <c r="IJ1004" s="18"/>
      <c r="IK1004" s="18"/>
      <c r="IL1004" s="18"/>
      <c r="IM1004" s="18"/>
      <c r="IN1004" s="18"/>
      <c r="IO1004" s="18"/>
      <c r="IP1004" s="18"/>
      <c r="IQ1004" s="18"/>
      <c r="IR1004" s="18"/>
      <c r="IS1004" s="18"/>
      <c r="IT1004" s="18"/>
      <c r="IU1004" s="18"/>
      <c r="IV1004" s="18"/>
    </row>
    <row r="1005" spans="1:256" ht="17.45" customHeight="1">
      <c r="A1005" s="20">
        <v>1003</v>
      </c>
      <c r="B1005" s="18" t="s">
        <v>3413</v>
      </c>
      <c r="C1005" s="18" t="s">
        <v>3414</v>
      </c>
      <c r="D1005" s="18" t="s">
        <v>3415</v>
      </c>
      <c r="E1005" s="18" t="s">
        <v>1699</v>
      </c>
      <c r="F1005" s="7" t="s">
        <v>3416</v>
      </c>
      <c r="G1005" s="18">
        <v>1</v>
      </c>
      <c r="H1005" s="18">
        <v>400</v>
      </c>
      <c r="I1005" s="21">
        <f t="shared" si="42"/>
        <v>400</v>
      </c>
      <c r="J1005" s="18"/>
      <c r="K1005" s="18"/>
      <c r="L1005" s="18">
        <f t="shared" si="43"/>
        <v>1</v>
      </c>
      <c r="M1005" s="18"/>
      <c r="N1005" s="18"/>
      <c r="O1005" s="18"/>
      <c r="P1005" s="18"/>
      <c r="Q1005" s="18"/>
      <c r="R1005" s="18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8"/>
      <c r="AW1005" s="18"/>
      <c r="AX1005" s="18"/>
      <c r="AY1005" s="18"/>
      <c r="AZ1005" s="18"/>
      <c r="BA1005" s="18"/>
      <c r="BB1005" s="18"/>
      <c r="BC1005" s="18"/>
      <c r="BD1005" s="18"/>
      <c r="BE1005" s="18"/>
      <c r="BF1005" s="18"/>
      <c r="BG1005" s="18"/>
      <c r="BH1005" s="18"/>
      <c r="BI1005" s="18"/>
      <c r="BJ1005" s="18"/>
      <c r="BK1005" s="18"/>
      <c r="BL1005" s="18"/>
      <c r="BM1005" s="18"/>
      <c r="BN1005" s="18"/>
      <c r="BO1005" s="18"/>
      <c r="BP1005" s="18"/>
      <c r="BQ1005" s="18"/>
      <c r="BR1005" s="18"/>
      <c r="BS1005" s="18"/>
      <c r="BT1005" s="18"/>
      <c r="BU1005" s="18"/>
      <c r="BV1005" s="18"/>
      <c r="BW1005" s="18"/>
      <c r="BX1005" s="18"/>
      <c r="BY1005" s="18"/>
      <c r="BZ1005" s="18"/>
      <c r="CA1005" s="18"/>
      <c r="CB1005" s="18"/>
      <c r="CC1005" s="18"/>
      <c r="CD1005" s="18"/>
      <c r="CE1005" s="18"/>
      <c r="CF1005" s="18"/>
      <c r="CG1005" s="18"/>
      <c r="CH1005" s="18"/>
      <c r="CI1005" s="18"/>
      <c r="CJ1005" s="18"/>
      <c r="CK1005" s="18"/>
      <c r="CL1005" s="18"/>
      <c r="CM1005" s="18"/>
      <c r="CN1005" s="18"/>
      <c r="CO1005" s="18"/>
      <c r="CP1005" s="18"/>
      <c r="CQ1005" s="18"/>
      <c r="CR1005" s="18"/>
      <c r="CS1005" s="18"/>
      <c r="CT1005" s="18"/>
      <c r="CU1005" s="18"/>
      <c r="CV1005" s="18"/>
      <c r="CW1005" s="18"/>
      <c r="CX1005" s="18"/>
      <c r="CY1005" s="18"/>
      <c r="CZ1005" s="18"/>
      <c r="DA1005" s="18"/>
      <c r="DB1005" s="18"/>
      <c r="DC1005" s="18"/>
      <c r="DD1005" s="18"/>
      <c r="DE1005" s="18"/>
      <c r="DF1005" s="18"/>
      <c r="DG1005" s="18"/>
      <c r="DH1005" s="18"/>
      <c r="DI1005" s="18"/>
      <c r="DJ1005" s="18"/>
      <c r="DK1005" s="18"/>
      <c r="DL1005" s="18"/>
      <c r="DM1005" s="18"/>
      <c r="DN1005" s="18"/>
      <c r="DO1005" s="18"/>
      <c r="DP1005" s="18"/>
      <c r="DQ1005" s="18"/>
      <c r="DR1005" s="18"/>
      <c r="DS1005" s="18"/>
      <c r="DT1005" s="18"/>
      <c r="DU1005" s="18"/>
      <c r="DV1005" s="18"/>
      <c r="DW1005" s="18"/>
      <c r="DX1005" s="18"/>
      <c r="DY1005" s="18"/>
      <c r="DZ1005" s="18"/>
      <c r="EA1005" s="18"/>
      <c r="EB1005" s="18"/>
      <c r="EC1005" s="18"/>
      <c r="ED1005" s="18"/>
      <c r="EE1005" s="18"/>
      <c r="EF1005" s="18"/>
      <c r="EG1005" s="18"/>
      <c r="EH1005" s="18"/>
      <c r="EI1005" s="18"/>
      <c r="EJ1005" s="18"/>
      <c r="EK1005" s="18"/>
      <c r="EL1005" s="18"/>
      <c r="EM1005" s="18"/>
      <c r="EN1005" s="18"/>
      <c r="EO1005" s="18"/>
      <c r="EP1005" s="18"/>
      <c r="EQ1005" s="18"/>
      <c r="ER1005" s="18"/>
      <c r="ES1005" s="18"/>
      <c r="ET1005" s="18"/>
      <c r="EU1005" s="18"/>
      <c r="EV1005" s="18"/>
      <c r="EW1005" s="18"/>
      <c r="EX1005" s="18"/>
      <c r="EY1005" s="18"/>
      <c r="EZ1005" s="18"/>
      <c r="FA1005" s="18"/>
      <c r="FB1005" s="18"/>
      <c r="FC1005" s="18"/>
      <c r="FD1005" s="18"/>
      <c r="FE1005" s="18"/>
      <c r="FF1005" s="18"/>
      <c r="FG1005" s="18"/>
      <c r="FH1005" s="18"/>
      <c r="FI1005" s="18"/>
      <c r="FJ1005" s="18"/>
      <c r="FK1005" s="18"/>
      <c r="FL1005" s="18"/>
      <c r="FM1005" s="18"/>
      <c r="FN1005" s="18"/>
      <c r="FO1005" s="18"/>
      <c r="FP1005" s="18"/>
      <c r="FQ1005" s="18"/>
      <c r="FR1005" s="18"/>
      <c r="FS1005" s="18"/>
      <c r="FT1005" s="18"/>
      <c r="FU1005" s="18"/>
      <c r="FV1005" s="18"/>
      <c r="FW1005" s="18"/>
      <c r="FX1005" s="18"/>
      <c r="FY1005" s="18"/>
      <c r="FZ1005" s="18"/>
      <c r="GA1005" s="18"/>
      <c r="GB1005" s="18"/>
      <c r="GC1005" s="18"/>
      <c r="GD1005" s="18"/>
      <c r="GE1005" s="18"/>
      <c r="GF1005" s="18"/>
      <c r="GG1005" s="18"/>
      <c r="GH1005" s="18"/>
      <c r="GI1005" s="18"/>
      <c r="GJ1005" s="18"/>
      <c r="GK1005" s="18"/>
      <c r="GL1005" s="18"/>
      <c r="GM1005" s="18"/>
      <c r="GN1005" s="18"/>
      <c r="GO1005" s="18"/>
      <c r="GP1005" s="18"/>
      <c r="GQ1005" s="18"/>
      <c r="GR1005" s="18"/>
      <c r="GS1005" s="18"/>
      <c r="GT1005" s="18"/>
      <c r="GU1005" s="18"/>
      <c r="GV1005" s="18"/>
      <c r="GW1005" s="18"/>
      <c r="GX1005" s="18"/>
      <c r="GY1005" s="18"/>
      <c r="GZ1005" s="18"/>
      <c r="HA1005" s="18"/>
      <c r="HB1005" s="18"/>
      <c r="HC1005" s="18"/>
      <c r="HD1005" s="18"/>
      <c r="HE1005" s="18"/>
      <c r="HF1005" s="18"/>
      <c r="HG1005" s="18"/>
      <c r="HH1005" s="18"/>
      <c r="HI1005" s="18"/>
      <c r="HJ1005" s="18"/>
      <c r="HK1005" s="18"/>
      <c r="HL1005" s="18"/>
      <c r="HM1005" s="18"/>
      <c r="HN1005" s="18"/>
      <c r="HO1005" s="18"/>
      <c r="HP1005" s="18"/>
      <c r="HQ1005" s="18"/>
      <c r="HR1005" s="18"/>
      <c r="HS1005" s="18"/>
      <c r="HT1005" s="18"/>
      <c r="HU1005" s="18"/>
      <c r="HV1005" s="18"/>
      <c r="HW1005" s="18"/>
      <c r="HX1005" s="18"/>
      <c r="HY1005" s="18"/>
      <c r="HZ1005" s="18"/>
      <c r="IA1005" s="18"/>
      <c r="IB1005" s="18"/>
      <c r="IC1005" s="18"/>
      <c r="ID1005" s="18"/>
      <c r="IE1005" s="18"/>
      <c r="IF1005" s="18"/>
      <c r="IG1005" s="18"/>
      <c r="IH1005" s="18"/>
      <c r="II1005" s="18"/>
      <c r="IJ1005" s="18"/>
      <c r="IK1005" s="18"/>
      <c r="IL1005" s="18"/>
      <c r="IM1005" s="18"/>
      <c r="IN1005" s="18"/>
      <c r="IO1005" s="18"/>
      <c r="IP1005" s="18"/>
      <c r="IQ1005" s="18"/>
      <c r="IR1005" s="18"/>
      <c r="IS1005" s="18"/>
      <c r="IT1005" s="18"/>
      <c r="IU1005" s="18"/>
      <c r="IV1005" s="18"/>
    </row>
    <row r="1006" spans="1:256" ht="17.45" customHeight="1">
      <c r="A1006" s="20">
        <v>1004</v>
      </c>
      <c r="B1006" s="18" t="s">
        <v>3417</v>
      </c>
      <c r="C1006" s="18" t="s">
        <v>3418</v>
      </c>
      <c r="D1006" s="18" t="s">
        <v>3419</v>
      </c>
      <c r="E1006" s="18" t="s">
        <v>1699</v>
      </c>
      <c r="F1006" s="7">
        <v>9571326631</v>
      </c>
      <c r="G1006" s="18">
        <v>1</v>
      </c>
      <c r="H1006" s="18">
        <v>90</v>
      </c>
      <c r="I1006" s="21">
        <f t="shared" si="42"/>
        <v>90</v>
      </c>
      <c r="J1006" s="18"/>
      <c r="K1006" s="18"/>
      <c r="L1006" s="18">
        <f t="shared" si="43"/>
        <v>1</v>
      </c>
      <c r="M1006" s="18"/>
      <c r="N1006" s="18"/>
      <c r="O1006" s="18"/>
      <c r="P1006" s="18"/>
      <c r="Q1006" s="18"/>
      <c r="R1006" s="18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8"/>
      <c r="AW1006" s="18"/>
      <c r="AX1006" s="18"/>
      <c r="AY1006" s="18"/>
      <c r="AZ1006" s="18"/>
      <c r="BA1006" s="18"/>
      <c r="BB1006" s="18"/>
      <c r="BC1006" s="18"/>
      <c r="BD1006" s="18"/>
      <c r="BE1006" s="18"/>
      <c r="BF1006" s="18"/>
      <c r="BG1006" s="18"/>
      <c r="BH1006" s="18"/>
      <c r="BI1006" s="18"/>
      <c r="BJ1006" s="18"/>
      <c r="BK1006" s="18"/>
      <c r="BL1006" s="18"/>
      <c r="BM1006" s="18"/>
      <c r="BN1006" s="18"/>
      <c r="BO1006" s="18"/>
      <c r="BP1006" s="18"/>
      <c r="BQ1006" s="18"/>
      <c r="BR1006" s="18"/>
      <c r="BS1006" s="18"/>
      <c r="BT1006" s="18"/>
      <c r="BU1006" s="18"/>
      <c r="BV1006" s="18"/>
      <c r="BW1006" s="18"/>
      <c r="BX1006" s="18"/>
      <c r="BY1006" s="18"/>
      <c r="BZ1006" s="18"/>
      <c r="CA1006" s="18"/>
      <c r="CB1006" s="18"/>
      <c r="CC1006" s="18"/>
      <c r="CD1006" s="18"/>
      <c r="CE1006" s="18"/>
      <c r="CF1006" s="18"/>
      <c r="CG1006" s="18"/>
      <c r="CH1006" s="18"/>
      <c r="CI1006" s="18"/>
      <c r="CJ1006" s="18"/>
      <c r="CK1006" s="18"/>
      <c r="CL1006" s="18"/>
      <c r="CM1006" s="18"/>
      <c r="CN1006" s="18"/>
      <c r="CO1006" s="18"/>
      <c r="CP1006" s="18"/>
      <c r="CQ1006" s="18"/>
      <c r="CR1006" s="18"/>
      <c r="CS1006" s="18"/>
      <c r="CT1006" s="18"/>
      <c r="CU1006" s="18"/>
      <c r="CV1006" s="18"/>
      <c r="CW1006" s="18"/>
      <c r="CX1006" s="18"/>
      <c r="CY1006" s="18"/>
      <c r="CZ1006" s="18"/>
      <c r="DA1006" s="18"/>
      <c r="DB1006" s="18"/>
      <c r="DC1006" s="18"/>
      <c r="DD1006" s="18"/>
      <c r="DE1006" s="18"/>
      <c r="DF1006" s="18"/>
      <c r="DG1006" s="18"/>
      <c r="DH1006" s="18"/>
      <c r="DI1006" s="18"/>
      <c r="DJ1006" s="18"/>
      <c r="DK1006" s="18"/>
      <c r="DL1006" s="18"/>
      <c r="DM1006" s="18"/>
      <c r="DN1006" s="18"/>
      <c r="DO1006" s="18"/>
      <c r="DP1006" s="18"/>
      <c r="DQ1006" s="18"/>
      <c r="DR1006" s="18"/>
      <c r="DS1006" s="18"/>
      <c r="DT1006" s="18"/>
      <c r="DU1006" s="18"/>
      <c r="DV1006" s="18"/>
      <c r="DW1006" s="18"/>
      <c r="DX1006" s="18"/>
      <c r="DY1006" s="18"/>
      <c r="DZ1006" s="18"/>
      <c r="EA1006" s="18"/>
      <c r="EB1006" s="18"/>
      <c r="EC1006" s="18"/>
      <c r="ED1006" s="18"/>
      <c r="EE1006" s="18"/>
      <c r="EF1006" s="18"/>
      <c r="EG1006" s="18"/>
      <c r="EH1006" s="18"/>
      <c r="EI1006" s="18"/>
      <c r="EJ1006" s="18"/>
      <c r="EK1006" s="18"/>
      <c r="EL1006" s="18"/>
      <c r="EM1006" s="18"/>
      <c r="EN1006" s="18"/>
      <c r="EO1006" s="18"/>
      <c r="EP1006" s="18"/>
      <c r="EQ1006" s="18"/>
      <c r="ER1006" s="18"/>
      <c r="ES1006" s="18"/>
      <c r="ET1006" s="18"/>
      <c r="EU1006" s="18"/>
      <c r="EV1006" s="18"/>
      <c r="EW1006" s="18"/>
      <c r="EX1006" s="18"/>
      <c r="EY1006" s="18"/>
      <c r="EZ1006" s="18"/>
      <c r="FA1006" s="18"/>
      <c r="FB1006" s="18"/>
      <c r="FC1006" s="18"/>
      <c r="FD1006" s="18"/>
      <c r="FE1006" s="18"/>
      <c r="FF1006" s="18"/>
      <c r="FG1006" s="18"/>
      <c r="FH1006" s="18"/>
      <c r="FI1006" s="18"/>
      <c r="FJ1006" s="18"/>
      <c r="FK1006" s="18"/>
      <c r="FL1006" s="18"/>
      <c r="FM1006" s="18"/>
      <c r="FN1006" s="18"/>
      <c r="FO1006" s="18"/>
      <c r="FP1006" s="18"/>
      <c r="FQ1006" s="18"/>
      <c r="FR1006" s="18"/>
      <c r="FS1006" s="18"/>
      <c r="FT1006" s="18"/>
      <c r="FU1006" s="18"/>
      <c r="FV1006" s="18"/>
      <c r="FW1006" s="18"/>
      <c r="FX1006" s="18"/>
      <c r="FY1006" s="18"/>
      <c r="FZ1006" s="18"/>
      <c r="GA1006" s="18"/>
      <c r="GB1006" s="18"/>
      <c r="GC1006" s="18"/>
      <c r="GD1006" s="18"/>
      <c r="GE1006" s="18"/>
      <c r="GF1006" s="18"/>
      <c r="GG1006" s="18"/>
      <c r="GH1006" s="18"/>
      <c r="GI1006" s="18"/>
      <c r="GJ1006" s="18"/>
      <c r="GK1006" s="18"/>
      <c r="GL1006" s="18"/>
      <c r="GM1006" s="18"/>
      <c r="GN1006" s="18"/>
      <c r="GO1006" s="18"/>
      <c r="GP1006" s="18"/>
      <c r="GQ1006" s="18"/>
      <c r="GR1006" s="18"/>
      <c r="GS1006" s="18"/>
      <c r="GT1006" s="18"/>
      <c r="GU1006" s="18"/>
      <c r="GV1006" s="18"/>
      <c r="GW1006" s="18"/>
      <c r="GX1006" s="18"/>
      <c r="GY1006" s="18"/>
      <c r="GZ1006" s="18"/>
      <c r="HA1006" s="18"/>
      <c r="HB1006" s="18"/>
      <c r="HC1006" s="18"/>
      <c r="HD1006" s="18"/>
      <c r="HE1006" s="18"/>
      <c r="HF1006" s="18"/>
      <c r="HG1006" s="18"/>
      <c r="HH1006" s="18"/>
      <c r="HI1006" s="18"/>
      <c r="HJ1006" s="18"/>
      <c r="HK1006" s="18"/>
      <c r="HL1006" s="18"/>
      <c r="HM1006" s="18"/>
      <c r="HN1006" s="18"/>
      <c r="HO1006" s="18"/>
      <c r="HP1006" s="18"/>
      <c r="HQ1006" s="18"/>
      <c r="HR1006" s="18"/>
      <c r="HS1006" s="18"/>
      <c r="HT1006" s="18"/>
      <c r="HU1006" s="18"/>
      <c r="HV1006" s="18"/>
      <c r="HW1006" s="18"/>
      <c r="HX1006" s="18"/>
      <c r="HY1006" s="18"/>
      <c r="HZ1006" s="18"/>
      <c r="IA1006" s="18"/>
      <c r="IB1006" s="18"/>
      <c r="IC1006" s="18"/>
      <c r="ID1006" s="18"/>
      <c r="IE1006" s="18"/>
      <c r="IF1006" s="18"/>
      <c r="IG1006" s="18"/>
      <c r="IH1006" s="18"/>
      <c r="II1006" s="18"/>
      <c r="IJ1006" s="18"/>
      <c r="IK1006" s="18"/>
      <c r="IL1006" s="18"/>
      <c r="IM1006" s="18"/>
      <c r="IN1006" s="18"/>
      <c r="IO1006" s="18"/>
      <c r="IP1006" s="18"/>
      <c r="IQ1006" s="18"/>
      <c r="IR1006" s="18"/>
      <c r="IS1006" s="18"/>
      <c r="IT1006" s="18"/>
      <c r="IU1006" s="18"/>
      <c r="IV1006" s="18"/>
    </row>
    <row r="1007" spans="1:256" ht="17.45" customHeight="1">
      <c r="A1007" s="20">
        <v>1005</v>
      </c>
      <c r="B1007" s="18" t="s">
        <v>3420</v>
      </c>
      <c r="C1007" s="18" t="s">
        <v>3418</v>
      </c>
      <c r="D1007" s="18" t="s">
        <v>3419</v>
      </c>
      <c r="E1007" s="18" t="s">
        <v>1699</v>
      </c>
      <c r="F1007" s="7">
        <v>9789867788061</v>
      </c>
      <c r="G1007" s="18">
        <v>1</v>
      </c>
      <c r="H1007" s="18">
        <v>190</v>
      </c>
      <c r="I1007" s="21">
        <f t="shared" si="42"/>
        <v>190</v>
      </c>
      <c r="J1007" s="18"/>
      <c r="K1007" s="18"/>
      <c r="L1007" s="18">
        <f t="shared" si="43"/>
        <v>1</v>
      </c>
      <c r="M1007" s="18"/>
      <c r="N1007" s="18"/>
      <c r="O1007" s="18"/>
      <c r="P1007" s="18"/>
      <c r="Q1007" s="18"/>
      <c r="R1007" s="18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8"/>
      <c r="AW1007" s="18"/>
      <c r="AX1007" s="18"/>
      <c r="AY1007" s="18"/>
      <c r="AZ1007" s="18"/>
      <c r="BA1007" s="18"/>
      <c r="BB1007" s="18"/>
      <c r="BC1007" s="18"/>
      <c r="BD1007" s="18"/>
      <c r="BE1007" s="18"/>
      <c r="BF1007" s="18"/>
      <c r="BG1007" s="18"/>
      <c r="BH1007" s="18"/>
      <c r="BI1007" s="18"/>
      <c r="BJ1007" s="18"/>
      <c r="BK1007" s="18"/>
      <c r="BL1007" s="18"/>
      <c r="BM1007" s="18"/>
      <c r="BN1007" s="18"/>
      <c r="BO1007" s="18"/>
      <c r="BP1007" s="18"/>
      <c r="BQ1007" s="18"/>
      <c r="BR1007" s="18"/>
      <c r="BS1007" s="18"/>
      <c r="BT1007" s="18"/>
      <c r="BU1007" s="18"/>
      <c r="BV1007" s="18"/>
      <c r="BW1007" s="18"/>
      <c r="BX1007" s="18"/>
      <c r="BY1007" s="18"/>
      <c r="BZ1007" s="18"/>
      <c r="CA1007" s="18"/>
      <c r="CB1007" s="18"/>
      <c r="CC1007" s="18"/>
      <c r="CD1007" s="18"/>
      <c r="CE1007" s="18"/>
      <c r="CF1007" s="18"/>
      <c r="CG1007" s="18"/>
      <c r="CH1007" s="18"/>
      <c r="CI1007" s="18"/>
      <c r="CJ1007" s="18"/>
      <c r="CK1007" s="18"/>
      <c r="CL1007" s="18"/>
      <c r="CM1007" s="18"/>
      <c r="CN1007" s="18"/>
      <c r="CO1007" s="18"/>
      <c r="CP1007" s="18"/>
      <c r="CQ1007" s="18"/>
      <c r="CR1007" s="18"/>
      <c r="CS1007" s="18"/>
      <c r="CT1007" s="18"/>
      <c r="CU1007" s="18"/>
      <c r="CV1007" s="18"/>
      <c r="CW1007" s="18"/>
      <c r="CX1007" s="18"/>
      <c r="CY1007" s="18"/>
      <c r="CZ1007" s="18"/>
      <c r="DA1007" s="18"/>
      <c r="DB1007" s="18"/>
      <c r="DC1007" s="18"/>
      <c r="DD1007" s="18"/>
      <c r="DE1007" s="18"/>
      <c r="DF1007" s="18"/>
      <c r="DG1007" s="18"/>
      <c r="DH1007" s="18"/>
      <c r="DI1007" s="18"/>
      <c r="DJ1007" s="18"/>
      <c r="DK1007" s="18"/>
      <c r="DL1007" s="18"/>
      <c r="DM1007" s="18"/>
      <c r="DN1007" s="18"/>
      <c r="DO1007" s="18"/>
      <c r="DP1007" s="18"/>
      <c r="DQ1007" s="18"/>
      <c r="DR1007" s="18"/>
      <c r="DS1007" s="18"/>
      <c r="DT1007" s="18"/>
      <c r="DU1007" s="18"/>
      <c r="DV1007" s="18"/>
      <c r="DW1007" s="18"/>
      <c r="DX1007" s="18"/>
      <c r="DY1007" s="18"/>
      <c r="DZ1007" s="18"/>
      <c r="EA1007" s="18"/>
      <c r="EB1007" s="18"/>
      <c r="EC1007" s="18"/>
      <c r="ED1007" s="18"/>
      <c r="EE1007" s="18"/>
      <c r="EF1007" s="18"/>
      <c r="EG1007" s="18"/>
      <c r="EH1007" s="18"/>
      <c r="EI1007" s="18"/>
      <c r="EJ1007" s="18"/>
      <c r="EK1007" s="18"/>
      <c r="EL1007" s="18"/>
      <c r="EM1007" s="18"/>
      <c r="EN1007" s="18"/>
      <c r="EO1007" s="18"/>
      <c r="EP1007" s="18"/>
      <c r="EQ1007" s="18"/>
      <c r="ER1007" s="18"/>
      <c r="ES1007" s="18"/>
      <c r="ET1007" s="18"/>
      <c r="EU1007" s="18"/>
      <c r="EV1007" s="18"/>
      <c r="EW1007" s="18"/>
      <c r="EX1007" s="18"/>
      <c r="EY1007" s="18"/>
      <c r="EZ1007" s="18"/>
      <c r="FA1007" s="18"/>
      <c r="FB1007" s="18"/>
      <c r="FC1007" s="18"/>
      <c r="FD1007" s="18"/>
      <c r="FE1007" s="18"/>
      <c r="FF1007" s="18"/>
      <c r="FG1007" s="18"/>
      <c r="FH1007" s="18"/>
      <c r="FI1007" s="18"/>
      <c r="FJ1007" s="18"/>
      <c r="FK1007" s="18"/>
      <c r="FL1007" s="18"/>
      <c r="FM1007" s="18"/>
      <c r="FN1007" s="18"/>
      <c r="FO1007" s="18"/>
      <c r="FP1007" s="18"/>
      <c r="FQ1007" s="18"/>
      <c r="FR1007" s="18"/>
      <c r="FS1007" s="18"/>
      <c r="FT1007" s="18"/>
      <c r="FU1007" s="18"/>
      <c r="FV1007" s="18"/>
      <c r="FW1007" s="18"/>
      <c r="FX1007" s="18"/>
      <c r="FY1007" s="18"/>
      <c r="FZ1007" s="18"/>
      <c r="GA1007" s="18"/>
      <c r="GB1007" s="18"/>
      <c r="GC1007" s="18"/>
      <c r="GD1007" s="18"/>
      <c r="GE1007" s="18"/>
      <c r="GF1007" s="18"/>
      <c r="GG1007" s="18"/>
      <c r="GH1007" s="18"/>
      <c r="GI1007" s="18"/>
      <c r="GJ1007" s="18"/>
      <c r="GK1007" s="18"/>
      <c r="GL1007" s="18"/>
      <c r="GM1007" s="18"/>
      <c r="GN1007" s="18"/>
      <c r="GO1007" s="18"/>
      <c r="GP1007" s="18"/>
      <c r="GQ1007" s="18"/>
      <c r="GR1007" s="18"/>
      <c r="GS1007" s="18"/>
      <c r="GT1007" s="18"/>
      <c r="GU1007" s="18"/>
      <c r="GV1007" s="18"/>
      <c r="GW1007" s="18"/>
      <c r="GX1007" s="18"/>
      <c r="GY1007" s="18"/>
      <c r="GZ1007" s="18"/>
      <c r="HA1007" s="18"/>
      <c r="HB1007" s="18"/>
      <c r="HC1007" s="18"/>
      <c r="HD1007" s="18"/>
      <c r="HE1007" s="18"/>
      <c r="HF1007" s="18"/>
      <c r="HG1007" s="18"/>
      <c r="HH1007" s="18"/>
      <c r="HI1007" s="18"/>
      <c r="HJ1007" s="18"/>
      <c r="HK1007" s="18"/>
      <c r="HL1007" s="18"/>
      <c r="HM1007" s="18"/>
      <c r="HN1007" s="18"/>
      <c r="HO1007" s="18"/>
      <c r="HP1007" s="18"/>
      <c r="HQ1007" s="18"/>
      <c r="HR1007" s="18"/>
      <c r="HS1007" s="18"/>
      <c r="HT1007" s="18"/>
      <c r="HU1007" s="18"/>
      <c r="HV1007" s="18"/>
      <c r="HW1007" s="18"/>
      <c r="HX1007" s="18"/>
      <c r="HY1007" s="18"/>
      <c r="HZ1007" s="18"/>
      <c r="IA1007" s="18"/>
      <c r="IB1007" s="18"/>
      <c r="IC1007" s="18"/>
      <c r="ID1007" s="18"/>
      <c r="IE1007" s="18"/>
      <c r="IF1007" s="18"/>
      <c r="IG1007" s="18"/>
      <c r="IH1007" s="18"/>
      <c r="II1007" s="18"/>
      <c r="IJ1007" s="18"/>
      <c r="IK1007" s="18"/>
      <c r="IL1007" s="18"/>
      <c r="IM1007" s="18"/>
      <c r="IN1007" s="18"/>
      <c r="IO1007" s="18"/>
      <c r="IP1007" s="18"/>
      <c r="IQ1007" s="18"/>
      <c r="IR1007" s="18"/>
      <c r="IS1007" s="18"/>
      <c r="IT1007" s="18"/>
      <c r="IU1007" s="18"/>
      <c r="IV1007" s="18"/>
    </row>
    <row r="1008" spans="1:256" ht="17.45" customHeight="1">
      <c r="A1008" s="20">
        <v>1006</v>
      </c>
      <c r="B1008" s="18" t="s">
        <v>3421</v>
      </c>
      <c r="C1008" s="18" t="s">
        <v>3418</v>
      </c>
      <c r="D1008" s="18" t="s">
        <v>3419</v>
      </c>
      <c r="E1008" s="18" t="s">
        <v>1699</v>
      </c>
      <c r="F1008" s="7">
        <v>9789867788108</v>
      </c>
      <c r="G1008" s="18">
        <v>1</v>
      </c>
      <c r="H1008" s="18">
        <v>190</v>
      </c>
      <c r="I1008" s="21">
        <f t="shared" si="42"/>
        <v>190</v>
      </c>
      <c r="J1008" s="18"/>
      <c r="K1008" s="18"/>
      <c r="L1008" s="18">
        <f t="shared" si="43"/>
        <v>1</v>
      </c>
      <c r="M1008" s="18"/>
      <c r="N1008" s="18"/>
      <c r="O1008" s="18"/>
      <c r="P1008" s="18"/>
      <c r="Q1008" s="18"/>
      <c r="R1008" s="18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8"/>
      <c r="AW1008" s="18"/>
      <c r="AX1008" s="18"/>
      <c r="AY1008" s="18"/>
      <c r="AZ1008" s="18"/>
      <c r="BA1008" s="18"/>
      <c r="BB1008" s="18"/>
      <c r="BC1008" s="18"/>
      <c r="BD1008" s="18"/>
      <c r="BE1008" s="18"/>
      <c r="BF1008" s="18"/>
      <c r="BG1008" s="18"/>
      <c r="BH1008" s="18"/>
      <c r="BI1008" s="18"/>
      <c r="BJ1008" s="18"/>
      <c r="BK1008" s="18"/>
      <c r="BL1008" s="18"/>
      <c r="BM1008" s="18"/>
      <c r="BN1008" s="18"/>
      <c r="BO1008" s="18"/>
      <c r="BP1008" s="18"/>
      <c r="BQ1008" s="18"/>
      <c r="BR1008" s="18"/>
      <c r="BS1008" s="18"/>
      <c r="BT1008" s="18"/>
      <c r="BU1008" s="18"/>
      <c r="BV1008" s="18"/>
      <c r="BW1008" s="18"/>
      <c r="BX1008" s="18"/>
      <c r="BY1008" s="18"/>
      <c r="BZ1008" s="18"/>
      <c r="CA1008" s="18"/>
      <c r="CB1008" s="18"/>
      <c r="CC1008" s="18"/>
      <c r="CD1008" s="18"/>
      <c r="CE1008" s="18"/>
      <c r="CF1008" s="18"/>
      <c r="CG1008" s="18"/>
      <c r="CH1008" s="18"/>
      <c r="CI1008" s="18"/>
      <c r="CJ1008" s="18"/>
      <c r="CK1008" s="18"/>
      <c r="CL1008" s="18"/>
      <c r="CM1008" s="18"/>
      <c r="CN1008" s="18"/>
      <c r="CO1008" s="18"/>
      <c r="CP1008" s="18"/>
      <c r="CQ1008" s="18"/>
      <c r="CR1008" s="18"/>
      <c r="CS1008" s="18"/>
      <c r="CT1008" s="18"/>
      <c r="CU1008" s="18"/>
      <c r="CV1008" s="18"/>
      <c r="CW1008" s="18"/>
      <c r="CX1008" s="18"/>
      <c r="CY1008" s="18"/>
      <c r="CZ1008" s="18"/>
      <c r="DA1008" s="18"/>
      <c r="DB1008" s="18"/>
      <c r="DC1008" s="18"/>
      <c r="DD1008" s="18"/>
      <c r="DE1008" s="18"/>
      <c r="DF1008" s="18"/>
      <c r="DG1008" s="18"/>
      <c r="DH1008" s="18"/>
      <c r="DI1008" s="18"/>
      <c r="DJ1008" s="18"/>
      <c r="DK1008" s="18"/>
      <c r="DL1008" s="18"/>
      <c r="DM1008" s="18"/>
      <c r="DN1008" s="18"/>
      <c r="DO1008" s="18"/>
      <c r="DP1008" s="18"/>
      <c r="DQ1008" s="18"/>
      <c r="DR1008" s="18"/>
      <c r="DS1008" s="18"/>
      <c r="DT1008" s="18"/>
      <c r="DU1008" s="18"/>
      <c r="DV1008" s="18"/>
      <c r="DW1008" s="18"/>
      <c r="DX1008" s="18"/>
      <c r="DY1008" s="18"/>
      <c r="DZ1008" s="18"/>
      <c r="EA1008" s="18"/>
      <c r="EB1008" s="18"/>
      <c r="EC1008" s="18"/>
      <c r="ED1008" s="18"/>
      <c r="EE1008" s="18"/>
      <c r="EF1008" s="18"/>
      <c r="EG1008" s="18"/>
      <c r="EH1008" s="18"/>
      <c r="EI1008" s="18"/>
      <c r="EJ1008" s="18"/>
      <c r="EK1008" s="18"/>
      <c r="EL1008" s="18"/>
      <c r="EM1008" s="18"/>
      <c r="EN1008" s="18"/>
      <c r="EO1008" s="18"/>
      <c r="EP1008" s="18"/>
      <c r="EQ1008" s="18"/>
      <c r="ER1008" s="18"/>
      <c r="ES1008" s="18"/>
      <c r="ET1008" s="18"/>
      <c r="EU1008" s="18"/>
      <c r="EV1008" s="18"/>
      <c r="EW1008" s="18"/>
      <c r="EX1008" s="18"/>
      <c r="EY1008" s="18"/>
      <c r="EZ1008" s="18"/>
      <c r="FA1008" s="18"/>
      <c r="FB1008" s="18"/>
      <c r="FC1008" s="18"/>
      <c r="FD1008" s="18"/>
      <c r="FE1008" s="18"/>
      <c r="FF1008" s="18"/>
      <c r="FG1008" s="18"/>
      <c r="FH1008" s="18"/>
      <c r="FI1008" s="18"/>
      <c r="FJ1008" s="18"/>
      <c r="FK1008" s="18"/>
      <c r="FL1008" s="18"/>
      <c r="FM1008" s="18"/>
      <c r="FN1008" s="18"/>
      <c r="FO1008" s="18"/>
      <c r="FP1008" s="18"/>
      <c r="FQ1008" s="18"/>
      <c r="FR1008" s="18"/>
      <c r="FS1008" s="18"/>
      <c r="FT1008" s="18"/>
      <c r="FU1008" s="18"/>
      <c r="FV1008" s="18"/>
      <c r="FW1008" s="18"/>
      <c r="FX1008" s="18"/>
      <c r="FY1008" s="18"/>
      <c r="FZ1008" s="18"/>
      <c r="GA1008" s="18"/>
      <c r="GB1008" s="18"/>
      <c r="GC1008" s="18"/>
      <c r="GD1008" s="18"/>
      <c r="GE1008" s="18"/>
      <c r="GF1008" s="18"/>
      <c r="GG1008" s="18"/>
      <c r="GH1008" s="18"/>
      <c r="GI1008" s="18"/>
      <c r="GJ1008" s="18"/>
      <c r="GK1008" s="18"/>
      <c r="GL1008" s="18"/>
      <c r="GM1008" s="18"/>
      <c r="GN1008" s="18"/>
      <c r="GO1008" s="18"/>
      <c r="GP1008" s="18"/>
      <c r="GQ1008" s="18"/>
      <c r="GR1008" s="18"/>
      <c r="GS1008" s="18"/>
      <c r="GT1008" s="18"/>
      <c r="GU1008" s="18"/>
      <c r="GV1008" s="18"/>
      <c r="GW1008" s="18"/>
      <c r="GX1008" s="18"/>
      <c r="GY1008" s="18"/>
      <c r="GZ1008" s="18"/>
      <c r="HA1008" s="18"/>
      <c r="HB1008" s="18"/>
      <c r="HC1008" s="18"/>
      <c r="HD1008" s="18"/>
      <c r="HE1008" s="18"/>
      <c r="HF1008" s="18"/>
      <c r="HG1008" s="18"/>
      <c r="HH1008" s="18"/>
      <c r="HI1008" s="18"/>
      <c r="HJ1008" s="18"/>
      <c r="HK1008" s="18"/>
      <c r="HL1008" s="18"/>
      <c r="HM1008" s="18"/>
      <c r="HN1008" s="18"/>
      <c r="HO1008" s="18"/>
      <c r="HP1008" s="18"/>
      <c r="HQ1008" s="18"/>
      <c r="HR1008" s="18"/>
      <c r="HS1008" s="18"/>
      <c r="HT1008" s="18"/>
      <c r="HU1008" s="18"/>
      <c r="HV1008" s="18"/>
      <c r="HW1008" s="18"/>
      <c r="HX1008" s="18"/>
      <c r="HY1008" s="18"/>
      <c r="HZ1008" s="18"/>
      <c r="IA1008" s="18"/>
      <c r="IB1008" s="18"/>
      <c r="IC1008" s="18"/>
      <c r="ID1008" s="18"/>
      <c r="IE1008" s="18"/>
      <c r="IF1008" s="18"/>
      <c r="IG1008" s="18"/>
      <c r="IH1008" s="18"/>
      <c r="II1008" s="18"/>
      <c r="IJ1008" s="18"/>
      <c r="IK1008" s="18"/>
      <c r="IL1008" s="18"/>
      <c r="IM1008" s="18"/>
      <c r="IN1008" s="18"/>
      <c r="IO1008" s="18"/>
      <c r="IP1008" s="18"/>
      <c r="IQ1008" s="18"/>
      <c r="IR1008" s="18"/>
      <c r="IS1008" s="18"/>
      <c r="IT1008" s="18"/>
      <c r="IU1008" s="18"/>
      <c r="IV1008" s="18"/>
    </row>
    <row r="1009" spans="1:256" ht="17.45" customHeight="1">
      <c r="A1009" s="20">
        <v>1007</v>
      </c>
      <c r="B1009" s="18" t="s">
        <v>3422</v>
      </c>
      <c r="C1009" s="18" t="s">
        <v>3418</v>
      </c>
      <c r="D1009" s="18" t="s">
        <v>3419</v>
      </c>
      <c r="E1009" s="18" t="s">
        <v>1699</v>
      </c>
      <c r="F1009" s="7">
        <v>9789867788153</v>
      </c>
      <c r="G1009" s="18">
        <v>1</v>
      </c>
      <c r="H1009" s="18">
        <v>190</v>
      </c>
      <c r="I1009" s="21">
        <f t="shared" si="42"/>
        <v>190</v>
      </c>
      <c r="J1009" s="18"/>
      <c r="K1009" s="18"/>
      <c r="L1009" s="18">
        <f t="shared" si="43"/>
        <v>1</v>
      </c>
      <c r="M1009" s="18"/>
      <c r="N1009" s="18"/>
      <c r="O1009" s="18"/>
      <c r="P1009" s="18"/>
      <c r="Q1009" s="18"/>
      <c r="R1009" s="18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8"/>
      <c r="AW1009" s="18"/>
      <c r="AX1009" s="18"/>
      <c r="AY1009" s="18"/>
      <c r="AZ1009" s="18"/>
      <c r="BA1009" s="18"/>
      <c r="BB1009" s="18"/>
      <c r="BC1009" s="18"/>
      <c r="BD1009" s="18"/>
      <c r="BE1009" s="18"/>
      <c r="BF1009" s="18"/>
      <c r="BG1009" s="18"/>
      <c r="BH1009" s="18"/>
      <c r="BI1009" s="18"/>
      <c r="BJ1009" s="18"/>
      <c r="BK1009" s="18"/>
      <c r="BL1009" s="18"/>
      <c r="BM1009" s="18"/>
      <c r="BN1009" s="18"/>
      <c r="BO1009" s="18"/>
      <c r="BP1009" s="18"/>
      <c r="BQ1009" s="18"/>
      <c r="BR1009" s="18"/>
      <c r="BS1009" s="18"/>
      <c r="BT1009" s="18"/>
      <c r="BU1009" s="18"/>
      <c r="BV1009" s="18"/>
      <c r="BW1009" s="18"/>
      <c r="BX1009" s="18"/>
      <c r="BY1009" s="18"/>
      <c r="BZ1009" s="18"/>
      <c r="CA1009" s="18"/>
      <c r="CB1009" s="18"/>
      <c r="CC1009" s="18"/>
      <c r="CD1009" s="18"/>
      <c r="CE1009" s="18"/>
      <c r="CF1009" s="18"/>
      <c r="CG1009" s="18"/>
      <c r="CH1009" s="18"/>
      <c r="CI1009" s="18"/>
      <c r="CJ1009" s="18"/>
      <c r="CK1009" s="18"/>
      <c r="CL1009" s="18"/>
      <c r="CM1009" s="18"/>
      <c r="CN1009" s="18"/>
      <c r="CO1009" s="18"/>
      <c r="CP1009" s="18"/>
      <c r="CQ1009" s="18"/>
      <c r="CR1009" s="18"/>
      <c r="CS1009" s="18"/>
      <c r="CT1009" s="18"/>
      <c r="CU1009" s="18"/>
      <c r="CV1009" s="18"/>
      <c r="CW1009" s="18"/>
      <c r="CX1009" s="18"/>
      <c r="CY1009" s="18"/>
      <c r="CZ1009" s="18"/>
      <c r="DA1009" s="18"/>
      <c r="DB1009" s="18"/>
      <c r="DC1009" s="18"/>
      <c r="DD1009" s="18"/>
      <c r="DE1009" s="18"/>
      <c r="DF1009" s="18"/>
      <c r="DG1009" s="18"/>
      <c r="DH1009" s="18"/>
      <c r="DI1009" s="18"/>
      <c r="DJ1009" s="18"/>
      <c r="DK1009" s="18"/>
      <c r="DL1009" s="18"/>
      <c r="DM1009" s="18"/>
      <c r="DN1009" s="18"/>
      <c r="DO1009" s="18"/>
      <c r="DP1009" s="18"/>
      <c r="DQ1009" s="18"/>
      <c r="DR1009" s="18"/>
      <c r="DS1009" s="18"/>
      <c r="DT1009" s="18"/>
      <c r="DU1009" s="18"/>
      <c r="DV1009" s="18"/>
      <c r="DW1009" s="18"/>
      <c r="DX1009" s="18"/>
      <c r="DY1009" s="18"/>
      <c r="DZ1009" s="18"/>
      <c r="EA1009" s="18"/>
      <c r="EB1009" s="18"/>
      <c r="EC1009" s="18"/>
      <c r="ED1009" s="18"/>
      <c r="EE1009" s="18"/>
      <c r="EF1009" s="18"/>
      <c r="EG1009" s="18"/>
      <c r="EH1009" s="18"/>
      <c r="EI1009" s="18"/>
      <c r="EJ1009" s="18"/>
      <c r="EK1009" s="18"/>
      <c r="EL1009" s="18"/>
      <c r="EM1009" s="18"/>
      <c r="EN1009" s="18"/>
      <c r="EO1009" s="18"/>
      <c r="EP1009" s="18"/>
      <c r="EQ1009" s="18"/>
      <c r="ER1009" s="18"/>
      <c r="ES1009" s="18"/>
      <c r="ET1009" s="18"/>
      <c r="EU1009" s="18"/>
      <c r="EV1009" s="18"/>
      <c r="EW1009" s="18"/>
      <c r="EX1009" s="18"/>
      <c r="EY1009" s="18"/>
      <c r="EZ1009" s="18"/>
      <c r="FA1009" s="18"/>
      <c r="FB1009" s="18"/>
      <c r="FC1009" s="18"/>
      <c r="FD1009" s="18"/>
      <c r="FE1009" s="18"/>
      <c r="FF1009" s="18"/>
      <c r="FG1009" s="18"/>
      <c r="FH1009" s="18"/>
      <c r="FI1009" s="18"/>
      <c r="FJ1009" s="18"/>
      <c r="FK1009" s="18"/>
      <c r="FL1009" s="18"/>
      <c r="FM1009" s="18"/>
      <c r="FN1009" s="18"/>
      <c r="FO1009" s="18"/>
      <c r="FP1009" s="18"/>
      <c r="FQ1009" s="18"/>
      <c r="FR1009" s="18"/>
      <c r="FS1009" s="18"/>
      <c r="FT1009" s="18"/>
      <c r="FU1009" s="18"/>
      <c r="FV1009" s="18"/>
      <c r="FW1009" s="18"/>
      <c r="FX1009" s="18"/>
      <c r="FY1009" s="18"/>
      <c r="FZ1009" s="18"/>
      <c r="GA1009" s="18"/>
      <c r="GB1009" s="18"/>
      <c r="GC1009" s="18"/>
      <c r="GD1009" s="18"/>
      <c r="GE1009" s="18"/>
      <c r="GF1009" s="18"/>
      <c r="GG1009" s="18"/>
      <c r="GH1009" s="18"/>
      <c r="GI1009" s="18"/>
      <c r="GJ1009" s="18"/>
      <c r="GK1009" s="18"/>
      <c r="GL1009" s="18"/>
      <c r="GM1009" s="18"/>
      <c r="GN1009" s="18"/>
      <c r="GO1009" s="18"/>
      <c r="GP1009" s="18"/>
      <c r="GQ1009" s="18"/>
      <c r="GR1009" s="18"/>
      <c r="GS1009" s="18"/>
      <c r="GT1009" s="18"/>
      <c r="GU1009" s="18"/>
      <c r="GV1009" s="18"/>
      <c r="GW1009" s="18"/>
      <c r="GX1009" s="18"/>
      <c r="GY1009" s="18"/>
      <c r="GZ1009" s="18"/>
      <c r="HA1009" s="18"/>
      <c r="HB1009" s="18"/>
      <c r="HC1009" s="18"/>
      <c r="HD1009" s="18"/>
      <c r="HE1009" s="18"/>
      <c r="HF1009" s="18"/>
      <c r="HG1009" s="18"/>
      <c r="HH1009" s="18"/>
      <c r="HI1009" s="18"/>
      <c r="HJ1009" s="18"/>
      <c r="HK1009" s="18"/>
      <c r="HL1009" s="18"/>
      <c r="HM1009" s="18"/>
      <c r="HN1009" s="18"/>
      <c r="HO1009" s="18"/>
      <c r="HP1009" s="18"/>
      <c r="HQ1009" s="18"/>
      <c r="HR1009" s="18"/>
      <c r="HS1009" s="18"/>
      <c r="HT1009" s="18"/>
      <c r="HU1009" s="18"/>
      <c r="HV1009" s="18"/>
      <c r="HW1009" s="18"/>
      <c r="HX1009" s="18"/>
      <c r="HY1009" s="18"/>
      <c r="HZ1009" s="18"/>
      <c r="IA1009" s="18"/>
      <c r="IB1009" s="18"/>
      <c r="IC1009" s="18"/>
      <c r="ID1009" s="18"/>
      <c r="IE1009" s="18"/>
      <c r="IF1009" s="18"/>
      <c r="IG1009" s="18"/>
      <c r="IH1009" s="18"/>
      <c r="II1009" s="18"/>
      <c r="IJ1009" s="18"/>
      <c r="IK1009" s="18"/>
      <c r="IL1009" s="18"/>
      <c r="IM1009" s="18"/>
      <c r="IN1009" s="18"/>
      <c r="IO1009" s="18"/>
      <c r="IP1009" s="18"/>
      <c r="IQ1009" s="18"/>
      <c r="IR1009" s="18"/>
      <c r="IS1009" s="18"/>
      <c r="IT1009" s="18"/>
      <c r="IU1009" s="18"/>
      <c r="IV1009" s="18"/>
    </row>
    <row r="1010" spans="1:256" ht="17.45" customHeight="1">
      <c r="A1010" s="20">
        <v>1008</v>
      </c>
      <c r="B1010" s="18" t="s">
        <v>3423</v>
      </c>
      <c r="C1010" s="18" t="s">
        <v>3418</v>
      </c>
      <c r="D1010" s="18" t="s">
        <v>3419</v>
      </c>
      <c r="E1010" s="18" t="s">
        <v>1699</v>
      </c>
      <c r="F1010" s="7">
        <v>9789867788191</v>
      </c>
      <c r="G1010" s="18">
        <v>1</v>
      </c>
      <c r="H1010" s="18">
        <v>190</v>
      </c>
      <c r="I1010" s="21">
        <f t="shared" si="42"/>
        <v>190</v>
      </c>
      <c r="J1010" s="18"/>
      <c r="K1010" s="18"/>
      <c r="L1010" s="18">
        <f t="shared" si="43"/>
        <v>1</v>
      </c>
      <c r="M1010" s="18"/>
      <c r="N1010" s="18"/>
      <c r="O1010" s="18"/>
      <c r="P1010" s="18"/>
      <c r="Q1010" s="18"/>
      <c r="R1010" s="18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8"/>
      <c r="AW1010" s="18"/>
      <c r="AX1010" s="18"/>
      <c r="AY1010" s="18"/>
      <c r="AZ1010" s="18"/>
      <c r="BA1010" s="18"/>
      <c r="BB1010" s="18"/>
      <c r="BC1010" s="18"/>
      <c r="BD1010" s="18"/>
      <c r="BE1010" s="18"/>
      <c r="BF1010" s="18"/>
      <c r="BG1010" s="18"/>
      <c r="BH1010" s="18"/>
      <c r="BI1010" s="18"/>
      <c r="BJ1010" s="18"/>
      <c r="BK1010" s="18"/>
      <c r="BL1010" s="18"/>
      <c r="BM1010" s="18"/>
      <c r="BN1010" s="18"/>
      <c r="BO1010" s="18"/>
      <c r="BP1010" s="18"/>
      <c r="BQ1010" s="18"/>
      <c r="BR1010" s="18"/>
      <c r="BS1010" s="18"/>
      <c r="BT1010" s="18"/>
      <c r="BU1010" s="18"/>
      <c r="BV1010" s="18"/>
      <c r="BW1010" s="18"/>
      <c r="BX1010" s="18"/>
      <c r="BY1010" s="18"/>
      <c r="BZ1010" s="18"/>
      <c r="CA1010" s="18"/>
      <c r="CB1010" s="18"/>
      <c r="CC1010" s="18"/>
      <c r="CD1010" s="18"/>
      <c r="CE1010" s="18"/>
      <c r="CF1010" s="18"/>
      <c r="CG1010" s="18"/>
      <c r="CH1010" s="18"/>
      <c r="CI1010" s="18"/>
      <c r="CJ1010" s="18"/>
      <c r="CK1010" s="18"/>
      <c r="CL1010" s="18"/>
      <c r="CM1010" s="18"/>
      <c r="CN1010" s="18"/>
      <c r="CO1010" s="18"/>
      <c r="CP1010" s="18"/>
      <c r="CQ1010" s="18"/>
      <c r="CR1010" s="18"/>
      <c r="CS1010" s="18"/>
      <c r="CT1010" s="18"/>
      <c r="CU1010" s="18"/>
      <c r="CV1010" s="18"/>
      <c r="CW1010" s="18"/>
      <c r="CX1010" s="18"/>
      <c r="CY1010" s="18"/>
      <c r="CZ1010" s="18"/>
      <c r="DA1010" s="18"/>
      <c r="DB1010" s="18"/>
      <c r="DC1010" s="18"/>
      <c r="DD1010" s="18"/>
      <c r="DE1010" s="18"/>
      <c r="DF1010" s="18"/>
      <c r="DG1010" s="18"/>
      <c r="DH1010" s="18"/>
      <c r="DI1010" s="18"/>
      <c r="DJ1010" s="18"/>
      <c r="DK1010" s="18"/>
      <c r="DL1010" s="18"/>
      <c r="DM1010" s="18"/>
      <c r="DN1010" s="18"/>
      <c r="DO1010" s="18"/>
      <c r="DP1010" s="18"/>
      <c r="DQ1010" s="18"/>
      <c r="DR1010" s="18"/>
      <c r="DS1010" s="18"/>
      <c r="DT1010" s="18"/>
      <c r="DU1010" s="18"/>
      <c r="DV1010" s="18"/>
      <c r="DW1010" s="18"/>
      <c r="DX1010" s="18"/>
      <c r="DY1010" s="18"/>
      <c r="DZ1010" s="18"/>
      <c r="EA1010" s="18"/>
      <c r="EB1010" s="18"/>
      <c r="EC1010" s="18"/>
      <c r="ED1010" s="18"/>
      <c r="EE1010" s="18"/>
      <c r="EF1010" s="18"/>
      <c r="EG1010" s="18"/>
      <c r="EH1010" s="18"/>
      <c r="EI1010" s="18"/>
      <c r="EJ1010" s="18"/>
      <c r="EK1010" s="18"/>
      <c r="EL1010" s="18"/>
      <c r="EM1010" s="18"/>
      <c r="EN1010" s="18"/>
      <c r="EO1010" s="18"/>
      <c r="EP1010" s="18"/>
      <c r="EQ1010" s="18"/>
      <c r="ER1010" s="18"/>
      <c r="ES1010" s="18"/>
      <c r="ET1010" s="18"/>
      <c r="EU1010" s="18"/>
      <c r="EV1010" s="18"/>
      <c r="EW1010" s="18"/>
      <c r="EX1010" s="18"/>
      <c r="EY1010" s="18"/>
      <c r="EZ1010" s="18"/>
      <c r="FA1010" s="18"/>
      <c r="FB1010" s="18"/>
      <c r="FC1010" s="18"/>
      <c r="FD1010" s="18"/>
      <c r="FE1010" s="18"/>
      <c r="FF1010" s="18"/>
      <c r="FG1010" s="18"/>
      <c r="FH1010" s="18"/>
      <c r="FI1010" s="18"/>
      <c r="FJ1010" s="18"/>
      <c r="FK1010" s="18"/>
      <c r="FL1010" s="18"/>
      <c r="FM1010" s="18"/>
      <c r="FN1010" s="18"/>
      <c r="FO1010" s="18"/>
      <c r="FP1010" s="18"/>
      <c r="FQ1010" s="18"/>
      <c r="FR1010" s="18"/>
      <c r="FS1010" s="18"/>
      <c r="FT1010" s="18"/>
      <c r="FU1010" s="18"/>
      <c r="FV1010" s="18"/>
      <c r="FW1010" s="18"/>
      <c r="FX1010" s="18"/>
      <c r="FY1010" s="18"/>
      <c r="FZ1010" s="18"/>
      <c r="GA1010" s="18"/>
      <c r="GB1010" s="18"/>
      <c r="GC1010" s="18"/>
      <c r="GD1010" s="18"/>
      <c r="GE1010" s="18"/>
      <c r="GF1010" s="18"/>
      <c r="GG1010" s="18"/>
      <c r="GH1010" s="18"/>
      <c r="GI1010" s="18"/>
      <c r="GJ1010" s="18"/>
      <c r="GK1010" s="18"/>
      <c r="GL1010" s="18"/>
      <c r="GM1010" s="18"/>
      <c r="GN1010" s="18"/>
      <c r="GO1010" s="18"/>
      <c r="GP1010" s="18"/>
      <c r="GQ1010" s="18"/>
      <c r="GR1010" s="18"/>
      <c r="GS1010" s="18"/>
      <c r="GT1010" s="18"/>
      <c r="GU1010" s="18"/>
      <c r="GV1010" s="18"/>
      <c r="GW1010" s="18"/>
      <c r="GX1010" s="18"/>
      <c r="GY1010" s="18"/>
      <c r="GZ1010" s="18"/>
      <c r="HA1010" s="18"/>
      <c r="HB1010" s="18"/>
      <c r="HC1010" s="18"/>
      <c r="HD1010" s="18"/>
      <c r="HE1010" s="18"/>
      <c r="HF1010" s="18"/>
      <c r="HG1010" s="18"/>
      <c r="HH1010" s="18"/>
      <c r="HI1010" s="18"/>
      <c r="HJ1010" s="18"/>
      <c r="HK1010" s="18"/>
      <c r="HL1010" s="18"/>
      <c r="HM1010" s="18"/>
      <c r="HN1010" s="18"/>
      <c r="HO1010" s="18"/>
      <c r="HP1010" s="18"/>
      <c r="HQ1010" s="18"/>
      <c r="HR1010" s="18"/>
      <c r="HS1010" s="18"/>
      <c r="HT1010" s="18"/>
      <c r="HU1010" s="18"/>
      <c r="HV1010" s="18"/>
      <c r="HW1010" s="18"/>
      <c r="HX1010" s="18"/>
      <c r="HY1010" s="18"/>
      <c r="HZ1010" s="18"/>
      <c r="IA1010" s="18"/>
      <c r="IB1010" s="18"/>
      <c r="IC1010" s="18"/>
      <c r="ID1010" s="18"/>
      <c r="IE1010" s="18"/>
      <c r="IF1010" s="18"/>
      <c r="IG1010" s="18"/>
      <c r="IH1010" s="18"/>
      <c r="II1010" s="18"/>
      <c r="IJ1010" s="18"/>
      <c r="IK1010" s="18"/>
      <c r="IL1010" s="18"/>
      <c r="IM1010" s="18"/>
      <c r="IN1010" s="18"/>
      <c r="IO1010" s="18"/>
      <c r="IP1010" s="18"/>
      <c r="IQ1010" s="18"/>
      <c r="IR1010" s="18"/>
      <c r="IS1010" s="18"/>
      <c r="IT1010" s="18"/>
      <c r="IU1010" s="18"/>
      <c r="IV1010" s="18"/>
    </row>
    <row r="1011" spans="1:256" s="19" customFormat="1" ht="17.45" customHeight="1">
      <c r="A1011" s="20">
        <v>1009</v>
      </c>
      <c r="B1011" s="18" t="s">
        <v>3424</v>
      </c>
      <c r="C1011" s="18" t="s">
        <v>3418</v>
      </c>
      <c r="D1011" s="18" t="s">
        <v>3419</v>
      </c>
      <c r="E1011" s="18" t="s">
        <v>1699</v>
      </c>
      <c r="F1011" s="7">
        <v>9789867788283</v>
      </c>
      <c r="G1011" s="18">
        <v>1</v>
      </c>
      <c r="H1011" s="18">
        <v>190</v>
      </c>
      <c r="I1011" s="21">
        <f t="shared" si="42"/>
        <v>190</v>
      </c>
      <c r="J1011" s="18"/>
      <c r="K1011" s="18"/>
      <c r="L1011" s="18">
        <f t="shared" si="43"/>
        <v>1</v>
      </c>
    </row>
    <row r="1012" spans="1:256" s="19" customFormat="1" ht="17.45" customHeight="1">
      <c r="A1012" s="20">
        <v>1010</v>
      </c>
      <c r="B1012" s="18" t="s">
        <v>3425</v>
      </c>
      <c r="C1012" s="18" t="s">
        <v>3418</v>
      </c>
      <c r="D1012" s="18" t="s">
        <v>3419</v>
      </c>
      <c r="E1012" s="18" t="s">
        <v>1699</v>
      </c>
      <c r="F1012" s="7">
        <v>9789867788313</v>
      </c>
      <c r="G1012" s="18">
        <v>1</v>
      </c>
      <c r="H1012" s="18">
        <v>190</v>
      </c>
      <c r="I1012" s="21">
        <f t="shared" si="42"/>
        <v>190</v>
      </c>
      <c r="J1012" s="18"/>
      <c r="K1012" s="18"/>
      <c r="L1012" s="18">
        <f t="shared" si="43"/>
        <v>1</v>
      </c>
    </row>
    <row r="1013" spans="1:256" s="19" customFormat="1" ht="17.45" customHeight="1">
      <c r="A1013" s="20">
        <v>1011</v>
      </c>
      <c r="B1013" s="18" t="s">
        <v>3426</v>
      </c>
      <c r="C1013" s="18" t="s">
        <v>3418</v>
      </c>
      <c r="D1013" s="18" t="s">
        <v>3419</v>
      </c>
      <c r="E1013" s="18" t="s">
        <v>1699</v>
      </c>
      <c r="F1013" s="7">
        <v>9571327522</v>
      </c>
      <c r="G1013" s="18">
        <v>1</v>
      </c>
      <c r="H1013" s="18">
        <v>90</v>
      </c>
      <c r="I1013" s="21">
        <f t="shared" si="42"/>
        <v>90</v>
      </c>
      <c r="J1013" s="18"/>
      <c r="K1013" s="18"/>
      <c r="L1013" s="18">
        <f t="shared" si="43"/>
        <v>1</v>
      </c>
    </row>
    <row r="1014" spans="1:256" s="19" customFormat="1" ht="17.45" customHeight="1">
      <c r="A1014" s="20">
        <v>1012</v>
      </c>
      <c r="B1014" s="21" t="s">
        <v>65</v>
      </c>
      <c r="C1014" s="23" t="s">
        <v>677</v>
      </c>
      <c r="D1014" s="21" t="s">
        <v>678</v>
      </c>
      <c r="E1014" s="18" t="s">
        <v>1699</v>
      </c>
      <c r="F1014" s="8" t="s">
        <v>66</v>
      </c>
      <c r="G1014" s="21">
        <v>1</v>
      </c>
      <c r="H1014" s="21">
        <v>420</v>
      </c>
      <c r="I1014" s="21">
        <f t="shared" si="42"/>
        <v>420</v>
      </c>
      <c r="J1014" s="18"/>
      <c r="K1014" s="18"/>
      <c r="L1014" s="18">
        <f t="shared" si="43"/>
        <v>1</v>
      </c>
    </row>
    <row r="1015" spans="1:256" s="19" customFormat="1" ht="17.45" customHeight="1">
      <c r="A1015" s="20">
        <v>1013</v>
      </c>
      <c r="B1015" s="18" t="s">
        <v>3427</v>
      </c>
      <c r="C1015" s="18" t="s">
        <v>3428</v>
      </c>
      <c r="D1015" s="18" t="s">
        <v>2622</v>
      </c>
      <c r="E1015" s="18" t="s">
        <v>1699</v>
      </c>
      <c r="F1015" s="7" t="s">
        <v>3429</v>
      </c>
      <c r="G1015" s="18">
        <v>1</v>
      </c>
      <c r="H1015" s="18">
        <v>420</v>
      </c>
      <c r="I1015" s="21">
        <f t="shared" si="42"/>
        <v>420</v>
      </c>
      <c r="J1015" s="21" t="s">
        <v>1936</v>
      </c>
      <c r="K1015" s="21" t="s">
        <v>1936</v>
      </c>
      <c r="L1015" s="18">
        <f t="shared" si="43"/>
        <v>1</v>
      </c>
    </row>
    <row r="1016" spans="1:256" ht="17.45" customHeight="1">
      <c r="A1016" s="20">
        <v>1014</v>
      </c>
      <c r="B1016" s="18" t="s">
        <v>3430</v>
      </c>
      <c r="C1016" s="18" t="s">
        <v>3431</v>
      </c>
      <c r="D1016" s="18" t="s">
        <v>3432</v>
      </c>
      <c r="E1016" s="18" t="s">
        <v>1699</v>
      </c>
      <c r="F1016" s="7" t="s">
        <v>3433</v>
      </c>
      <c r="G1016" s="18">
        <v>1</v>
      </c>
      <c r="H1016" s="18">
        <v>330</v>
      </c>
      <c r="I1016" s="21">
        <f t="shared" si="42"/>
        <v>330</v>
      </c>
      <c r="J1016" s="18"/>
      <c r="K1016" s="18"/>
      <c r="L1016" s="18">
        <f t="shared" si="43"/>
        <v>1</v>
      </c>
      <c r="M1016" s="18"/>
      <c r="N1016" s="18"/>
      <c r="O1016" s="18"/>
      <c r="P1016" s="18"/>
      <c r="Q1016" s="18"/>
      <c r="R1016" s="18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  <c r="GN1016" s="18"/>
      <c r="GO1016" s="18"/>
      <c r="GP1016" s="18"/>
      <c r="GQ1016" s="18"/>
      <c r="GR1016" s="18"/>
      <c r="GS1016" s="18"/>
      <c r="GT1016" s="18"/>
      <c r="GU1016" s="18"/>
      <c r="GV1016" s="18"/>
      <c r="GW1016" s="18"/>
      <c r="GX1016" s="18"/>
      <c r="GY1016" s="18"/>
      <c r="GZ1016" s="18"/>
      <c r="HA1016" s="18"/>
      <c r="HB1016" s="18"/>
      <c r="HC1016" s="18"/>
      <c r="HD1016" s="18"/>
      <c r="HE1016" s="18"/>
      <c r="HF1016" s="18"/>
      <c r="HG1016" s="18"/>
      <c r="HH1016" s="18"/>
      <c r="HI1016" s="18"/>
      <c r="HJ1016" s="18"/>
      <c r="HK1016" s="18"/>
      <c r="HL1016" s="18"/>
      <c r="HM1016" s="18"/>
      <c r="HN1016" s="18"/>
      <c r="HO1016" s="18"/>
      <c r="HP1016" s="18"/>
      <c r="HQ1016" s="18"/>
      <c r="HR1016" s="18"/>
      <c r="HS1016" s="18"/>
      <c r="HT1016" s="18"/>
      <c r="HU1016" s="18"/>
      <c r="HV1016" s="18"/>
      <c r="HW1016" s="18"/>
      <c r="HX1016" s="18"/>
      <c r="HY1016" s="18"/>
      <c r="HZ1016" s="18"/>
      <c r="IA1016" s="18"/>
      <c r="IB1016" s="18"/>
      <c r="IC1016" s="18"/>
      <c r="ID1016" s="18"/>
      <c r="IE1016" s="18"/>
      <c r="IF1016" s="18"/>
      <c r="IG1016" s="18"/>
      <c r="IH1016" s="18"/>
      <c r="II1016" s="18"/>
      <c r="IJ1016" s="18"/>
      <c r="IK1016" s="18"/>
      <c r="IL1016" s="18"/>
      <c r="IM1016" s="18"/>
      <c r="IN1016" s="18"/>
      <c r="IO1016" s="18"/>
      <c r="IP1016" s="18"/>
      <c r="IQ1016" s="18"/>
      <c r="IR1016" s="18"/>
      <c r="IS1016" s="18"/>
      <c r="IT1016" s="18"/>
      <c r="IU1016" s="18"/>
      <c r="IV1016" s="18"/>
    </row>
    <row r="1017" spans="1:256" ht="17.45" customHeight="1">
      <c r="A1017" s="20">
        <v>1015</v>
      </c>
      <c r="B1017" s="18" t="s">
        <v>3434</v>
      </c>
      <c r="C1017" s="18" t="s">
        <v>3435</v>
      </c>
      <c r="D1017" s="18" t="s">
        <v>2778</v>
      </c>
      <c r="E1017" s="18" t="s">
        <v>1699</v>
      </c>
      <c r="F1017" s="7" t="s">
        <v>3436</v>
      </c>
      <c r="G1017" s="18">
        <v>25</v>
      </c>
      <c r="H1017" s="18">
        <v>200</v>
      </c>
      <c r="I1017" s="21">
        <f t="shared" si="42"/>
        <v>5000</v>
      </c>
      <c r="J1017" s="18"/>
      <c r="K1017" s="18"/>
      <c r="L1017" s="18">
        <f t="shared" si="43"/>
        <v>25</v>
      </c>
      <c r="M1017" s="18"/>
      <c r="N1017" s="18"/>
      <c r="O1017" s="18"/>
      <c r="P1017" s="18"/>
      <c r="Q1017" s="18"/>
      <c r="R1017" s="18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  <c r="GN1017" s="18"/>
      <c r="GO1017" s="18"/>
      <c r="GP1017" s="18"/>
      <c r="GQ1017" s="18"/>
      <c r="GR1017" s="18"/>
      <c r="GS1017" s="18"/>
      <c r="GT1017" s="18"/>
      <c r="GU1017" s="18"/>
      <c r="GV1017" s="18"/>
      <c r="GW1017" s="18"/>
      <c r="GX1017" s="18"/>
      <c r="GY1017" s="18"/>
      <c r="GZ1017" s="18"/>
      <c r="HA1017" s="18"/>
      <c r="HB1017" s="18"/>
      <c r="HC1017" s="18"/>
      <c r="HD1017" s="18"/>
      <c r="HE1017" s="18"/>
      <c r="HF1017" s="18"/>
      <c r="HG1017" s="18"/>
      <c r="HH1017" s="18"/>
      <c r="HI1017" s="18"/>
      <c r="HJ1017" s="18"/>
      <c r="HK1017" s="18"/>
      <c r="HL1017" s="18"/>
      <c r="HM1017" s="18"/>
      <c r="HN1017" s="18"/>
      <c r="HO1017" s="18"/>
      <c r="HP1017" s="18"/>
      <c r="HQ1017" s="18"/>
      <c r="HR1017" s="18"/>
      <c r="HS1017" s="18"/>
      <c r="HT1017" s="18"/>
      <c r="HU1017" s="18"/>
      <c r="HV1017" s="18"/>
      <c r="HW1017" s="18"/>
      <c r="HX1017" s="18"/>
      <c r="HY1017" s="18"/>
      <c r="HZ1017" s="18"/>
      <c r="IA1017" s="18"/>
      <c r="IB1017" s="18"/>
      <c r="IC1017" s="18"/>
      <c r="ID1017" s="18"/>
      <c r="IE1017" s="18"/>
      <c r="IF1017" s="18"/>
      <c r="IG1017" s="18"/>
      <c r="IH1017" s="18"/>
      <c r="II1017" s="18"/>
      <c r="IJ1017" s="18"/>
      <c r="IK1017" s="18"/>
      <c r="IL1017" s="18"/>
      <c r="IM1017" s="18"/>
      <c r="IN1017" s="18"/>
      <c r="IO1017" s="18"/>
      <c r="IP1017" s="18"/>
      <c r="IQ1017" s="18"/>
      <c r="IR1017" s="18"/>
      <c r="IS1017" s="18"/>
      <c r="IT1017" s="18"/>
      <c r="IU1017" s="18"/>
      <c r="IV1017" s="18"/>
    </row>
    <row r="1018" spans="1:256" ht="17.45" customHeight="1">
      <c r="A1018" s="20">
        <v>1016</v>
      </c>
      <c r="B1018" s="18" t="s">
        <v>3437</v>
      </c>
      <c r="C1018" s="18" t="s">
        <v>3438</v>
      </c>
      <c r="D1018" s="18" t="s">
        <v>3432</v>
      </c>
      <c r="E1018" s="18" t="s">
        <v>1699</v>
      </c>
      <c r="F1018" s="7" t="s">
        <v>3439</v>
      </c>
      <c r="G1018" s="18">
        <v>1</v>
      </c>
      <c r="H1018" s="18">
        <v>299</v>
      </c>
      <c r="I1018" s="21">
        <f t="shared" si="42"/>
        <v>299</v>
      </c>
      <c r="J1018" s="18"/>
      <c r="K1018" s="18"/>
      <c r="L1018" s="18">
        <f t="shared" si="43"/>
        <v>1</v>
      </c>
      <c r="M1018" s="18"/>
      <c r="N1018" s="18"/>
      <c r="O1018" s="18"/>
      <c r="P1018" s="18"/>
      <c r="Q1018" s="18"/>
      <c r="R1018" s="18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  <c r="GC1018" s="18"/>
      <c r="GD1018" s="18"/>
      <c r="GE1018" s="18"/>
      <c r="GF1018" s="18"/>
      <c r="GG1018" s="18"/>
      <c r="GH1018" s="18"/>
      <c r="GI1018" s="18"/>
      <c r="GJ1018" s="18"/>
      <c r="GK1018" s="18"/>
      <c r="GL1018" s="18"/>
      <c r="GM1018" s="18"/>
      <c r="GN1018" s="18"/>
      <c r="GO1018" s="18"/>
      <c r="GP1018" s="18"/>
      <c r="GQ1018" s="18"/>
      <c r="GR1018" s="18"/>
      <c r="GS1018" s="18"/>
      <c r="GT1018" s="18"/>
      <c r="GU1018" s="18"/>
      <c r="GV1018" s="18"/>
      <c r="GW1018" s="18"/>
      <c r="GX1018" s="18"/>
      <c r="GY1018" s="18"/>
      <c r="GZ1018" s="18"/>
      <c r="HA1018" s="18"/>
      <c r="HB1018" s="18"/>
      <c r="HC1018" s="18"/>
      <c r="HD1018" s="18"/>
      <c r="HE1018" s="18"/>
      <c r="HF1018" s="18"/>
      <c r="HG1018" s="18"/>
      <c r="HH1018" s="18"/>
      <c r="HI1018" s="18"/>
      <c r="HJ1018" s="18"/>
      <c r="HK1018" s="18"/>
      <c r="HL1018" s="18"/>
      <c r="HM1018" s="18"/>
      <c r="HN1018" s="18"/>
      <c r="HO1018" s="18"/>
      <c r="HP1018" s="18"/>
      <c r="HQ1018" s="18"/>
      <c r="HR1018" s="18"/>
      <c r="HS1018" s="18"/>
      <c r="HT1018" s="18"/>
      <c r="HU1018" s="18"/>
      <c r="HV1018" s="18"/>
      <c r="HW1018" s="18"/>
      <c r="HX1018" s="18"/>
      <c r="HY1018" s="18"/>
      <c r="HZ1018" s="18"/>
      <c r="IA1018" s="18"/>
      <c r="IB1018" s="18"/>
      <c r="IC1018" s="18"/>
      <c r="ID1018" s="18"/>
      <c r="IE1018" s="18"/>
      <c r="IF1018" s="18"/>
      <c r="IG1018" s="18"/>
      <c r="IH1018" s="18"/>
      <c r="II1018" s="18"/>
      <c r="IJ1018" s="18"/>
      <c r="IK1018" s="18"/>
      <c r="IL1018" s="18"/>
      <c r="IM1018" s="18"/>
      <c r="IN1018" s="18"/>
      <c r="IO1018" s="18"/>
      <c r="IP1018" s="18"/>
      <c r="IQ1018" s="18"/>
      <c r="IR1018" s="18"/>
      <c r="IS1018" s="18"/>
      <c r="IT1018" s="18"/>
      <c r="IU1018" s="18"/>
      <c r="IV1018" s="18"/>
    </row>
    <row r="1019" spans="1:256" ht="17.45" customHeight="1">
      <c r="A1019" s="20">
        <v>1017</v>
      </c>
      <c r="B1019" s="18" t="s">
        <v>3440</v>
      </c>
      <c r="C1019" s="18" t="s">
        <v>3441</v>
      </c>
      <c r="D1019" s="18" t="s">
        <v>2996</v>
      </c>
      <c r="E1019" s="18" t="s">
        <v>1699</v>
      </c>
      <c r="F1019" s="7" t="s">
        <v>3442</v>
      </c>
      <c r="G1019" s="18">
        <v>1</v>
      </c>
      <c r="H1019" s="18">
        <v>120</v>
      </c>
      <c r="I1019" s="21">
        <f t="shared" si="42"/>
        <v>120</v>
      </c>
      <c r="J1019" s="18"/>
      <c r="K1019" s="18"/>
      <c r="L1019" s="18">
        <f t="shared" si="43"/>
        <v>1</v>
      </c>
      <c r="M1019" s="18"/>
      <c r="N1019" s="18"/>
      <c r="O1019" s="18"/>
      <c r="P1019" s="18"/>
      <c r="Q1019" s="18"/>
      <c r="R1019" s="18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  <c r="FX1019" s="18"/>
      <c r="FY1019" s="18"/>
      <c r="FZ1019" s="18"/>
      <c r="GA1019" s="18"/>
      <c r="GB1019" s="18"/>
      <c r="GC1019" s="18"/>
      <c r="GD1019" s="18"/>
      <c r="GE1019" s="18"/>
      <c r="GF1019" s="18"/>
      <c r="GG1019" s="18"/>
      <c r="GH1019" s="18"/>
      <c r="GI1019" s="18"/>
      <c r="GJ1019" s="18"/>
      <c r="GK1019" s="18"/>
      <c r="GL1019" s="18"/>
      <c r="GM1019" s="18"/>
      <c r="GN1019" s="18"/>
      <c r="GO1019" s="18"/>
      <c r="GP1019" s="18"/>
      <c r="GQ1019" s="18"/>
      <c r="GR1019" s="18"/>
      <c r="GS1019" s="18"/>
      <c r="GT1019" s="18"/>
      <c r="GU1019" s="18"/>
      <c r="GV1019" s="18"/>
      <c r="GW1019" s="18"/>
      <c r="GX1019" s="18"/>
      <c r="GY1019" s="18"/>
      <c r="GZ1019" s="18"/>
      <c r="HA1019" s="18"/>
      <c r="HB1019" s="18"/>
      <c r="HC1019" s="18"/>
      <c r="HD1019" s="18"/>
      <c r="HE1019" s="18"/>
      <c r="HF1019" s="18"/>
      <c r="HG1019" s="18"/>
      <c r="HH1019" s="18"/>
      <c r="HI1019" s="18"/>
      <c r="HJ1019" s="18"/>
      <c r="HK1019" s="18"/>
      <c r="HL1019" s="18"/>
      <c r="HM1019" s="18"/>
      <c r="HN1019" s="18"/>
      <c r="HO1019" s="18"/>
      <c r="HP1019" s="18"/>
      <c r="HQ1019" s="18"/>
      <c r="HR1019" s="18"/>
      <c r="HS1019" s="18"/>
      <c r="HT1019" s="18"/>
      <c r="HU1019" s="18"/>
      <c r="HV1019" s="18"/>
      <c r="HW1019" s="18"/>
      <c r="HX1019" s="18"/>
      <c r="HY1019" s="18"/>
      <c r="HZ1019" s="18"/>
      <c r="IA1019" s="18"/>
      <c r="IB1019" s="18"/>
      <c r="IC1019" s="18"/>
      <c r="ID1019" s="18"/>
      <c r="IE1019" s="18"/>
      <c r="IF1019" s="18"/>
      <c r="IG1019" s="18"/>
      <c r="IH1019" s="18"/>
      <c r="II1019" s="18"/>
      <c r="IJ1019" s="18"/>
      <c r="IK1019" s="18"/>
      <c r="IL1019" s="18"/>
      <c r="IM1019" s="18"/>
      <c r="IN1019" s="18"/>
      <c r="IO1019" s="18"/>
      <c r="IP1019" s="18"/>
      <c r="IQ1019" s="18"/>
      <c r="IR1019" s="18"/>
      <c r="IS1019" s="18"/>
      <c r="IT1019" s="18"/>
      <c r="IU1019" s="18"/>
      <c r="IV1019" s="18"/>
    </row>
    <row r="1020" spans="1:256" ht="17.45" customHeight="1">
      <c r="A1020" s="20">
        <v>1018</v>
      </c>
      <c r="B1020" s="18" t="s">
        <v>3443</v>
      </c>
      <c r="C1020" s="18" t="s">
        <v>3444</v>
      </c>
      <c r="D1020" s="18" t="s">
        <v>2759</v>
      </c>
      <c r="E1020" s="18" t="s">
        <v>1699</v>
      </c>
      <c r="F1020" s="7" t="s">
        <v>3445</v>
      </c>
      <c r="G1020" s="18">
        <v>1</v>
      </c>
      <c r="H1020" s="18">
        <v>270</v>
      </c>
      <c r="I1020" s="21">
        <f t="shared" si="42"/>
        <v>270</v>
      </c>
      <c r="J1020" s="18"/>
      <c r="K1020" s="18"/>
      <c r="L1020" s="18">
        <f t="shared" si="43"/>
        <v>1</v>
      </c>
      <c r="M1020" s="18"/>
      <c r="N1020" s="18"/>
      <c r="O1020" s="18"/>
      <c r="P1020" s="18"/>
      <c r="Q1020" s="18"/>
      <c r="R1020" s="18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  <c r="GS1020" s="18"/>
      <c r="GT1020" s="18"/>
      <c r="GU1020" s="18"/>
      <c r="GV1020" s="18"/>
      <c r="GW1020" s="18"/>
      <c r="GX1020" s="18"/>
      <c r="GY1020" s="18"/>
      <c r="GZ1020" s="18"/>
      <c r="HA1020" s="18"/>
      <c r="HB1020" s="18"/>
      <c r="HC1020" s="18"/>
      <c r="HD1020" s="18"/>
      <c r="HE1020" s="18"/>
      <c r="HF1020" s="18"/>
      <c r="HG1020" s="18"/>
      <c r="HH1020" s="18"/>
      <c r="HI1020" s="18"/>
      <c r="HJ1020" s="18"/>
      <c r="HK1020" s="18"/>
      <c r="HL1020" s="18"/>
      <c r="HM1020" s="18"/>
      <c r="HN1020" s="18"/>
      <c r="HO1020" s="18"/>
      <c r="HP1020" s="18"/>
      <c r="HQ1020" s="18"/>
      <c r="HR1020" s="18"/>
      <c r="HS1020" s="18"/>
      <c r="HT1020" s="18"/>
      <c r="HU1020" s="18"/>
      <c r="HV1020" s="18"/>
      <c r="HW1020" s="18"/>
      <c r="HX1020" s="18"/>
      <c r="HY1020" s="18"/>
      <c r="HZ1020" s="18"/>
      <c r="IA1020" s="18"/>
      <c r="IB1020" s="18"/>
      <c r="IC1020" s="18"/>
      <c r="ID1020" s="18"/>
      <c r="IE1020" s="18"/>
      <c r="IF1020" s="18"/>
      <c r="IG1020" s="18"/>
      <c r="IH1020" s="18"/>
      <c r="II1020" s="18"/>
      <c r="IJ1020" s="18"/>
      <c r="IK1020" s="18"/>
      <c r="IL1020" s="18"/>
      <c r="IM1020" s="18"/>
      <c r="IN1020" s="18"/>
      <c r="IO1020" s="18"/>
      <c r="IP1020" s="18"/>
      <c r="IQ1020" s="18"/>
      <c r="IR1020" s="18"/>
      <c r="IS1020" s="18"/>
      <c r="IT1020" s="18"/>
      <c r="IU1020" s="18"/>
      <c r="IV1020" s="18"/>
    </row>
    <row r="1021" spans="1:256" ht="17.45" customHeight="1">
      <c r="A1021" s="20">
        <v>1019</v>
      </c>
      <c r="B1021" s="18" t="s">
        <v>3446</v>
      </c>
      <c r="C1021" s="18" t="s">
        <v>2835</v>
      </c>
      <c r="D1021" s="18" t="s">
        <v>2835</v>
      </c>
      <c r="E1021" s="18" t="s">
        <v>1699</v>
      </c>
      <c r="F1021" s="7" t="s">
        <v>3447</v>
      </c>
      <c r="G1021" s="18">
        <v>1</v>
      </c>
      <c r="H1021" s="18">
        <v>260</v>
      </c>
      <c r="I1021" s="21">
        <f t="shared" si="42"/>
        <v>260</v>
      </c>
      <c r="J1021" s="18"/>
      <c r="K1021" s="18"/>
      <c r="L1021" s="18">
        <f t="shared" si="43"/>
        <v>1</v>
      </c>
      <c r="M1021" s="18"/>
      <c r="N1021" s="18"/>
      <c r="O1021" s="18"/>
      <c r="P1021" s="18"/>
      <c r="Q1021" s="18"/>
      <c r="R1021" s="18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8"/>
      <c r="AW1021" s="18"/>
      <c r="AX1021" s="18"/>
      <c r="AY1021" s="18"/>
      <c r="AZ1021" s="18"/>
      <c r="BA1021" s="18"/>
      <c r="BB1021" s="18"/>
      <c r="BC1021" s="18"/>
      <c r="BD1021" s="18"/>
      <c r="BE1021" s="18"/>
      <c r="BF1021" s="18"/>
      <c r="BG1021" s="18"/>
      <c r="BH1021" s="18"/>
      <c r="BI1021" s="18"/>
      <c r="BJ1021" s="18"/>
      <c r="BK1021" s="18"/>
      <c r="BL1021" s="18"/>
      <c r="BM1021" s="18"/>
      <c r="BN1021" s="18"/>
      <c r="BO1021" s="18"/>
      <c r="BP1021" s="18"/>
      <c r="BQ1021" s="18"/>
      <c r="BR1021" s="18"/>
      <c r="BS1021" s="18"/>
      <c r="BT1021" s="18"/>
      <c r="BU1021" s="18"/>
      <c r="BV1021" s="18"/>
      <c r="BW1021" s="18"/>
      <c r="BX1021" s="18"/>
      <c r="BY1021" s="18"/>
      <c r="BZ1021" s="18"/>
      <c r="CA1021" s="18"/>
      <c r="CB1021" s="18"/>
      <c r="CC1021" s="18"/>
      <c r="CD1021" s="18"/>
      <c r="CE1021" s="18"/>
      <c r="CF1021" s="18"/>
      <c r="CG1021" s="18"/>
      <c r="CH1021" s="18"/>
      <c r="CI1021" s="18"/>
      <c r="CJ1021" s="18"/>
      <c r="CK1021" s="18"/>
      <c r="CL1021" s="18"/>
      <c r="CM1021" s="18"/>
      <c r="CN1021" s="18"/>
      <c r="CO1021" s="18"/>
      <c r="CP1021" s="18"/>
      <c r="CQ1021" s="18"/>
      <c r="CR1021" s="18"/>
      <c r="CS1021" s="18"/>
      <c r="CT1021" s="18"/>
      <c r="CU1021" s="18"/>
      <c r="CV1021" s="18"/>
      <c r="CW1021" s="18"/>
      <c r="CX1021" s="18"/>
      <c r="CY1021" s="18"/>
      <c r="CZ1021" s="18"/>
      <c r="DA1021" s="18"/>
      <c r="DB1021" s="18"/>
      <c r="DC1021" s="18"/>
      <c r="DD1021" s="18"/>
      <c r="DE1021" s="18"/>
      <c r="DF1021" s="18"/>
      <c r="DG1021" s="18"/>
      <c r="DH1021" s="18"/>
      <c r="DI1021" s="18"/>
      <c r="DJ1021" s="18"/>
      <c r="DK1021" s="18"/>
      <c r="DL1021" s="18"/>
      <c r="DM1021" s="18"/>
      <c r="DN1021" s="18"/>
      <c r="DO1021" s="18"/>
      <c r="DP1021" s="18"/>
      <c r="DQ1021" s="18"/>
      <c r="DR1021" s="18"/>
      <c r="DS1021" s="18"/>
      <c r="DT1021" s="18"/>
      <c r="DU1021" s="18"/>
      <c r="DV1021" s="18"/>
      <c r="DW1021" s="18"/>
      <c r="DX1021" s="18"/>
      <c r="DY1021" s="18"/>
      <c r="DZ1021" s="18"/>
      <c r="EA1021" s="18"/>
      <c r="EB1021" s="18"/>
      <c r="EC1021" s="18"/>
      <c r="ED1021" s="18"/>
      <c r="EE1021" s="18"/>
      <c r="EF1021" s="18"/>
      <c r="EG1021" s="18"/>
      <c r="EH1021" s="18"/>
      <c r="EI1021" s="18"/>
      <c r="EJ1021" s="18"/>
      <c r="EK1021" s="18"/>
      <c r="EL1021" s="18"/>
      <c r="EM1021" s="18"/>
      <c r="EN1021" s="18"/>
      <c r="EO1021" s="18"/>
      <c r="EP1021" s="18"/>
      <c r="EQ1021" s="18"/>
      <c r="ER1021" s="18"/>
      <c r="ES1021" s="18"/>
      <c r="ET1021" s="18"/>
      <c r="EU1021" s="18"/>
      <c r="EV1021" s="18"/>
      <c r="EW1021" s="18"/>
      <c r="EX1021" s="18"/>
      <c r="EY1021" s="18"/>
      <c r="EZ1021" s="18"/>
      <c r="FA1021" s="18"/>
      <c r="FB1021" s="18"/>
      <c r="FC1021" s="18"/>
      <c r="FD1021" s="18"/>
      <c r="FE1021" s="18"/>
      <c r="FF1021" s="18"/>
      <c r="FG1021" s="18"/>
      <c r="FH1021" s="18"/>
      <c r="FI1021" s="18"/>
      <c r="FJ1021" s="18"/>
      <c r="FK1021" s="18"/>
      <c r="FL1021" s="18"/>
      <c r="FM1021" s="18"/>
      <c r="FN1021" s="18"/>
      <c r="FO1021" s="18"/>
      <c r="FP1021" s="18"/>
      <c r="FQ1021" s="18"/>
      <c r="FR1021" s="18"/>
      <c r="FS1021" s="18"/>
      <c r="FT1021" s="18"/>
      <c r="FU1021" s="18"/>
      <c r="FV1021" s="18"/>
      <c r="FW1021" s="18"/>
      <c r="FX1021" s="18"/>
      <c r="FY1021" s="18"/>
      <c r="FZ1021" s="18"/>
      <c r="GA1021" s="18"/>
      <c r="GB1021" s="18"/>
      <c r="GC1021" s="18"/>
      <c r="GD1021" s="18"/>
      <c r="GE1021" s="18"/>
      <c r="GF1021" s="18"/>
      <c r="GG1021" s="18"/>
      <c r="GH1021" s="18"/>
      <c r="GI1021" s="18"/>
      <c r="GJ1021" s="18"/>
      <c r="GK1021" s="18"/>
      <c r="GL1021" s="18"/>
      <c r="GM1021" s="18"/>
      <c r="GN1021" s="18"/>
      <c r="GO1021" s="18"/>
      <c r="GP1021" s="18"/>
      <c r="GQ1021" s="18"/>
      <c r="GR1021" s="18"/>
      <c r="GS1021" s="18"/>
      <c r="GT1021" s="18"/>
      <c r="GU1021" s="18"/>
      <c r="GV1021" s="18"/>
      <c r="GW1021" s="18"/>
      <c r="GX1021" s="18"/>
      <c r="GY1021" s="18"/>
      <c r="GZ1021" s="18"/>
      <c r="HA1021" s="18"/>
      <c r="HB1021" s="18"/>
      <c r="HC1021" s="18"/>
      <c r="HD1021" s="18"/>
      <c r="HE1021" s="18"/>
      <c r="HF1021" s="18"/>
      <c r="HG1021" s="18"/>
      <c r="HH1021" s="18"/>
      <c r="HI1021" s="18"/>
      <c r="HJ1021" s="18"/>
      <c r="HK1021" s="18"/>
      <c r="HL1021" s="18"/>
      <c r="HM1021" s="18"/>
      <c r="HN1021" s="18"/>
      <c r="HO1021" s="18"/>
      <c r="HP1021" s="18"/>
      <c r="HQ1021" s="18"/>
      <c r="HR1021" s="18"/>
      <c r="HS1021" s="18"/>
      <c r="HT1021" s="18"/>
      <c r="HU1021" s="18"/>
      <c r="HV1021" s="18"/>
      <c r="HW1021" s="18"/>
      <c r="HX1021" s="18"/>
      <c r="HY1021" s="18"/>
      <c r="HZ1021" s="18"/>
      <c r="IA1021" s="18"/>
      <c r="IB1021" s="18"/>
      <c r="IC1021" s="18"/>
      <c r="ID1021" s="18"/>
      <c r="IE1021" s="18"/>
      <c r="IF1021" s="18"/>
      <c r="IG1021" s="18"/>
      <c r="IH1021" s="18"/>
      <c r="II1021" s="18"/>
      <c r="IJ1021" s="18"/>
      <c r="IK1021" s="18"/>
      <c r="IL1021" s="18"/>
      <c r="IM1021" s="18"/>
      <c r="IN1021" s="18"/>
      <c r="IO1021" s="18"/>
      <c r="IP1021" s="18"/>
      <c r="IQ1021" s="18"/>
      <c r="IR1021" s="18"/>
      <c r="IS1021" s="18"/>
      <c r="IT1021" s="18"/>
      <c r="IU1021" s="18"/>
      <c r="IV1021" s="18"/>
    </row>
    <row r="1022" spans="1:256" ht="17.45" customHeight="1">
      <c r="A1022" s="20">
        <v>1020</v>
      </c>
      <c r="B1022" s="18" t="s">
        <v>3448</v>
      </c>
      <c r="C1022" s="18" t="s">
        <v>3449</v>
      </c>
      <c r="D1022" s="18" t="s">
        <v>3450</v>
      </c>
      <c r="E1022" s="18" t="s">
        <v>1699</v>
      </c>
      <c r="F1022" s="7" t="s">
        <v>3451</v>
      </c>
      <c r="G1022" s="18">
        <v>1</v>
      </c>
      <c r="H1022" s="18">
        <v>300</v>
      </c>
      <c r="I1022" s="21">
        <f t="shared" si="42"/>
        <v>300</v>
      </c>
      <c r="J1022" s="18"/>
      <c r="K1022" s="18"/>
      <c r="L1022" s="18">
        <f t="shared" si="43"/>
        <v>1</v>
      </c>
      <c r="M1022" s="18"/>
      <c r="N1022" s="18"/>
      <c r="O1022" s="18"/>
      <c r="P1022" s="18"/>
      <c r="Q1022" s="18"/>
      <c r="R1022" s="18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8"/>
      <c r="AW1022" s="18"/>
      <c r="AX1022" s="18"/>
      <c r="AY1022" s="18"/>
      <c r="AZ1022" s="18"/>
      <c r="BA1022" s="18"/>
      <c r="BB1022" s="18"/>
      <c r="BC1022" s="18"/>
      <c r="BD1022" s="18"/>
      <c r="BE1022" s="18"/>
      <c r="BF1022" s="18"/>
      <c r="BG1022" s="18"/>
      <c r="BH1022" s="18"/>
      <c r="BI1022" s="18"/>
      <c r="BJ1022" s="18"/>
      <c r="BK1022" s="18"/>
      <c r="BL1022" s="18"/>
      <c r="BM1022" s="18"/>
      <c r="BN1022" s="18"/>
      <c r="BO1022" s="18"/>
      <c r="BP1022" s="18"/>
      <c r="BQ1022" s="18"/>
      <c r="BR1022" s="18"/>
      <c r="BS1022" s="18"/>
      <c r="BT1022" s="18"/>
      <c r="BU1022" s="18"/>
      <c r="BV1022" s="18"/>
      <c r="BW1022" s="18"/>
      <c r="BX1022" s="18"/>
      <c r="BY1022" s="18"/>
      <c r="BZ1022" s="18"/>
      <c r="CA1022" s="18"/>
      <c r="CB1022" s="18"/>
      <c r="CC1022" s="18"/>
      <c r="CD1022" s="18"/>
      <c r="CE1022" s="18"/>
      <c r="CF1022" s="18"/>
      <c r="CG1022" s="18"/>
      <c r="CH1022" s="18"/>
      <c r="CI1022" s="18"/>
      <c r="CJ1022" s="18"/>
      <c r="CK1022" s="18"/>
      <c r="CL1022" s="18"/>
      <c r="CM1022" s="18"/>
      <c r="CN1022" s="18"/>
      <c r="CO1022" s="18"/>
      <c r="CP1022" s="18"/>
      <c r="CQ1022" s="18"/>
      <c r="CR1022" s="18"/>
      <c r="CS1022" s="18"/>
      <c r="CT1022" s="18"/>
      <c r="CU1022" s="18"/>
      <c r="CV1022" s="18"/>
      <c r="CW1022" s="18"/>
      <c r="CX1022" s="18"/>
      <c r="CY1022" s="18"/>
      <c r="CZ1022" s="18"/>
      <c r="DA1022" s="18"/>
      <c r="DB1022" s="18"/>
      <c r="DC1022" s="18"/>
      <c r="DD1022" s="18"/>
      <c r="DE1022" s="18"/>
      <c r="DF1022" s="18"/>
      <c r="DG1022" s="18"/>
      <c r="DH1022" s="18"/>
      <c r="DI1022" s="18"/>
      <c r="DJ1022" s="18"/>
      <c r="DK1022" s="18"/>
      <c r="DL1022" s="18"/>
      <c r="DM1022" s="18"/>
      <c r="DN1022" s="18"/>
      <c r="DO1022" s="18"/>
      <c r="DP1022" s="18"/>
      <c r="DQ1022" s="18"/>
      <c r="DR1022" s="18"/>
      <c r="DS1022" s="18"/>
      <c r="DT1022" s="18"/>
      <c r="DU1022" s="18"/>
      <c r="DV1022" s="18"/>
      <c r="DW1022" s="18"/>
      <c r="DX1022" s="18"/>
      <c r="DY1022" s="18"/>
      <c r="DZ1022" s="18"/>
      <c r="EA1022" s="18"/>
      <c r="EB1022" s="18"/>
      <c r="EC1022" s="18"/>
      <c r="ED1022" s="18"/>
      <c r="EE1022" s="18"/>
      <c r="EF1022" s="18"/>
      <c r="EG1022" s="18"/>
      <c r="EH1022" s="18"/>
      <c r="EI1022" s="18"/>
      <c r="EJ1022" s="18"/>
      <c r="EK1022" s="18"/>
      <c r="EL1022" s="18"/>
      <c r="EM1022" s="18"/>
      <c r="EN1022" s="18"/>
      <c r="EO1022" s="18"/>
      <c r="EP1022" s="18"/>
      <c r="EQ1022" s="18"/>
      <c r="ER1022" s="18"/>
      <c r="ES1022" s="18"/>
      <c r="ET1022" s="18"/>
      <c r="EU1022" s="18"/>
      <c r="EV1022" s="18"/>
      <c r="EW1022" s="18"/>
      <c r="EX1022" s="18"/>
      <c r="EY1022" s="18"/>
      <c r="EZ1022" s="18"/>
      <c r="FA1022" s="18"/>
      <c r="FB1022" s="18"/>
      <c r="FC1022" s="18"/>
      <c r="FD1022" s="18"/>
      <c r="FE1022" s="18"/>
      <c r="FF1022" s="18"/>
      <c r="FG1022" s="18"/>
      <c r="FH1022" s="18"/>
      <c r="FI1022" s="18"/>
      <c r="FJ1022" s="18"/>
      <c r="FK1022" s="18"/>
      <c r="FL1022" s="18"/>
      <c r="FM1022" s="18"/>
      <c r="FN1022" s="18"/>
      <c r="FO1022" s="18"/>
      <c r="FP1022" s="18"/>
      <c r="FQ1022" s="18"/>
      <c r="FR1022" s="18"/>
      <c r="FS1022" s="18"/>
      <c r="FT1022" s="18"/>
      <c r="FU1022" s="18"/>
      <c r="FV1022" s="18"/>
      <c r="FW1022" s="18"/>
      <c r="FX1022" s="18"/>
      <c r="FY1022" s="18"/>
      <c r="FZ1022" s="18"/>
      <c r="GA1022" s="18"/>
      <c r="GB1022" s="18"/>
      <c r="GC1022" s="18"/>
      <c r="GD1022" s="18"/>
      <c r="GE1022" s="18"/>
      <c r="GF1022" s="18"/>
      <c r="GG1022" s="18"/>
      <c r="GH1022" s="18"/>
      <c r="GI1022" s="18"/>
      <c r="GJ1022" s="18"/>
      <c r="GK1022" s="18"/>
      <c r="GL1022" s="18"/>
      <c r="GM1022" s="18"/>
      <c r="GN1022" s="18"/>
      <c r="GO1022" s="18"/>
      <c r="GP1022" s="18"/>
      <c r="GQ1022" s="18"/>
      <c r="GR1022" s="18"/>
      <c r="GS1022" s="18"/>
      <c r="GT1022" s="18"/>
      <c r="GU1022" s="18"/>
      <c r="GV1022" s="18"/>
      <c r="GW1022" s="18"/>
      <c r="GX1022" s="18"/>
      <c r="GY1022" s="18"/>
      <c r="GZ1022" s="18"/>
      <c r="HA1022" s="18"/>
      <c r="HB1022" s="18"/>
      <c r="HC1022" s="18"/>
      <c r="HD1022" s="18"/>
      <c r="HE1022" s="18"/>
      <c r="HF1022" s="18"/>
      <c r="HG1022" s="18"/>
      <c r="HH1022" s="18"/>
      <c r="HI1022" s="18"/>
      <c r="HJ1022" s="18"/>
      <c r="HK1022" s="18"/>
      <c r="HL1022" s="18"/>
      <c r="HM1022" s="18"/>
      <c r="HN1022" s="18"/>
      <c r="HO1022" s="18"/>
      <c r="HP1022" s="18"/>
      <c r="HQ1022" s="18"/>
      <c r="HR1022" s="18"/>
      <c r="HS1022" s="18"/>
      <c r="HT1022" s="18"/>
      <c r="HU1022" s="18"/>
      <c r="HV1022" s="18"/>
      <c r="HW1022" s="18"/>
      <c r="HX1022" s="18"/>
      <c r="HY1022" s="18"/>
      <c r="HZ1022" s="18"/>
      <c r="IA1022" s="18"/>
      <c r="IB1022" s="18"/>
      <c r="IC1022" s="18"/>
      <c r="ID1022" s="18"/>
      <c r="IE1022" s="18"/>
      <c r="IF1022" s="18"/>
      <c r="IG1022" s="18"/>
      <c r="IH1022" s="18"/>
      <c r="II1022" s="18"/>
      <c r="IJ1022" s="18"/>
      <c r="IK1022" s="18"/>
      <c r="IL1022" s="18"/>
      <c r="IM1022" s="18"/>
      <c r="IN1022" s="18"/>
      <c r="IO1022" s="18"/>
      <c r="IP1022" s="18"/>
      <c r="IQ1022" s="18"/>
      <c r="IR1022" s="18"/>
      <c r="IS1022" s="18"/>
      <c r="IT1022" s="18"/>
      <c r="IU1022" s="18"/>
      <c r="IV1022" s="18"/>
    </row>
    <row r="1023" spans="1:256" ht="17.45" customHeight="1">
      <c r="A1023" s="20">
        <v>1021</v>
      </c>
      <c r="B1023" s="18" t="s">
        <v>3452</v>
      </c>
      <c r="C1023" s="18" t="s">
        <v>3453</v>
      </c>
      <c r="D1023" s="18" t="s">
        <v>2899</v>
      </c>
      <c r="E1023" s="18" t="s">
        <v>1699</v>
      </c>
      <c r="F1023" s="7" t="s">
        <v>3454</v>
      </c>
      <c r="G1023" s="18">
        <v>1</v>
      </c>
      <c r="H1023" s="18">
        <v>250</v>
      </c>
      <c r="I1023" s="21">
        <f t="shared" si="42"/>
        <v>250</v>
      </c>
      <c r="J1023" s="18"/>
      <c r="K1023" s="18"/>
      <c r="L1023" s="18">
        <f t="shared" si="43"/>
        <v>1</v>
      </c>
      <c r="M1023" s="18"/>
      <c r="N1023" s="18"/>
      <c r="O1023" s="18"/>
      <c r="P1023" s="18"/>
      <c r="Q1023" s="18"/>
      <c r="R1023" s="18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8"/>
      <c r="AW1023" s="18"/>
      <c r="AX1023" s="18"/>
      <c r="AY1023" s="18"/>
      <c r="AZ1023" s="18"/>
      <c r="BA1023" s="18"/>
      <c r="BB1023" s="18"/>
      <c r="BC1023" s="18"/>
      <c r="BD1023" s="18"/>
      <c r="BE1023" s="18"/>
      <c r="BF1023" s="18"/>
      <c r="BG1023" s="18"/>
      <c r="BH1023" s="18"/>
      <c r="BI1023" s="18"/>
      <c r="BJ1023" s="18"/>
      <c r="BK1023" s="18"/>
      <c r="BL1023" s="18"/>
      <c r="BM1023" s="18"/>
      <c r="BN1023" s="18"/>
      <c r="BO1023" s="18"/>
      <c r="BP1023" s="18"/>
      <c r="BQ1023" s="18"/>
      <c r="BR1023" s="18"/>
      <c r="BS1023" s="18"/>
      <c r="BT1023" s="18"/>
      <c r="BU1023" s="18"/>
      <c r="BV1023" s="18"/>
      <c r="BW1023" s="18"/>
      <c r="BX1023" s="18"/>
      <c r="BY1023" s="18"/>
      <c r="BZ1023" s="18"/>
      <c r="CA1023" s="18"/>
      <c r="CB1023" s="18"/>
      <c r="CC1023" s="18"/>
      <c r="CD1023" s="18"/>
      <c r="CE1023" s="18"/>
      <c r="CF1023" s="18"/>
      <c r="CG1023" s="18"/>
      <c r="CH1023" s="18"/>
      <c r="CI1023" s="18"/>
      <c r="CJ1023" s="18"/>
      <c r="CK1023" s="18"/>
      <c r="CL1023" s="18"/>
      <c r="CM1023" s="18"/>
      <c r="CN1023" s="18"/>
      <c r="CO1023" s="18"/>
      <c r="CP1023" s="18"/>
      <c r="CQ1023" s="18"/>
      <c r="CR1023" s="18"/>
      <c r="CS1023" s="18"/>
      <c r="CT1023" s="18"/>
      <c r="CU1023" s="18"/>
      <c r="CV1023" s="18"/>
      <c r="CW1023" s="18"/>
      <c r="CX1023" s="18"/>
      <c r="CY1023" s="18"/>
      <c r="CZ1023" s="18"/>
      <c r="DA1023" s="18"/>
      <c r="DB1023" s="18"/>
      <c r="DC1023" s="18"/>
      <c r="DD1023" s="18"/>
      <c r="DE1023" s="18"/>
      <c r="DF1023" s="18"/>
      <c r="DG1023" s="18"/>
      <c r="DH1023" s="18"/>
      <c r="DI1023" s="18"/>
      <c r="DJ1023" s="18"/>
      <c r="DK1023" s="18"/>
      <c r="DL1023" s="18"/>
      <c r="DM1023" s="18"/>
      <c r="DN1023" s="18"/>
      <c r="DO1023" s="18"/>
      <c r="DP1023" s="18"/>
      <c r="DQ1023" s="18"/>
      <c r="DR1023" s="18"/>
      <c r="DS1023" s="18"/>
      <c r="DT1023" s="18"/>
      <c r="DU1023" s="18"/>
      <c r="DV1023" s="18"/>
      <c r="DW1023" s="18"/>
      <c r="DX1023" s="18"/>
      <c r="DY1023" s="18"/>
      <c r="DZ1023" s="18"/>
      <c r="EA1023" s="18"/>
      <c r="EB1023" s="18"/>
      <c r="EC1023" s="18"/>
      <c r="ED1023" s="18"/>
      <c r="EE1023" s="18"/>
      <c r="EF1023" s="18"/>
      <c r="EG1023" s="18"/>
      <c r="EH1023" s="18"/>
      <c r="EI1023" s="18"/>
      <c r="EJ1023" s="18"/>
      <c r="EK1023" s="18"/>
      <c r="EL1023" s="18"/>
      <c r="EM1023" s="18"/>
      <c r="EN1023" s="18"/>
      <c r="EO1023" s="18"/>
      <c r="EP1023" s="18"/>
      <c r="EQ1023" s="18"/>
      <c r="ER1023" s="18"/>
      <c r="ES1023" s="18"/>
      <c r="ET1023" s="18"/>
      <c r="EU1023" s="18"/>
      <c r="EV1023" s="18"/>
      <c r="EW1023" s="18"/>
      <c r="EX1023" s="18"/>
      <c r="EY1023" s="18"/>
      <c r="EZ1023" s="18"/>
      <c r="FA1023" s="18"/>
      <c r="FB1023" s="18"/>
      <c r="FC1023" s="18"/>
      <c r="FD1023" s="18"/>
      <c r="FE1023" s="18"/>
      <c r="FF1023" s="18"/>
      <c r="FG1023" s="18"/>
      <c r="FH1023" s="18"/>
      <c r="FI1023" s="18"/>
      <c r="FJ1023" s="18"/>
      <c r="FK1023" s="18"/>
      <c r="FL1023" s="18"/>
      <c r="FM1023" s="18"/>
      <c r="FN1023" s="18"/>
      <c r="FO1023" s="18"/>
      <c r="FP1023" s="18"/>
      <c r="FQ1023" s="18"/>
      <c r="FR1023" s="18"/>
      <c r="FS1023" s="18"/>
      <c r="FT1023" s="18"/>
      <c r="FU1023" s="18"/>
      <c r="FV1023" s="18"/>
      <c r="FW1023" s="18"/>
      <c r="FX1023" s="18"/>
      <c r="FY1023" s="18"/>
      <c r="FZ1023" s="18"/>
      <c r="GA1023" s="18"/>
      <c r="GB1023" s="18"/>
      <c r="GC1023" s="18"/>
      <c r="GD1023" s="18"/>
      <c r="GE1023" s="18"/>
      <c r="GF1023" s="18"/>
      <c r="GG1023" s="18"/>
      <c r="GH1023" s="18"/>
      <c r="GI1023" s="18"/>
      <c r="GJ1023" s="18"/>
      <c r="GK1023" s="18"/>
      <c r="GL1023" s="18"/>
      <c r="GM1023" s="18"/>
      <c r="GN1023" s="18"/>
      <c r="GO1023" s="18"/>
      <c r="GP1023" s="18"/>
      <c r="GQ1023" s="18"/>
      <c r="GR1023" s="18"/>
      <c r="GS1023" s="18"/>
      <c r="GT1023" s="18"/>
      <c r="GU1023" s="18"/>
      <c r="GV1023" s="18"/>
      <c r="GW1023" s="18"/>
      <c r="GX1023" s="18"/>
      <c r="GY1023" s="18"/>
      <c r="GZ1023" s="18"/>
      <c r="HA1023" s="18"/>
      <c r="HB1023" s="18"/>
      <c r="HC1023" s="18"/>
      <c r="HD1023" s="18"/>
      <c r="HE1023" s="18"/>
      <c r="HF1023" s="18"/>
      <c r="HG1023" s="18"/>
      <c r="HH1023" s="18"/>
      <c r="HI1023" s="18"/>
      <c r="HJ1023" s="18"/>
      <c r="HK1023" s="18"/>
      <c r="HL1023" s="18"/>
      <c r="HM1023" s="18"/>
      <c r="HN1023" s="18"/>
      <c r="HO1023" s="18"/>
      <c r="HP1023" s="18"/>
      <c r="HQ1023" s="18"/>
      <c r="HR1023" s="18"/>
      <c r="HS1023" s="18"/>
      <c r="HT1023" s="18"/>
      <c r="HU1023" s="18"/>
      <c r="HV1023" s="18"/>
      <c r="HW1023" s="18"/>
      <c r="HX1023" s="18"/>
      <c r="HY1023" s="18"/>
      <c r="HZ1023" s="18"/>
      <c r="IA1023" s="18"/>
      <c r="IB1023" s="18"/>
      <c r="IC1023" s="18"/>
      <c r="ID1023" s="18"/>
      <c r="IE1023" s="18"/>
      <c r="IF1023" s="18"/>
      <c r="IG1023" s="18"/>
      <c r="IH1023" s="18"/>
      <c r="II1023" s="18"/>
      <c r="IJ1023" s="18"/>
      <c r="IK1023" s="18"/>
      <c r="IL1023" s="18"/>
      <c r="IM1023" s="18"/>
      <c r="IN1023" s="18"/>
      <c r="IO1023" s="18"/>
      <c r="IP1023" s="18"/>
      <c r="IQ1023" s="18"/>
      <c r="IR1023" s="18"/>
      <c r="IS1023" s="18"/>
      <c r="IT1023" s="18"/>
      <c r="IU1023" s="18"/>
      <c r="IV1023" s="18"/>
    </row>
    <row r="1024" spans="1:256" ht="17.45" customHeight="1">
      <c r="A1024" s="20">
        <v>1022</v>
      </c>
      <c r="B1024" s="18" t="s">
        <v>3455</v>
      </c>
      <c r="C1024" s="18" t="s">
        <v>2835</v>
      </c>
      <c r="D1024" s="18" t="s">
        <v>2835</v>
      </c>
      <c r="E1024" s="18" t="s">
        <v>1699</v>
      </c>
      <c r="F1024" s="7" t="s">
        <v>3456</v>
      </c>
      <c r="G1024" s="18">
        <v>1</v>
      </c>
      <c r="H1024" s="18">
        <v>220</v>
      </c>
      <c r="I1024" s="21">
        <f t="shared" si="42"/>
        <v>220</v>
      </c>
      <c r="J1024" s="18"/>
      <c r="K1024" s="18"/>
      <c r="L1024" s="18">
        <f t="shared" si="43"/>
        <v>1</v>
      </c>
      <c r="M1024" s="18"/>
      <c r="N1024" s="18"/>
      <c r="O1024" s="18"/>
      <c r="P1024" s="18"/>
      <c r="Q1024" s="18"/>
      <c r="R1024" s="18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8"/>
      <c r="AW1024" s="18"/>
      <c r="AX1024" s="18"/>
      <c r="AY1024" s="18"/>
      <c r="AZ1024" s="18"/>
      <c r="BA1024" s="18"/>
      <c r="BB1024" s="18"/>
      <c r="BC1024" s="18"/>
      <c r="BD1024" s="18"/>
      <c r="BE1024" s="18"/>
      <c r="BF1024" s="18"/>
      <c r="BG1024" s="18"/>
      <c r="BH1024" s="18"/>
      <c r="BI1024" s="18"/>
      <c r="BJ1024" s="18"/>
      <c r="BK1024" s="18"/>
      <c r="BL1024" s="18"/>
      <c r="BM1024" s="18"/>
      <c r="BN1024" s="18"/>
      <c r="BO1024" s="18"/>
      <c r="BP1024" s="18"/>
      <c r="BQ1024" s="18"/>
      <c r="BR1024" s="18"/>
      <c r="BS1024" s="18"/>
      <c r="BT1024" s="18"/>
      <c r="BU1024" s="18"/>
      <c r="BV1024" s="18"/>
      <c r="BW1024" s="18"/>
      <c r="BX1024" s="18"/>
      <c r="BY1024" s="18"/>
      <c r="BZ1024" s="18"/>
      <c r="CA1024" s="18"/>
      <c r="CB1024" s="18"/>
      <c r="CC1024" s="18"/>
      <c r="CD1024" s="18"/>
      <c r="CE1024" s="18"/>
      <c r="CF1024" s="18"/>
      <c r="CG1024" s="18"/>
      <c r="CH1024" s="18"/>
      <c r="CI1024" s="18"/>
      <c r="CJ1024" s="18"/>
      <c r="CK1024" s="18"/>
      <c r="CL1024" s="18"/>
      <c r="CM1024" s="18"/>
      <c r="CN1024" s="18"/>
      <c r="CO1024" s="18"/>
      <c r="CP1024" s="18"/>
      <c r="CQ1024" s="18"/>
      <c r="CR1024" s="18"/>
      <c r="CS1024" s="18"/>
      <c r="CT1024" s="18"/>
      <c r="CU1024" s="18"/>
      <c r="CV1024" s="18"/>
      <c r="CW1024" s="18"/>
      <c r="CX1024" s="18"/>
      <c r="CY1024" s="18"/>
      <c r="CZ1024" s="18"/>
      <c r="DA1024" s="18"/>
      <c r="DB1024" s="18"/>
      <c r="DC1024" s="18"/>
      <c r="DD1024" s="18"/>
      <c r="DE1024" s="18"/>
      <c r="DF1024" s="18"/>
      <c r="DG1024" s="18"/>
      <c r="DH1024" s="18"/>
      <c r="DI1024" s="18"/>
      <c r="DJ1024" s="18"/>
      <c r="DK1024" s="18"/>
      <c r="DL1024" s="18"/>
      <c r="DM1024" s="18"/>
      <c r="DN1024" s="18"/>
      <c r="DO1024" s="18"/>
      <c r="DP1024" s="18"/>
      <c r="DQ1024" s="18"/>
      <c r="DR1024" s="18"/>
      <c r="DS1024" s="18"/>
      <c r="DT1024" s="18"/>
      <c r="DU1024" s="18"/>
      <c r="DV1024" s="18"/>
      <c r="DW1024" s="18"/>
      <c r="DX1024" s="18"/>
      <c r="DY1024" s="18"/>
      <c r="DZ1024" s="18"/>
      <c r="EA1024" s="18"/>
      <c r="EB1024" s="18"/>
      <c r="EC1024" s="18"/>
      <c r="ED1024" s="18"/>
      <c r="EE1024" s="18"/>
      <c r="EF1024" s="18"/>
      <c r="EG1024" s="18"/>
      <c r="EH1024" s="18"/>
      <c r="EI1024" s="18"/>
      <c r="EJ1024" s="18"/>
      <c r="EK1024" s="18"/>
      <c r="EL1024" s="18"/>
      <c r="EM1024" s="18"/>
      <c r="EN1024" s="18"/>
      <c r="EO1024" s="18"/>
      <c r="EP1024" s="18"/>
      <c r="EQ1024" s="18"/>
      <c r="ER1024" s="18"/>
      <c r="ES1024" s="18"/>
      <c r="ET1024" s="18"/>
      <c r="EU1024" s="18"/>
      <c r="EV1024" s="18"/>
      <c r="EW1024" s="18"/>
      <c r="EX1024" s="18"/>
      <c r="EY1024" s="18"/>
      <c r="EZ1024" s="18"/>
      <c r="FA1024" s="18"/>
      <c r="FB1024" s="18"/>
      <c r="FC1024" s="18"/>
      <c r="FD1024" s="18"/>
      <c r="FE1024" s="18"/>
      <c r="FF1024" s="18"/>
      <c r="FG1024" s="18"/>
      <c r="FH1024" s="18"/>
      <c r="FI1024" s="18"/>
      <c r="FJ1024" s="18"/>
      <c r="FK1024" s="18"/>
      <c r="FL1024" s="18"/>
      <c r="FM1024" s="18"/>
      <c r="FN1024" s="18"/>
      <c r="FO1024" s="18"/>
      <c r="FP1024" s="18"/>
      <c r="FQ1024" s="18"/>
      <c r="FR1024" s="18"/>
      <c r="FS1024" s="18"/>
      <c r="FT1024" s="18"/>
      <c r="FU1024" s="18"/>
      <c r="FV1024" s="18"/>
      <c r="FW1024" s="18"/>
      <c r="FX1024" s="18"/>
      <c r="FY1024" s="18"/>
      <c r="FZ1024" s="18"/>
      <c r="GA1024" s="18"/>
      <c r="GB1024" s="18"/>
      <c r="GC1024" s="18"/>
      <c r="GD1024" s="18"/>
      <c r="GE1024" s="18"/>
      <c r="GF1024" s="18"/>
      <c r="GG1024" s="18"/>
      <c r="GH1024" s="18"/>
      <c r="GI1024" s="18"/>
      <c r="GJ1024" s="18"/>
      <c r="GK1024" s="18"/>
      <c r="GL1024" s="18"/>
      <c r="GM1024" s="18"/>
      <c r="GN1024" s="18"/>
      <c r="GO1024" s="18"/>
      <c r="GP1024" s="18"/>
      <c r="GQ1024" s="18"/>
      <c r="GR1024" s="18"/>
      <c r="GS1024" s="18"/>
      <c r="GT1024" s="18"/>
      <c r="GU1024" s="18"/>
      <c r="GV1024" s="18"/>
      <c r="GW1024" s="18"/>
      <c r="GX1024" s="18"/>
      <c r="GY1024" s="18"/>
      <c r="GZ1024" s="18"/>
      <c r="HA1024" s="18"/>
      <c r="HB1024" s="18"/>
      <c r="HC1024" s="18"/>
      <c r="HD1024" s="18"/>
      <c r="HE1024" s="18"/>
      <c r="HF1024" s="18"/>
      <c r="HG1024" s="18"/>
      <c r="HH1024" s="18"/>
      <c r="HI1024" s="18"/>
      <c r="HJ1024" s="18"/>
      <c r="HK1024" s="18"/>
      <c r="HL1024" s="18"/>
      <c r="HM1024" s="18"/>
      <c r="HN1024" s="18"/>
      <c r="HO1024" s="18"/>
      <c r="HP1024" s="18"/>
      <c r="HQ1024" s="18"/>
      <c r="HR1024" s="18"/>
      <c r="HS1024" s="18"/>
      <c r="HT1024" s="18"/>
      <c r="HU1024" s="18"/>
      <c r="HV1024" s="18"/>
      <c r="HW1024" s="18"/>
      <c r="HX1024" s="18"/>
      <c r="HY1024" s="18"/>
      <c r="HZ1024" s="18"/>
      <c r="IA1024" s="18"/>
      <c r="IB1024" s="18"/>
      <c r="IC1024" s="18"/>
      <c r="ID1024" s="18"/>
      <c r="IE1024" s="18"/>
      <c r="IF1024" s="18"/>
      <c r="IG1024" s="18"/>
      <c r="IH1024" s="18"/>
      <c r="II1024" s="18"/>
      <c r="IJ1024" s="18"/>
      <c r="IK1024" s="18"/>
      <c r="IL1024" s="18"/>
      <c r="IM1024" s="18"/>
      <c r="IN1024" s="18"/>
      <c r="IO1024" s="18"/>
      <c r="IP1024" s="18"/>
      <c r="IQ1024" s="18"/>
      <c r="IR1024" s="18"/>
      <c r="IS1024" s="18"/>
      <c r="IT1024" s="18"/>
      <c r="IU1024" s="18"/>
      <c r="IV1024" s="18"/>
    </row>
    <row r="1025" spans="1:256" ht="17.45" customHeight="1">
      <c r="A1025" s="20">
        <v>1023</v>
      </c>
      <c r="B1025" s="18" t="s">
        <v>3457</v>
      </c>
      <c r="C1025" s="18" t="s">
        <v>3458</v>
      </c>
      <c r="D1025" s="18" t="s">
        <v>1825</v>
      </c>
      <c r="E1025" s="18" t="s">
        <v>1699</v>
      </c>
      <c r="F1025" s="7" t="s">
        <v>3459</v>
      </c>
      <c r="G1025" s="18">
        <v>1</v>
      </c>
      <c r="H1025" s="18">
        <v>360</v>
      </c>
      <c r="I1025" s="21">
        <f t="shared" si="42"/>
        <v>360</v>
      </c>
      <c r="J1025" s="18"/>
      <c r="K1025" s="18"/>
      <c r="L1025" s="18">
        <f t="shared" si="43"/>
        <v>1</v>
      </c>
      <c r="M1025" s="18"/>
      <c r="N1025" s="18"/>
      <c r="O1025" s="18"/>
      <c r="P1025" s="18"/>
      <c r="Q1025" s="18"/>
      <c r="R1025" s="18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8"/>
      <c r="AW1025" s="18"/>
      <c r="AX1025" s="18"/>
      <c r="AY1025" s="18"/>
      <c r="AZ1025" s="18"/>
      <c r="BA1025" s="18"/>
      <c r="BB1025" s="18"/>
      <c r="BC1025" s="18"/>
      <c r="BD1025" s="18"/>
      <c r="BE1025" s="18"/>
      <c r="BF1025" s="18"/>
      <c r="BG1025" s="18"/>
      <c r="BH1025" s="18"/>
      <c r="BI1025" s="18"/>
      <c r="BJ1025" s="18"/>
      <c r="BK1025" s="18"/>
      <c r="BL1025" s="18"/>
      <c r="BM1025" s="18"/>
      <c r="BN1025" s="18"/>
      <c r="BO1025" s="18"/>
      <c r="BP1025" s="18"/>
      <c r="BQ1025" s="18"/>
      <c r="BR1025" s="18"/>
      <c r="BS1025" s="18"/>
      <c r="BT1025" s="18"/>
      <c r="BU1025" s="18"/>
      <c r="BV1025" s="18"/>
      <c r="BW1025" s="18"/>
      <c r="BX1025" s="18"/>
      <c r="BY1025" s="18"/>
      <c r="BZ1025" s="18"/>
      <c r="CA1025" s="18"/>
      <c r="CB1025" s="18"/>
      <c r="CC1025" s="18"/>
      <c r="CD1025" s="18"/>
      <c r="CE1025" s="18"/>
      <c r="CF1025" s="18"/>
      <c r="CG1025" s="18"/>
      <c r="CH1025" s="18"/>
      <c r="CI1025" s="18"/>
      <c r="CJ1025" s="18"/>
      <c r="CK1025" s="18"/>
      <c r="CL1025" s="18"/>
      <c r="CM1025" s="18"/>
      <c r="CN1025" s="18"/>
      <c r="CO1025" s="18"/>
      <c r="CP1025" s="18"/>
      <c r="CQ1025" s="18"/>
      <c r="CR1025" s="18"/>
      <c r="CS1025" s="18"/>
      <c r="CT1025" s="18"/>
      <c r="CU1025" s="18"/>
      <c r="CV1025" s="18"/>
      <c r="CW1025" s="18"/>
      <c r="CX1025" s="18"/>
      <c r="CY1025" s="18"/>
      <c r="CZ1025" s="18"/>
      <c r="DA1025" s="18"/>
      <c r="DB1025" s="18"/>
      <c r="DC1025" s="18"/>
      <c r="DD1025" s="18"/>
      <c r="DE1025" s="18"/>
      <c r="DF1025" s="18"/>
      <c r="DG1025" s="18"/>
      <c r="DH1025" s="18"/>
      <c r="DI1025" s="18"/>
      <c r="DJ1025" s="18"/>
      <c r="DK1025" s="18"/>
      <c r="DL1025" s="18"/>
      <c r="DM1025" s="18"/>
      <c r="DN1025" s="18"/>
      <c r="DO1025" s="18"/>
      <c r="DP1025" s="18"/>
      <c r="DQ1025" s="18"/>
      <c r="DR1025" s="18"/>
      <c r="DS1025" s="18"/>
      <c r="DT1025" s="18"/>
      <c r="DU1025" s="18"/>
      <c r="DV1025" s="18"/>
      <c r="DW1025" s="18"/>
      <c r="DX1025" s="18"/>
      <c r="DY1025" s="18"/>
      <c r="DZ1025" s="18"/>
      <c r="EA1025" s="18"/>
      <c r="EB1025" s="18"/>
      <c r="EC1025" s="18"/>
      <c r="ED1025" s="18"/>
      <c r="EE1025" s="18"/>
      <c r="EF1025" s="18"/>
      <c r="EG1025" s="18"/>
      <c r="EH1025" s="18"/>
      <c r="EI1025" s="18"/>
      <c r="EJ1025" s="18"/>
      <c r="EK1025" s="18"/>
      <c r="EL1025" s="18"/>
      <c r="EM1025" s="18"/>
      <c r="EN1025" s="18"/>
      <c r="EO1025" s="18"/>
      <c r="EP1025" s="18"/>
      <c r="EQ1025" s="18"/>
      <c r="ER1025" s="18"/>
      <c r="ES1025" s="18"/>
      <c r="ET1025" s="18"/>
      <c r="EU1025" s="18"/>
      <c r="EV1025" s="18"/>
      <c r="EW1025" s="18"/>
      <c r="EX1025" s="18"/>
      <c r="EY1025" s="18"/>
      <c r="EZ1025" s="18"/>
      <c r="FA1025" s="18"/>
      <c r="FB1025" s="18"/>
      <c r="FC1025" s="18"/>
      <c r="FD1025" s="18"/>
      <c r="FE1025" s="18"/>
      <c r="FF1025" s="18"/>
      <c r="FG1025" s="18"/>
      <c r="FH1025" s="18"/>
      <c r="FI1025" s="18"/>
      <c r="FJ1025" s="18"/>
      <c r="FK1025" s="18"/>
      <c r="FL1025" s="18"/>
      <c r="FM1025" s="18"/>
      <c r="FN1025" s="18"/>
      <c r="FO1025" s="18"/>
      <c r="FP1025" s="18"/>
      <c r="FQ1025" s="18"/>
      <c r="FR1025" s="18"/>
      <c r="FS1025" s="18"/>
      <c r="FT1025" s="18"/>
      <c r="FU1025" s="18"/>
      <c r="FV1025" s="18"/>
      <c r="FW1025" s="18"/>
      <c r="FX1025" s="18"/>
      <c r="FY1025" s="18"/>
      <c r="FZ1025" s="18"/>
      <c r="GA1025" s="18"/>
      <c r="GB1025" s="18"/>
      <c r="GC1025" s="18"/>
      <c r="GD1025" s="18"/>
      <c r="GE1025" s="18"/>
      <c r="GF1025" s="18"/>
      <c r="GG1025" s="18"/>
      <c r="GH1025" s="18"/>
      <c r="GI1025" s="18"/>
      <c r="GJ1025" s="18"/>
      <c r="GK1025" s="18"/>
      <c r="GL1025" s="18"/>
      <c r="GM1025" s="18"/>
      <c r="GN1025" s="18"/>
      <c r="GO1025" s="18"/>
      <c r="GP1025" s="18"/>
      <c r="GQ1025" s="18"/>
      <c r="GR1025" s="18"/>
      <c r="GS1025" s="18"/>
      <c r="GT1025" s="18"/>
      <c r="GU1025" s="18"/>
      <c r="GV1025" s="18"/>
      <c r="GW1025" s="18"/>
      <c r="GX1025" s="18"/>
      <c r="GY1025" s="18"/>
      <c r="GZ1025" s="18"/>
      <c r="HA1025" s="18"/>
      <c r="HB1025" s="18"/>
      <c r="HC1025" s="18"/>
      <c r="HD1025" s="18"/>
      <c r="HE1025" s="18"/>
      <c r="HF1025" s="18"/>
      <c r="HG1025" s="18"/>
      <c r="HH1025" s="18"/>
      <c r="HI1025" s="18"/>
      <c r="HJ1025" s="18"/>
      <c r="HK1025" s="18"/>
      <c r="HL1025" s="18"/>
      <c r="HM1025" s="18"/>
      <c r="HN1025" s="18"/>
      <c r="HO1025" s="18"/>
      <c r="HP1025" s="18"/>
      <c r="HQ1025" s="18"/>
      <c r="HR1025" s="18"/>
      <c r="HS1025" s="18"/>
      <c r="HT1025" s="18"/>
      <c r="HU1025" s="18"/>
      <c r="HV1025" s="18"/>
      <c r="HW1025" s="18"/>
      <c r="HX1025" s="18"/>
      <c r="HY1025" s="18"/>
      <c r="HZ1025" s="18"/>
      <c r="IA1025" s="18"/>
      <c r="IB1025" s="18"/>
      <c r="IC1025" s="18"/>
      <c r="ID1025" s="18"/>
      <c r="IE1025" s="18"/>
      <c r="IF1025" s="18"/>
      <c r="IG1025" s="18"/>
      <c r="IH1025" s="18"/>
      <c r="II1025" s="18"/>
      <c r="IJ1025" s="18"/>
      <c r="IK1025" s="18"/>
      <c r="IL1025" s="18"/>
      <c r="IM1025" s="18"/>
      <c r="IN1025" s="18"/>
      <c r="IO1025" s="18"/>
      <c r="IP1025" s="18"/>
      <c r="IQ1025" s="18"/>
      <c r="IR1025" s="18"/>
      <c r="IS1025" s="18"/>
      <c r="IT1025" s="18"/>
      <c r="IU1025" s="18"/>
      <c r="IV1025" s="18"/>
    </row>
    <row r="1026" spans="1:256" ht="17.45" customHeight="1">
      <c r="A1026" s="20">
        <v>1024</v>
      </c>
      <c r="B1026" s="18" t="s">
        <v>3460</v>
      </c>
      <c r="C1026" s="18" t="s">
        <v>3461</v>
      </c>
      <c r="D1026" s="18" t="s">
        <v>3462</v>
      </c>
      <c r="E1026" s="18" t="s">
        <v>1699</v>
      </c>
      <c r="F1026" s="7" t="s">
        <v>3463</v>
      </c>
      <c r="G1026" s="18">
        <v>1</v>
      </c>
      <c r="H1026" s="18">
        <v>220</v>
      </c>
      <c r="I1026" s="21">
        <f t="shared" si="42"/>
        <v>220</v>
      </c>
      <c r="J1026" s="18"/>
      <c r="K1026" s="18"/>
      <c r="L1026" s="18">
        <f t="shared" si="43"/>
        <v>1</v>
      </c>
      <c r="M1026" s="18"/>
      <c r="N1026" s="18"/>
      <c r="O1026" s="18"/>
      <c r="P1026" s="18"/>
      <c r="Q1026" s="18"/>
      <c r="R1026" s="18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8"/>
      <c r="AW1026" s="18"/>
      <c r="AX1026" s="18"/>
      <c r="AY1026" s="18"/>
      <c r="AZ1026" s="18"/>
      <c r="BA1026" s="18"/>
      <c r="BB1026" s="18"/>
      <c r="BC1026" s="18"/>
      <c r="BD1026" s="18"/>
      <c r="BE1026" s="18"/>
      <c r="BF1026" s="18"/>
      <c r="BG1026" s="18"/>
      <c r="BH1026" s="18"/>
      <c r="BI1026" s="18"/>
      <c r="BJ1026" s="18"/>
      <c r="BK1026" s="18"/>
      <c r="BL1026" s="18"/>
      <c r="BM1026" s="18"/>
      <c r="BN1026" s="18"/>
      <c r="BO1026" s="18"/>
      <c r="BP1026" s="18"/>
      <c r="BQ1026" s="18"/>
      <c r="BR1026" s="18"/>
      <c r="BS1026" s="18"/>
      <c r="BT1026" s="18"/>
      <c r="BU1026" s="18"/>
      <c r="BV1026" s="18"/>
      <c r="BW1026" s="18"/>
      <c r="BX1026" s="18"/>
      <c r="BY1026" s="18"/>
      <c r="BZ1026" s="18"/>
      <c r="CA1026" s="18"/>
      <c r="CB1026" s="18"/>
      <c r="CC1026" s="18"/>
      <c r="CD1026" s="18"/>
      <c r="CE1026" s="18"/>
      <c r="CF1026" s="18"/>
      <c r="CG1026" s="18"/>
      <c r="CH1026" s="18"/>
      <c r="CI1026" s="18"/>
      <c r="CJ1026" s="18"/>
      <c r="CK1026" s="18"/>
      <c r="CL1026" s="18"/>
      <c r="CM1026" s="18"/>
      <c r="CN1026" s="18"/>
      <c r="CO1026" s="18"/>
      <c r="CP1026" s="18"/>
      <c r="CQ1026" s="18"/>
      <c r="CR1026" s="18"/>
      <c r="CS1026" s="18"/>
      <c r="CT1026" s="18"/>
      <c r="CU1026" s="18"/>
      <c r="CV1026" s="18"/>
      <c r="CW1026" s="18"/>
      <c r="CX1026" s="18"/>
      <c r="CY1026" s="18"/>
      <c r="CZ1026" s="18"/>
      <c r="DA1026" s="18"/>
      <c r="DB1026" s="18"/>
      <c r="DC1026" s="18"/>
      <c r="DD1026" s="18"/>
      <c r="DE1026" s="18"/>
      <c r="DF1026" s="18"/>
      <c r="DG1026" s="18"/>
      <c r="DH1026" s="18"/>
      <c r="DI1026" s="18"/>
      <c r="DJ1026" s="18"/>
      <c r="DK1026" s="18"/>
      <c r="DL1026" s="18"/>
      <c r="DM1026" s="18"/>
      <c r="DN1026" s="18"/>
      <c r="DO1026" s="18"/>
      <c r="DP1026" s="18"/>
      <c r="DQ1026" s="18"/>
      <c r="DR1026" s="18"/>
      <c r="DS1026" s="18"/>
      <c r="DT1026" s="18"/>
      <c r="DU1026" s="18"/>
      <c r="DV1026" s="18"/>
      <c r="DW1026" s="18"/>
      <c r="DX1026" s="18"/>
      <c r="DY1026" s="18"/>
      <c r="DZ1026" s="18"/>
      <c r="EA1026" s="18"/>
      <c r="EB1026" s="18"/>
      <c r="EC1026" s="18"/>
      <c r="ED1026" s="18"/>
      <c r="EE1026" s="18"/>
      <c r="EF1026" s="18"/>
      <c r="EG1026" s="18"/>
      <c r="EH1026" s="18"/>
      <c r="EI1026" s="18"/>
      <c r="EJ1026" s="18"/>
      <c r="EK1026" s="18"/>
      <c r="EL1026" s="18"/>
      <c r="EM1026" s="18"/>
      <c r="EN1026" s="18"/>
      <c r="EO1026" s="18"/>
      <c r="EP1026" s="18"/>
      <c r="EQ1026" s="18"/>
      <c r="ER1026" s="18"/>
      <c r="ES1026" s="18"/>
      <c r="ET1026" s="18"/>
      <c r="EU1026" s="18"/>
      <c r="EV1026" s="18"/>
      <c r="EW1026" s="18"/>
      <c r="EX1026" s="18"/>
      <c r="EY1026" s="18"/>
      <c r="EZ1026" s="18"/>
      <c r="FA1026" s="18"/>
      <c r="FB1026" s="18"/>
      <c r="FC1026" s="18"/>
      <c r="FD1026" s="18"/>
      <c r="FE1026" s="18"/>
      <c r="FF1026" s="18"/>
      <c r="FG1026" s="18"/>
      <c r="FH1026" s="18"/>
      <c r="FI1026" s="18"/>
      <c r="FJ1026" s="18"/>
      <c r="FK1026" s="18"/>
      <c r="FL1026" s="18"/>
      <c r="FM1026" s="18"/>
      <c r="FN1026" s="18"/>
      <c r="FO1026" s="18"/>
      <c r="FP1026" s="18"/>
      <c r="FQ1026" s="18"/>
      <c r="FR1026" s="18"/>
      <c r="FS1026" s="18"/>
      <c r="FT1026" s="18"/>
      <c r="FU1026" s="18"/>
      <c r="FV1026" s="18"/>
      <c r="FW1026" s="18"/>
      <c r="FX1026" s="18"/>
      <c r="FY1026" s="18"/>
      <c r="FZ1026" s="18"/>
      <c r="GA1026" s="18"/>
      <c r="GB1026" s="18"/>
      <c r="GC1026" s="18"/>
      <c r="GD1026" s="18"/>
      <c r="GE1026" s="18"/>
      <c r="GF1026" s="18"/>
      <c r="GG1026" s="18"/>
      <c r="GH1026" s="18"/>
      <c r="GI1026" s="18"/>
      <c r="GJ1026" s="18"/>
      <c r="GK1026" s="18"/>
      <c r="GL1026" s="18"/>
      <c r="GM1026" s="18"/>
      <c r="GN1026" s="18"/>
      <c r="GO1026" s="18"/>
      <c r="GP1026" s="18"/>
      <c r="GQ1026" s="18"/>
      <c r="GR1026" s="18"/>
      <c r="GS1026" s="18"/>
      <c r="GT1026" s="18"/>
      <c r="GU1026" s="18"/>
      <c r="GV1026" s="18"/>
      <c r="GW1026" s="18"/>
      <c r="GX1026" s="18"/>
      <c r="GY1026" s="18"/>
      <c r="GZ1026" s="18"/>
      <c r="HA1026" s="18"/>
      <c r="HB1026" s="18"/>
      <c r="HC1026" s="18"/>
      <c r="HD1026" s="18"/>
      <c r="HE1026" s="18"/>
      <c r="HF1026" s="18"/>
      <c r="HG1026" s="18"/>
      <c r="HH1026" s="18"/>
      <c r="HI1026" s="18"/>
      <c r="HJ1026" s="18"/>
      <c r="HK1026" s="18"/>
      <c r="HL1026" s="18"/>
      <c r="HM1026" s="18"/>
      <c r="HN1026" s="18"/>
      <c r="HO1026" s="18"/>
      <c r="HP1026" s="18"/>
      <c r="HQ1026" s="18"/>
      <c r="HR1026" s="18"/>
      <c r="HS1026" s="18"/>
      <c r="HT1026" s="18"/>
      <c r="HU1026" s="18"/>
      <c r="HV1026" s="18"/>
      <c r="HW1026" s="18"/>
      <c r="HX1026" s="18"/>
      <c r="HY1026" s="18"/>
      <c r="HZ1026" s="18"/>
      <c r="IA1026" s="18"/>
      <c r="IB1026" s="18"/>
      <c r="IC1026" s="18"/>
      <c r="ID1026" s="18"/>
      <c r="IE1026" s="18"/>
      <c r="IF1026" s="18"/>
      <c r="IG1026" s="18"/>
      <c r="IH1026" s="18"/>
      <c r="II1026" s="18"/>
      <c r="IJ1026" s="18"/>
      <c r="IK1026" s="18"/>
      <c r="IL1026" s="18"/>
      <c r="IM1026" s="18"/>
      <c r="IN1026" s="18"/>
      <c r="IO1026" s="18"/>
      <c r="IP1026" s="18"/>
      <c r="IQ1026" s="18"/>
      <c r="IR1026" s="18"/>
      <c r="IS1026" s="18"/>
      <c r="IT1026" s="18"/>
      <c r="IU1026" s="18"/>
      <c r="IV1026" s="18"/>
    </row>
    <row r="1027" spans="1:256" ht="17.45" customHeight="1">
      <c r="A1027" s="20">
        <v>1025</v>
      </c>
      <c r="B1027" s="18" t="s">
        <v>3464</v>
      </c>
      <c r="C1027" s="18" t="s">
        <v>3461</v>
      </c>
      <c r="D1027" s="18" t="s">
        <v>3462</v>
      </c>
      <c r="E1027" s="18" t="s">
        <v>1699</v>
      </c>
      <c r="F1027" s="7" t="s">
        <v>3465</v>
      </c>
      <c r="G1027" s="18">
        <v>1</v>
      </c>
      <c r="H1027" s="18">
        <v>220</v>
      </c>
      <c r="I1027" s="21">
        <f t="shared" si="42"/>
        <v>220</v>
      </c>
      <c r="J1027" s="18"/>
      <c r="K1027" s="18"/>
      <c r="L1027" s="18">
        <f t="shared" si="43"/>
        <v>1</v>
      </c>
      <c r="M1027" s="18"/>
      <c r="N1027" s="18"/>
      <c r="O1027" s="18"/>
      <c r="P1027" s="18"/>
      <c r="Q1027" s="18"/>
      <c r="R1027" s="18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8"/>
      <c r="AW1027" s="18"/>
      <c r="AX1027" s="18"/>
      <c r="AY1027" s="18"/>
      <c r="AZ1027" s="18"/>
      <c r="BA1027" s="18"/>
      <c r="BB1027" s="18"/>
      <c r="BC1027" s="18"/>
      <c r="BD1027" s="18"/>
      <c r="BE1027" s="18"/>
      <c r="BF1027" s="18"/>
      <c r="BG1027" s="18"/>
      <c r="BH1027" s="18"/>
      <c r="BI1027" s="18"/>
      <c r="BJ1027" s="18"/>
      <c r="BK1027" s="18"/>
      <c r="BL1027" s="18"/>
      <c r="BM1027" s="18"/>
      <c r="BN1027" s="18"/>
      <c r="BO1027" s="18"/>
      <c r="BP1027" s="18"/>
      <c r="BQ1027" s="18"/>
      <c r="BR1027" s="18"/>
      <c r="BS1027" s="18"/>
      <c r="BT1027" s="18"/>
      <c r="BU1027" s="18"/>
      <c r="BV1027" s="18"/>
      <c r="BW1027" s="18"/>
      <c r="BX1027" s="18"/>
      <c r="BY1027" s="18"/>
      <c r="BZ1027" s="18"/>
      <c r="CA1027" s="18"/>
      <c r="CB1027" s="18"/>
      <c r="CC1027" s="18"/>
      <c r="CD1027" s="18"/>
      <c r="CE1027" s="18"/>
      <c r="CF1027" s="18"/>
      <c r="CG1027" s="18"/>
      <c r="CH1027" s="18"/>
      <c r="CI1027" s="18"/>
      <c r="CJ1027" s="18"/>
      <c r="CK1027" s="18"/>
      <c r="CL1027" s="18"/>
      <c r="CM1027" s="18"/>
      <c r="CN1027" s="18"/>
      <c r="CO1027" s="18"/>
      <c r="CP1027" s="18"/>
      <c r="CQ1027" s="18"/>
      <c r="CR1027" s="18"/>
      <c r="CS1027" s="18"/>
      <c r="CT1027" s="18"/>
      <c r="CU1027" s="18"/>
      <c r="CV1027" s="18"/>
      <c r="CW1027" s="18"/>
      <c r="CX1027" s="18"/>
      <c r="CY1027" s="18"/>
      <c r="CZ1027" s="18"/>
      <c r="DA1027" s="18"/>
      <c r="DB1027" s="18"/>
      <c r="DC1027" s="18"/>
      <c r="DD1027" s="18"/>
      <c r="DE1027" s="18"/>
      <c r="DF1027" s="18"/>
      <c r="DG1027" s="18"/>
      <c r="DH1027" s="18"/>
      <c r="DI1027" s="18"/>
      <c r="DJ1027" s="18"/>
      <c r="DK1027" s="18"/>
      <c r="DL1027" s="18"/>
      <c r="DM1027" s="18"/>
      <c r="DN1027" s="18"/>
      <c r="DO1027" s="18"/>
      <c r="DP1027" s="18"/>
      <c r="DQ1027" s="18"/>
      <c r="DR1027" s="18"/>
      <c r="DS1027" s="18"/>
      <c r="DT1027" s="18"/>
      <c r="DU1027" s="18"/>
      <c r="DV1027" s="18"/>
      <c r="DW1027" s="18"/>
      <c r="DX1027" s="18"/>
      <c r="DY1027" s="18"/>
      <c r="DZ1027" s="18"/>
      <c r="EA1027" s="18"/>
      <c r="EB1027" s="18"/>
      <c r="EC1027" s="18"/>
      <c r="ED1027" s="18"/>
      <c r="EE1027" s="18"/>
      <c r="EF1027" s="18"/>
      <c r="EG1027" s="18"/>
      <c r="EH1027" s="18"/>
      <c r="EI1027" s="18"/>
      <c r="EJ1027" s="18"/>
      <c r="EK1027" s="18"/>
      <c r="EL1027" s="18"/>
      <c r="EM1027" s="18"/>
      <c r="EN1027" s="18"/>
      <c r="EO1027" s="18"/>
      <c r="EP1027" s="18"/>
      <c r="EQ1027" s="18"/>
      <c r="ER1027" s="18"/>
      <c r="ES1027" s="18"/>
      <c r="ET1027" s="18"/>
      <c r="EU1027" s="18"/>
      <c r="EV1027" s="18"/>
      <c r="EW1027" s="18"/>
      <c r="EX1027" s="18"/>
      <c r="EY1027" s="18"/>
      <c r="EZ1027" s="18"/>
      <c r="FA1027" s="18"/>
      <c r="FB1027" s="18"/>
      <c r="FC1027" s="18"/>
      <c r="FD1027" s="18"/>
      <c r="FE1027" s="18"/>
      <c r="FF1027" s="18"/>
      <c r="FG1027" s="18"/>
      <c r="FH1027" s="18"/>
      <c r="FI1027" s="18"/>
      <c r="FJ1027" s="18"/>
      <c r="FK1027" s="18"/>
      <c r="FL1027" s="18"/>
      <c r="FM1027" s="18"/>
      <c r="FN1027" s="18"/>
      <c r="FO1027" s="18"/>
      <c r="FP1027" s="18"/>
      <c r="FQ1027" s="18"/>
      <c r="FR1027" s="18"/>
      <c r="FS1027" s="18"/>
      <c r="FT1027" s="18"/>
      <c r="FU1027" s="18"/>
      <c r="FV1027" s="18"/>
      <c r="FW1027" s="18"/>
      <c r="FX1027" s="18"/>
      <c r="FY1027" s="18"/>
      <c r="FZ1027" s="18"/>
      <c r="GA1027" s="18"/>
      <c r="GB1027" s="18"/>
      <c r="GC1027" s="18"/>
      <c r="GD1027" s="18"/>
      <c r="GE1027" s="18"/>
      <c r="GF1027" s="18"/>
      <c r="GG1027" s="18"/>
      <c r="GH1027" s="18"/>
      <c r="GI1027" s="18"/>
      <c r="GJ1027" s="18"/>
      <c r="GK1027" s="18"/>
      <c r="GL1027" s="18"/>
      <c r="GM1027" s="18"/>
      <c r="GN1027" s="18"/>
      <c r="GO1027" s="18"/>
      <c r="GP1027" s="18"/>
      <c r="GQ1027" s="18"/>
      <c r="GR1027" s="18"/>
      <c r="GS1027" s="18"/>
      <c r="GT1027" s="18"/>
      <c r="GU1027" s="18"/>
      <c r="GV1027" s="18"/>
      <c r="GW1027" s="18"/>
      <c r="GX1027" s="18"/>
      <c r="GY1027" s="18"/>
      <c r="GZ1027" s="18"/>
      <c r="HA1027" s="18"/>
      <c r="HB1027" s="18"/>
      <c r="HC1027" s="18"/>
      <c r="HD1027" s="18"/>
      <c r="HE1027" s="18"/>
      <c r="HF1027" s="18"/>
      <c r="HG1027" s="18"/>
      <c r="HH1027" s="18"/>
      <c r="HI1027" s="18"/>
      <c r="HJ1027" s="18"/>
      <c r="HK1027" s="18"/>
      <c r="HL1027" s="18"/>
      <c r="HM1027" s="18"/>
      <c r="HN1027" s="18"/>
      <c r="HO1027" s="18"/>
      <c r="HP1027" s="18"/>
      <c r="HQ1027" s="18"/>
      <c r="HR1027" s="18"/>
      <c r="HS1027" s="18"/>
      <c r="HT1027" s="18"/>
      <c r="HU1027" s="18"/>
      <c r="HV1027" s="18"/>
      <c r="HW1027" s="18"/>
      <c r="HX1027" s="18"/>
      <c r="HY1027" s="18"/>
      <c r="HZ1027" s="18"/>
      <c r="IA1027" s="18"/>
      <c r="IB1027" s="18"/>
      <c r="IC1027" s="18"/>
      <c r="ID1027" s="18"/>
      <c r="IE1027" s="18"/>
      <c r="IF1027" s="18"/>
      <c r="IG1027" s="18"/>
      <c r="IH1027" s="18"/>
      <c r="II1027" s="18"/>
      <c r="IJ1027" s="18"/>
      <c r="IK1027" s="18"/>
      <c r="IL1027" s="18"/>
      <c r="IM1027" s="18"/>
      <c r="IN1027" s="18"/>
      <c r="IO1027" s="18"/>
      <c r="IP1027" s="18"/>
      <c r="IQ1027" s="18"/>
      <c r="IR1027" s="18"/>
      <c r="IS1027" s="18"/>
      <c r="IT1027" s="18"/>
      <c r="IU1027" s="18"/>
      <c r="IV1027" s="18"/>
    </row>
    <row r="1028" spans="1:256" ht="17.45" customHeight="1">
      <c r="A1028" s="20">
        <v>1026</v>
      </c>
      <c r="B1028" s="18" t="s">
        <v>3466</v>
      </c>
      <c r="C1028" s="18" t="s">
        <v>3467</v>
      </c>
      <c r="D1028" s="18" t="s">
        <v>3468</v>
      </c>
      <c r="E1028" s="18" t="s">
        <v>1699</v>
      </c>
      <c r="F1028" s="7">
        <v>9789578624320</v>
      </c>
      <c r="G1028" s="18">
        <v>1</v>
      </c>
      <c r="H1028" s="18">
        <v>250</v>
      </c>
      <c r="I1028" s="21">
        <f t="shared" si="42"/>
        <v>250</v>
      </c>
      <c r="J1028" s="18"/>
      <c r="K1028" s="18"/>
      <c r="L1028" s="18">
        <f t="shared" si="43"/>
        <v>1</v>
      </c>
      <c r="M1028" s="18"/>
      <c r="N1028" s="18"/>
      <c r="O1028" s="18"/>
      <c r="P1028" s="18"/>
      <c r="Q1028" s="18"/>
      <c r="R1028" s="18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8"/>
      <c r="AW1028" s="18"/>
      <c r="AX1028" s="18"/>
      <c r="AY1028" s="18"/>
      <c r="AZ1028" s="18"/>
      <c r="BA1028" s="18"/>
      <c r="BB1028" s="18"/>
      <c r="BC1028" s="18"/>
      <c r="BD1028" s="18"/>
      <c r="BE1028" s="18"/>
      <c r="BF1028" s="18"/>
      <c r="BG1028" s="18"/>
      <c r="BH1028" s="18"/>
      <c r="BI1028" s="18"/>
      <c r="BJ1028" s="18"/>
      <c r="BK1028" s="18"/>
      <c r="BL1028" s="18"/>
      <c r="BM1028" s="18"/>
      <c r="BN1028" s="18"/>
      <c r="BO1028" s="18"/>
      <c r="BP1028" s="18"/>
      <c r="BQ1028" s="18"/>
      <c r="BR1028" s="18"/>
      <c r="BS1028" s="18"/>
      <c r="BT1028" s="18"/>
      <c r="BU1028" s="18"/>
      <c r="BV1028" s="18"/>
      <c r="BW1028" s="18"/>
      <c r="BX1028" s="18"/>
      <c r="BY1028" s="18"/>
      <c r="BZ1028" s="18"/>
      <c r="CA1028" s="18"/>
      <c r="CB1028" s="18"/>
      <c r="CC1028" s="18"/>
      <c r="CD1028" s="18"/>
      <c r="CE1028" s="18"/>
      <c r="CF1028" s="18"/>
      <c r="CG1028" s="18"/>
      <c r="CH1028" s="18"/>
      <c r="CI1028" s="18"/>
      <c r="CJ1028" s="18"/>
      <c r="CK1028" s="18"/>
      <c r="CL1028" s="18"/>
      <c r="CM1028" s="18"/>
      <c r="CN1028" s="18"/>
      <c r="CO1028" s="18"/>
      <c r="CP1028" s="18"/>
      <c r="CQ1028" s="18"/>
      <c r="CR1028" s="18"/>
      <c r="CS1028" s="18"/>
      <c r="CT1028" s="18"/>
      <c r="CU1028" s="18"/>
      <c r="CV1028" s="18"/>
      <c r="CW1028" s="18"/>
      <c r="CX1028" s="18"/>
      <c r="CY1028" s="18"/>
      <c r="CZ1028" s="18"/>
      <c r="DA1028" s="18"/>
      <c r="DB1028" s="18"/>
      <c r="DC1028" s="18"/>
      <c r="DD1028" s="18"/>
      <c r="DE1028" s="18"/>
      <c r="DF1028" s="18"/>
      <c r="DG1028" s="18"/>
      <c r="DH1028" s="18"/>
      <c r="DI1028" s="18"/>
      <c r="DJ1028" s="18"/>
      <c r="DK1028" s="18"/>
      <c r="DL1028" s="18"/>
      <c r="DM1028" s="18"/>
      <c r="DN1028" s="18"/>
      <c r="DO1028" s="18"/>
      <c r="DP1028" s="18"/>
      <c r="DQ1028" s="18"/>
      <c r="DR1028" s="18"/>
      <c r="DS1028" s="18"/>
      <c r="DT1028" s="18"/>
      <c r="DU1028" s="18"/>
      <c r="DV1028" s="18"/>
      <c r="DW1028" s="18"/>
      <c r="DX1028" s="18"/>
      <c r="DY1028" s="18"/>
      <c r="DZ1028" s="18"/>
      <c r="EA1028" s="18"/>
      <c r="EB1028" s="18"/>
      <c r="EC1028" s="18"/>
      <c r="ED1028" s="18"/>
      <c r="EE1028" s="18"/>
      <c r="EF1028" s="18"/>
      <c r="EG1028" s="18"/>
      <c r="EH1028" s="18"/>
      <c r="EI1028" s="18"/>
      <c r="EJ1028" s="18"/>
      <c r="EK1028" s="18"/>
      <c r="EL1028" s="18"/>
      <c r="EM1028" s="18"/>
      <c r="EN1028" s="18"/>
      <c r="EO1028" s="18"/>
      <c r="EP1028" s="18"/>
      <c r="EQ1028" s="18"/>
      <c r="ER1028" s="18"/>
      <c r="ES1028" s="18"/>
      <c r="ET1028" s="18"/>
      <c r="EU1028" s="18"/>
      <c r="EV1028" s="18"/>
      <c r="EW1028" s="18"/>
      <c r="EX1028" s="18"/>
      <c r="EY1028" s="18"/>
      <c r="EZ1028" s="18"/>
      <c r="FA1028" s="18"/>
      <c r="FB1028" s="18"/>
      <c r="FC1028" s="18"/>
      <c r="FD1028" s="18"/>
      <c r="FE1028" s="18"/>
      <c r="FF1028" s="18"/>
      <c r="FG1028" s="18"/>
      <c r="FH1028" s="18"/>
      <c r="FI1028" s="18"/>
      <c r="FJ1028" s="18"/>
      <c r="FK1028" s="18"/>
      <c r="FL1028" s="18"/>
      <c r="FM1028" s="18"/>
      <c r="FN1028" s="18"/>
      <c r="FO1028" s="18"/>
      <c r="FP1028" s="18"/>
      <c r="FQ1028" s="18"/>
      <c r="FR1028" s="18"/>
      <c r="FS1028" s="18"/>
      <c r="FT1028" s="18"/>
      <c r="FU1028" s="18"/>
      <c r="FV1028" s="18"/>
      <c r="FW1028" s="18"/>
      <c r="FX1028" s="18"/>
      <c r="FY1028" s="18"/>
      <c r="FZ1028" s="18"/>
      <c r="GA1028" s="18"/>
      <c r="GB1028" s="18"/>
      <c r="GC1028" s="18"/>
      <c r="GD1028" s="18"/>
      <c r="GE1028" s="18"/>
      <c r="GF1028" s="18"/>
      <c r="GG1028" s="18"/>
      <c r="GH1028" s="18"/>
      <c r="GI1028" s="18"/>
      <c r="GJ1028" s="18"/>
      <c r="GK1028" s="18"/>
      <c r="GL1028" s="18"/>
      <c r="GM1028" s="18"/>
      <c r="GN1028" s="18"/>
      <c r="GO1028" s="18"/>
      <c r="GP1028" s="18"/>
      <c r="GQ1028" s="18"/>
      <c r="GR1028" s="18"/>
      <c r="GS1028" s="18"/>
      <c r="GT1028" s="18"/>
      <c r="GU1028" s="18"/>
      <c r="GV1028" s="18"/>
      <c r="GW1028" s="18"/>
      <c r="GX1028" s="18"/>
      <c r="GY1028" s="18"/>
      <c r="GZ1028" s="18"/>
      <c r="HA1028" s="18"/>
      <c r="HB1028" s="18"/>
      <c r="HC1028" s="18"/>
      <c r="HD1028" s="18"/>
      <c r="HE1028" s="18"/>
      <c r="HF1028" s="18"/>
      <c r="HG1028" s="18"/>
      <c r="HH1028" s="18"/>
      <c r="HI1028" s="18"/>
      <c r="HJ1028" s="18"/>
      <c r="HK1028" s="18"/>
      <c r="HL1028" s="18"/>
      <c r="HM1028" s="18"/>
      <c r="HN1028" s="18"/>
      <c r="HO1028" s="18"/>
      <c r="HP1028" s="18"/>
      <c r="HQ1028" s="18"/>
      <c r="HR1028" s="18"/>
      <c r="HS1028" s="18"/>
      <c r="HT1028" s="18"/>
      <c r="HU1028" s="18"/>
      <c r="HV1028" s="18"/>
      <c r="HW1028" s="18"/>
      <c r="HX1028" s="18"/>
      <c r="HY1028" s="18"/>
      <c r="HZ1028" s="18"/>
      <c r="IA1028" s="18"/>
      <c r="IB1028" s="18"/>
      <c r="IC1028" s="18"/>
      <c r="ID1028" s="18"/>
      <c r="IE1028" s="18"/>
      <c r="IF1028" s="18"/>
      <c r="IG1028" s="18"/>
      <c r="IH1028" s="18"/>
      <c r="II1028" s="18"/>
      <c r="IJ1028" s="18"/>
      <c r="IK1028" s="18"/>
      <c r="IL1028" s="18"/>
      <c r="IM1028" s="18"/>
      <c r="IN1028" s="18"/>
      <c r="IO1028" s="18"/>
      <c r="IP1028" s="18"/>
      <c r="IQ1028" s="18"/>
      <c r="IR1028" s="18"/>
      <c r="IS1028" s="18"/>
      <c r="IT1028" s="18"/>
      <c r="IU1028" s="18"/>
      <c r="IV1028" s="18"/>
    </row>
    <row r="1029" spans="1:256" ht="17.45" customHeight="1">
      <c r="A1029" s="20">
        <v>1027</v>
      </c>
      <c r="B1029" s="18" t="s">
        <v>3469</v>
      </c>
      <c r="C1029" s="18" t="s">
        <v>3470</v>
      </c>
      <c r="D1029" s="18" t="s">
        <v>3419</v>
      </c>
      <c r="E1029" s="18" t="s">
        <v>1699</v>
      </c>
      <c r="F1029" s="7">
        <v>9789867788344</v>
      </c>
      <c r="G1029" s="18">
        <v>1</v>
      </c>
      <c r="H1029" s="18">
        <v>220</v>
      </c>
      <c r="I1029" s="21">
        <f t="shared" si="42"/>
        <v>220</v>
      </c>
      <c r="J1029" s="18"/>
      <c r="K1029" s="18"/>
      <c r="L1029" s="18">
        <f t="shared" si="43"/>
        <v>1</v>
      </c>
      <c r="M1029" s="18"/>
      <c r="N1029" s="18"/>
      <c r="O1029" s="18"/>
      <c r="P1029" s="18"/>
      <c r="Q1029" s="18"/>
      <c r="R1029" s="18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  <c r="BA1029" s="18"/>
      <c r="BB1029" s="18"/>
      <c r="BC1029" s="18"/>
      <c r="BD1029" s="18"/>
      <c r="BE1029" s="18"/>
      <c r="BF1029" s="18"/>
      <c r="BG1029" s="18"/>
      <c r="BH1029" s="18"/>
      <c r="BI1029" s="18"/>
      <c r="BJ1029" s="18"/>
      <c r="BK1029" s="18"/>
      <c r="BL1029" s="18"/>
      <c r="BM1029" s="18"/>
      <c r="BN1029" s="18"/>
      <c r="BO1029" s="18"/>
      <c r="BP1029" s="18"/>
      <c r="BQ1029" s="18"/>
      <c r="BR1029" s="18"/>
      <c r="BS1029" s="18"/>
      <c r="BT1029" s="18"/>
      <c r="BU1029" s="18"/>
      <c r="BV1029" s="18"/>
      <c r="BW1029" s="18"/>
      <c r="BX1029" s="18"/>
      <c r="BY1029" s="18"/>
      <c r="BZ1029" s="18"/>
      <c r="CA1029" s="18"/>
      <c r="CB1029" s="18"/>
      <c r="CC1029" s="18"/>
      <c r="CD1029" s="18"/>
      <c r="CE1029" s="18"/>
      <c r="CF1029" s="18"/>
      <c r="CG1029" s="18"/>
      <c r="CH1029" s="18"/>
      <c r="CI1029" s="18"/>
      <c r="CJ1029" s="18"/>
      <c r="CK1029" s="18"/>
      <c r="CL1029" s="18"/>
      <c r="CM1029" s="18"/>
      <c r="CN1029" s="18"/>
      <c r="CO1029" s="18"/>
      <c r="CP1029" s="18"/>
      <c r="CQ1029" s="18"/>
      <c r="CR1029" s="18"/>
      <c r="CS1029" s="18"/>
      <c r="CT1029" s="18"/>
      <c r="CU1029" s="18"/>
      <c r="CV1029" s="18"/>
      <c r="CW1029" s="18"/>
      <c r="CX1029" s="18"/>
      <c r="CY1029" s="18"/>
      <c r="CZ1029" s="18"/>
      <c r="DA1029" s="18"/>
      <c r="DB1029" s="18"/>
      <c r="DC1029" s="18"/>
      <c r="DD1029" s="18"/>
      <c r="DE1029" s="18"/>
      <c r="DF1029" s="18"/>
      <c r="DG1029" s="18"/>
      <c r="DH1029" s="18"/>
      <c r="DI1029" s="18"/>
      <c r="DJ1029" s="18"/>
      <c r="DK1029" s="18"/>
      <c r="DL1029" s="18"/>
      <c r="DM1029" s="18"/>
      <c r="DN1029" s="18"/>
      <c r="DO1029" s="18"/>
      <c r="DP1029" s="18"/>
      <c r="DQ1029" s="18"/>
      <c r="DR1029" s="18"/>
      <c r="DS1029" s="18"/>
      <c r="DT1029" s="18"/>
      <c r="DU1029" s="18"/>
      <c r="DV1029" s="18"/>
      <c r="DW1029" s="18"/>
      <c r="DX1029" s="18"/>
      <c r="DY1029" s="18"/>
      <c r="DZ1029" s="18"/>
      <c r="EA1029" s="18"/>
      <c r="EB1029" s="18"/>
      <c r="EC1029" s="18"/>
      <c r="ED1029" s="18"/>
      <c r="EE1029" s="18"/>
      <c r="EF1029" s="18"/>
      <c r="EG1029" s="18"/>
      <c r="EH1029" s="18"/>
      <c r="EI1029" s="18"/>
      <c r="EJ1029" s="18"/>
      <c r="EK1029" s="18"/>
      <c r="EL1029" s="18"/>
      <c r="EM1029" s="18"/>
      <c r="EN1029" s="18"/>
      <c r="EO1029" s="18"/>
      <c r="EP1029" s="18"/>
      <c r="EQ1029" s="18"/>
      <c r="ER1029" s="18"/>
      <c r="ES1029" s="18"/>
      <c r="ET1029" s="18"/>
      <c r="EU1029" s="18"/>
      <c r="EV1029" s="18"/>
      <c r="EW1029" s="18"/>
      <c r="EX1029" s="18"/>
      <c r="EY1029" s="18"/>
      <c r="EZ1029" s="18"/>
      <c r="FA1029" s="18"/>
      <c r="FB1029" s="18"/>
      <c r="FC1029" s="18"/>
      <c r="FD1029" s="18"/>
      <c r="FE1029" s="18"/>
      <c r="FF1029" s="18"/>
      <c r="FG1029" s="18"/>
      <c r="FH1029" s="18"/>
      <c r="FI1029" s="18"/>
      <c r="FJ1029" s="18"/>
      <c r="FK1029" s="18"/>
      <c r="FL1029" s="18"/>
      <c r="FM1029" s="18"/>
      <c r="FN1029" s="18"/>
      <c r="FO1029" s="18"/>
      <c r="FP1029" s="18"/>
      <c r="FQ1029" s="18"/>
      <c r="FR1029" s="18"/>
      <c r="FS1029" s="18"/>
      <c r="FT1029" s="18"/>
      <c r="FU1029" s="18"/>
      <c r="FV1029" s="18"/>
      <c r="FW1029" s="18"/>
      <c r="FX1029" s="18"/>
      <c r="FY1029" s="18"/>
      <c r="FZ1029" s="18"/>
      <c r="GA1029" s="18"/>
      <c r="GB1029" s="18"/>
      <c r="GC1029" s="18"/>
      <c r="GD1029" s="18"/>
      <c r="GE1029" s="18"/>
      <c r="GF1029" s="18"/>
      <c r="GG1029" s="18"/>
      <c r="GH1029" s="18"/>
      <c r="GI1029" s="18"/>
      <c r="GJ1029" s="18"/>
      <c r="GK1029" s="18"/>
      <c r="GL1029" s="18"/>
      <c r="GM1029" s="18"/>
      <c r="GN1029" s="18"/>
      <c r="GO1029" s="18"/>
      <c r="GP1029" s="18"/>
      <c r="GQ1029" s="18"/>
      <c r="GR1029" s="18"/>
      <c r="GS1029" s="18"/>
      <c r="GT1029" s="18"/>
      <c r="GU1029" s="18"/>
      <c r="GV1029" s="18"/>
      <c r="GW1029" s="18"/>
      <c r="GX1029" s="18"/>
      <c r="GY1029" s="18"/>
      <c r="GZ1029" s="18"/>
      <c r="HA1029" s="18"/>
      <c r="HB1029" s="18"/>
      <c r="HC1029" s="18"/>
      <c r="HD1029" s="18"/>
      <c r="HE1029" s="18"/>
      <c r="HF1029" s="18"/>
      <c r="HG1029" s="18"/>
      <c r="HH1029" s="18"/>
      <c r="HI1029" s="18"/>
      <c r="HJ1029" s="18"/>
      <c r="HK1029" s="18"/>
      <c r="HL1029" s="18"/>
      <c r="HM1029" s="18"/>
      <c r="HN1029" s="18"/>
      <c r="HO1029" s="18"/>
      <c r="HP1029" s="18"/>
      <c r="HQ1029" s="18"/>
      <c r="HR1029" s="18"/>
      <c r="HS1029" s="18"/>
      <c r="HT1029" s="18"/>
      <c r="HU1029" s="18"/>
      <c r="HV1029" s="18"/>
      <c r="HW1029" s="18"/>
      <c r="HX1029" s="18"/>
      <c r="HY1029" s="18"/>
      <c r="HZ1029" s="18"/>
      <c r="IA1029" s="18"/>
      <c r="IB1029" s="18"/>
      <c r="IC1029" s="18"/>
      <c r="ID1029" s="18"/>
      <c r="IE1029" s="18"/>
      <c r="IF1029" s="18"/>
      <c r="IG1029" s="18"/>
      <c r="IH1029" s="18"/>
      <c r="II1029" s="18"/>
      <c r="IJ1029" s="18"/>
      <c r="IK1029" s="18"/>
      <c r="IL1029" s="18"/>
      <c r="IM1029" s="18"/>
      <c r="IN1029" s="18"/>
      <c r="IO1029" s="18"/>
      <c r="IP1029" s="18"/>
      <c r="IQ1029" s="18"/>
      <c r="IR1029" s="18"/>
      <c r="IS1029" s="18"/>
      <c r="IT1029" s="18"/>
      <c r="IU1029" s="18"/>
      <c r="IV1029" s="18"/>
    </row>
    <row r="1030" spans="1:256" ht="17.45" customHeight="1">
      <c r="A1030" s="20">
        <v>1028</v>
      </c>
      <c r="B1030" s="18" t="s">
        <v>3471</v>
      </c>
      <c r="C1030" s="18" t="s">
        <v>3472</v>
      </c>
      <c r="D1030" s="18" t="s">
        <v>2622</v>
      </c>
      <c r="E1030" s="18" t="s">
        <v>1699</v>
      </c>
      <c r="F1030" s="7" t="s">
        <v>3473</v>
      </c>
      <c r="G1030" s="18">
        <v>1</v>
      </c>
      <c r="H1030" s="18">
        <v>320</v>
      </c>
      <c r="I1030" s="21">
        <f t="shared" si="42"/>
        <v>320</v>
      </c>
      <c r="J1030" s="18"/>
      <c r="K1030" s="18"/>
      <c r="L1030" s="18">
        <f t="shared" si="43"/>
        <v>1</v>
      </c>
      <c r="M1030" s="18"/>
      <c r="N1030" s="18"/>
      <c r="O1030" s="18"/>
      <c r="P1030" s="18"/>
      <c r="Q1030" s="18"/>
      <c r="R1030" s="18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  <c r="BA1030" s="18"/>
      <c r="BB1030" s="18"/>
      <c r="BC1030" s="18"/>
      <c r="BD1030" s="18"/>
      <c r="BE1030" s="18"/>
      <c r="BF1030" s="18"/>
      <c r="BG1030" s="18"/>
      <c r="BH1030" s="18"/>
      <c r="BI1030" s="18"/>
      <c r="BJ1030" s="18"/>
      <c r="BK1030" s="18"/>
      <c r="BL1030" s="18"/>
      <c r="BM1030" s="18"/>
      <c r="BN1030" s="18"/>
      <c r="BO1030" s="18"/>
      <c r="BP1030" s="18"/>
      <c r="BQ1030" s="18"/>
      <c r="BR1030" s="18"/>
      <c r="BS1030" s="18"/>
      <c r="BT1030" s="18"/>
      <c r="BU1030" s="18"/>
      <c r="BV1030" s="18"/>
      <c r="BW1030" s="18"/>
      <c r="BX1030" s="18"/>
      <c r="BY1030" s="18"/>
      <c r="BZ1030" s="18"/>
      <c r="CA1030" s="18"/>
      <c r="CB1030" s="18"/>
      <c r="CC1030" s="18"/>
      <c r="CD1030" s="18"/>
      <c r="CE1030" s="18"/>
      <c r="CF1030" s="18"/>
      <c r="CG1030" s="18"/>
      <c r="CH1030" s="18"/>
      <c r="CI1030" s="18"/>
      <c r="CJ1030" s="18"/>
      <c r="CK1030" s="18"/>
      <c r="CL1030" s="18"/>
      <c r="CM1030" s="18"/>
      <c r="CN1030" s="18"/>
      <c r="CO1030" s="18"/>
      <c r="CP1030" s="18"/>
      <c r="CQ1030" s="18"/>
      <c r="CR1030" s="18"/>
      <c r="CS1030" s="18"/>
      <c r="CT1030" s="18"/>
      <c r="CU1030" s="18"/>
      <c r="CV1030" s="18"/>
      <c r="CW1030" s="18"/>
      <c r="CX1030" s="18"/>
      <c r="CY1030" s="18"/>
      <c r="CZ1030" s="18"/>
      <c r="DA1030" s="18"/>
      <c r="DB1030" s="18"/>
      <c r="DC1030" s="18"/>
      <c r="DD1030" s="18"/>
      <c r="DE1030" s="18"/>
      <c r="DF1030" s="18"/>
      <c r="DG1030" s="18"/>
      <c r="DH1030" s="18"/>
      <c r="DI1030" s="18"/>
      <c r="DJ1030" s="18"/>
      <c r="DK1030" s="18"/>
      <c r="DL1030" s="18"/>
      <c r="DM1030" s="18"/>
      <c r="DN1030" s="18"/>
      <c r="DO1030" s="18"/>
      <c r="DP1030" s="18"/>
      <c r="DQ1030" s="18"/>
      <c r="DR1030" s="18"/>
      <c r="DS1030" s="18"/>
      <c r="DT1030" s="18"/>
      <c r="DU1030" s="18"/>
      <c r="DV1030" s="18"/>
      <c r="DW1030" s="18"/>
      <c r="DX1030" s="18"/>
      <c r="DY1030" s="18"/>
      <c r="DZ1030" s="18"/>
      <c r="EA1030" s="18"/>
      <c r="EB1030" s="18"/>
      <c r="EC1030" s="18"/>
      <c r="ED1030" s="18"/>
      <c r="EE1030" s="18"/>
      <c r="EF1030" s="18"/>
      <c r="EG1030" s="18"/>
      <c r="EH1030" s="18"/>
      <c r="EI1030" s="18"/>
      <c r="EJ1030" s="18"/>
      <c r="EK1030" s="18"/>
      <c r="EL1030" s="18"/>
      <c r="EM1030" s="18"/>
      <c r="EN1030" s="18"/>
      <c r="EO1030" s="18"/>
      <c r="EP1030" s="18"/>
      <c r="EQ1030" s="18"/>
      <c r="ER1030" s="18"/>
      <c r="ES1030" s="18"/>
      <c r="ET1030" s="18"/>
      <c r="EU1030" s="18"/>
      <c r="EV1030" s="18"/>
      <c r="EW1030" s="18"/>
      <c r="EX1030" s="18"/>
      <c r="EY1030" s="18"/>
      <c r="EZ1030" s="18"/>
      <c r="FA1030" s="18"/>
      <c r="FB1030" s="18"/>
      <c r="FC1030" s="18"/>
      <c r="FD1030" s="18"/>
      <c r="FE1030" s="18"/>
      <c r="FF1030" s="18"/>
      <c r="FG1030" s="18"/>
      <c r="FH1030" s="18"/>
      <c r="FI1030" s="18"/>
      <c r="FJ1030" s="18"/>
      <c r="FK1030" s="18"/>
      <c r="FL1030" s="18"/>
      <c r="FM1030" s="18"/>
      <c r="FN1030" s="18"/>
      <c r="FO1030" s="18"/>
      <c r="FP1030" s="18"/>
      <c r="FQ1030" s="18"/>
      <c r="FR1030" s="18"/>
      <c r="FS1030" s="18"/>
      <c r="FT1030" s="18"/>
      <c r="FU1030" s="18"/>
      <c r="FV1030" s="18"/>
      <c r="FW1030" s="18"/>
      <c r="FX1030" s="18"/>
      <c r="FY1030" s="18"/>
      <c r="FZ1030" s="18"/>
      <c r="GA1030" s="18"/>
      <c r="GB1030" s="18"/>
      <c r="GC1030" s="18"/>
      <c r="GD1030" s="18"/>
      <c r="GE1030" s="18"/>
      <c r="GF1030" s="18"/>
      <c r="GG1030" s="18"/>
      <c r="GH1030" s="18"/>
      <c r="GI1030" s="18"/>
      <c r="GJ1030" s="18"/>
      <c r="GK1030" s="18"/>
      <c r="GL1030" s="18"/>
      <c r="GM1030" s="18"/>
      <c r="GN1030" s="18"/>
      <c r="GO1030" s="18"/>
      <c r="GP1030" s="18"/>
      <c r="GQ1030" s="18"/>
      <c r="GR1030" s="18"/>
      <c r="GS1030" s="18"/>
      <c r="GT1030" s="18"/>
      <c r="GU1030" s="18"/>
      <c r="GV1030" s="18"/>
      <c r="GW1030" s="18"/>
      <c r="GX1030" s="18"/>
      <c r="GY1030" s="18"/>
      <c r="GZ1030" s="18"/>
      <c r="HA1030" s="18"/>
      <c r="HB1030" s="18"/>
      <c r="HC1030" s="18"/>
      <c r="HD1030" s="18"/>
      <c r="HE1030" s="18"/>
      <c r="HF1030" s="18"/>
      <c r="HG1030" s="18"/>
      <c r="HH1030" s="18"/>
      <c r="HI1030" s="18"/>
      <c r="HJ1030" s="18"/>
      <c r="HK1030" s="18"/>
      <c r="HL1030" s="18"/>
      <c r="HM1030" s="18"/>
      <c r="HN1030" s="18"/>
      <c r="HO1030" s="18"/>
      <c r="HP1030" s="18"/>
      <c r="HQ1030" s="18"/>
      <c r="HR1030" s="18"/>
      <c r="HS1030" s="18"/>
      <c r="HT1030" s="18"/>
      <c r="HU1030" s="18"/>
      <c r="HV1030" s="18"/>
      <c r="HW1030" s="18"/>
      <c r="HX1030" s="18"/>
      <c r="HY1030" s="18"/>
      <c r="HZ1030" s="18"/>
      <c r="IA1030" s="18"/>
      <c r="IB1030" s="18"/>
      <c r="IC1030" s="18"/>
      <c r="ID1030" s="18"/>
      <c r="IE1030" s="18"/>
      <c r="IF1030" s="18"/>
      <c r="IG1030" s="18"/>
      <c r="IH1030" s="18"/>
      <c r="II1030" s="18"/>
      <c r="IJ1030" s="18"/>
      <c r="IK1030" s="18"/>
      <c r="IL1030" s="18"/>
      <c r="IM1030" s="18"/>
      <c r="IN1030" s="18"/>
      <c r="IO1030" s="18"/>
      <c r="IP1030" s="18"/>
      <c r="IQ1030" s="18"/>
      <c r="IR1030" s="18"/>
      <c r="IS1030" s="18"/>
      <c r="IT1030" s="18"/>
      <c r="IU1030" s="18"/>
      <c r="IV1030" s="18"/>
    </row>
    <row r="1031" spans="1:256" ht="17.45" customHeight="1">
      <c r="A1031" s="20">
        <v>1029</v>
      </c>
      <c r="B1031" s="18" t="s">
        <v>3474</v>
      </c>
      <c r="C1031" s="18" t="s">
        <v>3475</v>
      </c>
      <c r="D1031" s="18" t="s">
        <v>3476</v>
      </c>
      <c r="E1031" s="18" t="s">
        <v>1699</v>
      </c>
      <c r="F1031" s="7" t="s">
        <v>3477</v>
      </c>
      <c r="G1031" s="18">
        <v>1</v>
      </c>
      <c r="H1031" s="18">
        <v>360</v>
      </c>
      <c r="I1031" s="21">
        <f t="shared" si="42"/>
        <v>360</v>
      </c>
      <c r="J1031" s="18"/>
      <c r="K1031" s="18"/>
      <c r="L1031" s="18">
        <f t="shared" si="43"/>
        <v>1</v>
      </c>
      <c r="M1031" s="18"/>
      <c r="N1031" s="18"/>
      <c r="O1031" s="18"/>
      <c r="P1031" s="18"/>
      <c r="Q1031" s="18"/>
      <c r="R1031" s="18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  <c r="BA1031" s="18"/>
      <c r="BB1031" s="18"/>
      <c r="BC1031" s="18"/>
      <c r="BD1031" s="18"/>
      <c r="BE1031" s="18"/>
      <c r="BF1031" s="18"/>
      <c r="BG1031" s="18"/>
      <c r="BH1031" s="18"/>
      <c r="BI1031" s="18"/>
      <c r="BJ1031" s="18"/>
      <c r="BK1031" s="18"/>
      <c r="BL1031" s="18"/>
      <c r="BM1031" s="18"/>
      <c r="BN1031" s="18"/>
      <c r="BO1031" s="18"/>
      <c r="BP1031" s="18"/>
      <c r="BQ1031" s="18"/>
      <c r="BR1031" s="18"/>
      <c r="BS1031" s="18"/>
      <c r="BT1031" s="18"/>
      <c r="BU1031" s="18"/>
      <c r="BV1031" s="18"/>
      <c r="BW1031" s="18"/>
      <c r="BX1031" s="18"/>
      <c r="BY1031" s="18"/>
      <c r="BZ1031" s="18"/>
      <c r="CA1031" s="18"/>
      <c r="CB1031" s="18"/>
      <c r="CC1031" s="18"/>
      <c r="CD1031" s="18"/>
      <c r="CE1031" s="18"/>
      <c r="CF1031" s="18"/>
      <c r="CG1031" s="18"/>
      <c r="CH1031" s="18"/>
      <c r="CI1031" s="18"/>
      <c r="CJ1031" s="18"/>
      <c r="CK1031" s="18"/>
      <c r="CL1031" s="18"/>
      <c r="CM1031" s="18"/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18"/>
      <c r="DG1031" s="18"/>
      <c r="DH1031" s="18"/>
      <c r="DI1031" s="18"/>
      <c r="DJ1031" s="18"/>
      <c r="DK1031" s="18"/>
      <c r="DL1031" s="18"/>
      <c r="DM1031" s="18"/>
      <c r="DN1031" s="18"/>
      <c r="DO1031" s="18"/>
      <c r="DP1031" s="18"/>
      <c r="DQ1031" s="18"/>
      <c r="DR1031" s="18"/>
      <c r="DS1031" s="18"/>
      <c r="DT1031" s="18"/>
      <c r="DU1031" s="18"/>
      <c r="DV1031" s="18"/>
      <c r="DW1031" s="18"/>
      <c r="DX1031" s="18"/>
      <c r="DY1031" s="18"/>
      <c r="DZ1031" s="18"/>
      <c r="EA1031" s="18"/>
      <c r="EB1031" s="18"/>
      <c r="EC1031" s="18"/>
      <c r="ED1031" s="18"/>
      <c r="EE1031" s="18"/>
      <c r="EF1031" s="18"/>
      <c r="EG1031" s="18"/>
      <c r="EH1031" s="18"/>
      <c r="EI1031" s="18"/>
      <c r="EJ1031" s="18"/>
      <c r="EK1031" s="18"/>
      <c r="EL1031" s="18"/>
      <c r="EM1031" s="18"/>
      <c r="EN1031" s="18"/>
      <c r="EO1031" s="18"/>
      <c r="EP1031" s="18"/>
      <c r="EQ1031" s="18"/>
      <c r="ER1031" s="18"/>
      <c r="ES1031" s="18"/>
      <c r="ET1031" s="18"/>
      <c r="EU1031" s="18"/>
      <c r="EV1031" s="18"/>
      <c r="EW1031" s="18"/>
      <c r="EX1031" s="18"/>
      <c r="EY1031" s="18"/>
      <c r="EZ1031" s="18"/>
      <c r="FA1031" s="18"/>
      <c r="FB1031" s="18"/>
      <c r="FC1031" s="18"/>
      <c r="FD1031" s="18"/>
      <c r="FE1031" s="18"/>
      <c r="FF1031" s="18"/>
      <c r="FG1031" s="18"/>
      <c r="FH1031" s="18"/>
      <c r="FI1031" s="18"/>
      <c r="FJ1031" s="18"/>
      <c r="FK1031" s="18"/>
      <c r="FL1031" s="18"/>
      <c r="FM1031" s="18"/>
      <c r="FN1031" s="18"/>
      <c r="FO1031" s="18"/>
      <c r="FP1031" s="18"/>
      <c r="FQ1031" s="18"/>
      <c r="FR1031" s="18"/>
      <c r="FS1031" s="18"/>
      <c r="FT1031" s="18"/>
      <c r="FU1031" s="18"/>
      <c r="FV1031" s="18"/>
      <c r="FW1031" s="18"/>
      <c r="FX1031" s="18"/>
      <c r="FY1031" s="18"/>
      <c r="FZ1031" s="18"/>
      <c r="GA1031" s="18"/>
      <c r="GB1031" s="18"/>
      <c r="GC1031" s="18"/>
      <c r="GD1031" s="18"/>
      <c r="GE1031" s="18"/>
      <c r="GF1031" s="18"/>
      <c r="GG1031" s="18"/>
      <c r="GH1031" s="18"/>
      <c r="GI1031" s="18"/>
      <c r="GJ1031" s="18"/>
      <c r="GK1031" s="18"/>
      <c r="GL1031" s="18"/>
      <c r="GM1031" s="18"/>
      <c r="GN1031" s="18"/>
      <c r="GO1031" s="18"/>
      <c r="GP1031" s="18"/>
      <c r="GQ1031" s="18"/>
      <c r="GR1031" s="18"/>
      <c r="GS1031" s="18"/>
      <c r="GT1031" s="18"/>
      <c r="GU1031" s="18"/>
      <c r="GV1031" s="18"/>
      <c r="GW1031" s="18"/>
      <c r="GX1031" s="18"/>
      <c r="GY1031" s="18"/>
      <c r="GZ1031" s="18"/>
      <c r="HA1031" s="18"/>
      <c r="HB1031" s="18"/>
      <c r="HC1031" s="18"/>
      <c r="HD1031" s="18"/>
      <c r="HE1031" s="18"/>
      <c r="HF1031" s="18"/>
      <c r="HG1031" s="18"/>
      <c r="HH1031" s="18"/>
      <c r="HI1031" s="18"/>
      <c r="HJ1031" s="18"/>
      <c r="HK1031" s="18"/>
      <c r="HL1031" s="18"/>
      <c r="HM1031" s="18"/>
      <c r="HN1031" s="18"/>
      <c r="HO1031" s="18"/>
      <c r="HP1031" s="18"/>
      <c r="HQ1031" s="18"/>
      <c r="HR1031" s="18"/>
      <c r="HS1031" s="18"/>
      <c r="HT1031" s="18"/>
      <c r="HU1031" s="18"/>
      <c r="HV1031" s="18"/>
      <c r="HW1031" s="18"/>
      <c r="HX1031" s="18"/>
      <c r="HY1031" s="18"/>
      <c r="HZ1031" s="18"/>
      <c r="IA1031" s="18"/>
      <c r="IB1031" s="18"/>
      <c r="IC1031" s="18"/>
      <c r="ID1031" s="18"/>
      <c r="IE1031" s="18"/>
      <c r="IF1031" s="18"/>
      <c r="IG1031" s="18"/>
      <c r="IH1031" s="18"/>
      <c r="II1031" s="18"/>
      <c r="IJ1031" s="18"/>
      <c r="IK1031" s="18"/>
      <c r="IL1031" s="18"/>
      <c r="IM1031" s="18"/>
      <c r="IN1031" s="18"/>
      <c r="IO1031" s="18"/>
      <c r="IP1031" s="18"/>
      <c r="IQ1031" s="18"/>
      <c r="IR1031" s="18"/>
      <c r="IS1031" s="18"/>
      <c r="IT1031" s="18"/>
      <c r="IU1031" s="18"/>
      <c r="IV1031" s="18"/>
    </row>
    <row r="1032" spans="1:256" ht="17.45" customHeight="1">
      <c r="A1032" s="20">
        <v>1030</v>
      </c>
      <c r="B1032" s="18" t="s">
        <v>3478</v>
      </c>
      <c r="C1032" s="18" t="s">
        <v>3479</v>
      </c>
      <c r="D1032" s="18" t="s">
        <v>3480</v>
      </c>
      <c r="E1032" s="18" t="s">
        <v>1699</v>
      </c>
      <c r="F1032" s="7" t="s">
        <v>3481</v>
      </c>
      <c r="G1032" s="18">
        <v>1</v>
      </c>
      <c r="H1032" s="18">
        <v>350</v>
      </c>
      <c r="I1032" s="21">
        <f t="shared" si="42"/>
        <v>350</v>
      </c>
      <c r="J1032" s="18"/>
      <c r="K1032" s="18"/>
      <c r="L1032" s="18">
        <f t="shared" si="43"/>
        <v>1</v>
      </c>
      <c r="M1032" s="18"/>
      <c r="N1032" s="18"/>
      <c r="O1032" s="18"/>
      <c r="P1032" s="18"/>
      <c r="Q1032" s="18"/>
      <c r="R1032" s="18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  <c r="BA1032" s="18"/>
      <c r="BB1032" s="18"/>
      <c r="BC1032" s="18"/>
      <c r="BD1032" s="18"/>
      <c r="BE1032" s="18"/>
      <c r="BF1032" s="18"/>
      <c r="BG1032" s="18"/>
      <c r="BH1032" s="18"/>
      <c r="BI1032" s="18"/>
      <c r="BJ1032" s="18"/>
      <c r="BK1032" s="18"/>
      <c r="BL1032" s="18"/>
      <c r="BM1032" s="18"/>
      <c r="BN1032" s="18"/>
      <c r="BO1032" s="18"/>
      <c r="BP1032" s="18"/>
      <c r="BQ1032" s="18"/>
      <c r="BR1032" s="18"/>
      <c r="BS1032" s="18"/>
      <c r="BT1032" s="18"/>
      <c r="BU1032" s="18"/>
      <c r="BV1032" s="18"/>
      <c r="BW1032" s="18"/>
      <c r="BX1032" s="18"/>
      <c r="BY1032" s="18"/>
      <c r="BZ1032" s="18"/>
      <c r="CA1032" s="18"/>
      <c r="CB1032" s="18"/>
      <c r="CC1032" s="18"/>
      <c r="CD1032" s="18"/>
      <c r="CE1032" s="18"/>
      <c r="CF1032" s="18"/>
      <c r="CG1032" s="18"/>
      <c r="CH1032" s="18"/>
      <c r="CI1032" s="18"/>
      <c r="CJ1032" s="18"/>
      <c r="CK1032" s="18"/>
      <c r="CL1032" s="18"/>
      <c r="CM1032" s="18"/>
      <c r="CN1032" s="18"/>
      <c r="CO1032" s="18"/>
      <c r="CP1032" s="18"/>
      <c r="CQ1032" s="18"/>
      <c r="CR1032" s="18"/>
      <c r="CS1032" s="18"/>
      <c r="CT1032" s="18"/>
      <c r="CU1032" s="18"/>
      <c r="CV1032" s="18"/>
      <c r="CW1032" s="18"/>
      <c r="CX1032" s="18"/>
      <c r="CY1032" s="18"/>
      <c r="CZ1032" s="18"/>
      <c r="DA1032" s="18"/>
      <c r="DB1032" s="18"/>
      <c r="DC1032" s="18"/>
      <c r="DD1032" s="18"/>
      <c r="DE1032" s="18"/>
      <c r="DF1032" s="18"/>
      <c r="DG1032" s="18"/>
      <c r="DH1032" s="18"/>
      <c r="DI1032" s="18"/>
      <c r="DJ1032" s="18"/>
      <c r="DK1032" s="18"/>
      <c r="DL1032" s="18"/>
      <c r="DM1032" s="18"/>
      <c r="DN1032" s="18"/>
      <c r="DO1032" s="18"/>
      <c r="DP1032" s="18"/>
      <c r="DQ1032" s="18"/>
      <c r="DR1032" s="18"/>
      <c r="DS1032" s="18"/>
      <c r="DT1032" s="18"/>
      <c r="DU1032" s="18"/>
      <c r="DV1032" s="18"/>
      <c r="DW1032" s="18"/>
      <c r="DX1032" s="18"/>
      <c r="DY1032" s="18"/>
      <c r="DZ1032" s="18"/>
      <c r="EA1032" s="18"/>
      <c r="EB1032" s="18"/>
      <c r="EC1032" s="18"/>
      <c r="ED1032" s="18"/>
      <c r="EE1032" s="18"/>
      <c r="EF1032" s="18"/>
      <c r="EG1032" s="18"/>
      <c r="EH1032" s="18"/>
      <c r="EI1032" s="18"/>
      <c r="EJ1032" s="18"/>
      <c r="EK1032" s="18"/>
      <c r="EL1032" s="18"/>
      <c r="EM1032" s="18"/>
      <c r="EN1032" s="18"/>
      <c r="EO1032" s="18"/>
      <c r="EP1032" s="18"/>
      <c r="EQ1032" s="18"/>
      <c r="ER1032" s="18"/>
      <c r="ES1032" s="18"/>
      <c r="ET1032" s="18"/>
      <c r="EU1032" s="18"/>
      <c r="EV1032" s="18"/>
      <c r="EW1032" s="18"/>
      <c r="EX1032" s="18"/>
      <c r="EY1032" s="18"/>
      <c r="EZ1032" s="18"/>
      <c r="FA1032" s="18"/>
      <c r="FB1032" s="18"/>
      <c r="FC1032" s="18"/>
      <c r="FD1032" s="18"/>
      <c r="FE1032" s="18"/>
      <c r="FF1032" s="18"/>
      <c r="FG1032" s="18"/>
      <c r="FH1032" s="18"/>
      <c r="FI1032" s="18"/>
      <c r="FJ1032" s="18"/>
      <c r="FK1032" s="18"/>
      <c r="FL1032" s="18"/>
      <c r="FM1032" s="18"/>
      <c r="FN1032" s="18"/>
      <c r="FO1032" s="18"/>
      <c r="FP1032" s="18"/>
      <c r="FQ1032" s="18"/>
      <c r="FR1032" s="18"/>
      <c r="FS1032" s="18"/>
      <c r="FT1032" s="18"/>
      <c r="FU1032" s="18"/>
      <c r="FV1032" s="18"/>
      <c r="FW1032" s="18"/>
      <c r="FX1032" s="18"/>
      <c r="FY1032" s="18"/>
      <c r="FZ1032" s="18"/>
      <c r="GA1032" s="18"/>
      <c r="GB1032" s="18"/>
      <c r="GC1032" s="18"/>
      <c r="GD1032" s="18"/>
      <c r="GE1032" s="18"/>
      <c r="GF1032" s="18"/>
      <c r="GG1032" s="18"/>
      <c r="GH1032" s="18"/>
      <c r="GI1032" s="18"/>
      <c r="GJ1032" s="18"/>
      <c r="GK1032" s="18"/>
      <c r="GL1032" s="18"/>
      <c r="GM1032" s="18"/>
      <c r="GN1032" s="18"/>
      <c r="GO1032" s="18"/>
      <c r="GP1032" s="18"/>
      <c r="GQ1032" s="18"/>
      <c r="GR1032" s="18"/>
      <c r="GS1032" s="18"/>
      <c r="GT1032" s="18"/>
      <c r="GU1032" s="18"/>
      <c r="GV1032" s="18"/>
      <c r="GW1032" s="18"/>
      <c r="GX1032" s="18"/>
      <c r="GY1032" s="18"/>
      <c r="GZ1032" s="18"/>
      <c r="HA1032" s="18"/>
      <c r="HB1032" s="18"/>
      <c r="HC1032" s="18"/>
      <c r="HD1032" s="18"/>
      <c r="HE1032" s="18"/>
      <c r="HF1032" s="18"/>
      <c r="HG1032" s="18"/>
      <c r="HH1032" s="18"/>
      <c r="HI1032" s="18"/>
      <c r="HJ1032" s="18"/>
      <c r="HK1032" s="18"/>
      <c r="HL1032" s="18"/>
      <c r="HM1032" s="18"/>
      <c r="HN1032" s="18"/>
      <c r="HO1032" s="18"/>
      <c r="HP1032" s="18"/>
      <c r="HQ1032" s="18"/>
      <c r="HR1032" s="18"/>
      <c r="HS1032" s="18"/>
      <c r="HT1032" s="18"/>
      <c r="HU1032" s="18"/>
      <c r="HV1032" s="18"/>
      <c r="HW1032" s="18"/>
      <c r="HX1032" s="18"/>
      <c r="HY1032" s="18"/>
      <c r="HZ1032" s="18"/>
      <c r="IA1032" s="18"/>
      <c r="IB1032" s="18"/>
      <c r="IC1032" s="18"/>
      <c r="ID1032" s="18"/>
      <c r="IE1032" s="18"/>
      <c r="IF1032" s="18"/>
      <c r="IG1032" s="18"/>
      <c r="IH1032" s="18"/>
      <c r="II1032" s="18"/>
      <c r="IJ1032" s="18"/>
      <c r="IK1032" s="18"/>
      <c r="IL1032" s="18"/>
      <c r="IM1032" s="18"/>
      <c r="IN1032" s="18"/>
      <c r="IO1032" s="18"/>
      <c r="IP1032" s="18"/>
      <c r="IQ1032" s="18"/>
      <c r="IR1032" s="18"/>
      <c r="IS1032" s="18"/>
      <c r="IT1032" s="18"/>
      <c r="IU1032" s="18"/>
      <c r="IV1032" s="18"/>
    </row>
    <row r="1033" spans="1:256" ht="17.45" customHeight="1">
      <c r="A1033" s="20">
        <v>1031</v>
      </c>
      <c r="B1033" s="18" t="s">
        <v>3482</v>
      </c>
      <c r="C1033" s="18" t="s">
        <v>3483</v>
      </c>
      <c r="D1033" s="18" t="s">
        <v>3484</v>
      </c>
      <c r="E1033" s="18" t="s">
        <v>1699</v>
      </c>
      <c r="F1033" s="7" t="s">
        <v>3485</v>
      </c>
      <c r="G1033" s="18">
        <v>1</v>
      </c>
      <c r="H1033" s="18">
        <v>360</v>
      </c>
      <c r="I1033" s="21">
        <f t="shared" si="42"/>
        <v>360</v>
      </c>
      <c r="J1033" s="18"/>
      <c r="K1033" s="18"/>
      <c r="L1033" s="18">
        <f t="shared" si="43"/>
        <v>1</v>
      </c>
      <c r="M1033" s="18"/>
      <c r="N1033" s="18"/>
      <c r="O1033" s="18"/>
      <c r="P1033" s="18"/>
      <c r="Q1033" s="18"/>
      <c r="R1033" s="18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  <c r="BA1033" s="18"/>
      <c r="BB1033" s="18"/>
      <c r="BC1033" s="18"/>
      <c r="BD1033" s="18"/>
      <c r="BE1033" s="18"/>
      <c r="BF1033" s="18"/>
      <c r="BG1033" s="18"/>
      <c r="BH1033" s="18"/>
      <c r="BI1033" s="18"/>
      <c r="BJ1033" s="18"/>
      <c r="BK1033" s="18"/>
      <c r="BL1033" s="18"/>
      <c r="BM1033" s="18"/>
      <c r="BN1033" s="18"/>
      <c r="BO1033" s="18"/>
      <c r="BP1033" s="18"/>
      <c r="BQ1033" s="18"/>
      <c r="BR1033" s="18"/>
      <c r="BS1033" s="18"/>
      <c r="BT1033" s="18"/>
      <c r="BU1033" s="18"/>
      <c r="BV1033" s="18"/>
      <c r="BW1033" s="18"/>
      <c r="BX1033" s="18"/>
      <c r="BY1033" s="18"/>
      <c r="BZ1033" s="18"/>
      <c r="CA1033" s="18"/>
      <c r="CB1033" s="18"/>
      <c r="CC1033" s="18"/>
      <c r="CD1033" s="18"/>
      <c r="CE1033" s="18"/>
      <c r="CF1033" s="18"/>
      <c r="CG1033" s="18"/>
      <c r="CH1033" s="18"/>
      <c r="CI1033" s="18"/>
      <c r="CJ1033" s="18"/>
      <c r="CK1033" s="18"/>
      <c r="CL1033" s="18"/>
      <c r="CM1033" s="18"/>
      <c r="CN1033" s="18"/>
      <c r="CO1033" s="18"/>
      <c r="CP1033" s="18"/>
      <c r="CQ1033" s="18"/>
      <c r="CR1033" s="18"/>
      <c r="CS1033" s="18"/>
      <c r="CT1033" s="18"/>
      <c r="CU1033" s="18"/>
      <c r="CV1033" s="18"/>
      <c r="CW1033" s="18"/>
      <c r="CX1033" s="18"/>
      <c r="CY1033" s="18"/>
      <c r="CZ1033" s="18"/>
      <c r="DA1033" s="18"/>
      <c r="DB1033" s="18"/>
      <c r="DC1033" s="18"/>
      <c r="DD1033" s="18"/>
      <c r="DE1033" s="18"/>
      <c r="DF1033" s="18"/>
      <c r="DG1033" s="18"/>
      <c r="DH1033" s="18"/>
      <c r="DI1033" s="18"/>
      <c r="DJ1033" s="18"/>
      <c r="DK1033" s="18"/>
      <c r="DL1033" s="18"/>
      <c r="DM1033" s="18"/>
      <c r="DN1033" s="18"/>
      <c r="DO1033" s="18"/>
      <c r="DP1033" s="18"/>
      <c r="DQ1033" s="18"/>
      <c r="DR1033" s="18"/>
      <c r="DS1033" s="18"/>
      <c r="DT1033" s="18"/>
      <c r="DU1033" s="18"/>
      <c r="DV1033" s="18"/>
      <c r="DW1033" s="18"/>
      <c r="DX1033" s="18"/>
      <c r="DY1033" s="18"/>
      <c r="DZ1033" s="18"/>
      <c r="EA1033" s="18"/>
      <c r="EB1033" s="18"/>
      <c r="EC1033" s="18"/>
      <c r="ED1033" s="18"/>
      <c r="EE1033" s="18"/>
      <c r="EF1033" s="18"/>
      <c r="EG1033" s="18"/>
      <c r="EH1033" s="18"/>
      <c r="EI1033" s="18"/>
      <c r="EJ1033" s="18"/>
      <c r="EK1033" s="18"/>
      <c r="EL1033" s="18"/>
      <c r="EM1033" s="18"/>
      <c r="EN1033" s="18"/>
      <c r="EO1033" s="18"/>
      <c r="EP1033" s="18"/>
      <c r="EQ1033" s="18"/>
      <c r="ER1033" s="18"/>
      <c r="ES1033" s="18"/>
      <c r="ET1033" s="18"/>
      <c r="EU1033" s="18"/>
      <c r="EV1033" s="18"/>
      <c r="EW1033" s="18"/>
      <c r="EX1033" s="18"/>
      <c r="EY1033" s="18"/>
      <c r="EZ1033" s="18"/>
      <c r="FA1033" s="18"/>
      <c r="FB1033" s="18"/>
      <c r="FC1033" s="18"/>
      <c r="FD1033" s="18"/>
      <c r="FE1033" s="18"/>
      <c r="FF1033" s="18"/>
      <c r="FG1033" s="18"/>
      <c r="FH1033" s="18"/>
      <c r="FI1033" s="18"/>
      <c r="FJ1033" s="18"/>
      <c r="FK1033" s="18"/>
      <c r="FL1033" s="18"/>
      <c r="FM1033" s="18"/>
      <c r="FN1033" s="18"/>
      <c r="FO1033" s="18"/>
      <c r="FP1033" s="18"/>
      <c r="FQ1033" s="18"/>
      <c r="FR1033" s="18"/>
      <c r="FS1033" s="18"/>
      <c r="FT1033" s="18"/>
      <c r="FU1033" s="18"/>
      <c r="FV1033" s="18"/>
      <c r="FW1033" s="18"/>
      <c r="FX1033" s="18"/>
      <c r="FY1033" s="18"/>
      <c r="FZ1033" s="18"/>
      <c r="GA1033" s="18"/>
      <c r="GB1033" s="18"/>
      <c r="GC1033" s="18"/>
      <c r="GD1033" s="18"/>
      <c r="GE1033" s="18"/>
      <c r="GF1033" s="18"/>
      <c r="GG1033" s="18"/>
      <c r="GH1033" s="18"/>
      <c r="GI1033" s="18"/>
      <c r="GJ1033" s="18"/>
      <c r="GK1033" s="18"/>
      <c r="GL1033" s="18"/>
      <c r="GM1033" s="18"/>
      <c r="GN1033" s="18"/>
      <c r="GO1033" s="18"/>
      <c r="GP1033" s="18"/>
      <c r="GQ1033" s="18"/>
      <c r="GR1033" s="18"/>
      <c r="GS1033" s="18"/>
      <c r="GT1033" s="18"/>
      <c r="GU1033" s="18"/>
      <c r="GV1033" s="18"/>
      <c r="GW1033" s="18"/>
      <c r="GX1033" s="18"/>
      <c r="GY1033" s="18"/>
      <c r="GZ1033" s="18"/>
      <c r="HA1033" s="18"/>
      <c r="HB1033" s="18"/>
      <c r="HC1033" s="18"/>
      <c r="HD1033" s="18"/>
      <c r="HE1033" s="18"/>
      <c r="HF1033" s="18"/>
      <c r="HG1033" s="18"/>
      <c r="HH1033" s="18"/>
      <c r="HI1033" s="18"/>
      <c r="HJ1033" s="18"/>
      <c r="HK1033" s="18"/>
      <c r="HL1033" s="18"/>
      <c r="HM1033" s="18"/>
      <c r="HN1033" s="18"/>
      <c r="HO1033" s="18"/>
      <c r="HP1033" s="18"/>
      <c r="HQ1033" s="18"/>
      <c r="HR1033" s="18"/>
      <c r="HS1033" s="18"/>
      <c r="HT1033" s="18"/>
      <c r="HU1033" s="18"/>
      <c r="HV1033" s="18"/>
      <c r="HW1033" s="18"/>
      <c r="HX1033" s="18"/>
      <c r="HY1033" s="18"/>
      <c r="HZ1033" s="18"/>
      <c r="IA1033" s="18"/>
      <c r="IB1033" s="18"/>
      <c r="IC1033" s="18"/>
      <c r="ID1033" s="18"/>
      <c r="IE1033" s="18"/>
      <c r="IF1033" s="18"/>
      <c r="IG1033" s="18"/>
      <c r="IH1033" s="18"/>
      <c r="II1033" s="18"/>
      <c r="IJ1033" s="18"/>
      <c r="IK1033" s="18"/>
      <c r="IL1033" s="18"/>
      <c r="IM1033" s="18"/>
      <c r="IN1033" s="18"/>
      <c r="IO1033" s="18"/>
      <c r="IP1033" s="18"/>
      <c r="IQ1033" s="18"/>
      <c r="IR1033" s="18"/>
      <c r="IS1033" s="18"/>
      <c r="IT1033" s="18"/>
      <c r="IU1033" s="18"/>
      <c r="IV1033" s="18"/>
    </row>
    <row r="1034" spans="1:256" ht="17.45" customHeight="1">
      <c r="A1034" s="20">
        <v>1032</v>
      </c>
      <c r="B1034" s="18" t="s">
        <v>3486</v>
      </c>
      <c r="C1034" s="18" t="s">
        <v>3487</v>
      </c>
      <c r="D1034" s="18" t="s">
        <v>3488</v>
      </c>
      <c r="E1034" s="18" t="s">
        <v>1699</v>
      </c>
      <c r="F1034" s="7">
        <v>9789866385346</v>
      </c>
      <c r="G1034" s="18">
        <v>1</v>
      </c>
      <c r="H1034" s="18">
        <v>280</v>
      </c>
      <c r="I1034" s="21">
        <f t="shared" si="42"/>
        <v>280</v>
      </c>
      <c r="J1034" s="18"/>
      <c r="K1034" s="18"/>
      <c r="L1034" s="18">
        <f t="shared" si="43"/>
        <v>1</v>
      </c>
      <c r="M1034" s="18"/>
      <c r="N1034" s="18"/>
      <c r="O1034" s="18"/>
      <c r="P1034" s="18"/>
      <c r="Q1034" s="18"/>
      <c r="R1034" s="18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  <c r="BA1034" s="18"/>
      <c r="BB1034" s="18"/>
      <c r="BC1034" s="18"/>
      <c r="BD1034" s="18"/>
      <c r="BE1034" s="18"/>
      <c r="BF1034" s="18"/>
      <c r="BG1034" s="18"/>
      <c r="BH1034" s="18"/>
      <c r="BI1034" s="18"/>
      <c r="BJ1034" s="18"/>
      <c r="BK1034" s="18"/>
      <c r="BL1034" s="18"/>
      <c r="BM1034" s="18"/>
      <c r="BN1034" s="18"/>
      <c r="BO1034" s="18"/>
      <c r="BP1034" s="18"/>
      <c r="BQ1034" s="18"/>
      <c r="BR1034" s="18"/>
      <c r="BS1034" s="18"/>
      <c r="BT1034" s="18"/>
      <c r="BU1034" s="18"/>
      <c r="BV1034" s="18"/>
      <c r="BW1034" s="18"/>
      <c r="BX1034" s="18"/>
      <c r="BY1034" s="18"/>
      <c r="BZ1034" s="18"/>
      <c r="CA1034" s="18"/>
      <c r="CB1034" s="18"/>
      <c r="CC1034" s="18"/>
      <c r="CD1034" s="18"/>
      <c r="CE1034" s="18"/>
      <c r="CF1034" s="18"/>
      <c r="CG1034" s="18"/>
      <c r="CH1034" s="18"/>
      <c r="CI1034" s="18"/>
      <c r="CJ1034" s="18"/>
      <c r="CK1034" s="18"/>
      <c r="CL1034" s="18"/>
      <c r="CM1034" s="18"/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8"/>
      <c r="DG1034" s="18"/>
      <c r="DH1034" s="18"/>
      <c r="DI1034" s="18"/>
      <c r="DJ1034" s="18"/>
      <c r="DK1034" s="18"/>
      <c r="DL1034" s="18"/>
      <c r="DM1034" s="18"/>
      <c r="DN1034" s="18"/>
      <c r="DO1034" s="18"/>
      <c r="DP1034" s="18"/>
      <c r="DQ1034" s="18"/>
      <c r="DR1034" s="18"/>
      <c r="DS1034" s="18"/>
      <c r="DT1034" s="18"/>
      <c r="DU1034" s="18"/>
      <c r="DV1034" s="18"/>
      <c r="DW1034" s="18"/>
      <c r="DX1034" s="18"/>
      <c r="DY1034" s="18"/>
      <c r="DZ1034" s="18"/>
      <c r="EA1034" s="18"/>
      <c r="EB1034" s="18"/>
      <c r="EC1034" s="18"/>
      <c r="ED1034" s="18"/>
      <c r="EE1034" s="18"/>
      <c r="EF1034" s="18"/>
      <c r="EG1034" s="18"/>
      <c r="EH1034" s="18"/>
      <c r="EI1034" s="18"/>
      <c r="EJ1034" s="18"/>
      <c r="EK1034" s="18"/>
      <c r="EL1034" s="18"/>
      <c r="EM1034" s="18"/>
      <c r="EN1034" s="18"/>
      <c r="EO1034" s="18"/>
      <c r="EP1034" s="18"/>
      <c r="EQ1034" s="18"/>
      <c r="ER1034" s="18"/>
      <c r="ES1034" s="18"/>
      <c r="ET1034" s="18"/>
      <c r="EU1034" s="18"/>
      <c r="EV1034" s="18"/>
      <c r="EW1034" s="18"/>
      <c r="EX1034" s="18"/>
      <c r="EY1034" s="18"/>
      <c r="EZ1034" s="18"/>
      <c r="FA1034" s="18"/>
      <c r="FB1034" s="18"/>
      <c r="FC1034" s="18"/>
      <c r="FD1034" s="18"/>
      <c r="FE1034" s="18"/>
      <c r="FF1034" s="18"/>
      <c r="FG1034" s="18"/>
      <c r="FH1034" s="18"/>
      <c r="FI1034" s="18"/>
      <c r="FJ1034" s="18"/>
      <c r="FK1034" s="18"/>
      <c r="FL1034" s="18"/>
      <c r="FM1034" s="18"/>
      <c r="FN1034" s="18"/>
      <c r="FO1034" s="18"/>
      <c r="FP1034" s="18"/>
      <c r="FQ1034" s="18"/>
      <c r="FR1034" s="18"/>
      <c r="FS1034" s="18"/>
      <c r="FT1034" s="18"/>
      <c r="FU1034" s="18"/>
      <c r="FV1034" s="18"/>
      <c r="FW1034" s="18"/>
      <c r="FX1034" s="18"/>
      <c r="FY1034" s="18"/>
      <c r="FZ1034" s="18"/>
      <c r="GA1034" s="18"/>
      <c r="GB1034" s="18"/>
      <c r="GC1034" s="18"/>
      <c r="GD1034" s="18"/>
      <c r="GE1034" s="18"/>
      <c r="GF1034" s="18"/>
      <c r="GG1034" s="18"/>
      <c r="GH1034" s="18"/>
      <c r="GI1034" s="18"/>
      <c r="GJ1034" s="18"/>
      <c r="GK1034" s="18"/>
      <c r="GL1034" s="18"/>
      <c r="GM1034" s="18"/>
      <c r="GN1034" s="18"/>
      <c r="GO1034" s="18"/>
      <c r="GP1034" s="18"/>
      <c r="GQ1034" s="18"/>
      <c r="GR1034" s="18"/>
      <c r="GS1034" s="18"/>
      <c r="GT1034" s="18"/>
      <c r="GU1034" s="18"/>
      <c r="GV1034" s="18"/>
      <c r="GW1034" s="18"/>
      <c r="GX1034" s="18"/>
      <c r="GY1034" s="18"/>
      <c r="GZ1034" s="18"/>
      <c r="HA1034" s="18"/>
      <c r="HB1034" s="18"/>
      <c r="HC1034" s="18"/>
      <c r="HD1034" s="18"/>
      <c r="HE1034" s="18"/>
      <c r="HF1034" s="18"/>
      <c r="HG1034" s="18"/>
      <c r="HH1034" s="18"/>
      <c r="HI1034" s="18"/>
      <c r="HJ1034" s="18"/>
      <c r="HK1034" s="18"/>
      <c r="HL1034" s="18"/>
      <c r="HM1034" s="18"/>
      <c r="HN1034" s="18"/>
      <c r="HO1034" s="18"/>
      <c r="HP1034" s="18"/>
      <c r="HQ1034" s="18"/>
      <c r="HR1034" s="18"/>
      <c r="HS1034" s="18"/>
      <c r="HT1034" s="18"/>
      <c r="HU1034" s="18"/>
      <c r="HV1034" s="18"/>
      <c r="HW1034" s="18"/>
      <c r="HX1034" s="18"/>
      <c r="HY1034" s="18"/>
      <c r="HZ1034" s="18"/>
      <c r="IA1034" s="18"/>
      <c r="IB1034" s="18"/>
      <c r="IC1034" s="18"/>
      <c r="ID1034" s="18"/>
      <c r="IE1034" s="18"/>
      <c r="IF1034" s="18"/>
      <c r="IG1034" s="18"/>
      <c r="IH1034" s="18"/>
      <c r="II1034" s="18"/>
      <c r="IJ1034" s="18"/>
      <c r="IK1034" s="18"/>
      <c r="IL1034" s="18"/>
      <c r="IM1034" s="18"/>
      <c r="IN1034" s="18"/>
      <c r="IO1034" s="18"/>
      <c r="IP1034" s="18"/>
      <c r="IQ1034" s="18"/>
      <c r="IR1034" s="18"/>
      <c r="IS1034" s="18"/>
      <c r="IT1034" s="18"/>
      <c r="IU1034" s="18"/>
      <c r="IV1034" s="18"/>
    </row>
    <row r="1035" spans="1:256" ht="17.45" customHeight="1">
      <c r="A1035" s="20">
        <v>1033</v>
      </c>
      <c r="B1035" s="18" t="s">
        <v>3489</v>
      </c>
      <c r="C1035" s="18" t="s">
        <v>3490</v>
      </c>
      <c r="D1035" s="18" t="s">
        <v>3491</v>
      </c>
      <c r="E1035" s="18" t="s">
        <v>1699</v>
      </c>
      <c r="F1035" s="7" t="s">
        <v>3492</v>
      </c>
      <c r="G1035" s="18">
        <v>1</v>
      </c>
      <c r="H1035" s="18">
        <v>680</v>
      </c>
      <c r="I1035" s="21">
        <f t="shared" si="42"/>
        <v>680</v>
      </c>
      <c r="J1035" s="18" t="s">
        <v>0</v>
      </c>
      <c r="K1035" s="18"/>
      <c r="L1035" s="18">
        <f t="shared" si="43"/>
        <v>1</v>
      </c>
      <c r="M1035" s="18"/>
      <c r="N1035" s="18"/>
      <c r="O1035" s="18"/>
      <c r="P1035" s="18"/>
      <c r="Q1035" s="18"/>
      <c r="R1035" s="18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  <c r="BA1035" s="18"/>
      <c r="BB1035" s="18"/>
      <c r="BC1035" s="18"/>
      <c r="BD1035" s="18"/>
      <c r="BE1035" s="18"/>
      <c r="BF1035" s="18"/>
      <c r="BG1035" s="18"/>
      <c r="BH1035" s="18"/>
      <c r="BI1035" s="18"/>
      <c r="BJ1035" s="18"/>
      <c r="BK1035" s="18"/>
      <c r="BL1035" s="18"/>
      <c r="BM1035" s="18"/>
      <c r="BN1035" s="18"/>
      <c r="BO1035" s="18"/>
      <c r="BP1035" s="18"/>
      <c r="BQ1035" s="18"/>
      <c r="BR1035" s="18"/>
      <c r="BS1035" s="18"/>
      <c r="BT1035" s="18"/>
      <c r="BU1035" s="18"/>
      <c r="BV1035" s="18"/>
      <c r="BW1035" s="18"/>
      <c r="BX1035" s="18"/>
      <c r="BY1035" s="18"/>
      <c r="BZ1035" s="18"/>
      <c r="CA1035" s="18"/>
      <c r="CB1035" s="18"/>
      <c r="CC1035" s="18"/>
      <c r="CD1035" s="18"/>
      <c r="CE1035" s="18"/>
      <c r="CF1035" s="18"/>
      <c r="CG1035" s="18"/>
      <c r="CH1035" s="18"/>
      <c r="CI1035" s="18"/>
      <c r="CJ1035" s="18"/>
      <c r="CK1035" s="18"/>
      <c r="CL1035" s="18"/>
      <c r="CM1035" s="18"/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8"/>
      <c r="DG1035" s="18"/>
      <c r="DH1035" s="18"/>
      <c r="DI1035" s="18"/>
      <c r="DJ1035" s="18"/>
      <c r="DK1035" s="18"/>
      <c r="DL1035" s="18"/>
      <c r="DM1035" s="18"/>
      <c r="DN1035" s="18"/>
      <c r="DO1035" s="18"/>
      <c r="DP1035" s="18"/>
      <c r="DQ1035" s="18"/>
      <c r="DR1035" s="18"/>
      <c r="DS1035" s="18"/>
      <c r="DT1035" s="18"/>
      <c r="DU1035" s="18"/>
      <c r="DV1035" s="18"/>
      <c r="DW1035" s="18"/>
      <c r="DX1035" s="18"/>
      <c r="DY1035" s="18"/>
      <c r="DZ1035" s="18"/>
      <c r="EA1035" s="18"/>
      <c r="EB1035" s="18"/>
      <c r="EC1035" s="18"/>
      <c r="ED1035" s="18"/>
      <c r="EE1035" s="18"/>
      <c r="EF1035" s="18"/>
      <c r="EG1035" s="18"/>
      <c r="EH1035" s="18"/>
      <c r="EI1035" s="18"/>
      <c r="EJ1035" s="18"/>
      <c r="EK1035" s="18"/>
      <c r="EL1035" s="18"/>
      <c r="EM1035" s="18"/>
      <c r="EN1035" s="18"/>
      <c r="EO1035" s="18"/>
      <c r="EP1035" s="18"/>
      <c r="EQ1035" s="18"/>
      <c r="ER1035" s="18"/>
      <c r="ES1035" s="18"/>
      <c r="ET1035" s="18"/>
      <c r="EU1035" s="18"/>
      <c r="EV1035" s="18"/>
      <c r="EW1035" s="18"/>
      <c r="EX1035" s="18"/>
      <c r="EY1035" s="18"/>
      <c r="EZ1035" s="18"/>
      <c r="FA1035" s="18"/>
      <c r="FB1035" s="18"/>
      <c r="FC1035" s="18"/>
      <c r="FD1035" s="18"/>
      <c r="FE1035" s="18"/>
      <c r="FF1035" s="18"/>
      <c r="FG1035" s="18"/>
      <c r="FH1035" s="18"/>
      <c r="FI1035" s="18"/>
      <c r="FJ1035" s="18"/>
      <c r="FK1035" s="18"/>
      <c r="FL1035" s="18"/>
      <c r="FM1035" s="18"/>
      <c r="FN1035" s="18"/>
      <c r="FO1035" s="18"/>
      <c r="FP1035" s="18"/>
      <c r="FQ1035" s="18"/>
      <c r="FR1035" s="18"/>
      <c r="FS1035" s="18"/>
      <c r="FT1035" s="18"/>
      <c r="FU1035" s="18"/>
      <c r="FV1035" s="18"/>
      <c r="FW1035" s="18"/>
      <c r="FX1035" s="18"/>
      <c r="FY1035" s="18"/>
      <c r="FZ1035" s="18"/>
      <c r="GA1035" s="18"/>
      <c r="GB1035" s="18"/>
      <c r="GC1035" s="18"/>
      <c r="GD1035" s="18"/>
      <c r="GE1035" s="18"/>
      <c r="GF1035" s="18"/>
      <c r="GG1035" s="18"/>
      <c r="GH1035" s="18"/>
      <c r="GI1035" s="18"/>
      <c r="GJ1035" s="18"/>
      <c r="GK1035" s="18"/>
      <c r="GL1035" s="18"/>
      <c r="GM1035" s="18"/>
      <c r="GN1035" s="18"/>
      <c r="GO1035" s="18"/>
      <c r="GP1035" s="18"/>
      <c r="GQ1035" s="18"/>
      <c r="GR1035" s="18"/>
      <c r="GS1035" s="18"/>
      <c r="GT1035" s="18"/>
      <c r="GU1035" s="18"/>
      <c r="GV1035" s="18"/>
      <c r="GW1035" s="18"/>
      <c r="GX1035" s="18"/>
      <c r="GY1035" s="18"/>
      <c r="GZ1035" s="18"/>
      <c r="HA1035" s="18"/>
      <c r="HB1035" s="18"/>
      <c r="HC1035" s="18"/>
      <c r="HD1035" s="18"/>
      <c r="HE1035" s="18"/>
      <c r="HF1035" s="18"/>
      <c r="HG1035" s="18"/>
      <c r="HH1035" s="18"/>
      <c r="HI1035" s="18"/>
      <c r="HJ1035" s="18"/>
      <c r="HK1035" s="18"/>
      <c r="HL1035" s="18"/>
      <c r="HM1035" s="18"/>
      <c r="HN1035" s="18"/>
      <c r="HO1035" s="18"/>
      <c r="HP1035" s="18"/>
      <c r="HQ1035" s="18"/>
      <c r="HR1035" s="18"/>
      <c r="HS1035" s="18"/>
      <c r="HT1035" s="18"/>
      <c r="HU1035" s="18"/>
      <c r="HV1035" s="18"/>
      <c r="HW1035" s="18"/>
      <c r="HX1035" s="18"/>
      <c r="HY1035" s="18"/>
      <c r="HZ1035" s="18"/>
      <c r="IA1035" s="18"/>
      <c r="IB1035" s="18"/>
      <c r="IC1035" s="18"/>
      <c r="ID1035" s="18"/>
      <c r="IE1035" s="18"/>
      <c r="IF1035" s="18"/>
      <c r="IG1035" s="18"/>
      <c r="IH1035" s="18"/>
      <c r="II1035" s="18"/>
      <c r="IJ1035" s="18"/>
      <c r="IK1035" s="18"/>
      <c r="IL1035" s="18"/>
      <c r="IM1035" s="18"/>
      <c r="IN1035" s="18"/>
      <c r="IO1035" s="18"/>
      <c r="IP1035" s="18"/>
      <c r="IQ1035" s="18"/>
      <c r="IR1035" s="18"/>
      <c r="IS1035" s="18"/>
      <c r="IT1035" s="18"/>
      <c r="IU1035" s="18"/>
      <c r="IV1035" s="18"/>
    </row>
    <row r="1036" spans="1:256" ht="17.45" customHeight="1">
      <c r="A1036" s="20">
        <v>1034</v>
      </c>
      <c r="B1036" s="18" t="s">
        <v>3493</v>
      </c>
      <c r="C1036" s="18" t="s">
        <v>3494</v>
      </c>
      <c r="D1036" s="18" t="s">
        <v>2996</v>
      </c>
      <c r="E1036" s="18" t="s">
        <v>1699</v>
      </c>
      <c r="F1036" s="7" t="s">
        <v>3495</v>
      </c>
      <c r="G1036" s="18">
        <v>1</v>
      </c>
      <c r="H1036" s="18">
        <v>350</v>
      </c>
      <c r="I1036" s="21">
        <f t="shared" si="42"/>
        <v>350</v>
      </c>
      <c r="J1036" s="18"/>
      <c r="K1036" s="18"/>
      <c r="L1036" s="18">
        <f t="shared" si="43"/>
        <v>1</v>
      </c>
      <c r="M1036" s="18"/>
      <c r="N1036" s="18"/>
      <c r="O1036" s="18"/>
      <c r="P1036" s="18"/>
      <c r="Q1036" s="18"/>
      <c r="R1036" s="18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  <c r="BA1036" s="18"/>
      <c r="BB1036" s="18"/>
      <c r="BC1036" s="18"/>
      <c r="BD1036" s="18"/>
      <c r="BE1036" s="18"/>
      <c r="BF1036" s="18"/>
      <c r="BG1036" s="18"/>
      <c r="BH1036" s="18"/>
      <c r="BI1036" s="18"/>
      <c r="BJ1036" s="18"/>
      <c r="BK1036" s="18"/>
      <c r="BL1036" s="18"/>
      <c r="BM1036" s="18"/>
      <c r="BN1036" s="18"/>
      <c r="BO1036" s="18"/>
      <c r="BP1036" s="18"/>
      <c r="BQ1036" s="18"/>
      <c r="BR1036" s="18"/>
      <c r="BS1036" s="18"/>
      <c r="BT1036" s="18"/>
      <c r="BU1036" s="18"/>
      <c r="BV1036" s="18"/>
      <c r="BW1036" s="18"/>
      <c r="BX1036" s="18"/>
      <c r="BY1036" s="18"/>
      <c r="BZ1036" s="18"/>
      <c r="CA1036" s="18"/>
      <c r="CB1036" s="18"/>
      <c r="CC1036" s="18"/>
      <c r="CD1036" s="18"/>
      <c r="CE1036" s="18"/>
      <c r="CF1036" s="18"/>
      <c r="CG1036" s="18"/>
      <c r="CH1036" s="18"/>
      <c r="CI1036" s="18"/>
      <c r="CJ1036" s="18"/>
      <c r="CK1036" s="18"/>
      <c r="CL1036" s="18"/>
      <c r="CM1036" s="18"/>
      <c r="CN1036" s="18"/>
      <c r="CO1036" s="18"/>
      <c r="CP1036" s="18"/>
      <c r="CQ1036" s="18"/>
      <c r="CR1036" s="18"/>
      <c r="CS1036" s="18"/>
      <c r="CT1036" s="18"/>
      <c r="CU1036" s="18"/>
      <c r="CV1036" s="18"/>
      <c r="CW1036" s="18"/>
      <c r="CX1036" s="18"/>
      <c r="CY1036" s="18"/>
      <c r="CZ1036" s="18"/>
      <c r="DA1036" s="18"/>
      <c r="DB1036" s="18"/>
      <c r="DC1036" s="18"/>
      <c r="DD1036" s="18"/>
      <c r="DE1036" s="18"/>
      <c r="DF1036" s="18"/>
      <c r="DG1036" s="18"/>
      <c r="DH1036" s="18"/>
      <c r="DI1036" s="18"/>
      <c r="DJ1036" s="18"/>
      <c r="DK1036" s="18"/>
      <c r="DL1036" s="18"/>
      <c r="DM1036" s="18"/>
      <c r="DN1036" s="18"/>
      <c r="DO1036" s="18"/>
      <c r="DP1036" s="18"/>
      <c r="DQ1036" s="18"/>
      <c r="DR1036" s="18"/>
      <c r="DS1036" s="18"/>
      <c r="DT1036" s="18"/>
      <c r="DU1036" s="18"/>
      <c r="DV1036" s="18"/>
      <c r="DW1036" s="18"/>
      <c r="DX1036" s="18"/>
      <c r="DY1036" s="18"/>
      <c r="DZ1036" s="18"/>
      <c r="EA1036" s="18"/>
      <c r="EB1036" s="18"/>
      <c r="EC1036" s="18"/>
      <c r="ED1036" s="18"/>
      <c r="EE1036" s="18"/>
      <c r="EF1036" s="18"/>
      <c r="EG1036" s="18"/>
      <c r="EH1036" s="18"/>
      <c r="EI1036" s="18"/>
      <c r="EJ1036" s="18"/>
      <c r="EK1036" s="18"/>
      <c r="EL1036" s="18"/>
      <c r="EM1036" s="18"/>
      <c r="EN1036" s="18"/>
      <c r="EO1036" s="18"/>
      <c r="EP1036" s="18"/>
      <c r="EQ1036" s="18"/>
      <c r="ER1036" s="18"/>
      <c r="ES1036" s="18"/>
      <c r="ET1036" s="18"/>
      <c r="EU1036" s="18"/>
      <c r="EV1036" s="18"/>
      <c r="EW1036" s="18"/>
      <c r="EX1036" s="18"/>
      <c r="EY1036" s="18"/>
      <c r="EZ1036" s="18"/>
      <c r="FA1036" s="18"/>
      <c r="FB1036" s="18"/>
      <c r="FC1036" s="18"/>
      <c r="FD1036" s="18"/>
      <c r="FE1036" s="18"/>
      <c r="FF1036" s="18"/>
      <c r="FG1036" s="18"/>
      <c r="FH1036" s="18"/>
      <c r="FI1036" s="18"/>
      <c r="FJ1036" s="18"/>
      <c r="FK1036" s="18"/>
      <c r="FL1036" s="18"/>
      <c r="FM1036" s="18"/>
      <c r="FN1036" s="18"/>
      <c r="FO1036" s="18"/>
      <c r="FP1036" s="18"/>
      <c r="FQ1036" s="18"/>
      <c r="FR1036" s="18"/>
      <c r="FS1036" s="18"/>
      <c r="FT1036" s="18"/>
      <c r="FU1036" s="18"/>
      <c r="FV1036" s="18"/>
      <c r="FW1036" s="18"/>
      <c r="FX1036" s="18"/>
      <c r="FY1036" s="18"/>
      <c r="FZ1036" s="18"/>
      <c r="GA1036" s="18"/>
      <c r="GB1036" s="18"/>
      <c r="GC1036" s="18"/>
      <c r="GD1036" s="18"/>
      <c r="GE1036" s="18"/>
      <c r="GF1036" s="18"/>
      <c r="GG1036" s="18"/>
      <c r="GH1036" s="18"/>
      <c r="GI1036" s="18"/>
      <c r="GJ1036" s="18"/>
      <c r="GK1036" s="18"/>
      <c r="GL1036" s="18"/>
      <c r="GM1036" s="18"/>
      <c r="GN1036" s="18"/>
      <c r="GO1036" s="18"/>
      <c r="GP1036" s="18"/>
      <c r="GQ1036" s="18"/>
      <c r="GR1036" s="18"/>
      <c r="GS1036" s="18"/>
      <c r="GT1036" s="18"/>
      <c r="GU1036" s="18"/>
      <c r="GV1036" s="18"/>
      <c r="GW1036" s="18"/>
      <c r="GX1036" s="18"/>
      <c r="GY1036" s="18"/>
      <c r="GZ1036" s="18"/>
      <c r="HA1036" s="18"/>
      <c r="HB1036" s="18"/>
      <c r="HC1036" s="18"/>
      <c r="HD1036" s="18"/>
      <c r="HE1036" s="18"/>
      <c r="HF1036" s="18"/>
      <c r="HG1036" s="18"/>
      <c r="HH1036" s="18"/>
      <c r="HI1036" s="18"/>
      <c r="HJ1036" s="18"/>
      <c r="HK1036" s="18"/>
      <c r="HL1036" s="18"/>
      <c r="HM1036" s="18"/>
      <c r="HN1036" s="18"/>
      <c r="HO1036" s="18"/>
      <c r="HP1036" s="18"/>
      <c r="HQ1036" s="18"/>
      <c r="HR1036" s="18"/>
      <c r="HS1036" s="18"/>
      <c r="HT1036" s="18"/>
      <c r="HU1036" s="18"/>
      <c r="HV1036" s="18"/>
      <c r="HW1036" s="18"/>
      <c r="HX1036" s="18"/>
      <c r="HY1036" s="18"/>
      <c r="HZ1036" s="18"/>
      <c r="IA1036" s="18"/>
      <c r="IB1036" s="18"/>
      <c r="IC1036" s="18"/>
      <c r="ID1036" s="18"/>
      <c r="IE1036" s="18"/>
      <c r="IF1036" s="18"/>
      <c r="IG1036" s="18"/>
      <c r="IH1036" s="18"/>
      <c r="II1036" s="18"/>
      <c r="IJ1036" s="18"/>
      <c r="IK1036" s="18"/>
      <c r="IL1036" s="18"/>
      <c r="IM1036" s="18"/>
      <c r="IN1036" s="18"/>
      <c r="IO1036" s="18"/>
      <c r="IP1036" s="18"/>
      <c r="IQ1036" s="18"/>
      <c r="IR1036" s="18"/>
      <c r="IS1036" s="18"/>
      <c r="IT1036" s="18"/>
      <c r="IU1036" s="18"/>
      <c r="IV1036" s="18"/>
    </row>
    <row r="1037" spans="1:256" ht="17.45" customHeight="1">
      <c r="A1037" s="20">
        <v>1035</v>
      </c>
      <c r="B1037" s="18" t="s">
        <v>3496</v>
      </c>
      <c r="C1037" s="18" t="s">
        <v>3289</v>
      </c>
      <c r="D1037" s="18" t="s">
        <v>2680</v>
      </c>
      <c r="E1037" s="18" t="s">
        <v>1699</v>
      </c>
      <c r="F1037" s="7" t="s">
        <v>3497</v>
      </c>
      <c r="G1037" s="18">
        <v>1</v>
      </c>
      <c r="H1037" s="18">
        <v>280</v>
      </c>
      <c r="I1037" s="21">
        <f t="shared" si="42"/>
        <v>280</v>
      </c>
      <c r="J1037" s="18"/>
      <c r="K1037" s="18"/>
      <c r="L1037" s="18">
        <f t="shared" si="43"/>
        <v>1</v>
      </c>
      <c r="M1037" s="18"/>
      <c r="N1037" s="18"/>
      <c r="O1037" s="18"/>
      <c r="P1037" s="18"/>
      <c r="Q1037" s="18"/>
      <c r="R1037" s="18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  <c r="BA1037" s="18"/>
      <c r="BB1037" s="18"/>
      <c r="BC1037" s="18"/>
      <c r="BD1037" s="18"/>
      <c r="BE1037" s="18"/>
      <c r="BF1037" s="18"/>
      <c r="BG1037" s="18"/>
      <c r="BH1037" s="18"/>
      <c r="BI1037" s="18"/>
      <c r="BJ1037" s="18"/>
      <c r="BK1037" s="18"/>
      <c r="BL1037" s="18"/>
      <c r="BM1037" s="18"/>
      <c r="BN1037" s="18"/>
      <c r="BO1037" s="18"/>
      <c r="BP1037" s="18"/>
      <c r="BQ1037" s="18"/>
      <c r="BR1037" s="18"/>
      <c r="BS1037" s="18"/>
      <c r="BT1037" s="18"/>
      <c r="BU1037" s="18"/>
      <c r="BV1037" s="18"/>
      <c r="BW1037" s="18"/>
      <c r="BX1037" s="18"/>
      <c r="BY1037" s="18"/>
      <c r="BZ1037" s="18"/>
      <c r="CA1037" s="18"/>
      <c r="CB1037" s="18"/>
      <c r="CC1037" s="18"/>
      <c r="CD1037" s="18"/>
      <c r="CE1037" s="18"/>
      <c r="CF1037" s="18"/>
      <c r="CG1037" s="18"/>
      <c r="CH1037" s="18"/>
      <c r="CI1037" s="18"/>
      <c r="CJ1037" s="18"/>
      <c r="CK1037" s="18"/>
      <c r="CL1037" s="18"/>
      <c r="CM1037" s="18"/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8"/>
      <c r="DG1037" s="18"/>
      <c r="DH1037" s="18"/>
      <c r="DI1037" s="18"/>
      <c r="DJ1037" s="18"/>
      <c r="DK1037" s="18"/>
      <c r="DL1037" s="18"/>
      <c r="DM1037" s="18"/>
      <c r="DN1037" s="18"/>
      <c r="DO1037" s="18"/>
      <c r="DP1037" s="18"/>
      <c r="DQ1037" s="18"/>
      <c r="DR1037" s="18"/>
      <c r="DS1037" s="18"/>
      <c r="DT1037" s="18"/>
      <c r="DU1037" s="18"/>
      <c r="DV1037" s="18"/>
      <c r="DW1037" s="18"/>
      <c r="DX1037" s="18"/>
      <c r="DY1037" s="18"/>
      <c r="DZ1037" s="18"/>
      <c r="EA1037" s="18"/>
      <c r="EB1037" s="18"/>
      <c r="EC1037" s="18"/>
      <c r="ED1037" s="18"/>
      <c r="EE1037" s="18"/>
      <c r="EF1037" s="18"/>
      <c r="EG1037" s="18"/>
      <c r="EH1037" s="18"/>
      <c r="EI1037" s="18"/>
      <c r="EJ1037" s="18"/>
      <c r="EK1037" s="18"/>
      <c r="EL1037" s="18"/>
      <c r="EM1037" s="18"/>
      <c r="EN1037" s="18"/>
      <c r="EO1037" s="18"/>
      <c r="EP1037" s="18"/>
      <c r="EQ1037" s="18"/>
      <c r="ER1037" s="18"/>
      <c r="ES1037" s="18"/>
      <c r="ET1037" s="18"/>
      <c r="EU1037" s="18"/>
      <c r="EV1037" s="18"/>
      <c r="EW1037" s="18"/>
      <c r="EX1037" s="18"/>
      <c r="EY1037" s="18"/>
      <c r="EZ1037" s="18"/>
      <c r="FA1037" s="18"/>
      <c r="FB1037" s="18"/>
      <c r="FC1037" s="18"/>
      <c r="FD1037" s="18"/>
      <c r="FE1037" s="18"/>
      <c r="FF1037" s="18"/>
      <c r="FG1037" s="18"/>
      <c r="FH1037" s="18"/>
      <c r="FI1037" s="18"/>
      <c r="FJ1037" s="18"/>
      <c r="FK1037" s="18"/>
      <c r="FL1037" s="18"/>
      <c r="FM1037" s="18"/>
      <c r="FN1037" s="18"/>
      <c r="FO1037" s="18"/>
      <c r="FP1037" s="18"/>
      <c r="FQ1037" s="18"/>
      <c r="FR1037" s="18"/>
      <c r="FS1037" s="18"/>
      <c r="FT1037" s="18"/>
      <c r="FU1037" s="18"/>
      <c r="FV1037" s="18"/>
      <c r="FW1037" s="18"/>
      <c r="FX1037" s="18"/>
      <c r="FY1037" s="18"/>
      <c r="FZ1037" s="18"/>
      <c r="GA1037" s="18"/>
      <c r="GB1037" s="18"/>
      <c r="GC1037" s="18"/>
      <c r="GD1037" s="18"/>
      <c r="GE1037" s="18"/>
      <c r="GF1037" s="18"/>
      <c r="GG1037" s="18"/>
      <c r="GH1037" s="18"/>
      <c r="GI1037" s="18"/>
      <c r="GJ1037" s="18"/>
      <c r="GK1037" s="18"/>
      <c r="GL1037" s="18"/>
      <c r="GM1037" s="18"/>
      <c r="GN1037" s="18"/>
      <c r="GO1037" s="18"/>
      <c r="GP1037" s="18"/>
      <c r="GQ1037" s="18"/>
      <c r="GR1037" s="18"/>
      <c r="GS1037" s="18"/>
      <c r="GT1037" s="18"/>
      <c r="GU1037" s="18"/>
      <c r="GV1037" s="18"/>
      <c r="GW1037" s="18"/>
      <c r="GX1037" s="18"/>
      <c r="GY1037" s="18"/>
      <c r="GZ1037" s="18"/>
      <c r="HA1037" s="18"/>
      <c r="HB1037" s="18"/>
      <c r="HC1037" s="18"/>
      <c r="HD1037" s="18"/>
      <c r="HE1037" s="18"/>
      <c r="HF1037" s="18"/>
      <c r="HG1037" s="18"/>
      <c r="HH1037" s="18"/>
      <c r="HI1037" s="18"/>
      <c r="HJ1037" s="18"/>
      <c r="HK1037" s="18"/>
      <c r="HL1037" s="18"/>
      <c r="HM1037" s="18"/>
      <c r="HN1037" s="18"/>
      <c r="HO1037" s="18"/>
      <c r="HP1037" s="18"/>
      <c r="HQ1037" s="18"/>
      <c r="HR1037" s="18"/>
      <c r="HS1037" s="18"/>
      <c r="HT1037" s="18"/>
      <c r="HU1037" s="18"/>
      <c r="HV1037" s="18"/>
      <c r="HW1037" s="18"/>
      <c r="HX1037" s="18"/>
      <c r="HY1037" s="18"/>
      <c r="HZ1037" s="18"/>
      <c r="IA1037" s="18"/>
      <c r="IB1037" s="18"/>
      <c r="IC1037" s="18"/>
      <c r="ID1037" s="18"/>
      <c r="IE1037" s="18"/>
      <c r="IF1037" s="18"/>
      <c r="IG1037" s="18"/>
      <c r="IH1037" s="18"/>
      <c r="II1037" s="18"/>
      <c r="IJ1037" s="18"/>
      <c r="IK1037" s="18"/>
      <c r="IL1037" s="18"/>
      <c r="IM1037" s="18"/>
      <c r="IN1037" s="18"/>
      <c r="IO1037" s="18"/>
      <c r="IP1037" s="18"/>
      <c r="IQ1037" s="18"/>
      <c r="IR1037" s="18"/>
      <c r="IS1037" s="18"/>
      <c r="IT1037" s="18"/>
      <c r="IU1037" s="18"/>
      <c r="IV1037" s="18"/>
    </row>
    <row r="1038" spans="1:256" ht="17.45" customHeight="1">
      <c r="A1038" s="20">
        <v>1036</v>
      </c>
      <c r="B1038" s="18" t="s">
        <v>3498</v>
      </c>
      <c r="C1038" s="18" t="s">
        <v>3499</v>
      </c>
      <c r="D1038" s="18" t="s">
        <v>2787</v>
      </c>
      <c r="E1038" s="18" t="s">
        <v>1699</v>
      </c>
      <c r="F1038" s="7" t="s">
        <v>3500</v>
      </c>
      <c r="G1038" s="18">
        <v>1</v>
      </c>
      <c r="H1038" s="18">
        <f>280*20</f>
        <v>5600</v>
      </c>
      <c r="I1038" s="21">
        <f t="shared" si="42"/>
        <v>5600</v>
      </c>
      <c r="J1038" s="18" t="s">
        <v>1734</v>
      </c>
      <c r="K1038" s="18"/>
      <c r="L1038" s="18">
        <f>G1038*20</f>
        <v>20</v>
      </c>
      <c r="M1038" s="18"/>
      <c r="N1038" s="18"/>
      <c r="O1038" s="18"/>
      <c r="P1038" s="18"/>
      <c r="Q1038" s="18"/>
      <c r="R1038" s="18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  <c r="BA1038" s="18"/>
      <c r="BB1038" s="18"/>
      <c r="BC1038" s="18"/>
      <c r="BD1038" s="18"/>
      <c r="BE1038" s="18"/>
      <c r="BF1038" s="18"/>
      <c r="BG1038" s="18"/>
      <c r="BH1038" s="18"/>
      <c r="BI1038" s="18"/>
      <c r="BJ1038" s="18"/>
      <c r="BK1038" s="18"/>
      <c r="BL1038" s="18"/>
      <c r="BM1038" s="18"/>
      <c r="BN1038" s="18"/>
      <c r="BO1038" s="18"/>
      <c r="BP1038" s="18"/>
      <c r="BQ1038" s="18"/>
      <c r="BR1038" s="18"/>
      <c r="BS1038" s="18"/>
      <c r="BT1038" s="18"/>
      <c r="BU1038" s="18"/>
      <c r="BV1038" s="18"/>
      <c r="BW1038" s="18"/>
      <c r="BX1038" s="18"/>
      <c r="BY1038" s="18"/>
      <c r="BZ1038" s="18"/>
      <c r="CA1038" s="18"/>
      <c r="CB1038" s="18"/>
      <c r="CC1038" s="18"/>
      <c r="CD1038" s="18"/>
      <c r="CE1038" s="18"/>
      <c r="CF1038" s="18"/>
      <c r="CG1038" s="18"/>
      <c r="CH1038" s="18"/>
      <c r="CI1038" s="18"/>
      <c r="CJ1038" s="18"/>
      <c r="CK1038" s="18"/>
      <c r="CL1038" s="18"/>
      <c r="CM1038" s="18"/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8"/>
      <c r="DG1038" s="18"/>
      <c r="DH1038" s="18"/>
      <c r="DI1038" s="18"/>
      <c r="DJ1038" s="18"/>
      <c r="DK1038" s="18"/>
      <c r="DL1038" s="18"/>
      <c r="DM1038" s="18"/>
      <c r="DN1038" s="18"/>
      <c r="DO1038" s="18"/>
      <c r="DP1038" s="18"/>
      <c r="DQ1038" s="18"/>
      <c r="DR1038" s="18"/>
      <c r="DS1038" s="18"/>
      <c r="DT1038" s="18"/>
      <c r="DU1038" s="18"/>
      <c r="DV1038" s="18"/>
      <c r="DW1038" s="18"/>
      <c r="DX1038" s="18"/>
      <c r="DY1038" s="18"/>
      <c r="DZ1038" s="18"/>
      <c r="EA1038" s="18"/>
      <c r="EB1038" s="18"/>
      <c r="EC1038" s="18"/>
      <c r="ED1038" s="18"/>
      <c r="EE1038" s="18"/>
      <c r="EF1038" s="18"/>
      <c r="EG1038" s="18"/>
      <c r="EH1038" s="18"/>
      <c r="EI1038" s="18"/>
      <c r="EJ1038" s="18"/>
      <c r="EK1038" s="18"/>
      <c r="EL1038" s="18"/>
      <c r="EM1038" s="18"/>
      <c r="EN1038" s="18"/>
      <c r="EO1038" s="18"/>
      <c r="EP1038" s="18"/>
      <c r="EQ1038" s="18"/>
      <c r="ER1038" s="18"/>
      <c r="ES1038" s="18"/>
      <c r="ET1038" s="18"/>
      <c r="EU1038" s="18"/>
      <c r="EV1038" s="18"/>
      <c r="EW1038" s="18"/>
      <c r="EX1038" s="18"/>
      <c r="EY1038" s="18"/>
      <c r="EZ1038" s="18"/>
      <c r="FA1038" s="18"/>
      <c r="FB1038" s="18"/>
      <c r="FC1038" s="18"/>
      <c r="FD1038" s="18"/>
      <c r="FE1038" s="18"/>
      <c r="FF1038" s="18"/>
      <c r="FG1038" s="18"/>
      <c r="FH1038" s="18"/>
      <c r="FI1038" s="18"/>
      <c r="FJ1038" s="18"/>
      <c r="FK1038" s="18"/>
      <c r="FL1038" s="18"/>
      <c r="FM1038" s="18"/>
      <c r="FN1038" s="18"/>
      <c r="FO1038" s="18"/>
      <c r="FP1038" s="18"/>
      <c r="FQ1038" s="18"/>
      <c r="FR1038" s="18"/>
      <c r="FS1038" s="18"/>
      <c r="FT1038" s="18"/>
      <c r="FU1038" s="18"/>
      <c r="FV1038" s="18"/>
      <c r="FW1038" s="18"/>
      <c r="FX1038" s="18"/>
      <c r="FY1038" s="18"/>
      <c r="FZ1038" s="18"/>
      <c r="GA1038" s="18"/>
      <c r="GB1038" s="18"/>
      <c r="GC1038" s="18"/>
      <c r="GD1038" s="18"/>
      <c r="GE1038" s="18"/>
      <c r="GF1038" s="18"/>
      <c r="GG1038" s="18"/>
      <c r="GH1038" s="18"/>
      <c r="GI1038" s="18"/>
      <c r="GJ1038" s="18"/>
      <c r="GK1038" s="18"/>
      <c r="GL1038" s="18"/>
      <c r="GM1038" s="18"/>
      <c r="GN1038" s="18"/>
      <c r="GO1038" s="18"/>
      <c r="GP1038" s="18"/>
      <c r="GQ1038" s="18"/>
      <c r="GR1038" s="18"/>
      <c r="GS1038" s="18"/>
      <c r="GT1038" s="18"/>
      <c r="GU1038" s="18"/>
      <c r="GV1038" s="18"/>
      <c r="GW1038" s="18"/>
      <c r="GX1038" s="18"/>
      <c r="GY1038" s="18"/>
      <c r="GZ1038" s="18"/>
      <c r="HA1038" s="18"/>
      <c r="HB1038" s="18"/>
      <c r="HC1038" s="18"/>
      <c r="HD1038" s="18"/>
      <c r="HE1038" s="18"/>
      <c r="HF1038" s="18"/>
      <c r="HG1038" s="18"/>
      <c r="HH1038" s="18"/>
      <c r="HI1038" s="18"/>
      <c r="HJ1038" s="18"/>
      <c r="HK1038" s="18"/>
      <c r="HL1038" s="18"/>
      <c r="HM1038" s="18"/>
      <c r="HN1038" s="18"/>
      <c r="HO1038" s="18"/>
      <c r="HP1038" s="18"/>
      <c r="HQ1038" s="18"/>
      <c r="HR1038" s="18"/>
      <c r="HS1038" s="18"/>
      <c r="HT1038" s="18"/>
      <c r="HU1038" s="18"/>
      <c r="HV1038" s="18"/>
      <c r="HW1038" s="18"/>
      <c r="HX1038" s="18"/>
      <c r="HY1038" s="18"/>
      <c r="HZ1038" s="18"/>
      <c r="IA1038" s="18"/>
      <c r="IB1038" s="18"/>
      <c r="IC1038" s="18"/>
      <c r="ID1038" s="18"/>
      <c r="IE1038" s="18"/>
      <c r="IF1038" s="18"/>
      <c r="IG1038" s="18"/>
      <c r="IH1038" s="18"/>
      <c r="II1038" s="18"/>
      <c r="IJ1038" s="18"/>
      <c r="IK1038" s="18"/>
      <c r="IL1038" s="18"/>
      <c r="IM1038" s="18"/>
      <c r="IN1038" s="18"/>
      <c r="IO1038" s="18"/>
      <c r="IP1038" s="18"/>
      <c r="IQ1038" s="18"/>
      <c r="IR1038" s="18"/>
      <c r="IS1038" s="18"/>
      <c r="IT1038" s="18"/>
      <c r="IU1038" s="18"/>
      <c r="IV1038" s="18"/>
    </row>
    <row r="1039" spans="1:256" ht="17.45" customHeight="1">
      <c r="A1039" s="20">
        <v>1037</v>
      </c>
      <c r="B1039" s="21" t="s">
        <v>680</v>
      </c>
      <c r="C1039" s="23" t="s">
        <v>71</v>
      </c>
      <c r="D1039" s="21" t="s">
        <v>70</v>
      </c>
      <c r="E1039" s="18" t="s">
        <v>1699</v>
      </c>
      <c r="F1039" s="8">
        <v>9789862034422</v>
      </c>
      <c r="G1039" s="21">
        <v>1</v>
      </c>
      <c r="H1039" s="21">
        <v>280</v>
      </c>
      <c r="I1039" s="21">
        <f t="shared" si="42"/>
        <v>280</v>
      </c>
      <c r="J1039" s="18" t="s">
        <v>3501</v>
      </c>
      <c r="K1039" s="18"/>
      <c r="L1039" s="18">
        <f t="shared" ref="L1039:L1065" si="44">G1039</f>
        <v>1</v>
      </c>
      <c r="M1039" s="18"/>
      <c r="N1039" s="18"/>
      <c r="O1039" s="18"/>
      <c r="P1039" s="18"/>
      <c r="Q1039" s="18"/>
      <c r="R1039" s="18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8"/>
      <c r="AW1039" s="18"/>
      <c r="AX1039" s="18"/>
      <c r="AY1039" s="18"/>
      <c r="AZ1039" s="18"/>
      <c r="BA1039" s="18"/>
      <c r="BB1039" s="18"/>
      <c r="BC1039" s="18"/>
      <c r="BD1039" s="18"/>
      <c r="BE1039" s="18"/>
      <c r="BF1039" s="18"/>
      <c r="BG1039" s="18"/>
      <c r="BH1039" s="18"/>
      <c r="BI1039" s="18"/>
      <c r="BJ1039" s="18"/>
      <c r="BK1039" s="18"/>
      <c r="BL1039" s="18"/>
      <c r="BM1039" s="18"/>
      <c r="BN1039" s="18"/>
      <c r="BO1039" s="18"/>
      <c r="BP1039" s="18"/>
      <c r="BQ1039" s="18"/>
      <c r="BR1039" s="18"/>
      <c r="BS1039" s="18"/>
      <c r="BT1039" s="18"/>
      <c r="BU1039" s="18"/>
      <c r="BV1039" s="18"/>
      <c r="BW1039" s="18"/>
      <c r="BX1039" s="18"/>
      <c r="BY1039" s="18"/>
      <c r="BZ1039" s="18"/>
      <c r="CA1039" s="18"/>
      <c r="CB1039" s="18"/>
      <c r="CC1039" s="18"/>
      <c r="CD1039" s="18"/>
      <c r="CE1039" s="18"/>
      <c r="CF1039" s="18"/>
      <c r="CG1039" s="18"/>
      <c r="CH1039" s="18"/>
      <c r="CI1039" s="18"/>
      <c r="CJ1039" s="18"/>
      <c r="CK1039" s="18"/>
      <c r="CL1039" s="18"/>
      <c r="CM1039" s="18"/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8"/>
      <c r="DG1039" s="18"/>
      <c r="DH1039" s="18"/>
      <c r="DI1039" s="18"/>
      <c r="DJ1039" s="18"/>
      <c r="DK1039" s="18"/>
      <c r="DL1039" s="18"/>
      <c r="DM1039" s="18"/>
      <c r="DN1039" s="18"/>
      <c r="DO1039" s="18"/>
      <c r="DP1039" s="18"/>
      <c r="DQ1039" s="18"/>
      <c r="DR1039" s="18"/>
      <c r="DS1039" s="18"/>
      <c r="DT1039" s="18"/>
      <c r="DU1039" s="18"/>
      <c r="DV1039" s="18"/>
      <c r="DW1039" s="18"/>
      <c r="DX1039" s="18"/>
      <c r="DY1039" s="18"/>
      <c r="DZ1039" s="18"/>
      <c r="EA1039" s="18"/>
      <c r="EB1039" s="18"/>
      <c r="EC1039" s="18"/>
      <c r="ED1039" s="18"/>
      <c r="EE1039" s="18"/>
      <c r="EF1039" s="18"/>
      <c r="EG1039" s="18"/>
      <c r="EH1039" s="18"/>
      <c r="EI1039" s="18"/>
      <c r="EJ1039" s="18"/>
      <c r="EK1039" s="18"/>
      <c r="EL1039" s="18"/>
      <c r="EM1039" s="18"/>
      <c r="EN1039" s="18"/>
      <c r="EO1039" s="18"/>
      <c r="EP1039" s="18"/>
      <c r="EQ1039" s="18"/>
      <c r="ER1039" s="18"/>
      <c r="ES1039" s="18"/>
      <c r="ET1039" s="18"/>
      <c r="EU1039" s="18"/>
      <c r="EV1039" s="18"/>
      <c r="EW1039" s="18"/>
      <c r="EX1039" s="18"/>
      <c r="EY1039" s="18"/>
      <c r="EZ1039" s="18"/>
      <c r="FA1039" s="18"/>
      <c r="FB1039" s="18"/>
      <c r="FC1039" s="18"/>
      <c r="FD1039" s="18"/>
      <c r="FE1039" s="18"/>
      <c r="FF1039" s="18"/>
      <c r="FG1039" s="18"/>
      <c r="FH1039" s="18"/>
      <c r="FI1039" s="18"/>
      <c r="FJ1039" s="18"/>
      <c r="FK1039" s="18"/>
      <c r="FL1039" s="18"/>
      <c r="FM1039" s="18"/>
      <c r="FN1039" s="18"/>
      <c r="FO1039" s="18"/>
      <c r="FP1039" s="18"/>
      <c r="FQ1039" s="18"/>
      <c r="FR1039" s="18"/>
      <c r="FS1039" s="18"/>
      <c r="FT1039" s="18"/>
      <c r="FU1039" s="18"/>
      <c r="FV1039" s="18"/>
      <c r="FW1039" s="18"/>
      <c r="FX1039" s="18"/>
      <c r="FY1039" s="18"/>
      <c r="FZ1039" s="18"/>
      <c r="GA1039" s="18"/>
      <c r="GB1039" s="18"/>
      <c r="GC1039" s="18"/>
      <c r="GD1039" s="18"/>
      <c r="GE1039" s="18"/>
      <c r="GF1039" s="18"/>
      <c r="GG1039" s="18"/>
      <c r="GH1039" s="18"/>
      <c r="GI1039" s="18"/>
      <c r="GJ1039" s="18"/>
      <c r="GK1039" s="18"/>
      <c r="GL1039" s="18"/>
      <c r="GM1039" s="18"/>
      <c r="GN1039" s="18"/>
      <c r="GO1039" s="18"/>
      <c r="GP1039" s="18"/>
      <c r="GQ1039" s="18"/>
      <c r="GR1039" s="18"/>
      <c r="GS1039" s="18"/>
      <c r="GT1039" s="18"/>
      <c r="GU1039" s="18"/>
      <c r="GV1039" s="18"/>
      <c r="GW1039" s="18"/>
      <c r="GX1039" s="18"/>
      <c r="GY1039" s="18"/>
      <c r="GZ1039" s="18"/>
      <c r="HA1039" s="18"/>
      <c r="HB1039" s="18"/>
      <c r="HC1039" s="18"/>
      <c r="HD1039" s="18"/>
      <c r="HE1039" s="18"/>
      <c r="HF1039" s="18"/>
      <c r="HG1039" s="18"/>
      <c r="HH1039" s="18"/>
      <c r="HI1039" s="18"/>
      <c r="HJ1039" s="18"/>
      <c r="HK1039" s="18"/>
      <c r="HL1039" s="18"/>
      <c r="HM1039" s="18"/>
      <c r="HN1039" s="18"/>
      <c r="HO1039" s="18"/>
      <c r="HP1039" s="18"/>
      <c r="HQ1039" s="18"/>
      <c r="HR1039" s="18"/>
      <c r="HS1039" s="18"/>
      <c r="HT1039" s="18"/>
      <c r="HU1039" s="18"/>
      <c r="HV1039" s="18"/>
      <c r="HW1039" s="18"/>
      <c r="HX1039" s="18"/>
      <c r="HY1039" s="18"/>
      <c r="HZ1039" s="18"/>
      <c r="IA1039" s="18"/>
      <c r="IB1039" s="18"/>
      <c r="IC1039" s="18"/>
      <c r="ID1039" s="18"/>
      <c r="IE1039" s="18"/>
      <c r="IF1039" s="18"/>
      <c r="IG1039" s="18"/>
      <c r="IH1039" s="18"/>
      <c r="II1039" s="18"/>
      <c r="IJ1039" s="18"/>
      <c r="IK1039" s="18"/>
      <c r="IL1039" s="18"/>
      <c r="IM1039" s="18"/>
      <c r="IN1039" s="18"/>
      <c r="IO1039" s="18"/>
      <c r="IP1039" s="18"/>
      <c r="IQ1039" s="18"/>
      <c r="IR1039" s="18"/>
      <c r="IS1039" s="18"/>
      <c r="IT1039" s="18"/>
      <c r="IU1039" s="18"/>
      <c r="IV1039" s="18"/>
    </row>
    <row r="1040" spans="1:256" ht="17.45" customHeight="1">
      <c r="A1040" s="20">
        <v>1038</v>
      </c>
      <c r="B1040" s="21" t="s">
        <v>681</v>
      </c>
      <c r="C1040" s="23" t="s">
        <v>71</v>
      </c>
      <c r="D1040" s="21" t="s">
        <v>70</v>
      </c>
      <c r="E1040" s="18" t="s">
        <v>1699</v>
      </c>
      <c r="F1040" s="8">
        <v>9789862034484</v>
      </c>
      <c r="G1040" s="21">
        <v>1</v>
      </c>
      <c r="H1040" s="21">
        <v>280</v>
      </c>
      <c r="I1040" s="21">
        <f t="shared" ref="I1040:I1103" si="45">G1040*H1040</f>
        <v>280</v>
      </c>
      <c r="J1040" s="21" t="s">
        <v>1708</v>
      </c>
      <c r="K1040" s="21" t="s">
        <v>9</v>
      </c>
      <c r="L1040" s="18">
        <f t="shared" si="44"/>
        <v>1</v>
      </c>
      <c r="M1040" s="18"/>
      <c r="N1040" s="18"/>
      <c r="O1040" s="18"/>
      <c r="P1040" s="18"/>
      <c r="Q1040" s="18"/>
      <c r="R1040" s="18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  <c r="BA1040" s="18"/>
      <c r="BB1040" s="18"/>
      <c r="BC1040" s="18"/>
      <c r="BD1040" s="18"/>
      <c r="BE1040" s="18"/>
      <c r="BF1040" s="18"/>
      <c r="BG1040" s="18"/>
      <c r="BH1040" s="18"/>
      <c r="BI1040" s="18"/>
      <c r="BJ1040" s="18"/>
      <c r="BK1040" s="18"/>
      <c r="BL1040" s="18"/>
      <c r="BM1040" s="18"/>
      <c r="BN1040" s="18"/>
      <c r="BO1040" s="18"/>
      <c r="BP1040" s="18"/>
      <c r="BQ1040" s="18"/>
      <c r="BR1040" s="18"/>
      <c r="BS1040" s="18"/>
      <c r="BT1040" s="18"/>
      <c r="BU1040" s="18"/>
      <c r="BV1040" s="18"/>
      <c r="BW1040" s="18"/>
      <c r="BX1040" s="18"/>
      <c r="BY1040" s="18"/>
      <c r="BZ1040" s="18"/>
      <c r="CA1040" s="18"/>
      <c r="CB1040" s="18"/>
      <c r="CC1040" s="18"/>
      <c r="CD1040" s="18"/>
      <c r="CE1040" s="18"/>
      <c r="CF1040" s="18"/>
      <c r="CG1040" s="18"/>
      <c r="CH1040" s="18"/>
      <c r="CI1040" s="18"/>
      <c r="CJ1040" s="18"/>
      <c r="CK1040" s="18"/>
      <c r="CL1040" s="18"/>
      <c r="CM1040" s="18"/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8"/>
      <c r="DG1040" s="18"/>
      <c r="DH1040" s="18"/>
      <c r="DI1040" s="18"/>
      <c r="DJ1040" s="18"/>
      <c r="DK1040" s="18"/>
      <c r="DL1040" s="18"/>
      <c r="DM1040" s="18"/>
      <c r="DN1040" s="18"/>
      <c r="DO1040" s="18"/>
      <c r="DP1040" s="18"/>
      <c r="DQ1040" s="18"/>
      <c r="DR1040" s="18"/>
      <c r="DS1040" s="18"/>
      <c r="DT1040" s="18"/>
      <c r="DU1040" s="18"/>
      <c r="DV1040" s="18"/>
      <c r="DW1040" s="18"/>
      <c r="DX1040" s="18"/>
      <c r="DY1040" s="18"/>
      <c r="DZ1040" s="18"/>
      <c r="EA1040" s="18"/>
      <c r="EB1040" s="18"/>
      <c r="EC1040" s="18"/>
      <c r="ED1040" s="18"/>
      <c r="EE1040" s="18"/>
      <c r="EF1040" s="18"/>
      <c r="EG1040" s="18"/>
      <c r="EH1040" s="18"/>
      <c r="EI1040" s="18"/>
      <c r="EJ1040" s="18"/>
      <c r="EK1040" s="18"/>
      <c r="EL1040" s="18"/>
      <c r="EM1040" s="18"/>
      <c r="EN1040" s="18"/>
      <c r="EO1040" s="18"/>
      <c r="EP1040" s="18"/>
      <c r="EQ1040" s="18"/>
      <c r="ER1040" s="18"/>
      <c r="ES1040" s="18"/>
      <c r="ET1040" s="18"/>
      <c r="EU1040" s="18"/>
      <c r="EV1040" s="18"/>
      <c r="EW1040" s="18"/>
      <c r="EX1040" s="18"/>
      <c r="EY1040" s="18"/>
      <c r="EZ1040" s="18"/>
      <c r="FA1040" s="18"/>
      <c r="FB1040" s="18"/>
      <c r="FC1040" s="18"/>
      <c r="FD1040" s="18"/>
      <c r="FE1040" s="18"/>
      <c r="FF1040" s="18"/>
      <c r="FG1040" s="18"/>
      <c r="FH1040" s="18"/>
      <c r="FI1040" s="18"/>
      <c r="FJ1040" s="18"/>
      <c r="FK1040" s="18"/>
      <c r="FL1040" s="18"/>
      <c r="FM1040" s="18"/>
      <c r="FN1040" s="18"/>
      <c r="FO1040" s="18"/>
      <c r="FP1040" s="18"/>
      <c r="FQ1040" s="18"/>
      <c r="FR1040" s="18"/>
      <c r="FS1040" s="18"/>
      <c r="FT1040" s="18"/>
      <c r="FU1040" s="18"/>
      <c r="FV1040" s="18"/>
      <c r="FW1040" s="18"/>
      <c r="FX1040" s="18"/>
      <c r="FY1040" s="18"/>
      <c r="FZ1040" s="18"/>
      <c r="GA1040" s="18"/>
      <c r="GB1040" s="18"/>
      <c r="GC1040" s="18"/>
      <c r="GD1040" s="18"/>
      <c r="GE1040" s="18"/>
      <c r="GF1040" s="18"/>
      <c r="GG1040" s="18"/>
      <c r="GH1040" s="18"/>
      <c r="GI1040" s="18"/>
      <c r="GJ1040" s="18"/>
      <c r="GK1040" s="18"/>
      <c r="GL1040" s="18"/>
      <c r="GM1040" s="18"/>
      <c r="GN1040" s="18"/>
      <c r="GO1040" s="18"/>
      <c r="GP1040" s="18"/>
      <c r="GQ1040" s="18"/>
      <c r="GR1040" s="18"/>
      <c r="GS1040" s="18"/>
      <c r="GT1040" s="18"/>
      <c r="GU1040" s="18"/>
      <c r="GV1040" s="18"/>
      <c r="GW1040" s="18"/>
      <c r="GX1040" s="18"/>
      <c r="GY1040" s="18"/>
      <c r="GZ1040" s="18"/>
      <c r="HA1040" s="18"/>
      <c r="HB1040" s="18"/>
      <c r="HC1040" s="18"/>
      <c r="HD1040" s="18"/>
      <c r="HE1040" s="18"/>
      <c r="HF1040" s="18"/>
      <c r="HG1040" s="18"/>
      <c r="HH1040" s="18"/>
      <c r="HI1040" s="18"/>
      <c r="HJ1040" s="18"/>
      <c r="HK1040" s="18"/>
      <c r="HL1040" s="18"/>
      <c r="HM1040" s="18"/>
      <c r="HN1040" s="18"/>
      <c r="HO1040" s="18"/>
      <c r="HP1040" s="18"/>
      <c r="HQ1040" s="18"/>
      <c r="HR1040" s="18"/>
      <c r="HS1040" s="18"/>
      <c r="HT1040" s="18"/>
      <c r="HU1040" s="18"/>
      <c r="HV1040" s="18"/>
      <c r="HW1040" s="18"/>
      <c r="HX1040" s="18"/>
      <c r="HY1040" s="18"/>
      <c r="HZ1040" s="18"/>
      <c r="IA1040" s="18"/>
      <c r="IB1040" s="18"/>
      <c r="IC1040" s="18"/>
      <c r="ID1040" s="18"/>
      <c r="IE1040" s="18"/>
      <c r="IF1040" s="18"/>
      <c r="IG1040" s="18"/>
      <c r="IH1040" s="18"/>
      <c r="II1040" s="18"/>
      <c r="IJ1040" s="18"/>
      <c r="IK1040" s="18"/>
      <c r="IL1040" s="18"/>
      <c r="IM1040" s="18"/>
      <c r="IN1040" s="18"/>
      <c r="IO1040" s="18"/>
      <c r="IP1040" s="18"/>
      <c r="IQ1040" s="18"/>
      <c r="IR1040" s="18"/>
      <c r="IS1040" s="18"/>
      <c r="IT1040" s="18"/>
      <c r="IU1040" s="18"/>
      <c r="IV1040" s="18"/>
    </row>
    <row r="1041" spans="1:256" ht="17.45" customHeight="1">
      <c r="A1041" s="20">
        <v>1039</v>
      </c>
      <c r="B1041" s="21" t="s">
        <v>682</v>
      </c>
      <c r="C1041" s="23" t="s">
        <v>71</v>
      </c>
      <c r="D1041" s="21" t="s">
        <v>70</v>
      </c>
      <c r="E1041" s="18" t="s">
        <v>1699</v>
      </c>
      <c r="F1041" s="8">
        <v>9789862034507</v>
      </c>
      <c r="G1041" s="21">
        <v>1</v>
      </c>
      <c r="H1041" s="21">
        <v>280</v>
      </c>
      <c r="I1041" s="21">
        <f t="shared" si="45"/>
        <v>280</v>
      </c>
      <c r="J1041" s="21" t="s">
        <v>1708</v>
      </c>
      <c r="K1041" s="21" t="s">
        <v>9</v>
      </c>
      <c r="L1041" s="18">
        <f t="shared" si="44"/>
        <v>1</v>
      </c>
      <c r="M1041" s="18"/>
      <c r="N1041" s="18"/>
      <c r="O1041" s="18"/>
      <c r="P1041" s="18"/>
      <c r="Q1041" s="18"/>
      <c r="R1041" s="18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8"/>
      <c r="AW1041" s="18"/>
      <c r="AX1041" s="18"/>
      <c r="AY1041" s="18"/>
      <c r="AZ1041" s="18"/>
      <c r="BA1041" s="18"/>
      <c r="BB1041" s="18"/>
      <c r="BC1041" s="18"/>
      <c r="BD1041" s="18"/>
      <c r="BE1041" s="18"/>
      <c r="BF1041" s="18"/>
      <c r="BG1041" s="18"/>
      <c r="BH1041" s="18"/>
      <c r="BI1041" s="18"/>
      <c r="BJ1041" s="18"/>
      <c r="BK1041" s="18"/>
      <c r="BL1041" s="18"/>
      <c r="BM1041" s="18"/>
      <c r="BN1041" s="18"/>
      <c r="BO1041" s="18"/>
      <c r="BP1041" s="18"/>
      <c r="BQ1041" s="18"/>
      <c r="BR1041" s="18"/>
      <c r="BS1041" s="18"/>
      <c r="BT1041" s="18"/>
      <c r="BU1041" s="18"/>
      <c r="BV1041" s="18"/>
      <c r="BW1041" s="18"/>
      <c r="BX1041" s="18"/>
      <c r="BY1041" s="18"/>
      <c r="BZ1041" s="18"/>
      <c r="CA1041" s="18"/>
      <c r="CB1041" s="18"/>
      <c r="CC1041" s="18"/>
      <c r="CD1041" s="18"/>
      <c r="CE1041" s="18"/>
      <c r="CF1041" s="18"/>
      <c r="CG1041" s="18"/>
      <c r="CH1041" s="18"/>
      <c r="CI1041" s="18"/>
      <c r="CJ1041" s="18"/>
      <c r="CK1041" s="18"/>
      <c r="CL1041" s="18"/>
      <c r="CM1041" s="18"/>
      <c r="CN1041" s="18"/>
      <c r="CO1041" s="18"/>
      <c r="CP1041" s="18"/>
      <c r="CQ1041" s="18"/>
      <c r="CR1041" s="18"/>
      <c r="CS1041" s="18"/>
      <c r="CT1041" s="18"/>
      <c r="CU1041" s="18"/>
      <c r="CV1041" s="18"/>
      <c r="CW1041" s="18"/>
      <c r="CX1041" s="18"/>
      <c r="CY1041" s="18"/>
      <c r="CZ1041" s="18"/>
      <c r="DA1041" s="18"/>
      <c r="DB1041" s="18"/>
      <c r="DC1041" s="18"/>
      <c r="DD1041" s="18"/>
      <c r="DE1041" s="18"/>
      <c r="DF1041" s="18"/>
      <c r="DG1041" s="18"/>
      <c r="DH1041" s="18"/>
      <c r="DI1041" s="18"/>
      <c r="DJ1041" s="18"/>
      <c r="DK1041" s="18"/>
      <c r="DL1041" s="18"/>
      <c r="DM1041" s="18"/>
      <c r="DN1041" s="18"/>
      <c r="DO1041" s="18"/>
      <c r="DP1041" s="18"/>
      <c r="DQ1041" s="18"/>
      <c r="DR1041" s="18"/>
      <c r="DS1041" s="18"/>
      <c r="DT1041" s="18"/>
      <c r="DU1041" s="18"/>
      <c r="DV1041" s="18"/>
      <c r="DW1041" s="18"/>
      <c r="DX1041" s="18"/>
      <c r="DY1041" s="18"/>
      <c r="DZ1041" s="18"/>
      <c r="EA1041" s="18"/>
      <c r="EB1041" s="18"/>
      <c r="EC1041" s="18"/>
      <c r="ED1041" s="18"/>
      <c r="EE1041" s="18"/>
      <c r="EF1041" s="18"/>
      <c r="EG1041" s="18"/>
      <c r="EH1041" s="18"/>
      <c r="EI1041" s="18"/>
      <c r="EJ1041" s="18"/>
      <c r="EK1041" s="18"/>
      <c r="EL1041" s="18"/>
      <c r="EM1041" s="18"/>
      <c r="EN1041" s="18"/>
      <c r="EO1041" s="18"/>
      <c r="EP1041" s="18"/>
      <c r="EQ1041" s="18"/>
      <c r="ER1041" s="18"/>
      <c r="ES1041" s="18"/>
      <c r="ET1041" s="18"/>
      <c r="EU1041" s="18"/>
      <c r="EV1041" s="18"/>
      <c r="EW1041" s="18"/>
      <c r="EX1041" s="18"/>
      <c r="EY1041" s="18"/>
      <c r="EZ1041" s="18"/>
      <c r="FA1041" s="18"/>
      <c r="FB1041" s="18"/>
      <c r="FC1041" s="18"/>
      <c r="FD1041" s="18"/>
      <c r="FE1041" s="18"/>
      <c r="FF1041" s="18"/>
      <c r="FG1041" s="18"/>
      <c r="FH1041" s="18"/>
      <c r="FI1041" s="18"/>
      <c r="FJ1041" s="18"/>
      <c r="FK1041" s="18"/>
      <c r="FL1041" s="18"/>
      <c r="FM1041" s="18"/>
      <c r="FN1041" s="18"/>
      <c r="FO1041" s="18"/>
      <c r="FP1041" s="18"/>
      <c r="FQ1041" s="18"/>
      <c r="FR1041" s="18"/>
      <c r="FS1041" s="18"/>
      <c r="FT1041" s="18"/>
      <c r="FU1041" s="18"/>
      <c r="FV1041" s="18"/>
      <c r="FW1041" s="18"/>
      <c r="FX1041" s="18"/>
      <c r="FY1041" s="18"/>
      <c r="FZ1041" s="18"/>
      <c r="GA1041" s="18"/>
      <c r="GB1041" s="18"/>
      <c r="GC1041" s="18"/>
      <c r="GD1041" s="18"/>
      <c r="GE1041" s="18"/>
      <c r="GF1041" s="18"/>
      <c r="GG1041" s="18"/>
      <c r="GH1041" s="18"/>
      <c r="GI1041" s="18"/>
      <c r="GJ1041" s="18"/>
      <c r="GK1041" s="18"/>
      <c r="GL1041" s="18"/>
      <c r="GM1041" s="18"/>
      <c r="GN1041" s="18"/>
      <c r="GO1041" s="18"/>
      <c r="GP1041" s="18"/>
      <c r="GQ1041" s="18"/>
      <c r="GR1041" s="18"/>
      <c r="GS1041" s="18"/>
      <c r="GT1041" s="18"/>
      <c r="GU1041" s="18"/>
      <c r="GV1041" s="18"/>
      <c r="GW1041" s="18"/>
      <c r="GX1041" s="18"/>
      <c r="GY1041" s="18"/>
      <c r="GZ1041" s="18"/>
      <c r="HA1041" s="18"/>
      <c r="HB1041" s="18"/>
      <c r="HC1041" s="18"/>
      <c r="HD1041" s="18"/>
      <c r="HE1041" s="18"/>
      <c r="HF1041" s="18"/>
      <c r="HG1041" s="18"/>
      <c r="HH1041" s="18"/>
      <c r="HI1041" s="18"/>
      <c r="HJ1041" s="18"/>
      <c r="HK1041" s="18"/>
      <c r="HL1041" s="18"/>
      <c r="HM1041" s="18"/>
      <c r="HN1041" s="18"/>
      <c r="HO1041" s="18"/>
      <c r="HP1041" s="18"/>
      <c r="HQ1041" s="18"/>
      <c r="HR1041" s="18"/>
      <c r="HS1041" s="18"/>
      <c r="HT1041" s="18"/>
      <c r="HU1041" s="18"/>
      <c r="HV1041" s="18"/>
      <c r="HW1041" s="18"/>
      <c r="HX1041" s="18"/>
      <c r="HY1041" s="18"/>
      <c r="HZ1041" s="18"/>
      <c r="IA1041" s="18"/>
      <c r="IB1041" s="18"/>
      <c r="IC1041" s="18"/>
      <c r="ID1041" s="18"/>
      <c r="IE1041" s="18"/>
      <c r="IF1041" s="18"/>
      <c r="IG1041" s="18"/>
      <c r="IH1041" s="18"/>
      <c r="II1041" s="18"/>
      <c r="IJ1041" s="18"/>
      <c r="IK1041" s="18"/>
      <c r="IL1041" s="18"/>
      <c r="IM1041" s="18"/>
      <c r="IN1041" s="18"/>
      <c r="IO1041" s="18"/>
      <c r="IP1041" s="18"/>
      <c r="IQ1041" s="18"/>
      <c r="IR1041" s="18"/>
      <c r="IS1041" s="18"/>
      <c r="IT1041" s="18"/>
      <c r="IU1041" s="18"/>
      <c r="IV1041" s="18"/>
    </row>
    <row r="1042" spans="1:256" ht="17.45" customHeight="1">
      <c r="A1042" s="20">
        <v>1040</v>
      </c>
      <c r="B1042" s="21" t="s">
        <v>683</v>
      </c>
      <c r="C1042" s="23" t="s">
        <v>71</v>
      </c>
      <c r="D1042" s="21" t="s">
        <v>70</v>
      </c>
      <c r="E1042" s="18" t="s">
        <v>1699</v>
      </c>
      <c r="F1042" s="8">
        <v>9789862034545</v>
      </c>
      <c r="G1042" s="21">
        <v>1</v>
      </c>
      <c r="H1042" s="21">
        <v>280</v>
      </c>
      <c r="I1042" s="21">
        <f t="shared" si="45"/>
        <v>280</v>
      </c>
      <c r="J1042" s="21" t="s">
        <v>1708</v>
      </c>
      <c r="K1042" s="21" t="s">
        <v>9</v>
      </c>
      <c r="L1042" s="18">
        <f t="shared" si="44"/>
        <v>1</v>
      </c>
      <c r="M1042" s="18"/>
      <c r="N1042" s="18"/>
      <c r="O1042" s="18"/>
      <c r="P1042" s="18"/>
      <c r="Q1042" s="18"/>
      <c r="R1042" s="18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  <c r="BA1042" s="18"/>
      <c r="BB1042" s="18"/>
      <c r="BC1042" s="18"/>
      <c r="BD1042" s="18"/>
      <c r="BE1042" s="18"/>
      <c r="BF1042" s="18"/>
      <c r="BG1042" s="18"/>
      <c r="BH1042" s="18"/>
      <c r="BI1042" s="18"/>
      <c r="BJ1042" s="18"/>
      <c r="BK1042" s="18"/>
      <c r="BL1042" s="18"/>
      <c r="BM1042" s="18"/>
      <c r="BN1042" s="18"/>
      <c r="BO1042" s="18"/>
      <c r="BP1042" s="18"/>
      <c r="BQ1042" s="18"/>
      <c r="BR1042" s="18"/>
      <c r="BS1042" s="18"/>
      <c r="BT1042" s="18"/>
      <c r="BU1042" s="18"/>
      <c r="BV1042" s="18"/>
      <c r="BW1042" s="18"/>
      <c r="BX1042" s="18"/>
      <c r="BY1042" s="18"/>
      <c r="BZ1042" s="18"/>
      <c r="CA1042" s="18"/>
      <c r="CB1042" s="18"/>
      <c r="CC1042" s="18"/>
      <c r="CD1042" s="18"/>
      <c r="CE1042" s="18"/>
      <c r="CF1042" s="18"/>
      <c r="CG1042" s="18"/>
      <c r="CH1042" s="18"/>
      <c r="CI1042" s="18"/>
      <c r="CJ1042" s="18"/>
      <c r="CK1042" s="18"/>
      <c r="CL1042" s="18"/>
      <c r="CM1042" s="18"/>
      <c r="CN1042" s="18"/>
      <c r="CO1042" s="18"/>
      <c r="CP1042" s="18"/>
      <c r="CQ1042" s="18"/>
      <c r="CR1042" s="18"/>
      <c r="CS1042" s="18"/>
      <c r="CT1042" s="18"/>
      <c r="CU1042" s="18"/>
      <c r="CV1042" s="18"/>
      <c r="CW1042" s="18"/>
      <c r="CX1042" s="18"/>
      <c r="CY1042" s="18"/>
      <c r="CZ1042" s="18"/>
      <c r="DA1042" s="18"/>
      <c r="DB1042" s="18"/>
      <c r="DC1042" s="18"/>
      <c r="DD1042" s="18"/>
      <c r="DE1042" s="18"/>
      <c r="DF1042" s="18"/>
      <c r="DG1042" s="18"/>
      <c r="DH1042" s="18"/>
      <c r="DI1042" s="18"/>
      <c r="DJ1042" s="18"/>
      <c r="DK1042" s="18"/>
      <c r="DL1042" s="18"/>
      <c r="DM1042" s="18"/>
      <c r="DN1042" s="18"/>
      <c r="DO1042" s="18"/>
      <c r="DP1042" s="18"/>
      <c r="DQ1042" s="18"/>
      <c r="DR1042" s="18"/>
      <c r="DS1042" s="18"/>
      <c r="DT1042" s="18"/>
      <c r="DU1042" s="18"/>
      <c r="DV1042" s="18"/>
      <c r="DW1042" s="18"/>
      <c r="DX1042" s="18"/>
      <c r="DY1042" s="18"/>
      <c r="DZ1042" s="18"/>
      <c r="EA1042" s="18"/>
      <c r="EB1042" s="18"/>
      <c r="EC1042" s="18"/>
      <c r="ED1042" s="18"/>
      <c r="EE1042" s="18"/>
      <c r="EF1042" s="18"/>
      <c r="EG1042" s="18"/>
      <c r="EH1042" s="18"/>
      <c r="EI1042" s="18"/>
      <c r="EJ1042" s="18"/>
      <c r="EK1042" s="18"/>
      <c r="EL1042" s="18"/>
      <c r="EM1042" s="18"/>
      <c r="EN1042" s="18"/>
      <c r="EO1042" s="18"/>
      <c r="EP1042" s="18"/>
      <c r="EQ1042" s="18"/>
      <c r="ER1042" s="18"/>
      <c r="ES1042" s="18"/>
      <c r="ET1042" s="18"/>
      <c r="EU1042" s="18"/>
      <c r="EV1042" s="18"/>
      <c r="EW1042" s="18"/>
      <c r="EX1042" s="18"/>
      <c r="EY1042" s="18"/>
      <c r="EZ1042" s="18"/>
      <c r="FA1042" s="18"/>
      <c r="FB1042" s="18"/>
      <c r="FC1042" s="18"/>
      <c r="FD1042" s="18"/>
      <c r="FE1042" s="18"/>
      <c r="FF1042" s="18"/>
      <c r="FG1042" s="18"/>
      <c r="FH1042" s="18"/>
      <c r="FI1042" s="18"/>
      <c r="FJ1042" s="18"/>
      <c r="FK1042" s="18"/>
      <c r="FL1042" s="18"/>
      <c r="FM1042" s="18"/>
      <c r="FN1042" s="18"/>
      <c r="FO1042" s="18"/>
      <c r="FP1042" s="18"/>
      <c r="FQ1042" s="18"/>
      <c r="FR1042" s="18"/>
      <c r="FS1042" s="18"/>
      <c r="FT1042" s="18"/>
      <c r="FU1042" s="18"/>
      <c r="FV1042" s="18"/>
      <c r="FW1042" s="18"/>
      <c r="FX1042" s="18"/>
      <c r="FY1042" s="18"/>
      <c r="FZ1042" s="18"/>
      <c r="GA1042" s="18"/>
      <c r="GB1042" s="18"/>
      <c r="GC1042" s="18"/>
      <c r="GD1042" s="18"/>
      <c r="GE1042" s="18"/>
      <c r="GF1042" s="18"/>
      <c r="GG1042" s="18"/>
      <c r="GH1042" s="18"/>
      <c r="GI1042" s="18"/>
      <c r="GJ1042" s="18"/>
      <c r="GK1042" s="18"/>
      <c r="GL1042" s="18"/>
      <c r="GM1042" s="18"/>
      <c r="GN1042" s="18"/>
      <c r="GO1042" s="18"/>
      <c r="GP1042" s="18"/>
      <c r="GQ1042" s="18"/>
      <c r="GR1042" s="18"/>
      <c r="GS1042" s="18"/>
      <c r="GT1042" s="18"/>
      <c r="GU1042" s="18"/>
      <c r="GV1042" s="18"/>
      <c r="GW1042" s="18"/>
      <c r="GX1042" s="18"/>
      <c r="GY1042" s="18"/>
      <c r="GZ1042" s="18"/>
      <c r="HA1042" s="18"/>
      <c r="HB1042" s="18"/>
      <c r="HC1042" s="18"/>
      <c r="HD1042" s="18"/>
      <c r="HE1042" s="18"/>
      <c r="HF1042" s="18"/>
      <c r="HG1042" s="18"/>
      <c r="HH1042" s="18"/>
      <c r="HI1042" s="18"/>
      <c r="HJ1042" s="18"/>
      <c r="HK1042" s="18"/>
      <c r="HL1042" s="18"/>
      <c r="HM1042" s="18"/>
      <c r="HN1042" s="18"/>
      <c r="HO1042" s="18"/>
      <c r="HP1042" s="18"/>
      <c r="HQ1042" s="18"/>
      <c r="HR1042" s="18"/>
      <c r="HS1042" s="18"/>
      <c r="HT1042" s="18"/>
      <c r="HU1042" s="18"/>
      <c r="HV1042" s="18"/>
      <c r="HW1042" s="18"/>
      <c r="HX1042" s="18"/>
      <c r="HY1042" s="18"/>
      <c r="HZ1042" s="18"/>
      <c r="IA1042" s="18"/>
      <c r="IB1042" s="18"/>
      <c r="IC1042" s="18"/>
      <c r="ID1042" s="18"/>
      <c r="IE1042" s="18"/>
      <c r="IF1042" s="18"/>
      <c r="IG1042" s="18"/>
      <c r="IH1042" s="18"/>
      <c r="II1042" s="18"/>
      <c r="IJ1042" s="18"/>
      <c r="IK1042" s="18"/>
      <c r="IL1042" s="18"/>
      <c r="IM1042" s="18"/>
      <c r="IN1042" s="18"/>
      <c r="IO1042" s="18"/>
      <c r="IP1042" s="18"/>
      <c r="IQ1042" s="18"/>
      <c r="IR1042" s="18"/>
      <c r="IS1042" s="18"/>
      <c r="IT1042" s="18"/>
      <c r="IU1042" s="18"/>
      <c r="IV1042" s="18"/>
    </row>
    <row r="1043" spans="1:256" ht="17.45" customHeight="1">
      <c r="A1043" s="20">
        <v>1041</v>
      </c>
      <c r="B1043" s="21" t="s">
        <v>684</v>
      </c>
      <c r="C1043" s="23" t="s">
        <v>71</v>
      </c>
      <c r="D1043" s="21" t="s">
        <v>70</v>
      </c>
      <c r="E1043" s="18" t="s">
        <v>1699</v>
      </c>
      <c r="F1043" s="8">
        <v>9789862034606</v>
      </c>
      <c r="G1043" s="21">
        <v>1</v>
      </c>
      <c r="H1043" s="21">
        <v>280</v>
      </c>
      <c r="I1043" s="21">
        <f t="shared" si="45"/>
        <v>280</v>
      </c>
      <c r="J1043" s="21" t="s">
        <v>1708</v>
      </c>
      <c r="K1043" s="21" t="s">
        <v>9</v>
      </c>
      <c r="L1043" s="18">
        <f t="shared" si="44"/>
        <v>1</v>
      </c>
      <c r="M1043" s="18"/>
      <c r="N1043" s="18"/>
      <c r="O1043" s="18"/>
      <c r="P1043" s="18"/>
      <c r="Q1043" s="18"/>
      <c r="R1043" s="18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  <c r="FP1043" s="18"/>
      <c r="FQ1043" s="18"/>
      <c r="FR1043" s="18"/>
      <c r="FS1043" s="18"/>
      <c r="FT1043" s="18"/>
      <c r="FU1043" s="18"/>
      <c r="FV1043" s="18"/>
      <c r="FW1043" s="18"/>
      <c r="FX1043" s="18"/>
      <c r="FY1043" s="18"/>
      <c r="FZ1043" s="18"/>
      <c r="GA1043" s="18"/>
      <c r="GB1043" s="18"/>
      <c r="GC1043" s="18"/>
      <c r="GD1043" s="18"/>
      <c r="GE1043" s="18"/>
      <c r="GF1043" s="18"/>
      <c r="GG1043" s="18"/>
      <c r="GH1043" s="18"/>
      <c r="GI1043" s="18"/>
      <c r="GJ1043" s="18"/>
      <c r="GK1043" s="18"/>
      <c r="GL1043" s="18"/>
      <c r="GM1043" s="18"/>
      <c r="GN1043" s="18"/>
      <c r="GO1043" s="18"/>
      <c r="GP1043" s="18"/>
      <c r="GQ1043" s="18"/>
      <c r="GR1043" s="18"/>
      <c r="GS1043" s="18"/>
      <c r="GT1043" s="18"/>
      <c r="GU1043" s="18"/>
      <c r="GV1043" s="18"/>
      <c r="GW1043" s="18"/>
      <c r="GX1043" s="18"/>
      <c r="GY1043" s="18"/>
      <c r="GZ1043" s="18"/>
      <c r="HA1043" s="18"/>
      <c r="HB1043" s="18"/>
      <c r="HC1043" s="18"/>
      <c r="HD1043" s="18"/>
      <c r="HE1043" s="18"/>
      <c r="HF1043" s="18"/>
      <c r="HG1043" s="18"/>
      <c r="HH1043" s="18"/>
      <c r="HI1043" s="18"/>
      <c r="HJ1043" s="18"/>
      <c r="HK1043" s="18"/>
      <c r="HL1043" s="18"/>
      <c r="HM1043" s="18"/>
      <c r="HN1043" s="18"/>
      <c r="HO1043" s="18"/>
      <c r="HP1043" s="18"/>
      <c r="HQ1043" s="18"/>
      <c r="HR1043" s="18"/>
      <c r="HS1043" s="18"/>
      <c r="HT1043" s="18"/>
      <c r="HU1043" s="18"/>
      <c r="HV1043" s="18"/>
      <c r="HW1043" s="18"/>
      <c r="HX1043" s="18"/>
      <c r="HY1043" s="18"/>
      <c r="HZ1043" s="18"/>
      <c r="IA1043" s="18"/>
      <c r="IB1043" s="18"/>
      <c r="IC1043" s="18"/>
      <c r="ID1043" s="18"/>
      <c r="IE1043" s="18"/>
      <c r="IF1043" s="18"/>
      <c r="IG1043" s="18"/>
      <c r="IH1043" s="18"/>
      <c r="II1043" s="18"/>
      <c r="IJ1043" s="18"/>
      <c r="IK1043" s="18"/>
      <c r="IL1043" s="18"/>
      <c r="IM1043" s="18"/>
      <c r="IN1043" s="18"/>
      <c r="IO1043" s="18"/>
      <c r="IP1043" s="18"/>
      <c r="IQ1043" s="18"/>
      <c r="IR1043" s="18"/>
      <c r="IS1043" s="18"/>
      <c r="IT1043" s="18"/>
      <c r="IU1043" s="18"/>
      <c r="IV1043" s="18"/>
    </row>
    <row r="1044" spans="1:256" ht="17.45" customHeight="1">
      <c r="A1044" s="20">
        <v>1042</v>
      </c>
      <c r="B1044" s="21" t="s">
        <v>685</v>
      </c>
      <c r="C1044" s="23" t="s">
        <v>69</v>
      </c>
      <c r="D1044" s="21" t="s">
        <v>70</v>
      </c>
      <c r="E1044" s="18" t="s">
        <v>1699</v>
      </c>
      <c r="F1044" s="8">
        <v>9789862034675</v>
      </c>
      <c r="G1044" s="21">
        <v>1</v>
      </c>
      <c r="H1044" s="21">
        <v>280</v>
      </c>
      <c r="I1044" s="21">
        <f t="shared" si="45"/>
        <v>280</v>
      </c>
      <c r="J1044" s="21" t="s">
        <v>1708</v>
      </c>
      <c r="K1044" s="21" t="s">
        <v>9</v>
      </c>
      <c r="L1044" s="18">
        <f t="shared" si="44"/>
        <v>1</v>
      </c>
      <c r="M1044" s="18"/>
      <c r="N1044" s="18"/>
      <c r="O1044" s="18"/>
      <c r="P1044" s="18"/>
      <c r="Q1044" s="18"/>
      <c r="R1044" s="18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  <c r="BA1044" s="18"/>
      <c r="BB1044" s="18"/>
      <c r="BC1044" s="18"/>
      <c r="BD1044" s="18"/>
      <c r="BE1044" s="18"/>
      <c r="BF1044" s="18"/>
      <c r="BG1044" s="18"/>
      <c r="BH1044" s="18"/>
      <c r="BI1044" s="18"/>
      <c r="BJ1044" s="18"/>
      <c r="BK1044" s="18"/>
      <c r="BL1044" s="18"/>
      <c r="BM1044" s="18"/>
      <c r="BN1044" s="18"/>
      <c r="BO1044" s="18"/>
      <c r="BP1044" s="18"/>
      <c r="BQ1044" s="18"/>
      <c r="BR1044" s="18"/>
      <c r="BS1044" s="18"/>
      <c r="BT1044" s="18"/>
      <c r="BU1044" s="18"/>
      <c r="BV1044" s="18"/>
      <c r="BW1044" s="18"/>
      <c r="BX1044" s="18"/>
      <c r="BY1044" s="18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  <c r="FP1044" s="18"/>
      <c r="FQ1044" s="18"/>
      <c r="FR1044" s="18"/>
      <c r="FS1044" s="18"/>
      <c r="FT1044" s="18"/>
      <c r="FU1044" s="18"/>
      <c r="FV1044" s="18"/>
      <c r="FW1044" s="18"/>
      <c r="FX1044" s="18"/>
      <c r="FY1044" s="18"/>
      <c r="FZ1044" s="18"/>
      <c r="GA1044" s="18"/>
      <c r="GB1044" s="18"/>
      <c r="GC1044" s="18"/>
      <c r="GD1044" s="18"/>
      <c r="GE1044" s="18"/>
      <c r="GF1044" s="18"/>
      <c r="GG1044" s="18"/>
      <c r="GH1044" s="18"/>
      <c r="GI1044" s="18"/>
      <c r="GJ1044" s="18"/>
      <c r="GK1044" s="18"/>
      <c r="GL1044" s="18"/>
      <c r="GM1044" s="18"/>
      <c r="GN1044" s="18"/>
      <c r="GO1044" s="18"/>
      <c r="GP1044" s="18"/>
      <c r="GQ1044" s="18"/>
      <c r="GR1044" s="18"/>
      <c r="GS1044" s="18"/>
      <c r="GT1044" s="18"/>
      <c r="GU1044" s="18"/>
      <c r="GV1044" s="18"/>
      <c r="GW1044" s="18"/>
      <c r="GX1044" s="18"/>
      <c r="GY1044" s="18"/>
      <c r="GZ1044" s="18"/>
      <c r="HA1044" s="18"/>
      <c r="HB1044" s="18"/>
      <c r="HC1044" s="18"/>
      <c r="HD1044" s="18"/>
      <c r="HE1044" s="18"/>
      <c r="HF1044" s="18"/>
      <c r="HG1044" s="18"/>
      <c r="HH1044" s="18"/>
      <c r="HI1044" s="18"/>
      <c r="HJ1044" s="18"/>
      <c r="HK1044" s="18"/>
      <c r="HL1044" s="18"/>
      <c r="HM1044" s="18"/>
      <c r="HN1044" s="18"/>
      <c r="HO1044" s="18"/>
      <c r="HP1044" s="18"/>
      <c r="HQ1044" s="18"/>
      <c r="HR1044" s="18"/>
      <c r="HS1044" s="18"/>
      <c r="HT1044" s="18"/>
      <c r="HU1044" s="18"/>
      <c r="HV1044" s="18"/>
      <c r="HW1044" s="18"/>
      <c r="HX1044" s="18"/>
      <c r="HY1044" s="18"/>
      <c r="HZ1044" s="18"/>
      <c r="IA1044" s="18"/>
      <c r="IB1044" s="18"/>
      <c r="IC1044" s="18"/>
      <c r="ID1044" s="18"/>
      <c r="IE1044" s="18"/>
      <c r="IF1044" s="18"/>
      <c r="IG1044" s="18"/>
      <c r="IH1044" s="18"/>
      <c r="II1044" s="18"/>
      <c r="IJ1044" s="18"/>
      <c r="IK1044" s="18"/>
      <c r="IL1044" s="18"/>
      <c r="IM1044" s="18"/>
      <c r="IN1044" s="18"/>
      <c r="IO1044" s="18"/>
      <c r="IP1044" s="18"/>
      <c r="IQ1044" s="18"/>
      <c r="IR1044" s="18"/>
      <c r="IS1044" s="18"/>
      <c r="IT1044" s="18"/>
      <c r="IU1044" s="18"/>
      <c r="IV1044" s="18"/>
    </row>
    <row r="1045" spans="1:256" ht="17.45" customHeight="1">
      <c r="A1045" s="20">
        <v>1043</v>
      </c>
      <c r="B1045" s="21" t="s">
        <v>686</v>
      </c>
      <c r="C1045" s="23" t="s">
        <v>69</v>
      </c>
      <c r="D1045" s="21" t="s">
        <v>70</v>
      </c>
      <c r="E1045" s="18" t="s">
        <v>1699</v>
      </c>
      <c r="F1045" s="8">
        <v>9789862034965</v>
      </c>
      <c r="G1045" s="21">
        <v>1</v>
      </c>
      <c r="H1045" s="21">
        <v>280</v>
      </c>
      <c r="I1045" s="21">
        <f t="shared" si="45"/>
        <v>280</v>
      </c>
      <c r="J1045" s="21" t="s">
        <v>1708</v>
      </c>
      <c r="K1045" s="21" t="s">
        <v>9</v>
      </c>
      <c r="L1045" s="18">
        <f t="shared" si="44"/>
        <v>1</v>
      </c>
      <c r="M1045" s="18"/>
      <c r="N1045" s="18"/>
      <c r="O1045" s="18"/>
      <c r="P1045" s="18"/>
      <c r="Q1045" s="18"/>
      <c r="R1045" s="18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8"/>
      <c r="AW1045" s="18"/>
      <c r="AX1045" s="18"/>
      <c r="AY1045" s="18"/>
      <c r="AZ1045" s="18"/>
      <c r="BA1045" s="18"/>
      <c r="BB1045" s="18"/>
      <c r="BC1045" s="18"/>
      <c r="BD1045" s="18"/>
      <c r="BE1045" s="18"/>
      <c r="BF1045" s="18"/>
      <c r="BG1045" s="18"/>
      <c r="BH1045" s="18"/>
      <c r="BI1045" s="18"/>
      <c r="BJ1045" s="18"/>
      <c r="BK1045" s="18"/>
      <c r="BL1045" s="18"/>
      <c r="BM1045" s="18"/>
      <c r="BN1045" s="18"/>
      <c r="BO1045" s="18"/>
      <c r="BP1045" s="18"/>
      <c r="BQ1045" s="18"/>
      <c r="BR1045" s="18"/>
      <c r="BS1045" s="18"/>
      <c r="BT1045" s="18"/>
      <c r="BU1045" s="18"/>
      <c r="BV1045" s="18"/>
      <c r="BW1045" s="18"/>
      <c r="BX1045" s="18"/>
      <c r="BY1045" s="18"/>
      <c r="BZ1045" s="18"/>
      <c r="CA1045" s="18"/>
      <c r="CB1045" s="18"/>
      <c r="CC1045" s="18"/>
      <c r="CD1045" s="18"/>
      <c r="CE1045" s="18"/>
      <c r="CF1045" s="18"/>
      <c r="CG1045" s="18"/>
      <c r="CH1045" s="18"/>
      <c r="CI1045" s="18"/>
      <c r="CJ1045" s="18"/>
      <c r="CK1045" s="18"/>
      <c r="CL1045" s="18"/>
      <c r="CM1045" s="18"/>
      <c r="CN1045" s="18"/>
      <c r="CO1045" s="18"/>
      <c r="CP1045" s="18"/>
      <c r="CQ1045" s="18"/>
      <c r="CR1045" s="18"/>
      <c r="CS1045" s="18"/>
      <c r="CT1045" s="18"/>
      <c r="CU1045" s="18"/>
      <c r="CV1045" s="18"/>
      <c r="CW1045" s="18"/>
      <c r="CX1045" s="18"/>
      <c r="CY1045" s="18"/>
      <c r="CZ1045" s="18"/>
      <c r="DA1045" s="18"/>
      <c r="DB1045" s="18"/>
      <c r="DC1045" s="18"/>
      <c r="DD1045" s="18"/>
      <c r="DE1045" s="18"/>
      <c r="DF1045" s="18"/>
      <c r="DG1045" s="18"/>
      <c r="DH1045" s="18"/>
      <c r="DI1045" s="18"/>
      <c r="DJ1045" s="18"/>
      <c r="DK1045" s="18"/>
      <c r="DL1045" s="18"/>
      <c r="DM1045" s="18"/>
      <c r="DN1045" s="18"/>
      <c r="DO1045" s="18"/>
      <c r="DP1045" s="18"/>
      <c r="DQ1045" s="18"/>
      <c r="DR1045" s="18"/>
      <c r="DS1045" s="18"/>
      <c r="DT1045" s="18"/>
      <c r="DU1045" s="18"/>
      <c r="DV1045" s="18"/>
      <c r="DW1045" s="18"/>
      <c r="DX1045" s="18"/>
      <c r="DY1045" s="18"/>
      <c r="DZ1045" s="18"/>
      <c r="EA1045" s="18"/>
      <c r="EB1045" s="18"/>
      <c r="EC1045" s="18"/>
      <c r="ED1045" s="18"/>
      <c r="EE1045" s="18"/>
      <c r="EF1045" s="18"/>
      <c r="EG1045" s="18"/>
      <c r="EH1045" s="18"/>
      <c r="EI1045" s="18"/>
      <c r="EJ1045" s="18"/>
      <c r="EK1045" s="18"/>
      <c r="EL1045" s="18"/>
      <c r="EM1045" s="18"/>
      <c r="EN1045" s="18"/>
      <c r="EO1045" s="18"/>
      <c r="EP1045" s="18"/>
      <c r="EQ1045" s="18"/>
      <c r="ER1045" s="18"/>
      <c r="ES1045" s="18"/>
      <c r="ET1045" s="18"/>
      <c r="EU1045" s="18"/>
      <c r="EV1045" s="18"/>
      <c r="EW1045" s="18"/>
      <c r="EX1045" s="18"/>
      <c r="EY1045" s="18"/>
      <c r="EZ1045" s="18"/>
      <c r="FA1045" s="18"/>
      <c r="FB1045" s="18"/>
      <c r="FC1045" s="18"/>
      <c r="FD1045" s="18"/>
      <c r="FE1045" s="18"/>
      <c r="FF1045" s="18"/>
      <c r="FG1045" s="18"/>
      <c r="FH1045" s="18"/>
      <c r="FI1045" s="18"/>
      <c r="FJ1045" s="18"/>
      <c r="FK1045" s="18"/>
      <c r="FL1045" s="18"/>
      <c r="FM1045" s="18"/>
      <c r="FN1045" s="18"/>
      <c r="FO1045" s="18"/>
      <c r="FP1045" s="18"/>
      <c r="FQ1045" s="18"/>
      <c r="FR1045" s="18"/>
      <c r="FS1045" s="18"/>
      <c r="FT1045" s="18"/>
      <c r="FU1045" s="18"/>
      <c r="FV1045" s="18"/>
      <c r="FW1045" s="18"/>
      <c r="FX1045" s="18"/>
      <c r="FY1045" s="18"/>
      <c r="FZ1045" s="18"/>
      <c r="GA1045" s="18"/>
      <c r="GB1045" s="18"/>
      <c r="GC1045" s="18"/>
      <c r="GD1045" s="18"/>
      <c r="GE1045" s="18"/>
      <c r="GF1045" s="18"/>
      <c r="GG1045" s="18"/>
      <c r="GH1045" s="18"/>
      <c r="GI1045" s="18"/>
      <c r="GJ1045" s="18"/>
      <c r="GK1045" s="18"/>
      <c r="GL1045" s="18"/>
      <c r="GM1045" s="18"/>
      <c r="GN1045" s="18"/>
      <c r="GO1045" s="18"/>
      <c r="GP1045" s="18"/>
      <c r="GQ1045" s="18"/>
      <c r="GR1045" s="18"/>
      <c r="GS1045" s="18"/>
      <c r="GT1045" s="18"/>
      <c r="GU1045" s="18"/>
      <c r="GV1045" s="18"/>
      <c r="GW1045" s="18"/>
      <c r="GX1045" s="18"/>
      <c r="GY1045" s="18"/>
      <c r="GZ1045" s="18"/>
      <c r="HA1045" s="18"/>
      <c r="HB1045" s="18"/>
      <c r="HC1045" s="18"/>
      <c r="HD1045" s="18"/>
      <c r="HE1045" s="18"/>
      <c r="HF1045" s="18"/>
      <c r="HG1045" s="18"/>
      <c r="HH1045" s="18"/>
      <c r="HI1045" s="18"/>
      <c r="HJ1045" s="18"/>
      <c r="HK1045" s="18"/>
      <c r="HL1045" s="18"/>
      <c r="HM1045" s="18"/>
      <c r="HN1045" s="18"/>
      <c r="HO1045" s="18"/>
      <c r="HP1045" s="18"/>
      <c r="HQ1045" s="18"/>
      <c r="HR1045" s="18"/>
      <c r="HS1045" s="18"/>
      <c r="HT1045" s="18"/>
      <c r="HU1045" s="18"/>
      <c r="HV1045" s="18"/>
      <c r="HW1045" s="18"/>
      <c r="HX1045" s="18"/>
      <c r="HY1045" s="18"/>
      <c r="HZ1045" s="18"/>
      <c r="IA1045" s="18"/>
      <c r="IB1045" s="18"/>
      <c r="IC1045" s="18"/>
      <c r="ID1045" s="18"/>
      <c r="IE1045" s="18"/>
      <c r="IF1045" s="18"/>
      <c r="IG1045" s="18"/>
      <c r="IH1045" s="18"/>
      <c r="II1045" s="18"/>
      <c r="IJ1045" s="18"/>
      <c r="IK1045" s="18"/>
      <c r="IL1045" s="18"/>
      <c r="IM1045" s="18"/>
      <c r="IN1045" s="18"/>
      <c r="IO1045" s="18"/>
      <c r="IP1045" s="18"/>
      <c r="IQ1045" s="18"/>
      <c r="IR1045" s="18"/>
      <c r="IS1045" s="18"/>
      <c r="IT1045" s="18"/>
      <c r="IU1045" s="18"/>
      <c r="IV1045" s="18"/>
    </row>
    <row r="1046" spans="1:256" ht="17.45" customHeight="1">
      <c r="A1046" s="20">
        <v>1044</v>
      </c>
      <c r="B1046" s="21" t="s">
        <v>687</v>
      </c>
      <c r="C1046" s="23" t="s">
        <v>69</v>
      </c>
      <c r="D1046" s="21" t="s">
        <v>70</v>
      </c>
      <c r="E1046" s="18" t="s">
        <v>1699</v>
      </c>
      <c r="F1046" s="8">
        <v>9789862035375</v>
      </c>
      <c r="G1046" s="21">
        <v>1</v>
      </c>
      <c r="H1046" s="21">
        <v>280</v>
      </c>
      <c r="I1046" s="21">
        <f t="shared" si="45"/>
        <v>280</v>
      </c>
      <c r="J1046" s="21" t="s">
        <v>1708</v>
      </c>
      <c r="K1046" s="21" t="s">
        <v>9</v>
      </c>
      <c r="L1046" s="18">
        <f t="shared" si="44"/>
        <v>1</v>
      </c>
      <c r="M1046" s="18"/>
      <c r="N1046" s="18"/>
      <c r="O1046" s="18"/>
      <c r="P1046" s="18"/>
      <c r="Q1046" s="18"/>
      <c r="R1046" s="18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8"/>
      <c r="AW1046" s="18"/>
      <c r="AX1046" s="18"/>
      <c r="AY1046" s="18"/>
      <c r="AZ1046" s="18"/>
      <c r="BA1046" s="18"/>
      <c r="BB1046" s="18"/>
      <c r="BC1046" s="18"/>
      <c r="BD1046" s="18"/>
      <c r="BE1046" s="18"/>
      <c r="BF1046" s="18"/>
      <c r="BG1046" s="18"/>
      <c r="BH1046" s="18"/>
      <c r="BI1046" s="18"/>
      <c r="BJ1046" s="18"/>
      <c r="BK1046" s="18"/>
      <c r="BL1046" s="18"/>
      <c r="BM1046" s="18"/>
      <c r="BN1046" s="18"/>
      <c r="BO1046" s="18"/>
      <c r="BP1046" s="18"/>
      <c r="BQ1046" s="18"/>
      <c r="BR1046" s="18"/>
      <c r="BS1046" s="18"/>
      <c r="BT1046" s="18"/>
      <c r="BU1046" s="18"/>
      <c r="BV1046" s="18"/>
      <c r="BW1046" s="18"/>
      <c r="BX1046" s="18"/>
      <c r="BY1046" s="18"/>
      <c r="BZ1046" s="18"/>
      <c r="CA1046" s="18"/>
      <c r="CB1046" s="18"/>
      <c r="CC1046" s="18"/>
      <c r="CD1046" s="18"/>
      <c r="CE1046" s="18"/>
      <c r="CF1046" s="18"/>
      <c r="CG1046" s="18"/>
      <c r="CH1046" s="18"/>
      <c r="CI1046" s="18"/>
      <c r="CJ1046" s="18"/>
      <c r="CK1046" s="18"/>
      <c r="CL1046" s="18"/>
      <c r="CM1046" s="18"/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8"/>
      <c r="DG1046" s="18"/>
      <c r="DH1046" s="18"/>
      <c r="DI1046" s="18"/>
      <c r="DJ1046" s="18"/>
      <c r="DK1046" s="18"/>
      <c r="DL1046" s="18"/>
      <c r="DM1046" s="18"/>
      <c r="DN1046" s="18"/>
      <c r="DO1046" s="18"/>
      <c r="DP1046" s="18"/>
      <c r="DQ1046" s="18"/>
      <c r="DR1046" s="18"/>
      <c r="DS1046" s="18"/>
      <c r="DT1046" s="18"/>
      <c r="DU1046" s="18"/>
      <c r="DV1046" s="18"/>
      <c r="DW1046" s="18"/>
      <c r="DX1046" s="18"/>
      <c r="DY1046" s="18"/>
      <c r="DZ1046" s="18"/>
      <c r="EA1046" s="18"/>
      <c r="EB1046" s="18"/>
      <c r="EC1046" s="18"/>
      <c r="ED1046" s="18"/>
      <c r="EE1046" s="18"/>
      <c r="EF1046" s="18"/>
      <c r="EG1046" s="18"/>
      <c r="EH1046" s="18"/>
      <c r="EI1046" s="18"/>
      <c r="EJ1046" s="18"/>
      <c r="EK1046" s="18"/>
      <c r="EL1046" s="18"/>
      <c r="EM1046" s="18"/>
      <c r="EN1046" s="18"/>
      <c r="EO1046" s="18"/>
      <c r="EP1046" s="18"/>
      <c r="EQ1046" s="18"/>
      <c r="ER1046" s="18"/>
      <c r="ES1046" s="18"/>
      <c r="ET1046" s="18"/>
      <c r="EU1046" s="18"/>
      <c r="EV1046" s="18"/>
      <c r="EW1046" s="18"/>
      <c r="EX1046" s="18"/>
      <c r="EY1046" s="18"/>
      <c r="EZ1046" s="18"/>
      <c r="FA1046" s="18"/>
      <c r="FB1046" s="18"/>
      <c r="FC1046" s="18"/>
      <c r="FD1046" s="18"/>
      <c r="FE1046" s="18"/>
      <c r="FF1046" s="18"/>
      <c r="FG1046" s="18"/>
      <c r="FH1046" s="18"/>
      <c r="FI1046" s="18"/>
      <c r="FJ1046" s="18"/>
      <c r="FK1046" s="18"/>
      <c r="FL1046" s="18"/>
      <c r="FM1046" s="18"/>
      <c r="FN1046" s="18"/>
      <c r="FO1046" s="18"/>
      <c r="FP1046" s="18"/>
      <c r="FQ1046" s="18"/>
      <c r="FR1046" s="18"/>
      <c r="FS1046" s="18"/>
      <c r="FT1046" s="18"/>
      <c r="FU1046" s="18"/>
      <c r="FV1046" s="18"/>
      <c r="FW1046" s="18"/>
      <c r="FX1046" s="18"/>
      <c r="FY1046" s="18"/>
      <c r="FZ1046" s="18"/>
      <c r="GA1046" s="18"/>
      <c r="GB1046" s="18"/>
      <c r="GC1046" s="18"/>
      <c r="GD1046" s="18"/>
      <c r="GE1046" s="18"/>
      <c r="GF1046" s="18"/>
      <c r="GG1046" s="18"/>
      <c r="GH1046" s="18"/>
      <c r="GI1046" s="18"/>
      <c r="GJ1046" s="18"/>
      <c r="GK1046" s="18"/>
      <c r="GL1046" s="18"/>
      <c r="GM1046" s="18"/>
      <c r="GN1046" s="18"/>
      <c r="GO1046" s="18"/>
      <c r="GP1046" s="18"/>
      <c r="GQ1046" s="18"/>
      <c r="GR1046" s="18"/>
      <c r="GS1046" s="18"/>
      <c r="GT1046" s="18"/>
      <c r="GU1046" s="18"/>
      <c r="GV1046" s="18"/>
      <c r="GW1046" s="18"/>
      <c r="GX1046" s="18"/>
      <c r="GY1046" s="18"/>
      <c r="GZ1046" s="18"/>
      <c r="HA1046" s="18"/>
      <c r="HB1046" s="18"/>
      <c r="HC1046" s="18"/>
      <c r="HD1046" s="18"/>
      <c r="HE1046" s="18"/>
      <c r="HF1046" s="18"/>
      <c r="HG1046" s="18"/>
      <c r="HH1046" s="18"/>
      <c r="HI1046" s="18"/>
      <c r="HJ1046" s="18"/>
      <c r="HK1046" s="18"/>
      <c r="HL1046" s="18"/>
      <c r="HM1046" s="18"/>
      <c r="HN1046" s="18"/>
      <c r="HO1046" s="18"/>
      <c r="HP1046" s="18"/>
      <c r="HQ1046" s="18"/>
      <c r="HR1046" s="18"/>
      <c r="HS1046" s="18"/>
      <c r="HT1046" s="18"/>
      <c r="HU1046" s="18"/>
      <c r="HV1046" s="18"/>
      <c r="HW1046" s="18"/>
      <c r="HX1046" s="18"/>
      <c r="HY1046" s="18"/>
      <c r="HZ1046" s="18"/>
      <c r="IA1046" s="18"/>
      <c r="IB1046" s="18"/>
      <c r="IC1046" s="18"/>
      <c r="ID1046" s="18"/>
      <c r="IE1046" s="18"/>
      <c r="IF1046" s="18"/>
      <c r="IG1046" s="18"/>
      <c r="IH1046" s="18"/>
      <c r="II1046" s="18"/>
      <c r="IJ1046" s="18"/>
      <c r="IK1046" s="18"/>
      <c r="IL1046" s="18"/>
      <c r="IM1046" s="18"/>
      <c r="IN1046" s="18"/>
      <c r="IO1046" s="18"/>
      <c r="IP1046" s="18"/>
      <c r="IQ1046" s="18"/>
      <c r="IR1046" s="18"/>
      <c r="IS1046" s="18"/>
      <c r="IT1046" s="18"/>
      <c r="IU1046" s="18"/>
      <c r="IV1046" s="18"/>
    </row>
    <row r="1047" spans="1:256" ht="17.45" customHeight="1">
      <c r="A1047" s="20">
        <v>1045</v>
      </c>
      <c r="B1047" s="21" t="s">
        <v>688</v>
      </c>
      <c r="C1047" s="23" t="s">
        <v>69</v>
      </c>
      <c r="D1047" s="21" t="s">
        <v>70</v>
      </c>
      <c r="E1047" s="18" t="s">
        <v>1699</v>
      </c>
      <c r="F1047" s="8">
        <v>9789862035412</v>
      </c>
      <c r="G1047" s="21">
        <v>1</v>
      </c>
      <c r="H1047" s="21">
        <v>280</v>
      </c>
      <c r="I1047" s="21">
        <f t="shared" si="45"/>
        <v>280</v>
      </c>
      <c r="J1047" s="21" t="s">
        <v>1708</v>
      </c>
      <c r="K1047" s="21" t="s">
        <v>9</v>
      </c>
      <c r="L1047" s="18">
        <f t="shared" si="44"/>
        <v>1</v>
      </c>
      <c r="M1047" s="18"/>
      <c r="N1047" s="18"/>
      <c r="O1047" s="18"/>
      <c r="P1047" s="18"/>
      <c r="Q1047" s="18"/>
      <c r="R1047" s="18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  <c r="GR1047" s="18"/>
      <c r="GS1047" s="18"/>
      <c r="GT1047" s="18"/>
      <c r="GU1047" s="18"/>
      <c r="GV1047" s="18"/>
      <c r="GW1047" s="18"/>
      <c r="GX1047" s="18"/>
      <c r="GY1047" s="18"/>
      <c r="GZ1047" s="18"/>
      <c r="HA1047" s="18"/>
      <c r="HB1047" s="18"/>
      <c r="HC1047" s="18"/>
      <c r="HD1047" s="18"/>
      <c r="HE1047" s="18"/>
      <c r="HF1047" s="18"/>
      <c r="HG1047" s="18"/>
      <c r="HH1047" s="18"/>
      <c r="HI1047" s="18"/>
      <c r="HJ1047" s="18"/>
      <c r="HK1047" s="18"/>
      <c r="HL1047" s="18"/>
      <c r="HM1047" s="18"/>
      <c r="HN1047" s="18"/>
      <c r="HO1047" s="18"/>
      <c r="HP1047" s="18"/>
      <c r="HQ1047" s="18"/>
      <c r="HR1047" s="18"/>
      <c r="HS1047" s="18"/>
      <c r="HT1047" s="18"/>
      <c r="HU1047" s="18"/>
      <c r="HV1047" s="18"/>
      <c r="HW1047" s="18"/>
      <c r="HX1047" s="18"/>
      <c r="HY1047" s="18"/>
      <c r="HZ1047" s="18"/>
      <c r="IA1047" s="18"/>
      <c r="IB1047" s="18"/>
      <c r="IC1047" s="18"/>
      <c r="ID1047" s="18"/>
      <c r="IE1047" s="18"/>
      <c r="IF1047" s="18"/>
      <c r="IG1047" s="18"/>
      <c r="IH1047" s="18"/>
      <c r="II1047" s="18"/>
      <c r="IJ1047" s="18"/>
      <c r="IK1047" s="18"/>
      <c r="IL1047" s="18"/>
      <c r="IM1047" s="18"/>
      <c r="IN1047" s="18"/>
      <c r="IO1047" s="18"/>
      <c r="IP1047" s="18"/>
      <c r="IQ1047" s="18"/>
      <c r="IR1047" s="18"/>
      <c r="IS1047" s="18"/>
      <c r="IT1047" s="18"/>
      <c r="IU1047" s="18"/>
      <c r="IV1047" s="18"/>
    </row>
    <row r="1048" spans="1:256" ht="17.45" customHeight="1">
      <c r="A1048" s="20">
        <v>1046</v>
      </c>
      <c r="B1048" s="21" t="s">
        <v>689</v>
      </c>
      <c r="C1048" s="23" t="s">
        <v>69</v>
      </c>
      <c r="D1048" s="21" t="s">
        <v>70</v>
      </c>
      <c r="E1048" s="18" t="s">
        <v>1699</v>
      </c>
      <c r="F1048" s="8">
        <v>9789862035467</v>
      </c>
      <c r="G1048" s="21">
        <v>1</v>
      </c>
      <c r="H1048" s="21">
        <v>280</v>
      </c>
      <c r="I1048" s="21">
        <f t="shared" si="45"/>
        <v>280</v>
      </c>
      <c r="J1048" s="21" t="s">
        <v>1708</v>
      </c>
      <c r="K1048" s="21" t="s">
        <v>9</v>
      </c>
      <c r="L1048" s="18">
        <f t="shared" si="44"/>
        <v>1</v>
      </c>
      <c r="M1048" s="18"/>
      <c r="N1048" s="18"/>
      <c r="O1048" s="18"/>
      <c r="P1048" s="18"/>
      <c r="Q1048" s="18"/>
      <c r="R1048" s="18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  <c r="BA1048" s="18"/>
      <c r="BB1048" s="18"/>
      <c r="BC1048" s="18"/>
      <c r="BD1048" s="18"/>
      <c r="BE1048" s="18"/>
      <c r="BF1048" s="18"/>
      <c r="BG1048" s="18"/>
      <c r="BH1048" s="18"/>
      <c r="BI1048" s="18"/>
      <c r="BJ1048" s="18"/>
      <c r="BK1048" s="18"/>
      <c r="BL1048" s="18"/>
      <c r="BM1048" s="18"/>
      <c r="BN1048" s="18"/>
      <c r="BO1048" s="18"/>
      <c r="BP1048" s="18"/>
      <c r="BQ1048" s="18"/>
      <c r="BR1048" s="18"/>
      <c r="BS1048" s="18"/>
      <c r="BT1048" s="18"/>
      <c r="BU1048" s="18"/>
      <c r="BV1048" s="18"/>
      <c r="BW1048" s="18"/>
      <c r="BX1048" s="18"/>
      <c r="BY1048" s="18"/>
      <c r="BZ1048" s="18"/>
      <c r="CA1048" s="18"/>
      <c r="CB1048" s="18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  <c r="GQ1048" s="18"/>
      <c r="GR1048" s="18"/>
      <c r="GS1048" s="18"/>
      <c r="GT1048" s="18"/>
      <c r="GU1048" s="18"/>
      <c r="GV1048" s="18"/>
      <c r="GW1048" s="18"/>
      <c r="GX1048" s="18"/>
      <c r="GY1048" s="18"/>
      <c r="GZ1048" s="18"/>
      <c r="HA1048" s="18"/>
      <c r="HB1048" s="18"/>
      <c r="HC1048" s="18"/>
      <c r="HD1048" s="18"/>
      <c r="HE1048" s="18"/>
      <c r="HF1048" s="18"/>
      <c r="HG1048" s="18"/>
      <c r="HH1048" s="18"/>
      <c r="HI1048" s="18"/>
      <c r="HJ1048" s="18"/>
      <c r="HK1048" s="18"/>
      <c r="HL1048" s="18"/>
      <c r="HM1048" s="18"/>
      <c r="HN1048" s="18"/>
      <c r="HO1048" s="18"/>
      <c r="HP1048" s="18"/>
      <c r="HQ1048" s="18"/>
      <c r="HR1048" s="18"/>
      <c r="HS1048" s="18"/>
      <c r="HT1048" s="18"/>
      <c r="HU1048" s="18"/>
      <c r="HV1048" s="18"/>
      <c r="HW1048" s="18"/>
      <c r="HX1048" s="18"/>
      <c r="HY1048" s="18"/>
      <c r="HZ1048" s="18"/>
      <c r="IA1048" s="18"/>
      <c r="IB1048" s="18"/>
      <c r="IC1048" s="18"/>
      <c r="ID1048" s="18"/>
      <c r="IE1048" s="18"/>
      <c r="IF1048" s="18"/>
      <c r="IG1048" s="18"/>
      <c r="IH1048" s="18"/>
      <c r="II1048" s="18"/>
      <c r="IJ1048" s="18"/>
      <c r="IK1048" s="18"/>
      <c r="IL1048" s="18"/>
      <c r="IM1048" s="18"/>
      <c r="IN1048" s="18"/>
      <c r="IO1048" s="18"/>
      <c r="IP1048" s="18"/>
      <c r="IQ1048" s="18"/>
      <c r="IR1048" s="18"/>
      <c r="IS1048" s="18"/>
      <c r="IT1048" s="18"/>
      <c r="IU1048" s="18"/>
      <c r="IV1048" s="18"/>
    </row>
    <row r="1049" spans="1:256" ht="17.45" customHeight="1">
      <c r="A1049" s="20">
        <v>1047</v>
      </c>
      <c r="B1049" s="21" t="s">
        <v>690</v>
      </c>
      <c r="C1049" s="23" t="s">
        <v>71</v>
      </c>
      <c r="D1049" s="21" t="s">
        <v>70</v>
      </c>
      <c r="E1049" s="18" t="s">
        <v>1699</v>
      </c>
      <c r="F1049" s="8">
        <v>9789862033265</v>
      </c>
      <c r="G1049" s="21">
        <v>1</v>
      </c>
      <c r="H1049" s="21">
        <v>280</v>
      </c>
      <c r="I1049" s="21">
        <f t="shared" si="45"/>
        <v>280</v>
      </c>
      <c r="J1049" s="21" t="s">
        <v>9</v>
      </c>
      <c r="K1049" s="21" t="s">
        <v>9</v>
      </c>
      <c r="L1049" s="18">
        <f t="shared" si="44"/>
        <v>1</v>
      </c>
      <c r="M1049" s="18"/>
      <c r="N1049" s="18"/>
      <c r="O1049" s="18"/>
      <c r="P1049" s="18"/>
      <c r="Q1049" s="18"/>
      <c r="R1049" s="18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8"/>
      <c r="AW1049" s="18"/>
      <c r="AX1049" s="18"/>
      <c r="AY1049" s="18"/>
      <c r="AZ1049" s="18"/>
      <c r="BA1049" s="18"/>
      <c r="BB1049" s="18"/>
      <c r="BC1049" s="18"/>
      <c r="BD1049" s="18"/>
      <c r="BE1049" s="18"/>
      <c r="BF1049" s="18"/>
      <c r="BG1049" s="18"/>
      <c r="BH1049" s="18"/>
      <c r="BI1049" s="18"/>
      <c r="BJ1049" s="18"/>
      <c r="BK1049" s="18"/>
      <c r="BL1049" s="18"/>
      <c r="BM1049" s="18"/>
      <c r="BN1049" s="18"/>
      <c r="BO1049" s="18"/>
      <c r="BP1049" s="18"/>
      <c r="BQ1049" s="18"/>
      <c r="BR1049" s="18"/>
      <c r="BS1049" s="18"/>
      <c r="BT1049" s="18"/>
      <c r="BU1049" s="18"/>
      <c r="BV1049" s="18"/>
      <c r="BW1049" s="18"/>
      <c r="BX1049" s="18"/>
      <c r="BY1049" s="18"/>
      <c r="BZ1049" s="18"/>
      <c r="CA1049" s="18"/>
      <c r="CB1049" s="18"/>
      <c r="CC1049" s="18"/>
      <c r="CD1049" s="18"/>
      <c r="CE1049" s="18"/>
      <c r="CF1049" s="18"/>
      <c r="CG1049" s="18"/>
      <c r="CH1049" s="18"/>
      <c r="CI1049" s="18"/>
      <c r="CJ1049" s="18"/>
      <c r="CK1049" s="18"/>
      <c r="CL1049" s="18"/>
      <c r="CM1049" s="18"/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8"/>
      <c r="DG1049" s="18"/>
      <c r="DH1049" s="18"/>
      <c r="DI1049" s="18"/>
      <c r="DJ1049" s="18"/>
      <c r="DK1049" s="18"/>
      <c r="DL1049" s="18"/>
      <c r="DM1049" s="18"/>
      <c r="DN1049" s="18"/>
      <c r="DO1049" s="18"/>
      <c r="DP1049" s="18"/>
      <c r="DQ1049" s="18"/>
      <c r="DR1049" s="18"/>
      <c r="DS1049" s="18"/>
      <c r="DT1049" s="18"/>
      <c r="DU1049" s="18"/>
      <c r="DV1049" s="18"/>
      <c r="DW1049" s="18"/>
      <c r="DX1049" s="18"/>
      <c r="DY1049" s="18"/>
      <c r="DZ1049" s="18"/>
      <c r="EA1049" s="18"/>
      <c r="EB1049" s="18"/>
      <c r="EC1049" s="18"/>
      <c r="ED1049" s="18"/>
      <c r="EE1049" s="18"/>
      <c r="EF1049" s="18"/>
      <c r="EG1049" s="18"/>
      <c r="EH1049" s="18"/>
      <c r="EI1049" s="18"/>
      <c r="EJ1049" s="18"/>
      <c r="EK1049" s="18"/>
      <c r="EL1049" s="18"/>
      <c r="EM1049" s="18"/>
      <c r="EN1049" s="18"/>
      <c r="EO1049" s="18"/>
      <c r="EP1049" s="18"/>
      <c r="EQ1049" s="18"/>
      <c r="ER1049" s="18"/>
      <c r="ES1049" s="18"/>
      <c r="ET1049" s="18"/>
      <c r="EU1049" s="18"/>
      <c r="EV1049" s="18"/>
      <c r="EW1049" s="18"/>
      <c r="EX1049" s="18"/>
      <c r="EY1049" s="18"/>
      <c r="EZ1049" s="18"/>
      <c r="FA1049" s="18"/>
      <c r="FB1049" s="18"/>
      <c r="FC1049" s="18"/>
      <c r="FD1049" s="18"/>
      <c r="FE1049" s="18"/>
      <c r="FF1049" s="18"/>
      <c r="FG1049" s="18"/>
      <c r="FH1049" s="18"/>
      <c r="FI1049" s="18"/>
      <c r="FJ1049" s="18"/>
      <c r="FK1049" s="18"/>
      <c r="FL1049" s="18"/>
      <c r="FM1049" s="18"/>
      <c r="FN1049" s="18"/>
      <c r="FO1049" s="18"/>
      <c r="FP1049" s="18"/>
      <c r="FQ1049" s="18"/>
      <c r="FR1049" s="18"/>
      <c r="FS1049" s="18"/>
      <c r="FT1049" s="18"/>
      <c r="FU1049" s="18"/>
      <c r="FV1049" s="18"/>
      <c r="FW1049" s="18"/>
      <c r="FX1049" s="18"/>
      <c r="FY1049" s="18"/>
      <c r="FZ1049" s="18"/>
      <c r="GA1049" s="18"/>
      <c r="GB1049" s="18"/>
      <c r="GC1049" s="18"/>
      <c r="GD1049" s="18"/>
      <c r="GE1049" s="18"/>
      <c r="GF1049" s="18"/>
      <c r="GG1049" s="18"/>
      <c r="GH1049" s="18"/>
      <c r="GI1049" s="18"/>
      <c r="GJ1049" s="18"/>
      <c r="GK1049" s="18"/>
      <c r="GL1049" s="18"/>
      <c r="GM1049" s="18"/>
      <c r="GN1049" s="18"/>
      <c r="GO1049" s="18"/>
      <c r="GP1049" s="18"/>
      <c r="GQ1049" s="18"/>
      <c r="GR1049" s="18"/>
      <c r="GS1049" s="18"/>
      <c r="GT1049" s="18"/>
      <c r="GU1049" s="18"/>
      <c r="GV1049" s="18"/>
      <c r="GW1049" s="18"/>
      <c r="GX1049" s="18"/>
      <c r="GY1049" s="18"/>
      <c r="GZ1049" s="18"/>
      <c r="HA1049" s="18"/>
      <c r="HB1049" s="18"/>
      <c r="HC1049" s="18"/>
      <c r="HD1049" s="18"/>
      <c r="HE1049" s="18"/>
      <c r="HF1049" s="18"/>
      <c r="HG1049" s="18"/>
      <c r="HH1049" s="18"/>
      <c r="HI1049" s="18"/>
      <c r="HJ1049" s="18"/>
      <c r="HK1049" s="18"/>
      <c r="HL1049" s="18"/>
      <c r="HM1049" s="18"/>
      <c r="HN1049" s="18"/>
      <c r="HO1049" s="18"/>
      <c r="HP1049" s="18"/>
      <c r="HQ1049" s="18"/>
      <c r="HR1049" s="18"/>
      <c r="HS1049" s="18"/>
      <c r="HT1049" s="18"/>
      <c r="HU1049" s="18"/>
      <c r="HV1049" s="18"/>
      <c r="HW1049" s="18"/>
      <c r="HX1049" s="18"/>
      <c r="HY1049" s="18"/>
      <c r="HZ1049" s="18"/>
      <c r="IA1049" s="18"/>
      <c r="IB1049" s="18"/>
      <c r="IC1049" s="18"/>
      <c r="ID1049" s="18"/>
      <c r="IE1049" s="18"/>
      <c r="IF1049" s="18"/>
      <c r="IG1049" s="18"/>
      <c r="IH1049" s="18"/>
      <c r="II1049" s="18"/>
      <c r="IJ1049" s="18"/>
      <c r="IK1049" s="18"/>
      <c r="IL1049" s="18"/>
      <c r="IM1049" s="18"/>
      <c r="IN1049" s="18"/>
      <c r="IO1049" s="18"/>
      <c r="IP1049" s="18"/>
      <c r="IQ1049" s="18"/>
      <c r="IR1049" s="18"/>
      <c r="IS1049" s="18"/>
      <c r="IT1049" s="18"/>
      <c r="IU1049" s="18"/>
      <c r="IV1049" s="18"/>
    </row>
    <row r="1050" spans="1:256" ht="17.45" customHeight="1">
      <c r="A1050" s="20">
        <v>1048</v>
      </c>
      <c r="B1050" s="21" t="s">
        <v>691</v>
      </c>
      <c r="C1050" s="23" t="s">
        <v>69</v>
      </c>
      <c r="D1050" s="21" t="s">
        <v>70</v>
      </c>
      <c r="E1050" s="18" t="s">
        <v>1699</v>
      </c>
      <c r="F1050" s="8">
        <v>9789862035528</v>
      </c>
      <c r="G1050" s="21">
        <v>1</v>
      </c>
      <c r="H1050" s="21">
        <v>280</v>
      </c>
      <c r="I1050" s="21">
        <f t="shared" si="45"/>
        <v>280</v>
      </c>
      <c r="J1050" s="21" t="s">
        <v>1708</v>
      </c>
      <c r="K1050" s="21" t="s">
        <v>9</v>
      </c>
      <c r="L1050" s="18">
        <f t="shared" si="44"/>
        <v>1</v>
      </c>
      <c r="M1050" s="18"/>
      <c r="N1050" s="18"/>
      <c r="O1050" s="18"/>
      <c r="P1050" s="18"/>
      <c r="Q1050" s="18"/>
      <c r="R1050" s="18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8"/>
      <c r="AW1050" s="18"/>
      <c r="AX1050" s="18"/>
      <c r="AY1050" s="18"/>
      <c r="AZ1050" s="18"/>
      <c r="BA1050" s="18"/>
      <c r="BB1050" s="18"/>
      <c r="BC1050" s="18"/>
      <c r="BD1050" s="18"/>
      <c r="BE1050" s="18"/>
      <c r="BF1050" s="18"/>
      <c r="BG1050" s="18"/>
      <c r="BH1050" s="18"/>
      <c r="BI1050" s="18"/>
      <c r="BJ1050" s="18"/>
      <c r="BK1050" s="18"/>
      <c r="BL1050" s="18"/>
      <c r="BM1050" s="18"/>
      <c r="BN1050" s="18"/>
      <c r="BO1050" s="18"/>
      <c r="BP1050" s="18"/>
      <c r="BQ1050" s="18"/>
      <c r="BR1050" s="18"/>
      <c r="BS1050" s="18"/>
      <c r="BT1050" s="18"/>
      <c r="BU1050" s="18"/>
      <c r="BV1050" s="18"/>
      <c r="BW1050" s="18"/>
      <c r="BX1050" s="18"/>
      <c r="BY1050" s="18"/>
      <c r="BZ1050" s="18"/>
      <c r="CA1050" s="18"/>
      <c r="CB1050" s="18"/>
      <c r="CC1050" s="18"/>
      <c r="CD1050" s="18"/>
      <c r="CE1050" s="18"/>
      <c r="CF1050" s="18"/>
      <c r="CG1050" s="18"/>
      <c r="CH1050" s="18"/>
      <c r="CI1050" s="18"/>
      <c r="CJ1050" s="18"/>
      <c r="CK1050" s="18"/>
      <c r="CL1050" s="18"/>
      <c r="CM1050" s="18"/>
      <c r="CN1050" s="18"/>
      <c r="CO1050" s="18"/>
      <c r="CP1050" s="18"/>
      <c r="CQ1050" s="18"/>
      <c r="CR1050" s="18"/>
      <c r="CS1050" s="18"/>
      <c r="CT1050" s="18"/>
      <c r="CU1050" s="18"/>
      <c r="CV1050" s="18"/>
      <c r="CW1050" s="18"/>
      <c r="CX1050" s="18"/>
      <c r="CY1050" s="18"/>
      <c r="CZ1050" s="18"/>
      <c r="DA1050" s="18"/>
      <c r="DB1050" s="18"/>
      <c r="DC1050" s="18"/>
      <c r="DD1050" s="18"/>
      <c r="DE1050" s="18"/>
      <c r="DF1050" s="18"/>
      <c r="DG1050" s="18"/>
      <c r="DH1050" s="18"/>
      <c r="DI1050" s="18"/>
      <c r="DJ1050" s="18"/>
      <c r="DK1050" s="18"/>
      <c r="DL1050" s="18"/>
      <c r="DM1050" s="18"/>
      <c r="DN1050" s="18"/>
      <c r="DO1050" s="18"/>
      <c r="DP1050" s="18"/>
      <c r="DQ1050" s="18"/>
      <c r="DR1050" s="18"/>
      <c r="DS1050" s="18"/>
      <c r="DT1050" s="18"/>
      <c r="DU1050" s="18"/>
      <c r="DV1050" s="18"/>
      <c r="DW1050" s="18"/>
      <c r="DX1050" s="18"/>
      <c r="DY1050" s="18"/>
      <c r="DZ1050" s="18"/>
      <c r="EA1050" s="18"/>
      <c r="EB1050" s="18"/>
      <c r="EC1050" s="18"/>
      <c r="ED1050" s="18"/>
      <c r="EE1050" s="18"/>
      <c r="EF1050" s="18"/>
      <c r="EG1050" s="18"/>
      <c r="EH1050" s="18"/>
      <c r="EI1050" s="18"/>
      <c r="EJ1050" s="18"/>
      <c r="EK1050" s="18"/>
      <c r="EL1050" s="18"/>
      <c r="EM1050" s="18"/>
      <c r="EN1050" s="18"/>
      <c r="EO1050" s="18"/>
      <c r="EP1050" s="18"/>
      <c r="EQ1050" s="18"/>
      <c r="ER1050" s="18"/>
      <c r="ES1050" s="18"/>
      <c r="ET1050" s="18"/>
      <c r="EU1050" s="18"/>
      <c r="EV1050" s="18"/>
      <c r="EW1050" s="18"/>
      <c r="EX1050" s="18"/>
      <c r="EY1050" s="18"/>
      <c r="EZ1050" s="18"/>
      <c r="FA1050" s="18"/>
      <c r="FB1050" s="18"/>
      <c r="FC1050" s="18"/>
      <c r="FD1050" s="18"/>
      <c r="FE1050" s="18"/>
      <c r="FF1050" s="18"/>
      <c r="FG1050" s="18"/>
      <c r="FH1050" s="18"/>
      <c r="FI1050" s="18"/>
      <c r="FJ1050" s="18"/>
      <c r="FK1050" s="18"/>
      <c r="FL1050" s="18"/>
      <c r="FM1050" s="18"/>
      <c r="FN1050" s="18"/>
      <c r="FO1050" s="18"/>
      <c r="FP1050" s="18"/>
      <c r="FQ1050" s="18"/>
      <c r="FR1050" s="18"/>
      <c r="FS1050" s="18"/>
      <c r="FT1050" s="18"/>
      <c r="FU1050" s="18"/>
      <c r="FV1050" s="18"/>
      <c r="FW1050" s="18"/>
      <c r="FX1050" s="18"/>
      <c r="FY1050" s="18"/>
      <c r="FZ1050" s="18"/>
      <c r="GA1050" s="18"/>
      <c r="GB1050" s="18"/>
      <c r="GC1050" s="18"/>
      <c r="GD1050" s="18"/>
      <c r="GE1050" s="18"/>
      <c r="GF1050" s="18"/>
      <c r="GG1050" s="18"/>
      <c r="GH1050" s="18"/>
      <c r="GI1050" s="18"/>
      <c r="GJ1050" s="18"/>
      <c r="GK1050" s="18"/>
      <c r="GL1050" s="18"/>
      <c r="GM1050" s="18"/>
      <c r="GN1050" s="18"/>
      <c r="GO1050" s="18"/>
      <c r="GP1050" s="18"/>
      <c r="GQ1050" s="18"/>
      <c r="GR1050" s="18"/>
      <c r="GS1050" s="18"/>
      <c r="GT1050" s="18"/>
      <c r="GU1050" s="18"/>
      <c r="GV1050" s="18"/>
      <c r="GW1050" s="18"/>
      <c r="GX1050" s="18"/>
      <c r="GY1050" s="18"/>
      <c r="GZ1050" s="18"/>
      <c r="HA1050" s="18"/>
      <c r="HB1050" s="18"/>
      <c r="HC1050" s="18"/>
      <c r="HD1050" s="18"/>
      <c r="HE1050" s="18"/>
      <c r="HF1050" s="18"/>
      <c r="HG1050" s="18"/>
      <c r="HH1050" s="18"/>
      <c r="HI1050" s="18"/>
      <c r="HJ1050" s="18"/>
      <c r="HK1050" s="18"/>
      <c r="HL1050" s="18"/>
      <c r="HM1050" s="18"/>
      <c r="HN1050" s="18"/>
      <c r="HO1050" s="18"/>
      <c r="HP1050" s="18"/>
      <c r="HQ1050" s="18"/>
      <c r="HR1050" s="18"/>
      <c r="HS1050" s="18"/>
      <c r="HT1050" s="18"/>
      <c r="HU1050" s="18"/>
      <c r="HV1050" s="18"/>
      <c r="HW1050" s="18"/>
      <c r="HX1050" s="18"/>
      <c r="HY1050" s="18"/>
      <c r="HZ1050" s="18"/>
      <c r="IA1050" s="18"/>
      <c r="IB1050" s="18"/>
      <c r="IC1050" s="18"/>
      <c r="ID1050" s="18"/>
      <c r="IE1050" s="18"/>
      <c r="IF1050" s="18"/>
      <c r="IG1050" s="18"/>
      <c r="IH1050" s="18"/>
      <c r="II1050" s="18"/>
      <c r="IJ1050" s="18"/>
      <c r="IK1050" s="18"/>
      <c r="IL1050" s="18"/>
      <c r="IM1050" s="18"/>
      <c r="IN1050" s="18"/>
      <c r="IO1050" s="18"/>
      <c r="IP1050" s="18"/>
      <c r="IQ1050" s="18"/>
      <c r="IR1050" s="18"/>
      <c r="IS1050" s="18"/>
      <c r="IT1050" s="18"/>
      <c r="IU1050" s="18"/>
      <c r="IV1050" s="18"/>
    </row>
    <row r="1051" spans="1:256" ht="17.45" customHeight="1">
      <c r="A1051" s="20">
        <v>1049</v>
      </c>
      <c r="B1051" s="21" t="s">
        <v>692</v>
      </c>
      <c r="C1051" s="23" t="s">
        <v>69</v>
      </c>
      <c r="D1051" s="21" t="s">
        <v>70</v>
      </c>
      <c r="E1051" s="18" t="s">
        <v>1699</v>
      </c>
      <c r="F1051" s="8">
        <v>9789862035948</v>
      </c>
      <c r="G1051" s="21">
        <v>1</v>
      </c>
      <c r="H1051" s="21">
        <v>280</v>
      </c>
      <c r="I1051" s="21">
        <f t="shared" si="45"/>
        <v>280</v>
      </c>
      <c r="J1051" s="21" t="s">
        <v>9</v>
      </c>
      <c r="K1051" s="21" t="s">
        <v>9</v>
      </c>
      <c r="L1051" s="18">
        <f t="shared" si="44"/>
        <v>1</v>
      </c>
      <c r="M1051" s="18"/>
      <c r="N1051" s="18"/>
      <c r="O1051" s="18"/>
      <c r="P1051" s="18"/>
      <c r="Q1051" s="18"/>
      <c r="R1051" s="18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8"/>
      <c r="AW1051" s="18"/>
      <c r="AX1051" s="18"/>
      <c r="AY1051" s="18"/>
      <c r="AZ1051" s="18"/>
      <c r="BA1051" s="18"/>
      <c r="BB1051" s="18"/>
      <c r="BC1051" s="18"/>
      <c r="BD1051" s="18"/>
      <c r="BE1051" s="18"/>
      <c r="BF1051" s="18"/>
      <c r="BG1051" s="18"/>
      <c r="BH1051" s="18"/>
      <c r="BI1051" s="18"/>
      <c r="BJ1051" s="18"/>
      <c r="BK1051" s="18"/>
      <c r="BL1051" s="18"/>
      <c r="BM1051" s="18"/>
      <c r="BN1051" s="18"/>
      <c r="BO1051" s="18"/>
      <c r="BP1051" s="18"/>
      <c r="BQ1051" s="18"/>
      <c r="BR1051" s="18"/>
      <c r="BS1051" s="18"/>
      <c r="BT1051" s="18"/>
      <c r="BU1051" s="18"/>
      <c r="BV1051" s="18"/>
      <c r="BW1051" s="18"/>
      <c r="BX1051" s="18"/>
      <c r="BY1051" s="18"/>
      <c r="BZ1051" s="18"/>
      <c r="CA1051" s="18"/>
      <c r="CB1051" s="18"/>
      <c r="CC1051" s="18"/>
      <c r="CD1051" s="18"/>
      <c r="CE1051" s="18"/>
      <c r="CF1051" s="18"/>
      <c r="CG1051" s="18"/>
      <c r="CH1051" s="18"/>
      <c r="CI1051" s="18"/>
      <c r="CJ1051" s="18"/>
      <c r="CK1051" s="18"/>
      <c r="CL1051" s="18"/>
      <c r="CM1051" s="18"/>
      <c r="CN1051" s="18"/>
      <c r="CO1051" s="18"/>
      <c r="CP1051" s="18"/>
      <c r="CQ1051" s="18"/>
      <c r="CR1051" s="18"/>
      <c r="CS1051" s="18"/>
      <c r="CT1051" s="18"/>
      <c r="CU1051" s="18"/>
      <c r="CV1051" s="18"/>
      <c r="CW1051" s="18"/>
      <c r="CX1051" s="18"/>
      <c r="CY1051" s="18"/>
      <c r="CZ1051" s="18"/>
      <c r="DA1051" s="18"/>
      <c r="DB1051" s="18"/>
      <c r="DC1051" s="18"/>
      <c r="DD1051" s="18"/>
      <c r="DE1051" s="18"/>
      <c r="DF1051" s="18"/>
      <c r="DG1051" s="18"/>
      <c r="DH1051" s="18"/>
      <c r="DI1051" s="18"/>
      <c r="DJ1051" s="18"/>
      <c r="DK1051" s="18"/>
      <c r="DL1051" s="18"/>
      <c r="DM1051" s="18"/>
      <c r="DN1051" s="18"/>
      <c r="DO1051" s="18"/>
      <c r="DP1051" s="18"/>
      <c r="DQ1051" s="18"/>
      <c r="DR1051" s="18"/>
      <c r="DS1051" s="18"/>
      <c r="DT1051" s="18"/>
      <c r="DU1051" s="18"/>
      <c r="DV1051" s="18"/>
      <c r="DW1051" s="18"/>
      <c r="DX1051" s="18"/>
      <c r="DY1051" s="18"/>
      <c r="DZ1051" s="18"/>
      <c r="EA1051" s="18"/>
      <c r="EB1051" s="18"/>
      <c r="EC1051" s="18"/>
      <c r="ED1051" s="18"/>
      <c r="EE1051" s="18"/>
      <c r="EF1051" s="18"/>
      <c r="EG1051" s="18"/>
      <c r="EH1051" s="18"/>
      <c r="EI1051" s="18"/>
      <c r="EJ1051" s="18"/>
      <c r="EK1051" s="18"/>
      <c r="EL1051" s="18"/>
      <c r="EM1051" s="18"/>
      <c r="EN1051" s="18"/>
      <c r="EO1051" s="18"/>
      <c r="EP1051" s="18"/>
      <c r="EQ1051" s="18"/>
      <c r="ER1051" s="18"/>
      <c r="ES1051" s="18"/>
      <c r="ET1051" s="18"/>
      <c r="EU1051" s="18"/>
      <c r="EV1051" s="18"/>
      <c r="EW1051" s="18"/>
      <c r="EX1051" s="18"/>
      <c r="EY1051" s="18"/>
      <c r="EZ1051" s="18"/>
      <c r="FA1051" s="18"/>
      <c r="FB1051" s="18"/>
      <c r="FC1051" s="18"/>
      <c r="FD1051" s="18"/>
      <c r="FE1051" s="18"/>
      <c r="FF1051" s="18"/>
      <c r="FG1051" s="18"/>
      <c r="FH1051" s="18"/>
      <c r="FI1051" s="18"/>
      <c r="FJ1051" s="18"/>
      <c r="FK1051" s="18"/>
      <c r="FL1051" s="18"/>
      <c r="FM1051" s="18"/>
      <c r="FN1051" s="18"/>
      <c r="FO1051" s="18"/>
      <c r="FP1051" s="18"/>
      <c r="FQ1051" s="18"/>
      <c r="FR1051" s="18"/>
      <c r="FS1051" s="18"/>
      <c r="FT1051" s="18"/>
      <c r="FU1051" s="18"/>
      <c r="FV1051" s="18"/>
      <c r="FW1051" s="18"/>
      <c r="FX1051" s="18"/>
      <c r="FY1051" s="18"/>
      <c r="FZ1051" s="18"/>
      <c r="GA1051" s="18"/>
      <c r="GB1051" s="18"/>
      <c r="GC1051" s="18"/>
      <c r="GD1051" s="18"/>
      <c r="GE1051" s="18"/>
      <c r="GF1051" s="18"/>
      <c r="GG1051" s="18"/>
      <c r="GH1051" s="18"/>
      <c r="GI1051" s="18"/>
      <c r="GJ1051" s="18"/>
      <c r="GK1051" s="18"/>
      <c r="GL1051" s="18"/>
      <c r="GM1051" s="18"/>
      <c r="GN1051" s="18"/>
      <c r="GO1051" s="18"/>
      <c r="GP1051" s="18"/>
      <c r="GQ1051" s="18"/>
      <c r="GR1051" s="18"/>
      <c r="GS1051" s="18"/>
      <c r="GT1051" s="18"/>
      <c r="GU1051" s="18"/>
      <c r="GV1051" s="18"/>
      <c r="GW1051" s="18"/>
      <c r="GX1051" s="18"/>
      <c r="GY1051" s="18"/>
      <c r="GZ1051" s="18"/>
      <c r="HA1051" s="18"/>
      <c r="HB1051" s="18"/>
      <c r="HC1051" s="18"/>
      <c r="HD1051" s="18"/>
      <c r="HE1051" s="18"/>
      <c r="HF1051" s="18"/>
      <c r="HG1051" s="18"/>
      <c r="HH1051" s="18"/>
      <c r="HI1051" s="18"/>
      <c r="HJ1051" s="18"/>
      <c r="HK1051" s="18"/>
      <c r="HL1051" s="18"/>
      <c r="HM1051" s="18"/>
      <c r="HN1051" s="18"/>
      <c r="HO1051" s="18"/>
      <c r="HP1051" s="18"/>
      <c r="HQ1051" s="18"/>
      <c r="HR1051" s="18"/>
      <c r="HS1051" s="18"/>
      <c r="HT1051" s="18"/>
      <c r="HU1051" s="18"/>
      <c r="HV1051" s="18"/>
      <c r="HW1051" s="18"/>
      <c r="HX1051" s="18"/>
      <c r="HY1051" s="18"/>
      <c r="HZ1051" s="18"/>
      <c r="IA1051" s="18"/>
      <c r="IB1051" s="18"/>
      <c r="IC1051" s="18"/>
      <c r="ID1051" s="18"/>
      <c r="IE1051" s="18"/>
      <c r="IF1051" s="18"/>
      <c r="IG1051" s="18"/>
      <c r="IH1051" s="18"/>
      <c r="II1051" s="18"/>
      <c r="IJ1051" s="18"/>
      <c r="IK1051" s="18"/>
      <c r="IL1051" s="18"/>
      <c r="IM1051" s="18"/>
      <c r="IN1051" s="18"/>
      <c r="IO1051" s="18"/>
      <c r="IP1051" s="18"/>
      <c r="IQ1051" s="18"/>
      <c r="IR1051" s="18"/>
      <c r="IS1051" s="18"/>
      <c r="IT1051" s="18"/>
      <c r="IU1051" s="18"/>
      <c r="IV1051" s="18"/>
    </row>
    <row r="1052" spans="1:256" ht="17.45" customHeight="1">
      <c r="A1052" s="20">
        <v>1050</v>
      </c>
      <c r="B1052" s="21" t="s">
        <v>693</v>
      </c>
      <c r="C1052" s="23" t="s">
        <v>69</v>
      </c>
      <c r="D1052" s="21" t="s">
        <v>70</v>
      </c>
      <c r="E1052" s="18" t="s">
        <v>1699</v>
      </c>
      <c r="F1052" s="8">
        <v>9789862035962</v>
      </c>
      <c r="G1052" s="21">
        <v>1</v>
      </c>
      <c r="H1052" s="21">
        <v>280</v>
      </c>
      <c r="I1052" s="21">
        <f t="shared" si="45"/>
        <v>280</v>
      </c>
      <c r="J1052" s="21" t="s">
        <v>1708</v>
      </c>
      <c r="K1052" s="21" t="s">
        <v>9</v>
      </c>
      <c r="L1052" s="18">
        <f t="shared" si="44"/>
        <v>1</v>
      </c>
      <c r="M1052" s="18"/>
      <c r="N1052" s="18"/>
      <c r="O1052" s="18"/>
      <c r="P1052" s="18"/>
      <c r="Q1052" s="18"/>
      <c r="R1052" s="18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8"/>
      <c r="AW1052" s="18"/>
      <c r="AX1052" s="18"/>
      <c r="AY1052" s="18"/>
      <c r="AZ1052" s="18"/>
      <c r="BA1052" s="18"/>
      <c r="BB1052" s="18"/>
      <c r="BC1052" s="18"/>
      <c r="BD1052" s="18"/>
      <c r="BE1052" s="18"/>
      <c r="BF1052" s="18"/>
      <c r="BG1052" s="18"/>
      <c r="BH1052" s="18"/>
      <c r="BI1052" s="18"/>
      <c r="BJ1052" s="18"/>
      <c r="BK1052" s="18"/>
      <c r="BL1052" s="18"/>
      <c r="BM1052" s="18"/>
      <c r="BN1052" s="18"/>
      <c r="BO1052" s="18"/>
      <c r="BP1052" s="18"/>
      <c r="BQ1052" s="18"/>
      <c r="BR1052" s="18"/>
      <c r="BS1052" s="18"/>
      <c r="BT1052" s="18"/>
      <c r="BU1052" s="18"/>
      <c r="BV1052" s="18"/>
      <c r="BW1052" s="18"/>
      <c r="BX1052" s="18"/>
      <c r="BY1052" s="18"/>
      <c r="BZ1052" s="18"/>
      <c r="CA1052" s="18"/>
      <c r="CB1052" s="18"/>
      <c r="CC1052" s="18"/>
      <c r="CD1052" s="18"/>
      <c r="CE1052" s="18"/>
      <c r="CF1052" s="18"/>
      <c r="CG1052" s="18"/>
      <c r="CH1052" s="18"/>
      <c r="CI1052" s="18"/>
      <c r="CJ1052" s="18"/>
      <c r="CK1052" s="18"/>
      <c r="CL1052" s="18"/>
      <c r="CM1052" s="18"/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8"/>
      <c r="DG1052" s="18"/>
      <c r="DH1052" s="18"/>
      <c r="DI1052" s="18"/>
      <c r="DJ1052" s="18"/>
      <c r="DK1052" s="18"/>
      <c r="DL1052" s="18"/>
      <c r="DM1052" s="18"/>
      <c r="DN1052" s="18"/>
      <c r="DO1052" s="18"/>
      <c r="DP1052" s="18"/>
      <c r="DQ1052" s="18"/>
      <c r="DR1052" s="18"/>
      <c r="DS1052" s="18"/>
      <c r="DT1052" s="18"/>
      <c r="DU1052" s="18"/>
      <c r="DV1052" s="18"/>
      <c r="DW1052" s="18"/>
      <c r="DX1052" s="18"/>
      <c r="DY1052" s="18"/>
      <c r="DZ1052" s="18"/>
      <c r="EA1052" s="18"/>
      <c r="EB1052" s="18"/>
      <c r="EC1052" s="18"/>
      <c r="ED1052" s="18"/>
      <c r="EE1052" s="18"/>
      <c r="EF1052" s="18"/>
      <c r="EG1052" s="18"/>
      <c r="EH1052" s="18"/>
      <c r="EI1052" s="18"/>
      <c r="EJ1052" s="18"/>
      <c r="EK1052" s="18"/>
      <c r="EL1052" s="18"/>
      <c r="EM1052" s="18"/>
      <c r="EN1052" s="18"/>
      <c r="EO1052" s="18"/>
      <c r="EP1052" s="18"/>
      <c r="EQ1052" s="18"/>
      <c r="ER1052" s="18"/>
      <c r="ES1052" s="18"/>
      <c r="ET1052" s="18"/>
      <c r="EU1052" s="18"/>
      <c r="EV1052" s="18"/>
      <c r="EW1052" s="18"/>
      <c r="EX1052" s="18"/>
      <c r="EY1052" s="18"/>
      <c r="EZ1052" s="18"/>
      <c r="FA1052" s="18"/>
      <c r="FB1052" s="18"/>
      <c r="FC1052" s="18"/>
      <c r="FD1052" s="18"/>
      <c r="FE1052" s="18"/>
      <c r="FF1052" s="18"/>
      <c r="FG1052" s="18"/>
      <c r="FH1052" s="18"/>
      <c r="FI1052" s="18"/>
      <c r="FJ1052" s="18"/>
      <c r="FK1052" s="18"/>
      <c r="FL1052" s="18"/>
      <c r="FM1052" s="18"/>
      <c r="FN1052" s="18"/>
      <c r="FO1052" s="18"/>
      <c r="FP1052" s="18"/>
      <c r="FQ1052" s="18"/>
      <c r="FR1052" s="18"/>
      <c r="FS1052" s="18"/>
      <c r="FT1052" s="18"/>
      <c r="FU1052" s="18"/>
      <c r="FV1052" s="18"/>
      <c r="FW1052" s="18"/>
      <c r="FX1052" s="18"/>
      <c r="FY1052" s="18"/>
      <c r="FZ1052" s="18"/>
      <c r="GA1052" s="18"/>
      <c r="GB1052" s="18"/>
      <c r="GC1052" s="18"/>
      <c r="GD1052" s="18"/>
      <c r="GE1052" s="18"/>
      <c r="GF1052" s="18"/>
      <c r="GG1052" s="18"/>
      <c r="GH1052" s="18"/>
      <c r="GI1052" s="18"/>
      <c r="GJ1052" s="18"/>
      <c r="GK1052" s="18"/>
      <c r="GL1052" s="18"/>
      <c r="GM1052" s="18"/>
      <c r="GN1052" s="18"/>
      <c r="GO1052" s="18"/>
      <c r="GP1052" s="18"/>
      <c r="GQ1052" s="18"/>
      <c r="GR1052" s="18"/>
      <c r="GS1052" s="18"/>
      <c r="GT1052" s="18"/>
      <c r="GU1052" s="18"/>
      <c r="GV1052" s="18"/>
      <c r="GW1052" s="18"/>
      <c r="GX1052" s="18"/>
      <c r="GY1052" s="18"/>
      <c r="GZ1052" s="18"/>
      <c r="HA1052" s="18"/>
      <c r="HB1052" s="18"/>
      <c r="HC1052" s="18"/>
      <c r="HD1052" s="18"/>
      <c r="HE1052" s="18"/>
      <c r="HF1052" s="18"/>
      <c r="HG1052" s="18"/>
      <c r="HH1052" s="18"/>
      <c r="HI1052" s="18"/>
      <c r="HJ1052" s="18"/>
      <c r="HK1052" s="18"/>
      <c r="HL1052" s="18"/>
      <c r="HM1052" s="18"/>
      <c r="HN1052" s="18"/>
      <c r="HO1052" s="18"/>
      <c r="HP1052" s="18"/>
      <c r="HQ1052" s="18"/>
      <c r="HR1052" s="18"/>
      <c r="HS1052" s="18"/>
      <c r="HT1052" s="18"/>
      <c r="HU1052" s="18"/>
      <c r="HV1052" s="18"/>
      <c r="HW1052" s="18"/>
      <c r="HX1052" s="18"/>
      <c r="HY1052" s="18"/>
      <c r="HZ1052" s="18"/>
      <c r="IA1052" s="18"/>
      <c r="IB1052" s="18"/>
      <c r="IC1052" s="18"/>
      <c r="ID1052" s="18"/>
      <c r="IE1052" s="18"/>
      <c r="IF1052" s="18"/>
      <c r="IG1052" s="18"/>
      <c r="IH1052" s="18"/>
      <c r="II1052" s="18"/>
      <c r="IJ1052" s="18"/>
      <c r="IK1052" s="18"/>
      <c r="IL1052" s="18"/>
      <c r="IM1052" s="18"/>
      <c r="IN1052" s="18"/>
      <c r="IO1052" s="18"/>
      <c r="IP1052" s="18"/>
      <c r="IQ1052" s="18"/>
      <c r="IR1052" s="18"/>
      <c r="IS1052" s="18"/>
      <c r="IT1052" s="18"/>
      <c r="IU1052" s="18"/>
      <c r="IV1052" s="18"/>
    </row>
    <row r="1053" spans="1:256" ht="17.45" customHeight="1">
      <c r="A1053" s="20">
        <v>1051</v>
      </c>
      <c r="B1053" s="21" t="s">
        <v>694</v>
      </c>
      <c r="C1053" s="23" t="s">
        <v>69</v>
      </c>
      <c r="D1053" s="21" t="s">
        <v>70</v>
      </c>
      <c r="E1053" s="18" t="s">
        <v>1699</v>
      </c>
      <c r="F1053" s="8">
        <v>9789862036068</v>
      </c>
      <c r="G1053" s="21">
        <v>1</v>
      </c>
      <c r="H1053" s="21">
        <v>280</v>
      </c>
      <c r="I1053" s="21">
        <f t="shared" si="45"/>
        <v>280</v>
      </c>
      <c r="J1053" s="21" t="s">
        <v>1708</v>
      </c>
      <c r="K1053" s="21" t="s">
        <v>9</v>
      </c>
      <c r="L1053" s="18">
        <f t="shared" si="44"/>
        <v>1</v>
      </c>
      <c r="M1053" s="18"/>
      <c r="N1053" s="18"/>
      <c r="O1053" s="18"/>
      <c r="P1053" s="18"/>
      <c r="Q1053" s="18"/>
      <c r="R1053" s="18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8"/>
      <c r="AW1053" s="18"/>
      <c r="AX1053" s="18"/>
      <c r="AY1053" s="18"/>
      <c r="AZ1053" s="18"/>
      <c r="BA1053" s="18"/>
      <c r="BB1053" s="18"/>
      <c r="BC1053" s="18"/>
      <c r="BD1053" s="18"/>
      <c r="BE1053" s="18"/>
      <c r="BF1053" s="18"/>
      <c r="BG1053" s="18"/>
      <c r="BH1053" s="18"/>
      <c r="BI1053" s="18"/>
      <c r="BJ1053" s="18"/>
      <c r="BK1053" s="18"/>
      <c r="BL1053" s="18"/>
      <c r="BM1053" s="18"/>
      <c r="BN1053" s="18"/>
      <c r="BO1053" s="18"/>
      <c r="BP1053" s="18"/>
      <c r="BQ1053" s="18"/>
      <c r="BR1053" s="18"/>
      <c r="BS1053" s="18"/>
      <c r="BT1053" s="18"/>
      <c r="BU1053" s="18"/>
      <c r="BV1053" s="18"/>
      <c r="BW1053" s="18"/>
      <c r="BX1053" s="18"/>
      <c r="BY1053" s="18"/>
      <c r="BZ1053" s="18"/>
      <c r="CA1053" s="18"/>
      <c r="CB1053" s="18"/>
      <c r="CC1053" s="18"/>
      <c r="CD1053" s="18"/>
      <c r="CE1053" s="18"/>
      <c r="CF1053" s="18"/>
      <c r="CG1053" s="18"/>
      <c r="CH1053" s="18"/>
      <c r="CI1053" s="18"/>
      <c r="CJ1053" s="18"/>
      <c r="CK1053" s="18"/>
      <c r="CL1053" s="18"/>
      <c r="CM1053" s="18"/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8"/>
      <c r="DG1053" s="18"/>
      <c r="DH1053" s="18"/>
      <c r="DI1053" s="18"/>
      <c r="DJ1053" s="18"/>
      <c r="DK1053" s="18"/>
      <c r="DL1053" s="18"/>
      <c r="DM1053" s="18"/>
      <c r="DN1053" s="18"/>
      <c r="DO1053" s="18"/>
      <c r="DP1053" s="18"/>
      <c r="DQ1053" s="18"/>
      <c r="DR1053" s="18"/>
      <c r="DS1053" s="18"/>
      <c r="DT1053" s="18"/>
      <c r="DU1053" s="18"/>
      <c r="DV1053" s="18"/>
      <c r="DW1053" s="18"/>
      <c r="DX1053" s="18"/>
      <c r="DY1053" s="18"/>
      <c r="DZ1053" s="18"/>
      <c r="EA1053" s="18"/>
      <c r="EB1053" s="18"/>
      <c r="EC1053" s="18"/>
      <c r="ED1053" s="18"/>
      <c r="EE1053" s="18"/>
      <c r="EF1053" s="18"/>
      <c r="EG1053" s="18"/>
      <c r="EH1053" s="18"/>
      <c r="EI1053" s="18"/>
      <c r="EJ1053" s="18"/>
      <c r="EK1053" s="18"/>
      <c r="EL1053" s="18"/>
      <c r="EM1053" s="18"/>
      <c r="EN1053" s="18"/>
      <c r="EO1053" s="18"/>
      <c r="EP1053" s="18"/>
      <c r="EQ1053" s="18"/>
      <c r="ER1053" s="18"/>
      <c r="ES1053" s="18"/>
      <c r="ET1053" s="18"/>
      <c r="EU1053" s="18"/>
      <c r="EV1053" s="18"/>
      <c r="EW1053" s="18"/>
      <c r="EX1053" s="18"/>
      <c r="EY1053" s="18"/>
      <c r="EZ1053" s="18"/>
      <c r="FA1053" s="18"/>
      <c r="FB1053" s="18"/>
      <c r="FC1053" s="18"/>
      <c r="FD1053" s="18"/>
      <c r="FE1053" s="18"/>
      <c r="FF1053" s="18"/>
      <c r="FG1053" s="18"/>
      <c r="FH1053" s="18"/>
      <c r="FI1053" s="18"/>
      <c r="FJ1053" s="18"/>
      <c r="FK1053" s="18"/>
      <c r="FL1053" s="18"/>
      <c r="FM1053" s="18"/>
      <c r="FN1053" s="18"/>
      <c r="FO1053" s="18"/>
      <c r="FP1053" s="18"/>
      <c r="FQ1053" s="18"/>
      <c r="FR1053" s="18"/>
      <c r="FS1053" s="18"/>
      <c r="FT1053" s="18"/>
      <c r="FU1053" s="18"/>
      <c r="FV1053" s="18"/>
      <c r="FW1053" s="18"/>
      <c r="FX1053" s="18"/>
      <c r="FY1053" s="18"/>
      <c r="FZ1053" s="18"/>
      <c r="GA1053" s="18"/>
      <c r="GB1053" s="18"/>
      <c r="GC1053" s="18"/>
      <c r="GD1053" s="18"/>
      <c r="GE1053" s="18"/>
      <c r="GF1053" s="18"/>
      <c r="GG1053" s="18"/>
      <c r="GH1053" s="18"/>
      <c r="GI1053" s="18"/>
      <c r="GJ1053" s="18"/>
      <c r="GK1053" s="18"/>
      <c r="GL1053" s="18"/>
      <c r="GM1053" s="18"/>
      <c r="GN1053" s="18"/>
      <c r="GO1053" s="18"/>
      <c r="GP1053" s="18"/>
      <c r="GQ1053" s="18"/>
      <c r="GR1053" s="18"/>
      <c r="GS1053" s="18"/>
      <c r="GT1053" s="18"/>
      <c r="GU1053" s="18"/>
      <c r="GV1053" s="18"/>
      <c r="GW1053" s="18"/>
      <c r="GX1053" s="18"/>
      <c r="GY1053" s="18"/>
      <c r="GZ1053" s="18"/>
      <c r="HA1053" s="18"/>
      <c r="HB1053" s="18"/>
      <c r="HC1053" s="18"/>
      <c r="HD1053" s="18"/>
      <c r="HE1053" s="18"/>
      <c r="HF1053" s="18"/>
      <c r="HG1053" s="18"/>
      <c r="HH1053" s="18"/>
      <c r="HI1053" s="18"/>
      <c r="HJ1053" s="18"/>
      <c r="HK1053" s="18"/>
      <c r="HL1053" s="18"/>
      <c r="HM1053" s="18"/>
      <c r="HN1053" s="18"/>
      <c r="HO1053" s="18"/>
      <c r="HP1053" s="18"/>
      <c r="HQ1053" s="18"/>
      <c r="HR1053" s="18"/>
      <c r="HS1053" s="18"/>
      <c r="HT1053" s="18"/>
      <c r="HU1053" s="18"/>
      <c r="HV1053" s="18"/>
      <c r="HW1053" s="18"/>
      <c r="HX1053" s="18"/>
      <c r="HY1053" s="18"/>
      <c r="HZ1053" s="18"/>
      <c r="IA1053" s="18"/>
      <c r="IB1053" s="18"/>
      <c r="IC1053" s="18"/>
      <c r="ID1053" s="18"/>
      <c r="IE1053" s="18"/>
      <c r="IF1053" s="18"/>
      <c r="IG1053" s="18"/>
      <c r="IH1053" s="18"/>
      <c r="II1053" s="18"/>
      <c r="IJ1053" s="18"/>
      <c r="IK1053" s="18"/>
      <c r="IL1053" s="18"/>
      <c r="IM1053" s="18"/>
      <c r="IN1053" s="18"/>
      <c r="IO1053" s="18"/>
      <c r="IP1053" s="18"/>
      <c r="IQ1053" s="18"/>
      <c r="IR1053" s="18"/>
      <c r="IS1053" s="18"/>
      <c r="IT1053" s="18"/>
      <c r="IU1053" s="18"/>
      <c r="IV1053" s="18"/>
    </row>
    <row r="1054" spans="1:256" ht="17.45" customHeight="1">
      <c r="A1054" s="20">
        <v>1052</v>
      </c>
      <c r="B1054" s="21" t="s">
        <v>695</v>
      </c>
      <c r="C1054" s="23" t="s">
        <v>69</v>
      </c>
      <c r="D1054" s="21" t="s">
        <v>70</v>
      </c>
      <c r="E1054" s="18" t="s">
        <v>1699</v>
      </c>
      <c r="F1054" s="8">
        <v>9789862036150</v>
      </c>
      <c r="G1054" s="21">
        <v>1</v>
      </c>
      <c r="H1054" s="21">
        <v>280</v>
      </c>
      <c r="I1054" s="21">
        <f t="shared" si="45"/>
        <v>280</v>
      </c>
      <c r="J1054" s="21" t="s">
        <v>1708</v>
      </c>
      <c r="K1054" s="21" t="s">
        <v>9</v>
      </c>
      <c r="L1054" s="18">
        <f t="shared" si="44"/>
        <v>1</v>
      </c>
      <c r="M1054" s="18"/>
      <c r="N1054" s="18"/>
      <c r="O1054" s="18"/>
      <c r="P1054" s="18"/>
      <c r="Q1054" s="18"/>
      <c r="R1054" s="18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8"/>
      <c r="AW1054" s="18"/>
      <c r="AX1054" s="18"/>
      <c r="AY1054" s="18"/>
      <c r="AZ1054" s="18"/>
      <c r="BA1054" s="18"/>
      <c r="BB1054" s="18"/>
      <c r="BC1054" s="18"/>
      <c r="BD1054" s="18"/>
      <c r="BE1054" s="18"/>
      <c r="BF1054" s="18"/>
      <c r="BG1054" s="18"/>
      <c r="BH1054" s="18"/>
      <c r="BI1054" s="18"/>
      <c r="BJ1054" s="18"/>
      <c r="BK1054" s="18"/>
      <c r="BL1054" s="18"/>
      <c r="BM1054" s="18"/>
      <c r="BN1054" s="18"/>
      <c r="BO1054" s="18"/>
      <c r="BP1054" s="18"/>
      <c r="BQ1054" s="18"/>
      <c r="BR1054" s="18"/>
      <c r="BS1054" s="18"/>
      <c r="BT1054" s="18"/>
      <c r="BU1054" s="18"/>
      <c r="BV1054" s="18"/>
      <c r="BW1054" s="18"/>
      <c r="BX1054" s="18"/>
      <c r="BY1054" s="18"/>
      <c r="BZ1054" s="18"/>
      <c r="CA1054" s="18"/>
      <c r="CB1054" s="18"/>
      <c r="CC1054" s="18"/>
      <c r="CD1054" s="18"/>
      <c r="CE1054" s="18"/>
      <c r="CF1054" s="18"/>
      <c r="CG1054" s="18"/>
      <c r="CH1054" s="18"/>
      <c r="CI1054" s="18"/>
      <c r="CJ1054" s="18"/>
      <c r="CK1054" s="18"/>
      <c r="CL1054" s="18"/>
      <c r="CM1054" s="18"/>
      <c r="CN1054" s="18"/>
      <c r="CO1054" s="18"/>
      <c r="CP1054" s="18"/>
      <c r="CQ1054" s="18"/>
      <c r="CR1054" s="18"/>
      <c r="CS1054" s="18"/>
      <c r="CT1054" s="18"/>
      <c r="CU1054" s="18"/>
      <c r="CV1054" s="18"/>
      <c r="CW1054" s="18"/>
      <c r="CX1054" s="18"/>
      <c r="CY1054" s="18"/>
      <c r="CZ1054" s="18"/>
      <c r="DA1054" s="18"/>
      <c r="DB1054" s="18"/>
      <c r="DC1054" s="18"/>
      <c r="DD1054" s="18"/>
      <c r="DE1054" s="18"/>
      <c r="DF1054" s="18"/>
      <c r="DG1054" s="18"/>
      <c r="DH1054" s="18"/>
      <c r="DI1054" s="18"/>
      <c r="DJ1054" s="18"/>
      <c r="DK1054" s="18"/>
      <c r="DL1054" s="18"/>
      <c r="DM1054" s="18"/>
      <c r="DN1054" s="18"/>
      <c r="DO1054" s="18"/>
      <c r="DP1054" s="18"/>
      <c r="DQ1054" s="18"/>
      <c r="DR1054" s="18"/>
      <c r="DS1054" s="18"/>
      <c r="DT1054" s="18"/>
      <c r="DU1054" s="18"/>
      <c r="DV1054" s="18"/>
      <c r="DW1054" s="18"/>
      <c r="DX1054" s="18"/>
      <c r="DY1054" s="18"/>
      <c r="DZ1054" s="18"/>
      <c r="EA1054" s="18"/>
      <c r="EB1054" s="18"/>
      <c r="EC1054" s="18"/>
      <c r="ED1054" s="18"/>
      <c r="EE1054" s="18"/>
      <c r="EF1054" s="18"/>
      <c r="EG1054" s="18"/>
      <c r="EH1054" s="18"/>
      <c r="EI1054" s="18"/>
      <c r="EJ1054" s="18"/>
      <c r="EK1054" s="18"/>
      <c r="EL1054" s="18"/>
      <c r="EM1054" s="18"/>
      <c r="EN1054" s="18"/>
      <c r="EO1054" s="18"/>
      <c r="EP1054" s="18"/>
      <c r="EQ1054" s="18"/>
      <c r="ER1054" s="18"/>
      <c r="ES1054" s="18"/>
      <c r="ET1054" s="18"/>
      <c r="EU1054" s="18"/>
      <c r="EV1054" s="18"/>
      <c r="EW1054" s="18"/>
      <c r="EX1054" s="18"/>
      <c r="EY1054" s="18"/>
      <c r="EZ1054" s="18"/>
      <c r="FA1054" s="18"/>
      <c r="FB1054" s="18"/>
      <c r="FC1054" s="18"/>
      <c r="FD1054" s="18"/>
      <c r="FE1054" s="18"/>
      <c r="FF1054" s="18"/>
      <c r="FG1054" s="18"/>
      <c r="FH1054" s="18"/>
      <c r="FI1054" s="18"/>
      <c r="FJ1054" s="18"/>
      <c r="FK1054" s="18"/>
      <c r="FL1054" s="18"/>
      <c r="FM1054" s="18"/>
      <c r="FN1054" s="18"/>
      <c r="FO1054" s="18"/>
      <c r="FP1054" s="18"/>
      <c r="FQ1054" s="18"/>
      <c r="FR1054" s="18"/>
      <c r="FS1054" s="18"/>
      <c r="FT1054" s="18"/>
      <c r="FU1054" s="18"/>
      <c r="FV1054" s="18"/>
      <c r="FW1054" s="18"/>
      <c r="FX1054" s="18"/>
      <c r="FY1054" s="18"/>
      <c r="FZ1054" s="18"/>
      <c r="GA1054" s="18"/>
      <c r="GB1054" s="18"/>
      <c r="GC1054" s="18"/>
      <c r="GD1054" s="18"/>
      <c r="GE1054" s="18"/>
      <c r="GF1054" s="18"/>
      <c r="GG1054" s="18"/>
      <c r="GH1054" s="18"/>
      <c r="GI1054" s="18"/>
      <c r="GJ1054" s="18"/>
      <c r="GK1054" s="18"/>
      <c r="GL1054" s="18"/>
      <c r="GM1054" s="18"/>
      <c r="GN1054" s="18"/>
      <c r="GO1054" s="18"/>
      <c r="GP1054" s="18"/>
      <c r="GQ1054" s="18"/>
      <c r="GR1054" s="18"/>
      <c r="GS1054" s="18"/>
      <c r="GT1054" s="18"/>
      <c r="GU1054" s="18"/>
      <c r="GV1054" s="18"/>
      <c r="GW1054" s="18"/>
      <c r="GX1054" s="18"/>
      <c r="GY1054" s="18"/>
      <c r="GZ1054" s="18"/>
      <c r="HA1054" s="18"/>
      <c r="HB1054" s="18"/>
      <c r="HC1054" s="18"/>
      <c r="HD1054" s="18"/>
      <c r="HE1054" s="18"/>
      <c r="HF1054" s="18"/>
      <c r="HG1054" s="18"/>
      <c r="HH1054" s="18"/>
      <c r="HI1054" s="18"/>
      <c r="HJ1054" s="18"/>
      <c r="HK1054" s="18"/>
      <c r="HL1054" s="18"/>
      <c r="HM1054" s="18"/>
      <c r="HN1054" s="18"/>
      <c r="HO1054" s="18"/>
      <c r="HP1054" s="18"/>
      <c r="HQ1054" s="18"/>
      <c r="HR1054" s="18"/>
      <c r="HS1054" s="18"/>
      <c r="HT1054" s="18"/>
      <c r="HU1054" s="18"/>
      <c r="HV1054" s="18"/>
      <c r="HW1054" s="18"/>
      <c r="HX1054" s="18"/>
      <c r="HY1054" s="18"/>
      <c r="HZ1054" s="18"/>
      <c r="IA1054" s="18"/>
      <c r="IB1054" s="18"/>
      <c r="IC1054" s="18"/>
      <c r="ID1054" s="18"/>
      <c r="IE1054" s="18"/>
      <c r="IF1054" s="18"/>
      <c r="IG1054" s="18"/>
      <c r="IH1054" s="18"/>
      <c r="II1054" s="18"/>
      <c r="IJ1054" s="18"/>
      <c r="IK1054" s="18"/>
      <c r="IL1054" s="18"/>
      <c r="IM1054" s="18"/>
      <c r="IN1054" s="18"/>
      <c r="IO1054" s="18"/>
      <c r="IP1054" s="18"/>
      <c r="IQ1054" s="18"/>
      <c r="IR1054" s="18"/>
      <c r="IS1054" s="18"/>
      <c r="IT1054" s="18"/>
      <c r="IU1054" s="18"/>
      <c r="IV1054" s="18"/>
    </row>
    <row r="1055" spans="1:256" ht="17.45" customHeight="1">
      <c r="A1055" s="20">
        <v>1053</v>
      </c>
      <c r="B1055" s="21" t="s">
        <v>696</v>
      </c>
      <c r="C1055" s="23" t="s">
        <v>69</v>
      </c>
      <c r="D1055" s="21" t="s">
        <v>70</v>
      </c>
      <c r="E1055" s="18" t="s">
        <v>1699</v>
      </c>
      <c r="F1055" s="8">
        <v>9789862036358</v>
      </c>
      <c r="G1055" s="21">
        <v>1</v>
      </c>
      <c r="H1055" s="21">
        <v>280</v>
      </c>
      <c r="I1055" s="21">
        <f t="shared" si="45"/>
        <v>280</v>
      </c>
      <c r="J1055" s="21" t="s">
        <v>1708</v>
      </c>
      <c r="K1055" s="21" t="s">
        <v>9</v>
      </c>
      <c r="L1055" s="18">
        <f t="shared" si="44"/>
        <v>1</v>
      </c>
      <c r="M1055" s="18"/>
      <c r="N1055" s="18"/>
      <c r="O1055" s="18"/>
      <c r="P1055" s="18"/>
      <c r="Q1055" s="18"/>
      <c r="R1055" s="18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8"/>
      <c r="AW1055" s="18"/>
      <c r="AX1055" s="18"/>
      <c r="AY1055" s="18"/>
      <c r="AZ1055" s="18"/>
      <c r="BA1055" s="18"/>
      <c r="BB1055" s="18"/>
      <c r="BC1055" s="18"/>
      <c r="BD1055" s="18"/>
      <c r="BE1055" s="18"/>
      <c r="BF1055" s="18"/>
      <c r="BG1055" s="18"/>
      <c r="BH1055" s="18"/>
      <c r="BI1055" s="18"/>
      <c r="BJ1055" s="18"/>
      <c r="BK1055" s="18"/>
      <c r="BL1055" s="18"/>
      <c r="BM1055" s="18"/>
      <c r="BN1055" s="18"/>
      <c r="BO1055" s="18"/>
      <c r="BP1055" s="18"/>
      <c r="BQ1055" s="18"/>
      <c r="BR1055" s="18"/>
      <c r="BS1055" s="18"/>
      <c r="BT1055" s="18"/>
      <c r="BU1055" s="18"/>
      <c r="BV1055" s="18"/>
      <c r="BW1055" s="18"/>
      <c r="BX1055" s="18"/>
      <c r="BY1055" s="18"/>
      <c r="BZ1055" s="18"/>
      <c r="CA1055" s="18"/>
      <c r="CB1055" s="18"/>
      <c r="CC1055" s="18"/>
      <c r="CD1055" s="18"/>
      <c r="CE1055" s="18"/>
      <c r="CF1055" s="18"/>
      <c r="CG1055" s="18"/>
      <c r="CH1055" s="18"/>
      <c r="CI1055" s="18"/>
      <c r="CJ1055" s="18"/>
      <c r="CK1055" s="18"/>
      <c r="CL1055" s="18"/>
      <c r="CM1055" s="18"/>
      <c r="CN1055" s="18"/>
      <c r="CO1055" s="18"/>
      <c r="CP1055" s="18"/>
      <c r="CQ1055" s="18"/>
      <c r="CR1055" s="18"/>
      <c r="CS1055" s="18"/>
      <c r="CT1055" s="18"/>
      <c r="CU1055" s="18"/>
      <c r="CV1055" s="18"/>
      <c r="CW1055" s="18"/>
      <c r="CX1055" s="18"/>
      <c r="CY1055" s="18"/>
      <c r="CZ1055" s="18"/>
      <c r="DA1055" s="18"/>
      <c r="DB1055" s="18"/>
      <c r="DC1055" s="18"/>
      <c r="DD1055" s="18"/>
      <c r="DE1055" s="18"/>
      <c r="DF1055" s="18"/>
      <c r="DG1055" s="18"/>
      <c r="DH1055" s="18"/>
      <c r="DI1055" s="18"/>
      <c r="DJ1055" s="18"/>
      <c r="DK1055" s="18"/>
      <c r="DL1055" s="18"/>
      <c r="DM1055" s="18"/>
      <c r="DN1055" s="18"/>
      <c r="DO1055" s="18"/>
      <c r="DP1055" s="18"/>
      <c r="DQ1055" s="18"/>
      <c r="DR1055" s="18"/>
      <c r="DS1055" s="18"/>
      <c r="DT1055" s="18"/>
      <c r="DU1055" s="18"/>
      <c r="DV1055" s="18"/>
      <c r="DW1055" s="18"/>
      <c r="DX1055" s="18"/>
      <c r="DY1055" s="18"/>
      <c r="DZ1055" s="18"/>
      <c r="EA1055" s="18"/>
      <c r="EB1055" s="18"/>
      <c r="EC1055" s="18"/>
      <c r="ED1055" s="18"/>
      <c r="EE1055" s="18"/>
      <c r="EF1055" s="18"/>
      <c r="EG1055" s="18"/>
      <c r="EH1055" s="18"/>
      <c r="EI1055" s="18"/>
      <c r="EJ1055" s="18"/>
      <c r="EK1055" s="18"/>
      <c r="EL1055" s="18"/>
      <c r="EM1055" s="18"/>
      <c r="EN1055" s="18"/>
      <c r="EO1055" s="18"/>
      <c r="EP1055" s="18"/>
      <c r="EQ1055" s="18"/>
      <c r="ER1055" s="18"/>
      <c r="ES1055" s="18"/>
      <c r="ET1055" s="18"/>
      <c r="EU1055" s="18"/>
      <c r="EV1055" s="18"/>
      <c r="EW1055" s="18"/>
      <c r="EX1055" s="18"/>
      <c r="EY1055" s="18"/>
      <c r="EZ1055" s="18"/>
      <c r="FA1055" s="18"/>
      <c r="FB1055" s="18"/>
      <c r="FC1055" s="18"/>
      <c r="FD1055" s="18"/>
      <c r="FE1055" s="18"/>
      <c r="FF1055" s="18"/>
      <c r="FG1055" s="18"/>
      <c r="FH1055" s="18"/>
      <c r="FI1055" s="18"/>
      <c r="FJ1055" s="18"/>
      <c r="FK1055" s="18"/>
      <c r="FL1055" s="18"/>
      <c r="FM1055" s="18"/>
      <c r="FN1055" s="18"/>
      <c r="FO1055" s="18"/>
      <c r="FP1055" s="18"/>
      <c r="FQ1055" s="18"/>
      <c r="FR1055" s="18"/>
      <c r="FS1055" s="18"/>
      <c r="FT1055" s="18"/>
      <c r="FU1055" s="18"/>
      <c r="FV1055" s="18"/>
      <c r="FW1055" s="18"/>
      <c r="FX1055" s="18"/>
      <c r="FY1055" s="18"/>
      <c r="FZ1055" s="18"/>
      <c r="GA1055" s="18"/>
      <c r="GB1055" s="18"/>
      <c r="GC1055" s="18"/>
      <c r="GD1055" s="18"/>
      <c r="GE1055" s="18"/>
      <c r="GF1055" s="18"/>
      <c r="GG1055" s="18"/>
      <c r="GH1055" s="18"/>
      <c r="GI1055" s="18"/>
      <c r="GJ1055" s="18"/>
      <c r="GK1055" s="18"/>
      <c r="GL1055" s="18"/>
      <c r="GM1055" s="18"/>
      <c r="GN1055" s="18"/>
      <c r="GO1055" s="18"/>
      <c r="GP1055" s="18"/>
      <c r="GQ1055" s="18"/>
      <c r="GR1055" s="18"/>
      <c r="GS1055" s="18"/>
      <c r="GT1055" s="18"/>
      <c r="GU1055" s="18"/>
      <c r="GV1055" s="18"/>
      <c r="GW1055" s="18"/>
      <c r="GX1055" s="18"/>
      <c r="GY1055" s="18"/>
      <c r="GZ1055" s="18"/>
      <c r="HA1055" s="18"/>
      <c r="HB1055" s="18"/>
      <c r="HC1055" s="18"/>
      <c r="HD1055" s="18"/>
      <c r="HE1055" s="18"/>
      <c r="HF1055" s="18"/>
      <c r="HG1055" s="18"/>
      <c r="HH1055" s="18"/>
      <c r="HI1055" s="18"/>
      <c r="HJ1055" s="18"/>
      <c r="HK1055" s="18"/>
      <c r="HL1055" s="18"/>
      <c r="HM1055" s="18"/>
      <c r="HN1055" s="18"/>
      <c r="HO1055" s="18"/>
      <c r="HP1055" s="18"/>
      <c r="HQ1055" s="18"/>
      <c r="HR1055" s="18"/>
      <c r="HS1055" s="18"/>
      <c r="HT1055" s="18"/>
      <c r="HU1055" s="18"/>
      <c r="HV1055" s="18"/>
      <c r="HW1055" s="18"/>
      <c r="HX1055" s="18"/>
      <c r="HY1055" s="18"/>
      <c r="HZ1055" s="18"/>
      <c r="IA1055" s="18"/>
      <c r="IB1055" s="18"/>
      <c r="IC1055" s="18"/>
      <c r="ID1055" s="18"/>
      <c r="IE1055" s="18"/>
      <c r="IF1055" s="18"/>
      <c r="IG1055" s="18"/>
      <c r="IH1055" s="18"/>
      <c r="II1055" s="18"/>
      <c r="IJ1055" s="18"/>
      <c r="IK1055" s="18"/>
      <c r="IL1055" s="18"/>
      <c r="IM1055" s="18"/>
      <c r="IN1055" s="18"/>
      <c r="IO1055" s="18"/>
      <c r="IP1055" s="18"/>
      <c r="IQ1055" s="18"/>
      <c r="IR1055" s="18"/>
      <c r="IS1055" s="18"/>
      <c r="IT1055" s="18"/>
      <c r="IU1055" s="18"/>
      <c r="IV1055" s="18"/>
    </row>
    <row r="1056" spans="1:256" ht="17.45" customHeight="1">
      <c r="A1056" s="20">
        <v>1054</v>
      </c>
      <c r="B1056" s="21" t="s">
        <v>697</v>
      </c>
      <c r="C1056" s="23" t="s">
        <v>69</v>
      </c>
      <c r="D1056" s="21" t="s">
        <v>70</v>
      </c>
      <c r="E1056" s="18" t="s">
        <v>1699</v>
      </c>
      <c r="F1056" s="8">
        <v>9789862036440</v>
      </c>
      <c r="G1056" s="21">
        <v>1</v>
      </c>
      <c r="H1056" s="21">
        <v>280</v>
      </c>
      <c r="I1056" s="21">
        <f t="shared" si="45"/>
        <v>280</v>
      </c>
      <c r="J1056" s="21" t="s">
        <v>1708</v>
      </c>
      <c r="K1056" s="21" t="s">
        <v>9</v>
      </c>
      <c r="L1056" s="18">
        <f t="shared" si="44"/>
        <v>1</v>
      </c>
      <c r="M1056" s="18"/>
      <c r="N1056" s="18"/>
      <c r="O1056" s="18"/>
      <c r="P1056" s="18"/>
      <c r="Q1056" s="18"/>
      <c r="R1056" s="18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8"/>
      <c r="AW1056" s="18"/>
      <c r="AX1056" s="18"/>
      <c r="AY1056" s="18"/>
      <c r="AZ1056" s="18"/>
      <c r="BA1056" s="18"/>
      <c r="BB1056" s="18"/>
      <c r="BC1056" s="18"/>
      <c r="BD1056" s="18"/>
      <c r="BE1056" s="18"/>
      <c r="BF1056" s="18"/>
      <c r="BG1056" s="18"/>
      <c r="BH1056" s="18"/>
      <c r="BI1056" s="18"/>
      <c r="BJ1056" s="18"/>
      <c r="BK1056" s="18"/>
      <c r="BL1056" s="18"/>
      <c r="BM1056" s="18"/>
      <c r="BN1056" s="18"/>
      <c r="BO1056" s="18"/>
      <c r="BP1056" s="18"/>
      <c r="BQ1056" s="18"/>
      <c r="BR1056" s="18"/>
      <c r="BS1056" s="18"/>
      <c r="BT1056" s="18"/>
      <c r="BU1056" s="18"/>
      <c r="BV1056" s="18"/>
      <c r="BW1056" s="18"/>
      <c r="BX1056" s="18"/>
      <c r="BY1056" s="18"/>
      <c r="BZ1056" s="18"/>
      <c r="CA1056" s="18"/>
      <c r="CB1056" s="18"/>
      <c r="CC1056" s="18"/>
      <c r="CD1056" s="18"/>
      <c r="CE1056" s="18"/>
      <c r="CF1056" s="18"/>
      <c r="CG1056" s="18"/>
      <c r="CH1056" s="18"/>
      <c r="CI1056" s="18"/>
      <c r="CJ1056" s="18"/>
      <c r="CK1056" s="18"/>
      <c r="CL1056" s="18"/>
      <c r="CM1056" s="18"/>
      <c r="CN1056" s="18"/>
      <c r="CO1056" s="18"/>
      <c r="CP1056" s="18"/>
      <c r="CQ1056" s="18"/>
      <c r="CR1056" s="18"/>
      <c r="CS1056" s="18"/>
      <c r="CT1056" s="18"/>
      <c r="CU1056" s="18"/>
      <c r="CV1056" s="18"/>
      <c r="CW1056" s="18"/>
      <c r="CX1056" s="18"/>
      <c r="CY1056" s="18"/>
      <c r="CZ1056" s="18"/>
      <c r="DA1056" s="18"/>
      <c r="DB1056" s="18"/>
      <c r="DC1056" s="18"/>
      <c r="DD1056" s="18"/>
      <c r="DE1056" s="18"/>
      <c r="DF1056" s="18"/>
      <c r="DG1056" s="18"/>
      <c r="DH1056" s="18"/>
      <c r="DI1056" s="18"/>
      <c r="DJ1056" s="18"/>
      <c r="DK1056" s="18"/>
      <c r="DL1056" s="18"/>
      <c r="DM1056" s="18"/>
      <c r="DN1056" s="18"/>
      <c r="DO1056" s="18"/>
      <c r="DP1056" s="18"/>
      <c r="DQ1056" s="18"/>
      <c r="DR1056" s="18"/>
      <c r="DS1056" s="18"/>
      <c r="DT1056" s="18"/>
      <c r="DU1056" s="18"/>
      <c r="DV1056" s="18"/>
      <c r="DW1056" s="18"/>
      <c r="DX1056" s="18"/>
      <c r="DY1056" s="18"/>
      <c r="DZ1056" s="18"/>
      <c r="EA1056" s="18"/>
      <c r="EB1056" s="18"/>
      <c r="EC1056" s="18"/>
      <c r="ED1056" s="18"/>
      <c r="EE1056" s="18"/>
      <c r="EF1056" s="18"/>
      <c r="EG1056" s="18"/>
      <c r="EH1056" s="18"/>
      <c r="EI1056" s="18"/>
      <c r="EJ1056" s="18"/>
      <c r="EK1056" s="18"/>
      <c r="EL1056" s="18"/>
      <c r="EM1056" s="18"/>
      <c r="EN1056" s="18"/>
      <c r="EO1056" s="18"/>
      <c r="EP1056" s="18"/>
      <c r="EQ1056" s="18"/>
      <c r="ER1056" s="18"/>
      <c r="ES1056" s="18"/>
      <c r="ET1056" s="18"/>
      <c r="EU1056" s="18"/>
      <c r="EV1056" s="18"/>
      <c r="EW1056" s="18"/>
      <c r="EX1056" s="18"/>
      <c r="EY1056" s="18"/>
      <c r="EZ1056" s="18"/>
      <c r="FA1056" s="18"/>
      <c r="FB1056" s="18"/>
      <c r="FC1056" s="18"/>
      <c r="FD1056" s="18"/>
      <c r="FE1056" s="18"/>
      <c r="FF1056" s="18"/>
      <c r="FG1056" s="18"/>
      <c r="FH1056" s="18"/>
      <c r="FI1056" s="18"/>
      <c r="FJ1056" s="18"/>
      <c r="FK1056" s="18"/>
      <c r="FL1056" s="18"/>
      <c r="FM1056" s="18"/>
      <c r="FN1056" s="18"/>
      <c r="FO1056" s="18"/>
      <c r="FP1056" s="18"/>
      <c r="FQ1056" s="18"/>
      <c r="FR1056" s="18"/>
      <c r="FS1056" s="18"/>
      <c r="FT1056" s="18"/>
      <c r="FU1056" s="18"/>
      <c r="FV1056" s="18"/>
      <c r="FW1056" s="18"/>
      <c r="FX1056" s="18"/>
      <c r="FY1056" s="18"/>
      <c r="FZ1056" s="18"/>
      <c r="GA1056" s="18"/>
      <c r="GB1056" s="18"/>
      <c r="GC1056" s="18"/>
      <c r="GD1056" s="18"/>
      <c r="GE1056" s="18"/>
      <c r="GF1056" s="18"/>
      <c r="GG1056" s="18"/>
      <c r="GH1056" s="18"/>
      <c r="GI1056" s="18"/>
      <c r="GJ1056" s="18"/>
      <c r="GK1056" s="18"/>
      <c r="GL1056" s="18"/>
      <c r="GM1056" s="18"/>
      <c r="GN1056" s="18"/>
      <c r="GO1056" s="18"/>
      <c r="GP1056" s="18"/>
      <c r="GQ1056" s="18"/>
      <c r="GR1056" s="18"/>
      <c r="GS1056" s="18"/>
      <c r="GT1056" s="18"/>
      <c r="GU1056" s="18"/>
      <c r="GV1056" s="18"/>
      <c r="GW1056" s="18"/>
      <c r="GX1056" s="18"/>
      <c r="GY1056" s="18"/>
      <c r="GZ1056" s="18"/>
      <c r="HA1056" s="18"/>
      <c r="HB1056" s="18"/>
      <c r="HC1056" s="18"/>
      <c r="HD1056" s="18"/>
      <c r="HE1056" s="18"/>
      <c r="HF1056" s="18"/>
      <c r="HG1056" s="18"/>
      <c r="HH1056" s="18"/>
      <c r="HI1056" s="18"/>
      <c r="HJ1056" s="18"/>
      <c r="HK1056" s="18"/>
      <c r="HL1056" s="18"/>
      <c r="HM1056" s="18"/>
      <c r="HN1056" s="18"/>
      <c r="HO1056" s="18"/>
      <c r="HP1056" s="18"/>
      <c r="HQ1056" s="18"/>
      <c r="HR1056" s="18"/>
      <c r="HS1056" s="18"/>
      <c r="HT1056" s="18"/>
      <c r="HU1056" s="18"/>
      <c r="HV1056" s="18"/>
      <c r="HW1056" s="18"/>
      <c r="HX1056" s="18"/>
      <c r="HY1056" s="18"/>
      <c r="HZ1056" s="18"/>
      <c r="IA1056" s="18"/>
      <c r="IB1056" s="18"/>
      <c r="IC1056" s="18"/>
      <c r="ID1056" s="18"/>
      <c r="IE1056" s="18"/>
      <c r="IF1056" s="18"/>
      <c r="IG1056" s="18"/>
      <c r="IH1056" s="18"/>
      <c r="II1056" s="18"/>
      <c r="IJ1056" s="18"/>
      <c r="IK1056" s="18"/>
      <c r="IL1056" s="18"/>
      <c r="IM1056" s="18"/>
      <c r="IN1056" s="18"/>
      <c r="IO1056" s="18"/>
      <c r="IP1056" s="18"/>
      <c r="IQ1056" s="18"/>
      <c r="IR1056" s="18"/>
      <c r="IS1056" s="18"/>
      <c r="IT1056" s="18"/>
      <c r="IU1056" s="18"/>
      <c r="IV1056" s="18"/>
    </row>
    <row r="1057" spans="1:256" ht="17.45" customHeight="1">
      <c r="A1057" s="20">
        <v>1055</v>
      </c>
      <c r="B1057" s="21" t="s">
        <v>698</v>
      </c>
      <c r="C1057" s="23" t="s">
        <v>69</v>
      </c>
      <c r="D1057" s="21" t="s">
        <v>70</v>
      </c>
      <c r="E1057" s="18" t="s">
        <v>1699</v>
      </c>
      <c r="F1057" s="8">
        <v>9789862037225</v>
      </c>
      <c r="G1057" s="21">
        <v>1</v>
      </c>
      <c r="H1057" s="21">
        <v>280</v>
      </c>
      <c r="I1057" s="21">
        <f t="shared" si="45"/>
        <v>280</v>
      </c>
      <c r="J1057" s="21" t="s">
        <v>1708</v>
      </c>
      <c r="K1057" s="21" t="s">
        <v>9</v>
      </c>
      <c r="L1057" s="18">
        <f t="shared" si="44"/>
        <v>1</v>
      </c>
      <c r="M1057" s="18"/>
      <c r="N1057" s="18"/>
      <c r="O1057" s="18"/>
      <c r="P1057" s="18"/>
      <c r="Q1057" s="18"/>
      <c r="R1057" s="18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8"/>
      <c r="AW1057" s="18"/>
      <c r="AX1057" s="18"/>
      <c r="AY1057" s="18"/>
      <c r="AZ1057" s="18"/>
      <c r="BA1057" s="18"/>
      <c r="BB1057" s="18"/>
      <c r="BC1057" s="18"/>
      <c r="BD1057" s="18"/>
      <c r="BE1057" s="18"/>
      <c r="BF1057" s="18"/>
      <c r="BG1057" s="18"/>
      <c r="BH1057" s="18"/>
      <c r="BI1057" s="18"/>
      <c r="BJ1057" s="18"/>
      <c r="BK1057" s="18"/>
      <c r="BL1057" s="18"/>
      <c r="BM1057" s="18"/>
      <c r="BN1057" s="18"/>
      <c r="BO1057" s="18"/>
      <c r="BP1057" s="18"/>
      <c r="BQ1057" s="18"/>
      <c r="BR1057" s="18"/>
      <c r="BS1057" s="18"/>
      <c r="BT1057" s="18"/>
      <c r="BU1057" s="18"/>
      <c r="BV1057" s="18"/>
      <c r="BW1057" s="18"/>
      <c r="BX1057" s="18"/>
      <c r="BY1057" s="18"/>
      <c r="BZ1057" s="18"/>
      <c r="CA1057" s="18"/>
      <c r="CB1057" s="18"/>
      <c r="CC1057" s="18"/>
      <c r="CD1057" s="18"/>
      <c r="CE1057" s="18"/>
      <c r="CF1057" s="18"/>
      <c r="CG1057" s="18"/>
      <c r="CH1057" s="18"/>
      <c r="CI1057" s="18"/>
      <c r="CJ1057" s="18"/>
      <c r="CK1057" s="18"/>
      <c r="CL1057" s="18"/>
      <c r="CM1057" s="18"/>
      <c r="CN1057" s="18"/>
      <c r="CO1057" s="18"/>
      <c r="CP1057" s="18"/>
      <c r="CQ1057" s="18"/>
      <c r="CR1057" s="18"/>
      <c r="CS1057" s="18"/>
      <c r="CT1057" s="18"/>
      <c r="CU1057" s="18"/>
      <c r="CV1057" s="18"/>
      <c r="CW1057" s="18"/>
      <c r="CX1057" s="18"/>
      <c r="CY1057" s="18"/>
      <c r="CZ1057" s="18"/>
      <c r="DA1057" s="18"/>
      <c r="DB1057" s="18"/>
      <c r="DC1057" s="18"/>
      <c r="DD1057" s="18"/>
      <c r="DE1057" s="18"/>
      <c r="DF1057" s="18"/>
      <c r="DG1057" s="18"/>
      <c r="DH1057" s="18"/>
      <c r="DI1057" s="18"/>
      <c r="DJ1057" s="18"/>
      <c r="DK1057" s="18"/>
      <c r="DL1057" s="18"/>
      <c r="DM1057" s="18"/>
      <c r="DN1057" s="18"/>
      <c r="DO1057" s="18"/>
      <c r="DP1057" s="18"/>
      <c r="DQ1057" s="18"/>
      <c r="DR1057" s="18"/>
      <c r="DS1057" s="18"/>
      <c r="DT1057" s="18"/>
      <c r="DU1057" s="18"/>
      <c r="DV1057" s="18"/>
      <c r="DW1057" s="18"/>
      <c r="DX1057" s="18"/>
      <c r="DY1057" s="18"/>
      <c r="DZ1057" s="18"/>
      <c r="EA1057" s="18"/>
      <c r="EB1057" s="18"/>
      <c r="EC1057" s="18"/>
      <c r="ED1057" s="18"/>
      <c r="EE1057" s="18"/>
      <c r="EF1057" s="18"/>
      <c r="EG1057" s="18"/>
      <c r="EH1057" s="18"/>
      <c r="EI1057" s="18"/>
      <c r="EJ1057" s="18"/>
      <c r="EK1057" s="18"/>
      <c r="EL1057" s="18"/>
      <c r="EM1057" s="18"/>
      <c r="EN1057" s="18"/>
      <c r="EO1057" s="18"/>
      <c r="EP1057" s="18"/>
      <c r="EQ1057" s="18"/>
      <c r="ER1057" s="18"/>
      <c r="ES1057" s="18"/>
      <c r="ET1057" s="18"/>
      <c r="EU1057" s="18"/>
      <c r="EV1057" s="18"/>
      <c r="EW1057" s="18"/>
      <c r="EX1057" s="18"/>
      <c r="EY1057" s="18"/>
      <c r="EZ1057" s="18"/>
      <c r="FA1057" s="18"/>
      <c r="FB1057" s="18"/>
      <c r="FC1057" s="18"/>
      <c r="FD1057" s="18"/>
      <c r="FE1057" s="18"/>
      <c r="FF1057" s="18"/>
      <c r="FG1057" s="18"/>
      <c r="FH1057" s="18"/>
      <c r="FI1057" s="18"/>
      <c r="FJ1057" s="18"/>
      <c r="FK1057" s="18"/>
      <c r="FL1057" s="18"/>
      <c r="FM1057" s="18"/>
      <c r="FN1057" s="18"/>
      <c r="FO1057" s="18"/>
      <c r="FP1057" s="18"/>
      <c r="FQ1057" s="18"/>
      <c r="FR1057" s="18"/>
      <c r="FS1057" s="18"/>
      <c r="FT1057" s="18"/>
      <c r="FU1057" s="18"/>
      <c r="FV1057" s="18"/>
      <c r="FW1057" s="18"/>
      <c r="FX1057" s="18"/>
      <c r="FY1057" s="18"/>
      <c r="FZ1057" s="18"/>
      <c r="GA1057" s="18"/>
      <c r="GB1057" s="18"/>
      <c r="GC1057" s="18"/>
      <c r="GD1057" s="18"/>
      <c r="GE1057" s="18"/>
      <c r="GF1057" s="18"/>
      <c r="GG1057" s="18"/>
      <c r="GH1057" s="18"/>
      <c r="GI1057" s="18"/>
      <c r="GJ1057" s="18"/>
      <c r="GK1057" s="18"/>
      <c r="GL1057" s="18"/>
      <c r="GM1057" s="18"/>
      <c r="GN1057" s="18"/>
      <c r="GO1057" s="18"/>
      <c r="GP1057" s="18"/>
      <c r="GQ1057" s="18"/>
      <c r="GR1057" s="18"/>
      <c r="GS1057" s="18"/>
      <c r="GT1057" s="18"/>
      <c r="GU1057" s="18"/>
      <c r="GV1057" s="18"/>
      <c r="GW1057" s="18"/>
      <c r="GX1057" s="18"/>
      <c r="GY1057" s="18"/>
      <c r="GZ1057" s="18"/>
      <c r="HA1057" s="18"/>
      <c r="HB1057" s="18"/>
      <c r="HC1057" s="18"/>
      <c r="HD1057" s="18"/>
      <c r="HE1057" s="18"/>
      <c r="HF1057" s="18"/>
      <c r="HG1057" s="18"/>
      <c r="HH1057" s="18"/>
      <c r="HI1057" s="18"/>
      <c r="HJ1057" s="18"/>
      <c r="HK1057" s="18"/>
      <c r="HL1057" s="18"/>
      <c r="HM1057" s="18"/>
      <c r="HN1057" s="18"/>
      <c r="HO1057" s="18"/>
      <c r="HP1057" s="18"/>
      <c r="HQ1057" s="18"/>
      <c r="HR1057" s="18"/>
      <c r="HS1057" s="18"/>
      <c r="HT1057" s="18"/>
      <c r="HU1057" s="18"/>
      <c r="HV1057" s="18"/>
      <c r="HW1057" s="18"/>
      <c r="HX1057" s="18"/>
      <c r="HY1057" s="18"/>
      <c r="HZ1057" s="18"/>
      <c r="IA1057" s="18"/>
      <c r="IB1057" s="18"/>
      <c r="IC1057" s="18"/>
      <c r="ID1057" s="18"/>
      <c r="IE1057" s="18"/>
      <c r="IF1057" s="18"/>
      <c r="IG1057" s="18"/>
      <c r="IH1057" s="18"/>
      <c r="II1057" s="18"/>
      <c r="IJ1057" s="18"/>
      <c r="IK1057" s="18"/>
      <c r="IL1057" s="18"/>
      <c r="IM1057" s="18"/>
      <c r="IN1057" s="18"/>
      <c r="IO1057" s="18"/>
      <c r="IP1057" s="18"/>
      <c r="IQ1057" s="18"/>
      <c r="IR1057" s="18"/>
      <c r="IS1057" s="18"/>
      <c r="IT1057" s="18"/>
      <c r="IU1057" s="18"/>
      <c r="IV1057" s="18"/>
    </row>
    <row r="1058" spans="1:256" ht="17.45" customHeight="1">
      <c r="A1058" s="20">
        <v>1056</v>
      </c>
      <c r="B1058" s="21" t="s">
        <v>699</v>
      </c>
      <c r="C1058" s="23" t="s">
        <v>71</v>
      </c>
      <c r="D1058" s="21" t="s">
        <v>70</v>
      </c>
      <c r="E1058" s="18" t="s">
        <v>1699</v>
      </c>
      <c r="F1058" s="8">
        <v>9789862033364</v>
      </c>
      <c r="G1058" s="21">
        <v>1</v>
      </c>
      <c r="H1058" s="21">
        <v>280</v>
      </c>
      <c r="I1058" s="21">
        <f t="shared" si="45"/>
        <v>280</v>
      </c>
      <c r="J1058" s="21" t="s">
        <v>9</v>
      </c>
      <c r="K1058" s="21" t="s">
        <v>9</v>
      </c>
      <c r="L1058" s="18">
        <f t="shared" si="44"/>
        <v>1</v>
      </c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</row>
    <row r="1059" spans="1:256" s="19" customFormat="1" ht="17.45" customHeight="1">
      <c r="A1059" s="20">
        <v>1057</v>
      </c>
      <c r="B1059" s="21" t="s">
        <v>700</v>
      </c>
      <c r="C1059" s="23" t="s">
        <v>71</v>
      </c>
      <c r="D1059" s="21" t="s">
        <v>70</v>
      </c>
      <c r="E1059" s="18" t="s">
        <v>1699</v>
      </c>
      <c r="F1059" s="8">
        <v>9789862033388</v>
      </c>
      <c r="G1059" s="21">
        <v>1</v>
      </c>
      <c r="H1059" s="21">
        <v>280</v>
      </c>
      <c r="I1059" s="21">
        <f t="shared" si="45"/>
        <v>280</v>
      </c>
      <c r="J1059" s="21" t="s">
        <v>1708</v>
      </c>
      <c r="K1059" s="21" t="s">
        <v>9</v>
      </c>
      <c r="L1059" s="18">
        <f t="shared" si="44"/>
        <v>1</v>
      </c>
    </row>
    <row r="1060" spans="1:256" ht="17.45" customHeight="1">
      <c r="A1060" s="20">
        <v>1058</v>
      </c>
      <c r="B1060" s="21" t="s">
        <v>701</v>
      </c>
      <c r="C1060" s="23" t="s">
        <v>71</v>
      </c>
      <c r="D1060" s="21" t="s">
        <v>70</v>
      </c>
      <c r="E1060" s="18" t="s">
        <v>1699</v>
      </c>
      <c r="F1060" s="8">
        <v>9789867177957</v>
      </c>
      <c r="G1060" s="21">
        <v>1</v>
      </c>
      <c r="H1060" s="21">
        <v>280</v>
      </c>
      <c r="I1060" s="21">
        <f t="shared" si="45"/>
        <v>280</v>
      </c>
      <c r="J1060" s="21" t="s">
        <v>1708</v>
      </c>
      <c r="K1060" s="21" t="s">
        <v>9</v>
      </c>
      <c r="L1060" s="18">
        <f t="shared" si="44"/>
        <v>1</v>
      </c>
      <c r="M1060" s="18"/>
      <c r="N1060" s="18"/>
      <c r="O1060" s="18"/>
      <c r="P1060" s="18"/>
      <c r="Q1060" s="18"/>
      <c r="R1060" s="18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8"/>
      <c r="AW1060" s="18"/>
      <c r="AX1060" s="18"/>
      <c r="AY1060" s="18"/>
      <c r="AZ1060" s="18"/>
      <c r="BA1060" s="18"/>
      <c r="BB1060" s="18"/>
      <c r="BC1060" s="18"/>
      <c r="BD1060" s="18"/>
      <c r="BE1060" s="18"/>
      <c r="BF1060" s="18"/>
      <c r="BG1060" s="18"/>
      <c r="BH1060" s="18"/>
      <c r="BI1060" s="18"/>
      <c r="BJ1060" s="18"/>
      <c r="BK1060" s="18"/>
      <c r="BL1060" s="18"/>
      <c r="BM1060" s="18"/>
      <c r="BN1060" s="18"/>
      <c r="BO1060" s="18"/>
      <c r="BP1060" s="18"/>
      <c r="BQ1060" s="18"/>
      <c r="BR1060" s="18"/>
      <c r="BS1060" s="18"/>
      <c r="BT1060" s="18"/>
      <c r="BU1060" s="18"/>
      <c r="BV1060" s="18"/>
      <c r="BW1060" s="18"/>
      <c r="BX1060" s="18"/>
      <c r="BY1060" s="18"/>
      <c r="BZ1060" s="18"/>
      <c r="CA1060" s="18"/>
      <c r="CB1060" s="18"/>
      <c r="CC1060" s="18"/>
      <c r="CD1060" s="18"/>
      <c r="CE1060" s="18"/>
      <c r="CF1060" s="18"/>
      <c r="CG1060" s="18"/>
      <c r="CH1060" s="18"/>
      <c r="CI1060" s="18"/>
      <c r="CJ1060" s="18"/>
      <c r="CK1060" s="18"/>
      <c r="CL1060" s="18"/>
      <c r="CM1060" s="18"/>
      <c r="CN1060" s="18"/>
      <c r="CO1060" s="18"/>
      <c r="CP1060" s="18"/>
      <c r="CQ1060" s="18"/>
      <c r="CR1060" s="18"/>
      <c r="CS1060" s="18"/>
      <c r="CT1060" s="18"/>
      <c r="CU1060" s="18"/>
      <c r="CV1060" s="18"/>
      <c r="CW1060" s="18"/>
      <c r="CX1060" s="18"/>
      <c r="CY1060" s="18"/>
      <c r="CZ1060" s="18"/>
      <c r="DA1060" s="18"/>
      <c r="DB1060" s="18"/>
      <c r="DC1060" s="18"/>
      <c r="DD1060" s="18"/>
      <c r="DE1060" s="18"/>
      <c r="DF1060" s="18"/>
      <c r="DG1060" s="18"/>
      <c r="DH1060" s="18"/>
      <c r="DI1060" s="18"/>
      <c r="DJ1060" s="18"/>
      <c r="DK1060" s="18"/>
      <c r="DL1060" s="18"/>
      <c r="DM1060" s="18"/>
      <c r="DN1060" s="18"/>
      <c r="DO1060" s="18"/>
      <c r="DP1060" s="18"/>
      <c r="DQ1060" s="18"/>
      <c r="DR1060" s="18"/>
      <c r="DS1060" s="18"/>
      <c r="DT1060" s="18"/>
      <c r="DU1060" s="18"/>
      <c r="DV1060" s="18"/>
      <c r="DW1060" s="18"/>
      <c r="DX1060" s="18"/>
      <c r="DY1060" s="18"/>
      <c r="DZ1060" s="18"/>
      <c r="EA1060" s="18"/>
      <c r="EB1060" s="18"/>
      <c r="EC1060" s="18"/>
      <c r="ED1060" s="18"/>
      <c r="EE1060" s="18"/>
      <c r="EF1060" s="18"/>
      <c r="EG1060" s="18"/>
      <c r="EH1060" s="18"/>
      <c r="EI1060" s="18"/>
      <c r="EJ1060" s="18"/>
      <c r="EK1060" s="18"/>
      <c r="EL1060" s="18"/>
      <c r="EM1060" s="18"/>
      <c r="EN1060" s="18"/>
      <c r="EO1060" s="18"/>
      <c r="EP1060" s="18"/>
      <c r="EQ1060" s="18"/>
      <c r="ER1060" s="18"/>
      <c r="ES1060" s="18"/>
      <c r="ET1060" s="18"/>
      <c r="EU1060" s="18"/>
      <c r="EV1060" s="18"/>
      <c r="EW1060" s="18"/>
      <c r="EX1060" s="18"/>
      <c r="EY1060" s="18"/>
      <c r="EZ1060" s="18"/>
      <c r="FA1060" s="18"/>
      <c r="FB1060" s="18"/>
      <c r="FC1060" s="18"/>
      <c r="FD1060" s="18"/>
      <c r="FE1060" s="18"/>
      <c r="FF1060" s="18"/>
      <c r="FG1060" s="18"/>
      <c r="FH1060" s="18"/>
      <c r="FI1060" s="18"/>
      <c r="FJ1060" s="18"/>
      <c r="FK1060" s="18"/>
      <c r="FL1060" s="18"/>
      <c r="FM1060" s="18"/>
      <c r="FN1060" s="18"/>
      <c r="FO1060" s="18"/>
      <c r="FP1060" s="18"/>
      <c r="FQ1060" s="18"/>
      <c r="FR1060" s="18"/>
      <c r="FS1060" s="18"/>
      <c r="FT1060" s="18"/>
      <c r="FU1060" s="18"/>
      <c r="FV1060" s="18"/>
      <c r="FW1060" s="18"/>
      <c r="FX1060" s="18"/>
      <c r="FY1060" s="18"/>
      <c r="FZ1060" s="18"/>
      <c r="GA1060" s="18"/>
      <c r="GB1060" s="18"/>
      <c r="GC1060" s="18"/>
      <c r="GD1060" s="18"/>
      <c r="GE1060" s="18"/>
      <c r="GF1060" s="18"/>
      <c r="GG1060" s="18"/>
      <c r="GH1060" s="18"/>
      <c r="GI1060" s="18"/>
      <c r="GJ1060" s="18"/>
      <c r="GK1060" s="18"/>
      <c r="GL1060" s="18"/>
      <c r="GM1060" s="18"/>
      <c r="GN1060" s="18"/>
      <c r="GO1060" s="18"/>
      <c r="GP1060" s="18"/>
      <c r="GQ1060" s="18"/>
      <c r="GR1060" s="18"/>
      <c r="GS1060" s="18"/>
      <c r="GT1060" s="18"/>
      <c r="GU1060" s="18"/>
      <c r="GV1060" s="18"/>
      <c r="GW1060" s="18"/>
      <c r="GX1060" s="18"/>
      <c r="GY1060" s="18"/>
      <c r="GZ1060" s="18"/>
      <c r="HA1060" s="18"/>
      <c r="HB1060" s="18"/>
      <c r="HC1060" s="18"/>
      <c r="HD1060" s="18"/>
      <c r="HE1060" s="18"/>
      <c r="HF1060" s="18"/>
      <c r="HG1060" s="18"/>
      <c r="HH1060" s="18"/>
      <c r="HI1060" s="18"/>
      <c r="HJ1060" s="18"/>
      <c r="HK1060" s="18"/>
      <c r="HL1060" s="18"/>
      <c r="HM1060" s="18"/>
      <c r="HN1060" s="18"/>
      <c r="HO1060" s="18"/>
      <c r="HP1060" s="18"/>
      <c r="HQ1060" s="18"/>
      <c r="HR1060" s="18"/>
      <c r="HS1060" s="18"/>
      <c r="HT1060" s="18"/>
      <c r="HU1060" s="18"/>
      <c r="HV1060" s="18"/>
      <c r="HW1060" s="18"/>
      <c r="HX1060" s="18"/>
      <c r="HY1060" s="18"/>
      <c r="HZ1060" s="18"/>
      <c r="IA1060" s="18"/>
      <c r="IB1060" s="18"/>
      <c r="IC1060" s="18"/>
      <c r="ID1060" s="18"/>
      <c r="IE1060" s="18"/>
      <c r="IF1060" s="18"/>
      <c r="IG1060" s="18"/>
      <c r="IH1060" s="18"/>
      <c r="II1060" s="18"/>
      <c r="IJ1060" s="18"/>
      <c r="IK1060" s="18"/>
      <c r="IL1060" s="18"/>
      <c r="IM1060" s="18"/>
      <c r="IN1060" s="18"/>
      <c r="IO1060" s="18"/>
      <c r="IP1060" s="18"/>
      <c r="IQ1060" s="18"/>
      <c r="IR1060" s="18"/>
      <c r="IS1060" s="18"/>
      <c r="IT1060" s="18"/>
      <c r="IU1060" s="18"/>
      <c r="IV1060" s="18"/>
    </row>
    <row r="1061" spans="1:256" ht="17.45" customHeight="1">
      <c r="A1061" s="20">
        <v>1059</v>
      </c>
      <c r="B1061" s="21" t="s">
        <v>702</v>
      </c>
      <c r="C1061" s="23" t="s">
        <v>71</v>
      </c>
      <c r="D1061" s="21" t="s">
        <v>70</v>
      </c>
      <c r="E1061" s="18" t="s">
        <v>1699</v>
      </c>
      <c r="F1061" s="8">
        <v>9789862031575</v>
      </c>
      <c r="G1061" s="21">
        <v>1</v>
      </c>
      <c r="H1061" s="21">
        <v>280</v>
      </c>
      <c r="I1061" s="21">
        <f t="shared" si="45"/>
        <v>280</v>
      </c>
      <c r="J1061" s="21" t="s">
        <v>1708</v>
      </c>
      <c r="K1061" s="21" t="s">
        <v>9</v>
      </c>
      <c r="L1061" s="18">
        <f t="shared" si="44"/>
        <v>1</v>
      </c>
      <c r="M1061" s="18"/>
      <c r="N1061" s="18"/>
      <c r="O1061" s="18"/>
      <c r="P1061" s="18"/>
      <c r="Q1061" s="18"/>
      <c r="R1061" s="18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8"/>
      <c r="AW1061" s="18"/>
      <c r="AX1061" s="18"/>
      <c r="AY1061" s="18"/>
      <c r="AZ1061" s="18"/>
      <c r="BA1061" s="18"/>
      <c r="BB1061" s="18"/>
      <c r="BC1061" s="18"/>
      <c r="BD1061" s="18"/>
      <c r="BE1061" s="18"/>
      <c r="BF1061" s="18"/>
      <c r="BG1061" s="18"/>
      <c r="BH1061" s="18"/>
      <c r="BI1061" s="18"/>
      <c r="BJ1061" s="18"/>
      <c r="BK1061" s="18"/>
      <c r="BL1061" s="18"/>
      <c r="BM1061" s="18"/>
      <c r="BN1061" s="18"/>
      <c r="BO1061" s="18"/>
      <c r="BP1061" s="18"/>
      <c r="BQ1061" s="18"/>
      <c r="BR1061" s="18"/>
      <c r="BS1061" s="18"/>
      <c r="BT1061" s="18"/>
      <c r="BU1061" s="18"/>
      <c r="BV1061" s="18"/>
      <c r="BW1061" s="18"/>
      <c r="BX1061" s="18"/>
      <c r="BY1061" s="18"/>
      <c r="BZ1061" s="18"/>
      <c r="CA1061" s="18"/>
      <c r="CB1061" s="18"/>
      <c r="CC1061" s="18"/>
      <c r="CD1061" s="18"/>
      <c r="CE1061" s="18"/>
      <c r="CF1061" s="18"/>
      <c r="CG1061" s="18"/>
      <c r="CH1061" s="18"/>
      <c r="CI1061" s="18"/>
      <c r="CJ1061" s="18"/>
      <c r="CK1061" s="18"/>
      <c r="CL1061" s="18"/>
      <c r="CM1061" s="18"/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18"/>
      <c r="DG1061" s="18"/>
      <c r="DH1061" s="18"/>
      <c r="DI1061" s="18"/>
      <c r="DJ1061" s="18"/>
      <c r="DK1061" s="18"/>
      <c r="DL1061" s="18"/>
      <c r="DM1061" s="18"/>
      <c r="DN1061" s="18"/>
      <c r="DO1061" s="18"/>
      <c r="DP1061" s="18"/>
      <c r="DQ1061" s="18"/>
      <c r="DR1061" s="18"/>
      <c r="DS1061" s="18"/>
      <c r="DT1061" s="18"/>
      <c r="DU1061" s="18"/>
      <c r="DV1061" s="18"/>
      <c r="DW1061" s="18"/>
      <c r="DX1061" s="18"/>
      <c r="DY1061" s="18"/>
      <c r="DZ1061" s="18"/>
      <c r="EA1061" s="18"/>
      <c r="EB1061" s="18"/>
      <c r="EC1061" s="18"/>
      <c r="ED1061" s="18"/>
      <c r="EE1061" s="18"/>
      <c r="EF1061" s="18"/>
      <c r="EG1061" s="18"/>
      <c r="EH1061" s="18"/>
      <c r="EI1061" s="18"/>
      <c r="EJ1061" s="18"/>
      <c r="EK1061" s="18"/>
      <c r="EL1061" s="18"/>
      <c r="EM1061" s="18"/>
      <c r="EN1061" s="18"/>
      <c r="EO1061" s="18"/>
      <c r="EP1061" s="18"/>
      <c r="EQ1061" s="18"/>
      <c r="ER1061" s="18"/>
      <c r="ES1061" s="18"/>
      <c r="ET1061" s="18"/>
      <c r="EU1061" s="18"/>
      <c r="EV1061" s="18"/>
      <c r="EW1061" s="18"/>
      <c r="EX1061" s="18"/>
      <c r="EY1061" s="18"/>
      <c r="EZ1061" s="18"/>
      <c r="FA1061" s="18"/>
      <c r="FB1061" s="18"/>
      <c r="FC1061" s="18"/>
      <c r="FD1061" s="18"/>
      <c r="FE1061" s="18"/>
      <c r="FF1061" s="18"/>
      <c r="FG1061" s="18"/>
      <c r="FH1061" s="18"/>
      <c r="FI1061" s="18"/>
      <c r="FJ1061" s="18"/>
      <c r="FK1061" s="18"/>
      <c r="FL1061" s="18"/>
      <c r="FM1061" s="18"/>
      <c r="FN1061" s="18"/>
      <c r="FO1061" s="18"/>
      <c r="FP1061" s="18"/>
      <c r="FQ1061" s="18"/>
      <c r="FR1061" s="18"/>
      <c r="FS1061" s="18"/>
      <c r="FT1061" s="18"/>
      <c r="FU1061" s="18"/>
      <c r="FV1061" s="18"/>
      <c r="FW1061" s="18"/>
      <c r="FX1061" s="18"/>
      <c r="FY1061" s="18"/>
      <c r="FZ1061" s="18"/>
      <c r="GA1061" s="18"/>
      <c r="GB1061" s="18"/>
      <c r="GC1061" s="18"/>
      <c r="GD1061" s="18"/>
      <c r="GE1061" s="18"/>
      <c r="GF1061" s="18"/>
      <c r="GG1061" s="18"/>
      <c r="GH1061" s="18"/>
      <c r="GI1061" s="18"/>
      <c r="GJ1061" s="18"/>
      <c r="GK1061" s="18"/>
      <c r="GL1061" s="18"/>
      <c r="GM1061" s="18"/>
      <c r="GN1061" s="18"/>
      <c r="GO1061" s="18"/>
      <c r="GP1061" s="18"/>
      <c r="GQ1061" s="18"/>
      <c r="GR1061" s="18"/>
      <c r="GS1061" s="18"/>
      <c r="GT1061" s="18"/>
      <c r="GU1061" s="18"/>
      <c r="GV1061" s="18"/>
      <c r="GW1061" s="18"/>
      <c r="GX1061" s="18"/>
      <c r="GY1061" s="18"/>
      <c r="GZ1061" s="18"/>
      <c r="HA1061" s="18"/>
      <c r="HB1061" s="18"/>
      <c r="HC1061" s="18"/>
      <c r="HD1061" s="18"/>
      <c r="HE1061" s="18"/>
      <c r="HF1061" s="18"/>
      <c r="HG1061" s="18"/>
      <c r="HH1061" s="18"/>
      <c r="HI1061" s="18"/>
      <c r="HJ1061" s="18"/>
      <c r="HK1061" s="18"/>
      <c r="HL1061" s="18"/>
      <c r="HM1061" s="18"/>
      <c r="HN1061" s="18"/>
      <c r="HO1061" s="18"/>
      <c r="HP1061" s="18"/>
      <c r="HQ1061" s="18"/>
      <c r="HR1061" s="18"/>
      <c r="HS1061" s="18"/>
      <c r="HT1061" s="18"/>
      <c r="HU1061" s="18"/>
      <c r="HV1061" s="18"/>
      <c r="HW1061" s="18"/>
      <c r="HX1061" s="18"/>
      <c r="HY1061" s="18"/>
      <c r="HZ1061" s="18"/>
      <c r="IA1061" s="18"/>
      <c r="IB1061" s="18"/>
      <c r="IC1061" s="18"/>
      <c r="ID1061" s="18"/>
      <c r="IE1061" s="18"/>
      <c r="IF1061" s="18"/>
      <c r="IG1061" s="18"/>
      <c r="IH1061" s="18"/>
      <c r="II1061" s="18"/>
      <c r="IJ1061" s="18"/>
      <c r="IK1061" s="18"/>
      <c r="IL1061" s="18"/>
      <c r="IM1061" s="18"/>
      <c r="IN1061" s="18"/>
      <c r="IO1061" s="18"/>
      <c r="IP1061" s="18"/>
      <c r="IQ1061" s="18"/>
      <c r="IR1061" s="18"/>
      <c r="IS1061" s="18"/>
      <c r="IT1061" s="18"/>
      <c r="IU1061" s="18"/>
      <c r="IV1061" s="18"/>
    </row>
    <row r="1062" spans="1:256" ht="17.45" customHeight="1">
      <c r="A1062" s="20">
        <v>1060</v>
      </c>
      <c r="B1062" s="21" t="s">
        <v>703</v>
      </c>
      <c r="C1062" s="23" t="s">
        <v>71</v>
      </c>
      <c r="D1062" s="21" t="s">
        <v>70</v>
      </c>
      <c r="E1062" s="18" t="s">
        <v>1699</v>
      </c>
      <c r="F1062" s="8">
        <v>9789862032183</v>
      </c>
      <c r="G1062" s="21">
        <v>1</v>
      </c>
      <c r="H1062" s="21">
        <v>280</v>
      </c>
      <c r="I1062" s="21">
        <f t="shared" si="45"/>
        <v>280</v>
      </c>
      <c r="J1062" s="21" t="s">
        <v>9</v>
      </c>
      <c r="K1062" s="21" t="s">
        <v>9</v>
      </c>
      <c r="L1062" s="18">
        <f t="shared" si="44"/>
        <v>1</v>
      </c>
      <c r="M1062" s="18"/>
      <c r="N1062" s="18"/>
      <c r="O1062" s="18"/>
      <c r="P1062" s="18"/>
      <c r="Q1062" s="18"/>
      <c r="R1062" s="18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  <c r="BA1062" s="18"/>
      <c r="BB1062" s="18"/>
      <c r="BC1062" s="18"/>
      <c r="BD1062" s="18"/>
      <c r="BE1062" s="18"/>
      <c r="BF1062" s="18"/>
      <c r="BG1062" s="18"/>
      <c r="BH1062" s="18"/>
      <c r="BI1062" s="18"/>
      <c r="BJ1062" s="18"/>
      <c r="BK1062" s="18"/>
      <c r="BL1062" s="18"/>
      <c r="BM1062" s="18"/>
      <c r="BN1062" s="18"/>
      <c r="BO1062" s="18"/>
      <c r="BP1062" s="18"/>
      <c r="BQ1062" s="18"/>
      <c r="BR1062" s="18"/>
      <c r="BS1062" s="18"/>
      <c r="BT1062" s="18"/>
      <c r="BU1062" s="18"/>
      <c r="BV1062" s="18"/>
      <c r="BW1062" s="18"/>
      <c r="BX1062" s="18"/>
      <c r="BY1062" s="18"/>
      <c r="BZ1062" s="18"/>
      <c r="CA1062" s="18"/>
      <c r="CB1062" s="18"/>
      <c r="CC1062" s="18"/>
      <c r="CD1062" s="18"/>
      <c r="CE1062" s="18"/>
      <c r="CF1062" s="18"/>
      <c r="CG1062" s="18"/>
      <c r="CH1062" s="18"/>
      <c r="CI1062" s="18"/>
      <c r="CJ1062" s="18"/>
      <c r="CK1062" s="18"/>
      <c r="CL1062" s="18"/>
      <c r="CM1062" s="18"/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18"/>
      <c r="DG1062" s="18"/>
      <c r="DH1062" s="18"/>
      <c r="DI1062" s="18"/>
      <c r="DJ1062" s="18"/>
      <c r="DK1062" s="18"/>
      <c r="DL1062" s="18"/>
      <c r="DM1062" s="18"/>
      <c r="DN1062" s="18"/>
      <c r="DO1062" s="18"/>
      <c r="DP1062" s="18"/>
      <c r="DQ1062" s="18"/>
      <c r="DR1062" s="18"/>
      <c r="DS1062" s="18"/>
      <c r="DT1062" s="18"/>
      <c r="DU1062" s="18"/>
      <c r="DV1062" s="18"/>
      <c r="DW1062" s="18"/>
      <c r="DX1062" s="18"/>
      <c r="DY1062" s="18"/>
      <c r="DZ1062" s="18"/>
      <c r="EA1062" s="18"/>
      <c r="EB1062" s="18"/>
      <c r="EC1062" s="18"/>
      <c r="ED1062" s="18"/>
      <c r="EE1062" s="18"/>
      <c r="EF1062" s="18"/>
      <c r="EG1062" s="18"/>
      <c r="EH1062" s="18"/>
      <c r="EI1062" s="18"/>
      <c r="EJ1062" s="18"/>
      <c r="EK1062" s="18"/>
      <c r="EL1062" s="18"/>
      <c r="EM1062" s="18"/>
      <c r="EN1062" s="18"/>
      <c r="EO1062" s="18"/>
      <c r="EP1062" s="18"/>
      <c r="EQ1062" s="18"/>
      <c r="ER1062" s="18"/>
      <c r="ES1062" s="18"/>
      <c r="ET1062" s="18"/>
      <c r="EU1062" s="18"/>
      <c r="EV1062" s="18"/>
      <c r="EW1062" s="18"/>
      <c r="EX1062" s="18"/>
      <c r="EY1062" s="18"/>
      <c r="EZ1062" s="18"/>
      <c r="FA1062" s="18"/>
      <c r="FB1062" s="18"/>
      <c r="FC1062" s="18"/>
      <c r="FD1062" s="18"/>
      <c r="FE1062" s="18"/>
      <c r="FF1062" s="18"/>
      <c r="FG1062" s="18"/>
      <c r="FH1062" s="18"/>
      <c r="FI1062" s="18"/>
      <c r="FJ1062" s="18"/>
      <c r="FK1062" s="18"/>
      <c r="FL1062" s="18"/>
      <c r="FM1062" s="18"/>
      <c r="FN1062" s="18"/>
      <c r="FO1062" s="18"/>
      <c r="FP1062" s="18"/>
      <c r="FQ1062" s="18"/>
      <c r="FR1062" s="18"/>
      <c r="FS1062" s="18"/>
      <c r="FT1062" s="18"/>
      <c r="FU1062" s="18"/>
      <c r="FV1062" s="18"/>
      <c r="FW1062" s="18"/>
      <c r="FX1062" s="18"/>
      <c r="FY1062" s="18"/>
      <c r="FZ1062" s="18"/>
      <c r="GA1062" s="18"/>
      <c r="GB1062" s="18"/>
      <c r="GC1062" s="18"/>
      <c r="GD1062" s="18"/>
      <c r="GE1062" s="18"/>
      <c r="GF1062" s="18"/>
      <c r="GG1062" s="18"/>
      <c r="GH1062" s="18"/>
      <c r="GI1062" s="18"/>
      <c r="GJ1062" s="18"/>
      <c r="GK1062" s="18"/>
      <c r="GL1062" s="18"/>
      <c r="GM1062" s="18"/>
      <c r="GN1062" s="18"/>
      <c r="GO1062" s="18"/>
      <c r="GP1062" s="18"/>
      <c r="GQ1062" s="18"/>
      <c r="GR1062" s="18"/>
      <c r="GS1062" s="18"/>
      <c r="GT1062" s="18"/>
      <c r="GU1062" s="18"/>
      <c r="GV1062" s="18"/>
      <c r="GW1062" s="18"/>
      <c r="GX1062" s="18"/>
      <c r="GY1062" s="18"/>
      <c r="GZ1062" s="18"/>
      <c r="HA1062" s="18"/>
      <c r="HB1062" s="18"/>
      <c r="HC1062" s="18"/>
      <c r="HD1062" s="18"/>
      <c r="HE1062" s="18"/>
      <c r="HF1062" s="18"/>
      <c r="HG1062" s="18"/>
      <c r="HH1062" s="18"/>
      <c r="HI1062" s="18"/>
      <c r="HJ1062" s="18"/>
      <c r="HK1062" s="18"/>
      <c r="HL1062" s="18"/>
      <c r="HM1062" s="18"/>
      <c r="HN1062" s="18"/>
      <c r="HO1062" s="18"/>
      <c r="HP1062" s="18"/>
      <c r="HQ1062" s="18"/>
      <c r="HR1062" s="18"/>
      <c r="HS1062" s="18"/>
      <c r="HT1062" s="18"/>
      <c r="HU1062" s="18"/>
      <c r="HV1062" s="18"/>
      <c r="HW1062" s="18"/>
      <c r="HX1062" s="18"/>
      <c r="HY1062" s="18"/>
      <c r="HZ1062" s="18"/>
      <c r="IA1062" s="18"/>
      <c r="IB1062" s="18"/>
      <c r="IC1062" s="18"/>
      <c r="ID1062" s="18"/>
      <c r="IE1062" s="18"/>
      <c r="IF1062" s="18"/>
      <c r="IG1062" s="18"/>
      <c r="IH1062" s="18"/>
      <c r="II1062" s="18"/>
      <c r="IJ1062" s="18"/>
      <c r="IK1062" s="18"/>
      <c r="IL1062" s="18"/>
      <c r="IM1062" s="18"/>
      <c r="IN1062" s="18"/>
      <c r="IO1062" s="18"/>
      <c r="IP1062" s="18"/>
      <c r="IQ1062" s="18"/>
      <c r="IR1062" s="18"/>
      <c r="IS1062" s="18"/>
      <c r="IT1062" s="18"/>
      <c r="IU1062" s="18"/>
      <c r="IV1062" s="18"/>
    </row>
    <row r="1063" spans="1:256" ht="17.45" customHeight="1">
      <c r="A1063" s="20">
        <v>1061</v>
      </c>
      <c r="B1063" s="21" t="s">
        <v>704</v>
      </c>
      <c r="C1063" s="23" t="s">
        <v>71</v>
      </c>
      <c r="D1063" s="21" t="s">
        <v>70</v>
      </c>
      <c r="E1063" s="18" t="s">
        <v>1699</v>
      </c>
      <c r="F1063" s="8">
        <v>9789862033470</v>
      </c>
      <c r="G1063" s="21">
        <v>1</v>
      </c>
      <c r="H1063" s="21">
        <v>280</v>
      </c>
      <c r="I1063" s="21">
        <f t="shared" si="45"/>
        <v>280</v>
      </c>
      <c r="J1063" s="21" t="s">
        <v>1936</v>
      </c>
      <c r="K1063" s="21" t="s">
        <v>1936</v>
      </c>
      <c r="L1063" s="18">
        <f t="shared" si="44"/>
        <v>1</v>
      </c>
      <c r="M1063" s="18"/>
      <c r="N1063" s="18"/>
      <c r="O1063" s="18"/>
      <c r="P1063" s="18"/>
      <c r="Q1063" s="18"/>
      <c r="R1063" s="18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8"/>
      <c r="AW1063" s="18"/>
      <c r="AX1063" s="18"/>
      <c r="AY1063" s="18"/>
      <c r="AZ1063" s="18"/>
      <c r="BA1063" s="18"/>
      <c r="BB1063" s="18"/>
      <c r="BC1063" s="18"/>
      <c r="BD1063" s="18"/>
      <c r="BE1063" s="18"/>
      <c r="BF1063" s="18"/>
      <c r="BG1063" s="18"/>
      <c r="BH1063" s="18"/>
      <c r="BI1063" s="18"/>
      <c r="BJ1063" s="18"/>
      <c r="BK1063" s="18"/>
      <c r="BL1063" s="18"/>
      <c r="BM1063" s="18"/>
      <c r="BN1063" s="18"/>
      <c r="BO1063" s="18"/>
      <c r="BP1063" s="18"/>
      <c r="BQ1063" s="18"/>
      <c r="BR1063" s="18"/>
      <c r="BS1063" s="18"/>
      <c r="BT1063" s="18"/>
      <c r="BU1063" s="18"/>
      <c r="BV1063" s="18"/>
      <c r="BW1063" s="18"/>
      <c r="BX1063" s="18"/>
      <c r="BY1063" s="18"/>
      <c r="BZ1063" s="18"/>
      <c r="CA1063" s="18"/>
      <c r="CB1063" s="18"/>
      <c r="CC1063" s="18"/>
      <c r="CD1063" s="18"/>
      <c r="CE1063" s="18"/>
      <c r="CF1063" s="18"/>
      <c r="CG1063" s="18"/>
      <c r="CH1063" s="18"/>
      <c r="CI1063" s="18"/>
      <c r="CJ1063" s="18"/>
      <c r="CK1063" s="18"/>
      <c r="CL1063" s="18"/>
      <c r="CM1063" s="18"/>
      <c r="CN1063" s="18"/>
      <c r="CO1063" s="18"/>
      <c r="CP1063" s="18"/>
      <c r="CQ1063" s="18"/>
      <c r="CR1063" s="18"/>
      <c r="CS1063" s="18"/>
      <c r="CT1063" s="18"/>
      <c r="CU1063" s="18"/>
      <c r="CV1063" s="18"/>
      <c r="CW1063" s="18"/>
      <c r="CX1063" s="18"/>
      <c r="CY1063" s="18"/>
      <c r="CZ1063" s="18"/>
      <c r="DA1063" s="18"/>
      <c r="DB1063" s="18"/>
      <c r="DC1063" s="18"/>
      <c r="DD1063" s="18"/>
      <c r="DE1063" s="18"/>
      <c r="DF1063" s="18"/>
      <c r="DG1063" s="18"/>
      <c r="DH1063" s="18"/>
      <c r="DI1063" s="18"/>
      <c r="DJ1063" s="18"/>
      <c r="DK1063" s="18"/>
      <c r="DL1063" s="18"/>
      <c r="DM1063" s="18"/>
      <c r="DN1063" s="18"/>
      <c r="DO1063" s="18"/>
      <c r="DP1063" s="18"/>
      <c r="DQ1063" s="18"/>
      <c r="DR1063" s="18"/>
      <c r="DS1063" s="18"/>
      <c r="DT1063" s="18"/>
      <c r="DU1063" s="18"/>
      <c r="DV1063" s="18"/>
      <c r="DW1063" s="18"/>
      <c r="DX1063" s="18"/>
      <c r="DY1063" s="18"/>
      <c r="DZ1063" s="18"/>
      <c r="EA1063" s="18"/>
      <c r="EB1063" s="18"/>
      <c r="EC1063" s="18"/>
      <c r="ED1063" s="18"/>
      <c r="EE1063" s="18"/>
      <c r="EF1063" s="18"/>
      <c r="EG1063" s="18"/>
      <c r="EH1063" s="18"/>
      <c r="EI1063" s="18"/>
      <c r="EJ1063" s="18"/>
      <c r="EK1063" s="18"/>
      <c r="EL1063" s="18"/>
      <c r="EM1063" s="18"/>
      <c r="EN1063" s="18"/>
      <c r="EO1063" s="18"/>
      <c r="EP1063" s="18"/>
      <c r="EQ1063" s="18"/>
      <c r="ER1063" s="18"/>
      <c r="ES1063" s="18"/>
      <c r="ET1063" s="18"/>
      <c r="EU1063" s="18"/>
      <c r="EV1063" s="18"/>
      <c r="EW1063" s="18"/>
      <c r="EX1063" s="18"/>
      <c r="EY1063" s="18"/>
      <c r="EZ1063" s="18"/>
      <c r="FA1063" s="18"/>
      <c r="FB1063" s="18"/>
      <c r="FC1063" s="18"/>
      <c r="FD1063" s="18"/>
      <c r="FE1063" s="18"/>
      <c r="FF1063" s="18"/>
      <c r="FG1063" s="18"/>
      <c r="FH1063" s="18"/>
      <c r="FI1063" s="18"/>
      <c r="FJ1063" s="18"/>
      <c r="FK1063" s="18"/>
      <c r="FL1063" s="18"/>
      <c r="FM1063" s="18"/>
      <c r="FN1063" s="18"/>
      <c r="FO1063" s="18"/>
      <c r="FP1063" s="18"/>
      <c r="FQ1063" s="18"/>
      <c r="FR1063" s="18"/>
      <c r="FS1063" s="18"/>
      <c r="FT1063" s="18"/>
      <c r="FU1063" s="18"/>
      <c r="FV1063" s="18"/>
      <c r="FW1063" s="18"/>
      <c r="FX1063" s="18"/>
      <c r="FY1063" s="18"/>
      <c r="FZ1063" s="18"/>
      <c r="GA1063" s="18"/>
      <c r="GB1063" s="18"/>
      <c r="GC1063" s="18"/>
      <c r="GD1063" s="18"/>
      <c r="GE1063" s="18"/>
      <c r="GF1063" s="18"/>
      <c r="GG1063" s="18"/>
      <c r="GH1063" s="18"/>
      <c r="GI1063" s="18"/>
      <c r="GJ1063" s="18"/>
      <c r="GK1063" s="18"/>
      <c r="GL1063" s="18"/>
      <c r="GM1063" s="18"/>
      <c r="GN1063" s="18"/>
      <c r="GO1063" s="18"/>
      <c r="GP1063" s="18"/>
      <c r="GQ1063" s="18"/>
      <c r="GR1063" s="18"/>
      <c r="GS1063" s="18"/>
      <c r="GT1063" s="18"/>
      <c r="GU1063" s="18"/>
      <c r="GV1063" s="18"/>
      <c r="GW1063" s="18"/>
      <c r="GX1063" s="18"/>
      <c r="GY1063" s="18"/>
      <c r="GZ1063" s="18"/>
      <c r="HA1063" s="18"/>
      <c r="HB1063" s="18"/>
      <c r="HC1063" s="18"/>
      <c r="HD1063" s="18"/>
      <c r="HE1063" s="18"/>
      <c r="HF1063" s="18"/>
      <c r="HG1063" s="18"/>
      <c r="HH1063" s="18"/>
      <c r="HI1063" s="18"/>
      <c r="HJ1063" s="18"/>
      <c r="HK1063" s="18"/>
      <c r="HL1063" s="18"/>
      <c r="HM1063" s="18"/>
      <c r="HN1063" s="18"/>
      <c r="HO1063" s="18"/>
      <c r="HP1063" s="18"/>
      <c r="HQ1063" s="18"/>
      <c r="HR1063" s="18"/>
      <c r="HS1063" s="18"/>
      <c r="HT1063" s="18"/>
      <c r="HU1063" s="18"/>
      <c r="HV1063" s="18"/>
      <c r="HW1063" s="18"/>
      <c r="HX1063" s="18"/>
      <c r="HY1063" s="18"/>
      <c r="HZ1063" s="18"/>
      <c r="IA1063" s="18"/>
      <c r="IB1063" s="18"/>
      <c r="IC1063" s="18"/>
      <c r="ID1063" s="18"/>
      <c r="IE1063" s="18"/>
      <c r="IF1063" s="18"/>
      <c r="IG1063" s="18"/>
      <c r="IH1063" s="18"/>
      <c r="II1063" s="18"/>
      <c r="IJ1063" s="18"/>
      <c r="IK1063" s="18"/>
      <c r="IL1063" s="18"/>
      <c r="IM1063" s="18"/>
      <c r="IN1063" s="18"/>
      <c r="IO1063" s="18"/>
      <c r="IP1063" s="18"/>
      <c r="IQ1063" s="18"/>
      <c r="IR1063" s="18"/>
      <c r="IS1063" s="18"/>
      <c r="IT1063" s="18"/>
      <c r="IU1063" s="18"/>
      <c r="IV1063" s="18"/>
    </row>
    <row r="1064" spans="1:256" ht="17.45" customHeight="1">
      <c r="A1064" s="20">
        <v>1062</v>
      </c>
      <c r="B1064" s="21" t="s">
        <v>705</v>
      </c>
      <c r="C1064" s="23" t="s">
        <v>71</v>
      </c>
      <c r="D1064" s="21" t="s">
        <v>70</v>
      </c>
      <c r="E1064" s="18" t="s">
        <v>1699</v>
      </c>
      <c r="F1064" s="8">
        <v>9789862034392</v>
      </c>
      <c r="G1064" s="21">
        <v>1</v>
      </c>
      <c r="H1064" s="21">
        <v>280</v>
      </c>
      <c r="I1064" s="21">
        <f t="shared" si="45"/>
        <v>280</v>
      </c>
      <c r="J1064" s="21" t="s">
        <v>1708</v>
      </c>
      <c r="K1064" s="21" t="s">
        <v>9</v>
      </c>
      <c r="L1064" s="18">
        <f t="shared" si="44"/>
        <v>1</v>
      </c>
      <c r="M1064" s="18"/>
      <c r="N1064" s="18"/>
      <c r="O1064" s="18"/>
      <c r="P1064" s="18"/>
      <c r="Q1064" s="18"/>
      <c r="R1064" s="18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  <c r="BA1064" s="18"/>
      <c r="BB1064" s="18"/>
      <c r="BC1064" s="18"/>
      <c r="BD1064" s="18"/>
      <c r="BE1064" s="18"/>
      <c r="BF1064" s="18"/>
      <c r="BG1064" s="18"/>
      <c r="BH1064" s="18"/>
      <c r="BI1064" s="18"/>
      <c r="BJ1064" s="18"/>
      <c r="BK1064" s="18"/>
      <c r="BL1064" s="18"/>
      <c r="BM1064" s="18"/>
      <c r="BN1064" s="18"/>
      <c r="BO1064" s="18"/>
      <c r="BP1064" s="18"/>
      <c r="BQ1064" s="18"/>
      <c r="BR1064" s="18"/>
      <c r="BS1064" s="18"/>
      <c r="BT1064" s="18"/>
      <c r="BU1064" s="18"/>
      <c r="BV1064" s="18"/>
      <c r="BW1064" s="18"/>
      <c r="BX1064" s="18"/>
      <c r="BY1064" s="18"/>
      <c r="BZ1064" s="18"/>
      <c r="CA1064" s="18"/>
      <c r="CB1064" s="18"/>
      <c r="CC1064" s="18"/>
      <c r="CD1064" s="18"/>
      <c r="CE1064" s="18"/>
      <c r="CF1064" s="18"/>
      <c r="CG1064" s="18"/>
      <c r="CH1064" s="18"/>
      <c r="CI1064" s="18"/>
      <c r="CJ1064" s="18"/>
      <c r="CK1064" s="18"/>
      <c r="CL1064" s="18"/>
      <c r="CM1064" s="18"/>
      <c r="CN1064" s="18"/>
      <c r="CO1064" s="18"/>
      <c r="CP1064" s="18"/>
      <c r="CQ1064" s="18"/>
      <c r="CR1064" s="18"/>
      <c r="CS1064" s="18"/>
      <c r="CT1064" s="18"/>
      <c r="CU1064" s="18"/>
      <c r="CV1064" s="18"/>
      <c r="CW1064" s="18"/>
      <c r="CX1064" s="18"/>
      <c r="CY1064" s="18"/>
      <c r="CZ1064" s="18"/>
      <c r="DA1064" s="18"/>
      <c r="DB1064" s="18"/>
      <c r="DC1064" s="18"/>
      <c r="DD1064" s="18"/>
      <c r="DE1064" s="18"/>
      <c r="DF1064" s="18"/>
      <c r="DG1064" s="18"/>
      <c r="DH1064" s="18"/>
      <c r="DI1064" s="18"/>
      <c r="DJ1064" s="18"/>
      <c r="DK1064" s="18"/>
      <c r="DL1064" s="18"/>
      <c r="DM1064" s="18"/>
      <c r="DN1064" s="18"/>
      <c r="DO1064" s="18"/>
      <c r="DP1064" s="18"/>
      <c r="DQ1064" s="18"/>
      <c r="DR1064" s="18"/>
      <c r="DS1064" s="18"/>
      <c r="DT1064" s="18"/>
      <c r="DU1064" s="18"/>
      <c r="DV1064" s="18"/>
      <c r="DW1064" s="18"/>
      <c r="DX1064" s="18"/>
      <c r="DY1064" s="18"/>
      <c r="DZ1064" s="18"/>
      <c r="EA1064" s="18"/>
      <c r="EB1064" s="18"/>
      <c r="EC1064" s="18"/>
      <c r="ED1064" s="18"/>
      <c r="EE1064" s="18"/>
      <c r="EF1064" s="18"/>
      <c r="EG1064" s="18"/>
      <c r="EH1064" s="18"/>
      <c r="EI1064" s="18"/>
      <c r="EJ1064" s="18"/>
      <c r="EK1064" s="18"/>
      <c r="EL1064" s="18"/>
      <c r="EM1064" s="18"/>
      <c r="EN1064" s="18"/>
      <c r="EO1064" s="18"/>
      <c r="EP1064" s="18"/>
      <c r="EQ1064" s="18"/>
      <c r="ER1064" s="18"/>
      <c r="ES1064" s="18"/>
      <c r="ET1064" s="18"/>
      <c r="EU1064" s="18"/>
      <c r="EV1064" s="18"/>
      <c r="EW1064" s="18"/>
      <c r="EX1064" s="18"/>
      <c r="EY1064" s="18"/>
      <c r="EZ1064" s="18"/>
      <c r="FA1064" s="18"/>
      <c r="FB1064" s="18"/>
      <c r="FC1064" s="18"/>
      <c r="FD1064" s="18"/>
      <c r="FE1064" s="18"/>
      <c r="FF1064" s="18"/>
      <c r="FG1064" s="18"/>
      <c r="FH1064" s="18"/>
      <c r="FI1064" s="18"/>
      <c r="FJ1064" s="18"/>
      <c r="FK1064" s="18"/>
      <c r="FL1064" s="18"/>
      <c r="FM1064" s="18"/>
      <c r="FN1064" s="18"/>
      <c r="FO1064" s="18"/>
      <c r="FP1064" s="18"/>
      <c r="FQ1064" s="18"/>
      <c r="FR1064" s="18"/>
      <c r="FS1064" s="18"/>
      <c r="FT1064" s="18"/>
      <c r="FU1064" s="18"/>
      <c r="FV1064" s="18"/>
      <c r="FW1064" s="18"/>
      <c r="FX1064" s="18"/>
      <c r="FY1064" s="18"/>
      <c r="FZ1064" s="18"/>
      <c r="GA1064" s="18"/>
      <c r="GB1064" s="18"/>
      <c r="GC1064" s="18"/>
      <c r="GD1064" s="18"/>
      <c r="GE1064" s="18"/>
      <c r="GF1064" s="18"/>
      <c r="GG1064" s="18"/>
      <c r="GH1064" s="18"/>
      <c r="GI1064" s="18"/>
      <c r="GJ1064" s="18"/>
      <c r="GK1064" s="18"/>
      <c r="GL1064" s="18"/>
      <c r="GM1064" s="18"/>
      <c r="GN1064" s="18"/>
      <c r="GO1064" s="18"/>
      <c r="GP1064" s="18"/>
      <c r="GQ1064" s="18"/>
      <c r="GR1064" s="18"/>
      <c r="GS1064" s="18"/>
      <c r="GT1064" s="18"/>
      <c r="GU1064" s="18"/>
      <c r="GV1064" s="18"/>
      <c r="GW1064" s="18"/>
      <c r="GX1064" s="18"/>
      <c r="GY1064" s="18"/>
      <c r="GZ1064" s="18"/>
      <c r="HA1064" s="18"/>
      <c r="HB1064" s="18"/>
      <c r="HC1064" s="18"/>
      <c r="HD1064" s="18"/>
      <c r="HE1064" s="18"/>
      <c r="HF1064" s="18"/>
      <c r="HG1064" s="18"/>
      <c r="HH1064" s="18"/>
      <c r="HI1064" s="18"/>
      <c r="HJ1064" s="18"/>
      <c r="HK1064" s="18"/>
      <c r="HL1064" s="18"/>
      <c r="HM1064" s="18"/>
      <c r="HN1064" s="18"/>
      <c r="HO1064" s="18"/>
      <c r="HP1064" s="18"/>
      <c r="HQ1064" s="18"/>
      <c r="HR1064" s="18"/>
      <c r="HS1064" s="18"/>
      <c r="HT1064" s="18"/>
      <c r="HU1064" s="18"/>
      <c r="HV1064" s="18"/>
      <c r="HW1064" s="18"/>
      <c r="HX1064" s="18"/>
      <c r="HY1064" s="18"/>
      <c r="HZ1064" s="18"/>
      <c r="IA1064" s="18"/>
      <c r="IB1064" s="18"/>
      <c r="IC1064" s="18"/>
      <c r="ID1064" s="18"/>
      <c r="IE1064" s="18"/>
      <c r="IF1064" s="18"/>
      <c r="IG1064" s="18"/>
      <c r="IH1064" s="18"/>
      <c r="II1064" s="18"/>
      <c r="IJ1064" s="18"/>
      <c r="IK1064" s="18"/>
      <c r="IL1064" s="18"/>
      <c r="IM1064" s="18"/>
      <c r="IN1064" s="18"/>
      <c r="IO1064" s="18"/>
      <c r="IP1064" s="18"/>
      <c r="IQ1064" s="18"/>
      <c r="IR1064" s="18"/>
      <c r="IS1064" s="18"/>
      <c r="IT1064" s="18"/>
      <c r="IU1064" s="18"/>
      <c r="IV1064" s="18"/>
    </row>
    <row r="1065" spans="1:256" ht="17.45" customHeight="1">
      <c r="A1065" s="20">
        <v>1063</v>
      </c>
      <c r="B1065" s="21" t="s">
        <v>706</v>
      </c>
      <c r="C1065" s="23" t="s">
        <v>71</v>
      </c>
      <c r="D1065" s="21" t="s">
        <v>70</v>
      </c>
      <c r="E1065" s="18" t="s">
        <v>1699</v>
      </c>
      <c r="F1065" s="8">
        <v>9789867177957</v>
      </c>
      <c r="G1065" s="21">
        <v>1</v>
      </c>
      <c r="H1065" s="21">
        <v>280</v>
      </c>
      <c r="I1065" s="21">
        <f t="shared" si="45"/>
        <v>280</v>
      </c>
      <c r="J1065" s="21" t="s">
        <v>1708</v>
      </c>
      <c r="K1065" s="21" t="s">
        <v>9</v>
      </c>
      <c r="L1065" s="18">
        <f t="shared" si="44"/>
        <v>1</v>
      </c>
      <c r="M1065" s="18"/>
      <c r="N1065" s="18"/>
      <c r="O1065" s="18"/>
      <c r="P1065" s="18"/>
      <c r="Q1065" s="18"/>
      <c r="R1065" s="18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8"/>
      <c r="AW1065" s="18"/>
      <c r="AX1065" s="18"/>
      <c r="AY1065" s="18"/>
      <c r="AZ1065" s="18"/>
      <c r="BA1065" s="18"/>
      <c r="BB1065" s="18"/>
      <c r="BC1065" s="18"/>
      <c r="BD1065" s="18"/>
      <c r="BE1065" s="18"/>
      <c r="BF1065" s="18"/>
      <c r="BG1065" s="18"/>
      <c r="BH1065" s="18"/>
      <c r="BI1065" s="18"/>
      <c r="BJ1065" s="18"/>
      <c r="BK1065" s="18"/>
      <c r="BL1065" s="18"/>
      <c r="BM1065" s="18"/>
      <c r="BN1065" s="18"/>
      <c r="BO1065" s="18"/>
      <c r="BP1065" s="18"/>
      <c r="BQ1065" s="18"/>
      <c r="BR1065" s="18"/>
      <c r="BS1065" s="18"/>
      <c r="BT1065" s="18"/>
      <c r="BU1065" s="18"/>
      <c r="BV1065" s="18"/>
      <c r="BW1065" s="18"/>
      <c r="BX1065" s="18"/>
      <c r="BY1065" s="18"/>
      <c r="BZ1065" s="18"/>
      <c r="CA1065" s="18"/>
      <c r="CB1065" s="18"/>
      <c r="CC1065" s="18"/>
      <c r="CD1065" s="18"/>
      <c r="CE1065" s="18"/>
      <c r="CF1065" s="18"/>
      <c r="CG1065" s="18"/>
      <c r="CH1065" s="18"/>
      <c r="CI1065" s="18"/>
      <c r="CJ1065" s="18"/>
      <c r="CK1065" s="18"/>
      <c r="CL1065" s="18"/>
      <c r="CM1065" s="18"/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18"/>
      <c r="DG1065" s="18"/>
      <c r="DH1065" s="18"/>
      <c r="DI1065" s="18"/>
      <c r="DJ1065" s="18"/>
      <c r="DK1065" s="18"/>
      <c r="DL1065" s="18"/>
      <c r="DM1065" s="18"/>
      <c r="DN1065" s="18"/>
      <c r="DO1065" s="18"/>
      <c r="DP1065" s="18"/>
      <c r="DQ1065" s="18"/>
      <c r="DR1065" s="18"/>
      <c r="DS1065" s="18"/>
      <c r="DT1065" s="18"/>
      <c r="DU1065" s="18"/>
      <c r="DV1065" s="18"/>
      <c r="DW1065" s="18"/>
      <c r="DX1065" s="18"/>
      <c r="DY1065" s="18"/>
      <c r="DZ1065" s="18"/>
      <c r="EA1065" s="18"/>
      <c r="EB1065" s="18"/>
      <c r="EC1065" s="18"/>
      <c r="ED1065" s="18"/>
      <c r="EE1065" s="18"/>
      <c r="EF1065" s="18"/>
      <c r="EG1065" s="18"/>
      <c r="EH1065" s="18"/>
      <c r="EI1065" s="18"/>
      <c r="EJ1065" s="18"/>
      <c r="EK1065" s="18"/>
      <c r="EL1065" s="18"/>
      <c r="EM1065" s="18"/>
      <c r="EN1065" s="18"/>
      <c r="EO1065" s="18"/>
      <c r="EP1065" s="18"/>
      <c r="EQ1065" s="18"/>
      <c r="ER1065" s="18"/>
      <c r="ES1065" s="18"/>
      <c r="ET1065" s="18"/>
      <c r="EU1065" s="18"/>
      <c r="EV1065" s="18"/>
      <c r="EW1065" s="18"/>
      <c r="EX1065" s="18"/>
      <c r="EY1065" s="18"/>
      <c r="EZ1065" s="18"/>
      <c r="FA1065" s="18"/>
      <c r="FB1065" s="18"/>
      <c r="FC1065" s="18"/>
      <c r="FD1065" s="18"/>
      <c r="FE1065" s="18"/>
      <c r="FF1065" s="18"/>
      <c r="FG1065" s="18"/>
      <c r="FH1065" s="18"/>
      <c r="FI1065" s="18"/>
      <c r="FJ1065" s="18"/>
      <c r="FK1065" s="18"/>
      <c r="FL1065" s="18"/>
      <c r="FM1065" s="18"/>
      <c r="FN1065" s="18"/>
      <c r="FO1065" s="18"/>
      <c r="FP1065" s="18"/>
      <c r="FQ1065" s="18"/>
      <c r="FR1065" s="18"/>
      <c r="FS1065" s="18"/>
      <c r="FT1065" s="18"/>
      <c r="FU1065" s="18"/>
      <c r="FV1065" s="18"/>
      <c r="FW1065" s="18"/>
      <c r="FX1065" s="18"/>
      <c r="FY1065" s="18"/>
      <c r="FZ1065" s="18"/>
      <c r="GA1065" s="18"/>
      <c r="GB1065" s="18"/>
      <c r="GC1065" s="18"/>
      <c r="GD1065" s="18"/>
      <c r="GE1065" s="18"/>
      <c r="GF1065" s="18"/>
      <c r="GG1065" s="18"/>
      <c r="GH1065" s="18"/>
      <c r="GI1065" s="18"/>
      <c r="GJ1065" s="18"/>
      <c r="GK1065" s="18"/>
      <c r="GL1065" s="18"/>
      <c r="GM1065" s="18"/>
      <c r="GN1065" s="18"/>
      <c r="GO1065" s="18"/>
      <c r="GP1065" s="18"/>
      <c r="GQ1065" s="18"/>
      <c r="GR1065" s="18"/>
      <c r="GS1065" s="18"/>
      <c r="GT1065" s="18"/>
      <c r="GU1065" s="18"/>
      <c r="GV1065" s="18"/>
      <c r="GW1065" s="18"/>
      <c r="GX1065" s="18"/>
      <c r="GY1065" s="18"/>
      <c r="GZ1065" s="18"/>
      <c r="HA1065" s="18"/>
      <c r="HB1065" s="18"/>
      <c r="HC1065" s="18"/>
      <c r="HD1065" s="18"/>
      <c r="HE1065" s="18"/>
      <c r="HF1065" s="18"/>
      <c r="HG1065" s="18"/>
      <c r="HH1065" s="18"/>
      <c r="HI1065" s="18"/>
      <c r="HJ1065" s="18"/>
      <c r="HK1065" s="18"/>
      <c r="HL1065" s="18"/>
      <c r="HM1065" s="18"/>
      <c r="HN1065" s="18"/>
      <c r="HO1065" s="18"/>
      <c r="HP1065" s="18"/>
      <c r="HQ1065" s="18"/>
      <c r="HR1065" s="18"/>
      <c r="HS1065" s="18"/>
      <c r="HT1065" s="18"/>
      <c r="HU1065" s="18"/>
      <c r="HV1065" s="18"/>
      <c r="HW1065" s="18"/>
      <c r="HX1065" s="18"/>
      <c r="HY1065" s="18"/>
      <c r="HZ1065" s="18"/>
      <c r="IA1065" s="18"/>
      <c r="IB1065" s="18"/>
      <c r="IC1065" s="18"/>
      <c r="ID1065" s="18"/>
      <c r="IE1065" s="18"/>
      <c r="IF1065" s="18"/>
      <c r="IG1065" s="18"/>
      <c r="IH1065" s="18"/>
      <c r="II1065" s="18"/>
      <c r="IJ1065" s="18"/>
      <c r="IK1065" s="18"/>
      <c r="IL1065" s="18"/>
      <c r="IM1065" s="18"/>
      <c r="IN1065" s="18"/>
      <c r="IO1065" s="18"/>
      <c r="IP1065" s="18"/>
      <c r="IQ1065" s="18"/>
      <c r="IR1065" s="18"/>
      <c r="IS1065" s="18"/>
      <c r="IT1065" s="18"/>
      <c r="IU1065" s="18"/>
      <c r="IV1065" s="18"/>
    </row>
    <row r="1066" spans="1:256" ht="17.45" customHeight="1">
      <c r="A1066" s="20">
        <v>1064</v>
      </c>
      <c r="B1066" s="18" t="s">
        <v>3502</v>
      </c>
      <c r="C1066" s="18" t="s">
        <v>3499</v>
      </c>
      <c r="D1066" s="18" t="s">
        <v>3293</v>
      </c>
      <c r="E1066" s="18" t="s">
        <v>1699</v>
      </c>
      <c r="F1066" s="7" t="s">
        <v>3500</v>
      </c>
      <c r="G1066" s="18">
        <v>1</v>
      </c>
      <c r="H1066" s="18">
        <v>3080</v>
      </c>
      <c r="I1066" s="21">
        <f t="shared" si="45"/>
        <v>3080</v>
      </c>
      <c r="J1066" s="21" t="s">
        <v>1734</v>
      </c>
      <c r="K1066" s="21" t="s">
        <v>9</v>
      </c>
      <c r="L1066" s="18">
        <f>G1066*11</f>
        <v>11</v>
      </c>
      <c r="M1066" s="18"/>
      <c r="N1066" s="18"/>
      <c r="O1066" s="18"/>
      <c r="P1066" s="18"/>
      <c r="Q1066" s="18"/>
      <c r="R1066" s="18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8"/>
      <c r="AW1066" s="18"/>
      <c r="AX1066" s="18"/>
      <c r="AY1066" s="18"/>
      <c r="AZ1066" s="18"/>
      <c r="BA1066" s="18"/>
      <c r="BB1066" s="18"/>
      <c r="BC1066" s="18"/>
      <c r="BD1066" s="18"/>
      <c r="BE1066" s="18"/>
      <c r="BF1066" s="18"/>
      <c r="BG1066" s="18"/>
      <c r="BH1066" s="18"/>
      <c r="BI1066" s="18"/>
      <c r="BJ1066" s="18"/>
      <c r="BK1066" s="18"/>
      <c r="BL1066" s="18"/>
      <c r="BM1066" s="18"/>
      <c r="BN1066" s="18"/>
      <c r="BO1066" s="18"/>
      <c r="BP1066" s="18"/>
      <c r="BQ1066" s="18"/>
      <c r="BR1066" s="18"/>
      <c r="BS1066" s="18"/>
      <c r="BT1066" s="18"/>
      <c r="BU1066" s="18"/>
      <c r="BV1066" s="18"/>
      <c r="BW1066" s="18"/>
      <c r="BX1066" s="18"/>
      <c r="BY1066" s="18"/>
      <c r="BZ1066" s="18"/>
      <c r="CA1066" s="18"/>
      <c r="CB1066" s="18"/>
      <c r="CC1066" s="18"/>
      <c r="CD1066" s="18"/>
      <c r="CE1066" s="18"/>
      <c r="CF1066" s="18"/>
      <c r="CG1066" s="18"/>
      <c r="CH1066" s="18"/>
      <c r="CI1066" s="18"/>
      <c r="CJ1066" s="18"/>
      <c r="CK1066" s="18"/>
      <c r="CL1066" s="18"/>
      <c r="CM1066" s="18"/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18"/>
      <c r="DG1066" s="18"/>
      <c r="DH1066" s="18"/>
      <c r="DI1066" s="18"/>
      <c r="DJ1066" s="18"/>
      <c r="DK1066" s="18"/>
      <c r="DL1066" s="18"/>
      <c r="DM1066" s="18"/>
      <c r="DN1066" s="18"/>
      <c r="DO1066" s="18"/>
      <c r="DP1066" s="18"/>
      <c r="DQ1066" s="18"/>
      <c r="DR1066" s="18"/>
      <c r="DS1066" s="18"/>
      <c r="DT1066" s="18"/>
      <c r="DU1066" s="18"/>
      <c r="DV1066" s="18"/>
      <c r="DW1066" s="18"/>
      <c r="DX1066" s="18"/>
      <c r="DY1066" s="18"/>
      <c r="DZ1066" s="18"/>
      <c r="EA1066" s="18"/>
      <c r="EB1066" s="18"/>
      <c r="EC1066" s="18"/>
      <c r="ED1066" s="18"/>
      <c r="EE1066" s="18"/>
      <c r="EF1066" s="18"/>
      <c r="EG1066" s="18"/>
      <c r="EH1066" s="18"/>
      <c r="EI1066" s="18"/>
      <c r="EJ1066" s="18"/>
      <c r="EK1066" s="18"/>
      <c r="EL1066" s="18"/>
      <c r="EM1066" s="18"/>
      <c r="EN1066" s="18"/>
      <c r="EO1066" s="18"/>
      <c r="EP1066" s="18"/>
      <c r="EQ1066" s="18"/>
      <c r="ER1066" s="18"/>
      <c r="ES1066" s="18"/>
      <c r="ET1066" s="18"/>
      <c r="EU1066" s="18"/>
      <c r="EV1066" s="18"/>
      <c r="EW1066" s="18"/>
      <c r="EX1066" s="18"/>
      <c r="EY1066" s="18"/>
      <c r="EZ1066" s="18"/>
      <c r="FA1066" s="18"/>
      <c r="FB1066" s="18"/>
      <c r="FC1066" s="18"/>
      <c r="FD1066" s="18"/>
      <c r="FE1066" s="18"/>
      <c r="FF1066" s="18"/>
      <c r="FG1066" s="18"/>
      <c r="FH1066" s="18"/>
      <c r="FI1066" s="18"/>
      <c r="FJ1066" s="18"/>
      <c r="FK1066" s="18"/>
      <c r="FL1066" s="18"/>
      <c r="FM1066" s="18"/>
      <c r="FN1066" s="18"/>
      <c r="FO1066" s="18"/>
      <c r="FP1066" s="18"/>
      <c r="FQ1066" s="18"/>
      <c r="FR1066" s="18"/>
      <c r="FS1066" s="18"/>
      <c r="FT1066" s="18"/>
      <c r="FU1066" s="18"/>
      <c r="FV1066" s="18"/>
      <c r="FW1066" s="18"/>
      <c r="FX1066" s="18"/>
      <c r="FY1066" s="18"/>
      <c r="FZ1066" s="18"/>
      <c r="GA1066" s="18"/>
      <c r="GB1066" s="18"/>
      <c r="GC1066" s="18"/>
      <c r="GD1066" s="18"/>
      <c r="GE1066" s="18"/>
      <c r="GF1066" s="18"/>
      <c r="GG1066" s="18"/>
      <c r="GH1066" s="18"/>
      <c r="GI1066" s="18"/>
      <c r="GJ1066" s="18"/>
      <c r="GK1066" s="18"/>
      <c r="GL1066" s="18"/>
      <c r="GM1066" s="18"/>
      <c r="GN1066" s="18"/>
      <c r="GO1066" s="18"/>
      <c r="GP1066" s="18"/>
      <c r="GQ1066" s="18"/>
      <c r="GR1066" s="18"/>
      <c r="GS1066" s="18"/>
      <c r="GT1066" s="18"/>
      <c r="GU1066" s="18"/>
      <c r="GV1066" s="18"/>
      <c r="GW1066" s="18"/>
      <c r="GX1066" s="18"/>
      <c r="GY1066" s="18"/>
      <c r="GZ1066" s="18"/>
      <c r="HA1066" s="18"/>
      <c r="HB1066" s="18"/>
      <c r="HC1066" s="18"/>
      <c r="HD1066" s="18"/>
      <c r="HE1066" s="18"/>
      <c r="HF1066" s="18"/>
      <c r="HG1066" s="18"/>
      <c r="HH1066" s="18"/>
      <c r="HI1066" s="18"/>
      <c r="HJ1066" s="18"/>
      <c r="HK1066" s="18"/>
      <c r="HL1066" s="18"/>
      <c r="HM1066" s="18"/>
      <c r="HN1066" s="18"/>
      <c r="HO1066" s="18"/>
      <c r="HP1066" s="18"/>
      <c r="HQ1066" s="18"/>
      <c r="HR1066" s="18"/>
      <c r="HS1066" s="18"/>
      <c r="HT1066" s="18"/>
      <c r="HU1066" s="18"/>
      <c r="HV1066" s="18"/>
      <c r="HW1066" s="18"/>
      <c r="HX1066" s="18"/>
      <c r="HY1066" s="18"/>
      <c r="HZ1066" s="18"/>
      <c r="IA1066" s="18"/>
      <c r="IB1066" s="18"/>
      <c r="IC1066" s="18"/>
      <c r="ID1066" s="18"/>
      <c r="IE1066" s="18"/>
      <c r="IF1066" s="18"/>
      <c r="IG1066" s="18"/>
      <c r="IH1066" s="18"/>
      <c r="II1066" s="18"/>
      <c r="IJ1066" s="18"/>
      <c r="IK1066" s="18"/>
      <c r="IL1066" s="18"/>
      <c r="IM1066" s="18"/>
      <c r="IN1066" s="18"/>
      <c r="IO1066" s="18"/>
      <c r="IP1066" s="18"/>
      <c r="IQ1066" s="18"/>
      <c r="IR1066" s="18"/>
      <c r="IS1066" s="18"/>
      <c r="IT1066" s="18"/>
      <c r="IU1066" s="18"/>
      <c r="IV1066" s="18"/>
    </row>
    <row r="1067" spans="1:256" ht="17.45" customHeight="1">
      <c r="A1067" s="20">
        <v>1065</v>
      </c>
      <c r="B1067" s="18" t="s">
        <v>3503</v>
      </c>
      <c r="C1067" s="18" t="s">
        <v>3504</v>
      </c>
      <c r="D1067" s="18" t="s">
        <v>3505</v>
      </c>
      <c r="E1067" s="18" t="s">
        <v>1699</v>
      </c>
      <c r="F1067" s="7" t="s">
        <v>3506</v>
      </c>
      <c r="G1067" s="18">
        <v>1</v>
      </c>
      <c r="H1067" s="18">
        <v>280</v>
      </c>
      <c r="I1067" s="21">
        <f t="shared" si="45"/>
        <v>280</v>
      </c>
      <c r="J1067" s="18" t="s">
        <v>1708</v>
      </c>
      <c r="K1067" s="18"/>
      <c r="L1067" s="18">
        <f t="shared" ref="L1067:L1098" si="46">G1067</f>
        <v>1</v>
      </c>
      <c r="M1067" s="18"/>
      <c r="N1067" s="18"/>
      <c r="O1067" s="18"/>
      <c r="P1067" s="18"/>
      <c r="Q1067" s="18"/>
      <c r="R1067" s="18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8"/>
      <c r="AW1067" s="18"/>
      <c r="AX1067" s="18"/>
      <c r="AY1067" s="18"/>
      <c r="AZ1067" s="18"/>
      <c r="BA1067" s="18"/>
      <c r="BB1067" s="18"/>
      <c r="BC1067" s="18"/>
      <c r="BD1067" s="18"/>
      <c r="BE1067" s="18"/>
      <c r="BF1067" s="18"/>
      <c r="BG1067" s="18"/>
      <c r="BH1067" s="18"/>
      <c r="BI1067" s="18"/>
      <c r="BJ1067" s="18"/>
      <c r="BK1067" s="18"/>
      <c r="BL1067" s="18"/>
      <c r="BM1067" s="18"/>
      <c r="BN1067" s="18"/>
      <c r="BO1067" s="18"/>
      <c r="BP1067" s="18"/>
      <c r="BQ1067" s="18"/>
      <c r="BR1067" s="18"/>
      <c r="BS1067" s="18"/>
      <c r="BT1067" s="18"/>
      <c r="BU1067" s="18"/>
      <c r="BV1067" s="18"/>
      <c r="BW1067" s="18"/>
      <c r="BX1067" s="18"/>
      <c r="BY1067" s="18"/>
      <c r="BZ1067" s="18"/>
      <c r="CA1067" s="18"/>
      <c r="CB1067" s="18"/>
      <c r="CC1067" s="18"/>
      <c r="CD1067" s="18"/>
      <c r="CE1067" s="18"/>
      <c r="CF1067" s="18"/>
      <c r="CG1067" s="18"/>
      <c r="CH1067" s="18"/>
      <c r="CI1067" s="18"/>
      <c r="CJ1067" s="18"/>
      <c r="CK1067" s="18"/>
      <c r="CL1067" s="18"/>
      <c r="CM1067" s="18"/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8"/>
      <c r="DG1067" s="18"/>
      <c r="DH1067" s="18"/>
      <c r="DI1067" s="18"/>
      <c r="DJ1067" s="18"/>
      <c r="DK1067" s="18"/>
      <c r="DL1067" s="18"/>
      <c r="DM1067" s="18"/>
      <c r="DN1067" s="18"/>
      <c r="DO1067" s="18"/>
      <c r="DP1067" s="18"/>
      <c r="DQ1067" s="18"/>
      <c r="DR1067" s="18"/>
      <c r="DS1067" s="18"/>
      <c r="DT1067" s="18"/>
      <c r="DU1067" s="18"/>
      <c r="DV1067" s="18"/>
      <c r="DW1067" s="18"/>
      <c r="DX1067" s="18"/>
      <c r="DY1067" s="18"/>
      <c r="DZ1067" s="18"/>
      <c r="EA1067" s="18"/>
      <c r="EB1067" s="18"/>
      <c r="EC1067" s="18"/>
      <c r="ED1067" s="18"/>
      <c r="EE1067" s="18"/>
      <c r="EF1067" s="18"/>
      <c r="EG1067" s="18"/>
      <c r="EH1067" s="18"/>
      <c r="EI1067" s="18"/>
      <c r="EJ1067" s="18"/>
      <c r="EK1067" s="18"/>
      <c r="EL1067" s="18"/>
      <c r="EM1067" s="18"/>
      <c r="EN1067" s="18"/>
      <c r="EO1067" s="18"/>
      <c r="EP1067" s="18"/>
      <c r="EQ1067" s="18"/>
      <c r="ER1067" s="18"/>
      <c r="ES1067" s="18"/>
      <c r="ET1067" s="18"/>
      <c r="EU1067" s="18"/>
      <c r="EV1067" s="18"/>
      <c r="EW1067" s="18"/>
      <c r="EX1067" s="18"/>
      <c r="EY1067" s="18"/>
      <c r="EZ1067" s="18"/>
      <c r="FA1067" s="18"/>
      <c r="FB1067" s="18"/>
      <c r="FC1067" s="18"/>
      <c r="FD1067" s="18"/>
      <c r="FE1067" s="18"/>
      <c r="FF1067" s="18"/>
      <c r="FG1067" s="18"/>
      <c r="FH1067" s="18"/>
      <c r="FI1067" s="18"/>
      <c r="FJ1067" s="18"/>
      <c r="FK1067" s="18"/>
      <c r="FL1067" s="18"/>
      <c r="FM1067" s="18"/>
      <c r="FN1067" s="18"/>
      <c r="FO1067" s="18"/>
      <c r="FP1067" s="18"/>
      <c r="FQ1067" s="18"/>
      <c r="FR1067" s="18"/>
      <c r="FS1067" s="18"/>
      <c r="FT1067" s="18"/>
      <c r="FU1067" s="18"/>
      <c r="FV1067" s="18"/>
      <c r="FW1067" s="18"/>
      <c r="FX1067" s="18"/>
      <c r="FY1067" s="18"/>
      <c r="FZ1067" s="18"/>
      <c r="GA1067" s="18"/>
      <c r="GB1067" s="18"/>
      <c r="GC1067" s="18"/>
      <c r="GD1067" s="18"/>
      <c r="GE1067" s="18"/>
      <c r="GF1067" s="18"/>
      <c r="GG1067" s="18"/>
      <c r="GH1067" s="18"/>
      <c r="GI1067" s="18"/>
      <c r="GJ1067" s="18"/>
      <c r="GK1067" s="18"/>
      <c r="GL1067" s="18"/>
      <c r="GM1067" s="18"/>
      <c r="GN1067" s="18"/>
      <c r="GO1067" s="18"/>
      <c r="GP1067" s="18"/>
      <c r="GQ1067" s="18"/>
      <c r="GR1067" s="18"/>
      <c r="GS1067" s="18"/>
      <c r="GT1067" s="18"/>
      <c r="GU1067" s="18"/>
      <c r="GV1067" s="18"/>
      <c r="GW1067" s="18"/>
      <c r="GX1067" s="18"/>
      <c r="GY1067" s="18"/>
      <c r="GZ1067" s="18"/>
      <c r="HA1067" s="18"/>
      <c r="HB1067" s="18"/>
      <c r="HC1067" s="18"/>
      <c r="HD1067" s="18"/>
      <c r="HE1067" s="18"/>
      <c r="HF1067" s="18"/>
      <c r="HG1067" s="18"/>
      <c r="HH1067" s="18"/>
      <c r="HI1067" s="18"/>
      <c r="HJ1067" s="18"/>
      <c r="HK1067" s="18"/>
      <c r="HL1067" s="18"/>
      <c r="HM1067" s="18"/>
      <c r="HN1067" s="18"/>
      <c r="HO1067" s="18"/>
      <c r="HP1067" s="18"/>
      <c r="HQ1067" s="18"/>
      <c r="HR1067" s="18"/>
      <c r="HS1067" s="18"/>
      <c r="HT1067" s="18"/>
      <c r="HU1067" s="18"/>
      <c r="HV1067" s="18"/>
      <c r="HW1067" s="18"/>
      <c r="HX1067" s="18"/>
      <c r="HY1067" s="18"/>
      <c r="HZ1067" s="18"/>
      <c r="IA1067" s="18"/>
      <c r="IB1067" s="18"/>
      <c r="IC1067" s="18"/>
      <c r="ID1067" s="18"/>
      <c r="IE1067" s="18"/>
      <c r="IF1067" s="18"/>
      <c r="IG1067" s="18"/>
      <c r="IH1067" s="18"/>
      <c r="II1067" s="18"/>
      <c r="IJ1067" s="18"/>
      <c r="IK1067" s="18"/>
      <c r="IL1067" s="18"/>
      <c r="IM1067" s="18"/>
      <c r="IN1067" s="18"/>
      <c r="IO1067" s="18"/>
      <c r="IP1067" s="18"/>
      <c r="IQ1067" s="18"/>
      <c r="IR1067" s="18"/>
      <c r="IS1067" s="18"/>
      <c r="IT1067" s="18"/>
      <c r="IU1067" s="18"/>
      <c r="IV1067" s="18"/>
    </row>
    <row r="1068" spans="1:256" ht="17.45" customHeight="1">
      <c r="A1068" s="20">
        <v>1066</v>
      </c>
      <c r="B1068" s="18" t="s">
        <v>3507</v>
      </c>
      <c r="C1068" s="18" t="s">
        <v>3504</v>
      </c>
      <c r="D1068" s="18" t="s">
        <v>3505</v>
      </c>
      <c r="E1068" s="18" t="s">
        <v>1699</v>
      </c>
      <c r="F1068" s="7" t="s">
        <v>3508</v>
      </c>
      <c r="G1068" s="18">
        <v>1</v>
      </c>
      <c r="H1068" s="18">
        <v>280</v>
      </c>
      <c r="I1068" s="21">
        <f t="shared" si="45"/>
        <v>280</v>
      </c>
      <c r="J1068" s="18"/>
      <c r="K1068" s="18"/>
      <c r="L1068" s="18">
        <f t="shared" si="46"/>
        <v>1</v>
      </c>
      <c r="M1068" s="18"/>
      <c r="N1068" s="18"/>
      <c r="O1068" s="18"/>
      <c r="P1068" s="18"/>
      <c r="Q1068" s="18"/>
      <c r="R1068" s="18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8"/>
      <c r="AW1068" s="18"/>
      <c r="AX1068" s="18"/>
      <c r="AY1068" s="18"/>
      <c r="AZ1068" s="18"/>
      <c r="BA1068" s="18"/>
      <c r="BB1068" s="18"/>
      <c r="BC1068" s="18"/>
      <c r="BD1068" s="18"/>
      <c r="BE1068" s="18"/>
      <c r="BF1068" s="18"/>
      <c r="BG1068" s="18"/>
      <c r="BH1068" s="18"/>
      <c r="BI1068" s="18"/>
      <c r="BJ1068" s="18"/>
      <c r="BK1068" s="18"/>
      <c r="BL1068" s="18"/>
      <c r="BM1068" s="18"/>
      <c r="BN1068" s="18"/>
      <c r="BO1068" s="18"/>
      <c r="BP1068" s="18"/>
      <c r="BQ1068" s="18"/>
      <c r="BR1068" s="18"/>
      <c r="BS1068" s="18"/>
      <c r="BT1068" s="18"/>
      <c r="BU1068" s="18"/>
      <c r="BV1068" s="18"/>
      <c r="BW1068" s="18"/>
      <c r="BX1068" s="18"/>
      <c r="BY1068" s="18"/>
      <c r="BZ1068" s="18"/>
      <c r="CA1068" s="18"/>
      <c r="CB1068" s="18"/>
      <c r="CC1068" s="18"/>
      <c r="CD1068" s="18"/>
      <c r="CE1068" s="18"/>
      <c r="CF1068" s="18"/>
      <c r="CG1068" s="18"/>
      <c r="CH1068" s="18"/>
      <c r="CI1068" s="18"/>
      <c r="CJ1068" s="18"/>
      <c r="CK1068" s="18"/>
      <c r="CL1068" s="18"/>
      <c r="CM1068" s="18"/>
      <c r="CN1068" s="18"/>
      <c r="CO1068" s="18"/>
      <c r="CP1068" s="18"/>
      <c r="CQ1068" s="18"/>
      <c r="CR1068" s="18"/>
      <c r="CS1068" s="18"/>
      <c r="CT1068" s="18"/>
      <c r="CU1068" s="18"/>
      <c r="CV1068" s="18"/>
      <c r="CW1068" s="18"/>
      <c r="CX1068" s="18"/>
      <c r="CY1068" s="18"/>
      <c r="CZ1068" s="18"/>
      <c r="DA1068" s="18"/>
      <c r="DB1068" s="18"/>
      <c r="DC1068" s="18"/>
      <c r="DD1068" s="18"/>
      <c r="DE1068" s="18"/>
      <c r="DF1068" s="18"/>
      <c r="DG1068" s="18"/>
      <c r="DH1068" s="18"/>
      <c r="DI1068" s="18"/>
      <c r="DJ1068" s="18"/>
      <c r="DK1068" s="18"/>
      <c r="DL1068" s="18"/>
      <c r="DM1068" s="18"/>
      <c r="DN1068" s="18"/>
      <c r="DO1068" s="18"/>
      <c r="DP1068" s="18"/>
      <c r="DQ1068" s="18"/>
      <c r="DR1068" s="18"/>
      <c r="DS1068" s="18"/>
      <c r="DT1068" s="18"/>
      <c r="DU1068" s="18"/>
      <c r="DV1068" s="18"/>
      <c r="DW1068" s="18"/>
      <c r="DX1068" s="18"/>
      <c r="DY1068" s="18"/>
      <c r="DZ1068" s="18"/>
      <c r="EA1068" s="18"/>
      <c r="EB1068" s="18"/>
      <c r="EC1068" s="18"/>
      <c r="ED1068" s="18"/>
      <c r="EE1068" s="18"/>
      <c r="EF1068" s="18"/>
      <c r="EG1068" s="18"/>
      <c r="EH1068" s="18"/>
      <c r="EI1068" s="18"/>
      <c r="EJ1068" s="18"/>
      <c r="EK1068" s="18"/>
      <c r="EL1068" s="18"/>
      <c r="EM1068" s="18"/>
      <c r="EN1068" s="18"/>
      <c r="EO1068" s="18"/>
      <c r="EP1068" s="18"/>
      <c r="EQ1068" s="18"/>
      <c r="ER1068" s="18"/>
      <c r="ES1068" s="18"/>
      <c r="ET1068" s="18"/>
      <c r="EU1068" s="18"/>
      <c r="EV1068" s="18"/>
      <c r="EW1068" s="18"/>
      <c r="EX1068" s="18"/>
      <c r="EY1068" s="18"/>
      <c r="EZ1068" s="18"/>
      <c r="FA1068" s="18"/>
      <c r="FB1068" s="18"/>
      <c r="FC1068" s="18"/>
      <c r="FD1068" s="18"/>
      <c r="FE1068" s="18"/>
      <c r="FF1068" s="18"/>
      <c r="FG1068" s="18"/>
      <c r="FH1068" s="18"/>
      <c r="FI1068" s="18"/>
      <c r="FJ1068" s="18"/>
      <c r="FK1068" s="18"/>
      <c r="FL1068" s="18"/>
      <c r="FM1068" s="18"/>
      <c r="FN1068" s="18"/>
      <c r="FO1068" s="18"/>
      <c r="FP1068" s="18"/>
      <c r="FQ1068" s="18"/>
      <c r="FR1068" s="18"/>
      <c r="FS1068" s="18"/>
      <c r="FT1068" s="18"/>
      <c r="FU1068" s="18"/>
      <c r="FV1068" s="18"/>
      <c r="FW1068" s="18"/>
      <c r="FX1068" s="18"/>
      <c r="FY1068" s="18"/>
      <c r="FZ1068" s="18"/>
      <c r="GA1068" s="18"/>
      <c r="GB1068" s="18"/>
      <c r="GC1068" s="18"/>
      <c r="GD1068" s="18"/>
      <c r="GE1068" s="18"/>
      <c r="GF1068" s="18"/>
      <c r="GG1068" s="18"/>
      <c r="GH1068" s="18"/>
      <c r="GI1068" s="18"/>
      <c r="GJ1068" s="18"/>
      <c r="GK1068" s="18"/>
      <c r="GL1068" s="18"/>
      <c r="GM1068" s="18"/>
      <c r="GN1068" s="18"/>
      <c r="GO1068" s="18"/>
      <c r="GP1068" s="18"/>
      <c r="GQ1068" s="18"/>
      <c r="GR1068" s="18"/>
      <c r="GS1068" s="18"/>
      <c r="GT1068" s="18"/>
      <c r="GU1068" s="18"/>
      <c r="GV1068" s="18"/>
      <c r="GW1068" s="18"/>
      <c r="GX1068" s="18"/>
      <c r="GY1068" s="18"/>
      <c r="GZ1068" s="18"/>
      <c r="HA1068" s="18"/>
      <c r="HB1068" s="18"/>
      <c r="HC1068" s="18"/>
      <c r="HD1068" s="18"/>
      <c r="HE1068" s="18"/>
      <c r="HF1068" s="18"/>
      <c r="HG1068" s="18"/>
      <c r="HH1068" s="18"/>
      <c r="HI1068" s="18"/>
      <c r="HJ1068" s="18"/>
      <c r="HK1068" s="18"/>
      <c r="HL1068" s="18"/>
      <c r="HM1068" s="18"/>
      <c r="HN1068" s="18"/>
      <c r="HO1068" s="18"/>
      <c r="HP1068" s="18"/>
      <c r="HQ1068" s="18"/>
      <c r="HR1068" s="18"/>
      <c r="HS1068" s="18"/>
      <c r="HT1068" s="18"/>
      <c r="HU1068" s="18"/>
      <c r="HV1068" s="18"/>
      <c r="HW1068" s="18"/>
      <c r="HX1068" s="18"/>
      <c r="HY1068" s="18"/>
      <c r="HZ1068" s="18"/>
      <c r="IA1068" s="18"/>
      <c r="IB1068" s="18"/>
      <c r="IC1068" s="18"/>
      <c r="ID1068" s="18"/>
      <c r="IE1068" s="18"/>
      <c r="IF1068" s="18"/>
      <c r="IG1068" s="18"/>
      <c r="IH1068" s="18"/>
      <c r="II1068" s="18"/>
      <c r="IJ1068" s="18"/>
      <c r="IK1068" s="18"/>
      <c r="IL1068" s="18"/>
      <c r="IM1068" s="18"/>
      <c r="IN1068" s="18"/>
      <c r="IO1068" s="18"/>
      <c r="IP1068" s="18"/>
      <c r="IQ1068" s="18"/>
      <c r="IR1068" s="18"/>
      <c r="IS1068" s="18"/>
      <c r="IT1068" s="18"/>
      <c r="IU1068" s="18"/>
      <c r="IV1068" s="18"/>
    </row>
    <row r="1069" spans="1:256" ht="17.45" customHeight="1">
      <c r="A1069" s="20">
        <v>1067</v>
      </c>
      <c r="B1069" s="18" t="s">
        <v>3509</v>
      </c>
      <c r="C1069" s="18" t="s">
        <v>3504</v>
      </c>
      <c r="D1069" s="18" t="s">
        <v>3505</v>
      </c>
      <c r="E1069" s="18" t="s">
        <v>1699</v>
      </c>
      <c r="F1069" s="7" t="s">
        <v>3510</v>
      </c>
      <c r="G1069" s="18">
        <v>1</v>
      </c>
      <c r="H1069" s="18">
        <v>280</v>
      </c>
      <c r="I1069" s="21">
        <f t="shared" si="45"/>
        <v>280</v>
      </c>
      <c r="J1069" s="18"/>
      <c r="K1069" s="18"/>
      <c r="L1069" s="18">
        <f t="shared" si="46"/>
        <v>1</v>
      </c>
      <c r="M1069" s="18"/>
      <c r="N1069" s="18"/>
      <c r="O1069" s="18"/>
      <c r="P1069" s="18"/>
      <c r="Q1069" s="18"/>
      <c r="R1069" s="18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8"/>
      <c r="AW1069" s="18"/>
      <c r="AX1069" s="18"/>
      <c r="AY1069" s="18"/>
      <c r="AZ1069" s="18"/>
      <c r="BA1069" s="18"/>
      <c r="BB1069" s="18"/>
      <c r="BC1069" s="18"/>
      <c r="BD1069" s="18"/>
      <c r="BE1069" s="18"/>
      <c r="BF1069" s="18"/>
      <c r="BG1069" s="18"/>
      <c r="BH1069" s="18"/>
      <c r="BI1069" s="18"/>
      <c r="BJ1069" s="18"/>
      <c r="BK1069" s="18"/>
      <c r="BL1069" s="18"/>
      <c r="BM1069" s="18"/>
      <c r="BN1069" s="18"/>
      <c r="BO1069" s="18"/>
      <c r="BP1069" s="18"/>
      <c r="BQ1069" s="18"/>
      <c r="BR1069" s="18"/>
      <c r="BS1069" s="18"/>
      <c r="BT1069" s="18"/>
      <c r="BU1069" s="18"/>
      <c r="BV1069" s="18"/>
      <c r="BW1069" s="18"/>
      <c r="BX1069" s="18"/>
      <c r="BY1069" s="18"/>
      <c r="BZ1069" s="18"/>
      <c r="CA1069" s="18"/>
      <c r="CB1069" s="18"/>
      <c r="CC1069" s="18"/>
      <c r="CD1069" s="18"/>
      <c r="CE1069" s="18"/>
      <c r="CF1069" s="18"/>
      <c r="CG1069" s="18"/>
      <c r="CH1069" s="18"/>
      <c r="CI1069" s="18"/>
      <c r="CJ1069" s="18"/>
      <c r="CK1069" s="18"/>
      <c r="CL1069" s="18"/>
      <c r="CM1069" s="18"/>
      <c r="CN1069" s="18"/>
      <c r="CO1069" s="18"/>
      <c r="CP1069" s="18"/>
      <c r="CQ1069" s="18"/>
      <c r="CR1069" s="18"/>
      <c r="CS1069" s="18"/>
      <c r="CT1069" s="18"/>
      <c r="CU1069" s="18"/>
      <c r="CV1069" s="18"/>
      <c r="CW1069" s="18"/>
      <c r="CX1069" s="18"/>
      <c r="CY1069" s="18"/>
      <c r="CZ1069" s="18"/>
      <c r="DA1069" s="18"/>
      <c r="DB1069" s="18"/>
      <c r="DC1069" s="18"/>
      <c r="DD1069" s="18"/>
      <c r="DE1069" s="18"/>
      <c r="DF1069" s="18"/>
      <c r="DG1069" s="18"/>
      <c r="DH1069" s="18"/>
      <c r="DI1069" s="18"/>
      <c r="DJ1069" s="18"/>
      <c r="DK1069" s="18"/>
      <c r="DL1069" s="18"/>
      <c r="DM1069" s="18"/>
      <c r="DN1069" s="18"/>
      <c r="DO1069" s="18"/>
      <c r="DP1069" s="18"/>
      <c r="DQ1069" s="18"/>
      <c r="DR1069" s="18"/>
      <c r="DS1069" s="18"/>
      <c r="DT1069" s="18"/>
      <c r="DU1069" s="18"/>
      <c r="DV1069" s="18"/>
      <c r="DW1069" s="18"/>
      <c r="DX1069" s="18"/>
      <c r="DY1069" s="18"/>
      <c r="DZ1069" s="18"/>
      <c r="EA1069" s="18"/>
      <c r="EB1069" s="18"/>
      <c r="EC1069" s="18"/>
      <c r="ED1069" s="18"/>
      <c r="EE1069" s="18"/>
      <c r="EF1069" s="18"/>
      <c r="EG1069" s="18"/>
      <c r="EH1069" s="18"/>
      <c r="EI1069" s="18"/>
      <c r="EJ1069" s="18"/>
      <c r="EK1069" s="18"/>
      <c r="EL1069" s="18"/>
      <c r="EM1069" s="18"/>
      <c r="EN1069" s="18"/>
      <c r="EO1069" s="18"/>
      <c r="EP1069" s="18"/>
      <c r="EQ1069" s="18"/>
      <c r="ER1069" s="18"/>
      <c r="ES1069" s="18"/>
      <c r="ET1069" s="18"/>
      <c r="EU1069" s="18"/>
      <c r="EV1069" s="18"/>
      <c r="EW1069" s="18"/>
      <c r="EX1069" s="18"/>
      <c r="EY1069" s="18"/>
      <c r="EZ1069" s="18"/>
      <c r="FA1069" s="18"/>
      <c r="FB1069" s="18"/>
      <c r="FC1069" s="18"/>
      <c r="FD1069" s="18"/>
      <c r="FE1069" s="18"/>
      <c r="FF1069" s="18"/>
      <c r="FG1069" s="18"/>
      <c r="FH1069" s="18"/>
      <c r="FI1069" s="18"/>
      <c r="FJ1069" s="18"/>
      <c r="FK1069" s="18"/>
      <c r="FL1069" s="18"/>
      <c r="FM1069" s="18"/>
      <c r="FN1069" s="18"/>
      <c r="FO1069" s="18"/>
      <c r="FP1069" s="18"/>
      <c r="FQ1069" s="18"/>
      <c r="FR1069" s="18"/>
      <c r="FS1069" s="18"/>
      <c r="FT1069" s="18"/>
      <c r="FU1069" s="18"/>
      <c r="FV1069" s="18"/>
      <c r="FW1069" s="18"/>
      <c r="FX1069" s="18"/>
      <c r="FY1069" s="18"/>
      <c r="FZ1069" s="18"/>
      <c r="GA1069" s="18"/>
      <c r="GB1069" s="18"/>
      <c r="GC1069" s="18"/>
      <c r="GD1069" s="18"/>
      <c r="GE1069" s="18"/>
      <c r="GF1069" s="18"/>
      <c r="GG1069" s="18"/>
      <c r="GH1069" s="18"/>
      <c r="GI1069" s="18"/>
      <c r="GJ1069" s="18"/>
      <c r="GK1069" s="18"/>
      <c r="GL1069" s="18"/>
      <c r="GM1069" s="18"/>
      <c r="GN1069" s="18"/>
      <c r="GO1069" s="18"/>
      <c r="GP1069" s="18"/>
      <c r="GQ1069" s="18"/>
      <c r="GR1069" s="18"/>
      <c r="GS1069" s="18"/>
      <c r="GT1069" s="18"/>
      <c r="GU1069" s="18"/>
      <c r="GV1069" s="18"/>
      <c r="GW1069" s="18"/>
      <c r="GX1069" s="18"/>
      <c r="GY1069" s="18"/>
      <c r="GZ1069" s="18"/>
      <c r="HA1069" s="18"/>
      <c r="HB1069" s="18"/>
      <c r="HC1069" s="18"/>
      <c r="HD1069" s="18"/>
      <c r="HE1069" s="18"/>
      <c r="HF1069" s="18"/>
      <c r="HG1069" s="18"/>
      <c r="HH1069" s="18"/>
      <c r="HI1069" s="18"/>
      <c r="HJ1069" s="18"/>
      <c r="HK1069" s="18"/>
      <c r="HL1069" s="18"/>
      <c r="HM1069" s="18"/>
      <c r="HN1069" s="18"/>
      <c r="HO1069" s="18"/>
      <c r="HP1069" s="18"/>
      <c r="HQ1069" s="18"/>
      <c r="HR1069" s="18"/>
      <c r="HS1069" s="18"/>
      <c r="HT1069" s="18"/>
      <c r="HU1069" s="18"/>
      <c r="HV1069" s="18"/>
      <c r="HW1069" s="18"/>
      <c r="HX1069" s="18"/>
      <c r="HY1069" s="18"/>
      <c r="HZ1069" s="18"/>
      <c r="IA1069" s="18"/>
      <c r="IB1069" s="18"/>
      <c r="IC1069" s="18"/>
      <c r="ID1069" s="18"/>
      <c r="IE1069" s="18"/>
      <c r="IF1069" s="18"/>
      <c r="IG1069" s="18"/>
      <c r="IH1069" s="18"/>
      <c r="II1069" s="18"/>
      <c r="IJ1069" s="18"/>
      <c r="IK1069" s="18"/>
      <c r="IL1069" s="18"/>
      <c r="IM1069" s="18"/>
      <c r="IN1069" s="18"/>
      <c r="IO1069" s="18"/>
      <c r="IP1069" s="18"/>
      <c r="IQ1069" s="18"/>
      <c r="IR1069" s="18"/>
      <c r="IS1069" s="18"/>
      <c r="IT1069" s="18"/>
      <c r="IU1069" s="18"/>
      <c r="IV1069" s="18"/>
    </row>
    <row r="1070" spans="1:256" ht="17.45" customHeight="1">
      <c r="A1070" s="20">
        <v>1068</v>
      </c>
      <c r="B1070" s="18" t="s">
        <v>3511</v>
      </c>
      <c r="C1070" s="18" t="s">
        <v>3512</v>
      </c>
      <c r="D1070" s="18" t="s">
        <v>3505</v>
      </c>
      <c r="E1070" s="18" t="s">
        <v>1699</v>
      </c>
      <c r="F1070" s="7">
        <v>9789866920905</v>
      </c>
      <c r="G1070" s="18">
        <v>1</v>
      </c>
      <c r="H1070" s="18">
        <v>280</v>
      </c>
      <c r="I1070" s="21">
        <f t="shared" si="45"/>
        <v>280</v>
      </c>
      <c r="J1070" s="18"/>
      <c r="K1070" s="18"/>
      <c r="L1070" s="18">
        <f t="shared" si="46"/>
        <v>1</v>
      </c>
      <c r="M1070" s="18"/>
      <c r="N1070" s="18"/>
      <c r="O1070" s="18"/>
      <c r="P1070" s="18"/>
      <c r="Q1070" s="18"/>
      <c r="R1070" s="18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8"/>
      <c r="AW1070" s="18"/>
      <c r="AX1070" s="18"/>
      <c r="AY1070" s="18"/>
      <c r="AZ1070" s="18"/>
      <c r="BA1070" s="18"/>
      <c r="BB1070" s="18"/>
      <c r="BC1070" s="18"/>
      <c r="BD1070" s="18"/>
      <c r="BE1070" s="18"/>
      <c r="BF1070" s="18"/>
      <c r="BG1070" s="18"/>
      <c r="BH1070" s="18"/>
      <c r="BI1070" s="18"/>
      <c r="BJ1070" s="18"/>
      <c r="BK1070" s="18"/>
      <c r="BL1070" s="18"/>
      <c r="BM1070" s="18"/>
      <c r="BN1070" s="18"/>
      <c r="BO1070" s="18"/>
      <c r="BP1070" s="18"/>
      <c r="BQ1070" s="18"/>
      <c r="BR1070" s="18"/>
      <c r="BS1070" s="18"/>
      <c r="BT1070" s="18"/>
      <c r="BU1070" s="18"/>
      <c r="BV1070" s="18"/>
      <c r="BW1070" s="18"/>
      <c r="BX1070" s="18"/>
      <c r="BY1070" s="18"/>
      <c r="BZ1070" s="18"/>
      <c r="CA1070" s="18"/>
      <c r="CB1070" s="18"/>
      <c r="CC1070" s="18"/>
      <c r="CD1070" s="18"/>
      <c r="CE1070" s="18"/>
      <c r="CF1070" s="18"/>
      <c r="CG1070" s="18"/>
      <c r="CH1070" s="18"/>
      <c r="CI1070" s="18"/>
      <c r="CJ1070" s="18"/>
      <c r="CK1070" s="18"/>
      <c r="CL1070" s="18"/>
      <c r="CM1070" s="18"/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8"/>
      <c r="DG1070" s="18"/>
      <c r="DH1070" s="18"/>
      <c r="DI1070" s="18"/>
      <c r="DJ1070" s="18"/>
      <c r="DK1070" s="18"/>
      <c r="DL1070" s="18"/>
      <c r="DM1070" s="18"/>
      <c r="DN1070" s="18"/>
      <c r="DO1070" s="18"/>
      <c r="DP1070" s="18"/>
      <c r="DQ1070" s="18"/>
      <c r="DR1070" s="18"/>
      <c r="DS1070" s="18"/>
      <c r="DT1070" s="18"/>
      <c r="DU1070" s="18"/>
      <c r="DV1070" s="18"/>
      <c r="DW1070" s="18"/>
      <c r="DX1070" s="18"/>
      <c r="DY1070" s="18"/>
      <c r="DZ1070" s="18"/>
      <c r="EA1070" s="18"/>
      <c r="EB1070" s="18"/>
      <c r="EC1070" s="18"/>
      <c r="ED1070" s="18"/>
      <c r="EE1070" s="18"/>
      <c r="EF1070" s="18"/>
      <c r="EG1070" s="18"/>
      <c r="EH1070" s="18"/>
      <c r="EI1070" s="18"/>
      <c r="EJ1070" s="18"/>
      <c r="EK1070" s="18"/>
      <c r="EL1070" s="18"/>
      <c r="EM1070" s="18"/>
      <c r="EN1070" s="18"/>
      <c r="EO1070" s="18"/>
      <c r="EP1070" s="18"/>
      <c r="EQ1070" s="18"/>
      <c r="ER1070" s="18"/>
      <c r="ES1070" s="18"/>
      <c r="ET1070" s="18"/>
      <c r="EU1070" s="18"/>
      <c r="EV1070" s="18"/>
      <c r="EW1070" s="18"/>
      <c r="EX1070" s="18"/>
      <c r="EY1070" s="18"/>
      <c r="EZ1070" s="18"/>
      <c r="FA1070" s="18"/>
      <c r="FB1070" s="18"/>
      <c r="FC1070" s="18"/>
      <c r="FD1070" s="18"/>
      <c r="FE1070" s="18"/>
      <c r="FF1070" s="18"/>
      <c r="FG1070" s="18"/>
      <c r="FH1070" s="18"/>
      <c r="FI1070" s="18"/>
      <c r="FJ1070" s="18"/>
      <c r="FK1070" s="18"/>
      <c r="FL1070" s="18"/>
      <c r="FM1070" s="18"/>
      <c r="FN1070" s="18"/>
      <c r="FO1070" s="18"/>
      <c r="FP1070" s="18"/>
      <c r="FQ1070" s="18"/>
      <c r="FR1070" s="18"/>
      <c r="FS1070" s="18"/>
      <c r="FT1070" s="18"/>
      <c r="FU1070" s="18"/>
      <c r="FV1070" s="18"/>
      <c r="FW1070" s="18"/>
      <c r="FX1070" s="18"/>
      <c r="FY1070" s="18"/>
      <c r="FZ1070" s="18"/>
      <c r="GA1070" s="18"/>
      <c r="GB1070" s="18"/>
      <c r="GC1070" s="18"/>
      <c r="GD1070" s="18"/>
      <c r="GE1070" s="18"/>
      <c r="GF1070" s="18"/>
      <c r="GG1070" s="18"/>
      <c r="GH1070" s="18"/>
      <c r="GI1070" s="18"/>
      <c r="GJ1070" s="18"/>
      <c r="GK1070" s="18"/>
      <c r="GL1070" s="18"/>
      <c r="GM1070" s="18"/>
      <c r="GN1070" s="18"/>
      <c r="GO1070" s="18"/>
      <c r="GP1070" s="18"/>
      <c r="GQ1070" s="18"/>
      <c r="GR1070" s="18"/>
      <c r="GS1070" s="18"/>
      <c r="GT1070" s="18"/>
      <c r="GU1070" s="18"/>
      <c r="GV1070" s="18"/>
      <c r="GW1070" s="18"/>
      <c r="GX1070" s="18"/>
      <c r="GY1070" s="18"/>
      <c r="GZ1070" s="18"/>
      <c r="HA1070" s="18"/>
      <c r="HB1070" s="18"/>
      <c r="HC1070" s="18"/>
      <c r="HD1070" s="18"/>
      <c r="HE1070" s="18"/>
      <c r="HF1070" s="18"/>
      <c r="HG1070" s="18"/>
      <c r="HH1070" s="18"/>
      <c r="HI1070" s="18"/>
      <c r="HJ1070" s="18"/>
      <c r="HK1070" s="18"/>
      <c r="HL1070" s="18"/>
      <c r="HM1070" s="18"/>
      <c r="HN1070" s="18"/>
      <c r="HO1070" s="18"/>
      <c r="HP1070" s="18"/>
      <c r="HQ1070" s="18"/>
      <c r="HR1070" s="18"/>
      <c r="HS1070" s="18"/>
      <c r="HT1070" s="18"/>
      <c r="HU1070" s="18"/>
      <c r="HV1070" s="18"/>
      <c r="HW1070" s="18"/>
      <c r="HX1070" s="18"/>
      <c r="HY1070" s="18"/>
      <c r="HZ1070" s="18"/>
      <c r="IA1070" s="18"/>
      <c r="IB1070" s="18"/>
      <c r="IC1070" s="18"/>
      <c r="ID1070" s="18"/>
      <c r="IE1070" s="18"/>
      <c r="IF1070" s="18"/>
      <c r="IG1070" s="18"/>
      <c r="IH1070" s="18"/>
      <c r="II1070" s="18"/>
      <c r="IJ1070" s="18"/>
      <c r="IK1070" s="18"/>
      <c r="IL1070" s="18"/>
      <c r="IM1070" s="18"/>
      <c r="IN1070" s="18"/>
      <c r="IO1070" s="18"/>
      <c r="IP1070" s="18"/>
      <c r="IQ1070" s="18"/>
      <c r="IR1070" s="18"/>
      <c r="IS1070" s="18"/>
      <c r="IT1070" s="18"/>
      <c r="IU1070" s="18"/>
      <c r="IV1070" s="18"/>
    </row>
    <row r="1071" spans="1:256" ht="17.45" customHeight="1">
      <c r="A1071" s="20">
        <v>1069</v>
      </c>
      <c r="B1071" s="18" t="s">
        <v>3513</v>
      </c>
      <c r="C1071" s="18" t="s">
        <v>3514</v>
      </c>
      <c r="D1071" s="18" t="s">
        <v>3515</v>
      </c>
      <c r="E1071" s="18" t="s">
        <v>1699</v>
      </c>
      <c r="F1071" s="7" t="s">
        <v>3516</v>
      </c>
      <c r="G1071" s="18">
        <v>1</v>
      </c>
      <c r="H1071" s="18">
        <v>280</v>
      </c>
      <c r="I1071" s="21">
        <f t="shared" si="45"/>
        <v>280</v>
      </c>
      <c r="J1071" s="18"/>
      <c r="K1071" s="18"/>
      <c r="L1071" s="18">
        <f t="shared" si="46"/>
        <v>1</v>
      </c>
      <c r="M1071" s="18"/>
      <c r="N1071" s="18"/>
      <c r="O1071" s="18"/>
      <c r="P1071" s="18"/>
      <c r="Q1071" s="18"/>
      <c r="R1071" s="18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8"/>
      <c r="AW1071" s="18"/>
      <c r="AX1071" s="18"/>
      <c r="AY1071" s="18"/>
      <c r="AZ1071" s="18"/>
      <c r="BA1071" s="18"/>
      <c r="BB1071" s="18"/>
      <c r="BC1071" s="18"/>
      <c r="BD1071" s="18"/>
      <c r="BE1071" s="18"/>
      <c r="BF1071" s="18"/>
      <c r="BG1071" s="18"/>
      <c r="BH1071" s="18"/>
      <c r="BI1071" s="18"/>
      <c r="BJ1071" s="18"/>
      <c r="BK1071" s="18"/>
      <c r="BL1071" s="18"/>
      <c r="BM1071" s="18"/>
      <c r="BN1071" s="18"/>
      <c r="BO1071" s="18"/>
      <c r="BP1071" s="18"/>
      <c r="BQ1071" s="18"/>
      <c r="BR1071" s="18"/>
      <c r="BS1071" s="18"/>
      <c r="BT1071" s="18"/>
      <c r="BU1071" s="18"/>
      <c r="BV1071" s="18"/>
      <c r="BW1071" s="18"/>
      <c r="BX1071" s="18"/>
      <c r="BY1071" s="18"/>
      <c r="BZ1071" s="18"/>
      <c r="CA1071" s="18"/>
      <c r="CB1071" s="18"/>
      <c r="CC1071" s="18"/>
      <c r="CD1071" s="18"/>
      <c r="CE1071" s="18"/>
      <c r="CF1071" s="18"/>
      <c r="CG1071" s="18"/>
      <c r="CH1071" s="18"/>
      <c r="CI1071" s="18"/>
      <c r="CJ1071" s="18"/>
      <c r="CK1071" s="18"/>
      <c r="CL1071" s="18"/>
      <c r="CM1071" s="18"/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8"/>
      <c r="DG1071" s="18"/>
      <c r="DH1071" s="18"/>
      <c r="DI1071" s="18"/>
      <c r="DJ1071" s="18"/>
      <c r="DK1071" s="18"/>
      <c r="DL1071" s="18"/>
      <c r="DM1071" s="18"/>
      <c r="DN1071" s="18"/>
      <c r="DO1071" s="18"/>
      <c r="DP1071" s="18"/>
      <c r="DQ1071" s="18"/>
      <c r="DR1071" s="18"/>
      <c r="DS1071" s="18"/>
      <c r="DT1071" s="18"/>
      <c r="DU1071" s="18"/>
      <c r="DV1071" s="18"/>
      <c r="DW1071" s="18"/>
      <c r="DX1071" s="18"/>
      <c r="DY1071" s="18"/>
      <c r="DZ1071" s="18"/>
      <c r="EA1071" s="18"/>
      <c r="EB1071" s="18"/>
      <c r="EC1071" s="18"/>
      <c r="ED1071" s="18"/>
      <c r="EE1071" s="18"/>
      <c r="EF1071" s="18"/>
      <c r="EG1071" s="18"/>
      <c r="EH1071" s="18"/>
      <c r="EI1071" s="18"/>
      <c r="EJ1071" s="18"/>
      <c r="EK1071" s="18"/>
      <c r="EL1071" s="18"/>
      <c r="EM1071" s="18"/>
      <c r="EN1071" s="18"/>
      <c r="EO1071" s="18"/>
      <c r="EP1071" s="18"/>
      <c r="EQ1071" s="18"/>
      <c r="ER1071" s="18"/>
      <c r="ES1071" s="18"/>
      <c r="ET1071" s="18"/>
      <c r="EU1071" s="18"/>
      <c r="EV1071" s="18"/>
      <c r="EW1071" s="18"/>
      <c r="EX1071" s="18"/>
      <c r="EY1071" s="18"/>
      <c r="EZ1071" s="18"/>
      <c r="FA1071" s="18"/>
      <c r="FB1071" s="18"/>
      <c r="FC1071" s="18"/>
      <c r="FD1071" s="18"/>
      <c r="FE1071" s="18"/>
      <c r="FF1071" s="18"/>
      <c r="FG1071" s="18"/>
      <c r="FH1071" s="18"/>
      <c r="FI1071" s="18"/>
      <c r="FJ1071" s="18"/>
      <c r="FK1071" s="18"/>
      <c r="FL1071" s="18"/>
      <c r="FM1071" s="18"/>
      <c r="FN1071" s="18"/>
      <c r="FO1071" s="18"/>
      <c r="FP1071" s="18"/>
      <c r="FQ1071" s="18"/>
      <c r="FR1071" s="18"/>
      <c r="FS1071" s="18"/>
      <c r="FT1071" s="18"/>
      <c r="FU1071" s="18"/>
      <c r="FV1071" s="18"/>
      <c r="FW1071" s="18"/>
      <c r="FX1071" s="18"/>
      <c r="FY1071" s="18"/>
      <c r="FZ1071" s="18"/>
      <c r="GA1071" s="18"/>
      <c r="GB1071" s="18"/>
      <c r="GC1071" s="18"/>
      <c r="GD1071" s="18"/>
      <c r="GE1071" s="18"/>
      <c r="GF1071" s="18"/>
      <c r="GG1071" s="18"/>
      <c r="GH1071" s="18"/>
      <c r="GI1071" s="18"/>
      <c r="GJ1071" s="18"/>
      <c r="GK1071" s="18"/>
      <c r="GL1071" s="18"/>
      <c r="GM1071" s="18"/>
      <c r="GN1071" s="18"/>
      <c r="GO1071" s="18"/>
      <c r="GP1071" s="18"/>
      <c r="GQ1071" s="18"/>
      <c r="GR1071" s="18"/>
      <c r="GS1071" s="18"/>
      <c r="GT1071" s="18"/>
      <c r="GU1071" s="18"/>
      <c r="GV1071" s="18"/>
      <c r="GW1071" s="18"/>
      <c r="GX1071" s="18"/>
      <c r="GY1071" s="18"/>
      <c r="GZ1071" s="18"/>
      <c r="HA1071" s="18"/>
      <c r="HB1071" s="18"/>
      <c r="HC1071" s="18"/>
      <c r="HD1071" s="18"/>
      <c r="HE1071" s="18"/>
      <c r="HF1071" s="18"/>
      <c r="HG1071" s="18"/>
      <c r="HH1071" s="18"/>
      <c r="HI1071" s="18"/>
      <c r="HJ1071" s="18"/>
      <c r="HK1071" s="18"/>
      <c r="HL1071" s="18"/>
      <c r="HM1071" s="18"/>
      <c r="HN1071" s="18"/>
      <c r="HO1071" s="18"/>
      <c r="HP1071" s="18"/>
      <c r="HQ1071" s="18"/>
      <c r="HR1071" s="18"/>
      <c r="HS1071" s="18"/>
      <c r="HT1071" s="18"/>
      <c r="HU1071" s="18"/>
      <c r="HV1071" s="18"/>
      <c r="HW1071" s="18"/>
      <c r="HX1071" s="18"/>
      <c r="HY1071" s="18"/>
      <c r="HZ1071" s="18"/>
      <c r="IA1071" s="18"/>
      <c r="IB1071" s="18"/>
      <c r="IC1071" s="18"/>
      <c r="ID1071" s="18"/>
      <c r="IE1071" s="18"/>
      <c r="IF1071" s="18"/>
      <c r="IG1071" s="18"/>
      <c r="IH1071" s="18"/>
      <c r="II1071" s="18"/>
      <c r="IJ1071" s="18"/>
      <c r="IK1071" s="18"/>
      <c r="IL1071" s="18"/>
      <c r="IM1071" s="18"/>
      <c r="IN1071" s="18"/>
      <c r="IO1071" s="18"/>
      <c r="IP1071" s="18"/>
      <c r="IQ1071" s="18"/>
      <c r="IR1071" s="18"/>
      <c r="IS1071" s="18"/>
      <c r="IT1071" s="18"/>
      <c r="IU1071" s="18"/>
      <c r="IV1071" s="18"/>
    </row>
    <row r="1072" spans="1:256" ht="17.45" customHeight="1">
      <c r="A1072" s="20">
        <v>1070</v>
      </c>
      <c r="B1072" s="21" t="s">
        <v>3517</v>
      </c>
      <c r="C1072" s="23" t="s">
        <v>33</v>
      </c>
      <c r="D1072" s="21" t="s">
        <v>3518</v>
      </c>
      <c r="E1072" s="18" t="s">
        <v>1699</v>
      </c>
      <c r="F1072" s="8">
        <v>9789866749780</v>
      </c>
      <c r="G1072" s="21">
        <v>2</v>
      </c>
      <c r="H1072" s="21">
        <v>230</v>
      </c>
      <c r="I1072" s="21">
        <f t="shared" si="45"/>
        <v>460</v>
      </c>
      <c r="J1072" s="18"/>
      <c r="K1072" s="18"/>
      <c r="L1072" s="18">
        <f t="shared" si="46"/>
        <v>2</v>
      </c>
      <c r="M1072" s="18"/>
      <c r="N1072" s="18"/>
      <c r="O1072" s="18"/>
      <c r="P1072" s="18"/>
      <c r="Q1072" s="18"/>
      <c r="R1072" s="18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8"/>
      <c r="AW1072" s="18"/>
      <c r="AX1072" s="18"/>
      <c r="AY1072" s="18"/>
      <c r="AZ1072" s="18"/>
      <c r="BA1072" s="18"/>
      <c r="BB1072" s="18"/>
      <c r="BC1072" s="18"/>
      <c r="BD1072" s="18"/>
      <c r="BE1072" s="18"/>
      <c r="BF1072" s="18"/>
      <c r="BG1072" s="18"/>
      <c r="BH1072" s="18"/>
      <c r="BI1072" s="18"/>
      <c r="BJ1072" s="18"/>
      <c r="BK1072" s="18"/>
      <c r="BL1072" s="18"/>
      <c r="BM1072" s="18"/>
      <c r="BN1072" s="18"/>
      <c r="BO1072" s="18"/>
      <c r="BP1072" s="18"/>
      <c r="BQ1072" s="18"/>
      <c r="BR1072" s="18"/>
      <c r="BS1072" s="18"/>
      <c r="BT1072" s="18"/>
      <c r="BU1072" s="18"/>
      <c r="BV1072" s="18"/>
      <c r="BW1072" s="18"/>
      <c r="BX1072" s="18"/>
      <c r="BY1072" s="18"/>
      <c r="BZ1072" s="18"/>
      <c r="CA1072" s="18"/>
      <c r="CB1072" s="18"/>
      <c r="CC1072" s="18"/>
      <c r="CD1072" s="18"/>
      <c r="CE1072" s="18"/>
      <c r="CF1072" s="18"/>
      <c r="CG1072" s="18"/>
      <c r="CH1072" s="18"/>
      <c r="CI1072" s="18"/>
      <c r="CJ1072" s="18"/>
      <c r="CK1072" s="18"/>
      <c r="CL1072" s="18"/>
      <c r="CM1072" s="18"/>
      <c r="CN1072" s="18"/>
      <c r="CO1072" s="18"/>
      <c r="CP1072" s="18"/>
      <c r="CQ1072" s="18"/>
      <c r="CR1072" s="18"/>
      <c r="CS1072" s="18"/>
      <c r="CT1072" s="18"/>
      <c r="CU1072" s="18"/>
      <c r="CV1072" s="18"/>
      <c r="CW1072" s="18"/>
      <c r="CX1072" s="18"/>
      <c r="CY1072" s="18"/>
      <c r="CZ1072" s="18"/>
      <c r="DA1072" s="18"/>
      <c r="DB1072" s="18"/>
      <c r="DC1072" s="18"/>
      <c r="DD1072" s="18"/>
      <c r="DE1072" s="18"/>
      <c r="DF1072" s="18"/>
      <c r="DG1072" s="18"/>
      <c r="DH1072" s="18"/>
      <c r="DI1072" s="18"/>
      <c r="DJ1072" s="18"/>
      <c r="DK1072" s="18"/>
      <c r="DL1072" s="18"/>
      <c r="DM1072" s="18"/>
      <c r="DN1072" s="18"/>
      <c r="DO1072" s="18"/>
      <c r="DP1072" s="18"/>
      <c r="DQ1072" s="18"/>
      <c r="DR1072" s="18"/>
      <c r="DS1072" s="18"/>
      <c r="DT1072" s="18"/>
      <c r="DU1072" s="18"/>
      <c r="DV1072" s="18"/>
      <c r="DW1072" s="18"/>
      <c r="DX1072" s="18"/>
      <c r="DY1072" s="18"/>
      <c r="DZ1072" s="18"/>
      <c r="EA1072" s="18"/>
      <c r="EB1072" s="18"/>
      <c r="EC1072" s="18"/>
      <c r="ED1072" s="18"/>
      <c r="EE1072" s="18"/>
      <c r="EF1072" s="18"/>
      <c r="EG1072" s="18"/>
      <c r="EH1072" s="18"/>
      <c r="EI1072" s="18"/>
      <c r="EJ1072" s="18"/>
      <c r="EK1072" s="18"/>
      <c r="EL1072" s="18"/>
      <c r="EM1072" s="18"/>
      <c r="EN1072" s="18"/>
      <c r="EO1072" s="18"/>
      <c r="EP1072" s="18"/>
      <c r="EQ1072" s="18"/>
      <c r="ER1072" s="18"/>
      <c r="ES1072" s="18"/>
      <c r="ET1072" s="18"/>
      <c r="EU1072" s="18"/>
      <c r="EV1072" s="18"/>
      <c r="EW1072" s="18"/>
      <c r="EX1072" s="18"/>
      <c r="EY1072" s="18"/>
      <c r="EZ1072" s="18"/>
      <c r="FA1072" s="18"/>
      <c r="FB1072" s="18"/>
      <c r="FC1072" s="18"/>
      <c r="FD1072" s="18"/>
      <c r="FE1072" s="18"/>
      <c r="FF1072" s="18"/>
      <c r="FG1072" s="18"/>
      <c r="FH1072" s="18"/>
      <c r="FI1072" s="18"/>
      <c r="FJ1072" s="18"/>
      <c r="FK1072" s="18"/>
      <c r="FL1072" s="18"/>
      <c r="FM1072" s="18"/>
      <c r="FN1072" s="18"/>
      <c r="FO1072" s="18"/>
      <c r="FP1072" s="18"/>
      <c r="FQ1072" s="18"/>
      <c r="FR1072" s="18"/>
      <c r="FS1072" s="18"/>
      <c r="FT1072" s="18"/>
      <c r="FU1072" s="18"/>
      <c r="FV1072" s="18"/>
      <c r="FW1072" s="18"/>
      <c r="FX1072" s="18"/>
      <c r="FY1072" s="18"/>
      <c r="FZ1072" s="18"/>
      <c r="GA1072" s="18"/>
      <c r="GB1072" s="18"/>
      <c r="GC1072" s="18"/>
      <c r="GD1072" s="18"/>
      <c r="GE1072" s="18"/>
      <c r="GF1072" s="18"/>
      <c r="GG1072" s="18"/>
      <c r="GH1072" s="18"/>
      <c r="GI1072" s="18"/>
      <c r="GJ1072" s="18"/>
      <c r="GK1072" s="18"/>
      <c r="GL1072" s="18"/>
      <c r="GM1072" s="18"/>
      <c r="GN1072" s="18"/>
      <c r="GO1072" s="18"/>
      <c r="GP1072" s="18"/>
      <c r="GQ1072" s="18"/>
      <c r="GR1072" s="18"/>
      <c r="GS1072" s="18"/>
      <c r="GT1072" s="18"/>
      <c r="GU1072" s="18"/>
      <c r="GV1072" s="18"/>
      <c r="GW1072" s="18"/>
      <c r="GX1072" s="18"/>
      <c r="GY1072" s="18"/>
      <c r="GZ1072" s="18"/>
      <c r="HA1072" s="18"/>
      <c r="HB1072" s="18"/>
      <c r="HC1072" s="18"/>
      <c r="HD1072" s="18"/>
      <c r="HE1072" s="18"/>
      <c r="HF1072" s="18"/>
      <c r="HG1072" s="18"/>
      <c r="HH1072" s="18"/>
      <c r="HI1072" s="18"/>
      <c r="HJ1072" s="18"/>
      <c r="HK1072" s="18"/>
      <c r="HL1072" s="18"/>
      <c r="HM1072" s="18"/>
      <c r="HN1072" s="18"/>
      <c r="HO1072" s="18"/>
      <c r="HP1072" s="18"/>
      <c r="HQ1072" s="18"/>
      <c r="HR1072" s="18"/>
      <c r="HS1072" s="18"/>
      <c r="HT1072" s="18"/>
      <c r="HU1072" s="18"/>
      <c r="HV1072" s="18"/>
      <c r="HW1072" s="18"/>
      <c r="HX1072" s="18"/>
      <c r="HY1072" s="18"/>
      <c r="HZ1072" s="18"/>
      <c r="IA1072" s="18"/>
      <c r="IB1072" s="18"/>
      <c r="IC1072" s="18"/>
      <c r="ID1072" s="18"/>
      <c r="IE1072" s="18"/>
      <c r="IF1072" s="18"/>
      <c r="IG1072" s="18"/>
      <c r="IH1072" s="18"/>
      <c r="II1072" s="18"/>
      <c r="IJ1072" s="18"/>
      <c r="IK1072" s="18"/>
      <c r="IL1072" s="18"/>
      <c r="IM1072" s="18"/>
      <c r="IN1072" s="18"/>
      <c r="IO1072" s="18"/>
      <c r="IP1072" s="18"/>
      <c r="IQ1072" s="18"/>
      <c r="IR1072" s="18"/>
      <c r="IS1072" s="18"/>
      <c r="IT1072" s="18"/>
      <c r="IU1072" s="18"/>
      <c r="IV1072" s="18"/>
    </row>
    <row r="1073" spans="1:256" ht="17.45" customHeight="1">
      <c r="A1073" s="20">
        <v>1071</v>
      </c>
      <c r="B1073" s="18" t="s">
        <v>3519</v>
      </c>
      <c r="C1073" s="18" t="s">
        <v>3520</v>
      </c>
      <c r="D1073" s="18" t="s">
        <v>3311</v>
      </c>
      <c r="E1073" s="18" t="s">
        <v>1699</v>
      </c>
      <c r="F1073" s="7" t="s">
        <v>3521</v>
      </c>
      <c r="G1073" s="18">
        <v>1</v>
      </c>
      <c r="H1073" s="18">
        <v>230</v>
      </c>
      <c r="I1073" s="21">
        <f t="shared" si="45"/>
        <v>230</v>
      </c>
      <c r="J1073" s="21" t="s">
        <v>9</v>
      </c>
      <c r="K1073" s="21" t="s">
        <v>9</v>
      </c>
      <c r="L1073" s="18">
        <f t="shared" si="46"/>
        <v>1</v>
      </c>
      <c r="M1073" s="18"/>
      <c r="N1073" s="18"/>
      <c r="O1073" s="18"/>
      <c r="P1073" s="18"/>
      <c r="Q1073" s="18"/>
      <c r="R1073" s="18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8"/>
      <c r="AW1073" s="18"/>
      <c r="AX1073" s="18"/>
      <c r="AY1073" s="18"/>
      <c r="AZ1073" s="18"/>
      <c r="BA1073" s="18"/>
      <c r="BB1073" s="18"/>
      <c r="BC1073" s="18"/>
      <c r="BD1073" s="18"/>
      <c r="BE1073" s="18"/>
      <c r="BF1073" s="18"/>
      <c r="BG1073" s="18"/>
      <c r="BH1073" s="18"/>
      <c r="BI1073" s="18"/>
      <c r="BJ1073" s="18"/>
      <c r="BK1073" s="18"/>
      <c r="BL1073" s="18"/>
      <c r="BM1073" s="18"/>
      <c r="BN1073" s="18"/>
      <c r="BO1073" s="18"/>
      <c r="BP1073" s="18"/>
      <c r="BQ1073" s="18"/>
      <c r="BR1073" s="18"/>
      <c r="BS1073" s="18"/>
      <c r="BT1073" s="18"/>
      <c r="BU1073" s="18"/>
      <c r="BV1073" s="18"/>
      <c r="BW1073" s="18"/>
      <c r="BX1073" s="18"/>
      <c r="BY1073" s="18"/>
      <c r="BZ1073" s="18"/>
      <c r="CA1073" s="18"/>
      <c r="CB1073" s="18"/>
      <c r="CC1073" s="18"/>
      <c r="CD1073" s="18"/>
      <c r="CE1073" s="18"/>
      <c r="CF1073" s="18"/>
      <c r="CG1073" s="18"/>
      <c r="CH1073" s="18"/>
      <c r="CI1073" s="18"/>
      <c r="CJ1073" s="18"/>
      <c r="CK1073" s="18"/>
      <c r="CL1073" s="18"/>
      <c r="CM1073" s="18"/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8"/>
      <c r="DG1073" s="18"/>
      <c r="DH1073" s="18"/>
      <c r="DI1073" s="18"/>
      <c r="DJ1073" s="18"/>
      <c r="DK1073" s="18"/>
      <c r="DL1073" s="18"/>
      <c r="DM1073" s="18"/>
      <c r="DN1073" s="18"/>
      <c r="DO1073" s="18"/>
      <c r="DP1073" s="18"/>
      <c r="DQ1073" s="18"/>
      <c r="DR1073" s="18"/>
      <c r="DS1073" s="18"/>
      <c r="DT1073" s="18"/>
      <c r="DU1073" s="18"/>
      <c r="DV1073" s="18"/>
      <c r="DW1073" s="18"/>
      <c r="DX1073" s="18"/>
      <c r="DY1073" s="18"/>
      <c r="DZ1073" s="18"/>
      <c r="EA1073" s="18"/>
      <c r="EB1073" s="18"/>
      <c r="EC1073" s="18"/>
      <c r="ED1073" s="18"/>
      <c r="EE1073" s="18"/>
      <c r="EF1073" s="18"/>
      <c r="EG1073" s="18"/>
      <c r="EH1073" s="18"/>
      <c r="EI1073" s="18"/>
      <c r="EJ1073" s="18"/>
      <c r="EK1073" s="18"/>
      <c r="EL1073" s="18"/>
      <c r="EM1073" s="18"/>
      <c r="EN1073" s="18"/>
      <c r="EO1073" s="18"/>
      <c r="EP1073" s="18"/>
      <c r="EQ1073" s="18"/>
      <c r="ER1073" s="18"/>
      <c r="ES1073" s="18"/>
      <c r="ET1073" s="18"/>
      <c r="EU1073" s="18"/>
      <c r="EV1073" s="18"/>
      <c r="EW1073" s="18"/>
      <c r="EX1073" s="18"/>
      <c r="EY1073" s="18"/>
      <c r="EZ1073" s="18"/>
      <c r="FA1073" s="18"/>
      <c r="FB1073" s="18"/>
      <c r="FC1073" s="18"/>
      <c r="FD1073" s="18"/>
      <c r="FE1073" s="18"/>
      <c r="FF1073" s="18"/>
      <c r="FG1073" s="18"/>
      <c r="FH1073" s="18"/>
      <c r="FI1073" s="18"/>
      <c r="FJ1073" s="18"/>
      <c r="FK1073" s="18"/>
      <c r="FL1073" s="18"/>
      <c r="FM1073" s="18"/>
      <c r="FN1073" s="18"/>
      <c r="FO1073" s="18"/>
      <c r="FP1073" s="18"/>
      <c r="FQ1073" s="18"/>
      <c r="FR1073" s="18"/>
      <c r="FS1073" s="18"/>
      <c r="FT1073" s="18"/>
      <c r="FU1073" s="18"/>
      <c r="FV1073" s="18"/>
      <c r="FW1073" s="18"/>
      <c r="FX1073" s="18"/>
      <c r="FY1073" s="18"/>
      <c r="FZ1073" s="18"/>
      <c r="GA1073" s="18"/>
      <c r="GB1073" s="18"/>
      <c r="GC1073" s="18"/>
      <c r="GD1073" s="18"/>
      <c r="GE1073" s="18"/>
      <c r="GF1073" s="18"/>
      <c r="GG1073" s="18"/>
      <c r="GH1073" s="18"/>
      <c r="GI1073" s="18"/>
      <c r="GJ1073" s="18"/>
      <c r="GK1073" s="18"/>
      <c r="GL1073" s="18"/>
      <c r="GM1073" s="18"/>
      <c r="GN1073" s="18"/>
      <c r="GO1073" s="18"/>
      <c r="GP1073" s="18"/>
      <c r="GQ1073" s="18"/>
      <c r="GR1073" s="18"/>
      <c r="GS1073" s="18"/>
      <c r="GT1073" s="18"/>
      <c r="GU1073" s="18"/>
      <c r="GV1073" s="18"/>
      <c r="GW1073" s="18"/>
      <c r="GX1073" s="18"/>
      <c r="GY1073" s="18"/>
      <c r="GZ1073" s="18"/>
      <c r="HA1073" s="18"/>
      <c r="HB1073" s="18"/>
      <c r="HC1073" s="18"/>
      <c r="HD1073" s="18"/>
      <c r="HE1073" s="18"/>
      <c r="HF1073" s="18"/>
      <c r="HG1073" s="18"/>
      <c r="HH1073" s="18"/>
      <c r="HI1073" s="18"/>
      <c r="HJ1073" s="18"/>
      <c r="HK1073" s="18"/>
      <c r="HL1073" s="18"/>
      <c r="HM1073" s="18"/>
      <c r="HN1073" s="18"/>
      <c r="HO1073" s="18"/>
      <c r="HP1073" s="18"/>
      <c r="HQ1073" s="18"/>
      <c r="HR1073" s="18"/>
      <c r="HS1073" s="18"/>
      <c r="HT1073" s="18"/>
      <c r="HU1073" s="18"/>
      <c r="HV1073" s="18"/>
      <c r="HW1073" s="18"/>
      <c r="HX1073" s="18"/>
      <c r="HY1073" s="18"/>
      <c r="HZ1073" s="18"/>
      <c r="IA1073" s="18"/>
      <c r="IB1073" s="18"/>
      <c r="IC1073" s="18"/>
      <c r="ID1073" s="18"/>
      <c r="IE1073" s="18"/>
      <c r="IF1073" s="18"/>
      <c r="IG1073" s="18"/>
      <c r="IH1073" s="18"/>
      <c r="II1073" s="18"/>
      <c r="IJ1073" s="18"/>
      <c r="IK1073" s="18"/>
      <c r="IL1073" s="18"/>
      <c r="IM1073" s="18"/>
      <c r="IN1073" s="18"/>
      <c r="IO1073" s="18"/>
      <c r="IP1073" s="18"/>
      <c r="IQ1073" s="18"/>
      <c r="IR1073" s="18"/>
      <c r="IS1073" s="18"/>
      <c r="IT1073" s="18"/>
      <c r="IU1073" s="18"/>
      <c r="IV1073" s="18"/>
    </row>
    <row r="1074" spans="1:256" ht="17.45" customHeight="1">
      <c r="A1074" s="20">
        <v>1072</v>
      </c>
      <c r="B1074" s="18" t="s">
        <v>3522</v>
      </c>
      <c r="C1074" s="18" t="s">
        <v>3523</v>
      </c>
      <c r="D1074" s="18" t="s">
        <v>3311</v>
      </c>
      <c r="E1074" s="18" t="s">
        <v>1699</v>
      </c>
      <c r="F1074" s="7">
        <v>9789866749780</v>
      </c>
      <c r="G1074" s="18">
        <v>1</v>
      </c>
      <c r="H1074" s="18">
        <v>230</v>
      </c>
      <c r="I1074" s="21">
        <f t="shared" si="45"/>
        <v>230</v>
      </c>
      <c r="J1074" s="18"/>
      <c r="K1074" s="18"/>
      <c r="L1074" s="18">
        <f t="shared" si="46"/>
        <v>1</v>
      </c>
      <c r="M1074" s="18"/>
      <c r="N1074" s="18"/>
      <c r="O1074" s="18"/>
      <c r="P1074" s="18"/>
      <c r="Q1074" s="18"/>
      <c r="R1074" s="18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8"/>
      <c r="AW1074" s="18"/>
      <c r="AX1074" s="18"/>
      <c r="AY1074" s="18"/>
      <c r="AZ1074" s="18"/>
      <c r="BA1074" s="18"/>
      <c r="BB1074" s="18"/>
      <c r="BC1074" s="18"/>
      <c r="BD1074" s="18"/>
      <c r="BE1074" s="18"/>
      <c r="BF1074" s="18"/>
      <c r="BG1074" s="18"/>
      <c r="BH1074" s="18"/>
      <c r="BI1074" s="18"/>
      <c r="BJ1074" s="18"/>
      <c r="BK1074" s="18"/>
      <c r="BL1074" s="18"/>
      <c r="BM1074" s="18"/>
      <c r="BN1074" s="18"/>
      <c r="BO1074" s="18"/>
      <c r="BP1074" s="18"/>
      <c r="BQ1074" s="18"/>
      <c r="BR1074" s="18"/>
      <c r="BS1074" s="18"/>
      <c r="BT1074" s="18"/>
      <c r="BU1074" s="18"/>
      <c r="BV1074" s="18"/>
      <c r="BW1074" s="18"/>
      <c r="BX1074" s="18"/>
      <c r="BY1074" s="18"/>
      <c r="BZ1074" s="18"/>
      <c r="CA1074" s="18"/>
      <c r="CB1074" s="18"/>
      <c r="CC1074" s="18"/>
      <c r="CD1074" s="18"/>
      <c r="CE1074" s="18"/>
      <c r="CF1074" s="18"/>
      <c r="CG1074" s="18"/>
      <c r="CH1074" s="18"/>
      <c r="CI1074" s="18"/>
      <c r="CJ1074" s="18"/>
      <c r="CK1074" s="18"/>
      <c r="CL1074" s="18"/>
      <c r="CM1074" s="18"/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8"/>
      <c r="DG1074" s="18"/>
      <c r="DH1074" s="18"/>
      <c r="DI1074" s="18"/>
      <c r="DJ1074" s="18"/>
      <c r="DK1074" s="18"/>
      <c r="DL1074" s="18"/>
      <c r="DM1074" s="18"/>
      <c r="DN1074" s="18"/>
      <c r="DO1074" s="18"/>
      <c r="DP1074" s="18"/>
      <c r="DQ1074" s="18"/>
      <c r="DR1074" s="18"/>
      <c r="DS1074" s="18"/>
      <c r="DT1074" s="18"/>
      <c r="DU1074" s="18"/>
      <c r="DV1074" s="18"/>
      <c r="DW1074" s="18"/>
      <c r="DX1074" s="18"/>
      <c r="DY1074" s="18"/>
      <c r="DZ1074" s="18"/>
      <c r="EA1074" s="18"/>
      <c r="EB1074" s="18"/>
      <c r="EC1074" s="18"/>
      <c r="ED1074" s="18"/>
      <c r="EE1074" s="18"/>
      <c r="EF1074" s="18"/>
      <c r="EG1074" s="18"/>
      <c r="EH1074" s="18"/>
      <c r="EI1074" s="18"/>
      <c r="EJ1074" s="18"/>
      <c r="EK1074" s="18"/>
      <c r="EL1074" s="18"/>
      <c r="EM1074" s="18"/>
      <c r="EN1074" s="18"/>
      <c r="EO1074" s="18"/>
      <c r="EP1074" s="18"/>
      <c r="EQ1074" s="18"/>
      <c r="ER1074" s="18"/>
      <c r="ES1074" s="18"/>
      <c r="ET1074" s="18"/>
      <c r="EU1074" s="18"/>
      <c r="EV1074" s="18"/>
      <c r="EW1074" s="18"/>
      <c r="EX1074" s="18"/>
      <c r="EY1074" s="18"/>
      <c r="EZ1074" s="18"/>
      <c r="FA1074" s="18"/>
      <c r="FB1074" s="18"/>
      <c r="FC1074" s="18"/>
      <c r="FD1074" s="18"/>
      <c r="FE1074" s="18"/>
      <c r="FF1074" s="18"/>
      <c r="FG1074" s="18"/>
      <c r="FH1074" s="18"/>
      <c r="FI1074" s="18"/>
      <c r="FJ1074" s="18"/>
      <c r="FK1074" s="18"/>
      <c r="FL1074" s="18"/>
      <c r="FM1074" s="18"/>
      <c r="FN1074" s="18"/>
      <c r="FO1074" s="18"/>
      <c r="FP1074" s="18"/>
      <c r="FQ1074" s="18"/>
      <c r="FR1074" s="18"/>
      <c r="FS1074" s="18"/>
      <c r="FT1074" s="18"/>
      <c r="FU1074" s="18"/>
      <c r="FV1074" s="18"/>
      <c r="FW1074" s="18"/>
      <c r="FX1074" s="18"/>
      <c r="FY1074" s="18"/>
      <c r="FZ1074" s="18"/>
      <c r="GA1074" s="18"/>
      <c r="GB1074" s="18"/>
      <c r="GC1074" s="18"/>
      <c r="GD1074" s="18"/>
      <c r="GE1074" s="18"/>
      <c r="GF1074" s="18"/>
      <c r="GG1074" s="18"/>
      <c r="GH1074" s="18"/>
      <c r="GI1074" s="18"/>
      <c r="GJ1074" s="18"/>
      <c r="GK1074" s="18"/>
      <c r="GL1074" s="18"/>
      <c r="GM1074" s="18"/>
      <c r="GN1074" s="18"/>
      <c r="GO1074" s="18"/>
      <c r="GP1074" s="18"/>
      <c r="GQ1074" s="18"/>
      <c r="GR1074" s="18"/>
      <c r="GS1074" s="18"/>
      <c r="GT1074" s="18"/>
      <c r="GU1074" s="18"/>
      <c r="GV1074" s="18"/>
      <c r="GW1074" s="18"/>
      <c r="GX1074" s="18"/>
      <c r="GY1074" s="18"/>
      <c r="GZ1074" s="18"/>
      <c r="HA1074" s="18"/>
      <c r="HB1074" s="18"/>
      <c r="HC1074" s="18"/>
      <c r="HD1074" s="18"/>
      <c r="HE1074" s="18"/>
      <c r="HF1074" s="18"/>
      <c r="HG1074" s="18"/>
      <c r="HH1074" s="18"/>
      <c r="HI1074" s="18"/>
      <c r="HJ1074" s="18"/>
      <c r="HK1074" s="18"/>
      <c r="HL1074" s="18"/>
      <c r="HM1074" s="18"/>
      <c r="HN1074" s="18"/>
      <c r="HO1074" s="18"/>
      <c r="HP1074" s="18"/>
      <c r="HQ1074" s="18"/>
      <c r="HR1074" s="18"/>
      <c r="HS1074" s="18"/>
      <c r="HT1074" s="18"/>
      <c r="HU1074" s="18"/>
      <c r="HV1074" s="18"/>
      <c r="HW1074" s="18"/>
      <c r="HX1074" s="18"/>
      <c r="HY1074" s="18"/>
      <c r="HZ1074" s="18"/>
      <c r="IA1074" s="18"/>
      <c r="IB1074" s="18"/>
      <c r="IC1074" s="18"/>
      <c r="ID1074" s="18"/>
      <c r="IE1074" s="18"/>
      <c r="IF1074" s="18"/>
      <c r="IG1074" s="18"/>
      <c r="IH1074" s="18"/>
      <c r="II1074" s="18"/>
      <c r="IJ1074" s="18"/>
      <c r="IK1074" s="18"/>
      <c r="IL1074" s="18"/>
      <c r="IM1074" s="18"/>
      <c r="IN1074" s="18"/>
      <c r="IO1074" s="18"/>
      <c r="IP1074" s="18"/>
      <c r="IQ1074" s="18"/>
      <c r="IR1074" s="18"/>
      <c r="IS1074" s="18"/>
      <c r="IT1074" s="18"/>
      <c r="IU1074" s="18"/>
      <c r="IV1074" s="18"/>
    </row>
    <row r="1075" spans="1:256" ht="17.45" customHeight="1">
      <c r="A1075" s="20">
        <v>1073</v>
      </c>
      <c r="B1075" s="18" t="s">
        <v>3524</v>
      </c>
      <c r="C1075" s="18" t="s">
        <v>3525</v>
      </c>
      <c r="D1075" s="18" t="s">
        <v>3526</v>
      </c>
      <c r="E1075" s="18" t="s">
        <v>1699</v>
      </c>
      <c r="F1075" s="7" t="s">
        <v>3527</v>
      </c>
      <c r="G1075" s="18">
        <v>1</v>
      </c>
      <c r="H1075" s="18">
        <v>200</v>
      </c>
      <c r="I1075" s="21">
        <f t="shared" si="45"/>
        <v>200</v>
      </c>
      <c r="J1075" s="18"/>
      <c r="K1075" s="18"/>
      <c r="L1075" s="18">
        <f t="shared" si="46"/>
        <v>1</v>
      </c>
      <c r="M1075" s="18"/>
      <c r="N1075" s="18"/>
      <c r="O1075" s="18"/>
      <c r="P1075" s="18"/>
      <c r="Q1075" s="18"/>
      <c r="R1075" s="18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8"/>
      <c r="AW1075" s="18"/>
      <c r="AX1075" s="18"/>
      <c r="AY1075" s="18"/>
      <c r="AZ1075" s="18"/>
      <c r="BA1075" s="18"/>
      <c r="BB1075" s="18"/>
      <c r="BC1075" s="18"/>
      <c r="BD1075" s="18"/>
      <c r="BE1075" s="18"/>
      <c r="BF1075" s="18"/>
      <c r="BG1075" s="18"/>
      <c r="BH1075" s="18"/>
      <c r="BI1075" s="18"/>
      <c r="BJ1075" s="18"/>
      <c r="BK1075" s="18"/>
      <c r="BL1075" s="18"/>
      <c r="BM1075" s="18"/>
      <c r="BN1075" s="18"/>
      <c r="BO1075" s="18"/>
      <c r="BP1075" s="18"/>
      <c r="BQ1075" s="18"/>
      <c r="BR1075" s="18"/>
      <c r="BS1075" s="18"/>
      <c r="BT1075" s="18"/>
      <c r="BU1075" s="18"/>
      <c r="BV1075" s="18"/>
      <c r="BW1075" s="18"/>
      <c r="BX1075" s="18"/>
      <c r="BY1075" s="18"/>
      <c r="BZ1075" s="18"/>
      <c r="CA1075" s="18"/>
      <c r="CB1075" s="18"/>
      <c r="CC1075" s="18"/>
      <c r="CD1075" s="18"/>
      <c r="CE1075" s="18"/>
      <c r="CF1075" s="18"/>
      <c r="CG1075" s="18"/>
      <c r="CH1075" s="18"/>
      <c r="CI1075" s="18"/>
      <c r="CJ1075" s="18"/>
      <c r="CK1075" s="18"/>
      <c r="CL1075" s="18"/>
      <c r="CM1075" s="18"/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8"/>
      <c r="DG1075" s="18"/>
      <c r="DH1075" s="18"/>
      <c r="DI1075" s="18"/>
      <c r="DJ1075" s="18"/>
      <c r="DK1075" s="18"/>
      <c r="DL1075" s="18"/>
      <c r="DM1075" s="18"/>
      <c r="DN1075" s="18"/>
      <c r="DO1075" s="18"/>
      <c r="DP1075" s="18"/>
      <c r="DQ1075" s="18"/>
      <c r="DR1075" s="18"/>
      <c r="DS1075" s="18"/>
      <c r="DT1075" s="18"/>
      <c r="DU1075" s="18"/>
      <c r="DV1075" s="18"/>
      <c r="DW1075" s="18"/>
      <c r="DX1075" s="18"/>
      <c r="DY1075" s="18"/>
      <c r="DZ1075" s="18"/>
      <c r="EA1075" s="18"/>
      <c r="EB1075" s="18"/>
      <c r="EC1075" s="18"/>
      <c r="ED1075" s="18"/>
      <c r="EE1075" s="18"/>
      <c r="EF1075" s="18"/>
      <c r="EG1075" s="18"/>
      <c r="EH1075" s="18"/>
      <c r="EI1075" s="18"/>
      <c r="EJ1075" s="18"/>
      <c r="EK1075" s="18"/>
      <c r="EL1075" s="18"/>
      <c r="EM1075" s="18"/>
      <c r="EN1075" s="18"/>
      <c r="EO1075" s="18"/>
      <c r="EP1075" s="18"/>
      <c r="EQ1075" s="18"/>
      <c r="ER1075" s="18"/>
      <c r="ES1075" s="18"/>
      <c r="ET1075" s="18"/>
      <c r="EU1075" s="18"/>
      <c r="EV1075" s="18"/>
      <c r="EW1075" s="18"/>
      <c r="EX1075" s="18"/>
      <c r="EY1075" s="18"/>
      <c r="EZ1075" s="18"/>
      <c r="FA1075" s="18"/>
      <c r="FB1075" s="18"/>
      <c r="FC1075" s="18"/>
      <c r="FD1075" s="18"/>
      <c r="FE1075" s="18"/>
      <c r="FF1075" s="18"/>
      <c r="FG1075" s="18"/>
      <c r="FH1075" s="18"/>
      <c r="FI1075" s="18"/>
      <c r="FJ1075" s="18"/>
      <c r="FK1075" s="18"/>
      <c r="FL1075" s="18"/>
      <c r="FM1075" s="18"/>
      <c r="FN1075" s="18"/>
      <c r="FO1075" s="18"/>
      <c r="FP1075" s="18"/>
      <c r="FQ1075" s="18"/>
      <c r="FR1075" s="18"/>
      <c r="FS1075" s="18"/>
      <c r="FT1075" s="18"/>
      <c r="FU1075" s="18"/>
      <c r="FV1075" s="18"/>
      <c r="FW1075" s="18"/>
      <c r="FX1075" s="18"/>
      <c r="FY1075" s="18"/>
      <c r="FZ1075" s="18"/>
      <c r="GA1075" s="18"/>
      <c r="GB1075" s="18"/>
      <c r="GC1075" s="18"/>
      <c r="GD1075" s="18"/>
      <c r="GE1075" s="18"/>
      <c r="GF1075" s="18"/>
      <c r="GG1075" s="18"/>
      <c r="GH1075" s="18"/>
      <c r="GI1075" s="18"/>
      <c r="GJ1075" s="18"/>
      <c r="GK1075" s="18"/>
      <c r="GL1075" s="18"/>
      <c r="GM1075" s="18"/>
      <c r="GN1075" s="18"/>
      <c r="GO1075" s="18"/>
      <c r="GP1075" s="18"/>
      <c r="GQ1075" s="18"/>
      <c r="GR1075" s="18"/>
      <c r="GS1075" s="18"/>
      <c r="GT1075" s="18"/>
      <c r="GU1075" s="18"/>
      <c r="GV1075" s="18"/>
      <c r="GW1075" s="18"/>
      <c r="GX1075" s="18"/>
      <c r="GY1075" s="18"/>
      <c r="GZ1075" s="18"/>
      <c r="HA1075" s="18"/>
      <c r="HB1075" s="18"/>
      <c r="HC1075" s="18"/>
      <c r="HD1075" s="18"/>
      <c r="HE1075" s="18"/>
      <c r="HF1075" s="18"/>
      <c r="HG1075" s="18"/>
      <c r="HH1075" s="18"/>
      <c r="HI1075" s="18"/>
      <c r="HJ1075" s="18"/>
      <c r="HK1075" s="18"/>
      <c r="HL1075" s="18"/>
      <c r="HM1075" s="18"/>
      <c r="HN1075" s="18"/>
      <c r="HO1075" s="18"/>
      <c r="HP1075" s="18"/>
      <c r="HQ1075" s="18"/>
      <c r="HR1075" s="18"/>
      <c r="HS1075" s="18"/>
      <c r="HT1075" s="18"/>
      <c r="HU1075" s="18"/>
      <c r="HV1075" s="18"/>
      <c r="HW1075" s="18"/>
      <c r="HX1075" s="18"/>
      <c r="HY1075" s="18"/>
      <c r="HZ1075" s="18"/>
      <c r="IA1075" s="18"/>
      <c r="IB1075" s="18"/>
      <c r="IC1075" s="18"/>
      <c r="ID1075" s="18"/>
      <c r="IE1075" s="18"/>
      <c r="IF1075" s="18"/>
      <c r="IG1075" s="18"/>
      <c r="IH1075" s="18"/>
      <c r="II1075" s="18"/>
      <c r="IJ1075" s="18"/>
      <c r="IK1075" s="18"/>
      <c r="IL1075" s="18"/>
      <c r="IM1075" s="18"/>
      <c r="IN1075" s="18"/>
      <c r="IO1075" s="18"/>
      <c r="IP1075" s="18"/>
      <c r="IQ1075" s="18"/>
      <c r="IR1075" s="18"/>
      <c r="IS1075" s="18"/>
      <c r="IT1075" s="18"/>
      <c r="IU1075" s="18"/>
      <c r="IV1075" s="18"/>
    </row>
    <row r="1076" spans="1:256" ht="17.45" customHeight="1">
      <c r="A1076" s="20">
        <v>1074</v>
      </c>
      <c r="B1076" s="18" t="s">
        <v>3528</v>
      </c>
      <c r="C1076" s="18" t="s">
        <v>3529</v>
      </c>
      <c r="D1076" s="18" t="s">
        <v>3530</v>
      </c>
      <c r="E1076" s="18" t="s">
        <v>1699</v>
      </c>
      <c r="F1076" s="7" t="s">
        <v>3531</v>
      </c>
      <c r="G1076" s="18">
        <v>1</v>
      </c>
      <c r="H1076" s="18">
        <v>380</v>
      </c>
      <c r="I1076" s="21">
        <f t="shared" si="45"/>
        <v>380</v>
      </c>
      <c r="J1076" s="18"/>
      <c r="K1076" s="18"/>
      <c r="L1076" s="18">
        <f t="shared" si="46"/>
        <v>1</v>
      </c>
      <c r="M1076" s="18"/>
      <c r="N1076" s="18"/>
      <c r="O1076" s="18"/>
      <c r="P1076" s="18"/>
      <c r="Q1076" s="18"/>
      <c r="R1076" s="18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8"/>
      <c r="AW1076" s="18"/>
      <c r="AX1076" s="18"/>
      <c r="AY1076" s="18"/>
      <c r="AZ1076" s="18"/>
      <c r="BA1076" s="18"/>
      <c r="BB1076" s="18"/>
      <c r="BC1076" s="18"/>
      <c r="BD1076" s="18"/>
      <c r="BE1076" s="18"/>
      <c r="BF1076" s="18"/>
      <c r="BG1076" s="18"/>
      <c r="BH1076" s="18"/>
      <c r="BI1076" s="18"/>
      <c r="BJ1076" s="18"/>
      <c r="BK1076" s="18"/>
      <c r="BL1076" s="18"/>
      <c r="BM1076" s="18"/>
      <c r="BN1076" s="18"/>
      <c r="BO1076" s="18"/>
      <c r="BP1076" s="18"/>
      <c r="BQ1076" s="18"/>
      <c r="BR1076" s="18"/>
      <c r="BS1076" s="18"/>
      <c r="BT1076" s="18"/>
      <c r="BU1076" s="18"/>
      <c r="BV1076" s="18"/>
      <c r="BW1076" s="18"/>
      <c r="BX1076" s="18"/>
      <c r="BY1076" s="18"/>
      <c r="BZ1076" s="18"/>
      <c r="CA1076" s="18"/>
      <c r="CB1076" s="18"/>
      <c r="CC1076" s="18"/>
      <c r="CD1076" s="18"/>
      <c r="CE1076" s="18"/>
      <c r="CF1076" s="18"/>
      <c r="CG1076" s="18"/>
      <c r="CH1076" s="18"/>
      <c r="CI1076" s="18"/>
      <c r="CJ1076" s="18"/>
      <c r="CK1076" s="18"/>
      <c r="CL1076" s="18"/>
      <c r="CM1076" s="18"/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8"/>
      <c r="DG1076" s="18"/>
      <c r="DH1076" s="18"/>
      <c r="DI1076" s="18"/>
      <c r="DJ1076" s="18"/>
      <c r="DK1076" s="18"/>
      <c r="DL1076" s="18"/>
      <c r="DM1076" s="18"/>
      <c r="DN1076" s="18"/>
      <c r="DO1076" s="18"/>
      <c r="DP1076" s="18"/>
      <c r="DQ1076" s="18"/>
      <c r="DR1076" s="18"/>
      <c r="DS1076" s="18"/>
      <c r="DT1076" s="18"/>
      <c r="DU1076" s="18"/>
      <c r="DV1076" s="18"/>
      <c r="DW1076" s="18"/>
      <c r="DX1076" s="18"/>
      <c r="DY1076" s="18"/>
      <c r="DZ1076" s="18"/>
      <c r="EA1076" s="18"/>
      <c r="EB1076" s="18"/>
      <c r="EC1076" s="18"/>
      <c r="ED1076" s="18"/>
      <c r="EE1076" s="18"/>
      <c r="EF1076" s="18"/>
      <c r="EG1076" s="18"/>
      <c r="EH1076" s="18"/>
      <c r="EI1076" s="18"/>
      <c r="EJ1076" s="18"/>
      <c r="EK1076" s="18"/>
      <c r="EL1076" s="18"/>
      <c r="EM1076" s="18"/>
      <c r="EN1076" s="18"/>
      <c r="EO1076" s="18"/>
      <c r="EP1076" s="18"/>
      <c r="EQ1076" s="18"/>
      <c r="ER1076" s="18"/>
      <c r="ES1076" s="18"/>
      <c r="ET1076" s="18"/>
      <c r="EU1076" s="18"/>
      <c r="EV1076" s="18"/>
      <c r="EW1076" s="18"/>
      <c r="EX1076" s="18"/>
      <c r="EY1076" s="18"/>
      <c r="EZ1076" s="18"/>
      <c r="FA1076" s="18"/>
      <c r="FB1076" s="18"/>
      <c r="FC1076" s="18"/>
      <c r="FD1076" s="18"/>
      <c r="FE1076" s="18"/>
      <c r="FF1076" s="18"/>
      <c r="FG1076" s="18"/>
      <c r="FH1076" s="18"/>
      <c r="FI1076" s="18"/>
      <c r="FJ1076" s="18"/>
      <c r="FK1076" s="18"/>
      <c r="FL1076" s="18"/>
      <c r="FM1076" s="18"/>
      <c r="FN1076" s="18"/>
      <c r="FO1076" s="18"/>
      <c r="FP1076" s="18"/>
      <c r="FQ1076" s="18"/>
      <c r="FR1076" s="18"/>
      <c r="FS1076" s="18"/>
      <c r="FT1076" s="18"/>
      <c r="FU1076" s="18"/>
      <c r="FV1076" s="18"/>
      <c r="FW1076" s="18"/>
      <c r="FX1076" s="18"/>
      <c r="FY1076" s="18"/>
      <c r="FZ1076" s="18"/>
      <c r="GA1076" s="18"/>
      <c r="GB1076" s="18"/>
      <c r="GC1076" s="18"/>
      <c r="GD1076" s="18"/>
      <c r="GE1076" s="18"/>
      <c r="GF1076" s="18"/>
      <c r="GG1076" s="18"/>
      <c r="GH1076" s="18"/>
      <c r="GI1076" s="18"/>
      <c r="GJ1076" s="18"/>
      <c r="GK1076" s="18"/>
      <c r="GL1076" s="18"/>
      <c r="GM1076" s="18"/>
      <c r="GN1076" s="18"/>
      <c r="GO1076" s="18"/>
      <c r="GP1076" s="18"/>
      <c r="GQ1076" s="18"/>
      <c r="GR1076" s="18"/>
      <c r="GS1076" s="18"/>
      <c r="GT1076" s="18"/>
      <c r="GU1076" s="18"/>
      <c r="GV1076" s="18"/>
      <c r="GW1076" s="18"/>
      <c r="GX1076" s="18"/>
      <c r="GY1076" s="18"/>
      <c r="GZ1076" s="18"/>
      <c r="HA1076" s="18"/>
      <c r="HB1076" s="18"/>
      <c r="HC1076" s="18"/>
      <c r="HD1076" s="18"/>
      <c r="HE1076" s="18"/>
      <c r="HF1076" s="18"/>
      <c r="HG1076" s="18"/>
      <c r="HH1076" s="18"/>
      <c r="HI1076" s="18"/>
      <c r="HJ1076" s="18"/>
      <c r="HK1076" s="18"/>
      <c r="HL1076" s="18"/>
      <c r="HM1076" s="18"/>
      <c r="HN1076" s="18"/>
      <c r="HO1076" s="18"/>
      <c r="HP1076" s="18"/>
      <c r="HQ1076" s="18"/>
      <c r="HR1076" s="18"/>
      <c r="HS1076" s="18"/>
      <c r="HT1076" s="18"/>
      <c r="HU1076" s="18"/>
      <c r="HV1076" s="18"/>
      <c r="HW1076" s="18"/>
      <c r="HX1076" s="18"/>
      <c r="HY1076" s="18"/>
      <c r="HZ1076" s="18"/>
      <c r="IA1076" s="18"/>
      <c r="IB1076" s="18"/>
      <c r="IC1076" s="18"/>
      <c r="ID1076" s="18"/>
      <c r="IE1076" s="18"/>
      <c r="IF1076" s="18"/>
      <c r="IG1076" s="18"/>
      <c r="IH1076" s="18"/>
      <c r="II1076" s="18"/>
      <c r="IJ1076" s="18"/>
      <c r="IK1076" s="18"/>
      <c r="IL1076" s="18"/>
      <c r="IM1076" s="18"/>
      <c r="IN1076" s="18"/>
      <c r="IO1076" s="18"/>
      <c r="IP1076" s="18"/>
      <c r="IQ1076" s="18"/>
      <c r="IR1076" s="18"/>
      <c r="IS1076" s="18"/>
      <c r="IT1076" s="18"/>
      <c r="IU1076" s="18"/>
      <c r="IV1076" s="18"/>
    </row>
    <row r="1077" spans="1:256" ht="17.45" customHeight="1">
      <c r="A1077" s="20">
        <v>1075</v>
      </c>
      <c r="B1077" s="18" t="s">
        <v>3532</v>
      </c>
      <c r="C1077" s="18" t="s">
        <v>3533</v>
      </c>
      <c r="D1077" s="18" t="s">
        <v>3534</v>
      </c>
      <c r="E1077" s="18" t="s">
        <v>1699</v>
      </c>
      <c r="F1077" s="7" t="s">
        <v>3535</v>
      </c>
      <c r="G1077" s="18">
        <v>1</v>
      </c>
      <c r="H1077" s="18">
        <v>350</v>
      </c>
      <c r="I1077" s="21">
        <f t="shared" si="45"/>
        <v>350</v>
      </c>
      <c r="J1077" s="18"/>
      <c r="K1077" s="18"/>
      <c r="L1077" s="18">
        <f t="shared" si="46"/>
        <v>1</v>
      </c>
      <c r="M1077" s="18"/>
      <c r="N1077" s="18"/>
      <c r="O1077" s="18"/>
      <c r="P1077" s="18"/>
      <c r="Q1077" s="18"/>
      <c r="R1077" s="18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  <c r="GN1077" s="18"/>
      <c r="GO1077" s="18"/>
      <c r="GP1077" s="18"/>
      <c r="GQ1077" s="18"/>
      <c r="GR1077" s="18"/>
      <c r="GS1077" s="18"/>
      <c r="GT1077" s="18"/>
      <c r="GU1077" s="18"/>
      <c r="GV1077" s="18"/>
      <c r="GW1077" s="18"/>
      <c r="GX1077" s="18"/>
      <c r="GY1077" s="18"/>
      <c r="GZ1077" s="18"/>
      <c r="HA1077" s="18"/>
      <c r="HB1077" s="18"/>
      <c r="HC1077" s="18"/>
      <c r="HD1077" s="18"/>
      <c r="HE1077" s="18"/>
      <c r="HF1077" s="18"/>
      <c r="HG1077" s="18"/>
      <c r="HH1077" s="18"/>
      <c r="HI1077" s="18"/>
      <c r="HJ1077" s="18"/>
      <c r="HK1077" s="18"/>
      <c r="HL1077" s="18"/>
      <c r="HM1077" s="18"/>
      <c r="HN1077" s="18"/>
      <c r="HO1077" s="18"/>
      <c r="HP1077" s="18"/>
      <c r="HQ1077" s="18"/>
      <c r="HR1077" s="18"/>
      <c r="HS1077" s="18"/>
      <c r="HT1077" s="18"/>
      <c r="HU1077" s="18"/>
      <c r="HV1077" s="18"/>
      <c r="HW1077" s="18"/>
      <c r="HX1077" s="18"/>
      <c r="HY1077" s="18"/>
      <c r="HZ1077" s="18"/>
      <c r="IA1077" s="18"/>
      <c r="IB1077" s="18"/>
      <c r="IC1077" s="18"/>
      <c r="ID1077" s="18"/>
      <c r="IE1077" s="18"/>
      <c r="IF1077" s="18"/>
      <c r="IG1077" s="18"/>
      <c r="IH1077" s="18"/>
      <c r="II1077" s="18"/>
      <c r="IJ1077" s="18"/>
      <c r="IK1077" s="18"/>
      <c r="IL1077" s="18"/>
      <c r="IM1077" s="18"/>
      <c r="IN1077" s="18"/>
      <c r="IO1077" s="18"/>
      <c r="IP1077" s="18"/>
      <c r="IQ1077" s="18"/>
      <c r="IR1077" s="18"/>
      <c r="IS1077" s="18"/>
      <c r="IT1077" s="18"/>
      <c r="IU1077" s="18"/>
      <c r="IV1077" s="18"/>
    </row>
    <row r="1078" spans="1:256" ht="17.45" customHeight="1">
      <c r="A1078" s="20">
        <v>1076</v>
      </c>
      <c r="B1078" s="18" t="s">
        <v>3536</v>
      </c>
      <c r="C1078" s="18" t="s">
        <v>3533</v>
      </c>
      <c r="D1078" s="18" t="s">
        <v>3534</v>
      </c>
      <c r="E1078" s="18" t="s">
        <v>1699</v>
      </c>
      <c r="F1078" s="7" t="s">
        <v>3537</v>
      </c>
      <c r="G1078" s="18">
        <v>1</v>
      </c>
      <c r="H1078" s="18">
        <v>350</v>
      </c>
      <c r="I1078" s="21">
        <f t="shared" si="45"/>
        <v>350</v>
      </c>
      <c r="J1078" s="18"/>
      <c r="K1078" s="18"/>
      <c r="L1078" s="18">
        <f t="shared" si="46"/>
        <v>1</v>
      </c>
      <c r="M1078" s="18"/>
      <c r="N1078" s="18"/>
      <c r="O1078" s="18"/>
      <c r="P1078" s="18"/>
      <c r="Q1078" s="18"/>
      <c r="R1078" s="18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  <c r="FN1078" s="18"/>
      <c r="FO1078" s="18"/>
      <c r="FP1078" s="18"/>
      <c r="FQ1078" s="18"/>
      <c r="FR1078" s="18"/>
      <c r="FS1078" s="18"/>
      <c r="FT1078" s="18"/>
      <c r="FU1078" s="18"/>
      <c r="FV1078" s="18"/>
      <c r="FW1078" s="18"/>
      <c r="FX1078" s="18"/>
      <c r="FY1078" s="18"/>
      <c r="FZ1078" s="18"/>
      <c r="GA1078" s="18"/>
      <c r="GB1078" s="18"/>
      <c r="GC1078" s="18"/>
      <c r="GD1078" s="18"/>
      <c r="GE1078" s="18"/>
      <c r="GF1078" s="18"/>
      <c r="GG1078" s="18"/>
      <c r="GH1078" s="18"/>
      <c r="GI1078" s="18"/>
      <c r="GJ1078" s="18"/>
      <c r="GK1078" s="18"/>
      <c r="GL1078" s="18"/>
      <c r="GM1078" s="18"/>
      <c r="GN1078" s="18"/>
      <c r="GO1078" s="18"/>
      <c r="GP1078" s="18"/>
      <c r="GQ1078" s="18"/>
      <c r="GR1078" s="18"/>
      <c r="GS1078" s="18"/>
      <c r="GT1078" s="18"/>
      <c r="GU1078" s="18"/>
      <c r="GV1078" s="18"/>
      <c r="GW1078" s="18"/>
      <c r="GX1078" s="18"/>
      <c r="GY1078" s="18"/>
      <c r="GZ1078" s="18"/>
      <c r="HA1078" s="18"/>
      <c r="HB1078" s="18"/>
      <c r="HC1078" s="18"/>
      <c r="HD1078" s="18"/>
      <c r="HE1078" s="18"/>
      <c r="HF1078" s="18"/>
      <c r="HG1078" s="18"/>
      <c r="HH1078" s="18"/>
      <c r="HI1078" s="18"/>
      <c r="HJ1078" s="18"/>
      <c r="HK1078" s="18"/>
      <c r="HL1078" s="18"/>
      <c r="HM1078" s="18"/>
      <c r="HN1078" s="18"/>
      <c r="HO1078" s="18"/>
      <c r="HP1078" s="18"/>
      <c r="HQ1078" s="18"/>
      <c r="HR1078" s="18"/>
      <c r="HS1078" s="18"/>
      <c r="HT1078" s="18"/>
      <c r="HU1078" s="18"/>
      <c r="HV1078" s="18"/>
      <c r="HW1078" s="18"/>
      <c r="HX1078" s="18"/>
      <c r="HY1078" s="18"/>
      <c r="HZ1078" s="18"/>
      <c r="IA1078" s="18"/>
      <c r="IB1078" s="18"/>
      <c r="IC1078" s="18"/>
      <c r="ID1078" s="18"/>
      <c r="IE1078" s="18"/>
      <c r="IF1078" s="18"/>
      <c r="IG1078" s="18"/>
      <c r="IH1078" s="18"/>
      <c r="II1078" s="18"/>
      <c r="IJ1078" s="18"/>
      <c r="IK1078" s="18"/>
      <c r="IL1078" s="18"/>
      <c r="IM1078" s="18"/>
      <c r="IN1078" s="18"/>
      <c r="IO1078" s="18"/>
      <c r="IP1078" s="18"/>
      <c r="IQ1078" s="18"/>
      <c r="IR1078" s="18"/>
      <c r="IS1078" s="18"/>
      <c r="IT1078" s="18"/>
      <c r="IU1078" s="18"/>
      <c r="IV1078" s="18"/>
    </row>
    <row r="1079" spans="1:256" ht="17.45" customHeight="1">
      <c r="A1079" s="20">
        <v>1077</v>
      </c>
      <c r="B1079" s="18" t="s">
        <v>3538</v>
      </c>
      <c r="C1079" s="18" t="s">
        <v>3533</v>
      </c>
      <c r="D1079" s="18" t="s">
        <v>3534</v>
      </c>
      <c r="E1079" s="18" t="s">
        <v>1699</v>
      </c>
      <c r="F1079" s="7" t="s">
        <v>3539</v>
      </c>
      <c r="G1079" s="18">
        <v>1</v>
      </c>
      <c r="H1079" s="18">
        <v>350</v>
      </c>
      <c r="I1079" s="21">
        <f t="shared" si="45"/>
        <v>350</v>
      </c>
      <c r="J1079" s="18"/>
      <c r="K1079" s="18"/>
      <c r="L1079" s="18">
        <f t="shared" si="46"/>
        <v>1</v>
      </c>
      <c r="M1079" s="18"/>
      <c r="N1079" s="18"/>
      <c r="O1079" s="18"/>
      <c r="P1079" s="18"/>
      <c r="Q1079" s="18"/>
      <c r="R1079" s="18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  <c r="GT1079" s="18"/>
      <c r="GU1079" s="18"/>
      <c r="GV1079" s="18"/>
      <c r="GW1079" s="18"/>
      <c r="GX1079" s="18"/>
      <c r="GY1079" s="18"/>
      <c r="GZ1079" s="18"/>
      <c r="HA1079" s="18"/>
      <c r="HB1079" s="18"/>
      <c r="HC1079" s="18"/>
      <c r="HD1079" s="18"/>
      <c r="HE1079" s="18"/>
      <c r="HF1079" s="18"/>
      <c r="HG1079" s="18"/>
      <c r="HH1079" s="18"/>
      <c r="HI1079" s="18"/>
      <c r="HJ1079" s="18"/>
      <c r="HK1079" s="18"/>
      <c r="HL1079" s="18"/>
      <c r="HM1079" s="18"/>
      <c r="HN1079" s="18"/>
      <c r="HO1079" s="18"/>
      <c r="HP1079" s="18"/>
      <c r="HQ1079" s="18"/>
      <c r="HR1079" s="18"/>
      <c r="HS1079" s="18"/>
      <c r="HT1079" s="18"/>
      <c r="HU1079" s="18"/>
      <c r="HV1079" s="18"/>
      <c r="HW1079" s="18"/>
      <c r="HX1079" s="18"/>
      <c r="HY1079" s="18"/>
      <c r="HZ1079" s="18"/>
      <c r="IA1079" s="18"/>
      <c r="IB1079" s="18"/>
      <c r="IC1079" s="18"/>
      <c r="ID1079" s="18"/>
      <c r="IE1079" s="18"/>
      <c r="IF1079" s="18"/>
      <c r="IG1079" s="18"/>
      <c r="IH1079" s="18"/>
      <c r="II1079" s="18"/>
      <c r="IJ1079" s="18"/>
      <c r="IK1079" s="18"/>
      <c r="IL1079" s="18"/>
      <c r="IM1079" s="18"/>
      <c r="IN1079" s="18"/>
      <c r="IO1079" s="18"/>
      <c r="IP1079" s="18"/>
      <c r="IQ1079" s="18"/>
      <c r="IR1079" s="18"/>
      <c r="IS1079" s="18"/>
      <c r="IT1079" s="18"/>
      <c r="IU1079" s="18"/>
      <c r="IV1079" s="18"/>
    </row>
    <row r="1080" spans="1:256" ht="17.45" customHeight="1">
      <c r="A1080" s="20">
        <v>1078</v>
      </c>
      <c r="B1080" s="18" t="s">
        <v>3540</v>
      </c>
      <c r="C1080" s="18" t="s">
        <v>3533</v>
      </c>
      <c r="D1080" s="18" t="s">
        <v>3534</v>
      </c>
      <c r="E1080" s="18" t="s">
        <v>1699</v>
      </c>
      <c r="F1080" s="7" t="s">
        <v>3541</v>
      </c>
      <c r="G1080" s="18">
        <v>1</v>
      </c>
      <c r="H1080" s="18">
        <v>350</v>
      </c>
      <c r="I1080" s="21">
        <f t="shared" si="45"/>
        <v>350</v>
      </c>
      <c r="J1080" s="18"/>
      <c r="K1080" s="18"/>
      <c r="L1080" s="18">
        <f t="shared" si="46"/>
        <v>1</v>
      </c>
      <c r="M1080" s="18"/>
      <c r="N1080" s="18"/>
      <c r="O1080" s="18"/>
      <c r="P1080" s="18"/>
      <c r="Q1080" s="18"/>
      <c r="R1080" s="18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8"/>
      <c r="AW1080" s="18"/>
      <c r="AX1080" s="18"/>
      <c r="AY1080" s="18"/>
      <c r="AZ1080" s="18"/>
      <c r="BA1080" s="18"/>
      <c r="BB1080" s="18"/>
      <c r="BC1080" s="18"/>
      <c r="BD1080" s="18"/>
      <c r="BE1080" s="18"/>
      <c r="BF1080" s="18"/>
      <c r="BG1080" s="18"/>
      <c r="BH1080" s="18"/>
      <c r="BI1080" s="18"/>
      <c r="BJ1080" s="18"/>
      <c r="BK1080" s="18"/>
      <c r="BL1080" s="18"/>
      <c r="BM1080" s="18"/>
      <c r="BN1080" s="18"/>
      <c r="BO1080" s="18"/>
      <c r="BP1080" s="18"/>
      <c r="BQ1080" s="18"/>
      <c r="BR1080" s="18"/>
      <c r="BS1080" s="18"/>
      <c r="BT1080" s="18"/>
      <c r="BU1080" s="18"/>
      <c r="BV1080" s="18"/>
      <c r="BW1080" s="18"/>
      <c r="BX1080" s="18"/>
      <c r="BY1080" s="18"/>
      <c r="BZ1080" s="18"/>
      <c r="CA1080" s="18"/>
      <c r="CB1080" s="18"/>
      <c r="CC1080" s="18"/>
      <c r="CD1080" s="18"/>
      <c r="CE1080" s="18"/>
      <c r="CF1080" s="18"/>
      <c r="CG1080" s="18"/>
      <c r="CH1080" s="18"/>
      <c r="CI1080" s="18"/>
      <c r="CJ1080" s="18"/>
      <c r="CK1080" s="18"/>
      <c r="CL1080" s="18"/>
      <c r="CM1080" s="18"/>
      <c r="CN1080" s="18"/>
      <c r="CO1080" s="18"/>
      <c r="CP1080" s="18"/>
      <c r="CQ1080" s="18"/>
      <c r="CR1080" s="18"/>
      <c r="CS1080" s="18"/>
      <c r="CT1080" s="18"/>
      <c r="CU1080" s="18"/>
      <c r="CV1080" s="18"/>
      <c r="CW1080" s="18"/>
      <c r="CX1080" s="18"/>
      <c r="CY1080" s="18"/>
      <c r="CZ1080" s="18"/>
      <c r="DA1080" s="18"/>
      <c r="DB1080" s="18"/>
      <c r="DC1080" s="18"/>
      <c r="DD1080" s="18"/>
      <c r="DE1080" s="18"/>
      <c r="DF1080" s="18"/>
      <c r="DG1080" s="18"/>
      <c r="DH1080" s="18"/>
      <c r="DI1080" s="18"/>
      <c r="DJ1080" s="18"/>
      <c r="DK1080" s="18"/>
      <c r="DL1080" s="18"/>
      <c r="DM1080" s="18"/>
      <c r="DN1080" s="18"/>
      <c r="DO1080" s="18"/>
      <c r="DP1080" s="18"/>
      <c r="DQ1080" s="18"/>
      <c r="DR1080" s="18"/>
      <c r="DS1080" s="18"/>
      <c r="DT1080" s="18"/>
      <c r="DU1080" s="18"/>
      <c r="DV1080" s="18"/>
      <c r="DW1080" s="18"/>
      <c r="DX1080" s="18"/>
      <c r="DY1080" s="18"/>
      <c r="DZ1080" s="18"/>
      <c r="EA1080" s="18"/>
      <c r="EB1080" s="18"/>
      <c r="EC1080" s="18"/>
      <c r="ED1080" s="18"/>
      <c r="EE1080" s="18"/>
      <c r="EF1080" s="18"/>
      <c r="EG1080" s="18"/>
      <c r="EH1080" s="18"/>
      <c r="EI1080" s="18"/>
      <c r="EJ1080" s="18"/>
      <c r="EK1080" s="18"/>
      <c r="EL1080" s="18"/>
      <c r="EM1080" s="18"/>
      <c r="EN1080" s="18"/>
      <c r="EO1080" s="18"/>
      <c r="EP1080" s="18"/>
      <c r="EQ1080" s="18"/>
      <c r="ER1080" s="18"/>
      <c r="ES1080" s="18"/>
      <c r="ET1080" s="18"/>
      <c r="EU1080" s="18"/>
      <c r="EV1080" s="18"/>
      <c r="EW1080" s="18"/>
      <c r="EX1080" s="18"/>
      <c r="EY1080" s="18"/>
      <c r="EZ1080" s="18"/>
      <c r="FA1080" s="18"/>
      <c r="FB1080" s="18"/>
      <c r="FC1080" s="18"/>
      <c r="FD1080" s="18"/>
      <c r="FE1080" s="18"/>
      <c r="FF1080" s="18"/>
      <c r="FG1080" s="18"/>
      <c r="FH1080" s="18"/>
      <c r="FI1080" s="18"/>
      <c r="FJ1080" s="18"/>
      <c r="FK1080" s="18"/>
      <c r="FL1080" s="18"/>
      <c r="FM1080" s="18"/>
      <c r="FN1080" s="18"/>
      <c r="FO1080" s="18"/>
      <c r="FP1080" s="18"/>
      <c r="FQ1080" s="18"/>
      <c r="FR1080" s="18"/>
      <c r="FS1080" s="18"/>
      <c r="FT1080" s="18"/>
      <c r="FU1080" s="18"/>
      <c r="FV1080" s="18"/>
      <c r="FW1080" s="18"/>
      <c r="FX1080" s="18"/>
      <c r="FY1080" s="18"/>
      <c r="FZ1080" s="18"/>
      <c r="GA1080" s="18"/>
      <c r="GB1080" s="18"/>
      <c r="GC1080" s="18"/>
      <c r="GD1080" s="18"/>
      <c r="GE1080" s="18"/>
      <c r="GF1080" s="18"/>
      <c r="GG1080" s="18"/>
      <c r="GH1080" s="18"/>
      <c r="GI1080" s="18"/>
      <c r="GJ1080" s="18"/>
      <c r="GK1080" s="18"/>
      <c r="GL1080" s="18"/>
      <c r="GM1080" s="18"/>
      <c r="GN1080" s="18"/>
      <c r="GO1080" s="18"/>
      <c r="GP1080" s="18"/>
      <c r="GQ1080" s="18"/>
      <c r="GR1080" s="18"/>
      <c r="GS1080" s="18"/>
      <c r="GT1080" s="18"/>
      <c r="GU1080" s="18"/>
      <c r="GV1080" s="18"/>
      <c r="GW1080" s="18"/>
      <c r="GX1080" s="18"/>
      <c r="GY1080" s="18"/>
      <c r="GZ1080" s="18"/>
      <c r="HA1080" s="18"/>
      <c r="HB1080" s="18"/>
      <c r="HC1080" s="18"/>
      <c r="HD1080" s="18"/>
      <c r="HE1080" s="18"/>
      <c r="HF1080" s="18"/>
      <c r="HG1080" s="18"/>
      <c r="HH1080" s="18"/>
      <c r="HI1080" s="18"/>
      <c r="HJ1080" s="18"/>
      <c r="HK1080" s="18"/>
      <c r="HL1080" s="18"/>
      <c r="HM1080" s="18"/>
      <c r="HN1080" s="18"/>
      <c r="HO1080" s="18"/>
      <c r="HP1080" s="18"/>
      <c r="HQ1080" s="18"/>
      <c r="HR1080" s="18"/>
      <c r="HS1080" s="18"/>
      <c r="HT1080" s="18"/>
      <c r="HU1080" s="18"/>
      <c r="HV1080" s="18"/>
      <c r="HW1080" s="18"/>
      <c r="HX1080" s="18"/>
      <c r="HY1080" s="18"/>
      <c r="HZ1080" s="18"/>
      <c r="IA1080" s="18"/>
      <c r="IB1080" s="18"/>
      <c r="IC1080" s="18"/>
      <c r="ID1080" s="18"/>
      <c r="IE1080" s="18"/>
      <c r="IF1080" s="18"/>
      <c r="IG1080" s="18"/>
      <c r="IH1080" s="18"/>
      <c r="II1080" s="18"/>
      <c r="IJ1080" s="18"/>
      <c r="IK1080" s="18"/>
      <c r="IL1080" s="18"/>
      <c r="IM1080" s="18"/>
      <c r="IN1080" s="18"/>
      <c r="IO1080" s="18"/>
      <c r="IP1080" s="18"/>
      <c r="IQ1080" s="18"/>
      <c r="IR1080" s="18"/>
      <c r="IS1080" s="18"/>
      <c r="IT1080" s="18"/>
      <c r="IU1080" s="18"/>
      <c r="IV1080" s="18"/>
    </row>
    <row r="1081" spans="1:256" ht="17.45" customHeight="1">
      <c r="A1081" s="20">
        <v>1079</v>
      </c>
      <c r="B1081" s="18" t="s">
        <v>3542</v>
      </c>
      <c r="C1081" s="18" t="s">
        <v>3533</v>
      </c>
      <c r="D1081" s="18" t="s">
        <v>3534</v>
      </c>
      <c r="E1081" s="18" t="s">
        <v>1699</v>
      </c>
      <c r="F1081" s="7" t="s">
        <v>3543</v>
      </c>
      <c r="G1081" s="18">
        <v>1</v>
      </c>
      <c r="H1081" s="18">
        <v>350</v>
      </c>
      <c r="I1081" s="21">
        <f t="shared" si="45"/>
        <v>350</v>
      </c>
      <c r="J1081" s="18"/>
      <c r="K1081" s="18"/>
      <c r="L1081" s="18">
        <f t="shared" si="46"/>
        <v>1</v>
      </c>
      <c r="M1081" s="18"/>
      <c r="N1081" s="18"/>
      <c r="O1081" s="18"/>
      <c r="P1081" s="18"/>
      <c r="Q1081" s="18"/>
      <c r="R1081" s="18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  <c r="BA1081" s="18"/>
      <c r="BB1081" s="18"/>
      <c r="BC1081" s="18"/>
      <c r="BD1081" s="18"/>
      <c r="BE1081" s="18"/>
      <c r="BF1081" s="18"/>
      <c r="BG1081" s="18"/>
      <c r="BH1081" s="18"/>
      <c r="BI1081" s="18"/>
      <c r="BJ1081" s="18"/>
      <c r="BK1081" s="18"/>
      <c r="BL1081" s="18"/>
      <c r="BM1081" s="18"/>
      <c r="BN1081" s="18"/>
      <c r="BO1081" s="18"/>
      <c r="BP1081" s="18"/>
      <c r="BQ1081" s="18"/>
      <c r="BR1081" s="18"/>
      <c r="BS1081" s="18"/>
      <c r="BT1081" s="18"/>
      <c r="BU1081" s="18"/>
      <c r="BV1081" s="18"/>
      <c r="BW1081" s="18"/>
      <c r="BX1081" s="18"/>
      <c r="BY1081" s="18"/>
      <c r="BZ1081" s="18"/>
      <c r="CA1081" s="18"/>
      <c r="CB1081" s="18"/>
      <c r="CC1081" s="18"/>
      <c r="CD1081" s="18"/>
      <c r="CE1081" s="18"/>
      <c r="CF1081" s="18"/>
      <c r="CG1081" s="18"/>
      <c r="CH1081" s="18"/>
      <c r="CI1081" s="18"/>
      <c r="CJ1081" s="18"/>
      <c r="CK1081" s="18"/>
      <c r="CL1081" s="18"/>
      <c r="CM1081" s="18"/>
      <c r="CN1081" s="18"/>
      <c r="CO1081" s="18"/>
      <c r="CP1081" s="18"/>
      <c r="CQ1081" s="18"/>
      <c r="CR1081" s="18"/>
      <c r="CS1081" s="18"/>
      <c r="CT1081" s="18"/>
      <c r="CU1081" s="18"/>
      <c r="CV1081" s="18"/>
      <c r="CW1081" s="18"/>
      <c r="CX1081" s="18"/>
      <c r="CY1081" s="18"/>
      <c r="CZ1081" s="18"/>
      <c r="DA1081" s="18"/>
      <c r="DB1081" s="18"/>
      <c r="DC1081" s="18"/>
      <c r="DD1081" s="18"/>
      <c r="DE1081" s="18"/>
      <c r="DF1081" s="18"/>
      <c r="DG1081" s="18"/>
      <c r="DH1081" s="18"/>
      <c r="DI1081" s="18"/>
      <c r="DJ1081" s="18"/>
      <c r="DK1081" s="18"/>
      <c r="DL1081" s="18"/>
      <c r="DM1081" s="18"/>
      <c r="DN1081" s="18"/>
      <c r="DO1081" s="18"/>
      <c r="DP1081" s="18"/>
      <c r="DQ1081" s="18"/>
      <c r="DR1081" s="18"/>
      <c r="DS1081" s="18"/>
      <c r="DT1081" s="18"/>
      <c r="DU1081" s="18"/>
      <c r="DV1081" s="18"/>
      <c r="DW1081" s="18"/>
      <c r="DX1081" s="18"/>
      <c r="DY1081" s="18"/>
      <c r="DZ1081" s="18"/>
      <c r="EA1081" s="18"/>
      <c r="EB1081" s="18"/>
      <c r="EC1081" s="18"/>
      <c r="ED1081" s="18"/>
      <c r="EE1081" s="18"/>
      <c r="EF1081" s="18"/>
      <c r="EG1081" s="18"/>
      <c r="EH1081" s="18"/>
      <c r="EI1081" s="18"/>
      <c r="EJ1081" s="18"/>
      <c r="EK1081" s="18"/>
      <c r="EL1081" s="18"/>
      <c r="EM1081" s="18"/>
      <c r="EN1081" s="18"/>
      <c r="EO1081" s="18"/>
      <c r="EP1081" s="18"/>
      <c r="EQ1081" s="18"/>
      <c r="ER1081" s="18"/>
      <c r="ES1081" s="18"/>
      <c r="ET1081" s="18"/>
      <c r="EU1081" s="18"/>
      <c r="EV1081" s="18"/>
      <c r="EW1081" s="18"/>
      <c r="EX1081" s="18"/>
      <c r="EY1081" s="18"/>
      <c r="EZ1081" s="18"/>
      <c r="FA1081" s="18"/>
      <c r="FB1081" s="18"/>
      <c r="FC1081" s="18"/>
      <c r="FD1081" s="18"/>
      <c r="FE1081" s="18"/>
      <c r="FF1081" s="18"/>
      <c r="FG1081" s="18"/>
      <c r="FH1081" s="18"/>
      <c r="FI1081" s="18"/>
      <c r="FJ1081" s="18"/>
      <c r="FK1081" s="18"/>
      <c r="FL1081" s="18"/>
      <c r="FM1081" s="18"/>
      <c r="FN1081" s="18"/>
      <c r="FO1081" s="18"/>
      <c r="FP1081" s="18"/>
      <c r="FQ1081" s="18"/>
      <c r="FR1081" s="18"/>
      <c r="FS1081" s="18"/>
      <c r="FT1081" s="18"/>
      <c r="FU1081" s="18"/>
      <c r="FV1081" s="18"/>
      <c r="FW1081" s="18"/>
      <c r="FX1081" s="18"/>
      <c r="FY1081" s="18"/>
      <c r="FZ1081" s="18"/>
      <c r="GA1081" s="18"/>
      <c r="GB1081" s="18"/>
      <c r="GC1081" s="18"/>
      <c r="GD1081" s="18"/>
      <c r="GE1081" s="18"/>
      <c r="GF1081" s="18"/>
      <c r="GG1081" s="18"/>
      <c r="GH1081" s="18"/>
      <c r="GI1081" s="18"/>
      <c r="GJ1081" s="18"/>
      <c r="GK1081" s="18"/>
      <c r="GL1081" s="18"/>
      <c r="GM1081" s="18"/>
      <c r="GN1081" s="18"/>
      <c r="GO1081" s="18"/>
      <c r="GP1081" s="18"/>
      <c r="GQ1081" s="18"/>
      <c r="GR1081" s="18"/>
      <c r="GS1081" s="18"/>
      <c r="GT1081" s="18"/>
      <c r="GU1081" s="18"/>
      <c r="GV1081" s="18"/>
      <c r="GW1081" s="18"/>
      <c r="GX1081" s="18"/>
      <c r="GY1081" s="18"/>
      <c r="GZ1081" s="18"/>
      <c r="HA1081" s="18"/>
      <c r="HB1081" s="18"/>
      <c r="HC1081" s="18"/>
      <c r="HD1081" s="18"/>
      <c r="HE1081" s="18"/>
      <c r="HF1081" s="18"/>
      <c r="HG1081" s="18"/>
      <c r="HH1081" s="18"/>
      <c r="HI1081" s="18"/>
      <c r="HJ1081" s="18"/>
      <c r="HK1081" s="18"/>
      <c r="HL1081" s="18"/>
      <c r="HM1081" s="18"/>
      <c r="HN1081" s="18"/>
      <c r="HO1081" s="18"/>
      <c r="HP1081" s="18"/>
      <c r="HQ1081" s="18"/>
      <c r="HR1081" s="18"/>
      <c r="HS1081" s="18"/>
      <c r="HT1081" s="18"/>
      <c r="HU1081" s="18"/>
      <c r="HV1081" s="18"/>
      <c r="HW1081" s="18"/>
      <c r="HX1081" s="18"/>
      <c r="HY1081" s="18"/>
      <c r="HZ1081" s="18"/>
      <c r="IA1081" s="18"/>
      <c r="IB1081" s="18"/>
      <c r="IC1081" s="18"/>
      <c r="ID1081" s="18"/>
      <c r="IE1081" s="18"/>
      <c r="IF1081" s="18"/>
      <c r="IG1081" s="18"/>
      <c r="IH1081" s="18"/>
      <c r="II1081" s="18"/>
      <c r="IJ1081" s="18"/>
      <c r="IK1081" s="18"/>
      <c r="IL1081" s="18"/>
      <c r="IM1081" s="18"/>
      <c r="IN1081" s="18"/>
      <c r="IO1081" s="18"/>
      <c r="IP1081" s="18"/>
      <c r="IQ1081" s="18"/>
      <c r="IR1081" s="18"/>
      <c r="IS1081" s="18"/>
      <c r="IT1081" s="18"/>
      <c r="IU1081" s="18"/>
      <c r="IV1081" s="18"/>
    </row>
    <row r="1082" spans="1:256" ht="17.45" customHeight="1">
      <c r="A1082" s="20">
        <v>1080</v>
      </c>
      <c r="B1082" s="21" t="s">
        <v>3544</v>
      </c>
      <c r="C1082" s="32" t="s">
        <v>3545</v>
      </c>
      <c r="D1082" s="31" t="s">
        <v>3546</v>
      </c>
      <c r="E1082" s="18" t="s">
        <v>1699</v>
      </c>
      <c r="F1082" s="11" t="s">
        <v>3535</v>
      </c>
      <c r="G1082" s="24">
        <v>2</v>
      </c>
      <c r="H1082" s="21">
        <v>350</v>
      </c>
      <c r="I1082" s="21">
        <f t="shared" si="45"/>
        <v>700</v>
      </c>
      <c r="J1082" s="18"/>
      <c r="K1082" s="18"/>
      <c r="L1082" s="18">
        <f t="shared" si="46"/>
        <v>2</v>
      </c>
      <c r="M1082" s="18"/>
      <c r="N1082" s="18"/>
      <c r="O1082" s="18"/>
      <c r="P1082" s="18"/>
      <c r="Q1082" s="18"/>
      <c r="R1082" s="18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  <c r="BA1082" s="18"/>
      <c r="BB1082" s="18"/>
      <c r="BC1082" s="18"/>
      <c r="BD1082" s="18"/>
      <c r="BE1082" s="18"/>
      <c r="BF1082" s="18"/>
      <c r="BG1082" s="18"/>
      <c r="BH1082" s="18"/>
      <c r="BI1082" s="18"/>
      <c r="BJ1082" s="18"/>
      <c r="BK1082" s="18"/>
      <c r="BL1082" s="18"/>
      <c r="BM1082" s="18"/>
      <c r="BN1082" s="18"/>
      <c r="BO1082" s="18"/>
      <c r="BP1082" s="18"/>
      <c r="BQ1082" s="18"/>
      <c r="BR1082" s="18"/>
      <c r="BS1082" s="18"/>
      <c r="BT1082" s="18"/>
      <c r="BU1082" s="18"/>
      <c r="BV1082" s="18"/>
      <c r="BW1082" s="18"/>
      <c r="BX1082" s="18"/>
      <c r="BY1082" s="18"/>
      <c r="BZ1082" s="18"/>
      <c r="CA1082" s="18"/>
      <c r="CB1082" s="18"/>
      <c r="CC1082" s="18"/>
      <c r="CD1082" s="18"/>
      <c r="CE1082" s="18"/>
      <c r="CF1082" s="18"/>
      <c r="CG1082" s="18"/>
      <c r="CH1082" s="18"/>
      <c r="CI1082" s="18"/>
      <c r="CJ1082" s="18"/>
      <c r="CK1082" s="18"/>
      <c r="CL1082" s="18"/>
      <c r="CM1082" s="18"/>
      <c r="CN1082" s="18"/>
      <c r="CO1082" s="18"/>
      <c r="CP1082" s="18"/>
      <c r="CQ1082" s="18"/>
      <c r="CR1082" s="18"/>
      <c r="CS1082" s="18"/>
      <c r="CT1082" s="18"/>
      <c r="CU1082" s="18"/>
      <c r="CV1082" s="18"/>
      <c r="CW1082" s="18"/>
      <c r="CX1082" s="18"/>
      <c r="CY1082" s="18"/>
      <c r="CZ1082" s="18"/>
      <c r="DA1082" s="18"/>
      <c r="DB1082" s="18"/>
      <c r="DC1082" s="18"/>
      <c r="DD1082" s="18"/>
      <c r="DE1082" s="18"/>
      <c r="DF1082" s="18"/>
      <c r="DG1082" s="18"/>
      <c r="DH1082" s="18"/>
      <c r="DI1082" s="18"/>
      <c r="DJ1082" s="18"/>
      <c r="DK1082" s="18"/>
      <c r="DL1082" s="18"/>
      <c r="DM1082" s="18"/>
      <c r="DN1082" s="18"/>
      <c r="DO1082" s="18"/>
      <c r="DP1082" s="18"/>
      <c r="DQ1082" s="18"/>
      <c r="DR1082" s="18"/>
      <c r="DS1082" s="18"/>
      <c r="DT1082" s="18"/>
      <c r="DU1082" s="18"/>
      <c r="DV1082" s="18"/>
      <c r="DW1082" s="18"/>
      <c r="DX1082" s="18"/>
      <c r="DY1082" s="18"/>
      <c r="DZ1082" s="18"/>
      <c r="EA1082" s="18"/>
      <c r="EB1082" s="18"/>
      <c r="EC1082" s="18"/>
      <c r="ED1082" s="18"/>
      <c r="EE1082" s="18"/>
      <c r="EF1082" s="18"/>
      <c r="EG1082" s="18"/>
      <c r="EH1082" s="18"/>
      <c r="EI1082" s="18"/>
      <c r="EJ1082" s="18"/>
      <c r="EK1082" s="18"/>
      <c r="EL1082" s="18"/>
      <c r="EM1082" s="18"/>
      <c r="EN1082" s="18"/>
      <c r="EO1082" s="18"/>
      <c r="EP1082" s="18"/>
      <c r="EQ1082" s="18"/>
      <c r="ER1082" s="18"/>
      <c r="ES1082" s="18"/>
      <c r="ET1082" s="18"/>
      <c r="EU1082" s="18"/>
      <c r="EV1082" s="18"/>
      <c r="EW1082" s="18"/>
      <c r="EX1082" s="18"/>
      <c r="EY1082" s="18"/>
      <c r="EZ1082" s="18"/>
      <c r="FA1082" s="18"/>
      <c r="FB1082" s="18"/>
      <c r="FC1082" s="18"/>
      <c r="FD1082" s="18"/>
      <c r="FE1082" s="18"/>
      <c r="FF1082" s="18"/>
      <c r="FG1082" s="18"/>
      <c r="FH1082" s="18"/>
      <c r="FI1082" s="18"/>
      <c r="FJ1082" s="18"/>
      <c r="FK1082" s="18"/>
      <c r="FL1082" s="18"/>
      <c r="FM1082" s="18"/>
      <c r="FN1082" s="18"/>
      <c r="FO1082" s="18"/>
      <c r="FP1082" s="18"/>
      <c r="FQ1082" s="18"/>
      <c r="FR1082" s="18"/>
      <c r="FS1082" s="18"/>
      <c r="FT1082" s="18"/>
      <c r="FU1082" s="18"/>
      <c r="FV1082" s="18"/>
      <c r="FW1082" s="18"/>
      <c r="FX1082" s="18"/>
      <c r="FY1082" s="18"/>
      <c r="FZ1082" s="18"/>
      <c r="GA1082" s="18"/>
      <c r="GB1082" s="18"/>
      <c r="GC1082" s="18"/>
      <c r="GD1082" s="18"/>
      <c r="GE1082" s="18"/>
      <c r="GF1082" s="18"/>
      <c r="GG1082" s="18"/>
      <c r="GH1082" s="18"/>
      <c r="GI1082" s="18"/>
      <c r="GJ1082" s="18"/>
      <c r="GK1082" s="18"/>
      <c r="GL1082" s="18"/>
      <c r="GM1082" s="18"/>
      <c r="GN1082" s="18"/>
      <c r="GO1082" s="18"/>
      <c r="GP1082" s="18"/>
      <c r="GQ1082" s="18"/>
      <c r="GR1082" s="18"/>
      <c r="GS1082" s="18"/>
      <c r="GT1082" s="18"/>
      <c r="GU1082" s="18"/>
      <c r="GV1082" s="18"/>
      <c r="GW1082" s="18"/>
      <c r="GX1082" s="18"/>
      <c r="GY1082" s="18"/>
      <c r="GZ1082" s="18"/>
      <c r="HA1082" s="18"/>
      <c r="HB1082" s="18"/>
      <c r="HC1082" s="18"/>
      <c r="HD1082" s="18"/>
      <c r="HE1082" s="18"/>
      <c r="HF1082" s="18"/>
      <c r="HG1082" s="18"/>
      <c r="HH1082" s="18"/>
      <c r="HI1082" s="18"/>
      <c r="HJ1082" s="18"/>
      <c r="HK1082" s="18"/>
      <c r="HL1082" s="18"/>
      <c r="HM1082" s="18"/>
      <c r="HN1082" s="18"/>
      <c r="HO1082" s="18"/>
      <c r="HP1082" s="18"/>
      <c r="HQ1082" s="18"/>
      <c r="HR1082" s="18"/>
      <c r="HS1082" s="18"/>
      <c r="HT1082" s="18"/>
      <c r="HU1082" s="18"/>
      <c r="HV1082" s="18"/>
      <c r="HW1082" s="18"/>
      <c r="HX1082" s="18"/>
      <c r="HY1082" s="18"/>
      <c r="HZ1082" s="18"/>
      <c r="IA1082" s="18"/>
      <c r="IB1082" s="18"/>
      <c r="IC1082" s="18"/>
      <c r="ID1082" s="18"/>
      <c r="IE1082" s="18"/>
      <c r="IF1082" s="18"/>
      <c r="IG1082" s="18"/>
      <c r="IH1082" s="18"/>
      <c r="II1082" s="18"/>
      <c r="IJ1082" s="18"/>
      <c r="IK1082" s="18"/>
      <c r="IL1082" s="18"/>
      <c r="IM1082" s="18"/>
      <c r="IN1082" s="18"/>
      <c r="IO1082" s="18"/>
      <c r="IP1082" s="18"/>
      <c r="IQ1082" s="18"/>
      <c r="IR1082" s="18"/>
      <c r="IS1082" s="18"/>
      <c r="IT1082" s="18"/>
      <c r="IU1082" s="18"/>
      <c r="IV1082" s="18"/>
    </row>
    <row r="1083" spans="1:256" ht="17.45" customHeight="1">
      <c r="A1083" s="20">
        <v>1081</v>
      </c>
      <c r="B1083" s="21" t="s">
        <v>707</v>
      </c>
      <c r="C1083" s="32" t="s">
        <v>3545</v>
      </c>
      <c r="D1083" s="31" t="s">
        <v>3546</v>
      </c>
      <c r="E1083" s="18" t="s">
        <v>1699</v>
      </c>
      <c r="F1083" s="11" t="s">
        <v>3537</v>
      </c>
      <c r="G1083" s="24">
        <v>2</v>
      </c>
      <c r="H1083" s="31">
        <v>350</v>
      </c>
      <c r="I1083" s="21">
        <f t="shared" si="45"/>
        <v>700</v>
      </c>
      <c r="J1083" s="24" t="s">
        <v>1936</v>
      </c>
      <c r="K1083" s="24" t="s">
        <v>1936</v>
      </c>
      <c r="L1083" s="18">
        <f t="shared" si="46"/>
        <v>2</v>
      </c>
      <c r="M1083" s="18"/>
      <c r="N1083" s="18"/>
      <c r="O1083" s="18"/>
      <c r="P1083" s="18"/>
      <c r="Q1083" s="18"/>
      <c r="R1083" s="18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  <c r="BA1083" s="18"/>
      <c r="BB1083" s="18"/>
      <c r="BC1083" s="18"/>
      <c r="BD1083" s="18"/>
      <c r="BE1083" s="18"/>
      <c r="BF1083" s="18"/>
      <c r="BG1083" s="18"/>
      <c r="BH1083" s="18"/>
      <c r="BI1083" s="18"/>
      <c r="BJ1083" s="18"/>
      <c r="BK1083" s="18"/>
      <c r="BL1083" s="18"/>
      <c r="BM1083" s="18"/>
      <c r="BN1083" s="18"/>
      <c r="BO1083" s="18"/>
      <c r="BP1083" s="18"/>
      <c r="BQ1083" s="18"/>
      <c r="BR1083" s="18"/>
      <c r="BS1083" s="18"/>
      <c r="BT1083" s="18"/>
      <c r="BU1083" s="18"/>
      <c r="BV1083" s="18"/>
      <c r="BW1083" s="18"/>
      <c r="BX1083" s="18"/>
      <c r="BY1083" s="18"/>
      <c r="BZ1083" s="18"/>
      <c r="CA1083" s="18"/>
      <c r="CB1083" s="18"/>
      <c r="CC1083" s="18"/>
      <c r="CD1083" s="18"/>
      <c r="CE1083" s="18"/>
      <c r="CF1083" s="18"/>
      <c r="CG1083" s="18"/>
      <c r="CH1083" s="18"/>
      <c r="CI1083" s="18"/>
      <c r="CJ1083" s="18"/>
      <c r="CK1083" s="18"/>
      <c r="CL1083" s="18"/>
      <c r="CM1083" s="18"/>
      <c r="CN1083" s="18"/>
      <c r="CO1083" s="18"/>
      <c r="CP1083" s="18"/>
      <c r="CQ1083" s="18"/>
      <c r="CR1083" s="18"/>
      <c r="CS1083" s="18"/>
      <c r="CT1083" s="18"/>
      <c r="CU1083" s="18"/>
      <c r="CV1083" s="18"/>
      <c r="CW1083" s="18"/>
      <c r="CX1083" s="18"/>
      <c r="CY1083" s="18"/>
      <c r="CZ1083" s="18"/>
      <c r="DA1083" s="18"/>
      <c r="DB1083" s="18"/>
      <c r="DC1083" s="18"/>
      <c r="DD1083" s="18"/>
      <c r="DE1083" s="18"/>
      <c r="DF1083" s="18"/>
      <c r="DG1083" s="18"/>
      <c r="DH1083" s="18"/>
      <c r="DI1083" s="18"/>
      <c r="DJ1083" s="18"/>
      <c r="DK1083" s="18"/>
      <c r="DL1083" s="18"/>
      <c r="DM1083" s="18"/>
      <c r="DN1083" s="18"/>
      <c r="DO1083" s="18"/>
      <c r="DP1083" s="18"/>
      <c r="DQ1083" s="18"/>
      <c r="DR1083" s="18"/>
      <c r="DS1083" s="18"/>
      <c r="DT1083" s="18"/>
      <c r="DU1083" s="18"/>
      <c r="DV1083" s="18"/>
      <c r="DW1083" s="18"/>
      <c r="DX1083" s="18"/>
      <c r="DY1083" s="18"/>
      <c r="DZ1083" s="18"/>
      <c r="EA1083" s="18"/>
      <c r="EB1083" s="18"/>
      <c r="EC1083" s="18"/>
      <c r="ED1083" s="18"/>
      <c r="EE1083" s="18"/>
      <c r="EF1083" s="18"/>
      <c r="EG1083" s="18"/>
      <c r="EH1083" s="18"/>
      <c r="EI1083" s="18"/>
      <c r="EJ1083" s="18"/>
      <c r="EK1083" s="18"/>
      <c r="EL1083" s="18"/>
      <c r="EM1083" s="18"/>
      <c r="EN1083" s="18"/>
      <c r="EO1083" s="18"/>
      <c r="EP1083" s="18"/>
      <c r="EQ1083" s="18"/>
      <c r="ER1083" s="18"/>
      <c r="ES1083" s="18"/>
      <c r="ET1083" s="18"/>
      <c r="EU1083" s="18"/>
      <c r="EV1083" s="18"/>
      <c r="EW1083" s="18"/>
      <c r="EX1083" s="18"/>
      <c r="EY1083" s="18"/>
      <c r="EZ1083" s="18"/>
      <c r="FA1083" s="18"/>
      <c r="FB1083" s="18"/>
      <c r="FC1083" s="18"/>
      <c r="FD1083" s="18"/>
      <c r="FE1083" s="18"/>
      <c r="FF1083" s="18"/>
      <c r="FG1083" s="18"/>
      <c r="FH1083" s="18"/>
      <c r="FI1083" s="18"/>
      <c r="FJ1083" s="18"/>
      <c r="FK1083" s="18"/>
      <c r="FL1083" s="18"/>
      <c r="FM1083" s="18"/>
      <c r="FN1083" s="18"/>
      <c r="FO1083" s="18"/>
      <c r="FP1083" s="18"/>
      <c r="FQ1083" s="18"/>
      <c r="FR1083" s="18"/>
      <c r="FS1083" s="18"/>
      <c r="FT1083" s="18"/>
      <c r="FU1083" s="18"/>
      <c r="FV1083" s="18"/>
      <c r="FW1083" s="18"/>
      <c r="FX1083" s="18"/>
      <c r="FY1083" s="18"/>
      <c r="FZ1083" s="18"/>
      <c r="GA1083" s="18"/>
      <c r="GB1083" s="18"/>
      <c r="GC1083" s="18"/>
      <c r="GD1083" s="18"/>
      <c r="GE1083" s="18"/>
      <c r="GF1083" s="18"/>
      <c r="GG1083" s="18"/>
      <c r="GH1083" s="18"/>
      <c r="GI1083" s="18"/>
      <c r="GJ1083" s="18"/>
      <c r="GK1083" s="18"/>
      <c r="GL1083" s="18"/>
      <c r="GM1083" s="18"/>
      <c r="GN1083" s="18"/>
      <c r="GO1083" s="18"/>
      <c r="GP1083" s="18"/>
      <c r="GQ1083" s="18"/>
      <c r="GR1083" s="18"/>
      <c r="GS1083" s="18"/>
      <c r="GT1083" s="18"/>
      <c r="GU1083" s="18"/>
      <c r="GV1083" s="18"/>
      <c r="GW1083" s="18"/>
      <c r="GX1083" s="18"/>
      <c r="GY1083" s="18"/>
      <c r="GZ1083" s="18"/>
      <c r="HA1083" s="18"/>
      <c r="HB1083" s="18"/>
      <c r="HC1083" s="18"/>
      <c r="HD1083" s="18"/>
      <c r="HE1083" s="18"/>
      <c r="HF1083" s="18"/>
      <c r="HG1083" s="18"/>
      <c r="HH1083" s="18"/>
      <c r="HI1083" s="18"/>
      <c r="HJ1083" s="18"/>
      <c r="HK1083" s="18"/>
      <c r="HL1083" s="18"/>
      <c r="HM1083" s="18"/>
      <c r="HN1083" s="18"/>
      <c r="HO1083" s="18"/>
      <c r="HP1083" s="18"/>
      <c r="HQ1083" s="18"/>
      <c r="HR1083" s="18"/>
      <c r="HS1083" s="18"/>
      <c r="HT1083" s="18"/>
      <c r="HU1083" s="18"/>
      <c r="HV1083" s="18"/>
      <c r="HW1083" s="18"/>
      <c r="HX1083" s="18"/>
      <c r="HY1083" s="18"/>
      <c r="HZ1083" s="18"/>
      <c r="IA1083" s="18"/>
      <c r="IB1083" s="18"/>
      <c r="IC1083" s="18"/>
      <c r="ID1083" s="18"/>
      <c r="IE1083" s="18"/>
      <c r="IF1083" s="18"/>
      <c r="IG1083" s="18"/>
      <c r="IH1083" s="18"/>
      <c r="II1083" s="18"/>
      <c r="IJ1083" s="18"/>
      <c r="IK1083" s="18"/>
      <c r="IL1083" s="18"/>
      <c r="IM1083" s="18"/>
      <c r="IN1083" s="18"/>
      <c r="IO1083" s="18"/>
      <c r="IP1083" s="18"/>
      <c r="IQ1083" s="18"/>
      <c r="IR1083" s="18"/>
      <c r="IS1083" s="18"/>
      <c r="IT1083" s="18"/>
      <c r="IU1083" s="18"/>
      <c r="IV1083" s="18"/>
    </row>
    <row r="1084" spans="1:256" ht="17.45" customHeight="1">
      <c r="A1084" s="20">
        <v>1082</v>
      </c>
      <c r="B1084" s="21" t="s">
        <v>708</v>
      </c>
      <c r="C1084" s="32" t="s">
        <v>3545</v>
      </c>
      <c r="D1084" s="31" t="s">
        <v>3546</v>
      </c>
      <c r="E1084" s="18" t="s">
        <v>1699</v>
      </c>
      <c r="F1084" s="11" t="s">
        <v>3539</v>
      </c>
      <c r="G1084" s="24">
        <v>2</v>
      </c>
      <c r="H1084" s="31">
        <v>350</v>
      </c>
      <c r="I1084" s="21">
        <f t="shared" si="45"/>
        <v>700</v>
      </c>
      <c r="J1084" s="24" t="s">
        <v>1936</v>
      </c>
      <c r="K1084" s="24" t="s">
        <v>1936</v>
      </c>
      <c r="L1084" s="18">
        <f t="shared" si="46"/>
        <v>2</v>
      </c>
      <c r="M1084" s="18"/>
      <c r="N1084" s="18"/>
      <c r="O1084" s="18"/>
      <c r="P1084" s="18"/>
      <c r="Q1084" s="18"/>
      <c r="R1084" s="18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8"/>
      <c r="AW1084" s="18"/>
      <c r="AX1084" s="18"/>
      <c r="AY1084" s="18"/>
      <c r="AZ1084" s="18"/>
      <c r="BA1084" s="18"/>
      <c r="BB1084" s="18"/>
      <c r="BC1084" s="18"/>
      <c r="BD1084" s="18"/>
      <c r="BE1084" s="18"/>
      <c r="BF1084" s="18"/>
      <c r="BG1084" s="18"/>
      <c r="BH1084" s="18"/>
      <c r="BI1084" s="18"/>
      <c r="BJ1084" s="18"/>
      <c r="BK1084" s="18"/>
      <c r="BL1084" s="18"/>
      <c r="BM1084" s="18"/>
      <c r="BN1084" s="18"/>
      <c r="BO1084" s="18"/>
      <c r="BP1084" s="18"/>
      <c r="BQ1084" s="18"/>
      <c r="BR1084" s="18"/>
      <c r="BS1084" s="18"/>
      <c r="BT1084" s="18"/>
      <c r="BU1084" s="18"/>
      <c r="BV1084" s="18"/>
      <c r="BW1084" s="18"/>
      <c r="BX1084" s="18"/>
      <c r="BY1084" s="18"/>
      <c r="BZ1084" s="18"/>
      <c r="CA1084" s="18"/>
      <c r="CB1084" s="18"/>
      <c r="CC1084" s="18"/>
      <c r="CD1084" s="18"/>
      <c r="CE1084" s="18"/>
      <c r="CF1084" s="18"/>
      <c r="CG1084" s="18"/>
      <c r="CH1084" s="18"/>
      <c r="CI1084" s="18"/>
      <c r="CJ1084" s="18"/>
      <c r="CK1084" s="18"/>
      <c r="CL1084" s="18"/>
      <c r="CM1084" s="18"/>
      <c r="CN1084" s="18"/>
      <c r="CO1084" s="18"/>
      <c r="CP1084" s="18"/>
      <c r="CQ1084" s="18"/>
      <c r="CR1084" s="18"/>
      <c r="CS1084" s="18"/>
      <c r="CT1084" s="18"/>
      <c r="CU1084" s="18"/>
      <c r="CV1084" s="18"/>
      <c r="CW1084" s="18"/>
      <c r="CX1084" s="18"/>
      <c r="CY1084" s="18"/>
      <c r="CZ1084" s="18"/>
      <c r="DA1084" s="18"/>
      <c r="DB1084" s="18"/>
      <c r="DC1084" s="18"/>
      <c r="DD1084" s="18"/>
      <c r="DE1084" s="18"/>
      <c r="DF1084" s="18"/>
      <c r="DG1084" s="18"/>
      <c r="DH1084" s="18"/>
      <c r="DI1084" s="18"/>
      <c r="DJ1084" s="18"/>
      <c r="DK1084" s="18"/>
      <c r="DL1084" s="18"/>
      <c r="DM1084" s="18"/>
      <c r="DN1084" s="18"/>
      <c r="DO1084" s="18"/>
      <c r="DP1084" s="18"/>
      <c r="DQ1084" s="18"/>
      <c r="DR1084" s="18"/>
      <c r="DS1084" s="18"/>
      <c r="DT1084" s="18"/>
      <c r="DU1084" s="18"/>
      <c r="DV1084" s="18"/>
      <c r="DW1084" s="18"/>
      <c r="DX1084" s="18"/>
      <c r="DY1084" s="18"/>
      <c r="DZ1084" s="18"/>
      <c r="EA1084" s="18"/>
      <c r="EB1084" s="18"/>
      <c r="EC1084" s="18"/>
      <c r="ED1084" s="18"/>
      <c r="EE1084" s="18"/>
      <c r="EF1084" s="18"/>
      <c r="EG1084" s="18"/>
      <c r="EH1084" s="18"/>
      <c r="EI1084" s="18"/>
      <c r="EJ1084" s="18"/>
      <c r="EK1084" s="18"/>
      <c r="EL1084" s="18"/>
      <c r="EM1084" s="18"/>
      <c r="EN1084" s="18"/>
      <c r="EO1084" s="18"/>
      <c r="EP1084" s="18"/>
      <c r="EQ1084" s="18"/>
      <c r="ER1084" s="18"/>
      <c r="ES1084" s="18"/>
      <c r="ET1084" s="18"/>
      <c r="EU1084" s="18"/>
      <c r="EV1084" s="18"/>
      <c r="EW1084" s="18"/>
      <c r="EX1084" s="18"/>
      <c r="EY1084" s="18"/>
      <c r="EZ1084" s="18"/>
      <c r="FA1084" s="18"/>
      <c r="FB1084" s="18"/>
      <c r="FC1084" s="18"/>
      <c r="FD1084" s="18"/>
      <c r="FE1084" s="18"/>
      <c r="FF1084" s="18"/>
      <c r="FG1084" s="18"/>
      <c r="FH1084" s="18"/>
      <c r="FI1084" s="18"/>
      <c r="FJ1084" s="18"/>
      <c r="FK1084" s="18"/>
      <c r="FL1084" s="18"/>
      <c r="FM1084" s="18"/>
      <c r="FN1084" s="18"/>
      <c r="FO1084" s="18"/>
      <c r="FP1084" s="18"/>
      <c r="FQ1084" s="18"/>
      <c r="FR1084" s="18"/>
      <c r="FS1084" s="18"/>
      <c r="FT1084" s="18"/>
      <c r="FU1084" s="18"/>
      <c r="FV1084" s="18"/>
      <c r="FW1084" s="18"/>
      <c r="FX1084" s="18"/>
      <c r="FY1084" s="18"/>
      <c r="FZ1084" s="18"/>
      <c r="GA1084" s="18"/>
      <c r="GB1084" s="18"/>
      <c r="GC1084" s="18"/>
      <c r="GD1084" s="18"/>
      <c r="GE1084" s="18"/>
      <c r="GF1084" s="18"/>
      <c r="GG1084" s="18"/>
      <c r="GH1084" s="18"/>
      <c r="GI1084" s="18"/>
      <c r="GJ1084" s="18"/>
      <c r="GK1084" s="18"/>
      <c r="GL1084" s="18"/>
      <c r="GM1084" s="18"/>
      <c r="GN1084" s="18"/>
      <c r="GO1084" s="18"/>
      <c r="GP1084" s="18"/>
      <c r="GQ1084" s="18"/>
      <c r="GR1084" s="18"/>
      <c r="GS1084" s="18"/>
      <c r="GT1084" s="18"/>
      <c r="GU1084" s="18"/>
      <c r="GV1084" s="18"/>
      <c r="GW1084" s="18"/>
      <c r="GX1084" s="18"/>
      <c r="GY1084" s="18"/>
      <c r="GZ1084" s="18"/>
      <c r="HA1084" s="18"/>
      <c r="HB1084" s="18"/>
      <c r="HC1084" s="18"/>
      <c r="HD1084" s="18"/>
      <c r="HE1084" s="18"/>
      <c r="HF1084" s="18"/>
      <c r="HG1084" s="18"/>
      <c r="HH1084" s="18"/>
      <c r="HI1084" s="18"/>
      <c r="HJ1084" s="18"/>
      <c r="HK1084" s="18"/>
      <c r="HL1084" s="18"/>
      <c r="HM1084" s="18"/>
      <c r="HN1084" s="18"/>
      <c r="HO1084" s="18"/>
      <c r="HP1084" s="18"/>
      <c r="HQ1084" s="18"/>
      <c r="HR1084" s="18"/>
      <c r="HS1084" s="18"/>
      <c r="HT1084" s="18"/>
      <c r="HU1084" s="18"/>
      <c r="HV1084" s="18"/>
      <c r="HW1084" s="18"/>
      <c r="HX1084" s="18"/>
      <c r="HY1084" s="18"/>
      <c r="HZ1084" s="18"/>
      <c r="IA1084" s="18"/>
      <c r="IB1084" s="18"/>
      <c r="IC1084" s="18"/>
      <c r="ID1084" s="18"/>
      <c r="IE1084" s="18"/>
      <c r="IF1084" s="18"/>
      <c r="IG1084" s="18"/>
      <c r="IH1084" s="18"/>
      <c r="II1084" s="18"/>
      <c r="IJ1084" s="18"/>
      <c r="IK1084" s="18"/>
      <c r="IL1084" s="18"/>
      <c r="IM1084" s="18"/>
      <c r="IN1084" s="18"/>
      <c r="IO1084" s="18"/>
      <c r="IP1084" s="18"/>
      <c r="IQ1084" s="18"/>
      <c r="IR1084" s="18"/>
      <c r="IS1084" s="18"/>
      <c r="IT1084" s="18"/>
      <c r="IU1084" s="18"/>
      <c r="IV1084" s="18"/>
    </row>
    <row r="1085" spans="1:256" ht="17.45" customHeight="1">
      <c r="A1085" s="20">
        <v>1083</v>
      </c>
      <c r="B1085" s="21" t="s">
        <v>709</v>
      </c>
      <c r="C1085" s="32" t="s">
        <v>3545</v>
      </c>
      <c r="D1085" s="31" t="s">
        <v>3546</v>
      </c>
      <c r="E1085" s="18" t="s">
        <v>1699</v>
      </c>
      <c r="F1085" s="11" t="s">
        <v>3547</v>
      </c>
      <c r="G1085" s="24">
        <v>2</v>
      </c>
      <c r="H1085" s="31">
        <v>350</v>
      </c>
      <c r="I1085" s="21">
        <f t="shared" si="45"/>
        <v>700</v>
      </c>
      <c r="J1085" s="24" t="s">
        <v>1936</v>
      </c>
      <c r="K1085" s="24" t="s">
        <v>1936</v>
      </c>
      <c r="L1085" s="18">
        <f t="shared" si="46"/>
        <v>2</v>
      </c>
      <c r="M1085" s="18"/>
      <c r="N1085" s="18"/>
      <c r="O1085" s="18"/>
      <c r="P1085" s="18"/>
      <c r="Q1085" s="18"/>
      <c r="R1085" s="18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8"/>
      <c r="AW1085" s="18"/>
      <c r="AX1085" s="18"/>
      <c r="AY1085" s="18"/>
      <c r="AZ1085" s="18"/>
      <c r="BA1085" s="18"/>
      <c r="BB1085" s="18"/>
      <c r="BC1085" s="18"/>
      <c r="BD1085" s="18"/>
      <c r="BE1085" s="18"/>
      <c r="BF1085" s="18"/>
      <c r="BG1085" s="18"/>
      <c r="BH1085" s="18"/>
      <c r="BI1085" s="18"/>
      <c r="BJ1085" s="18"/>
      <c r="BK1085" s="18"/>
      <c r="BL1085" s="18"/>
      <c r="BM1085" s="18"/>
      <c r="BN1085" s="18"/>
      <c r="BO1085" s="18"/>
      <c r="BP1085" s="18"/>
      <c r="BQ1085" s="18"/>
      <c r="BR1085" s="18"/>
      <c r="BS1085" s="18"/>
      <c r="BT1085" s="18"/>
      <c r="BU1085" s="18"/>
      <c r="BV1085" s="18"/>
      <c r="BW1085" s="18"/>
      <c r="BX1085" s="18"/>
      <c r="BY1085" s="18"/>
      <c r="BZ1085" s="18"/>
      <c r="CA1085" s="18"/>
      <c r="CB1085" s="18"/>
      <c r="CC1085" s="18"/>
      <c r="CD1085" s="18"/>
      <c r="CE1085" s="18"/>
      <c r="CF1085" s="18"/>
      <c r="CG1085" s="18"/>
      <c r="CH1085" s="18"/>
      <c r="CI1085" s="18"/>
      <c r="CJ1085" s="18"/>
      <c r="CK1085" s="18"/>
      <c r="CL1085" s="18"/>
      <c r="CM1085" s="18"/>
      <c r="CN1085" s="18"/>
      <c r="CO1085" s="18"/>
      <c r="CP1085" s="18"/>
      <c r="CQ1085" s="18"/>
      <c r="CR1085" s="18"/>
      <c r="CS1085" s="18"/>
      <c r="CT1085" s="18"/>
      <c r="CU1085" s="18"/>
      <c r="CV1085" s="18"/>
      <c r="CW1085" s="18"/>
      <c r="CX1085" s="18"/>
      <c r="CY1085" s="18"/>
      <c r="CZ1085" s="18"/>
      <c r="DA1085" s="18"/>
      <c r="DB1085" s="18"/>
      <c r="DC1085" s="18"/>
      <c r="DD1085" s="18"/>
      <c r="DE1085" s="18"/>
      <c r="DF1085" s="18"/>
      <c r="DG1085" s="18"/>
      <c r="DH1085" s="18"/>
      <c r="DI1085" s="18"/>
      <c r="DJ1085" s="18"/>
      <c r="DK1085" s="18"/>
      <c r="DL1085" s="18"/>
      <c r="DM1085" s="18"/>
      <c r="DN1085" s="18"/>
      <c r="DO1085" s="18"/>
      <c r="DP1085" s="18"/>
      <c r="DQ1085" s="18"/>
      <c r="DR1085" s="18"/>
      <c r="DS1085" s="18"/>
      <c r="DT1085" s="18"/>
      <c r="DU1085" s="18"/>
      <c r="DV1085" s="18"/>
      <c r="DW1085" s="18"/>
      <c r="DX1085" s="18"/>
      <c r="DY1085" s="18"/>
      <c r="DZ1085" s="18"/>
      <c r="EA1085" s="18"/>
      <c r="EB1085" s="18"/>
      <c r="EC1085" s="18"/>
      <c r="ED1085" s="18"/>
      <c r="EE1085" s="18"/>
      <c r="EF1085" s="18"/>
      <c r="EG1085" s="18"/>
      <c r="EH1085" s="18"/>
      <c r="EI1085" s="18"/>
      <c r="EJ1085" s="18"/>
      <c r="EK1085" s="18"/>
      <c r="EL1085" s="18"/>
      <c r="EM1085" s="18"/>
      <c r="EN1085" s="18"/>
      <c r="EO1085" s="18"/>
      <c r="EP1085" s="18"/>
      <c r="EQ1085" s="18"/>
      <c r="ER1085" s="18"/>
      <c r="ES1085" s="18"/>
      <c r="ET1085" s="18"/>
      <c r="EU1085" s="18"/>
      <c r="EV1085" s="18"/>
      <c r="EW1085" s="18"/>
      <c r="EX1085" s="18"/>
      <c r="EY1085" s="18"/>
      <c r="EZ1085" s="18"/>
      <c r="FA1085" s="18"/>
      <c r="FB1085" s="18"/>
      <c r="FC1085" s="18"/>
      <c r="FD1085" s="18"/>
      <c r="FE1085" s="18"/>
      <c r="FF1085" s="18"/>
      <c r="FG1085" s="18"/>
      <c r="FH1085" s="18"/>
      <c r="FI1085" s="18"/>
      <c r="FJ1085" s="18"/>
      <c r="FK1085" s="18"/>
      <c r="FL1085" s="18"/>
      <c r="FM1085" s="18"/>
      <c r="FN1085" s="18"/>
      <c r="FO1085" s="18"/>
      <c r="FP1085" s="18"/>
      <c r="FQ1085" s="18"/>
      <c r="FR1085" s="18"/>
      <c r="FS1085" s="18"/>
      <c r="FT1085" s="18"/>
      <c r="FU1085" s="18"/>
      <c r="FV1085" s="18"/>
      <c r="FW1085" s="18"/>
      <c r="FX1085" s="18"/>
      <c r="FY1085" s="18"/>
      <c r="FZ1085" s="18"/>
      <c r="GA1085" s="18"/>
      <c r="GB1085" s="18"/>
      <c r="GC1085" s="18"/>
      <c r="GD1085" s="18"/>
      <c r="GE1085" s="18"/>
      <c r="GF1085" s="18"/>
      <c r="GG1085" s="18"/>
      <c r="GH1085" s="18"/>
      <c r="GI1085" s="18"/>
      <c r="GJ1085" s="18"/>
      <c r="GK1085" s="18"/>
      <c r="GL1085" s="18"/>
      <c r="GM1085" s="18"/>
      <c r="GN1085" s="18"/>
      <c r="GO1085" s="18"/>
      <c r="GP1085" s="18"/>
      <c r="GQ1085" s="18"/>
      <c r="GR1085" s="18"/>
      <c r="GS1085" s="18"/>
      <c r="GT1085" s="18"/>
      <c r="GU1085" s="18"/>
      <c r="GV1085" s="18"/>
      <c r="GW1085" s="18"/>
      <c r="GX1085" s="18"/>
      <c r="GY1085" s="18"/>
      <c r="GZ1085" s="18"/>
      <c r="HA1085" s="18"/>
      <c r="HB1085" s="18"/>
      <c r="HC1085" s="18"/>
      <c r="HD1085" s="18"/>
      <c r="HE1085" s="18"/>
      <c r="HF1085" s="18"/>
      <c r="HG1085" s="18"/>
      <c r="HH1085" s="18"/>
      <c r="HI1085" s="18"/>
      <c r="HJ1085" s="18"/>
      <c r="HK1085" s="18"/>
      <c r="HL1085" s="18"/>
      <c r="HM1085" s="18"/>
      <c r="HN1085" s="18"/>
      <c r="HO1085" s="18"/>
      <c r="HP1085" s="18"/>
      <c r="HQ1085" s="18"/>
      <c r="HR1085" s="18"/>
      <c r="HS1085" s="18"/>
      <c r="HT1085" s="18"/>
      <c r="HU1085" s="18"/>
      <c r="HV1085" s="18"/>
      <c r="HW1085" s="18"/>
      <c r="HX1085" s="18"/>
      <c r="HY1085" s="18"/>
      <c r="HZ1085" s="18"/>
      <c r="IA1085" s="18"/>
      <c r="IB1085" s="18"/>
      <c r="IC1085" s="18"/>
      <c r="ID1085" s="18"/>
      <c r="IE1085" s="18"/>
      <c r="IF1085" s="18"/>
      <c r="IG1085" s="18"/>
      <c r="IH1085" s="18"/>
      <c r="II1085" s="18"/>
      <c r="IJ1085" s="18"/>
      <c r="IK1085" s="18"/>
      <c r="IL1085" s="18"/>
      <c r="IM1085" s="18"/>
      <c r="IN1085" s="18"/>
      <c r="IO1085" s="18"/>
      <c r="IP1085" s="18"/>
      <c r="IQ1085" s="18"/>
      <c r="IR1085" s="18"/>
      <c r="IS1085" s="18"/>
      <c r="IT1085" s="18"/>
      <c r="IU1085" s="18"/>
      <c r="IV1085" s="18"/>
    </row>
    <row r="1086" spans="1:256" ht="17.45" customHeight="1">
      <c r="A1086" s="20">
        <v>1084</v>
      </c>
      <c r="B1086" s="21" t="s">
        <v>710</v>
      </c>
      <c r="C1086" s="32" t="s">
        <v>3545</v>
      </c>
      <c r="D1086" s="31" t="s">
        <v>3546</v>
      </c>
      <c r="E1086" s="18" t="s">
        <v>1699</v>
      </c>
      <c r="F1086" s="11" t="s">
        <v>3543</v>
      </c>
      <c r="G1086" s="24">
        <v>2</v>
      </c>
      <c r="H1086" s="31">
        <v>350</v>
      </c>
      <c r="I1086" s="21">
        <f t="shared" si="45"/>
        <v>700</v>
      </c>
      <c r="J1086" s="24" t="s">
        <v>1936</v>
      </c>
      <c r="K1086" s="24" t="s">
        <v>1936</v>
      </c>
      <c r="L1086" s="18">
        <f t="shared" si="46"/>
        <v>2</v>
      </c>
      <c r="M1086" s="18"/>
      <c r="N1086" s="18"/>
      <c r="O1086" s="18"/>
      <c r="P1086" s="18"/>
      <c r="Q1086" s="18"/>
      <c r="R1086" s="18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8"/>
      <c r="AW1086" s="18"/>
      <c r="AX1086" s="18"/>
      <c r="AY1086" s="18"/>
      <c r="AZ1086" s="18"/>
      <c r="BA1086" s="18"/>
      <c r="BB1086" s="18"/>
      <c r="BC1086" s="18"/>
      <c r="BD1086" s="18"/>
      <c r="BE1086" s="18"/>
      <c r="BF1086" s="18"/>
      <c r="BG1086" s="18"/>
      <c r="BH1086" s="18"/>
      <c r="BI1086" s="18"/>
      <c r="BJ1086" s="18"/>
      <c r="BK1086" s="18"/>
      <c r="BL1086" s="18"/>
      <c r="BM1086" s="18"/>
      <c r="BN1086" s="18"/>
      <c r="BO1086" s="18"/>
      <c r="BP1086" s="18"/>
      <c r="BQ1086" s="18"/>
      <c r="BR1086" s="18"/>
      <c r="BS1086" s="18"/>
      <c r="BT1086" s="18"/>
      <c r="BU1086" s="18"/>
      <c r="BV1086" s="18"/>
      <c r="BW1086" s="18"/>
      <c r="BX1086" s="18"/>
      <c r="BY1086" s="18"/>
      <c r="BZ1086" s="18"/>
      <c r="CA1086" s="18"/>
      <c r="CB1086" s="18"/>
      <c r="CC1086" s="18"/>
      <c r="CD1086" s="18"/>
      <c r="CE1086" s="18"/>
      <c r="CF1086" s="18"/>
      <c r="CG1086" s="18"/>
      <c r="CH1086" s="18"/>
      <c r="CI1086" s="18"/>
      <c r="CJ1086" s="18"/>
      <c r="CK1086" s="18"/>
      <c r="CL1086" s="18"/>
      <c r="CM1086" s="18"/>
      <c r="CN1086" s="18"/>
      <c r="CO1086" s="18"/>
      <c r="CP1086" s="18"/>
      <c r="CQ1086" s="18"/>
      <c r="CR1086" s="18"/>
      <c r="CS1086" s="18"/>
      <c r="CT1086" s="18"/>
      <c r="CU1086" s="18"/>
      <c r="CV1086" s="18"/>
      <c r="CW1086" s="18"/>
      <c r="CX1086" s="18"/>
      <c r="CY1086" s="18"/>
      <c r="CZ1086" s="18"/>
      <c r="DA1086" s="18"/>
      <c r="DB1086" s="18"/>
      <c r="DC1086" s="18"/>
      <c r="DD1086" s="18"/>
      <c r="DE1086" s="18"/>
      <c r="DF1086" s="18"/>
      <c r="DG1086" s="18"/>
      <c r="DH1086" s="18"/>
      <c r="DI1086" s="18"/>
      <c r="DJ1086" s="18"/>
      <c r="DK1086" s="18"/>
      <c r="DL1086" s="18"/>
      <c r="DM1086" s="18"/>
      <c r="DN1086" s="18"/>
      <c r="DO1086" s="18"/>
      <c r="DP1086" s="18"/>
      <c r="DQ1086" s="18"/>
      <c r="DR1086" s="18"/>
      <c r="DS1086" s="18"/>
      <c r="DT1086" s="18"/>
      <c r="DU1086" s="18"/>
      <c r="DV1086" s="18"/>
      <c r="DW1086" s="18"/>
      <c r="DX1086" s="18"/>
      <c r="DY1086" s="18"/>
      <c r="DZ1086" s="18"/>
      <c r="EA1086" s="18"/>
      <c r="EB1086" s="18"/>
      <c r="EC1086" s="18"/>
      <c r="ED1086" s="18"/>
      <c r="EE1086" s="18"/>
      <c r="EF1086" s="18"/>
      <c r="EG1086" s="18"/>
      <c r="EH1086" s="18"/>
      <c r="EI1086" s="18"/>
      <c r="EJ1086" s="18"/>
      <c r="EK1086" s="18"/>
      <c r="EL1086" s="18"/>
      <c r="EM1086" s="18"/>
      <c r="EN1086" s="18"/>
      <c r="EO1086" s="18"/>
      <c r="EP1086" s="18"/>
      <c r="EQ1086" s="18"/>
      <c r="ER1086" s="18"/>
      <c r="ES1086" s="18"/>
      <c r="ET1086" s="18"/>
      <c r="EU1086" s="18"/>
      <c r="EV1086" s="18"/>
      <c r="EW1086" s="18"/>
      <c r="EX1086" s="18"/>
      <c r="EY1086" s="18"/>
      <c r="EZ1086" s="18"/>
      <c r="FA1086" s="18"/>
      <c r="FB1086" s="18"/>
      <c r="FC1086" s="18"/>
      <c r="FD1086" s="18"/>
      <c r="FE1086" s="18"/>
      <c r="FF1086" s="18"/>
      <c r="FG1086" s="18"/>
      <c r="FH1086" s="18"/>
      <c r="FI1086" s="18"/>
      <c r="FJ1086" s="18"/>
      <c r="FK1086" s="18"/>
      <c r="FL1086" s="18"/>
      <c r="FM1086" s="18"/>
      <c r="FN1086" s="18"/>
      <c r="FO1086" s="18"/>
      <c r="FP1086" s="18"/>
      <c r="FQ1086" s="18"/>
      <c r="FR1086" s="18"/>
      <c r="FS1086" s="18"/>
      <c r="FT1086" s="18"/>
      <c r="FU1086" s="18"/>
      <c r="FV1086" s="18"/>
      <c r="FW1086" s="18"/>
      <c r="FX1086" s="18"/>
      <c r="FY1086" s="18"/>
      <c r="FZ1086" s="18"/>
      <c r="GA1086" s="18"/>
      <c r="GB1086" s="18"/>
      <c r="GC1086" s="18"/>
      <c r="GD1086" s="18"/>
      <c r="GE1086" s="18"/>
      <c r="GF1086" s="18"/>
      <c r="GG1086" s="18"/>
      <c r="GH1086" s="18"/>
      <c r="GI1086" s="18"/>
      <c r="GJ1086" s="18"/>
      <c r="GK1086" s="18"/>
      <c r="GL1086" s="18"/>
      <c r="GM1086" s="18"/>
      <c r="GN1086" s="18"/>
      <c r="GO1086" s="18"/>
      <c r="GP1086" s="18"/>
      <c r="GQ1086" s="18"/>
      <c r="GR1086" s="18"/>
      <c r="GS1086" s="18"/>
      <c r="GT1086" s="18"/>
      <c r="GU1086" s="18"/>
      <c r="GV1086" s="18"/>
      <c r="GW1086" s="18"/>
      <c r="GX1086" s="18"/>
      <c r="GY1086" s="18"/>
      <c r="GZ1086" s="18"/>
      <c r="HA1086" s="18"/>
      <c r="HB1086" s="18"/>
      <c r="HC1086" s="18"/>
      <c r="HD1086" s="18"/>
      <c r="HE1086" s="18"/>
      <c r="HF1086" s="18"/>
      <c r="HG1086" s="18"/>
      <c r="HH1086" s="18"/>
      <c r="HI1086" s="18"/>
      <c r="HJ1086" s="18"/>
      <c r="HK1086" s="18"/>
      <c r="HL1086" s="18"/>
      <c r="HM1086" s="18"/>
      <c r="HN1086" s="18"/>
      <c r="HO1086" s="18"/>
      <c r="HP1086" s="18"/>
      <c r="HQ1086" s="18"/>
      <c r="HR1086" s="18"/>
      <c r="HS1086" s="18"/>
      <c r="HT1086" s="18"/>
      <c r="HU1086" s="18"/>
      <c r="HV1086" s="18"/>
      <c r="HW1086" s="18"/>
      <c r="HX1086" s="18"/>
      <c r="HY1086" s="18"/>
      <c r="HZ1086" s="18"/>
      <c r="IA1086" s="18"/>
      <c r="IB1086" s="18"/>
      <c r="IC1086" s="18"/>
      <c r="ID1086" s="18"/>
      <c r="IE1086" s="18"/>
      <c r="IF1086" s="18"/>
      <c r="IG1086" s="18"/>
      <c r="IH1086" s="18"/>
      <c r="II1086" s="18"/>
      <c r="IJ1086" s="18"/>
      <c r="IK1086" s="18"/>
      <c r="IL1086" s="18"/>
      <c r="IM1086" s="18"/>
      <c r="IN1086" s="18"/>
      <c r="IO1086" s="18"/>
      <c r="IP1086" s="18"/>
      <c r="IQ1086" s="18"/>
      <c r="IR1086" s="18"/>
      <c r="IS1086" s="18"/>
      <c r="IT1086" s="18"/>
      <c r="IU1086" s="18"/>
      <c r="IV1086" s="18"/>
    </row>
    <row r="1087" spans="1:256" ht="17.45" customHeight="1">
      <c r="A1087" s="20">
        <v>1085</v>
      </c>
      <c r="B1087" s="18" t="s">
        <v>3548</v>
      </c>
      <c r="C1087" s="18" t="s">
        <v>3549</v>
      </c>
      <c r="D1087" s="18" t="s">
        <v>1825</v>
      </c>
      <c r="E1087" s="18" t="s">
        <v>1699</v>
      </c>
      <c r="F1087" s="7" t="s">
        <v>3550</v>
      </c>
      <c r="G1087" s="18">
        <v>1</v>
      </c>
      <c r="H1087" s="18">
        <v>250</v>
      </c>
      <c r="I1087" s="21">
        <f t="shared" si="45"/>
        <v>250</v>
      </c>
      <c r="J1087" s="24" t="s">
        <v>1936</v>
      </c>
      <c r="K1087" s="24" t="s">
        <v>1936</v>
      </c>
      <c r="L1087" s="18">
        <f t="shared" si="46"/>
        <v>1</v>
      </c>
      <c r="M1087" s="18"/>
      <c r="N1087" s="18"/>
      <c r="O1087" s="18"/>
      <c r="P1087" s="18"/>
      <c r="Q1087" s="18"/>
      <c r="R1087" s="18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8"/>
      <c r="AW1087" s="18"/>
      <c r="AX1087" s="18"/>
      <c r="AY1087" s="18"/>
      <c r="AZ1087" s="18"/>
      <c r="BA1087" s="18"/>
      <c r="BB1087" s="18"/>
      <c r="BC1087" s="18"/>
      <c r="BD1087" s="18"/>
      <c r="BE1087" s="18"/>
      <c r="BF1087" s="18"/>
      <c r="BG1087" s="18"/>
      <c r="BH1087" s="18"/>
      <c r="BI1087" s="18"/>
      <c r="BJ1087" s="18"/>
      <c r="BK1087" s="18"/>
      <c r="BL1087" s="18"/>
      <c r="BM1087" s="18"/>
      <c r="BN1087" s="18"/>
      <c r="BO1087" s="18"/>
      <c r="BP1087" s="18"/>
      <c r="BQ1087" s="18"/>
      <c r="BR1087" s="18"/>
      <c r="BS1087" s="18"/>
      <c r="BT1087" s="18"/>
      <c r="BU1087" s="18"/>
      <c r="BV1087" s="18"/>
      <c r="BW1087" s="18"/>
      <c r="BX1087" s="18"/>
      <c r="BY1087" s="18"/>
      <c r="BZ1087" s="18"/>
      <c r="CA1087" s="18"/>
      <c r="CB1087" s="18"/>
      <c r="CC1087" s="18"/>
      <c r="CD1087" s="18"/>
      <c r="CE1087" s="18"/>
      <c r="CF1087" s="18"/>
      <c r="CG1087" s="18"/>
      <c r="CH1087" s="18"/>
      <c r="CI1087" s="18"/>
      <c r="CJ1087" s="18"/>
      <c r="CK1087" s="18"/>
      <c r="CL1087" s="18"/>
      <c r="CM1087" s="18"/>
      <c r="CN1087" s="18"/>
      <c r="CO1087" s="18"/>
      <c r="CP1087" s="18"/>
      <c r="CQ1087" s="18"/>
      <c r="CR1087" s="18"/>
      <c r="CS1087" s="18"/>
      <c r="CT1087" s="18"/>
      <c r="CU1087" s="18"/>
      <c r="CV1087" s="18"/>
      <c r="CW1087" s="18"/>
      <c r="CX1087" s="18"/>
      <c r="CY1087" s="18"/>
      <c r="CZ1087" s="18"/>
      <c r="DA1087" s="18"/>
      <c r="DB1087" s="18"/>
      <c r="DC1087" s="18"/>
      <c r="DD1087" s="18"/>
      <c r="DE1087" s="18"/>
      <c r="DF1087" s="18"/>
      <c r="DG1087" s="18"/>
      <c r="DH1087" s="18"/>
      <c r="DI1087" s="18"/>
      <c r="DJ1087" s="18"/>
      <c r="DK1087" s="18"/>
      <c r="DL1087" s="18"/>
      <c r="DM1087" s="18"/>
      <c r="DN1087" s="18"/>
      <c r="DO1087" s="18"/>
      <c r="DP1087" s="18"/>
      <c r="DQ1087" s="18"/>
      <c r="DR1087" s="18"/>
      <c r="DS1087" s="18"/>
      <c r="DT1087" s="18"/>
      <c r="DU1087" s="18"/>
      <c r="DV1087" s="18"/>
      <c r="DW1087" s="18"/>
      <c r="DX1087" s="18"/>
      <c r="DY1087" s="18"/>
      <c r="DZ1087" s="18"/>
      <c r="EA1087" s="18"/>
      <c r="EB1087" s="18"/>
      <c r="EC1087" s="18"/>
      <c r="ED1087" s="18"/>
      <c r="EE1087" s="18"/>
      <c r="EF1087" s="18"/>
      <c r="EG1087" s="18"/>
      <c r="EH1087" s="18"/>
      <c r="EI1087" s="18"/>
      <c r="EJ1087" s="18"/>
      <c r="EK1087" s="18"/>
      <c r="EL1087" s="18"/>
      <c r="EM1087" s="18"/>
      <c r="EN1087" s="18"/>
      <c r="EO1087" s="18"/>
      <c r="EP1087" s="18"/>
      <c r="EQ1087" s="18"/>
      <c r="ER1087" s="18"/>
      <c r="ES1087" s="18"/>
      <c r="ET1087" s="18"/>
      <c r="EU1087" s="18"/>
      <c r="EV1087" s="18"/>
      <c r="EW1087" s="18"/>
      <c r="EX1087" s="18"/>
      <c r="EY1087" s="18"/>
      <c r="EZ1087" s="18"/>
      <c r="FA1087" s="18"/>
      <c r="FB1087" s="18"/>
      <c r="FC1087" s="18"/>
      <c r="FD1087" s="18"/>
      <c r="FE1087" s="18"/>
      <c r="FF1087" s="18"/>
      <c r="FG1087" s="18"/>
      <c r="FH1087" s="18"/>
      <c r="FI1087" s="18"/>
      <c r="FJ1087" s="18"/>
      <c r="FK1087" s="18"/>
      <c r="FL1087" s="18"/>
      <c r="FM1087" s="18"/>
      <c r="FN1087" s="18"/>
      <c r="FO1087" s="18"/>
      <c r="FP1087" s="18"/>
      <c r="FQ1087" s="18"/>
      <c r="FR1087" s="18"/>
      <c r="FS1087" s="18"/>
      <c r="FT1087" s="18"/>
      <c r="FU1087" s="18"/>
      <c r="FV1087" s="18"/>
      <c r="FW1087" s="18"/>
      <c r="FX1087" s="18"/>
      <c r="FY1087" s="18"/>
      <c r="FZ1087" s="18"/>
      <c r="GA1087" s="18"/>
      <c r="GB1087" s="18"/>
      <c r="GC1087" s="18"/>
      <c r="GD1087" s="18"/>
      <c r="GE1087" s="18"/>
      <c r="GF1087" s="18"/>
      <c r="GG1087" s="18"/>
      <c r="GH1087" s="18"/>
      <c r="GI1087" s="18"/>
      <c r="GJ1087" s="18"/>
      <c r="GK1087" s="18"/>
      <c r="GL1087" s="18"/>
      <c r="GM1087" s="18"/>
      <c r="GN1087" s="18"/>
      <c r="GO1087" s="18"/>
      <c r="GP1087" s="18"/>
      <c r="GQ1087" s="18"/>
      <c r="GR1087" s="18"/>
      <c r="GS1087" s="18"/>
      <c r="GT1087" s="18"/>
      <c r="GU1087" s="18"/>
      <c r="GV1087" s="18"/>
      <c r="GW1087" s="18"/>
      <c r="GX1087" s="18"/>
      <c r="GY1087" s="18"/>
      <c r="GZ1087" s="18"/>
      <c r="HA1087" s="18"/>
      <c r="HB1087" s="18"/>
      <c r="HC1087" s="18"/>
      <c r="HD1087" s="18"/>
      <c r="HE1087" s="18"/>
      <c r="HF1087" s="18"/>
      <c r="HG1087" s="18"/>
      <c r="HH1087" s="18"/>
      <c r="HI1087" s="18"/>
      <c r="HJ1087" s="18"/>
      <c r="HK1087" s="18"/>
      <c r="HL1087" s="18"/>
      <c r="HM1087" s="18"/>
      <c r="HN1087" s="18"/>
      <c r="HO1087" s="18"/>
      <c r="HP1087" s="18"/>
      <c r="HQ1087" s="18"/>
      <c r="HR1087" s="18"/>
      <c r="HS1087" s="18"/>
      <c r="HT1087" s="18"/>
      <c r="HU1087" s="18"/>
      <c r="HV1087" s="18"/>
      <c r="HW1087" s="18"/>
      <c r="HX1087" s="18"/>
      <c r="HY1087" s="18"/>
      <c r="HZ1087" s="18"/>
      <c r="IA1087" s="18"/>
      <c r="IB1087" s="18"/>
      <c r="IC1087" s="18"/>
      <c r="ID1087" s="18"/>
      <c r="IE1087" s="18"/>
      <c r="IF1087" s="18"/>
      <c r="IG1087" s="18"/>
      <c r="IH1087" s="18"/>
      <c r="II1087" s="18"/>
      <c r="IJ1087" s="18"/>
      <c r="IK1087" s="18"/>
      <c r="IL1087" s="18"/>
      <c r="IM1087" s="18"/>
      <c r="IN1087" s="18"/>
      <c r="IO1087" s="18"/>
      <c r="IP1087" s="18"/>
      <c r="IQ1087" s="18"/>
      <c r="IR1087" s="18"/>
      <c r="IS1087" s="18"/>
      <c r="IT1087" s="18"/>
      <c r="IU1087" s="18"/>
      <c r="IV1087" s="18"/>
    </row>
    <row r="1088" spans="1:256" ht="17.45" customHeight="1">
      <c r="A1088" s="20">
        <v>1086</v>
      </c>
      <c r="B1088" s="18" t="s">
        <v>3551</v>
      </c>
      <c r="C1088" s="18" t="s">
        <v>3552</v>
      </c>
      <c r="D1088" s="18" t="s">
        <v>3553</v>
      </c>
      <c r="E1088" s="18"/>
      <c r="F1088" s="7" t="s">
        <v>3554</v>
      </c>
      <c r="G1088" s="18">
        <v>1</v>
      </c>
      <c r="H1088" s="18">
        <v>260</v>
      </c>
      <c r="I1088" s="21">
        <f t="shared" si="45"/>
        <v>260</v>
      </c>
      <c r="J1088" s="18"/>
      <c r="K1088" s="18"/>
      <c r="L1088" s="18">
        <f t="shared" si="46"/>
        <v>1</v>
      </c>
      <c r="M1088" s="18"/>
      <c r="N1088" s="18"/>
      <c r="O1088" s="18"/>
      <c r="P1088" s="18"/>
      <c r="Q1088" s="18"/>
      <c r="R1088" s="18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  <c r="BA1088" s="18"/>
      <c r="BB1088" s="18"/>
      <c r="BC1088" s="18"/>
      <c r="BD1088" s="18"/>
      <c r="BE1088" s="18"/>
      <c r="BF1088" s="18"/>
      <c r="BG1088" s="18"/>
      <c r="BH1088" s="18"/>
      <c r="BI1088" s="18"/>
      <c r="BJ1088" s="18"/>
      <c r="BK1088" s="18"/>
      <c r="BL1088" s="18"/>
      <c r="BM1088" s="18"/>
      <c r="BN1088" s="18"/>
      <c r="BO1088" s="18"/>
      <c r="BP1088" s="18"/>
      <c r="BQ1088" s="18"/>
      <c r="BR1088" s="18"/>
      <c r="BS1088" s="18"/>
      <c r="BT1088" s="18"/>
      <c r="BU1088" s="18"/>
      <c r="BV1088" s="18"/>
      <c r="BW1088" s="18"/>
      <c r="BX1088" s="18"/>
      <c r="BY1088" s="18"/>
      <c r="BZ1088" s="18"/>
      <c r="CA1088" s="18"/>
      <c r="CB1088" s="18"/>
      <c r="CC1088" s="18"/>
      <c r="CD1088" s="18"/>
      <c r="CE1088" s="18"/>
      <c r="CF1088" s="18"/>
      <c r="CG1088" s="18"/>
      <c r="CH1088" s="18"/>
      <c r="CI1088" s="18"/>
      <c r="CJ1088" s="18"/>
      <c r="CK1088" s="18"/>
      <c r="CL1088" s="18"/>
      <c r="CM1088" s="18"/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8"/>
      <c r="DG1088" s="18"/>
      <c r="DH1088" s="18"/>
      <c r="DI1088" s="18"/>
      <c r="DJ1088" s="18"/>
      <c r="DK1088" s="18"/>
      <c r="DL1088" s="18"/>
      <c r="DM1088" s="18"/>
      <c r="DN1088" s="18"/>
      <c r="DO1088" s="18"/>
      <c r="DP1088" s="18"/>
      <c r="DQ1088" s="18"/>
      <c r="DR1088" s="18"/>
      <c r="DS1088" s="18"/>
      <c r="DT1088" s="18"/>
      <c r="DU1088" s="18"/>
      <c r="DV1088" s="18"/>
      <c r="DW1088" s="18"/>
      <c r="DX1088" s="18"/>
      <c r="DY1088" s="18"/>
      <c r="DZ1088" s="18"/>
      <c r="EA1088" s="18"/>
      <c r="EB1088" s="18"/>
      <c r="EC1088" s="18"/>
      <c r="ED1088" s="18"/>
      <c r="EE1088" s="18"/>
      <c r="EF1088" s="18"/>
      <c r="EG1088" s="18"/>
      <c r="EH1088" s="18"/>
      <c r="EI1088" s="18"/>
      <c r="EJ1088" s="18"/>
      <c r="EK1088" s="18"/>
      <c r="EL1088" s="18"/>
      <c r="EM1088" s="18"/>
      <c r="EN1088" s="18"/>
      <c r="EO1088" s="18"/>
      <c r="EP1088" s="18"/>
      <c r="EQ1088" s="18"/>
      <c r="ER1088" s="18"/>
      <c r="ES1088" s="18"/>
      <c r="ET1088" s="18"/>
      <c r="EU1088" s="18"/>
      <c r="EV1088" s="18"/>
      <c r="EW1088" s="18"/>
      <c r="EX1088" s="18"/>
      <c r="EY1088" s="18"/>
      <c r="EZ1088" s="18"/>
      <c r="FA1088" s="18"/>
      <c r="FB1088" s="18"/>
      <c r="FC1088" s="18"/>
      <c r="FD1088" s="18"/>
      <c r="FE1088" s="18"/>
      <c r="FF1088" s="18"/>
      <c r="FG1088" s="18"/>
      <c r="FH1088" s="18"/>
      <c r="FI1088" s="18"/>
      <c r="FJ1088" s="18"/>
      <c r="FK1088" s="18"/>
      <c r="FL1088" s="18"/>
      <c r="FM1088" s="18"/>
      <c r="FN1088" s="18"/>
      <c r="FO1088" s="18"/>
      <c r="FP1088" s="18"/>
      <c r="FQ1088" s="18"/>
      <c r="FR1088" s="18"/>
      <c r="FS1088" s="18"/>
      <c r="FT1088" s="18"/>
      <c r="FU1088" s="18"/>
      <c r="FV1088" s="18"/>
      <c r="FW1088" s="18"/>
      <c r="FX1088" s="18"/>
      <c r="FY1088" s="18"/>
      <c r="FZ1088" s="18"/>
      <c r="GA1088" s="18"/>
      <c r="GB1088" s="18"/>
      <c r="GC1088" s="18"/>
      <c r="GD1088" s="18"/>
      <c r="GE1088" s="18"/>
      <c r="GF1088" s="18"/>
      <c r="GG1088" s="18"/>
      <c r="GH1088" s="18"/>
      <c r="GI1088" s="18"/>
      <c r="GJ1088" s="18"/>
      <c r="GK1088" s="18"/>
      <c r="GL1088" s="18"/>
      <c r="GM1088" s="18"/>
      <c r="GN1088" s="18"/>
      <c r="GO1088" s="18"/>
      <c r="GP1088" s="18"/>
      <c r="GQ1088" s="18"/>
      <c r="GR1088" s="18"/>
      <c r="GS1088" s="18"/>
      <c r="GT1088" s="18"/>
      <c r="GU1088" s="18"/>
      <c r="GV1088" s="18"/>
      <c r="GW1088" s="18"/>
      <c r="GX1088" s="18"/>
      <c r="GY1088" s="18"/>
      <c r="GZ1088" s="18"/>
      <c r="HA1088" s="18"/>
      <c r="HB1088" s="18"/>
      <c r="HC1088" s="18"/>
      <c r="HD1088" s="18"/>
      <c r="HE1088" s="18"/>
      <c r="HF1088" s="18"/>
      <c r="HG1088" s="18"/>
      <c r="HH1088" s="18"/>
      <c r="HI1088" s="18"/>
      <c r="HJ1088" s="18"/>
      <c r="HK1088" s="18"/>
      <c r="HL1088" s="18"/>
      <c r="HM1088" s="18"/>
      <c r="HN1088" s="18"/>
      <c r="HO1088" s="18"/>
      <c r="HP1088" s="18"/>
      <c r="HQ1088" s="18"/>
      <c r="HR1088" s="18"/>
      <c r="HS1088" s="18"/>
      <c r="HT1088" s="18"/>
      <c r="HU1088" s="18"/>
      <c r="HV1088" s="18"/>
      <c r="HW1088" s="18"/>
      <c r="HX1088" s="18"/>
      <c r="HY1088" s="18"/>
      <c r="HZ1088" s="18"/>
      <c r="IA1088" s="18"/>
      <c r="IB1088" s="18"/>
      <c r="IC1088" s="18"/>
      <c r="ID1088" s="18"/>
      <c r="IE1088" s="18"/>
      <c r="IF1088" s="18"/>
      <c r="IG1088" s="18"/>
      <c r="IH1088" s="18"/>
      <c r="II1088" s="18"/>
      <c r="IJ1088" s="18"/>
      <c r="IK1088" s="18"/>
      <c r="IL1088" s="18"/>
      <c r="IM1088" s="18"/>
      <c r="IN1088" s="18"/>
      <c r="IO1088" s="18"/>
      <c r="IP1088" s="18"/>
      <c r="IQ1088" s="18"/>
      <c r="IR1088" s="18"/>
      <c r="IS1088" s="18"/>
      <c r="IT1088" s="18"/>
      <c r="IU1088" s="18"/>
      <c r="IV1088" s="18"/>
    </row>
    <row r="1089" spans="1:256" ht="17.45" customHeight="1">
      <c r="A1089" s="20">
        <v>1087</v>
      </c>
      <c r="B1089" s="18" t="s">
        <v>3555</v>
      </c>
      <c r="C1089" s="18" t="s">
        <v>3556</v>
      </c>
      <c r="D1089" s="18" t="s">
        <v>3557</v>
      </c>
      <c r="E1089" s="18" t="s">
        <v>1699</v>
      </c>
      <c r="F1089" s="7" t="s">
        <v>3558</v>
      </c>
      <c r="G1089" s="18">
        <v>1</v>
      </c>
      <c r="H1089" s="18">
        <v>280</v>
      </c>
      <c r="I1089" s="21">
        <f t="shared" si="45"/>
        <v>280</v>
      </c>
      <c r="J1089" s="18"/>
      <c r="K1089" s="18"/>
      <c r="L1089" s="18">
        <f t="shared" si="46"/>
        <v>1</v>
      </c>
      <c r="M1089" s="18"/>
      <c r="N1089" s="18"/>
      <c r="O1089" s="18"/>
      <c r="P1089" s="18"/>
      <c r="Q1089" s="18"/>
      <c r="R1089" s="18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8"/>
      <c r="AW1089" s="18"/>
      <c r="AX1089" s="18"/>
      <c r="AY1089" s="18"/>
      <c r="AZ1089" s="18"/>
      <c r="BA1089" s="18"/>
      <c r="BB1089" s="18"/>
      <c r="BC1089" s="18"/>
      <c r="BD1089" s="18"/>
      <c r="BE1089" s="18"/>
      <c r="BF1089" s="18"/>
      <c r="BG1089" s="18"/>
      <c r="BH1089" s="18"/>
      <c r="BI1089" s="18"/>
      <c r="BJ1089" s="18"/>
      <c r="BK1089" s="18"/>
      <c r="BL1089" s="18"/>
      <c r="BM1089" s="18"/>
      <c r="BN1089" s="18"/>
      <c r="BO1089" s="18"/>
      <c r="BP1089" s="18"/>
      <c r="BQ1089" s="18"/>
      <c r="BR1089" s="18"/>
      <c r="BS1089" s="18"/>
      <c r="BT1089" s="18"/>
      <c r="BU1089" s="18"/>
      <c r="BV1089" s="18"/>
      <c r="BW1089" s="18"/>
      <c r="BX1089" s="18"/>
      <c r="BY1089" s="18"/>
      <c r="BZ1089" s="18"/>
      <c r="CA1089" s="18"/>
      <c r="CB1089" s="18"/>
      <c r="CC1089" s="18"/>
      <c r="CD1089" s="18"/>
      <c r="CE1089" s="18"/>
      <c r="CF1089" s="18"/>
      <c r="CG1089" s="18"/>
      <c r="CH1089" s="18"/>
      <c r="CI1089" s="18"/>
      <c r="CJ1089" s="18"/>
      <c r="CK1089" s="18"/>
      <c r="CL1089" s="18"/>
      <c r="CM1089" s="18"/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8"/>
      <c r="DG1089" s="18"/>
      <c r="DH1089" s="18"/>
      <c r="DI1089" s="18"/>
      <c r="DJ1089" s="18"/>
      <c r="DK1089" s="18"/>
      <c r="DL1089" s="18"/>
      <c r="DM1089" s="18"/>
      <c r="DN1089" s="18"/>
      <c r="DO1089" s="18"/>
      <c r="DP1089" s="18"/>
      <c r="DQ1089" s="18"/>
      <c r="DR1089" s="18"/>
      <c r="DS1089" s="18"/>
      <c r="DT1089" s="18"/>
      <c r="DU1089" s="18"/>
      <c r="DV1089" s="18"/>
      <c r="DW1089" s="18"/>
      <c r="DX1089" s="18"/>
      <c r="DY1089" s="18"/>
      <c r="DZ1089" s="18"/>
      <c r="EA1089" s="18"/>
      <c r="EB1089" s="18"/>
      <c r="EC1089" s="18"/>
      <c r="ED1089" s="18"/>
      <c r="EE1089" s="18"/>
      <c r="EF1089" s="18"/>
      <c r="EG1089" s="18"/>
      <c r="EH1089" s="18"/>
      <c r="EI1089" s="18"/>
      <c r="EJ1089" s="18"/>
      <c r="EK1089" s="18"/>
      <c r="EL1089" s="18"/>
      <c r="EM1089" s="18"/>
      <c r="EN1089" s="18"/>
      <c r="EO1089" s="18"/>
      <c r="EP1089" s="18"/>
      <c r="EQ1089" s="18"/>
      <c r="ER1089" s="18"/>
      <c r="ES1089" s="18"/>
      <c r="ET1089" s="18"/>
      <c r="EU1089" s="18"/>
      <c r="EV1089" s="18"/>
      <c r="EW1089" s="18"/>
      <c r="EX1089" s="18"/>
      <c r="EY1089" s="18"/>
      <c r="EZ1089" s="18"/>
      <c r="FA1089" s="18"/>
      <c r="FB1089" s="18"/>
      <c r="FC1089" s="18"/>
      <c r="FD1089" s="18"/>
      <c r="FE1089" s="18"/>
      <c r="FF1089" s="18"/>
      <c r="FG1089" s="18"/>
      <c r="FH1089" s="18"/>
      <c r="FI1089" s="18"/>
      <c r="FJ1089" s="18"/>
      <c r="FK1089" s="18"/>
      <c r="FL1089" s="18"/>
      <c r="FM1089" s="18"/>
      <c r="FN1089" s="18"/>
      <c r="FO1089" s="18"/>
      <c r="FP1089" s="18"/>
      <c r="FQ1089" s="18"/>
      <c r="FR1089" s="18"/>
      <c r="FS1089" s="18"/>
      <c r="FT1089" s="18"/>
      <c r="FU1089" s="18"/>
      <c r="FV1089" s="18"/>
      <c r="FW1089" s="18"/>
      <c r="FX1089" s="18"/>
      <c r="FY1089" s="18"/>
      <c r="FZ1089" s="18"/>
      <c r="GA1089" s="18"/>
      <c r="GB1089" s="18"/>
      <c r="GC1089" s="18"/>
      <c r="GD1089" s="18"/>
      <c r="GE1089" s="18"/>
      <c r="GF1089" s="18"/>
      <c r="GG1089" s="18"/>
      <c r="GH1089" s="18"/>
      <c r="GI1089" s="18"/>
      <c r="GJ1089" s="18"/>
      <c r="GK1089" s="18"/>
      <c r="GL1089" s="18"/>
      <c r="GM1089" s="18"/>
      <c r="GN1089" s="18"/>
      <c r="GO1089" s="18"/>
      <c r="GP1089" s="18"/>
      <c r="GQ1089" s="18"/>
      <c r="GR1089" s="18"/>
      <c r="GS1089" s="18"/>
      <c r="GT1089" s="18"/>
      <c r="GU1089" s="18"/>
      <c r="GV1089" s="18"/>
      <c r="GW1089" s="18"/>
      <c r="GX1089" s="18"/>
      <c r="GY1089" s="18"/>
      <c r="GZ1089" s="18"/>
      <c r="HA1089" s="18"/>
      <c r="HB1089" s="18"/>
      <c r="HC1089" s="18"/>
      <c r="HD1089" s="18"/>
      <c r="HE1089" s="18"/>
      <c r="HF1089" s="18"/>
      <c r="HG1089" s="18"/>
      <c r="HH1089" s="18"/>
      <c r="HI1089" s="18"/>
      <c r="HJ1089" s="18"/>
      <c r="HK1089" s="18"/>
      <c r="HL1089" s="18"/>
      <c r="HM1089" s="18"/>
      <c r="HN1089" s="18"/>
      <c r="HO1089" s="18"/>
      <c r="HP1089" s="18"/>
      <c r="HQ1089" s="18"/>
      <c r="HR1089" s="18"/>
      <c r="HS1089" s="18"/>
      <c r="HT1089" s="18"/>
      <c r="HU1089" s="18"/>
      <c r="HV1089" s="18"/>
      <c r="HW1089" s="18"/>
      <c r="HX1089" s="18"/>
      <c r="HY1089" s="18"/>
      <c r="HZ1089" s="18"/>
      <c r="IA1089" s="18"/>
      <c r="IB1089" s="18"/>
      <c r="IC1089" s="18"/>
      <c r="ID1089" s="18"/>
      <c r="IE1089" s="18"/>
      <c r="IF1089" s="18"/>
      <c r="IG1089" s="18"/>
      <c r="IH1089" s="18"/>
      <c r="II1089" s="18"/>
      <c r="IJ1089" s="18"/>
      <c r="IK1089" s="18"/>
      <c r="IL1089" s="18"/>
      <c r="IM1089" s="18"/>
      <c r="IN1089" s="18"/>
      <c r="IO1089" s="18"/>
      <c r="IP1089" s="18"/>
      <c r="IQ1089" s="18"/>
      <c r="IR1089" s="18"/>
      <c r="IS1089" s="18"/>
      <c r="IT1089" s="18"/>
      <c r="IU1089" s="18"/>
      <c r="IV1089" s="18"/>
    </row>
    <row r="1090" spans="1:256" ht="17.45" customHeight="1">
      <c r="A1090" s="20">
        <v>1088</v>
      </c>
      <c r="B1090" s="18" t="s">
        <v>3559</v>
      </c>
      <c r="C1090" s="18" t="s">
        <v>3560</v>
      </c>
      <c r="D1090" s="18" t="s">
        <v>3561</v>
      </c>
      <c r="E1090" s="18" t="s">
        <v>1699</v>
      </c>
      <c r="F1090" s="7">
        <v>9789579279727</v>
      </c>
      <c r="G1090" s="18">
        <v>1</v>
      </c>
      <c r="H1090" s="18">
        <v>220</v>
      </c>
      <c r="I1090" s="21">
        <f t="shared" si="45"/>
        <v>220</v>
      </c>
      <c r="J1090" s="18"/>
      <c r="K1090" s="18"/>
      <c r="L1090" s="18">
        <f t="shared" si="46"/>
        <v>1</v>
      </c>
      <c r="M1090" s="18"/>
      <c r="N1090" s="18"/>
      <c r="O1090" s="18"/>
      <c r="P1090" s="18"/>
      <c r="Q1090" s="18"/>
      <c r="R1090" s="18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8"/>
      <c r="AW1090" s="18"/>
      <c r="AX1090" s="18"/>
      <c r="AY1090" s="18"/>
      <c r="AZ1090" s="18"/>
      <c r="BA1090" s="18"/>
      <c r="BB1090" s="18"/>
      <c r="BC1090" s="18"/>
      <c r="BD1090" s="18"/>
      <c r="BE1090" s="18"/>
      <c r="BF1090" s="18"/>
      <c r="BG1090" s="18"/>
      <c r="BH1090" s="18"/>
      <c r="BI1090" s="18"/>
      <c r="BJ1090" s="18"/>
      <c r="BK1090" s="18"/>
      <c r="BL1090" s="18"/>
      <c r="BM1090" s="18"/>
      <c r="BN1090" s="18"/>
      <c r="BO1090" s="18"/>
      <c r="BP1090" s="18"/>
      <c r="BQ1090" s="18"/>
      <c r="BR1090" s="18"/>
      <c r="BS1090" s="18"/>
      <c r="BT1090" s="18"/>
      <c r="BU1090" s="18"/>
      <c r="BV1090" s="18"/>
      <c r="BW1090" s="18"/>
      <c r="BX1090" s="18"/>
      <c r="BY1090" s="18"/>
      <c r="BZ1090" s="18"/>
      <c r="CA1090" s="18"/>
      <c r="CB1090" s="18"/>
      <c r="CC1090" s="18"/>
      <c r="CD1090" s="18"/>
      <c r="CE1090" s="18"/>
      <c r="CF1090" s="18"/>
      <c r="CG1090" s="18"/>
      <c r="CH1090" s="18"/>
      <c r="CI1090" s="18"/>
      <c r="CJ1090" s="18"/>
      <c r="CK1090" s="18"/>
      <c r="CL1090" s="18"/>
      <c r="CM1090" s="18"/>
      <c r="CN1090" s="18"/>
      <c r="CO1090" s="18"/>
      <c r="CP1090" s="18"/>
      <c r="CQ1090" s="18"/>
      <c r="CR1090" s="18"/>
      <c r="CS1090" s="18"/>
      <c r="CT1090" s="18"/>
      <c r="CU1090" s="18"/>
      <c r="CV1090" s="18"/>
      <c r="CW1090" s="18"/>
      <c r="CX1090" s="18"/>
      <c r="CY1090" s="18"/>
      <c r="CZ1090" s="18"/>
      <c r="DA1090" s="18"/>
      <c r="DB1090" s="18"/>
      <c r="DC1090" s="18"/>
      <c r="DD1090" s="18"/>
      <c r="DE1090" s="18"/>
      <c r="DF1090" s="18"/>
      <c r="DG1090" s="18"/>
      <c r="DH1090" s="18"/>
      <c r="DI1090" s="18"/>
      <c r="DJ1090" s="18"/>
      <c r="DK1090" s="18"/>
      <c r="DL1090" s="18"/>
      <c r="DM1090" s="18"/>
      <c r="DN1090" s="18"/>
      <c r="DO1090" s="18"/>
      <c r="DP1090" s="18"/>
      <c r="DQ1090" s="18"/>
      <c r="DR1090" s="18"/>
      <c r="DS1090" s="18"/>
      <c r="DT1090" s="18"/>
      <c r="DU1090" s="18"/>
      <c r="DV1090" s="18"/>
      <c r="DW1090" s="18"/>
      <c r="DX1090" s="18"/>
      <c r="DY1090" s="18"/>
      <c r="DZ1090" s="18"/>
      <c r="EA1090" s="18"/>
      <c r="EB1090" s="18"/>
      <c r="EC1090" s="18"/>
      <c r="ED1090" s="18"/>
      <c r="EE1090" s="18"/>
      <c r="EF1090" s="18"/>
      <c r="EG1090" s="18"/>
      <c r="EH1090" s="18"/>
      <c r="EI1090" s="18"/>
      <c r="EJ1090" s="18"/>
      <c r="EK1090" s="18"/>
      <c r="EL1090" s="18"/>
      <c r="EM1090" s="18"/>
      <c r="EN1090" s="18"/>
      <c r="EO1090" s="18"/>
      <c r="EP1090" s="18"/>
      <c r="EQ1090" s="18"/>
      <c r="ER1090" s="18"/>
      <c r="ES1090" s="18"/>
      <c r="ET1090" s="18"/>
      <c r="EU1090" s="18"/>
      <c r="EV1090" s="18"/>
      <c r="EW1090" s="18"/>
      <c r="EX1090" s="18"/>
      <c r="EY1090" s="18"/>
      <c r="EZ1090" s="18"/>
      <c r="FA1090" s="18"/>
      <c r="FB1090" s="18"/>
      <c r="FC1090" s="18"/>
      <c r="FD1090" s="18"/>
      <c r="FE1090" s="18"/>
      <c r="FF1090" s="18"/>
      <c r="FG1090" s="18"/>
      <c r="FH1090" s="18"/>
      <c r="FI1090" s="18"/>
      <c r="FJ1090" s="18"/>
      <c r="FK1090" s="18"/>
      <c r="FL1090" s="18"/>
      <c r="FM1090" s="18"/>
      <c r="FN1090" s="18"/>
      <c r="FO1090" s="18"/>
      <c r="FP1090" s="18"/>
      <c r="FQ1090" s="18"/>
      <c r="FR1090" s="18"/>
      <c r="FS1090" s="18"/>
      <c r="FT1090" s="18"/>
      <c r="FU1090" s="18"/>
      <c r="FV1090" s="18"/>
      <c r="FW1090" s="18"/>
      <c r="FX1090" s="18"/>
      <c r="FY1090" s="18"/>
      <c r="FZ1090" s="18"/>
      <c r="GA1090" s="18"/>
      <c r="GB1090" s="18"/>
      <c r="GC1090" s="18"/>
      <c r="GD1090" s="18"/>
      <c r="GE1090" s="18"/>
      <c r="GF1090" s="18"/>
      <c r="GG1090" s="18"/>
      <c r="GH1090" s="18"/>
      <c r="GI1090" s="18"/>
      <c r="GJ1090" s="18"/>
      <c r="GK1090" s="18"/>
      <c r="GL1090" s="18"/>
      <c r="GM1090" s="18"/>
      <c r="GN1090" s="18"/>
      <c r="GO1090" s="18"/>
      <c r="GP1090" s="18"/>
      <c r="GQ1090" s="18"/>
      <c r="GR1090" s="18"/>
      <c r="GS1090" s="18"/>
      <c r="GT1090" s="18"/>
      <c r="GU1090" s="18"/>
      <c r="GV1090" s="18"/>
      <c r="GW1090" s="18"/>
      <c r="GX1090" s="18"/>
      <c r="GY1090" s="18"/>
      <c r="GZ1090" s="18"/>
      <c r="HA1090" s="18"/>
      <c r="HB1090" s="18"/>
      <c r="HC1090" s="18"/>
      <c r="HD1090" s="18"/>
      <c r="HE1090" s="18"/>
      <c r="HF1090" s="18"/>
      <c r="HG1090" s="18"/>
      <c r="HH1090" s="18"/>
      <c r="HI1090" s="18"/>
      <c r="HJ1090" s="18"/>
      <c r="HK1090" s="18"/>
      <c r="HL1090" s="18"/>
      <c r="HM1090" s="18"/>
      <c r="HN1090" s="18"/>
      <c r="HO1090" s="18"/>
      <c r="HP1090" s="18"/>
      <c r="HQ1090" s="18"/>
      <c r="HR1090" s="18"/>
      <c r="HS1090" s="18"/>
      <c r="HT1090" s="18"/>
      <c r="HU1090" s="18"/>
      <c r="HV1090" s="18"/>
      <c r="HW1090" s="18"/>
      <c r="HX1090" s="18"/>
      <c r="HY1090" s="18"/>
      <c r="HZ1090" s="18"/>
      <c r="IA1090" s="18"/>
      <c r="IB1090" s="18"/>
      <c r="IC1090" s="18"/>
      <c r="ID1090" s="18"/>
      <c r="IE1090" s="18"/>
      <c r="IF1090" s="18"/>
      <c r="IG1090" s="18"/>
      <c r="IH1090" s="18"/>
      <c r="II1090" s="18"/>
      <c r="IJ1090" s="18"/>
      <c r="IK1090" s="18"/>
      <c r="IL1090" s="18"/>
      <c r="IM1090" s="18"/>
      <c r="IN1090" s="18"/>
      <c r="IO1090" s="18"/>
      <c r="IP1090" s="18"/>
      <c r="IQ1090" s="18"/>
      <c r="IR1090" s="18"/>
      <c r="IS1090" s="18"/>
      <c r="IT1090" s="18"/>
      <c r="IU1090" s="18"/>
      <c r="IV1090" s="18"/>
    </row>
    <row r="1091" spans="1:256" ht="17.45" customHeight="1">
      <c r="A1091" s="20">
        <v>1089</v>
      </c>
      <c r="B1091" s="18" t="s">
        <v>3562</v>
      </c>
      <c r="C1091" s="18" t="s">
        <v>3563</v>
      </c>
      <c r="D1091" s="18" t="s">
        <v>3564</v>
      </c>
      <c r="E1091" s="18" t="s">
        <v>1699</v>
      </c>
      <c r="F1091" s="7" t="s">
        <v>3565</v>
      </c>
      <c r="G1091" s="18">
        <v>1</v>
      </c>
      <c r="H1091" s="18">
        <v>250</v>
      </c>
      <c r="I1091" s="21">
        <f t="shared" si="45"/>
        <v>250</v>
      </c>
      <c r="J1091" s="18"/>
      <c r="K1091" s="18"/>
      <c r="L1091" s="18">
        <f t="shared" si="46"/>
        <v>1</v>
      </c>
      <c r="M1091" s="18"/>
      <c r="N1091" s="18"/>
      <c r="O1091" s="18"/>
      <c r="P1091" s="18"/>
      <c r="Q1091" s="18"/>
      <c r="R1091" s="18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8"/>
      <c r="AW1091" s="18"/>
      <c r="AX1091" s="18"/>
      <c r="AY1091" s="18"/>
      <c r="AZ1091" s="18"/>
      <c r="BA1091" s="18"/>
      <c r="BB1091" s="18"/>
      <c r="BC1091" s="18"/>
      <c r="BD1091" s="18"/>
      <c r="BE1091" s="18"/>
      <c r="BF1091" s="18"/>
      <c r="BG1091" s="18"/>
      <c r="BH1091" s="18"/>
      <c r="BI1091" s="18"/>
      <c r="BJ1091" s="18"/>
      <c r="BK1091" s="18"/>
      <c r="BL1091" s="18"/>
      <c r="BM1091" s="18"/>
      <c r="BN1091" s="18"/>
      <c r="BO1091" s="18"/>
      <c r="BP1091" s="18"/>
      <c r="BQ1091" s="18"/>
      <c r="BR1091" s="18"/>
      <c r="BS1091" s="18"/>
      <c r="BT1091" s="18"/>
      <c r="BU1091" s="18"/>
      <c r="BV1091" s="18"/>
      <c r="BW1091" s="18"/>
      <c r="BX1091" s="18"/>
      <c r="BY1091" s="18"/>
      <c r="BZ1091" s="18"/>
      <c r="CA1091" s="18"/>
      <c r="CB1091" s="18"/>
      <c r="CC1091" s="18"/>
      <c r="CD1091" s="18"/>
      <c r="CE1091" s="18"/>
      <c r="CF1091" s="18"/>
      <c r="CG1091" s="18"/>
      <c r="CH1091" s="18"/>
      <c r="CI1091" s="18"/>
      <c r="CJ1091" s="18"/>
      <c r="CK1091" s="18"/>
      <c r="CL1091" s="18"/>
      <c r="CM1091" s="18"/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8"/>
      <c r="DG1091" s="18"/>
      <c r="DH1091" s="18"/>
      <c r="DI1091" s="18"/>
      <c r="DJ1091" s="18"/>
      <c r="DK1091" s="18"/>
      <c r="DL1091" s="18"/>
      <c r="DM1091" s="18"/>
      <c r="DN1091" s="18"/>
      <c r="DO1091" s="18"/>
      <c r="DP1091" s="18"/>
      <c r="DQ1091" s="18"/>
      <c r="DR1091" s="18"/>
      <c r="DS1091" s="18"/>
      <c r="DT1091" s="18"/>
      <c r="DU1091" s="18"/>
      <c r="DV1091" s="18"/>
      <c r="DW1091" s="18"/>
      <c r="DX1091" s="18"/>
      <c r="DY1091" s="18"/>
      <c r="DZ1091" s="18"/>
      <c r="EA1091" s="18"/>
      <c r="EB1091" s="18"/>
      <c r="EC1091" s="18"/>
      <c r="ED1091" s="18"/>
      <c r="EE1091" s="18"/>
      <c r="EF1091" s="18"/>
      <c r="EG1091" s="18"/>
      <c r="EH1091" s="18"/>
      <c r="EI1091" s="18"/>
      <c r="EJ1091" s="18"/>
      <c r="EK1091" s="18"/>
      <c r="EL1091" s="18"/>
      <c r="EM1091" s="18"/>
      <c r="EN1091" s="18"/>
      <c r="EO1091" s="18"/>
      <c r="EP1091" s="18"/>
      <c r="EQ1091" s="18"/>
      <c r="ER1091" s="18"/>
      <c r="ES1091" s="18"/>
      <c r="ET1091" s="18"/>
      <c r="EU1091" s="18"/>
      <c r="EV1091" s="18"/>
      <c r="EW1091" s="18"/>
      <c r="EX1091" s="18"/>
      <c r="EY1091" s="18"/>
      <c r="EZ1091" s="18"/>
      <c r="FA1091" s="18"/>
      <c r="FB1091" s="18"/>
      <c r="FC1091" s="18"/>
      <c r="FD1091" s="18"/>
      <c r="FE1091" s="18"/>
      <c r="FF1091" s="18"/>
      <c r="FG1091" s="18"/>
      <c r="FH1091" s="18"/>
      <c r="FI1091" s="18"/>
      <c r="FJ1091" s="18"/>
      <c r="FK1091" s="18"/>
      <c r="FL1091" s="18"/>
      <c r="FM1091" s="18"/>
      <c r="FN1091" s="18"/>
      <c r="FO1091" s="18"/>
      <c r="FP1091" s="18"/>
      <c r="FQ1091" s="18"/>
      <c r="FR1091" s="18"/>
      <c r="FS1091" s="18"/>
      <c r="FT1091" s="18"/>
      <c r="FU1091" s="18"/>
      <c r="FV1091" s="18"/>
      <c r="FW1091" s="18"/>
      <c r="FX1091" s="18"/>
      <c r="FY1091" s="18"/>
      <c r="FZ1091" s="18"/>
      <c r="GA1091" s="18"/>
      <c r="GB1091" s="18"/>
      <c r="GC1091" s="18"/>
      <c r="GD1091" s="18"/>
      <c r="GE1091" s="18"/>
      <c r="GF1091" s="18"/>
      <c r="GG1091" s="18"/>
      <c r="GH1091" s="18"/>
      <c r="GI1091" s="18"/>
      <c r="GJ1091" s="18"/>
      <c r="GK1091" s="18"/>
      <c r="GL1091" s="18"/>
      <c r="GM1091" s="18"/>
      <c r="GN1091" s="18"/>
      <c r="GO1091" s="18"/>
      <c r="GP1091" s="18"/>
      <c r="GQ1091" s="18"/>
      <c r="GR1091" s="18"/>
      <c r="GS1091" s="18"/>
      <c r="GT1091" s="18"/>
      <c r="GU1091" s="18"/>
      <c r="GV1091" s="18"/>
      <c r="GW1091" s="18"/>
      <c r="GX1091" s="18"/>
      <c r="GY1091" s="18"/>
      <c r="GZ1091" s="18"/>
      <c r="HA1091" s="18"/>
      <c r="HB1091" s="18"/>
      <c r="HC1091" s="18"/>
      <c r="HD1091" s="18"/>
      <c r="HE1091" s="18"/>
      <c r="HF1091" s="18"/>
      <c r="HG1091" s="18"/>
      <c r="HH1091" s="18"/>
      <c r="HI1091" s="18"/>
      <c r="HJ1091" s="18"/>
      <c r="HK1091" s="18"/>
      <c r="HL1091" s="18"/>
      <c r="HM1091" s="18"/>
      <c r="HN1091" s="18"/>
      <c r="HO1091" s="18"/>
      <c r="HP1091" s="18"/>
      <c r="HQ1091" s="18"/>
      <c r="HR1091" s="18"/>
      <c r="HS1091" s="18"/>
      <c r="HT1091" s="18"/>
      <c r="HU1091" s="18"/>
      <c r="HV1091" s="18"/>
      <c r="HW1091" s="18"/>
      <c r="HX1091" s="18"/>
      <c r="HY1091" s="18"/>
      <c r="HZ1091" s="18"/>
      <c r="IA1091" s="18"/>
      <c r="IB1091" s="18"/>
      <c r="IC1091" s="18"/>
      <c r="ID1091" s="18"/>
      <c r="IE1091" s="18"/>
      <c r="IF1091" s="18"/>
      <c r="IG1091" s="18"/>
      <c r="IH1091" s="18"/>
      <c r="II1091" s="18"/>
      <c r="IJ1091" s="18"/>
      <c r="IK1091" s="18"/>
      <c r="IL1091" s="18"/>
      <c r="IM1091" s="18"/>
      <c r="IN1091" s="18"/>
      <c r="IO1091" s="18"/>
      <c r="IP1091" s="18"/>
      <c r="IQ1091" s="18"/>
      <c r="IR1091" s="18"/>
      <c r="IS1091" s="18"/>
      <c r="IT1091" s="18"/>
      <c r="IU1091" s="18"/>
      <c r="IV1091" s="18"/>
    </row>
    <row r="1092" spans="1:256" ht="17.45" customHeight="1">
      <c r="A1092" s="20">
        <v>1090</v>
      </c>
      <c r="B1092" s="18" t="s">
        <v>3566</v>
      </c>
      <c r="C1092" s="18" t="s">
        <v>3563</v>
      </c>
      <c r="D1092" s="18" t="s">
        <v>3564</v>
      </c>
      <c r="E1092" s="18" t="s">
        <v>1699</v>
      </c>
      <c r="F1092" s="7" t="s">
        <v>3567</v>
      </c>
      <c r="G1092" s="18">
        <v>1</v>
      </c>
      <c r="H1092" s="18">
        <v>280</v>
      </c>
      <c r="I1092" s="21">
        <f t="shared" si="45"/>
        <v>280</v>
      </c>
      <c r="J1092" s="18"/>
      <c r="K1092" s="18"/>
      <c r="L1092" s="18">
        <f t="shared" si="46"/>
        <v>1</v>
      </c>
      <c r="M1092" s="18"/>
      <c r="N1092" s="18"/>
      <c r="O1092" s="18"/>
      <c r="P1092" s="18"/>
      <c r="Q1092" s="18"/>
      <c r="R1092" s="18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8"/>
      <c r="AW1092" s="18"/>
      <c r="AX1092" s="18"/>
      <c r="AY1092" s="18"/>
      <c r="AZ1092" s="18"/>
      <c r="BA1092" s="18"/>
      <c r="BB1092" s="18"/>
      <c r="BC1092" s="18"/>
      <c r="BD1092" s="18"/>
      <c r="BE1092" s="18"/>
      <c r="BF1092" s="18"/>
      <c r="BG1092" s="18"/>
      <c r="BH1092" s="18"/>
      <c r="BI1092" s="18"/>
      <c r="BJ1092" s="18"/>
      <c r="BK1092" s="18"/>
      <c r="BL1092" s="18"/>
      <c r="BM1092" s="18"/>
      <c r="BN1092" s="18"/>
      <c r="BO1092" s="18"/>
      <c r="BP1092" s="18"/>
      <c r="BQ1092" s="18"/>
      <c r="BR1092" s="18"/>
      <c r="BS1092" s="18"/>
      <c r="BT1092" s="18"/>
      <c r="BU1092" s="18"/>
      <c r="BV1092" s="18"/>
      <c r="BW1092" s="18"/>
      <c r="BX1092" s="18"/>
      <c r="BY1092" s="18"/>
      <c r="BZ1092" s="18"/>
      <c r="CA1092" s="18"/>
      <c r="CB1092" s="18"/>
      <c r="CC1092" s="18"/>
      <c r="CD1092" s="18"/>
      <c r="CE1092" s="18"/>
      <c r="CF1092" s="18"/>
      <c r="CG1092" s="18"/>
      <c r="CH1092" s="18"/>
      <c r="CI1092" s="18"/>
      <c r="CJ1092" s="18"/>
      <c r="CK1092" s="18"/>
      <c r="CL1092" s="18"/>
      <c r="CM1092" s="18"/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8"/>
      <c r="DG1092" s="18"/>
      <c r="DH1092" s="18"/>
      <c r="DI1092" s="18"/>
      <c r="DJ1092" s="18"/>
      <c r="DK1092" s="18"/>
      <c r="DL1092" s="18"/>
      <c r="DM1092" s="18"/>
      <c r="DN1092" s="18"/>
      <c r="DO1092" s="18"/>
      <c r="DP1092" s="18"/>
      <c r="DQ1092" s="18"/>
      <c r="DR1092" s="18"/>
      <c r="DS1092" s="18"/>
      <c r="DT1092" s="18"/>
      <c r="DU1092" s="18"/>
      <c r="DV1092" s="18"/>
      <c r="DW1092" s="18"/>
      <c r="DX1092" s="18"/>
      <c r="DY1092" s="18"/>
      <c r="DZ1092" s="18"/>
      <c r="EA1092" s="18"/>
      <c r="EB1092" s="18"/>
      <c r="EC1092" s="18"/>
      <c r="ED1092" s="18"/>
      <c r="EE1092" s="18"/>
      <c r="EF1092" s="18"/>
      <c r="EG1092" s="18"/>
      <c r="EH1092" s="18"/>
      <c r="EI1092" s="18"/>
      <c r="EJ1092" s="18"/>
      <c r="EK1092" s="18"/>
      <c r="EL1092" s="18"/>
      <c r="EM1092" s="18"/>
      <c r="EN1092" s="18"/>
      <c r="EO1092" s="18"/>
      <c r="EP1092" s="18"/>
      <c r="EQ1092" s="18"/>
      <c r="ER1092" s="18"/>
      <c r="ES1092" s="18"/>
      <c r="ET1092" s="18"/>
      <c r="EU1092" s="18"/>
      <c r="EV1092" s="18"/>
      <c r="EW1092" s="18"/>
      <c r="EX1092" s="18"/>
      <c r="EY1092" s="18"/>
      <c r="EZ1092" s="18"/>
      <c r="FA1092" s="18"/>
      <c r="FB1092" s="18"/>
      <c r="FC1092" s="18"/>
      <c r="FD1092" s="18"/>
      <c r="FE1092" s="18"/>
      <c r="FF1092" s="18"/>
      <c r="FG1092" s="18"/>
      <c r="FH1092" s="18"/>
      <c r="FI1092" s="18"/>
      <c r="FJ1092" s="18"/>
      <c r="FK1092" s="18"/>
      <c r="FL1092" s="18"/>
      <c r="FM1092" s="18"/>
      <c r="FN1092" s="18"/>
      <c r="FO1092" s="18"/>
      <c r="FP1092" s="18"/>
      <c r="FQ1092" s="18"/>
      <c r="FR1092" s="18"/>
      <c r="FS1092" s="18"/>
      <c r="FT1092" s="18"/>
      <c r="FU1092" s="18"/>
      <c r="FV1092" s="18"/>
      <c r="FW1092" s="18"/>
      <c r="FX1092" s="18"/>
      <c r="FY1092" s="18"/>
      <c r="FZ1092" s="18"/>
      <c r="GA1092" s="18"/>
      <c r="GB1092" s="18"/>
      <c r="GC1092" s="18"/>
      <c r="GD1092" s="18"/>
      <c r="GE1092" s="18"/>
      <c r="GF1092" s="18"/>
      <c r="GG1092" s="18"/>
      <c r="GH1092" s="18"/>
      <c r="GI1092" s="18"/>
      <c r="GJ1092" s="18"/>
      <c r="GK1092" s="18"/>
      <c r="GL1092" s="18"/>
      <c r="GM1092" s="18"/>
      <c r="GN1092" s="18"/>
      <c r="GO1092" s="18"/>
      <c r="GP1092" s="18"/>
      <c r="GQ1092" s="18"/>
      <c r="GR1092" s="18"/>
      <c r="GS1092" s="18"/>
      <c r="GT1092" s="18"/>
      <c r="GU1092" s="18"/>
      <c r="GV1092" s="18"/>
      <c r="GW1092" s="18"/>
      <c r="GX1092" s="18"/>
      <c r="GY1092" s="18"/>
      <c r="GZ1092" s="18"/>
      <c r="HA1092" s="18"/>
      <c r="HB1092" s="18"/>
      <c r="HC1092" s="18"/>
      <c r="HD1092" s="18"/>
      <c r="HE1092" s="18"/>
      <c r="HF1092" s="18"/>
      <c r="HG1092" s="18"/>
      <c r="HH1092" s="18"/>
      <c r="HI1092" s="18"/>
      <c r="HJ1092" s="18"/>
      <c r="HK1092" s="18"/>
      <c r="HL1092" s="18"/>
      <c r="HM1092" s="18"/>
      <c r="HN1092" s="18"/>
      <c r="HO1092" s="18"/>
      <c r="HP1092" s="18"/>
      <c r="HQ1092" s="18"/>
      <c r="HR1092" s="18"/>
      <c r="HS1092" s="18"/>
      <c r="HT1092" s="18"/>
      <c r="HU1092" s="18"/>
      <c r="HV1092" s="18"/>
      <c r="HW1092" s="18"/>
      <c r="HX1092" s="18"/>
      <c r="HY1092" s="18"/>
      <c r="HZ1092" s="18"/>
      <c r="IA1092" s="18"/>
      <c r="IB1092" s="18"/>
      <c r="IC1092" s="18"/>
      <c r="ID1092" s="18"/>
      <c r="IE1092" s="18"/>
      <c r="IF1092" s="18"/>
      <c r="IG1092" s="18"/>
      <c r="IH1092" s="18"/>
      <c r="II1092" s="18"/>
      <c r="IJ1092" s="18"/>
      <c r="IK1092" s="18"/>
      <c r="IL1092" s="18"/>
      <c r="IM1092" s="18"/>
      <c r="IN1092" s="18"/>
      <c r="IO1092" s="18"/>
      <c r="IP1092" s="18"/>
      <c r="IQ1092" s="18"/>
      <c r="IR1092" s="18"/>
      <c r="IS1092" s="18"/>
      <c r="IT1092" s="18"/>
      <c r="IU1092" s="18"/>
      <c r="IV1092" s="18"/>
    </row>
    <row r="1093" spans="1:256" ht="17.45" customHeight="1">
      <c r="A1093" s="20">
        <v>1091</v>
      </c>
      <c r="B1093" s="18" t="s">
        <v>3568</v>
      </c>
      <c r="C1093" s="18" t="s">
        <v>3569</v>
      </c>
      <c r="D1093" s="18" t="s">
        <v>3570</v>
      </c>
      <c r="E1093" s="18" t="s">
        <v>1699</v>
      </c>
      <c r="F1093" s="7" t="s">
        <v>3571</v>
      </c>
      <c r="G1093" s="18">
        <v>1</v>
      </c>
      <c r="H1093" s="18">
        <v>250</v>
      </c>
      <c r="I1093" s="21">
        <f t="shared" si="45"/>
        <v>250</v>
      </c>
      <c r="J1093" s="18"/>
      <c r="K1093" s="18"/>
      <c r="L1093" s="18">
        <f t="shared" si="46"/>
        <v>1</v>
      </c>
      <c r="M1093" s="18"/>
      <c r="N1093" s="18"/>
      <c r="O1093" s="18"/>
      <c r="P1093" s="18"/>
      <c r="Q1093" s="18"/>
      <c r="R1093" s="18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8"/>
      <c r="AW1093" s="18"/>
      <c r="AX1093" s="18"/>
      <c r="AY1093" s="18"/>
      <c r="AZ1093" s="18"/>
      <c r="BA1093" s="18"/>
      <c r="BB1093" s="18"/>
      <c r="BC1093" s="18"/>
      <c r="BD1093" s="18"/>
      <c r="BE1093" s="18"/>
      <c r="BF1093" s="18"/>
      <c r="BG1093" s="18"/>
      <c r="BH1093" s="18"/>
      <c r="BI1093" s="18"/>
      <c r="BJ1093" s="18"/>
      <c r="BK1093" s="18"/>
      <c r="BL1093" s="18"/>
      <c r="BM1093" s="18"/>
      <c r="BN1093" s="18"/>
      <c r="BO1093" s="18"/>
      <c r="BP1093" s="18"/>
      <c r="BQ1093" s="18"/>
      <c r="BR1093" s="18"/>
      <c r="BS1093" s="18"/>
      <c r="BT1093" s="18"/>
      <c r="BU1093" s="18"/>
      <c r="BV1093" s="18"/>
      <c r="BW1093" s="18"/>
      <c r="BX1093" s="18"/>
      <c r="BY1093" s="18"/>
      <c r="BZ1093" s="18"/>
      <c r="CA1093" s="18"/>
      <c r="CB1093" s="18"/>
      <c r="CC1093" s="18"/>
      <c r="CD1093" s="18"/>
      <c r="CE1093" s="18"/>
      <c r="CF1093" s="18"/>
      <c r="CG1093" s="18"/>
      <c r="CH1093" s="18"/>
      <c r="CI1093" s="18"/>
      <c r="CJ1093" s="18"/>
      <c r="CK1093" s="18"/>
      <c r="CL1093" s="18"/>
      <c r="CM1093" s="18"/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8"/>
      <c r="DG1093" s="18"/>
      <c r="DH1093" s="18"/>
      <c r="DI1093" s="18"/>
      <c r="DJ1093" s="18"/>
      <c r="DK1093" s="18"/>
      <c r="DL1093" s="18"/>
      <c r="DM1093" s="18"/>
      <c r="DN1093" s="18"/>
      <c r="DO1093" s="18"/>
      <c r="DP1093" s="18"/>
      <c r="DQ1093" s="18"/>
      <c r="DR1093" s="18"/>
      <c r="DS1093" s="18"/>
      <c r="DT1093" s="18"/>
      <c r="DU1093" s="18"/>
      <c r="DV1093" s="18"/>
      <c r="DW1093" s="18"/>
      <c r="DX1093" s="18"/>
      <c r="DY1093" s="18"/>
      <c r="DZ1093" s="18"/>
      <c r="EA1093" s="18"/>
      <c r="EB1093" s="18"/>
      <c r="EC1093" s="18"/>
      <c r="ED1093" s="18"/>
      <c r="EE1093" s="18"/>
      <c r="EF1093" s="18"/>
      <c r="EG1093" s="18"/>
      <c r="EH1093" s="18"/>
      <c r="EI1093" s="18"/>
      <c r="EJ1093" s="18"/>
      <c r="EK1093" s="18"/>
      <c r="EL1093" s="18"/>
      <c r="EM1093" s="18"/>
      <c r="EN1093" s="18"/>
      <c r="EO1093" s="18"/>
      <c r="EP1093" s="18"/>
      <c r="EQ1093" s="18"/>
      <c r="ER1093" s="18"/>
      <c r="ES1093" s="18"/>
      <c r="ET1093" s="18"/>
      <c r="EU1093" s="18"/>
      <c r="EV1093" s="18"/>
      <c r="EW1093" s="18"/>
      <c r="EX1093" s="18"/>
      <c r="EY1093" s="18"/>
      <c r="EZ1093" s="18"/>
      <c r="FA1093" s="18"/>
      <c r="FB1093" s="18"/>
      <c r="FC1093" s="18"/>
      <c r="FD1093" s="18"/>
      <c r="FE1093" s="18"/>
      <c r="FF1093" s="18"/>
      <c r="FG1093" s="18"/>
      <c r="FH1093" s="18"/>
      <c r="FI1093" s="18"/>
      <c r="FJ1093" s="18"/>
      <c r="FK1093" s="18"/>
      <c r="FL1093" s="18"/>
      <c r="FM1093" s="18"/>
      <c r="FN1093" s="18"/>
      <c r="FO1093" s="18"/>
      <c r="FP1093" s="18"/>
      <c r="FQ1093" s="18"/>
      <c r="FR1093" s="18"/>
      <c r="FS1093" s="18"/>
      <c r="FT1093" s="18"/>
      <c r="FU1093" s="18"/>
      <c r="FV1093" s="18"/>
      <c r="FW1093" s="18"/>
      <c r="FX1093" s="18"/>
      <c r="FY1093" s="18"/>
      <c r="FZ1093" s="18"/>
      <c r="GA1093" s="18"/>
      <c r="GB1093" s="18"/>
      <c r="GC1093" s="18"/>
      <c r="GD1093" s="18"/>
      <c r="GE1093" s="18"/>
      <c r="GF1093" s="18"/>
      <c r="GG1093" s="18"/>
      <c r="GH1093" s="18"/>
      <c r="GI1093" s="18"/>
      <c r="GJ1093" s="18"/>
      <c r="GK1093" s="18"/>
      <c r="GL1093" s="18"/>
      <c r="GM1093" s="18"/>
      <c r="GN1093" s="18"/>
      <c r="GO1093" s="18"/>
      <c r="GP1093" s="18"/>
      <c r="GQ1093" s="18"/>
      <c r="GR1093" s="18"/>
      <c r="GS1093" s="18"/>
      <c r="GT1093" s="18"/>
      <c r="GU1093" s="18"/>
      <c r="GV1093" s="18"/>
      <c r="GW1093" s="18"/>
      <c r="GX1093" s="18"/>
      <c r="GY1093" s="18"/>
      <c r="GZ1093" s="18"/>
      <c r="HA1093" s="18"/>
      <c r="HB1093" s="18"/>
      <c r="HC1093" s="18"/>
      <c r="HD1093" s="18"/>
      <c r="HE1093" s="18"/>
      <c r="HF1093" s="18"/>
      <c r="HG1093" s="18"/>
      <c r="HH1093" s="18"/>
      <c r="HI1093" s="18"/>
      <c r="HJ1093" s="18"/>
      <c r="HK1093" s="18"/>
      <c r="HL1093" s="18"/>
      <c r="HM1093" s="18"/>
      <c r="HN1093" s="18"/>
      <c r="HO1093" s="18"/>
      <c r="HP1093" s="18"/>
      <c r="HQ1093" s="18"/>
      <c r="HR1093" s="18"/>
      <c r="HS1093" s="18"/>
      <c r="HT1093" s="18"/>
      <c r="HU1093" s="18"/>
      <c r="HV1093" s="18"/>
      <c r="HW1093" s="18"/>
      <c r="HX1093" s="18"/>
      <c r="HY1093" s="18"/>
      <c r="HZ1093" s="18"/>
      <c r="IA1093" s="18"/>
      <c r="IB1093" s="18"/>
      <c r="IC1093" s="18"/>
      <c r="ID1093" s="18"/>
      <c r="IE1093" s="18"/>
      <c r="IF1093" s="18"/>
      <c r="IG1093" s="18"/>
      <c r="IH1093" s="18"/>
      <c r="II1093" s="18"/>
      <c r="IJ1093" s="18"/>
      <c r="IK1093" s="18"/>
      <c r="IL1093" s="18"/>
      <c r="IM1093" s="18"/>
      <c r="IN1093" s="18"/>
      <c r="IO1093" s="18"/>
      <c r="IP1093" s="18"/>
      <c r="IQ1093" s="18"/>
      <c r="IR1093" s="18"/>
      <c r="IS1093" s="18"/>
      <c r="IT1093" s="18"/>
      <c r="IU1093" s="18"/>
      <c r="IV1093" s="18"/>
    </row>
    <row r="1094" spans="1:256" ht="17.45" customHeight="1">
      <c r="A1094" s="20">
        <v>1092</v>
      </c>
      <c r="B1094" s="18" t="s">
        <v>3572</v>
      </c>
      <c r="C1094" s="18" t="s">
        <v>3573</v>
      </c>
      <c r="D1094" s="18" t="s">
        <v>2873</v>
      </c>
      <c r="E1094" s="18" t="s">
        <v>1699</v>
      </c>
      <c r="F1094" s="7">
        <v>9789861045856</v>
      </c>
      <c r="G1094" s="18">
        <v>1</v>
      </c>
      <c r="H1094" s="18">
        <v>95</v>
      </c>
      <c r="I1094" s="21">
        <f t="shared" si="45"/>
        <v>95</v>
      </c>
      <c r="J1094" s="18"/>
      <c r="K1094" s="18"/>
      <c r="L1094" s="18">
        <f t="shared" si="46"/>
        <v>1</v>
      </c>
      <c r="M1094" s="18"/>
      <c r="N1094" s="18"/>
      <c r="O1094" s="18"/>
      <c r="P1094" s="18"/>
      <c r="Q1094" s="18"/>
      <c r="R1094" s="18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8"/>
      <c r="AW1094" s="18"/>
      <c r="AX1094" s="18"/>
      <c r="AY1094" s="18"/>
      <c r="AZ1094" s="18"/>
      <c r="BA1094" s="18"/>
      <c r="BB1094" s="18"/>
      <c r="BC1094" s="18"/>
      <c r="BD1094" s="18"/>
      <c r="BE1094" s="18"/>
      <c r="BF1094" s="18"/>
      <c r="BG1094" s="18"/>
      <c r="BH1094" s="18"/>
      <c r="BI1094" s="18"/>
      <c r="BJ1094" s="18"/>
      <c r="BK1094" s="18"/>
      <c r="BL1094" s="18"/>
      <c r="BM1094" s="18"/>
      <c r="BN1094" s="18"/>
      <c r="BO1094" s="18"/>
      <c r="BP1094" s="18"/>
      <c r="BQ1094" s="18"/>
      <c r="BR1094" s="18"/>
      <c r="BS1094" s="18"/>
      <c r="BT1094" s="18"/>
      <c r="BU1094" s="18"/>
      <c r="BV1094" s="18"/>
      <c r="BW1094" s="18"/>
      <c r="BX1094" s="18"/>
      <c r="BY1094" s="18"/>
      <c r="BZ1094" s="18"/>
      <c r="CA1094" s="18"/>
      <c r="CB1094" s="18"/>
      <c r="CC1094" s="18"/>
      <c r="CD1094" s="18"/>
      <c r="CE1094" s="18"/>
      <c r="CF1094" s="18"/>
      <c r="CG1094" s="18"/>
      <c r="CH1094" s="18"/>
      <c r="CI1094" s="18"/>
      <c r="CJ1094" s="18"/>
      <c r="CK1094" s="18"/>
      <c r="CL1094" s="18"/>
      <c r="CM1094" s="18"/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8"/>
      <c r="DG1094" s="18"/>
      <c r="DH1094" s="18"/>
      <c r="DI1094" s="18"/>
      <c r="DJ1094" s="18"/>
      <c r="DK1094" s="18"/>
      <c r="DL1094" s="18"/>
      <c r="DM1094" s="18"/>
      <c r="DN1094" s="18"/>
      <c r="DO1094" s="18"/>
      <c r="DP1094" s="18"/>
      <c r="DQ1094" s="18"/>
      <c r="DR1094" s="18"/>
      <c r="DS1094" s="18"/>
      <c r="DT1094" s="18"/>
      <c r="DU1094" s="18"/>
      <c r="DV1094" s="18"/>
      <c r="DW1094" s="18"/>
      <c r="DX1094" s="18"/>
      <c r="DY1094" s="18"/>
      <c r="DZ1094" s="18"/>
      <c r="EA1094" s="18"/>
      <c r="EB1094" s="18"/>
      <c r="EC1094" s="18"/>
      <c r="ED1094" s="18"/>
      <c r="EE1094" s="18"/>
      <c r="EF1094" s="18"/>
      <c r="EG1094" s="18"/>
      <c r="EH1094" s="18"/>
      <c r="EI1094" s="18"/>
      <c r="EJ1094" s="18"/>
      <c r="EK1094" s="18"/>
      <c r="EL1094" s="18"/>
      <c r="EM1094" s="18"/>
      <c r="EN1094" s="18"/>
      <c r="EO1094" s="18"/>
      <c r="EP1094" s="18"/>
      <c r="EQ1094" s="18"/>
      <c r="ER1094" s="18"/>
      <c r="ES1094" s="18"/>
      <c r="ET1094" s="18"/>
      <c r="EU1094" s="18"/>
      <c r="EV1094" s="18"/>
      <c r="EW1094" s="18"/>
      <c r="EX1094" s="18"/>
      <c r="EY1094" s="18"/>
      <c r="EZ1094" s="18"/>
      <c r="FA1094" s="18"/>
      <c r="FB1094" s="18"/>
      <c r="FC1094" s="18"/>
      <c r="FD1094" s="18"/>
      <c r="FE1094" s="18"/>
      <c r="FF1094" s="18"/>
      <c r="FG1094" s="18"/>
      <c r="FH1094" s="18"/>
      <c r="FI1094" s="18"/>
      <c r="FJ1094" s="18"/>
      <c r="FK1094" s="18"/>
      <c r="FL1094" s="18"/>
      <c r="FM1094" s="18"/>
      <c r="FN1094" s="18"/>
      <c r="FO1094" s="18"/>
      <c r="FP1094" s="18"/>
      <c r="FQ1094" s="18"/>
      <c r="FR1094" s="18"/>
      <c r="FS1094" s="18"/>
      <c r="FT1094" s="18"/>
      <c r="FU1094" s="18"/>
      <c r="FV1094" s="18"/>
      <c r="FW1094" s="18"/>
      <c r="FX1094" s="18"/>
      <c r="FY1094" s="18"/>
      <c r="FZ1094" s="18"/>
      <c r="GA1094" s="18"/>
      <c r="GB1094" s="18"/>
      <c r="GC1094" s="18"/>
      <c r="GD1094" s="18"/>
      <c r="GE1094" s="18"/>
      <c r="GF1094" s="18"/>
      <c r="GG1094" s="18"/>
      <c r="GH1094" s="18"/>
      <c r="GI1094" s="18"/>
      <c r="GJ1094" s="18"/>
      <c r="GK1094" s="18"/>
      <c r="GL1094" s="18"/>
      <c r="GM1094" s="18"/>
      <c r="GN1094" s="18"/>
      <c r="GO1094" s="18"/>
      <c r="GP1094" s="18"/>
      <c r="GQ1094" s="18"/>
      <c r="GR1094" s="18"/>
      <c r="GS1094" s="18"/>
      <c r="GT1094" s="18"/>
      <c r="GU1094" s="18"/>
      <c r="GV1094" s="18"/>
      <c r="GW1094" s="18"/>
      <c r="GX1094" s="18"/>
      <c r="GY1094" s="18"/>
      <c r="GZ1094" s="18"/>
      <c r="HA1094" s="18"/>
      <c r="HB1094" s="18"/>
      <c r="HC1094" s="18"/>
      <c r="HD1094" s="18"/>
      <c r="HE1094" s="18"/>
      <c r="HF1094" s="18"/>
      <c r="HG1094" s="18"/>
      <c r="HH1094" s="18"/>
      <c r="HI1094" s="18"/>
      <c r="HJ1094" s="18"/>
      <c r="HK1094" s="18"/>
      <c r="HL1094" s="18"/>
      <c r="HM1094" s="18"/>
      <c r="HN1094" s="18"/>
      <c r="HO1094" s="18"/>
      <c r="HP1094" s="18"/>
      <c r="HQ1094" s="18"/>
      <c r="HR1094" s="18"/>
      <c r="HS1094" s="18"/>
      <c r="HT1094" s="18"/>
      <c r="HU1094" s="18"/>
      <c r="HV1094" s="18"/>
      <c r="HW1094" s="18"/>
      <c r="HX1094" s="18"/>
      <c r="HY1094" s="18"/>
      <c r="HZ1094" s="18"/>
      <c r="IA1094" s="18"/>
      <c r="IB1094" s="18"/>
      <c r="IC1094" s="18"/>
      <c r="ID1094" s="18"/>
      <c r="IE1094" s="18"/>
      <c r="IF1094" s="18"/>
      <c r="IG1094" s="18"/>
      <c r="IH1094" s="18"/>
      <c r="II1094" s="18"/>
      <c r="IJ1094" s="18"/>
      <c r="IK1094" s="18"/>
      <c r="IL1094" s="18"/>
      <c r="IM1094" s="18"/>
      <c r="IN1094" s="18"/>
      <c r="IO1094" s="18"/>
      <c r="IP1094" s="18"/>
      <c r="IQ1094" s="18"/>
      <c r="IR1094" s="18"/>
      <c r="IS1094" s="18"/>
      <c r="IT1094" s="18"/>
      <c r="IU1094" s="18"/>
      <c r="IV1094" s="18"/>
    </row>
    <row r="1095" spans="1:256" ht="17.45" customHeight="1">
      <c r="A1095" s="20">
        <v>1093</v>
      </c>
      <c r="B1095" s="18" t="s">
        <v>3574</v>
      </c>
      <c r="C1095" s="18" t="s">
        <v>3575</v>
      </c>
      <c r="D1095" s="18" t="s">
        <v>2680</v>
      </c>
      <c r="E1095" s="18" t="s">
        <v>1699</v>
      </c>
      <c r="F1095" s="7" t="s">
        <v>3576</v>
      </c>
      <c r="G1095" s="18">
        <v>1</v>
      </c>
      <c r="H1095" s="18">
        <v>200</v>
      </c>
      <c r="I1095" s="21">
        <f t="shared" si="45"/>
        <v>200</v>
      </c>
      <c r="J1095" s="18"/>
      <c r="K1095" s="18"/>
      <c r="L1095" s="18">
        <f t="shared" si="46"/>
        <v>1</v>
      </c>
      <c r="M1095" s="18"/>
      <c r="N1095" s="18"/>
      <c r="O1095" s="18"/>
      <c r="P1095" s="18"/>
      <c r="Q1095" s="18"/>
      <c r="R1095" s="18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8"/>
      <c r="AW1095" s="18"/>
      <c r="AX1095" s="18"/>
      <c r="AY1095" s="18"/>
      <c r="AZ1095" s="18"/>
      <c r="BA1095" s="18"/>
      <c r="BB1095" s="18"/>
      <c r="BC1095" s="18"/>
      <c r="BD1095" s="18"/>
      <c r="BE1095" s="18"/>
      <c r="BF1095" s="18"/>
      <c r="BG1095" s="18"/>
      <c r="BH1095" s="18"/>
      <c r="BI1095" s="18"/>
      <c r="BJ1095" s="18"/>
      <c r="BK1095" s="18"/>
      <c r="BL1095" s="18"/>
      <c r="BM1095" s="18"/>
      <c r="BN1095" s="18"/>
      <c r="BO1095" s="18"/>
      <c r="BP1095" s="18"/>
      <c r="BQ1095" s="18"/>
      <c r="BR1095" s="18"/>
      <c r="BS1095" s="18"/>
      <c r="BT1095" s="18"/>
      <c r="BU1095" s="18"/>
      <c r="BV1095" s="18"/>
      <c r="BW1095" s="18"/>
      <c r="BX1095" s="18"/>
      <c r="BY1095" s="18"/>
      <c r="BZ1095" s="18"/>
      <c r="CA1095" s="18"/>
      <c r="CB1095" s="18"/>
      <c r="CC1095" s="18"/>
      <c r="CD1095" s="18"/>
      <c r="CE1095" s="18"/>
      <c r="CF1095" s="18"/>
      <c r="CG1095" s="18"/>
      <c r="CH1095" s="18"/>
      <c r="CI1095" s="18"/>
      <c r="CJ1095" s="18"/>
      <c r="CK1095" s="18"/>
      <c r="CL1095" s="18"/>
      <c r="CM1095" s="18"/>
      <c r="CN1095" s="18"/>
      <c r="CO1095" s="18"/>
      <c r="CP1095" s="18"/>
      <c r="CQ1095" s="18"/>
      <c r="CR1095" s="18"/>
      <c r="CS1095" s="18"/>
      <c r="CT1095" s="18"/>
      <c r="CU1095" s="18"/>
      <c r="CV1095" s="18"/>
      <c r="CW1095" s="18"/>
      <c r="CX1095" s="18"/>
      <c r="CY1095" s="18"/>
      <c r="CZ1095" s="18"/>
      <c r="DA1095" s="18"/>
      <c r="DB1095" s="18"/>
      <c r="DC1095" s="18"/>
      <c r="DD1095" s="18"/>
      <c r="DE1095" s="18"/>
      <c r="DF1095" s="18"/>
      <c r="DG1095" s="18"/>
      <c r="DH1095" s="18"/>
      <c r="DI1095" s="18"/>
      <c r="DJ1095" s="18"/>
      <c r="DK1095" s="18"/>
      <c r="DL1095" s="18"/>
      <c r="DM1095" s="18"/>
      <c r="DN1095" s="18"/>
      <c r="DO1095" s="18"/>
      <c r="DP1095" s="18"/>
      <c r="DQ1095" s="18"/>
      <c r="DR1095" s="18"/>
      <c r="DS1095" s="18"/>
      <c r="DT1095" s="18"/>
      <c r="DU1095" s="18"/>
      <c r="DV1095" s="18"/>
      <c r="DW1095" s="18"/>
      <c r="DX1095" s="18"/>
      <c r="DY1095" s="18"/>
      <c r="DZ1095" s="18"/>
      <c r="EA1095" s="18"/>
      <c r="EB1095" s="18"/>
      <c r="EC1095" s="18"/>
      <c r="ED1095" s="18"/>
      <c r="EE1095" s="18"/>
      <c r="EF1095" s="18"/>
      <c r="EG1095" s="18"/>
      <c r="EH1095" s="18"/>
      <c r="EI1095" s="18"/>
      <c r="EJ1095" s="18"/>
      <c r="EK1095" s="18"/>
      <c r="EL1095" s="18"/>
      <c r="EM1095" s="18"/>
      <c r="EN1095" s="18"/>
      <c r="EO1095" s="18"/>
      <c r="EP1095" s="18"/>
      <c r="EQ1095" s="18"/>
      <c r="ER1095" s="18"/>
      <c r="ES1095" s="18"/>
      <c r="ET1095" s="18"/>
      <c r="EU1095" s="18"/>
      <c r="EV1095" s="18"/>
      <c r="EW1095" s="18"/>
      <c r="EX1095" s="18"/>
      <c r="EY1095" s="18"/>
      <c r="EZ1095" s="18"/>
      <c r="FA1095" s="18"/>
      <c r="FB1095" s="18"/>
      <c r="FC1095" s="18"/>
      <c r="FD1095" s="18"/>
      <c r="FE1095" s="18"/>
      <c r="FF1095" s="18"/>
      <c r="FG1095" s="18"/>
      <c r="FH1095" s="18"/>
      <c r="FI1095" s="18"/>
      <c r="FJ1095" s="18"/>
      <c r="FK1095" s="18"/>
      <c r="FL1095" s="18"/>
      <c r="FM1095" s="18"/>
      <c r="FN1095" s="18"/>
      <c r="FO1095" s="18"/>
      <c r="FP1095" s="18"/>
      <c r="FQ1095" s="18"/>
      <c r="FR1095" s="18"/>
      <c r="FS1095" s="18"/>
      <c r="FT1095" s="18"/>
      <c r="FU1095" s="18"/>
      <c r="FV1095" s="18"/>
      <c r="FW1095" s="18"/>
      <c r="FX1095" s="18"/>
      <c r="FY1095" s="18"/>
      <c r="FZ1095" s="18"/>
      <c r="GA1095" s="18"/>
      <c r="GB1095" s="18"/>
      <c r="GC1095" s="18"/>
      <c r="GD1095" s="18"/>
      <c r="GE1095" s="18"/>
      <c r="GF1095" s="18"/>
      <c r="GG1095" s="18"/>
      <c r="GH1095" s="18"/>
      <c r="GI1095" s="18"/>
      <c r="GJ1095" s="18"/>
      <c r="GK1095" s="18"/>
      <c r="GL1095" s="18"/>
      <c r="GM1095" s="18"/>
      <c r="GN1095" s="18"/>
      <c r="GO1095" s="18"/>
      <c r="GP1095" s="18"/>
      <c r="GQ1095" s="18"/>
      <c r="GR1095" s="18"/>
      <c r="GS1095" s="18"/>
      <c r="GT1095" s="18"/>
      <c r="GU1095" s="18"/>
      <c r="GV1095" s="18"/>
      <c r="GW1095" s="18"/>
      <c r="GX1095" s="18"/>
      <c r="GY1095" s="18"/>
      <c r="GZ1095" s="18"/>
      <c r="HA1095" s="18"/>
      <c r="HB1095" s="18"/>
      <c r="HC1095" s="18"/>
      <c r="HD1095" s="18"/>
      <c r="HE1095" s="18"/>
      <c r="HF1095" s="18"/>
      <c r="HG1095" s="18"/>
      <c r="HH1095" s="18"/>
      <c r="HI1095" s="18"/>
      <c r="HJ1095" s="18"/>
      <c r="HK1095" s="18"/>
      <c r="HL1095" s="18"/>
      <c r="HM1095" s="18"/>
      <c r="HN1095" s="18"/>
      <c r="HO1095" s="18"/>
      <c r="HP1095" s="18"/>
      <c r="HQ1095" s="18"/>
      <c r="HR1095" s="18"/>
      <c r="HS1095" s="18"/>
      <c r="HT1095" s="18"/>
      <c r="HU1095" s="18"/>
      <c r="HV1095" s="18"/>
      <c r="HW1095" s="18"/>
      <c r="HX1095" s="18"/>
      <c r="HY1095" s="18"/>
      <c r="HZ1095" s="18"/>
      <c r="IA1095" s="18"/>
      <c r="IB1095" s="18"/>
      <c r="IC1095" s="18"/>
      <c r="ID1095" s="18"/>
      <c r="IE1095" s="18"/>
      <c r="IF1095" s="18"/>
      <c r="IG1095" s="18"/>
      <c r="IH1095" s="18"/>
      <c r="II1095" s="18"/>
      <c r="IJ1095" s="18"/>
      <c r="IK1095" s="18"/>
      <c r="IL1095" s="18"/>
      <c r="IM1095" s="18"/>
      <c r="IN1095" s="18"/>
      <c r="IO1095" s="18"/>
      <c r="IP1095" s="18"/>
      <c r="IQ1095" s="18"/>
      <c r="IR1095" s="18"/>
      <c r="IS1095" s="18"/>
      <c r="IT1095" s="18"/>
      <c r="IU1095" s="18"/>
      <c r="IV1095" s="18"/>
    </row>
    <row r="1096" spans="1:256" ht="17.45" customHeight="1">
      <c r="A1096" s="20">
        <v>1094</v>
      </c>
      <c r="B1096" s="18" t="s">
        <v>3577</v>
      </c>
      <c r="C1096" s="18" t="s">
        <v>3578</v>
      </c>
      <c r="D1096" s="18" t="s">
        <v>2756</v>
      </c>
      <c r="E1096" s="18" t="s">
        <v>1699</v>
      </c>
      <c r="F1096" s="7" t="s">
        <v>3579</v>
      </c>
      <c r="G1096" s="18">
        <v>1</v>
      </c>
      <c r="H1096" s="18">
        <v>260</v>
      </c>
      <c r="I1096" s="21">
        <f t="shared" si="45"/>
        <v>260</v>
      </c>
      <c r="J1096" s="18"/>
      <c r="K1096" s="18"/>
      <c r="L1096" s="18">
        <f t="shared" si="46"/>
        <v>1</v>
      </c>
      <c r="M1096" s="18"/>
      <c r="N1096" s="18"/>
      <c r="O1096" s="18"/>
      <c r="P1096" s="18"/>
      <c r="Q1096" s="18"/>
      <c r="R1096" s="18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8"/>
      <c r="AW1096" s="18"/>
      <c r="AX1096" s="18"/>
      <c r="AY1096" s="18"/>
      <c r="AZ1096" s="18"/>
      <c r="BA1096" s="18"/>
      <c r="BB1096" s="18"/>
      <c r="BC1096" s="18"/>
      <c r="BD1096" s="18"/>
      <c r="BE1096" s="18"/>
      <c r="BF1096" s="18"/>
      <c r="BG1096" s="18"/>
      <c r="BH1096" s="18"/>
      <c r="BI1096" s="18"/>
      <c r="BJ1096" s="18"/>
      <c r="BK1096" s="18"/>
      <c r="BL1096" s="18"/>
      <c r="BM1096" s="18"/>
      <c r="BN1096" s="18"/>
      <c r="BO1096" s="18"/>
      <c r="BP1096" s="18"/>
      <c r="BQ1096" s="18"/>
      <c r="BR1096" s="18"/>
      <c r="BS1096" s="18"/>
      <c r="BT1096" s="18"/>
      <c r="BU1096" s="18"/>
      <c r="BV1096" s="18"/>
      <c r="BW1096" s="18"/>
      <c r="BX1096" s="18"/>
      <c r="BY1096" s="18"/>
      <c r="BZ1096" s="18"/>
      <c r="CA1096" s="18"/>
      <c r="CB1096" s="18"/>
      <c r="CC1096" s="18"/>
      <c r="CD1096" s="18"/>
      <c r="CE1096" s="18"/>
      <c r="CF1096" s="18"/>
      <c r="CG1096" s="18"/>
      <c r="CH1096" s="18"/>
      <c r="CI1096" s="18"/>
      <c r="CJ1096" s="18"/>
      <c r="CK1096" s="18"/>
      <c r="CL1096" s="18"/>
      <c r="CM1096" s="18"/>
      <c r="CN1096" s="18"/>
      <c r="CO1096" s="18"/>
      <c r="CP1096" s="18"/>
      <c r="CQ1096" s="18"/>
      <c r="CR1096" s="18"/>
      <c r="CS1096" s="18"/>
      <c r="CT1096" s="18"/>
      <c r="CU1096" s="18"/>
      <c r="CV1096" s="18"/>
      <c r="CW1096" s="18"/>
      <c r="CX1096" s="18"/>
      <c r="CY1096" s="18"/>
      <c r="CZ1096" s="18"/>
      <c r="DA1096" s="18"/>
      <c r="DB1096" s="18"/>
      <c r="DC1096" s="18"/>
      <c r="DD1096" s="18"/>
      <c r="DE1096" s="18"/>
      <c r="DF1096" s="18"/>
      <c r="DG1096" s="18"/>
      <c r="DH1096" s="18"/>
      <c r="DI1096" s="18"/>
      <c r="DJ1096" s="18"/>
      <c r="DK1096" s="18"/>
      <c r="DL1096" s="18"/>
      <c r="DM1096" s="18"/>
      <c r="DN1096" s="18"/>
      <c r="DO1096" s="18"/>
      <c r="DP1096" s="18"/>
      <c r="DQ1096" s="18"/>
      <c r="DR1096" s="18"/>
      <c r="DS1096" s="18"/>
      <c r="DT1096" s="18"/>
      <c r="DU1096" s="18"/>
      <c r="DV1096" s="18"/>
      <c r="DW1096" s="18"/>
      <c r="DX1096" s="18"/>
      <c r="DY1096" s="18"/>
      <c r="DZ1096" s="18"/>
      <c r="EA1096" s="18"/>
      <c r="EB1096" s="18"/>
      <c r="EC1096" s="18"/>
      <c r="ED1096" s="18"/>
      <c r="EE1096" s="18"/>
      <c r="EF1096" s="18"/>
      <c r="EG1096" s="18"/>
      <c r="EH1096" s="18"/>
      <c r="EI1096" s="18"/>
      <c r="EJ1096" s="18"/>
      <c r="EK1096" s="18"/>
      <c r="EL1096" s="18"/>
      <c r="EM1096" s="18"/>
      <c r="EN1096" s="18"/>
      <c r="EO1096" s="18"/>
      <c r="EP1096" s="18"/>
      <c r="EQ1096" s="18"/>
      <c r="ER1096" s="18"/>
      <c r="ES1096" s="18"/>
      <c r="ET1096" s="18"/>
      <c r="EU1096" s="18"/>
      <c r="EV1096" s="18"/>
      <c r="EW1096" s="18"/>
      <c r="EX1096" s="18"/>
      <c r="EY1096" s="18"/>
      <c r="EZ1096" s="18"/>
      <c r="FA1096" s="18"/>
      <c r="FB1096" s="18"/>
      <c r="FC1096" s="18"/>
      <c r="FD1096" s="18"/>
      <c r="FE1096" s="18"/>
      <c r="FF1096" s="18"/>
      <c r="FG1096" s="18"/>
      <c r="FH1096" s="18"/>
      <c r="FI1096" s="18"/>
      <c r="FJ1096" s="18"/>
      <c r="FK1096" s="18"/>
      <c r="FL1096" s="18"/>
      <c r="FM1096" s="18"/>
      <c r="FN1096" s="18"/>
      <c r="FO1096" s="18"/>
      <c r="FP1096" s="18"/>
      <c r="FQ1096" s="18"/>
      <c r="FR1096" s="18"/>
      <c r="FS1096" s="18"/>
      <c r="FT1096" s="18"/>
      <c r="FU1096" s="18"/>
      <c r="FV1096" s="18"/>
      <c r="FW1096" s="18"/>
      <c r="FX1096" s="18"/>
      <c r="FY1096" s="18"/>
      <c r="FZ1096" s="18"/>
      <c r="GA1096" s="18"/>
      <c r="GB1096" s="18"/>
      <c r="GC1096" s="18"/>
      <c r="GD1096" s="18"/>
      <c r="GE1096" s="18"/>
      <c r="GF1096" s="18"/>
      <c r="GG1096" s="18"/>
      <c r="GH1096" s="18"/>
      <c r="GI1096" s="18"/>
      <c r="GJ1096" s="18"/>
      <c r="GK1096" s="18"/>
      <c r="GL1096" s="18"/>
      <c r="GM1096" s="18"/>
      <c r="GN1096" s="18"/>
      <c r="GO1096" s="18"/>
      <c r="GP1096" s="18"/>
      <c r="GQ1096" s="18"/>
      <c r="GR1096" s="18"/>
      <c r="GS1096" s="18"/>
      <c r="GT1096" s="18"/>
      <c r="GU1096" s="18"/>
      <c r="GV1096" s="18"/>
      <c r="GW1096" s="18"/>
      <c r="GX1096" s="18"/>
      <c r="GY1096" s="18"/>
      <c r="GZ1096" s="18"/>
      <c r="HA1096" s="18"/>
      <c r="HB1096" s="18"/>
      <c r="HC1096" s="18"/>
      <c r="HD1096" s="18"/>
      <c r="HE1096" s="18"/>
      <c r="HF1096" s="18"/>
      <c r="HG1096" s="18"/>
      <c r="HH1096" s="18"/>
      <c r="HI1096" s="18"/>
      <c r="HJ1096" s="18"/>
      <c r="HK1096" s="18"/>
      <c r="HL1096" s="18"/>
      <c r="HM1096" s="18"/>
      <c r="HN1096" s="18"/>
      <c r="HO1096" s="18"/>
      <c r="HP1096" s="18"/>
      <c r="HQ1096" s="18"/>
      <c r="HR1096" s="18"/>
      <c r="HS1096" s="18"/>
      <c r="HT1096" s="18"/>
      <c r="HU1096" s="18"/>
      <c r="HV1096" s="18"/>
      <c r="HW1096" s="18"/>
      <c r="HX1096" s="18"/>
      <c r="HY1096" s="18"/>
      <c r="HZ1096" s="18"/>
      <c r="IA1096" s="18"/>
      <c r="IB1096" s="18"/>
      <c r="IC1096" s="18"/>
      <c r="ID1096" s="18"/>
      <c r="IE1096" s="18"/>
      <c r="IF1096" s="18"/>
      <c r="IG1096" s="18"/>
      <c r="IH1096" s="18"/>
      <c r="II1096" s="18"/>
      <c r="IJ1096" s="18"/>
      <c r="IK1096" s="18"/>
      <c r="IL1096" s="18"/>
      <c r="IM1096" s="18"/>
      <c r="IN1096" s="18"/>
      <c r="IO1096" s="18"/>
      <c r="IP1096" s="18"/>
      <c r="IQ1096" s="18"/>
      <c r="IR1096" s="18"/>
      <c r="IS1096" s="18"/>
      <c r="IT1096" s="18"/>
      <c r="IU1096" s="18"/>
      <c r="IV1096" s="18"/>
    </row>
    <row r="1097" spans="1:256" ht="17.45" customHeight="1">
      <c r="A1097" s="20">
        <v>1095</v>
      </c>
      <c r="B1097" s="18" t="s">
        <v>3580</v>
      </c>
      <c r="C1097" s="18" t="s">
        <v>3581</v>
      </c>
      <c r="D1097" s="18" t="s">
        <v>2622</v>
      </c>
      <c r="E1097" s="18" t="s">
        <v>1699</v>
      </c>
      <c r="F1097" s="7" t="s">
        <v>3582</v>
      </c>
      <c r="G1097" s="18">
        <v>1</v>
      </c>
      <c r="H1097" s="18">
        <v>420</v>
      </c>
      <c r="I1097" s="21">
        <f t="shared" si="45"/>
        <v>420</v>
      </c>
      <c r="J1097" s="18"/>
      <c r="K1097" s="18"/>
      <c r="L1097" s="18">
        <f t="shared" si="46"/>
        <v>1</v>
      </c>
      <c r="M1097" s="18"/>
      <c r="N1097" s="18"/>
      <c r="O1097" s="18"/>
      <c r="P1097" s="18"/>
      <c r="Q1097" s="18"/>
      <c r="R1097" s="18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8"/>
      <c r="AW1097" s="18"/>
      <c r="AX1097" s="18"/>
      <c r="AY1097" s="18"/>
      <c r="AZ1097" s="18"/>
      <c r="BA1097" s="18"/>
      <c r="BB1097" s="18"/>
      <c r="BC1097" s="18"/>
      <c r="BD1097" s="18"/>
      <c r="BE1097" s="18"/>
      <c r="BF1097" s="18"/>
      <c r="BG1097" s="18"/>
      <c r="BH1097" s="18"/>
      <c r="BI1097" s="18"/>
      <c r="BJ1097" s="18"/>
      <c r="BK1097" s="18"/>
      <c r="BL1097" s="18"/>
      <c r="BM1097" s="18"/>
      <c r="BN1097" s="18"/>
      <c r="BO1097" s="18"/>
      <c r="BP1097" s="18"/>
      <c r="BQ1097" s="18"/>
      <c r="BR1097" s="18"/>
      <c r="BS1097" s="18"/>
      <c r="BT1097" s="18"/>
      <c r="BU1097" s="18"/>
      <c r="BV1097" s="18"/>
      <c r="BW1097" s="18"/>
      <c r="BX1097" s="18"/>
      <c r="BY1097" s="18"/>
      <c r="BZ1097" s="18"/>
      <c r="CA1097" s="18"/>
      <c r="CB1097" s="18"/>
      <c r="CC1097" s="18"/>
      <c r="CD1097" s="18"/>
      <c r="CE1097" s="18"/>
      <c r="CF1097" s="18"/>
      <c r="CG1097" s="18"/>
      <c r="CH1097" s="18"/>
      <c r="CI1097" s="18"/>
      <c r="CJ1097" s="18"/>
      <c r="CK1097" s="18"/>
      <c r="CL1097" s="18"/>
      <c r="CM1097" s="18"/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8"/>
      <c r="DG1097" s="18"/>
      <c r="DH1097" s="18"/>
      <c r="DI1097" s="18"/>
      <c r="DJ1097" s="18"/>
      <c r="DK1097" s="18"/>
      <c r="DL1097" s="18"/>
      <c r="DM1097" s="18"/>
      <c r="DN1097" s="18"/>
      <c r="DO1097" s="18"/>
      <c r="DP1097" s="18"/>
      <c r="DQ1097" s="18"/>
      <c r="DR1097" s="18"/>
      <c r="DS1097" s="18"/>
      <c r="DT1097" s="18"/>
      <c r="DU1097" s="18"/>
      <c r="DV1097" s="18"/>
      <c r="DW1097" s="18"/>
      <c r="DX1097" s="18"/>
      <c r="DY1097" s="18"/>
      <c r="DZ1097" s="18"/>
      <c r="EA1097" s="18"/>
      <c r="EB1097" s="18"/>
      <c r="EC1097" s="18"/>
      <c r="ED1097" s="18"/>
      <c r="EE1097" s="18"/>
      <c r="EF1097" s="18"/>
      <c r="EG1097" s="18"/>
      <c r="EH1097" s="18"/>
      <c r="EI1097" s="18"/>
      <c r="EJ1097" s="18"/>
      <c r="EK1097" s="18"/>
      <c r="EL1097" s="18"/>
      <c r="EM1097" s="18"/>
      <c r="EN1097" s="18"/>
      <c r="EO1097" s="18"/>
      <c r="EP1097" s="18"/>
      <c r="EQ1097" s="18"/>
      <c r="ER1097" s="18"/>
      <c r="ES1097" s="18"/>
      <c r="ET1097" s="18"/>
      <c r="EU1097" s="18"/>
      <c r="EV1097" s="18"/>
      <c r="EW1097" s="18"/>
      <c r="EX1097" s="18"/>
      <c r="EY1097" s="18"/>
      <c r="EZ1097" s="18"/>
      <c r="FA1097" s="18"/>
      <c r="FB1097" s="18"/>
      <c r="FC1097" s="18"/>
      <c r="FD1097" s="18"/>
      <c r="FE1097" s="18"/>
      <c r="FF1097" s="18"/>
      <c r="FG1097" s="18"/>
      <c r="FH1097" s="18"/>
      <c r="FI1097" s="18"/>
      <c r="FJ1097" s="18"/>
      <c r="FK1097" s="18"/>
      <c r="FL1097" s="18"/>
      <c r="FM1097" s="18"/>
      <c r="FN1097" s="18"/>
      <c r="FO1097" s="18"/>
      <c r="FP1097" s="18"/>
      <c r="FQ1097" s="18"/>
      <c r="FR1097" s="18"/>
      <c r="FS1097" s="18"/>
      <c r="FT1097" s="18"/>
      <c r="FU1097" s="18"/>
      <c r="FV1097" s="18"/>
      <c r="FW1097" s="18"/>
      <c r="FX1097" s="18"/>
      <c r="FY1097" s="18"/>
      <c r="FZ1097" s="18"/>
      <c r="GA1097" s="18"/>
      <c r="GB1097" s="18"/>
      <c r="GC1097" s="18"/>
      <c r="GD1097" s="18"/>
      <c r="GE1097" s="18"/>
      <c r="GF1097" s="18"/>
      <c r="GG1097" s="18"/>
      <c r="GH1097" s="18"/>
      <c r="GI1097" s="18"/>
      <c r="GJ1097" s="18"/>
      <c r="GK1097" s="18"/>
      <c r="GL1097" s="18"/>
      <c r="GM1097" s="18"/>
      <c r="GN1097" s="18"/>
      <c r="GO1097" s="18"/>
      <c r="GP1097" s="18"/>
      <c r="GQ1097" s="18"/>
      <c r="GR1097" s="18"/>
      <c r="GS1097" s="18"/>
      <c r="GT1097" s="18"/>
      <c r="GU1097" s="18"/>
      <c r="GV1097" s="18"/>
      <c r="GW1097" s="18"/>
      <c r="GX1097" s="18"/>
      <c r="GY1097" s="18"/>
      <c r="GZ1097" s="18"/>
      <c r="HA1097" s="18"/>
      <c r="HB1097" s="18"/>
      <c r="HC1097" s="18"/>
      <c r="HD1097" s="18"/>
      <c r="HE1097" s="18"/>
      <c r="HF1097" s="18"/>
      <c r="HG1097" s="18"/>
      <c r="HH1097" s="18"/>
      <c r="HI1097" s="18"/>
      <c r="HJ1097" s="18"/>
      <c r="HK1097" s="18"/>
      <c r="HL1097" s="18"/>
      <c r="HM1097" s="18"/>
      <c r="HN1097" s="18"/>
      <c r="HO1097" s="18"/>
      <c r="HP1097" s="18"/>
      <c r="HQ1097" s="18"/>
      <c r="HR1097" s="18"/>
      <c r="HS1097" s="18"/>
      <c r="HT1097" s="18"/>
      <c r="HU1097" s="18"/>
      <c r="HV1097" s="18"/>
      <c r="HW1097" s="18"/>
      <c r="HX1097" s="18"/>
      <c r="HY1097" s="18"/>
      <c r="HZ1097" s="18"/>
      <c r="IA1097" s="18"/>
      <c r="IB1097" s="18"/>
      <c r="IC1097" s="18"/>
      <c r="ID1097" s="18"/>
      <c r="IE1097" s="18"/>
      <c r="IF1097" s="18"/>
      <c r="IG1097" s="18"/>
      <c r="IH1097" s="18"/>
      <c r="II1097" s="18"/>
      <c r="IJ1097" s="18"/>
      <c r="IK1097" s="18"/>
      <c r="IL1097" s="18"/>
      <c r="IM1097" s="18"/>
      <c r="IN1097" s="18"/>
      <c r="IO1097" s="18"/>
      <c r="IP1097" s="18"/>
      <c r="IQ1097" s="18"/>
      <c r="IR1097" s="18"/>
      <c r="IS1097" s="18"/>
      <c r="IT1097" s="18"/>
      <c r="IU1097" s="18"/>
      <c r="IV1097" s="18"/>
    </row>
    <row r="1098" spans="1:256" ht="17.45" customHeight="1">
      <c r="A1098" s="20">
        <v>1096</v>
      </c>
      <c r="B1098" s="18" t="s">
        <v>3583</v>
      </c>
      <c r="C1098" s="18" t="s">
        <v>3584</v>
      </c>
      <c r="D1098" s="18" t="s">
        <v>3585</v>
      </c>
      <c r="E1098" s="18" t="s">
        <v>1699</v>
      </c>
      <c r="F1098" s="7" t="s">
        <v>3586</v>
      </c>
      <c r="G1098" s="18">
        <v>1</v>
      </c>
      <c r="H1098" s="18">
        <v>280</v>
      </c>
      <c r="I1098" s="21">
        <f t="shared" si="45"/>
        <v>280</v>
      </c>
      <c r="J1098" s="18"/>
      <c r="K1098" s="18"/>
      <c r="L1098" s="18">
        <f t="shared" si="46"/>
        <v>1</v>
      </c>
      <c r="M1098" s="18"/>
      <c r="N1098" s="18"/>
      <c r="O1098" s="18"/>
      <c r="P1098" s="18"/>
      <c r="Q1098" s="18"/>
      <c r="R1098" s="18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8"/>
      <c r="AW1098" s="18"/>
      <c r="AX1098" s="18"/>
      <c r="AY1098" s="18"/>
      <c r="AZ1098" s="18"/>
      <c r="BA1098" s="18"/>
      <c r="BB1098" s="18"/>
      <c r="BC1098" s="18"/>
      <c r="BD1098" s="18"/>
      <c r="BE1098" s="18"/>
      <c r="BF1098" s="18"/>
      <c r="BG1098" s="18"/>
      <c r="BH1098" s="18"/>
      <c r="BI1098" s="18"/>
      <c r="BJ1098" s="18"/>
      <c r="BK1098" s="18"/>
      <c r="BL1098" s="18"/>
      <c r="BM1098" s="18"/>
      <c r="BN1098" s="18"/>
      <c r="BO1098" s="18"/>
      <c r="BP1098" s="18"/>
      <c r="BQ1098" s="18"/>
      <c r="BR1098" s="18"/>
      <c r="BS1098" s="18"/>
      <c r="BT1098" s="18"/>
      <c r="BU1098" s="18"/>
      <c r="BV1098" s="18"/>
      <c r="BW1098" s="18"/>
      <c r="BX1098" s="18"/>
      <c r="BY1098" s="18"/>
      <c r="BZ1098" s="18"/>
      <c r="CA1098" s="18"/>
      <c r="CB1098" s="18"/>
      <c r="CC1098" s="18"/>
      <c r="CD1098" s="18"/>
      <c r="CE1098" s="18"/>
      <c r="CF1098" s="18"/>
      <c r="CG1098" s="18"/>
      <c r="CH1098" s="18"/>
      <c r="CI1098" s="18"/>
      <c r="CJ1098" s="18"/>
      <c r="CK1098" s="18"/>
      <c r="CL1098" s="18"/>
      <c r="CM1098" s="18"/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8"/>
      <c r="DG1098" s="18"/>
      <c r="DH1098" s="18"/>
      <c r="DI1098" s="18"/>
      <c r="DJ1098" s="18"/>
      <c r="DK1098" s="18"/>
      <c r="DL1098" s="18"/>
      <c r="DM1098" s="18"/>
      <c r="DN1098" s="18"/>
      <c r="DO1098" s="18"/>
      <c r="DP1098" s="18"/>
      <c r="DQ1098" s="18"/>
      <c r="DR1098" s="18"/>
      <c r="DS1098" s="18"/>
      <c r="DT1098" s="18"/>
      <c r="DU1098" s="18"/>
      <c r="DV1098" s="18"/>
      <c r="DW1098" s="18"/>
      <c r="DX1098" s="18"/>
      <c r="DY1098" s="18"/>
      <c r="DZ1098" s="18"/>
      <c r="EA1098" s="18"/>
      <c r="EB1098" s="18"/>
      <c r="EC1098" s="18"/>
      <c r="ED1098" s="18"/>
      <c r="EE1098" s="18"/>
      <c r="EF1098" s="18"/>
      <c r="EG1098" s="18"/>
      <c r="EH1098" s="18"/>
      <c r="EI1098" s="18"/>
      <c r="EJ1098" s="18"/>
      <c r="EK1098" s="18"/>
      <c r="EL1098" s="18"/>
      <c r="EM1098" s="18"/>
      <c r="EN1098" s="18"/>
      <c r="EO1098" s="18"/>
      <c r="EP1098" s="18"/>
      <c r="EQ1098" s="18"/>
      <c r="ER1098" s="18"/>
      <c r="ES1098" s="18"/>
      <c r="ET1098" s="18"/>
      <c r="EU1098" s="18"/>
      <c r="EV1098" s="18"/>
      <c r="EW1098" s="18"/>
      <c r="EX1098" s="18"/>
      <c r="EY1098" s="18"/>
      <c r="EZ1098" s="18"/>
      <c r="FA1098" s="18"/>
      <c r="FB1098" s="18"/>
      <c r="FC1098" s="18"/>
      <c r="FD1098" s="18"/>
      <c r="FE1098" s="18"/>
      <c r="FF1098" s="18"/>
      <c r="FG1098" s="18"/>
      <c r="FH1098" s="18"/>
      <c r="FI1098" s="18"/>
      <c r="FJ1098" s="18"/>
      <c r="FK1098" s="18"/>
      <c r="FL1098" s="18"/>
      <c r="FM1098" s="18"/>
      <c r="FN1098" s="18"/>
      <c r="FO1098" s="18"/>
      <c r="FP1098" s="18"/>
      <c r="FQ1098" s="18"/>
      <c r="FR1098" s="18"/>
      <c r="FS1098" s="18"/>
      <c r="FT1098" s="18"/>
      <c r="FU1098" s="18"/>
      <c r="FV1098" s="18"/>
      <c r="FW1098" s="18"/>
      <c r="FX1098" s="18"/>
      <c r="FY1098" s="18"/>
      <c r="FZ1098" s="18"/>
      <c r="GA1098" s="18"/>
      <c r="GB1098" s="18"/>
      <c r="GC1098" s="18"/>
      <c r="GD1098" s="18"/>
      <c r="GE1098" s="18"/>
      <c r="GF1098" s="18"/>
      <c r="GG1098" s="18"/>
      <c r="GH1098" s="18"/>
      <c r="GI1098" s="18"/>
      <c r="GJ1098" s="18"/>
      <c r="GK1098" s="18"/>
      <c r="GL1098" s="18"/>
      <c r="GM1098" s="18"/>
      <c r="GN1098" s="18"/>
      <c r="GO1098" s="18"/>
      <c r="GP1098" s="18"/>
      <c r="GQ1098" s="18"/>
      <c r="GR1098" s="18"/>
      <c r="GS1098" s="18"/>
      <c r="GT1098" s="18"/>
      <c r="GU1098" s="18"/>
      <c r="GV1098" s="18"/>
      <c r="GW1098" s="18"/>
      <c r="GX1098" s="18"/>
      <c r="GY1098" s="18"/>
      <c r="GZ1098" s="18"/>
      <c r="HA1098" s="18"/>
      <c r="HB1098" s="18"/>
      <c r="HC1098" s="18"/>
      <c r="HD1098" s="18"/>
      <c r="HE1098" s="18"/>
      <c r="HF1098" s="18"/>
      <c r="HG1098" s="18"/>
      <c r="HH1098" s="18"/>
      <c r="HI1098" s="18"/>
      <c r="HJ1098" s="18"/>
      <c r="HK1098" s="18"/>
      <c r="HL1098" s="18"/>
      <c r="HM1098" s="18"/>
      <c r="HN1098" s="18"/>
      <c r="HO1098" s="18"/>
      <c r="HP1098" s="18"/>
      <c r="HQ1098" s="18"/>
      <c r="HR1098" s="18"/>
      <c r="HS1098" s="18"/>
      <c r="HT1098" s="18"/>
      <c r="HU1098" s="18"/>
      <c r="HV1098" s="18"/>
      <c r="HW1098" s="18"/>
      <c r="HX1098" s="18"/>
      <c r="HY1098" s="18"/>
      <c r="HZ1098" s="18"/>
      <c r="IA1098" s="18"/>
      <c r="IB1098" s="18"/>
      <c r="IC1098" s="18"/>
      <c r="ID1098" s="18"/>
      <c r="IE1098" s="18"/>
      <c r="IF1098" s="18"/>
      <c r="IG1098" s="18"/>
      <c r="IH1098" s="18"/>
      <c r="II1098" s="18"/>
      <c r="IJ1098" s="18"/>
      <c r="IK1098" s="18"/>
      <c r="IL1098" s="18"/>
      <c r="IM1098" s="18"/>
      <c r="IN1098" s="18"/>
      <c r="IO1098" s="18"/>
      <c r="IP1098" s="18"/>
      <c r="IQ1098" s="18"/>
      <c r="IR1098" s="18"/>
      <c r="IS1098" s="18"/>
      <c r="IT1098" s="18"/>
      <c r="IU1098" s="18"/>
      <c r="IV1098" s="18"/>
    </row>
    <row r="1099" spans="1:256" ht="17.45" customHeight="1">
      <c r="A1099" s="20">
        <v>1097</v>
      </c>
      <c r="B1099" s="18" t="s">
        <v>3587</v>
      </c>
      <c r="C1099" s="18" t="s">
        <v>3588</v>
      </c>
      <c r="D1099" s="18" t="s">
        <v>3589</v>
      </c>
      <c r="E1099" s="18" t="s">
        <v>1699</v>
      </c>
      <c r="F1099" s="7" t="s">
        <v>3590</v>
      </c>
      <c r="G1099" s="18">
        <v>1</v>
      </c>
      <c r="H1099" s="18">
        <v>360</v>
      </c>
      <c r="I1099" s="21">
        <f t="shared" si="45"/>
        <v>360</v>
      </c>
      <c r="J1099" s="18"/>
      <c r="K1099" s="18"/>
      <c r="L1099" s="18">
        <f t="shared" ref="L1099:L1130" si="47">G1099</f>
        <v>1</v>
      </c>
      <c r="M1099" s="18"/>
      <c r="N1099" s="18"/>
      <c r="O1099" s="18"/>
      <c r="P1099" s="18"/>
      <c r="Q1099" s="18"/>
      <c r="R1099" s="18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8"/>
      <c r="AW1099" s="18"/>
      <c r="AX1099" s="18"/>
      <c r="AY1099" s="18"/>
      <c r="AZ1099" s="18"/>
      <c r="BA1099" s="18"/>
      <c r="BB1099" s="18"/>
      <c r="BC1099" s="18"/>
      <c r="BD1099" s="18"/>
      <c r="BE1099" s="18"/>
      <c r="BF1099" s="18"/>
      <c r="BG1099" s="18"/>
      <c r="BH1099" s="18"/>
      <c r="BI1099" s="18"/>
      <c r="BJ1099" s="18"/>
      <c r="BK1099" s="18"/>
      <c r="BL1099" s="18"/>
      <c r="BM1099" s="18"/>
      <c r="BN1099" s="18"/>
      <c r="BO1099" s="18"/>
      <c r="BP1099" s="18"/>
      <c r="BQ1099" s="18"/>
      <c r="BR1099" s="18"/>
      <c r="BS1099" s="18"/>
      <c r="BT1099" s="18"/>
      <c r="BU1099" s="18"/>
      <c r="BV1099" s="18"/>
      <c r="BW1099" s="18"/>
      <c r="BX1099" s="18"/>
      <c r="BY1099" s="18"/>
      <c r="BZ1099" s="18"/>
      <c r="CA1099" s="18"/>
      <c r="CB1099" s="18"/>
      <c r="CC1099" s="18"/>
      <c r="CD1099" s="18"/>
      <c r="CE1099" s="18"/>
      <c r="CF1099" s="18"/>
      <c r="CG1099" s="18"/>
      <c r="CH1099" s="18"/>
      <c r="CI1099" s="18"/>
      <c r="CJ1099" s="18"/>
      <c r="CK1099" s="18"/>
      <c r="CL1099" s="18"/>
      <c r="CM1099" s="18"/>
      <c r="CN1099" s="18"/>
      <c r="CO1099" s="18"/>
      <c r="CP1099" s="18"/>
      <c r="CQ1099" s="18"/>
      <c r="CR1099" s="18"/>
      <c r="CS1099" s="18"/>
      <c r="CT1099" s="18"/>
      <c r="CU1099" s="18"/>
      <c r="CV1099" s="18"/>
      <c r="CW1099" s="18"/>
      <c r="CX1099" s="18"/>
      <c r="CY1099" s="18"/>
      <c r="CZ1099" s="18"/>
      <c r="DA1099" s="18"/>
      <c r="DB1099" s="18"/>
      <c r="DC1099" s="18"/>
      <c r="DD1099" s="18"/>
      <c r="DE1099" s="18"/>
      <c r="DF1099" s="18"/>
      <c r="DG1099" s="18"/>
      <c r="DH1099" s="18"/>
      <c r="DI1099" s="18"/>
      <c r="DJ1099" s="18"/>
      <c r="DK1099" s="18"/>
      <c r="DL1099" s="18"/>
      <c r="DM1099" s="18"/>
      <c r="DN1099" s="18"/>
      <c r="DO1099" s="18"/>
      <c r="DP1099" s="18"/>
      <c r="DQ1099" s="18"/>
      <c r="DR1099" s="18"/>
      <c r="DS1099" s="18"/>
      <c r="DT1099" s="18"/>
      <c r="DU1099" s="18"/>
      <c r="DV1099" s="18"/>
      <c r="DW1099" s="18"/>
      <c r="DX1099" s="18"/>
      <c r="DY1099" s="18"/>
      <c r="DZ1099" s="18"/>
      <c r="EA1099" s="18"/>
      <c r="EB1099" s="18"/>
      <c r="EC1099" s="18"/>
      <c r="ED1099" s="18"/>
      <c r="EE1099" s="18"/>
      <c r="EF1099" s="18"/>
      <c r="EG1099" s="18"/>
      <c r="EH1099" s="18"/>
      <c r="EI1099" s="18"/>
      <c r="EJ1099" s="18"/>
      <c r="EK1099" s="18"/>
      <c r="EL1099" s="18"/>
      <c r="EM1099" s="18"/>
      <c r="EN1099" s="18"/>
      <c r="EO1099" s="18"/>
      <c r="EP1099" s="18"/>
      <c r="EQ1099" s="18"/>
      <c r="ER1099" s="18"/>
      <c r="ES1099" s="18"/>
      <c r="ET1099" s="18"/>
      <c r="EU1099" s="18"/>
      <c r="EV1099" s="18"/>
      <c r="EW1099" s="18"/>
      <c r="EX1099" s="18"/>
      <c r="EY1099" s="18"/>
      <c r="EZ1099" s="18"/>
      <c r="FA1099" s="18"/>
      <c r="FB1099" s="18"/>
      <c r="FC1099" s="18"/>
      <c r="FD1099" s="18"/>
      <c r="FE1099" s="18"/>
      <c r="FF1099" s="18"/>
      <c r="FG1099" s="18"/>
      <c r="FH1099" s="18"/>
      <c r="FI1099" s="18"/>
      <c r="FJ1099" s="18"/>
      <c r="FK1099" s="18"/>
      <c r="FL1099" s="18"/>
      <c r="FM1099" s="18"/>
      <c r="FN1099" s="18"/>
      <c r="FO1099" s="18"/>
      <c r="FP1099" s="18"/>
      <c r="FQ1099" s="18"/>
      <c r="FR1099" s="18"/>
      <c r="FS1099" s="18"/>
      <c r="FT1099" s="18"/>
      <c r="FU1099" s="18"/>
      <c r="FV1099" s="18"/>
      <c r="FW1099" s="18"/>
      <c r="FX1099" s="18"/>
      <c r="FY1099" s="18"/>
      <c r="FZ1099" s="18"/>
      <c r="GA1099" s="18"/>
      <c r="GB1099" s="18"/>
      <c r="GC1099" s="18"/>
      <c r="GD1099" s="18"/>
      <c r="GE1099" s="18"/>
      <c r="GF1099" s="18"/>
      <c r="GG1099" s="18"/>
      <c r="GH1099" s="18"/>
      <c r="GI1099" s="18"/>
      <c r="GJ1099" s="18"/>
      <c r="GK1099" s="18"/>
      <c r="GL1099" s="18"/>
      <c r="GM1099" s="18"/>
      <c r="GN1099" s="18"/>
      <c r="GO1099" s="18"/>
      <c r="GP1099" s="18"/>
      <c r="GQ1099" s="18"/>
      <c r="GR1099" s="18"/>
      <c r="GS1099" s="18"/>
      <c r="GT1099" s="18"/>
      <c r="GU1099" s="18"/>
      <c r="GV1099" s="18"/>
      <c r="GW1099" s="18"/>
      <c r="GX1099" s="18"/>
      <c r="GY1099" s="18"/>
      <c r="GZ1099" s="18"/>
      <c r="HA1099" s="18"/>
      <c r="HB1099" s="18"/>
      <c r="HC1099" s="18"/>
      <c r="HD1099" s="18"/>
      <c r="HE1099" s="18"/>
      <c r="HF1099" s="18"/>
      <c r="HG1099" s="18"/>
      <c r="HH1099" s="18"/>
      <c r="HI1099" s="18"/>
      <c r="HJ1099" s="18"/>
      <c r="HK1099" s="18"/>
      <c r="HL1099" s="18"/>
      <c r="HM1099" s="18"/>
      <c r="HN1099" s="18"/>
      <c r="HO1099" s="18"/>
      <c r="HP1099" s="18"/>
      <c r="HQ1099" s="18"/>
      <c r="HR1099" s="18"/>
      <c r="HS1099" s="18"/>
      <c r="HT1099" s="18"/>
      <c r="HU1099" s="18"/>
      <c r="HV1099" s="18"/>
      <c r="HW1099" s="18"/>
      <c r="HX1099" s="18"/>
      <c r="HY1099" s="18"/>
      <c r="HZ1099" s="18"/>
      <c r="IA1099" s="18"/>
      <c r="IB1099" s="18"/>
      <c r="IC1099" s="18"/>
      <c r="ID1099" s="18"/>
      <c r="IE1099" s="18"/>
      <c r="IF1099" s="18"/>
      <c r="IG1099" s="18"/>
      <c r="IH1099" s="18"/>
      <c r="II1099" s="18"/>
      <c r="IJ1099" s="18"/>
      <c r="IK1099" s="18"/>
      <c r="IL1099" s="18"/>
      <c r="IM1099" s="18"/>
      <c r="IN1099" s="18"/>
      <c r="IO1099" s="18"/>
      <c r="IP1099" s="18"/>
      <c r="IQ1099" s="18"/>
      <c r="IR1099" s="18"/>
      <c r="IS1099" s="18"/>
      <c r="IT1099" s="18"/>
      <c r="IU1099" s="18"/>
      <c r="IV1099" s="18"/>
    </row>
    <row r="1100" spans="1:256" ht="17.45" customHeight="1">
      <c r="A1100" s="20">
        <v>1098</v>
      </c>
      <c r="B1100" s="18" t="s">
        <v>3591</v>
      </c>
      <c r="C1100" s="18" t="s">
        <v>3592</v>
      </c>
      <c r="D1100" s="18" t="s">
        <v>3593</v>
      </c>
      <c r="E1100" s="18" t="s">
        <v>1699</v>
      </c>
      <c r="F1100" s="7" t="s">
        <v>3594</v>
      </c>
      <c r="G1100" s="18">
        <v>2</v>
      </c>
      <c r="H1100" s="18">
        <v>200</v>
      </c>
      <c r="I1100" s="21">
        <f t="shared" si="45"/>
        <v>400</v>
      </c>
      <c r="J1100" s="18"/>
      <c r="K1100" s="18"/>
      <c r="L1100" s="18">
        <f t="shared" si="47"/>
        <v>2</v>
      </c>
      <c r="M1100" s="18"/>
      <c r="N1100" s="18"/>
      <c r="O1100" s="18"/>
      <c r="P1100" s="18"/>
      <c r="Q1100" s="18"/>
      <c r="R1100" s="18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8"/>
      <c r="AW1100" s="18"/>
      <c r="AX1100" s="18"/>
      <c r="AY1100" s="18"/>
      <c r="AZ1100" s="18"/>
      <c r="BA1100" s="18"/>
      <c r="BB1100" s="18"/>
      <c r="BC1100" s="18"/>
      <c r="BD1100" s="18"/>
      <c r="BE1100" s="18"/>
      <c r="BF1100" s="18"/>
      <c r="BG1100" s="18"/>
      <c r="BH1100" s="18"/>
      <c r="BI1100" s="18"/>
      <c r="BJ1100" s="18"/>
      <c r="BK1100" s="18"/>
      <c r="BL1100" s="18"/>
      <c r="BM1100" s="18"/>
      <c r="BN1100" s="18"/>
      <c r="BO1100" s="18"/>
      <c r="BP1100" s="18"/>
      <c r="BQ1100" s="18"/>
      <c r="BR1100" s="18"/>
      <c r="BS1100" s="18"/>
      <c r="BT1100" s="18"/>
      <c r="BU1100" s="18"/>
      <c r="BV1100" s="18"/>
      <c r="BW1100" s="18"/>
      <c r="BX1100" s="18"/>
      <c r="BY1100" s="18"/>
      <c r="BZ1100" s="18"/>
      <c r="CA1100" s="18"/>
      <c r="CB1100" s="18"/>
      <c r="CC1100" s="18"/>
      <c r="CD1100" s="18"/>
      <c r="CE1100" s="18"/>
      <c r="CF1100" s="18"/>
      <c r="CG1100" s="18"/>
      <c r="CH1100" s="18"/>
      <c r="CI1100" s="18"/>
      <c r="CJ1100" s="18"/>
      <c r="CK1100" s="18"/>
      <c r="CL1100" s="18"/>
      <c r="CM1100" s="18"/>
      <c r="CN1100" s="18"/>
      <c r="CO1100" s="18"/>
      <c r="CP1100" s="18"/>
      <c r="CQ1100" s="18"/>
      <c r="CR1100" s="18"/>
      <c r="CS1100" s="18"/>
      <c r="CT1100" s="18"/>
      <c r="CU1100" s="18"/>
      <c r="CV1100" s="18"/>
      <c r="CW1100" s="18"/>
      <c r="CX1100" s="18"/>
      <c r="CY1100" s="18"/>
      <c r="CZ1100" s="18"/>
      <c r="DA1100" s="18"/>
      <c r="DB1100" s="18"/>
      <c r="DC1100" s="18"/>
      <c r="DD1100" s="18"/>
      <c r="DE1100" s="18"/>
      <c r="DF1100" s="18"/>
      <c r="DG1100" s="18"/>
      <c r="DH1100" s="18"/>
      <c r="DI1100" s="18"/>
      <c r="DJ1100" s="18"/>
      <c r="DK1100" s="18"/>
      <c r="DL1100" s="18"/>
      <c r="DM1100" s="18"/>
      <c r="DN1100" s="18"/>
      <c r="DO1100" s="18"/>
      <c r="DP1100" s="18"/>
      <c r="DQ1100" s="18"/>
      <c r="DR1100" s="18"/>
      <c r="DS1100" s="18"/>
      <c r="DT1100" s="18"/>
      <c r="DU1100" s="18"/>
      <c r="DV1100" s="18"/>
      <c r="DW1100" s="18"/>
      <c r="DX1100" s="18"/>
      <c r="DY1100" s="18"/>
      <c r="DZ1100" s="18"/>
      <c r="EA1100" s="18"/>
      <c r="EB1100" s="18"/>
      <c r="EC1100" s="18"/>
      <c r="ED1100" s="18"/>
      <c r="EE1100" s="18"/>
      <c r="EF1100" s="18"/>
      <c r="EG1100" s="18"/>
      <c r="EH1100" s="18"/>
      <c r="EI1100" s="18"/>
      <c r="EJ1100" s="18"/>
      <c r="EK1100" s="18"/>
      <c r="EL1100" s="18"/>
      <c r="EM1100" s="18"/>
      <c r="EN1100" s="18"/>
      <c r="EO1100" s="18"/>
      <c r="EP1100" s="18"/>
      <c r="EQ1100" s="18"/>
      <c r="ER1100" s="18"/>
      <c r="ES1100" s="18"/>
      <c r="ET1100" s="18"/>
      <c r="EU1100" s="18"/>
      <c r="EV1100" s="18"/>
      <c r="EW1100" s="18"/>
      <c r="EX1100" s="18"/>
      <c r="EY1100" s="18"/>
      <c r="EZ1100" s="18"/>
      <c r="FA1100" s="18"/>
      <c r="FB1100" s="18"/>
      <c r="FC1100" s="18"/>
      <c r="FD1100" s="18"/>
      <c r="FE1100" s="18"/>
      <c r="FF1100" s="18"/>
      <c r="FG1100" s="18"/>
      <c r="FH1100" s="18"/>
      <c r="FI1100" s="18"/>
      <c r="FJ1100" s="18"/>
      <c r="FK1100" s="18"/>
      <c r="FL1100" s="18"/>
      <c r="FM1100" s="18"/>
      <c r="FN1100" s="18"/>
      <c r="FO1100" s="18"/>
      <c r="FP1100" s="18"/>
      <c r="FQ1100" s="18"/>
      <c r="FR1100" s="18"/>
      <c r="FS1100" s="18"/>
      <c r="FT1100" s="18"/>
      <c r="FU1100" s="18"/>
      <c r="FV1100" s="18"/>
      <c r="FW1100" s="18"/>
      <c r="FX1100" s="18"/>
      <c r="FY1100" s="18"/>
      <c r="FZ1100" s="18"/>
      <c r="GA1100" s="18"/>
      <c r="GB1100" s="18"/>
      <c r="GC1100" s="18"/>
      <c r="GD1100" s="18"/>
      <c r="GE1100" s="18"/>
      <c r="GF1100" s="18"/>
      <c r="GG1100" s="18"/>
      <c r="GH1100" s="18"/>
      <c r="GI1100" s="18"/>
      <c r="GJ1100" s="18"/>
      <c r="GK1100" s="18"/>
      <c r="GL1100" s="18"/>
      <c r="GM1100" s="18"/>
      <c r="GN1100" s="18"/>
      <c r="GO1100" s="18"/>
      <c r="GP1100" s="18"/>
      <c r="GQ1100" s="18"/>
      <c r="GR1100" s="18"/>
      <c r="GS1100" s="18"/>
      <c r="GT1100" s="18"/>
      <c r="GU1100" s="18"/>
      <c r="GV1100" s="18"/>
      <c r="GW1100" s="18"/>
      <c r="GX1100" s="18"/>
      <c r="GY1100" s="18"/>
      <c r="GZ1100" s="18"/>
      <c r="HA1100" s="18"/>
      <c r="HB1100" s="18"/>
      <c r="HC1100" s="18"/>
      <c r="HD1100" s="18"/>
      <c r="HE1100" s="18"/>
      <c r="HF1100" s="18"/>
      <c r="HG1100" s="18"/>
      <c r="HH1100" s="18"/>
      <c r="HI1100" s="18"/>
      <c r="HJ1100" s="18"/>
      <c r="HK1100" s="18"/>
      <c r="HL1100" s="18"/>
      <c r="HM1100" s="18"/>
      <c r="HN1100" s="18"/>
      <c r="HO1100" s="18"/>
      <c r="HP1100" s="18"/>
      <c r="HQ1100" s="18"/>
      <c r="HR1100" s="18"/>
      <c r="HS1100" s="18"/>
      <c r="HT1100" s="18"/>
      <c r="HU1100" s="18"/>
      <c r="HV1100" s="18"/>
      <c r="HW1100" s="18"/>
      <c r="HX1100" s="18"/>
      <c r="HY1100" s="18"/>
      <c r="HZ1100" s="18"/>
      <c r="IA1100" s="18"/>
      <c r="IB1100" s="18"/>
      <c r="IC1100" s="18"/>
      <c r="ID1100" s="18"/>
      <c r="IE1100" s="18"/>
      <c r="IF1100" s="18"/>
      <c r="IG1100" s="18"/>
      <c r="IH1100" s="18"/>
      <c r="II1100" s="18"/>
      <c r="IJ1100" s="18"/>
      <c r="IK1100" s="18"/>
      <c r="IL1100" s="18"/>
      <c r="IM1100" s="18"/>
      <c r="IN1100" s="18"/>
      <c r="IO1100" s="18"/>
      <c r="IP1100" s="18"/>
      <c r="IQ1100" s="18"/>
      <c r="IR1100" s="18"/>
      <c r="IS1100" s="18"/>
      <c r="IT1100" s="18"/>
      <c r="IU1100" s="18"/>
      <c r="IV1100" s="18"/>
    </row>
    <row r="1101" spans="1:256" ht="17.45" customHeight="1">
      <c r="A1101" s="20">
        <v>1099</v>
      </c>
      <c r="B1101" s="18" t="s">
        <v>3595</v>
      </c>
      <c r="C1101" s="18" t="s">
        <v>3592</v>
      </c>
      <c r="D1101" s="18" t="s">
        <v>3593</v>
      </c>
      <c r="E1101" s="18" t="s">
        <v>1699</v>
      </c>
      <c r="F1101" s="7" t="s">
        <v>3596</v>
      </c>
      <c r="G1101" s="18">
        <v>2</v>
      </c>
      <c r="H1101" s="18">
        <v>200</v>
      </c>
      <c r="I1101" s="21">
        <f t="shared" si="45"/>
        <v>400</v>
      </c>
      <c r="J1101" s="18"/>
      <c r="K1101" s="18"/>
      <c r="L1101" s="18">
        <f t="shared" si="47"/>
        <v>2</v>
      </c>
      <c r="M1101" s="18"/>
      <c r="N1101" s="18"/>
      <c r="O1101" s="18"/>
      <c r="P1101" s="18"/>
      <c r="Q1101" s="18"/>
      <c r="R1101" s="18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8"/>
      <c r="AW1101" s="18"/>
      <c r="AX1101" s="18"/>
      <c r="AY1101" s="18"/>
      <c r="AZ1101" s="18"/>
      <c r="BA1101" s="18"/>
      <c r="BB1101" s="18"/>
      <c r="BC1101" s="18"/>
      <c r="BD1101" s="18"/>
      <c r="BE1101" s="18"/>
      <c r="BF1101" s="18"/>
      <c r="BG1101" s="18"/>
      <c r="BH1101" s="18"/>
      <c r="BI1101" s="18"/>
      <c r="BJ1101" s="18"/>
      <c r="BK1101" s="18"/>
      <c r="BL1101" s="18"/>
      <c r="BM1101" s="18"/>
      <c r="BN1101" s="18"/>
      <c r="BO1101" s="18"/>
      <c r="BP1101" s="18"/>
      <c r="BQ1101" s="18"/>
      <c r="BR1101" s="18"/>
      <c r="BS1101" s="18"/>
      <c r="BT1101" s="18"/>
      <c r="BU1101" s="18"/>
      <c r="BV1101" s="18"/>
      <c r="BW1101" s="18"/>
      <c r="BX1101" s="18"/>
      <c r="BY1101" s="18"/>
      <c r="BZ1101" s="18"/>
      <c r="CA1101" s="18"/>
      <c r="CB1101" s="18"/>
      <c r="CC1101" s="18"/>
      <c r="CD1101" s="18"/>
      <c r="CE1101" s="18"/>
      <c r="CF1101" s="18"/>
      <c r="CG1101" s="18"/>
      <c r="CH1101" s="18"/>
      <c r="CI1101" s="18"/>
      <c r="CJ1101" s="18"/>
      <c r="CK1101" s="18"/>
      <c r="CL1101" s="18"/>
      <c r="CM1101" s="18"/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8"/>
      <c r="DG1101" s="18"/>
      <c r="DH1101" s="18"/>
      <c r="DI1101" s="18"/>
      <c r="DJ1101" s="18"/>
      <c r="DK1101" s="18"/>
      <c r="DL1101" s="18"/>
      <c r="DM1101" s="18"/>
      <c r="DN1101" s="18"/>
      <c r="DO1101" s="18"/>
      <c r="DP1101" s="18"/>
      <c r="DQ1101" s="18"/>
      <c r="DR1101" s="18"/>
      <c r="DS1101" s="18"/>
      <c r="DT1101" s="18"/>
      <c r="DU1101" s="18"/>
      <c r="DV1101" s="18"/>
      <c r="DW1101" s="18"/>
      <c r="DX1101" s="18"/>
      <c r="DY1101" s="18"/>
      <c r="DZ1101" s="18"/>
      <c r="EA1101" s="18"/>
      <c r="EB1101" s="18"/>
      <c r="EC1101" s="18"/>
      <c r="ED1101" s="18"/>
      <c r="EE1101" s="18"/>
      <c r="EF1101" s="18"/>
      <c r="EG1101" s="18"/>
      <c r="EH1101" s="18"/>
      <c r="EI1101" s="18"/>
      <c r="EJ1101" s="18"/>
      <c r="EK1101" s="18"/>
      <c r="EL1101" s="18"/>
      <c r="EM1101" s="18"/>
      <c r="EN1101" s="18"/>
      <c r="EO1101" s="18"/>
      <c r="EP1101" s="18"/>
      <c r="EQ1101" s="18"/>
      <c r="ER1101" s="18"/>
      <c r="ES1101" s="18"/>
      <c r="ET1101" s="18"/>
      <c r="EU1101" s="18"/>
      <c r="EV1101" s="18"/>
      <c r="EW1101" s="18"/>
      <c r="EX1101" s="18"/>
      <c r="EY1101" s="18"/>
      <c r="EZ1101" s="18"/>
      <c r="FA1101" s="18"/>
      <c r="FB1101" s="18"/>
      <c r="FC1101" s="18"/>
      <c r="FD1101" s="18"/>
      <c r="FE1101" s="18"/>
      <c r="FF1101" s="18"/>
      <c r="FG1101" s="18"/>
      <c r="FH1101" s="18"/>
      <c r="FI1101" s="18"/>
      <c r="FJ1101" s="18"/>
      <c r="FK1101" s="18"/>
      <c r="FL1101" s="18"/>
      <c r="FM1101" s="18"/>
      <c r="FN1101" s="18"/>
      <c r="FO1101" s="18"/>
      <c r="FP1101" s="18"/>
      <c r="FQ1101" s="18"/>
      <c r="FR1101" s="18"/>
      <c r="FS1101" s="18"/>
      <c r="FT1101" s="18"/>
      <c r="FU1101" s="18"/>
      <c r="FV1101" s="18"/>
      <c r="FW1101" s="18"/>
      <c r="FX1101" s="18"/>
      <c r="FY1101" s="18"/>
      <c r="FZ1101" s="18"/>
      <c r="GA1101" s="18"/>
      <c r="GB1101" s="18"/>
      <c r="GC1101" s="18"/>
      <c r="GD1101" s="18"/>
      <c r="GE1101" s="18"/>
      <c r="GF1101" s="18"/>
      <c r="GG1101" s="18"/>
      <c r="GH1101" s="18"/>
      <c r="GI1101" s="18"/>
      <c r="GJ1101" s="18"/>
      <c r="GK1101" s="18"/>
      <c r="GL1101" s="18"/>
      <c r="GM1101" s="18"/>
      <c r="GN1101" s="18"/>
      <c r="GO1101" s="18"/>
      <c r="GP1101" s="18"/>
      <c r="GQ1101" s="18"/>
      <c r="GR1101" s="18"/>
      <c r="GS1101" s="18"/>
      <c r="GT1101" s="18"/>
      <c r="GU1101" s="18"/>
      <c r="GV1101" s="18"/>
      <c r="GW1101" s="18"/>
      <c r="GX1101" s="18"/>
      <c r="GY1101" s="18"/>
      <c r="GZ1101" s="18"/>
      <c r="HA1101" s="18"/>
      <c r="HB1101" s="18"/>
      <c r="HC1101" s="18"/>
      <c r="HD1101" s="18"/>
      <c r="HE1101" s="18"/>
      <c r="HF1101" s="18"/>
      <c r="HG1101" s="18"/>
      <c r="HH1101" s="18"/>
      <c r="HI1101" s="18"/>
      <c r="HJ1101" s="18"/>
      <c r="HK1101" s="18"/>
      <c r="HL1101" s="18"/>
      <c r="HM1101" s="18"/>
      <c r="HN1101" s="18"/>
      <c r="HO1101" s="18"/>
      <c r="HP1101" s="18"/>
      <c r="HQ1101" s="18"/>
      <c r="HR1101" s="18"/>
      <c r="HS1101" s="18"/>
      <c r="HT1101" s="18"/>
      <c r="HU1101" s="18"/>
      <c r="HV1101" s="18"/>
      <c r="HW1101" s="18"/>
      <c r="HX1101" s="18"/>
      <c r="HY1101" s="18"/>
      <c r="HZ1101" s="18"/>
      <c r="IA1101" s="18"/>
      <c r="IB1101" s="18"/>
      <c r="IC1101" s="18"/>
      <c r="ID1101" s="18"/>
      <c r="IE1101" s="18"/>
      <c r="IF1101" s="18"/>
      <c r="IG1101" s="18"/>
      <c r="IH1101" s="18"/>
      <c r="II1101" s="18"/>
      <c r="IJ1101" s="18"/>
      <c r="IK1101" s="18"/>
      <c r="IL1101" s="18"/>
      <c r="IM1101" s="18"/>
      <c r="IN1101" s="18"/>
      <c r="IO1101" s="18"/>
      <c r="IP1101" s="18"/>
      <c r="IQ1101" s="18"/>
      <c r="IR1101" s="18"/>
      <c r="IS1101" s="18"/>
      <c r="IT1101" s="18"/>
      <c r="IU1101" s="18"/>
      <c r="IV1101" s="18"/>
    </row>
    <row r="1102" spans="1:256" ht="17.45" customHeight="1">
      <c r="A1102" s="20">
        <v>1100</v>
      </c>
      <c r="B1102" s="18" t="s">
        <v>3597</v>
      </c>
      <c r="C1102" s="18" t="s">
        <v>3592</v>
      </c>
      <c r="D1102" s="18" t="s">
        <v>3593</v>
      </c>
      <c r="E1102" s="18" t="s">
        <v>1699</v>
      </c>
      <c r="F1102" s="7" t="s">
        <v>3598</v>
      </c>
      <c r="G1102" s="18">
        <v>2</v>
      </c>
      <c r="H1102" s="18">
        <v>200</v>
      </c>
      <c r="I1102" s="21">
        <f t="shared" si="45"/>
        <v>400</v>
      </c>
      <c r="J1102" s="18"/>
      <c r="K1102" s="18"/>
      <c r="L1102" s="18">
        <f t="shared" si="47"/>
        <v>2</v>
      </c>
      <c r="M1102" s="18"/>
      <c r="N1102" s="18"/>
      <c r="O1102" s="18"/>
      <c r="P1102" s="18"/>
      <c r="Q1102" s="18"/>
      <c r="R1102" s="18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8"/>
      <c r="AW1102" s="18"/>
      <c r="AX1102" s="18"/>
      <c r="AY1102" s="18"/>
      <c r="AZ1102" s="18"/>
      <c r="BA1102" s="18"/>
      <c r="BB1102" s="18"/>
      <c r="BC1102" s="18"/>
      <c r="BD1102" s="18"/>
      <c r="BE1102" s="18"/>
      <c r="BF1102" s="18"/>
      <c r="BG1102" s="18"/>
      <c r="BH1102" s="18"/>
      <c r="BI1102" s="18"/>
      <c r="BJ1102" s="18"/>
      <c r="BK1102" s="18"/>
      <c r="BL1102" s="18"/>
      <c r="BM1102" s="18"/>
      <c r="BN1102" s="18"/>
      <c r="BO1102" s="18"/>
      <c r="BP1102" s="18"/>
      <c r="BQ1102" s="18"/>
      <c r="BR1102" s="18"/>
      <c r="BS1102" s="18"/>
      <c r="BT1102" s="18"/>
      <c r="BU1102" s="18"/>
      <c r="BV1102" s="18"/>
      <c r="BW1102" s="18"/>
      <c r="BX1102" s="18"/>
      <c r="BY1102" s="18"/>
      <c r="BZ1102" s="18"/>
      <c r="CA1102" s="18"/>
      <c r="CB1102" s="18"/>
      <c r="CC1102" s="18"/>
      <c r="CD1102" s="18"/>
      <c r="CE1102" s="18"/>
      <c r="CF1102" s="18"/>
      <c r="CG1102" s="18"/>
      <c r="CH1102" s="18"/>
      <c r="CI1102" s="18"/>
      <c r="CJ1102" s="18"/>
      <c r="CK1102" s="18"/>
      <c r="CL1102" s="18"/>
      <c r="CM1102" s="18"/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8"/>
      <c r="DG1102" s="18"/>
      <c r="DH1102" s="18"/>
      <c r="DI1102" s="18"/>
      <c r="DJ1102" s="18"/>
      <c r="DK1102" s="18"/>
      <c r="DL1102" s="18"/>
      <c r="DM1102" s="18"/>
      <c r="DN1102" s="18"/>
      <c r="DO1102" s="18"/>
      <c r="DP1102" s="18"/>
      <c r="DQ1102" s="18"/>
      <c r="DR1102" s="18"/>
      <c r="DS1102" s="18"/>
      <c r="DT1102" s="18"/>
      <c r="DU1102" s="18"/>
      <c r="DV1102" s="18"/>
      <c r="DW1102" s="18"/>
      <c r="DX1102" s="18"/>
      <c r="DY1102" s="18"/>
      <c r="DZ1102" s="18"/>
      <c r="EA1102" s="18"/>
      <c r="EB1102" s="18"/>
      <c r="EC1102" s="18"/>
      <c r="ED1102" s="18"/>
      <c r="EE1102" s="18"/>
      <c r="EF1102" s="18"/>
      <c r="EG1102" s="18"/>
      <c r="EH1102" s="18"/>
      <c r="EI1102" s="18"/>
      <c r="EJ1102" s="18"/>
      <c r="EK1102" s="18"/>
      <c r="EL1102" s="18"/>
      <c r="EM1102" s="18"/>
      <c r="EN1102" s="18"/>
      <c r="EO1102" s="18"/>
      <c r="EP1102" s="18"/>
      <c r="EQ1102" s="18"/>
      <c r="ER1102" s="18"/>
      <c r="ES1102" s="18"/>
      <c r="ET1102" s="18"/>
      <c r="EU1102" s="18"/>
      <c r="EV1102" s="18"/>
      <c r="EW1102" s="18"/>
      <c r="EX1102" s="18"/>
      <c r="EY1102" s="18"/>
      <c r="EZ1102" s="18"/>
      <c r="FA1102" s="18"/>
      <c r="FB1102" s="18"/>
      <c r="FC1102" s="18"/>
      <c r="FD1102" s="18"/>
      <c r="FE1102" s="18"/>
      <c r="FF1102" s="18"/>
      <c r="FG1102" s="18"/>
      <c r="FH1102" s="18"/>
      <c r="FI1102" s="18"/>
      <c r="FJ1102" s="18"/>
      <c r="FK1102" s="18"/>
      <c r="FL1102" s="18"/>
      <c r="FM1102" s="18"/>
      <c r="FN1102" s="18"/>
      <c r="FO1102" s="18"/>
      <c r="FP1102" s="18"/>
      <c r="FQ1102" s="18"/>
      <c r="FR1102" s="18"/>
      <c r="FS1102" s="18"/>
      <c r="FT1102" s="18"/>
      <c r="FU1102" s="18"/>
      <c r="FV1102" s="18"/>
      <c r="FW1102" s="18"/>
      <c r="FX1102" s="18"/>
      <c r="FY1102" s="18"/>
      <c r="FZ1102" s="18"/>
      <c r="GA1102" s="18"/>
      <c r="GB1102" s="18"/>
      <c r="GC1102" s="18"/>
      <c r="GD1102" s="18"/>
      <c r="GE1102" s="18"/>
      <c r="GF1102" s="18"/>
      <c r="GG1102" s="18"/>
      <c r="GH1102" s="18"/>
      <c r="GI1102" s="18"/>
      <c r="GJ1102" s="18"/>
      <c r="GK1102" s="18"/>
      <c r="GL1102" s="18"/>
      <c r="GM1102" s="18"/>
      <c r="GN1102" s="18"/>
      <c r="GO1102" s="18"/>
      <c r="GP1102" s="18"/>
      <c r="GQ1102" s="18"/>
      <c r="GR1102" s="18"/>
      <c r="GS1102" s="18"/>
      <c r="GT1102" s="18"/>
      <c r="GU1102" s="18"/>
      <c r="GV1102" s="18"/>
      <c r="GW1102" s="18"/>
      <c r="GX1102" s="18"/>
      <c r="GY1102" s="18"/>
      <c r="GZ1102" s="18"/>
      <c r="HA1102" s="18"/>
      <c r="HB1102" s="18"/>
      <c r="HC1102" s="18"/>
      <c r="HD1102" s="18"/>
      <c r="HE1102" s="18"/>
      <c r="HF1102" s="18"/>
      <c r="HG1102" s="18"/>
      <c r="HH1102" s="18"/>
      <c r="HI1102" s="18"/>
      <c r="HJ1102" s="18"/>
      <c r="HK1102" s="18"/>
      <c r="HL1102" s="18"/>
      <c r="HM1102" s="18"/>
      <c r="HN1102" s="18"/>
      <c r="HO1102" s="18"/>
      <c r="HP1102" s="18"/>
      <c r="HQ1102" s="18"/>
      <c r="HR1102" s="18"/>
      <c r="HS1102" s="18"/>
      <c r="HT1102" s="18"/>
      <c r="HU1102" s="18"/>
      <c r="HV1102" s="18"/>
      <c r="HW1102" s="18"/>
      <c r="HX1102" s="18"/>
      <c r="HY1102" s="18"/>
      <c r="HZ1102" s="18"/>
      <c r="IA1102" s="18"/>
      <c r="IB1102" s="18"/>
      <c r="IC1102" s="18"/>
      <c r="ID1102" s="18"/>
      <c r="IE1102" s="18"/>
      <c r="IF1102" s="18"/>
      <c r="IG1102" s="18"/>
      <c r="IH1102" s="18"/>
      <c r="II1102" s="18"/>
      <c r="IJ1102" s="18"/>
      <c r="IK1102" s="18"/>
      <c r="IL1102" s="18"/>
      <c r="IM1102" s="18"/>
      <c r="IN1102" s="18"/>
      <c r="IO1102" s="18"/>
      <c r="IP1102" s="18"/>
      <c r="IQ1102" s="18"/>
      <c r="IR1102" s="18"/>
      <c r="IS1102" s="18"/>
      <c r="IT1102" s="18"/>
      <c r="IU1102" s="18"/>
      <c r="IV1102" s="18"/>
    </row>
    <row r="1103" spans="1:256" ht="17.45" customHeight="1">
      <c r="A1103" s="20">
        <v>1101</v>
      </c>
      <c r="B1103" s="18" t="s">
        <v>3599</v>
      </c>
      <c r="C1103" s="18" t="s">
        <v>3592</v>
      </c>
      <c r="D1103" s="18" t="s">
        <v>3593</v>
      </c>
      <c r="E1103" s="18" t="s">
        <v>1699</v>
      </c>
      <c r="F1103" s="7" t="s">
        <v>3600</v>
      </c>
      <c r="G1103" s="18">
        <v>2</v>
      </c>
      <c r="H1103" s="18">
        <v>200</v>
      </c>
      <c r="I1103" s="21">
        <f t="shared" si="45"/>
        <v>400</v>
      </c>
      <c r="J1103" s="18"/>
      <c r="K1103" s="18"/>
      <c r="L1103" s="18">
        <f t="shared" si="47"/>
        <v>2</v>
      </c>
      <c r="M1103" s="18"/>
      <c r="N1103" s="18"/>
      <c r="O1103" s="18"/>
      <c r="P1103" s="18"/>
      <c r="Q1103" s="18"/>
      <c r="R1103" s="18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8"/>
      <c r="AW1103" s="18"/>
      <c r="AX1103" s="18"/>
      <c r="AY1103" s="18"/>
      <c r="AZ1103" s="18"/>
      <c r="BA1103" s="18"/>
      <c r="BB1103" s="18"/>
      <c r="BC1103" s="18"/>
      <c r="BD1103" s="18"/>
      <c r="BE1103" s="18"/>
      <c r="BF1103" s="18"/>
      <c r="BG1103" s="18"/>
      <c r="BH1103" s="18"/>
      <c r="BI1103" s="18"/>
      <c r="BJ1103" s="18"/>
      <c r="BK1103" s="18"/>
      <c r="BL1103" s="18"/>
      <c r="BM1103" s="18"/>
      <c r="BN1103" s="18"/>
      <c r="BO1103" s="18"/>
      <c r="BP1103" s="18"/>
      <c r="BQ1103" s="18"/>
      <c r="BR1103" s="18"/>
      <c r="BS1103" s="18"/>
      <c r="BT1103" s="18"/>
      <c r="BU1103" s="18"/>
      <c r="BV1103" s="18"/>
      <c r="BW1103" s="18"/>
      <c r="BX1103" s="18"/>
      <c r="BY1103" s="18"/>
      <c r="BZ1103" s="18"/>
      <c r="CA1103" s="18"/>
      <c r="CB1103" s="18"/>
      <c r="CC1103" s="18"/>
      <c r="CD1103" s="18"/>
      <c r="CE1103" s="18"/>
      <c r="CF1103" s="18"/>
      <c r="CG1103" s="18"/>
      <c r="CH1103" s="18"/>
      <c r="CI1103" s="18"/>
      <c r="CJ1103" s="18"/>
      <c r="CK1103" s="18"/>
      <c r="CL1103" s="18"/>
      <c r="CM1103" s="18"/>
      <c r="CN1103" s="18"/>
      <c r="CO1103" s="18"/>
      <c r="CP1103" s="18"/>
      <c r="CQ1103" s="18"/>
      <c r="CR1103" s="18"/>
      <c r="CS1103" s="18"/>
      <c r="CT1103" s="18"/>
      <c r="CU1103" s="18"/>
      <c r="CV1103" s="18"/>
      <c r="CW1103" s="18"/>
      <c r="CX1103" s="18"/>
      <c r="CY1103" s="18"/>
      <c r="CZ1103" s="18"/>
      <c r="DA1103" s="18"/>
      <c r="DB1103" s="18"/>
      <c r="DC1103" s="18"/>
      <c r="DD1103" s="18"/>
      <c r="DE1103" s="18"/>
      <c r="DF1103" s="18"/>
      <c r="DG1103" s="18"/>
      <c r="DH1103" s="18"/>
      <c r="DI1103" s="18"/>
      <c r="DJ1103" s="18"/>
      <c r="DK1103" s="18"/>
      <c r="DL1103" s="18"/>
      <c r="DM1103" s="18"/>
      <c r="DN1103" s="18"/>
      <c r="DO1103" s="18"/>
      <c r="DP1103" s="18"/>
      <c r="DQ1103" s="18"/>
      <c r="DR1103" s="18"/>
      <c r="DS1103" s="18"/>
      <c r="DT1103" s="18"/>
      <c r="DU1103" s="18"/>
      <c r="DV1103" s="18"/>
      <c r="DW1103" s="18"/>
      <c r="DX1103" s="18"/>
      <c r="DY1103" s="18"/>
      <c r="DZ1103" s="18"/>
      <c r="EA1103" s="18"/>
      <c r="EB1103" s="18"/>
      <c r="EC1103" s="18"/>
      <c r="ED1103" s="18"/>
      <c r="EE1103" s="18"/>
      <c r="EF1103" s="18"/>
      <c r="EG1103" s="18"/>
      <c r="EH1103" s="18"/>
      <c r="EI1103" s="18"/>
      <c r="EJ1103" s="18"/>
      <c r="EK1103" s="18"/>
      <c r="EL1103" s="18"/>
      <c r="EM1103" s="18"/>
      <c r="EN1103" s="18"/>
      <c r="EO1103" s="18"/>
      <c r="EP1103" s="18"/>
      <c r="EQ1103" s="18"/>
      <c r="ER1103" s="18"/>
      <c r="ES1103" s="18"/>
      <c r="ET1103" s="18"/>
      <c r="EU1103" s="18"/>
      <c r="EV1103" s="18"/>
      <c r="EW1103" s="18"/>
      <c r="EX1103" s="18"/>
      <c r="EY1103" s="18"/>
      <c r="EZ1103" s="18"/>
      <c r="FA1103" s="18"/>
      <c r="FB1103" s="18"/>
      <c r="FC1103" s="18"/>
      <c r="FD1103" s="18"/>
      <c r="FE1103" s="18"/>
      <c r="FF1103" s="18"/>
      <c r="FG1103" s="18"/>
      <c r="FH1103" s="18"/>
      <c r="FI1103" s="18"/>
      <c r="FJ1103" s="18"/>
      <c r="FK1103" s="18"/>
      <c r="FL1103" s="18"/>
      <c r="FM1103" s="18"/>
      <c r="FN1103" s="18"/>
      <c r="FO1103" s="18"/>
      <c r="FP1103" s="18"/>
      <c r="FQ1103" s="18"/>
      <c r="FR1103" s="18"/>
      <c r="FS1103" s="18"/>
      <c r="FT1103" s="18"/>
      <c r="FU1103" s="18"/>
      <c r="FV1103" s="18"/>
      <c r="FW1103" s="18"/>
      <c r="FX1103" s="18"/>
      <c r="FY1103" s="18"/>
      <c r="FZ1103" s="18"/>
      <c r="GA1103" s="18"/>
      <c r="GB1103" s="18"/>
      <c r="GC1103" s="18"/>
      <c r="GD1103" s="18"/>
      <c r="GE1103" s="18"/>
      <c r="GF1103" s="18"/>
      <c r="GG1103" s="18"/>
      <c r="GH1103" s="18"/>
      <c r="GI1103" s="18"/>
      <c r="GJ1103" s="18"/>
      <c r="GK1103" s="18"/>
      <c r="GL1103" s="18"/>
      <c r="GM1103" s="18"/>
      <c r="GN1103" s="18"/>
      <c r="GO1103" s="18"/>
      <c r="GP1103" s="18"/>
      <c r="GQ1103" s="18"/>
      <c r="GR1103" s="18"/>
      <c r="GS1103" s="18"/>
      <c r="GT1103" s="18"/>
      <c r="GU1103" s="18"/>
      <c r="GV1103" s="18"/>
      <c r="GW1103" s="18"/>
      <c r="GX1103" s="18"/>
      <c r="GY1103" s="18"/>
      <c r="GZ1103" s="18"/>
      <c r="HA1103" s="18"/>
      <c r="HB1103" s="18"/>
      <c r="HC1103" s="18"/>
      <c r="HD1103" s="18"/>
      <c r="HE1103" s="18"/>
      <c r="HF1103" s="18"/>
      <c r="HG1103" s="18"/>
      <c r="HH1103" s="18"/>
      <c r="HI1103" s="18"/>
      <c r="HJ1103" s="18"/>
      <c r="HK1103" s="18"/>
      <c r="HL1103" s="18"/>
      <c r="HM1103" s="18"/>
      <c r="HN1103" s="18"/>
      <c r="HO1103" s="18"/>
      <c r="HP1103" s="18"/>
      <c r="HQ1103" s="18"/>
      <c r="HR1103" s="18"/>
      <c r="HS1103" s="18"/>
      <c r="HT1103" s="18"/>
      <c r="HU1103" s="18"/>
      <c r="HV1103" s="18"/>
      <c r="HW1103" s="18"/>
      <c r="HX1103" s="18"/>
      <c r="HY1103" s="18"/>
      <c r="HZ1103" s="18"/>
      <c r="IA1103" s="18"/>
      <c r="IB1103" s="18"/>
      <c r="IC1103" s="18"/>
      <c r="ID1103" s="18"/>
      <c r="IE1103" s="18"/>
      <c r="IF1103" s="18"/>
      <c r="IG1103" s="18"/>
      <c r="IH1103" s="18"/>
      <c r="II1103" s="18"/>
      <c r="IJ1103" s="18"/>
      <c r="IK1103" s="18"/>
      <c r="IL1103" s="18"/>
      <c r="IM1103" s="18"/>
      <c r="IN1103" s="18"/>
      <c r="IO1103" s="18"/>
      <c r="IP1103" s="18"/>
      <c r="IQ1103" s="18"/>
      <c r="IR1103" s="18"/>
      <c r="IS1103" s="18"/>
      <c r="IT1103" s="18"/>
      <c r="IU1103" s="18"/>
      <c r="IV1103" s="18"/>
    </row>
    <row r="1104" spans="1:256" ht="17.45" customHeight="1">
      <c r="A1104" s="20">
        <v>1102</v>
      </c>
      <c r="B1104" s="18" t="s">
        <v>3601</v>
      </c>
      <c r="C1104" s="18" t="s">
        <v>3602</v>
      </c>
      <c r="D1104" s="18" t="s">
        <v>3603</v>
      </c>
      <c r="E1104" s="18" t="s">
        <v>1699</v>
      </c>
      <c r="F1104" s="7" t="s">
        <v>3604</v>
      </c>
      <c r="G1104" s="18">
        <v>2</v>
      </c>
      <c r="H1104" s="18">
        <v>100</v>
      </c>
      <c r="I1104" s="21">
        <f t="shared" ref="I1104:I1167" si="48">G1104*H1104</f>
        <v>200</v>
      </c>
      <c r="J1104" s="18"/>
      <c r="K1104" s="18"/>
      <c r="L1104" s="18">
        <f t="shared" si="47"/>
        <v>2</v>
      </c>
      <c r="M1104" s="18"/>
      <c r="N1104" s="18"/>
      <c r="O1104" s="18"/>
      <c r="P1104" s="18"/>
      <c r="Q1104" s="18"/>
      <c r="R1104" s="18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8"/>
      <c r="AW1104" s="18"/>
      <c r="AX1104" s="18"/>
      <c r="AY1104" s="18"/>
      <c r="AZ1104" s="18"/>
      <c r="BA1104" s="18"/>
      <c r="BB1104" s="18"/>
      <c r="BC1104" s="18"/>
      <c r="BD1104" s="18"/>
      <c r="BE1104" s="18"/>
      <c r="BF1104" s="18"/>
      <c r="BG1104" s="18"/>
      <c r="BH1104" s="18"/>
      <c r="BI1104" s="18"/>
      <c r="BJ1104" s="18"/>
      <c r="BK1104" s="18"/>
      <c r="BL1104" s="18"/>
      <c r="BM1104" s="18"/>
      <c r="BN1104" s="18"/>
      <c r="BO1104" s="18"/>
      <c r="BP1104" s="18"/>
      <c r="BQ1104" s="18"/>
      <c r="BR1104" s="18"/>
      <c r="BS1104" s="18"/>
      <c r="BT1104" s="18"/>
      <c r="BU1104" s="18"/>
      <c r="BV1104" s="18"/>
      <c r="BW1104" s="18"/>
      <c r="BX1104" s="18"/>
      <c r="BY1104" s="18"/>
      <c r="BZ1104" s="18"/>
      <c r="CA1104" s="18"/>
      <c r="CB1104" s="18"/>
      <c r="CC1104" s="18"/>
      <c r="CD1104" s="18"/>
      <c r="CE1104" s="18"/>
      <c r="CF1104" s="18"/>
      <c r="CG1104" s="18"/>
      <c r="CH1104" s="18"/>
      <c r="CI1104" s="18"/>
      <c r="CJ1104" s="18"/>
      <c r="CK1104" s="18"/>
      <c r="CL1104" s="18"/>
      <c r="CM1104" s="18"/>
      <c r="CN1104" s="18"/>
      <c r="CO1104" s="18"/>
      <c r="CP1104" s="18"/>
      <c r="CQ1104" s="18"/>
      <c r="CR1104" s="18"/>
      <c r="CS1104" s="18"/>
      <c r="CT1104" s="18"/>
      <c r="CU1104" s="18"/>
      <c r="CV1104" s="18"/>
      <c r="CW1104" s="18"/>
      <c r="CX1104" s="18"/>
      <c r="CY1104" s="18"/>
      <c r="CZ1104" s="18"/>
      <c r="DA1104" s="18"/>
      <c r="DB1104" s="18"/>
      <c r="DC1104" s="18"/>
      <c r="DD1104" s="18"/>
      <c r="DE1104" s="18"/>
      <c r="DF1104" s="18"/>
      <c r="DG1104" s="18"/>
      <c r="DH1104" s="18"/>
      <c r="DI1104" s="18"/>
      <c r="DJ1104" s="18"/>
      <c r="DK1104" s="18"/>
      <c r="DL1104" s="18"/>
      <c r="DM1104" s="18"/>
      <c r="DN1104" s="18"/>
      <c r="DO1104" s="18"/>
      <c r="DP1104" s="18"/>
      <c r="DQ1104" s="18"/>
      <c r="DR1104" s="18"/>
      <c r="DS1104" s="18"/>
      <c r="DT1104" s="18"/>
      <c r="DU1104" s="18"/>
      <c r="DV1104" s="18"/>
      <c r="DW1104" s="18"/>
      <c r="DX1104" s="18"/>
      <c r="DY1104" s="18"/>
      <c r="DZ1104" s="18"/>
      <c r="EA1104" s="18"/>
      <c r="EB1104" s="18"/>
      <c r="EC1104" s="18"/>
      <c r="ED1104" s="18"/>
      <c r="EE1104" s="18"/>
      <c r="EF1104" s="18"/>
      <c r="EG1104" s="18"/>
      <c r="EH1104" s="18"/>
      <c r="EI1104" s="18"/>
      <c r="EJ1104" s="18"/>
      <c r="EK1104" s="18"/>
      <c r="EL1104" s="18"/>
      <c r="EM1104" s="18"/>
      <c r="EN1104" s="18"/>
      <c r="EO1104" s="18"/>
      <c r="EP1104" s="18"/>
      <c r="EQ1104" s="18"/>
      <c r="ER1104" s="18"/>
      <c r="ES1104" s="18"/>
      <c r="ET1104" s="18"/>
      <c r="EU1104" s="18"/>
      <c r="EV1104" s="18"/>
      <c r="EW1104" s="18"/>
      <c r="EX1104" s="18"/>
      <c r="EY1104" s="18"/>
      <c r="EZ1104" s="18"/>
      <c r="FA1104" s="18"/>
      <c r="FB1104" s="18"/>
      <c r="FC1104" s="18"/>
      <c r="FD1104" s="18"/>
      <c r="FE1104" s="18"/>
      <c r="FF1104" s="18"/>
      <c r="FG1104" s="18"/>
      <c r="FH1104" s="18"/>
      <c r="FI1104" s="18"/>
      <c r="FJ1104" s="18"/>
      <c r="FK1104" s="18"/>
      <c r="FL1104" s="18"/>
      <c r="FM1104" s="18"/>
      <c r="FN1104" s="18"/>
      <c r="FO1104" s="18"/>
      <c r="FP1104" s="18"/>
      <c r="FQ1104" s="18"/>
      <c r="FR1104" s="18"/>
      <c r="FS1104" s="18"/>
      <c r="FT1104" s="18"/>
      <c r="FU1104" s="18"/>
      <c r="FV1104" s="18"/>
      <c r="FW1104" s="18"/>
      <c r="FX1104" s="18"/>
      <c r="FY1104" s="18"/>
      <c r="FZ1104" s="18"/>
      <c r="GA1104" s="18"/>
      <c r="GB1104" s="18"/>
      <c r="GC1104" s="18"/>
      <c r="GD1104" s="18"/>
      <c r="GE1104" s="18"/>
      <c r="GF1104" s="18"/>
      <c r="GG1104" s="18"/>
      <c r="GH1104" s="18"/>
      <c r="GI1104" s="18"/>
      <c r="GJ1104" s="18"/>
      <c r="GK1104" s="18"/>
      <c r="GL1104" s="18"/>
      <c r="GM1104" s="18"/>
      <c r="GN1104" s="18"/>
      <c r="GO1104" s="18"/>
      <c r="GP1104" s="18"/>
      <c r="GQ1104" s="18"/>
      <c r="GR1104" s="18"/>
      <c r="GS1104" s="18"/>
      <c r="GT1104" s="18"/>
      <c r="GU1104" s="18"/>
      <c r="GV1104" s="18"/>
      <c r="GW1104" s="18"/>
      <c r="GX1104" s="18"/>
      <c r="GY1104" s="18"/>
      <c r="GZ1104" s="18"/>
      <c r="HA1104" s="18"/>
      <c r="HB1104" s="18"/>
      <c r="HC1104" s="18"/>
      <c r="HD1104" s="18"/>
      <c r="HE1104" s="18"/>
      <c r="HF1104" s="18"/>
      <c r="HG1104" s="18"/>
      <c r="HH1104" s="18"/>
      <c r="HI1104" s="18"/>
      <c r="HJ1104" s="18"/>
      <c r="HK1104" s="18"/>
      <c r="HL1104" s="18"/>
      <c r="HM1104" s="18"/>
      <c r="HN1104" s="18"/>
      <c r="HO1104" s="18"/>
      <c r="HP1104" s="18"/>
      <c r="HQ1104" s="18"/>
      <c r="HR1104" s="18"/>
      <c r="HS1104" s="18"/>
      <c r="HT1104" s="18"/>
      <c r="HU1104" s="18"/>
      <c r="HV1104" s="18"/>
      <c r="HW1104" s="18"/>
      <c r="HX1104" s="18"/>
      <c r="HY1104" s="18"/>
      <c r="HZ1104" s="18"/>
      <c r="IA1104" s="18"/>
      <c r="IB1104" s="18"/>
      <c r="IC1104" s="18"/>
      <c r="ID1104" s="18"/>
      <c r="IE1104" s="18"/>
      <c r="IF1104" s="18"/>
      <c r="IG1104" s="18"/>
      <c r="IH1104" s="18"/>
      <c r="II1104" s="18"/>
      <c r="IJ1104" s="18"/>
      <c r="IK1104" s="18"/>
      <c r="IL1104" s="18"/>
      <c r="IM1104" s="18"/>
      <c r="IN1104" s="18"/>
      <c r="IO1104" s="18"/>
      <c r="IP1104" s="18"/>
      <c r="IQ1104" s="18"/>
      <c r="IR1104" s="18"/>
      <c r="IS1104" s="18"/>
      <c r="IT1104" s="18"/>
      <c r="IU1104" s="18"/>
      <c r="IV1104" s="18"/>
    </row>
    <row r="1105" spans="1:256" ht="17.45" customHeight="1">
      <c r="A1105" s="20">
        <v>1103</v>
      </c>
      <c r="B1105" s="18" t="s">
        <v>3605</v>
      </c>
      <c r="C1105" s="18" t="s">
        <v>3592</v>
      </c>
      <c r="D1105" s="18" t="s">
        <v>3593</v>
      </c>
      <c r="E1105" s="18" t="s">
        <v>1699</v>
      </c>
      <c r="F1105" s="7" t="s">
        <v>3606</v>
      </c>
      <c r="G1105" s="18">
        <v>2</v>
      </c>
      <c r="H1105" s="18">
        <v>200</v>
      </c>
      <c r="I1105" s="21">
        <f t="shared" si="48"/>
        <v>400</v>
      </c>
      <c r="J1105" s="18"/>
      <c r="K1105" s="18"/>
      <c r="L1105" s="18">
        <f t="shared" si="47"/>
        <v>2</v>
      </c>
      <c r="M1105" s="18"/>
      <c r="N1105" s="18"/>
      <c r="O1105" s="18"/>
      <c r="P1105" s="18"/>
      <c r="Q1105" s="18"/>
      <c r="R1105" s="18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  <c r="BA1105" s="18"/>
      <c r="BB1105" s="18"/>
      <c r="BC1105" s="18"/>
      <c r="BD1105" s="18"/>
      <c r="BE1105" s="18"/>
      <c r="BF1105" s="18"/>
      <c r="BG1105" s="18"/>
      <c r="BH1105" s="18"/>
      <c r="BI1105" s="18"/>
      <c r="BJ1105" s="18"/>
      <c r="BK1105" s="18"/>
      <c r="BL1105" s="18"/>
      <c r="BM1105" s="18"/>
      <c r="BN1105" s="18"/>
      <c r="BO1105" s="18"/>
      <c r="BP1105" s="18"/>
      <c r="BQ1105" s="18"/>
      <c r="BR1105" s="18"/>
      <c r="BS1105" s="18"/>
      <c r="BT1105" s="18"/>
      <c r="BU1105" s="18"/>
      <c r="BV1105" s="18"/>
      <c r="BW1105" s="18"/>
      <c r="BX1105" s="18"/>
      <c r="BY1105" s="18"/>
      <c r="BZ1105" s="18"/>
      <c r="CA1105" s="18"/>
      <c r="CB1105" s="18"/>
      <c r="CC1105" s="18"/>
      <c r="CD1105" s="18"/>
      <c r="CE1105" s="18"/>
      <c r="CF1105" s="18"/>
      <c r="CG1105" s="18"/>
      <c r="CH1105" s="18"/>
      <c r="CI1105" s="18"/>
      <c r="CJ1105" s="18"/>
      <c r="CK1105" s="18"/>
      <c r="CL1105" s="18"/>
      <c r="CM1105" s="18"/>
      <c r="CN1105" s="18"/>
      <c r="CO1105" s="18"/>
      <c r="CP1105" s="18"/>
      <c r="CQ1105" s="18"/>
      <c r="CR1105" s="18"/>
      <c r="CS1105" s="18"/>
      <c r="CT1105" s="18"/>
      <c r="CU1105" s="18"/>
      <c r="CV1105" s="18"/>
      <c r="CW1105" s="18"/>
      <c r="CX1105" s="18"/>
      <c r="CY1105" s="18"/>
      <c r="CZ1105" s="18"/>
      <c r="DA1105" s="18"/>
      <c r="DB1105" s="18"/>
      <c r="DC1105" s="18"/>
      <c r="DD1105" s="18"/>
      <c r="DE1105" s="18"/>
      <c r="DF1105" s="18"/>
      <c r="DG1105" s="18"/>
      <c r="DH1105" s="18"/>
      <c r="DI1105" s="18"/>
      <c r="DJ1105" s="18"/>
      <c r="DK1105" s="18"/>
      <c r="DL1105" s="18"/>
      <c r="DM1105" s="18"/>
      <c r="DN1105" s="18"/>
      <c r="DO1105" s="18"/>
      <c r="DP1105" s="18"/>
      <c r="DQ1105" s="18"/>
      <c r="DR1105" s="18"/>
      <c r="DS1105" s="18"/>
      <c r="DT1105" s="18"/>
      <c r="DU1105" s="18"/>
      <c r="DV1105" s="18"/>
      <c r="DW1105" s="18"/>
      <c r="DX1105" s="18"/>
      <c r="DY1105" s="18"/>
      <c r="DZ1105" s="18"/>
      <c r="EA1105" s="18"/>
      <c r="EB1105" s="18"/>
      <c r="EC1105" s="18"/>
      <c r="ED1105" s="18"/>
      <c r="EE1105" s="18"/>
      <c r="EF1105" s="18"/>
      <c r="EG1105" s="18"/>
      <c r="EH1105" s="18"/>
      <c r="EI1105" s="18"/>
      <c r="EJ1105" s="18"/>
      <c r="EK1105" s="18"/>
      <c r="EL1105" s="18"/>
      <c r="EM1105" s="18"/>
      <c r="EN1105" s="18"/>
      <c r="EO1105" s="18"/>
      <c r="EP1105" s="18"/>
      <c r="EQ1105" s="18"/>
      <c r="ER1105" s="18"/>
      <c r="ES1105" s="18"/>
      <c r="ET1105" s="18"/>
      <c r="EU1105" s="18"/>
      <c r="EV1105" s="18"/>
      <c r="EW1105" s="18"/>
      <c r="EX1105" s="18"/>
      <c r="EY1105" s="18"/>
      <c r="EZ1105" s="18"/>
      <c r="FA1105" s="18"/>
      <c r="FB1105" s="18"/>
      <c r="FC1105" s="18"/>
      <c r="FD1105" s="18"/>
      <c r="FE1105" s="18"/>
      <c r="FF1105" s="18"/>
      <c r="FG1105" s="18"/>
      <c r="FH1105" s="18"/>
      <c r="FI1105" s="18"/>
      <c r="FJ1105" s="18"/>
      <c r="FK1105" s="18"/>
      <c r="FL1105" s="18"/>
      <c r="FM1105" s="18"/>
      <c r="FN1105" s="18"/>
      <c r="FO1105" s="18"/>
      <c r="FP1105" s="18"/>
      <c r="FQ1105" s="18"/>
      <c r="FR1105" s="18"/>
      <c r="FS1105" s="18"/>
      <c r="FT1105" s="18"/>
      <c r="FU1105" s="18"/>
      <c r="FV1105" s="18"/>
      <c r="FW1105" s="18"/>
      <c r="FX1105" s="18"/>
      <c r="FY1105" s="18"/>
      <c r="FZ1105" s="18"/>
      <c r="GA1105" s="18"/>
      <c r="GB1105" s="18"/>
      <c r="GC1105" s="18"/>
      <c r="GD1105" s="18"/>
      <c r="GE1105" s="18"/>
      <c r="GF1105" s="18"/>
      <c r="GG1105" s="18"/>
      <c r="GH1105" s="18"/>
      <c r="GI1105" s="18"/>
      <c r="GJ1105" s="18"/>
      <c r="GK1105" s="18"/>
      <c r="GL1105" s="18"/>
      <c r="GM1105" s="18"/>
      <c r="GN1105" s="18"/>
      <c r="GO1105" s="18"/>
      <c r="GP1105" s="18"/>
      <c r="GQ1105" s="18"/>
      <c r="GR1105" s="18"/>
      <c r="GS1105" s="18"/>
      <c r="GT1105" s="18"/>
      <c r="GU1105" s="18"/>
      <c r="GV1105" s="18"/>
      <c r="GW1105" s="18"/>
      <c r="GX1105" s="18"/>
      <c r="GY1105" s="18"/>
      <c r="GZ1105" s="18"/>
      <c r="HA1105" s="18"/>
      <c r="HB1105" s="18"/>
      <c r="HC1105" s="18"/>
      <c r="HD1105" s="18"/>
      <c r="HE1105" s="18"/>
      <c r="HF1105" s="18"/>
      <c r="HG1105" s="18"/>
      <c r="HH1105" s="18"/>
      <c r="HI1105" s="18"/>
      <c r="HJ1105" s="18"/>
      <c r="HK1105" s="18"/>
      <c r="HL1105" s="18"/>
      <c r="HM1105" s="18"/>
      <c r="HN1105" s="18"/>
      <c r="HO1105" s="18"/>
      <c r="HP1105" s="18"/>
      <c r="HQ1105" s="18"/>
      <c r="HR1105" s="18"/>
      <c r="HS1105" s="18"/>
      <c r="HT1105" s="18"/>
      <c r="HU1105" s="18"/>
      <c r="HV1105" s="18"/>
      <c r="HW1105" s="18"/>
      <c r="HX1105" s="18"/>
      <c r="HY1105" s="18"/>
      <c r="HZ1105" s="18"/>
      <c r="IA1105" s="18"/>
      <c r="IB1105" s="18"/>
      <c r="IC1105" s="18"/>
      <c r="ID1105" s="18"/>
      <c r="IE1105" s="18"/>
      <c r="IF1105" s="18"/>
      <c r="IG1105" s="18"/>
      <c r="IH1105" s="18"/>
      <c r="II1105" s="18"/>
      <c r="IJ1105" s="18"/>
      <c r="IK1105" s="18"/>
      <c r="IL1105" s="18"/>
      <c r="IM1105" s="18"/>
      <c r="IN1105" s="18"/>
      <c r="IO1105" s="18"/>
      <c r="IP1105" s="18"/>
      <c r="IQ1105" s="18"/>
      <c r="IR1105" s="18"/>
      <c r="IS1105" s="18"/>
      <c r="IT1105" s="18"/>
      <c r="IU1105" s="18"/>
      <c r="IV1105" s="18"/>
    </row>
    <row r="1106" spans="1:256" ht="17.45" customHeight="1">
      <c r="A1106" s="20">
        <v>1104</v>
      </c>
      <c r="B1106" s="18" t="s">
        <v>3607</v>
      </c>
      <c r="C1106" s="18" t="s">
        <v>3608</v>
      </c>
      <c r="D1106" s="18" t="s">
        <v>2817</v>
      </c>
      <c r="E1106" s="18" t="s">
        <v>1699</v>
      </c>
      <c r="F1106" s="7" t="s">
        <v>3609</v>
      </c>
      <c r="G1106" s="18">
        <v>1</v>
      </c>
      <c r="H1106" s="18" t="s">
        <v>3610</v>
      </c>
      <c r="I1106" s="21">
        <f t="shared" si="48"/>
        <v>350</v>
      </c>
      <c r="J1106" s="18"/>
      <c r="K1106" s="18"/>
      <c r="L1106" s="18">
        <f t="shared" si="47"/>
        <v>1</v>
      </c>
      <c r="M1106" s="18"/>
      <c r="N1106" s="18"/>
      <c r="O1106" s="18"/>
      <c r="P1106" s="18"/>
      <c r="Q1106" s="18"/>
      <c r="R1106" s="18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8"/>
      <c r="AW1106" s="18"/>
      <c r="AX1106" s="18"/>
      <c r="AY1106" s="18"/>
      <c r="AZ1106" s="18"/>
      <c r="BA1106" s="18"/>
      <c r="BB1106" s="18"/>
      <c r="BC1106" s="18"/>
      <c r="BD1106" s="18"/>
      <c r="BE1106" s="18"/>
      <c r="BF1106" s="18"/>
      <c r="BG1106" s="18"/>
      <c r="BH1106" s="18"/>
      <c r="BI1106" s="18"/>
      <c r="BJ1106" s="18"/>
      <c r="BK1106" s="18"/>
      <c r="BL1106" s="18"/>
      <c r="BM1106" s="18"/>
      <c r="BN1106" s="18"/>
      <c r="BO1106" s="18"/>
      <c r="BP1106" s="18"/>
      <c r="BQ1106" s="18"/>
      <c r="BR1106" s="18"/>
      <c r="BS1106" s="18"/>
      <c r="BT1106" s="18"/>
      <c r="BU1106" s="18"/>
      <c r="BV1106" s="18"/>
      <c r="BW1106" s="18"/>
      <c r="BX1106" s="18"/>
      <c r="BY1106" s="18"/>
      <c r="BZ1106" s="18"/>
      <c r="CA1106" s="18"/>
      <c r="CB1106" s="18"/>
      <c r="CC1106" s="18"/>
      <c r="CD1106" s="18"/>
      <c r="CE1106" s="18"/>
      <c r="CF1106" s="18"/>
      <c r="CG1106" s="18"/>
      <c r="CH1106" s="18"/>
      <c r="CI1106" s="18"/>
      <c r="CJ1106" s="18"/>
      <c r="CK1106" s="18"/>
      <c r="CL1106" s="18"/>
      <c r="CM1106" s="18"/>
      <c r="CN1106" s="18"/>
      <c r="CO1106" s="18"/>
      <c r="CP1106" s="18"/>
      <c r="CQ1106" s="18"/>
      <c r="CR1106" s="18"/>
      <c r="CS1106" s="18"/>
      <c r="CT1106" s="18"/>
      <c r="CU1106" s="18"/>
      <c r="CV1106" s="18"/>
      <c r="CW1106" s="18"/>
      <c r="CX1106" s="18"/>
      <c r="CY1106" s="18"/>
      <c r="CZ1106" s="18"/>
      <c r="DA1106" s="18"/>
      <c r="DB1106" s="18"/>
      <c r="DC1106" s="18"/>
      <c r="DD1106" s="18"/>
      <c r="DE1106" s="18"/>
      <c r="DF1106" s="18"/>
      <c r="DG1106" s="18"/>
      <c r="DH1106" s="18"/>
      <c r="DI1106" s="18"/>
      <c r="DJ1106" s="18"/>
      <c r="DK1106" s="18"/>
      <c r="DL1106" s="18"/>
      <c r="DM1106" s="18"/>
      <c r="DN1106" s="18"/>
      <c r="DO1106" s="18"/>
      <c r="DP1106" s="18"/>
      <c r="DQ1106" s="18"/>
      <c r="DR1106" s="18"/>
      <c r="DS1106" s="18"/>
      <c r="DT1106" s="18"/>
      <c r="DU1106" s="18"/>
      <c r="DV1106" s="18"/>
      <c r="DW1106" s="18"/>
      <c r="DX1106" s="18"/>
      <c r="DY1106" s="18"/>
      <c r="DZ1106" s="18"/>
      <c r="EA1106" s="18"/>
      <c r="EB1106" s="18"/>
      <c r="EC1106" s="18"/>
      <c r="ED1106" s="18"/>
      <c r="EE1106" s="18"/>
      <c r="EF1106" s="18"/>
      <c r="EG1106" s="18"/>
      <c r="EH1106" s="18"/>
      <c r="EI1106" s="18"/>
      <c r="EJ1106" s="18"/>
      <c r="EK1106" s="18"/>
      <c r="EL1106" s="18"/>
      <c r="EM1106" s="18"/>
      <c r="EN1106" s="18"/>
      <c r="EO1106" s="18"/>
      <c r="EP1106" s="18"/>
      <c r="EQ1106" s="18"/>
      <c r="ER1106" s="18"/>
      <c r="ES1106" s="18"/>
      <c r="ET1106" s="18"/>
      <c r="EU1106" s="18"/>
      <c r="EV1106" s="18"/>
      <c r="EW1106" s="18"/>
      <c r="EX1106" s="18"/>
      <c r="EY1106" s="18"/>
      <c r="EZ1106" s="18"/>
      <c r="FA1106" s="18"/>
      <c r="FB1106" s="18"/>
      <c r="FC1106" s="18"/>
      <c r="FD1106" s="18"/>
      <c r="FE1106" s="18"/>
      <c r="FF1106" s="18"/>
      <c r="FG1106" s="18"/>
      <c r="FH1106" s="18"/>
      <c r="FI1106" s="18"/>
      <c r="FJ1106" s="18"/>
      <c r="FK1106" s="18"/>
      <c r="FL1106" s="18"/>
      <c r="FM1106" s="18"/>
      <c r="FN1106" s="18"/>
      <c r="FO1106" s="18"/>
      <c r="FP1106" s="18"/>
      <c r="FQ1106" s="18"/>
      <c r="FR1106" s="18"/>
      <c r="FS1106" s="18"/>
      <c r="FT1106" s="18"/>
      <c r="FU1106" s="18"/>
      <c r="FV1106" s="18"/>
      <c r="FW1106" s="18"/>
      <c r="FX1106" s="18"/>
      <c r="FY1106" s="18"/>
      <c r="FZ1106" s="18"/>
      <c r="GA1106" s="18"/>
      <c r="GB1106" s="18"/>
      <c r="GC1106" s="18"/>
      <c r="GD1106" s="18"/>
      <c r="GE1106" s="18"/>
      <c r="GF1106" s="18"/>
      <c r="GG1106" s="18"/>
      <c r="GH1106" s="18"/>
      <c r="GI1106" s="18"/>
      <c r="GJ1106" s="18"/>
      <c r="GK1106" s="18"/>
      <c r="GL1106" s="18"/>
      <c r="GM1106" s="18"/>
      <c r="GN1106" s="18"/>
      <c r="GO1106" s="18"/>
      <c r="GP1106" s="18"/>
      <c r="GQ1106" s="18"/>
      <c r="GR1106" s="18"/>
      <c r="GS1106" s="18"/>
      <c r="GT1106" s="18"/>
      <c r="GU1106" s="18"/>
      <c r="GV1106" s="18"/>
      <c r="GW1106" s="18"/>
      <c r="GX1106" s="18"/>
      <c r="GY1106" s="18"/>
      <c r="GZ1106" s="18"/>
      <c r="HA1106" s="18"/>
      <c r="HB1106" s="18"/>
      <c r="HC1106" s="18"/>
      <c r="HD1106" s="18"/>
      <c r="HE1106" s="18"/>
      <c r="HF1106" s="18"/>
      <c r="HG1106" s="18"/>
      <c r="HH1106" s="18"/>
      <c r="HI1106" s="18"/>
      <c r="HJ1106" s="18"/>
      <c r="HK1106" s="18"/>
      <c r="HL1106" s="18"/>
      <c r="HM1106" s="18"/>
      <c r="HN1106" s="18"/>
      <c r="HO1106" s="18"/>
      <c r="HP1106" s="18"/>
      <c r="HQ1106" s="18"/>
      <c r="HR1106" s="18"/>
      <c r="HS1106" s="18"/>
      <c r="HT1106" s="18"/>
      <c r="HU1106" s="18"/>
      <c r="HV1106" s="18"/>
      <c r="HW1106" s="18"/>
      <c r="HX1106" s="18"/>
      <c r="HY1106" s="18"/>
      <c r="HZ1106" s="18"/>
      <c r="IA1106" s="18"/>
      <c r="IB1106" s="18"/>
      <c r="IC1106" s="18"/>
      <c r="ID1106" s="18"/>
      <c r="IE1106" s="18"/>
      <c r="IF1106" s="18"/>
      <c r="IG1106" s="18"/>
      <c r="IH1106" s="18"/>
      <c r="II1106" s="18"/>
      <c r="IJ1106" s="18"/>
      <c r="IK1106" s="18"/>
      <c r="IL1106" s="18"/>
      <c r="IM1106" s="18"/>
      <c r="IN1106" s="18"/>
      <c r="IO1106" s="18"/>
      <c r="IP1106" s="18"/>
      <c r="IQ1106" s="18"/>
      <c r="IR1106" s="18"/>
      <c r="IS1106" s="18"/>
      <c r="IT1106" s="18"/>
      <c r="IU1106" s="18"/>
      <c r="IV1106" s="18"/>
    </row>
    <row r="1107" spans="1:256" ht="17.45" customHeight="1">
      <c r="A1107" s="20">
        <v>1105</v>
      </c>
      <c r="B1107" s="18" t="s">
        <v>3611</v>
      </c>
      <c r="C1107" s="18" t="s">
        <v>3612</v>
      </c>
      <c r="D1107" s="18" t="s">
        <v>2205</v>
      </c>
      <c r="E1107" s="18" t="s">
        <v>1699</v>
      </c>
      <c r="F1107" s="7">
        <v>9789861769325</v>
      </c>
      <c r="G1107" s="18">
        <v>1</v>
      </c>
      <c r="H1107" s="18">
        <v>300</v>
      </c>
      <c r="I1107" s="21">
        <f t="shared" si="48"/>
        <v>300</v>
      </c>
      <c r="J1107" s="18"/>
      <c r="K1107" s="18"/>
      <c r="L1107" s="18">
        <f t="shared" si="47"/>
        <v>1</v>
      </c>
      <c r="M1107" s="18"/>
      <c r="N1107" s="18"/>
      <c r="O1107" s="18"/>
      <c r="P1107" s="18"/>
      <c r="Q1107" s="18"/>
      <c r="R1107" s="18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  <c r="GR1107" s="18"/>
      <c r="GS1107" s="18"/>
      <c r="GT1107" s="18"/>
      <c r="GU1107" s="18"/>
      <c r="GV1107" s="18"/>
      <c r="GW1107" s="18"/>
      <c r="GX1107" s="18"/>
      <c r="GY1107" s="18"/>
      <c r="GZ1107" s="18"/>
      <c r="HA1107" s="18"/>
      <c r="HB1107" s="18"/>
      <c r="HC1107" s="18"/>
      <c r="HD1107" s="18"/>
      <c r="HE1107" s="18"/>
      <c r="HF1107" s="18"/>
      <c r="HG1107" s="18"/>
      <c r="HH1107" s="18"/>
      <c r="HI1107" s="18"/>
      <c r="HJ1107" s="18"/>
      <c r="HK1107" s="18"/>
      <c r="HL1107" s="18"/>
      <c r="HM1107" s="18"/>
      <c r="HN1107" s="18"/>
      <c r="HO1107" s="18"/>
      <c r="HP1107" s="18"/>
      <c r="HQ1107" s="18"/>
      <c r="HR1107" s="18"/>
      <c r="HS1107" s="18"/>
      <c r="HT1107" s="18"/>
      <c r="HU1107" s="18"/>
      <c r="HV1107" s="18"/>
      <c r="HW1107" s="18"/>
      <c r="HX1107" s="18"/>
      <c r="HY1107" s="18"/>
      <c r="HZ1107" s="18"/>
      <c r="IA1107" s="18"/>
      <c r="IB1107" s="18"/>
      <c r="IC1107" s="18"/>
      <c r="ID1107" s="18"/>
      <c r="IE1107" s="18"/>
      <c r="IF1107" s="18"/>
      <c r="IG1107" s="18"/>
      <c r="IH1107" s="18"/>
      <c r="II1107" s="18"/>
      <c r="IJ1107" s="18"/>
      <c r="IK1107" s="18"/>
      <c r="IL1107" s="18"/>
      <c r="IM1107" s="18"/>
      <c r="IN1107" s="18"/>
      <c r="IO1107" s="18"/>
      <c r="IP1107" s="18"/>
      <c r="IQ1107" s="18"/>
      <c r="IR1107" s="18"/>
      <c r="IS1107" s="18"/>
      <c r="IT1107" s="18"/>
      <c r="IU1107" s="18"/>
      <c r="IV1107" s="18"/>
    </row>
    <row r="1108" spans="1:256" ht="17.45" customHeight="1">
      <c r="A1108" s="20">
        <v>1106</v>
      </c>
      <c r="B1108" s="18" t="s">
        <v>3613</v>
      </c>
      <c r="C1108" s="18" t="s">
        <v>3612</v>
      </c>
      <c r="D1108" s="18" t="s">
        <v>2205</v>
      </c>
      <c r="E1108" s="18" t="s">
        <v>1699</v>
      </c>
      <c r="F1108" s="7">
        <v>9789861768304</v>
      </c>
      <c r="G1108" s="18">
        <v>1</v>
      </c>
      <c r="H1108" s="18">
        <v>120</v>
      </c>
      <c r="I1108" s="21">
        <f t="shared" si="48"/>
        <v>120</v>
      </c>
      <c r="J1108" s="18"/>
      <c r="K1108" s="18"/>
      <c r="L1108" s="18">
        <f t="shared" si="47"/>
        <v>1</v>
      </c>
      <c r="M1108" s="18"/>
      <c r="N1108" s="18"/>
      <c r="O1108" s="18"/>
      <c r="P1108" s="18"/>
      <c r="Q1108" s="18"/>
      <c r="R1108" s="18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  <c r="BA1108" s="18"/>
      <c r="BB1108" s="18"/>
      <c r="BC1108" s="18"/>
      <c r="BD1108" s="18"/>
      <c r="BE1108" s="18"/>
      <c r="BF1108" s="18"/>
      <c r="BG1108" s="18"/>
      <c r="BH1108" s="18"/>
      <c r="BI1108" s="18"/>
      <c r="BJ1108" s="18"/>
      <c r="BK1108" s="18"/>
      <c r="BL1108" s="18"/>
      <c r="BM1108" s="18"/>
      <c r="BN1108" s="18"/>
      <c r="BO1108" s="18"/>
      <c r="BP1108" s="18"/>
      <c r="BQ1108" s="18"/>
      <c r="BR1108" s="18"/>
      <c r="BS1108" s="18"/>
      <c r="BT1108" s="18"/>
      <c r="BU1108" s="18"/>
      <c r="BV1108" s="18"/>
      <c r="BW1108" s="18"/>
      <c r="BX1108" s="18"/>
      <c r="BY1108" s="18"/>
      <c r="BZ1108" s="18"/>
      <c r="CA1108" s="18"/>
      <c r="CB1108" s="18"/>
      <c r="CC1108" s="18"/>
      <c r="CD1108" s="18"/>
      <c r="CE1108" s="18"/>
      <c r="CF1108" s="18"/>
      <c r="CG1108" s="18"/>
      <c r="CH1108" s="18"/>
      <c r="CI1108" s="18"/>
      <c r="CJ1108" s="18"/>
      <c r="CK1108" s="18"/>
      <c r="CL1108" s="18"/>
      <c r="CM1108" s="18"/>
      <c r="CN1108" s="18"/>
      <c r="CO1108" s="18"/>
      <c r="CP1108" s="18"/>
      <c r="CQ1108" s="18"/>
      <c r="CR1108" s="18"/>
      <c r="CS1108" s="18"/>
      <c r="CT1108" s="18"/>
      <c r="CU1108" s="18"/>
      <c r="CV1108" s="18"/>
      <c r="CW1108" s="18"/>
      <c r="CX1108" s="18"/>
      <c r="CY1108" s="18"/>
      <c r="CZ1108" s="18"/>
      <c r="DA1108" s="18"/>
      <c r="DB1108" s="18"/>
      <c r="DC1108" s="18"/>
      <c r="DD1108" s="18"/>
      <c r="DE1108" s="18"/>
      <c r="DF1108" s="18"/>
      <c r="DG1108" s="18"/>
      <c r="DH1108" s="18"/>
      <c r="DI1108" s="18"/>
      <c r="DJ1108" s="18"/>
      <c r="DK1108" s="18"/>
      <c r="DL1108" s="18"/>
      <c r="DM1108" s="18"/>
      <c r="DN1108" s="18"/>
      <c r="DO1108" s="18"/>
      <c r="DP1108" s="18"/>
      <c r="DQ1108" s="18"/>
      <c r="DR1108" s="18"/>
      <c r="DS1108" s="18"/>
      <c r="DT1108" s="18"/>
      <c r="DU1108" s="18"/>
      <c r="DV1108" s="18"/>
      <c r="DW1108" s="18"/>
      <c r="DX1108" s="18"/>
      <c r="DY1108" s="18"/>
      <c r="DZ1108" s="18"/>
      <c r="EA1108" s="18"/>
      <c r="EB1108" s="18"/>
      <c r="EC1108" s="18"/>
      <c r="ED1108" s="18"/>
      <c r="EE1108" s="18"/>
      <c r="EF1108" s="18"/>
      <c r="EG1108" s="18"/>
      <c r="EH1108" s="18"/>
      <c r="EI1108" s="18"/>
      <c r="EJ1108" s="18"/>
      <c r="EK1108" s="18"/>
      <c r="EL1108" s="18"/>
      <c r="EM1108" s="18"/>
      <c r="EN1108" s="18"/>
      <c r="EO1108" s="18"/>
      <c r="EP1108" s="18"/>
      <c r="EQ1108" s="18"/>
      <c r="ER1108" s="18"/>
      <c r="ES1108" s="18"/>
      <c r="ET1108" s="18"/>
      <c r="EU1108" s="18"/>
      <c r="EV1108" s="18"/>
      <c r="EW1108" s="18"/>
      <c r="EX1108" s="18"/>
      <c r="EY1108" s="18"/>
      <c r="EZ1108" s="18"/>
      <c r="FA1108" s="18"/>
      <c r="FB1108" s="18"/>
      <c r="FC1108" s="18"/>
      <c r="FD1108" s="18"/>
      <c r="FE1108" s="18"/>
      <c r="FF1108" s="18"/>
      <c r="FG1108" s="18"/>
      <c r="FH1108" s="18"/>
      <c r="FI1108" s="18"/>
      <c r="FJ1108" s="18"/>
      <c r="FK1108" s="18"/>
      <c r="FL1108" s="18"/>
      <c r="FM1108" s="18"/>
      <c r="FN1108" s="18"/>
      <c r="FO1108" s="18"/>
      <c r="FP1108" s="18"/>
      <c r="FQ1108" s="18"/>
      <c r="FR1108" s="18"/>
      <c r="FS1108" s="18"/>
      <c r="FT1108" s="18"/>
      <c r="FU1108" s="18"/>
      <c r="FV1108" s="18"/>
      <c r="FW1108" s="18"/>
      <c r="FX1108" s="18"/>
      <c r="FY1108" s="18"/>
      <c r="FZ1108" s="18"/>
      <c r="GA1108" s="18"/>
      <c r="GB1108" s="18"/>
      <c r="GC1108" s="18"/>
      <c r="GD1108" s="18"/>
      <c r="GE1108" s="18"/>
      <c r="GF1108" s="18"/>
      <c r="GG1108" s="18"/>
      <c r="GH1108" s="18"/>
      <c r="GI1108" s="18"/>
      <c r="GJ1108" s="18"/>
      <c r="GK1108" s="18"/>
      <c r="GL1108" s="18"/>
      <c r="GM1108" s="18"/>
      <c r="GN1108" s="18"/>
      <c r="GO1108" s="18"/>
      <c r="GP1108" s="18"/>
      <c r="GQ1108" s="18"/>
      <c r="GR1108" s="18"/>
      <c r="GS1108" s="18"/>
      <c r="GT1108" s="18"/>
      <c r="GU1108" s="18"/>
      <c r="GV1108" s="18"/>
      <c r="GW1108" s="18"/>
      <c r="GX1108" s="18"/>
      <c r="GY1108" s="18"/>
      <c r="GZ1108" s="18"/>
      <c r="HA1108" s="18"/>
      <c r="HB1108" s="18"/>
      <c r="HC1108" s="18"/>
      <c r="HD1108" s="18"/>
      <c r="HE1108" s="18"/>
      <c r="HF1108" s="18"/>
      <c r="HG1108" s="18"/>
      <c r="HH1108" s="18"/>
      <c r="HI1108" s="18"/>
      <c r="HJ1108" s="18"/>
      <c r="HK1108" s="18"/>
      <c r="HL1108" s="18"/>
      <c r="HM1108" s="18"/>
      <c r="HN1108" s="18"/>
      <c r="HO1108" s="18"/>
      <c r="HP1108" s="18"/>
      <c r="HQ1108" s="18"/>
      <c r="HR1108" s="18"/>
      <c r="HS1108" s="18"/>
      <c r="HT1108" s="18"/>
      <c r="HU1108" s="18"/>
      <c r="HV1108" s="18"/>
      <c r="HW1108" s="18"/>
      <c r="HX1108" s="18"/>
      <c r="HY1108" s="18"/>
      <c r="HZ1108" s="18"/>
      <c r="IA1108" s="18"/>
      <c r="IB1108" s="18"/>
      <c r="IC1108" s="18"/>
      <c r="ID1108" s="18"/>
      <c r="IE1108" s="18"/>
      <c r="IF1108" s="18"/>
      <c r="IG1108" s="18"/>
      <c r="IH1108" s="18"/>
      <c r="II1108" s="18"/>
      <c r="IJ1108" s="18"/>
      <c r="IK1108" s="18"/>
      <c r="IL1108" s="18"/>
      <c r="IM1108" s="18"/>
      <c r="IN1108" s="18"/>
      <c r="IO1108" s="18"/>
      <c r="IP1108" s="18"/>
      <c r="IQ1108" s="18"/>
      <c r="IR1108" s="18"/>
      <c r="IS1108" s="18"/>
      <c r="IT1108" s="18"/>
      <c r="IU1108" s="18"/>
      <c r="IV1108" s="18"/>
    </row>
    <row r="1109" spans="1:256" ht="17.45" customHeight="1">
      <c r="A1109" s="20">
        <v>1107</v>
      </c>
      <c r="B1109" s="18" t="s">
        <v>3614</v>
      </c>
      <c r="C1109" s="18" t="s">
        <v>3615</v>
      </c>
      <c r="D1109" s="18" t="s">
        <v>3616</v>
      </c>
      <c r="E1109" s="18" t="s">
        <v>1699</v>
      </c>
      <c r="F1109" s="7">
        <v>9789862621424</v>
      </c>
      <c r="G1109" s="18">
        <v>1</v>
      </c>
      <c r="H1109" s="18">
        <v>350</v>
      </c>
      <c r="I1109" s="21">
        <f t="shared" si="48"/>
        <v>350</v>
      </c>
      <c r="J1109" s="18"/>
      <c r="K1109" s="18"/>
      <c r="L1109" s="18">
        <f t="shared" si="47"/>
        <v>1</v>
      </c>
      <c r="M1109" s="18"/>
      <c r="N1109" s="18"/>
      <c r="O1109" s="18"/>
      <c r="P1109" s="18"/>
      <c r="Q1109" s="18"/>
      <c r="R1109" s="18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8"/>
      <c r="AW1109" s="18"/>
      <c r="AX1109" s="18"/>
      <c r="AY1109" s="18"/>
      <c r="AZ1109" s="18"/>
      <c r="BA1109" s="18"/>
      <c r="BB1109" s="18"/>
      <c r="BC1109" s="18"/>
      <c r="BD1109" s="18"/>
      <c r="BE1109" s="18"/>
      <c r="BF1109" s="18"/>
      <c r="BG1109" s="18"/>
      <c r="BH1109" s="18"/>
      <c r="BI1109" s="18"/>
      <c r="BJ1109" s="18"/>
      <c r="BK1109" s="18"/>
      <c r="BL1109" s="18"/>
      <c r="BM1109" s="18"/>
      <c r="BN1109" s="18"/>
      <c r="BO1109" s="18"/>
      <c r="BP1109" s="18"/>
      <c r="BQ1109" s="18"/>
      <c r="BR1109" s="18"/>
      <c r="BS1109" s="18"/>
      <c r="BT1109" s="18"/>
      <c r="BU1109" s="18"/>
      <c r="BV1109" s="18"/>
      <c r="BW1109" s="18"/>
      <c r="BX1109" s="18"/>
      <c r="BY1109" s="18"/>
      <c r="BZ1109" s="18"/>
      <c r="CA1109" s="18"/>
      <c r="CB1109" s="18"/>
      <c r="CC1109" s="18"/>
      <c r="CD1109" s="18"/>
      <c r="CE1109" s="18"/>
      <c r="CF1109" s="18"/>
      <c r="CG1109" s="18"/>
      <c r="CH1109" s="18"/>
      <c r="CI1109" s="18"/>
      <c r="CJ1109" s="18"/>
      <c r="CK1109" s="18"/>
      <c r="CL1109" s="18"/>
      <c r="CM1109" s="18"/>
      <c r="CN1109" s="18"/>
      <c r="CO1109" s="18"/>
      <c r="CP1109" s="18"/>
      <c r="CQ1109" s="18"/>
      <c r="CR1109" s="18"/>
      <c r="CS1109" s="18"/>
      <c r="CT1109" s="18"/>
      <c r="CU1109" s="18"/>
      <c r="CV1109" s="18"/>
      <c r="CW1109" s="18"/>
      <c r="CX1109" s="18"/>
      <c r="CY1109" s="18"/>
      <c r="CZ1109" s="18"/>
      <c r="DA1109" s="18"/>
      <c r="DB1109" s="18"/>
      <c r="DC1109" s="18"/>
      <c r="DD1109" s="18"/>
      <c r="DE1109" s="18"/>
      <c r="DF1109" s="18"/>
      <c r="DG1109" s="18"/>
      <c r="DH1109" s="18"/>
      <c r="DI1109" s="18"/>
      <c r="DJ1109" s="18"/>
      <c r="DK1109" s="18"/>
      <c r="DL1109" s="18"/>
      <c r="DM1109" s="18"/>
      <c r="DN1109" s="18"/>
      <c r="DO1109" s="18"/>
      <c r="DP1109" s="18"/>
      <c r="DQ1109" s="18"/>
      <c r="DR1109" s="18"/>
      <c r="DS1109" s="18"/>
      <c r="DT1109" s="18"/>
      <c r="DU1109" s="18"/>
      <c r="DV1109" s="18"/>
      <c r="DW1109" s="18"/>
      <c r="DX1109" s="18"/>
      <c r="DY1109" s="18"/>
      <c r="DZ1109" s="18"/>
      <c r="EA1109" s="18"/>
      <c r="EB1109" s="18"/>
      <c r="EC1109" s="18"/>
      <c r="ED1109" s="18"/>
      <c r="EE1109" s="18"/>
      <c r="EF1109" s="18"/>
      <c r="EG1109" s="18"/>
      <c r="EH1109" s="18"/>
      <c r="EI1109" s="18"/>
      <c r="EJ1109" s="18"/>
      <c r="EK1109" s="18"/>
      <c r="EL1109" s="18"/>
      <c r="EM1109" s="18"/>
      <c r="EN1109" s="18"/>
      <c r="EO1109" s="18"/>
      <c r="EP1109" s="18"/>
      <c r="EQ1109" s="18"/>
      <c r="ER1109" s="18"/>
      <c r="ES1109" s="18"/>
      <c r="ET1109" s="18"/>
      <c r="EU1109" s="18"/>
      <c r="EV1109" s="18"/>
      <c r="EW1109" s="18"/>
      <c r="EX1109" s="18"/>
      <c r="EY1109" s="18"/>
      <c r="EZ1109" s="18"/>
      <c r="FA1109" s="18"/>
      <c r="FB1109" s="18"/>
      <c r="FC1109" s="18"/>
      <c r="FD1109" s="18"/>
      <c r="FE1109" s="18"/>
      <c r="FF1109" s="18"/>
      <c r="FG1109" s="18"/>
      <c r="FH1109" s="18"/>
      <c r="FI1109" s="18"/>
      <c r="FJ1109" s="18"/>
      <c r="FK1109" s="18"/>
      <c r="FL1109" s="18"/>
      <c r="FM1109" s="18"/>
      <c r="FN1109" s="18"/>
      <c r="FO1109" s="18"/>
      <c r="FP1109" s="18"/>
      <c r="FQ1109" s="18"/>
      <c r="FR1109" s="18"/>
      <c r="FS1109" s="18"/>
      <c r="FT1109" s="18"/>
      <c r="FU1109" s="18"/>
      <c r="FV1109" s="18"/>
      <c r="FW1109" s="18"/>
      <c r="FX1109" s="18"/>
      <c r="FY1109" s="18"/>
      <c r="FZ1109" s="18"/>
      <c r="GA1109" s="18"/>
      <c r="GB1109" s="18"/>
      <c r="GC1109" s="18"/>
      <c r="GD1109" s="18"/>
      <c r="GE1109" s="18"/>
      <c r="GF1109" s="18"/>
      <c r="GG1109" s="18"/>
      <c r="GH1109" s="18"/>
      <c r="GI1109" s="18"/>
      <c r="GJ1109" s="18"/>
      <c r="GK1109" s="18"/>
      <c r="GL1109" s="18"/>
      <c r="GM1109" s="18"/>
      <c r="GN1109" s="18"/>
      <c r="GO1109" s="18"/>
      <c r="GP1109" s="18"/>
      <c r="GQ1109" s="18"/>
      <c r="GR1109" s="18"/>
      <c r="GS1109" s="18"/>
      <c r="GT1109" s="18"/>
      <c r="GU1109" s="18"/>
      <c r="GV1109" s="18"/>
      <c r="GW1109" s="18"/>
      <c r="GX1109" s="18"/>
      <c r="GY1109" s="18"/>
      <c r="GZ1109" s="18"/>
      <c r="HA1109" s="18"/>
      <c r="HB1109" s="18"/>
      <c r="HC1109" s="18"/>
      <c r="HD1109" s="18"/>
      <c r="HE1109" s="18"/>
      <c r="HF1109" s="18"/>
      <c r="HG1109" s="18"/>
      <c r="HH1109" s="18"/>
      <c r="HI1109" s="18"/>
      <c r="HJ1109" s="18"/>
      <c r="HK1109" s="18"/>
      <c r="HL1109" s="18"/>
      <c r="HM1109" s="18"/>
      <c r="HN1109" s="18"/>
      <c r="HO1109" s="18"/>
      <c r="HP1109" s="18"/>
      <c r="HQ1109" s="18"/>
      <c r="HR1109" s="18"/>
      <c r="HS1109" s="18"/>
      <c r="HT1109" s="18"/>
      <c r="HU1109" s="18"/>
      <c r="HV1109" s="18"/>
      <c r="HW1109" s="18"/>
      <c r="HX1109" s="18"/>
      <c r="HY1109" s="18"/>
      <c r="HZ1109" s="18"/>
      <c r="IA1109" s="18"/>
      <c r="IB1109" s="18"/>
      <c r="IC1109" s="18"/>
      <c r="ID1109" s="18"/>
      <c r="IE1109" s="18"/>
      <c r="IF1109" s="18"/>
      <c r="IG1109" s="18"/>
      <c r="IH1109" s="18"/>
      <c r="II1109" s="18"/>
      <c r="IJ1109" s="18"/>
      <c r="IK1109" s="18"/>
      <c r="IL1109" s="18"/>
      <c r="IM1109" s="18"/>
      <c r="IN1109" s="18"/>
      <c r="IO1109" s="18"/>
      <c r="IP1109" s="18"/>
      <c r="IQ1109" s="18"/>
      <c r="IR1109" s="18"/>
      <c r="IS1109" s="18"/>
      <c r="IT1109" s="18"/>
      <c r="IU1109" s="18"/>
      <c r="IV1109" s="18"/>
    </row>
    <row r="1110" spans="1:256" ht="17.45" customHeight="1">
      <c r="A1110" s="20">
        <v>1108</v>
      </c>
      <c r="B1110" s="18" t="s">
        <v>3617</v>
      </c>
      <c r="C1110" s="18" t="s">
        <v>3618</v>
      </c>
      <c r="D1110" s="18" t="s">
        <v>3619</v>
      </c>
      <c r="E1110" s="18" t="s">
        <v>1699</v>
      </c>
      <c r="F1110" s="7" t="s">
        <v>3620</v>
      </c>
      <c r="G1110" s="18">
        <v>1</v>
      </c>
      <c r="H1110" s="18">
        <v>680</v>
      </c>
      <c r="I1110" s="21">
        <f t="shared" si="48"/>
        <v>680</v>
      </c>
      <c r="J1110" s="18" t="s">
        <v>0</v>
      </c>
      <c r="K1110" s="18"/>
      <c r="L1110" s="18">
        <f t="shared" si="47"/>
        <v>1</v>
      </c>
      <c r="M1110" s="18"/>
      <c r="N1110" s="18"/>
      <c r="O1110" s="18"/>
      <c r="P1110" s="18"/>
      <c r="Q1110" s="18"/>
      <c r="R1110" s="18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8"/>
      <c r="AW1110" s="18"/>
      <c r="AX1110" s="18"/>
      <c r="AY1110" s="18"/>
      <c r="AZ1110" s="18"/>
      <c r="BA1110" s="18"/>
      <c r="BB1110" s="18"/>
      <c r="BC1110" s="18"/>
      <c r="BD1110" s="18"/>
      <c r="BE1110" s="18"/>
      <c r="BF1110" s="18"/>
      <c r="BG1110" s="18"/>
      <c r="BH1110" s="18"/>
      <c r="BI1110" s="18"/>
      <c r="BJ1110" s="18"/>
      <c r="BK1110" s="18"/>
      <c r="BL1110" s="18"/>
      <c r="BM1110" s="18"/>
      <c r="BN1110" s="18"/>
      <c r="BO1110" s="18"/>
      <c r="BP1110" s="18"/>
      <c r="BQ1110" s="18"/>
      <c r="BR1110" s="18"/>
      <c r="BS1110" s="18"/>
      <c r="BT1110" s="18"/>
      <c r="BU1110" s="18"/>
      <c r="BV1110" s="18"/>
      <c r="BW1110" s="18"/>
      <c r="BX1110" s="18"/>
      <c r="BY1110" s="18"/>
      <c r="BZ1110" s="18"/>
      <c r="CA1110" s="18"/>
      <c r="CB1110" s="18"/>
      <c r="CC1110" s="18"/>
      <c r="CD1110" s="18"/>
      <c r="CE1110" s="18"/>
      <c r="CF1110" s="18"/>
      <c r="CG1110" s="18"/>
      <c r="CH1110" s="18"/>
      <c r="CI1110" s="18"/>
      <c r="CJ1110" s="18"/>
      <c r="CK1110" s="18"/>
      <c r="CL1110" s="18"/>
      <c r="CM1110" s="18"/>
      <c r="CN1110" s="18"/>
      <c r="CO1110" s="18"/>
      <c r="CP1110" s="18"/>
      <c r="CQ1110" s="18"/>
      <c r="CR1110" s="18"/>
      <c r="CS1110" s="18"/>
      <c r="CT1110" s="18"/>
      <c r="CU1110" s="18"/>
      <c r="CV1110" s="18"/>
      <c r="CW1110" s="18"/>
      <c r="CX1110" s="18"/>
      <c r="CY1110" s="18"/>
      <c r="CZ1110" s="18"/>
      <c r="DA1110" s="18"/>
      <c r="DB1110" s="18"/>
      <c r="DC1110" s="18"/>
      <c r="DD1110" s="18"/>
      <c r="DE1110" s="18"/>
      <c r="DF1110" s="18"/>
      <c r="DG1110" s="18"/>
      <c r="DH1110" s="18"/>
      <c r="DI1110" s="18"/>
      <c r="DJ1110" s="18"/>
      <c r="DK1110" s="18"/>
      <c r="DL1110" s="18"/>
      <c r="DM1110" s="18"/>
      <c r="DN1110" s="18"/>
      <c r="DO1110" s="18"/>
      <c r="DP1110" s="18"/>
      <c r="DQ1110" s="18"/>
      <c r="DR1110" s="18"/>
      <c r="DS1110" s="18"/>
      <c r="DT1110" s="18"/>
      <c r="DU1110" s="18"/>
      <c r="DV1110" s="18"/>
      <c r="DW1110" s="18"/>
      <c r="DX1110" s="18"/>
      <c r="DY1110" s="18"/>
      <c r="DZ1110" s="18"/>
      <c r="EA1110" s="18"/>
      <c r="EB1110" s="18"/>
      <c r="EC1110" s="18"/>
      <c r="ED1110" s="18"/>
      <c r="EE1110" s="18"/>
      <c r="EF1110" s="18"/>
      <c r="EG1110" s="18"/>
      <c r="EH1110" s="18"/>
      <c r="EI1110" s="18"/>
      <c r="EJ1110" s="18"/>
      <c r="EK1110" s="18"/>
      <c r="EL1110" s="18"/>
      <c r="EM1110" s="18"/>
      <c r="EN1110" s="18"/>
      <c r="EO1110" s="18"/>
      <c r="EP1110" s="18"/>
      <c r="EQ1110" s="18"/>
      <c r="ER1110" s="18"/>
      <c r="ES1110" s="18"/>
      <c r="ET1110" s="18"/>
      <c r="EU1110" s="18"/>
      <c r="EV1110" s="18"/>
      <c r="EW1110" s="18"/>
      <c r="EX1110" s="18"/>
      <c r="EY1110" s="18"/>
      <c r="EZ1110" s="18"/>
      <c r="FA1110" s="18"/>
      <c r="FB1110" s="18"/>
      <c r="FC1110" s="18"/>
      <c r="FD1110" s="18"/>
      <c r="FE1110" s="18"/>
      <c r="FF1110" s="18"/>
      <c r="FG1110" s="18"/>
      <c r="FH1110" s="18"/>
      <c r="FI1110" s="18"/>
      <c r="FJ1110" s="18"/>
      <c r="FK1110" s="18"/>
      <c r="FL1110" s="18"/>
      <c r="FM1110" s="18"/>
      <c r="FN1110" s="18"/>
      <c r="FO1110" s="18"/>
      <c r="FP1110" s="18"/>
      <c r="FQ1110" s="18"/>
      <c r="FR1110" s="18"/>
      <c r="FS1110" s="18"/>
      <c r="FT1110" s="18"/>
      <c r="FU1110" s="18"/>
      <c r="FV1110" s="18"/>
      <c r="FW1110" s="18"/>
      <c r="FX1110" s="18"/>
      <c r="FY1110" s="18"/>
      <c r="FZ1110" s="18"/>
      <c r="GA1110" s="18"/>
      <c r="GB1110" s="18"/>
      <c r="GC1110" s="18"/>
      <c r="GD1110" s="18"/>
      <c r="GE1110" s="18"/>
      <c r="GF1110" s="18"/>
      <c r="GG1110" s="18"/>
      <c r="GH1110" s="18"/>
      <c r="GI1110" s="18"/>
      <c r="GJ1110" s="18"/>
      <c r="GK1110" s="18"/>
      <c r="GL1110" s="18"/>
      <c r="GM1110" s="18"/>
      <c r="GN1110" s="18"/>
      <c r="GO1110" s="18"/>
      <c r="GP1110" s="18"/>
      <c r="GQ1110" s="18"/>
      <c r="GR1110" s="18"/>
      <c r="GS1110" s="18"/>
      <c r="GT1110" s="18"/>
      <c r="GU1110" s="18"/>
      <c r="GV1110" s="18"/>
      <c r="GW1110" s="18"/>
      <c r="GX1110" s="18"/>
      <c r="GY1110" s="18"/>
      <c r="GZ1110" s="18"/>
      <c r="HA1110" s="18"/>
      <c r="HB1110" s="18"/>
      <c r="HC1110" s="18"/>
      <c r="HD1110" s="18"/>
      <c r="HE1110" s="18"/>
      <c r="HF1110" s="18"/>
      <c r="HG1110" s="18"/>
      <c r="HH1110" s="18"/>
      <c r="HI1110" s="18"/>
      <c r="HJ1110" s="18"/>
      <c r="HK1110" s="18"/>
      <c r="HL1110" s="18"/>
      <c r="HM1110" s="18"/>
      <c r="HN1110" s="18"/>
      <c r="HO1110" s="18"/>
      <c r="HP1110" s="18"/>
      <c r="HQ1110" s="18"/>
      <c r="HR1110" s="18"/>
      <c r="HS1110" s="18"/>
      <c r="HT1110" s="18"/>
      <c r="HU1110" s="18"/>
      <c r="HV1110" s="18"/>
      <c r="HW1110" s="18"/>
      <c r="HX1110" s="18"/>
      <c r="HY1110" s="18"/>
      <c r="HZ1110" s="18"/>
      <c r="IA1110" s="18"/>
      <c r="IB1110" s="18"/>
      <c r="IC1110" s="18"/>
      <c r="ID1110" s="18"/>
      <c r="IE1110" s="18"/>
      <c r="IF1110" s="18"/>
      <c r="IG1110" s="18"/>
      <c r="IH1110" s="18"/>
      <c r="II1110" s="18"/>
      <c r="IJ1110" s="18"/>
      <c r="IK1110" s="18"/>
      <c r="IL1110" s="18"/>
      <c r="IM1110" s="18"/>
      <c r="IN1110" s="18"/>
      <c r="IO1110" s="18"/>
      <c r="IP1110" s="18"/>
      <c r="IQ1110" s="18"/>
      <c r="IR1110" s="18"/>
      <c r="IS1110" s="18"/>
      <c r="IT1110" s="18"/>
      <c r="IU1110" s="18"/>
      <c r="IV1110" s="18"/>
    </row>
    <row r="1111" spans="1:256" ht="17.45" customHeight="1">
      <c r="A1111" s="20">
        <v>1109</v>
      </c>
      <c r="B1111" s="18" t="s">
        <v>3621</v>
      </c>
      <c r="C1111" s="18" t="s">
        <v>3622</v>
      </c>
      <c r="D1111" s="18" t="s">
        <v>3623</v>
      </c>
      <c r="E1111" s="18" t="s">
        <v>1699</v>
      </c>
      <c r="F1111" s="7" t="s">
        <v>3624</v>
      </c>
      <c r="G1111" s="18">
        <v>1</v>
      </c>
      <c r="H1111" s="18">
        <v>280</v>
      </c>
      <c r="I1111" s="21">
        <f t="shared" si="48"/>
        <v>280</v>
      </c>
      <c r="J1111" s="18"/>
      <c r="K1111" s="18"/>
      <c r="L1111" s="18">
        <f t="shared" si="47"/>
        <v>1</v>
      </c>
      <c r="M1111" s="18"/>
      <c r="N1111" s="18"/>
      <c r="O1111" s="18"/>
      <c r="P1111" s="18"/>
      <c r="Q1111" s="18"/>
      <c r="R1111" s="18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8"/>
      <c r="AW1111" s="18"/>
      <c r="AX1111" s="18"/>
      <c r="AY1111" s="18"/>
      <c r="AZ1111" s="18"/>
      <c r="BA1111" s="18"/>
      <c r="BB1111" s="18"/>
      <c r="BC1111" s="18"/>
      <c r="BD1111" s="18"/>
      <c r="BE1111" s="18"/>
      <c r="BF1111" s="18"/>
      <c r="BG1111" s="18"/>
      <c r="BH1111" s="18"/>
      <c r="BI1111" s="18"/>
      <c r="BJ1111" s="18"/>
      <c r="BK1111" s="18"/>
      <c r="BL1111" s="18"/>
      <c r="BM1111" s="18"/>
      <c r="BN1111" s="18"/>
      <c r="BO1111" s="18"/>
      <c r="BP1111" s="18"/>
      <c r="BQ1111" s="18"/>
      <c r="BR1111" s="18"/>
      <c r="BS1111" s="18"/>
      <c r="BT1111" s="18"/>
      <c r="BU1111" s="18"/>
      <c r="BV1111" s="18"/>
      <c r="BW1111" s="18"/>
      <c r="BX1111" s="18"/>
      <c r="BY1111" s="18"/>
      <c r="BZ1111" s="18"/>
      <c r="CA1111" s="18"/>
      <c r="CB1111" s="18"/>
      <c r="CC1111" s="18"/>
      <c r="CD1111" s="18"/>
      <c r="CE1111" s="18"/>
      <c r="CF1111" s="18"/>
      <c r="CG1111" s="18"/>
      <c r="CH1111" s="18"/>
      <c r="CI1111" s="18"/>
      <c r="CJ1111" s="18"/>
      <c r="CK1111" s="18"/>
      <c r="CL1111" s="18"/>
      <c r="CM1111" s="18"/>
      <c r="CN1111" s="18"/>
      <c r="CO1111" s="18"/>
      <c r="CP1111" s="18"/>
      <c r="CQ1111" s="18"/>
      <c r="CR1111" s="18"/>
      <c r="CS1111" s="18"/>
      <c r="CT1111" s="18"/>
      <c r="CU1111" s="18"/>
      <c r="CV1111" s="18"/>
      <c r="CW1111" s="18"/>
      <c r="CX1111" s="18"/>
      <c r="CY1111" s="18"/>
      <c r="CZ1111" s="18"/>
      <c r="DA1111" s="18"/>
      <c r="DB1111" s="18"/>
      <c r="DC1111" s="18"/>
      <c r="DD1111" s="18"/>
      <c r="DE1111" s="18"/>
      <c r="DF1111" s="18"/>
      <c r="DG1111" s="18"/>
      <c r="DH1111" s="18"/>
      <c r="DI1111" s="18"/>
      <c r="DJ1111" s="18"/>
      <c r="DK1111" s="18"/>
      <c r="DL1111" s="18"/>
      <c r="DM1111" s="18"/>
      <c r="DN1111" s="18"/>
      <c r="DO1111" s="18"/>
      <c r="DP1111" s="18"/>
      <c r="DQ1111" s="18"/>
      <c r="DR1111" s="18"/>
      <c r="DS1111" s="18"/>
      <c r="DT1111" s="18"/>
      <c r="DU1111" s="18"/>
      <c r="DV1111" s="18"/>
      <c r="DW1111" s="18"/>
      <c r="DX1111" s="18"/>
      <c r="DY1111" s="18"/>
      <c r="DZ1111" s="18"/>
      <c r="EA1111" s="18"/>
      <c r="EB1111" s="18"/>
      <c r="EC1111" s="18"/>
      <c r="ED1111" s="18"/>
      <c r="EE1111" s="18"/>
      <c r="EF1111" s="18"/>
      <c r="EG1111" s="18"/>
      <c r="EH1111" s="18"/>
      <c r="EI1111" s="18"/>
      <c r="EJ1111" s="18"/>
      <c r="EK1111" s="18"/>
      <c r="EL1111" s="18"/>
      <c r="EM1111" s="18"/>
      <c r="EN1111" s="18"/>
      <c r="EO1111" s="18"/>
      <c r="EP1111" s="18"/>
      <c r="EQ1111" s="18"/>
      <c r="ER1111" s="18"/>
      <c r="ES1111" s="18"/>
      <c r="ET1111" s="18"/>
      <c r="EU1111" s="18"/>
      <c r="EV1111" s="18"/>
      <c r="EW1111" s="18"/>
      <c r="EX1111" s="18"/>
      <c r="EY1111" s="18"/>
      <c r="EZ1111" s="18"/>
      <c r="FA1111" s="18"/>
      <c r="FB1111" s="18"/>
      <c r="FC1111" s="18"/>
      <c r="FD1111" s="18"/>
      <c r="FE1111" s="18"/>
      <c r="FF1111" s="18"/>
      <c r="FG1111" s="18"/>
      <c r="FH1111" s="18"/>
      <c r="FI1111" s="18"/>
      <c r="FJ1111" s="18"/>
      <c r="FK1111" s="18"/>
      <c r="FL1111" s="18"/>
      <c r="FM1111" s="18"/>
      <c r="FN1111" s="18"/>
      <c r="FO1111" s="18"/>
      <c r="FP1111" s="18"/>
      <c r="FQ1111" s="18"/>
      <c r="FR1111" s="18"/>
      <c r="FS1111" s="18"/>
      <c r="FT1111" s="18"/>
      <c r="FU1111" s="18"/>
      <c r="FV1111" s="18"/>
      <c r="FW1111" s="18"/>
      <c r="FX1111" s="18"/>
      <c r="FY1111" s="18"/>
      <c r="FZ1111" s="18"/>
      <c r="GA1111" s="18"/>
      <c r="GB1111" s="18"/>
      <c r="GC1111" s="18"/>
      <c r="GD1111" s="18"/>
      <c r="GE1111" s="18"/>
      <c r="GF1111" s="18"/>
      <c r="GG1111" s="18"/>
      <c r="GH1111" s="18"/>
      <c r="GI1111" s="18"/>
      <c r="GJ1111" s="18"/>
      <c r="GK1111" s="18"/>
      <c r="GL1111" s="18"/>
      <c r="GM1111" s="18"/>
      <c r="GN1111" s="18"/>
      <c r="GO1111" s="18"/>
      <c r="GP1111" s="18"/>
      <c r="GQ1111" s="18"/>
      <c r="GR1111" s="18"/>
      <c r="GS1111" s="18"/>
      <c r="GT1111" s="18"/>
      <c r="GU1111" s="18"/>
      <c r="GV1111" s="18"/>
      <c r="GW1111" s="18"/>
      <c r="GX1111" s="18"/>
      <c r="GY1111" s="18"/>
      <c r="GZ1111" s="18"/>
      <c r="HA1111" s="18"/>
      <c r="HB1111" s="18"/>
      <c r="HC1111" s="18"/>
      <c r="HD1111" s="18"/>
      <c r="HE1111" s="18"/>
      <c r="HF1111" s="18"/>
      <c r="HG1111" s="18"/>
      <c r="HH1111" s="18"/>
      <c r="HI1111" s="18"/>
      <c r="HJ1111" s="18"/>
      <c r="HK1111" s="18"/>
      <c r="HL1111" s="18"/>
      <c r="HM1111" s="18"/>
      <c r="HN1111" s="18"/>
      <c r="HO1111" s="18"/>
      <c r="HP1111" s="18"/>
      <c r="HQ1111" s="18"/>
      <c r="HR1111" s="18"/>
      <c r="HS1111" s="18"/>
      <c r="HT1111" s="18"/>
      <c r="HU1111" s="18"/>
      <c r="HV1111" s="18"/>
      <c r="HW1111" s="18"/>
      <c r="HX1111" s="18"/>
      <c r="HY1111" s="18"/>
      <c r="HZ1111" s="18"/>
      <c r="IA1111" s="18"/>
      <c r="IB1111" s="18"/>
      <c r="IC1111" s="18"/>
      <c r="ID1111" s="18"/>
      <c r="IE1111" s="18"/>
      <c r="IF1111" s="18"/>
      <c r="IG1111" s="18"/>
      <c r="IH1111" s="18"/>
      <c r="II1111" s="18"/>
      <c r="IJ1111" s="18"/>
      <c r="IK1111" s="18"/>
      <c r="IL1111" s="18"/>
      <c r="IM1111" s="18"/>
      <c r="IN1111" s="18"/>
      <c r="IO1111" s="18"/>
      <c r="IP1111" s="18"/>
      <c r="IQ1111" s="18"/>
      <c r="IR1111" s="18"/>
      <c r="IS1111" s="18"/>
      <c r="IT1111" s="18"/>
      <c r="IU1111" s="18"/>
      <c r="IV1111" s="18"/>
    </row>
    <row r="1112" spans="1:256" ht="17.45" customHeight="1">
      <c r="A1112" s="20">
        <v>1110</v>
      </c>
      <c r="B1112" s="18" t="s">
        <v>3625</v>
      </c>
      <c r="C1112" s="18" t="s">
        <v>3626</v>
      </c>
      <c r="D1112" s="18" t="s">
        <v>3627</v>
      </c>
      <c r="E1112" s="18" t="s">
        <v>1699</v>
      </c>
      <c r="F1112" s="7">
        <v>9789575228712</v>
      </c>
      <c r="G1112" s="18">
        <v>1</v>
      </c>
      <c r="H1112" s="18">
        <v>320</v>
      </c>
      <c r="I1112" s="21">
        <f t="shared" si="48"/>
        <v>320</v>
      </c>
      <c r="J1112" s="18"/>
      <c r="K1112" s="18"/>
      <c r="L1112" s="18">
        <f t="shared" si="47"/>
        <v>1</v>
      </c>
      <c r="M1112" s="18"/>
      <c r="N1112" s="18"/>
      <c r="O1112" s="18"/>
      <c r="P1112" s="18"/>
      <c r="Q1112" s="18"/>
      <c r="R1112" s="18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8"/>
      <c r="AW1112" s="18"/>
      <c r="AX1112" s="18"/>
      <c r="AY1112" s="18"/>
      <c r="AZ1112" s="18"/>
      <c r="BA1112" s="18"/>
      <c r="BB1112" s="18"/>
      <c r="BC1112" s="18"/>
      <c r="BD1112" s="18"/>
      <c r="BE1112" s="18"/>
      <c r="BF1112" s="18"/>
      <c r="BG1112" s="18"/>
      <c r="BH1112" s="18"/>
      <c r="BI1112" s="18"/>
      <c r="BJ1112" s="18"/>
      <c r="BK1112" s="18"/>
      <c r="BL1112" s="18"/>
      <c r="BM1112" s="18"/>
      <c r="BN1112" s="18"/>
      <c r="BO1112" s="18"/>
      <c r="BP1112" s="18"/>
      <c r="BQ1112" s="18"/>
      <c r="BR1112" s="18"/>
      <c r="BS1112" s="18"/>
      <c r="BT1112" s="18"/>
      <c r="BU1112" s="18"/>
      <c r="BV1112" s="18"/>
      <c r="BW1112" s="18"/>
      <c r="BX1112" s="18"/>
      <c r="BY1112" s="18"/>
      <c r="BZ1112" s="18"/>
      <c r="CA1112" s="18"/>
      <c r="CB1112" s="18"/>
      <c r="CC1112" s="18"/>
      <c r="CD1112" s="18"/>
      <c r="CE1112" s="18"/>
      <c r="CF1112" s="18"/>
      <c r="CG1112" s="18"/>
      <c r="CH1112" s="18"/>
      <c r="CI1112" s="18"/>
      <c r="CJ1112" s="18"/>
      <c r="CK1112" s="18"/>
      <c r="CL1112" s="18"/>
      <c r="CM1112" s="18"/>
      <c r="CN1112" s="18"/>
      <c r="CO1112" s="18"/>
      <c r="CP1112" s="18"/>
      <c r="CQ1112" s="18"/>
      <c r="CR1112" s="18"/>
      <c r="CS1112" s="18"/>
      <c r="CT1112" s="18"/>
      <c r="CU1112" s="18"/>
      <c r="CV1112" s="18"/>
      <c r="CW1112" s="18"/>
      <c r="CX1112" s="18"/>
      <c r="CY1112" s="18"/>
      <c r="CZ1112" s="18"/>
      <c r="DA1112" s="18"/>
      <c r="DB1112" s="18"/>
      <c r="DC1112" s="18"/>
      <c r="DD1112" s="18"/>
      <c r="DE1112" s="18"/>
      <c r="DF1112" s="18"/>
      <c r="DG1112" s="18"/>
      <c r="DH1112" s="18"/>
      <c r="DI1112" s="18"/>
      <c r="DJ1112" s="18"/>
      <c r="DK1112" s="18"/>
      <c r="DL1112" s="18"/>
      <c r="DM1112" s="18"/>
      <c r="DN1112" s="18"/>
      <c r="DO1112" s="18"/>
      <c r="DP1112" s="18"/>
      <c r="DQ1112" s="18"/>
      <c r="DR1112" s="18"/>
      <c r="DS1112" s="18"/>
      <c r="DT1112" s="18"/>
      <c r="DU1112" s="18"/>
      <c r="DV1112" s="18"/>
      <c r="DW1112" s="18"/>
      <c r="DX1112" s="18"/>
      <c r="DY1112" s="18"/>
      <c r="DZ1112" s="18"/>
      <c r="EA1112" s="18"/>
      <c r="EB1112" s="18"/>
      <c r="EC1112" s="18"/>
      <c r="ED1112" s="18"/>
      <c r="EE1112" s="18"/>
      <c r="EF1112" s="18"/>
      <c r="EG1112" s="18"/>
      <c r="EH1112" s="18"/>
      <c r="EI1112" s="18"/>
      <c r="EJ1112" s="18"/>
      <c r="EK1112" s="18"/>
      <c r="EL1112" s="18"/>
      <c r="EM1112" s="18"/>
      <c r="EN1112" s="18"/>
      <c r="EO1112" s="18"/>
      <c r="EP1112" s="18"/>
      <c r="EQ1112" s="18"/>
      <c r="ER1112" s="18"/>
      <c r="ES1112" s="18"/>
      <c r="ET1112" s="18"/>
      <c r="EU1112" s="18"/>
      <c r="EV1112" s="18"/>
      <c r="EW1112" s="18"/>
      <c r="EX1112" s="18"/>
      <c r="EY1112" s="18"/>
      <c r="EZ1112" s="18"/>
      <c r="FA1112" s="18"/>
      <c r="FB1112" s="18"/>
      <c r="FC1112" s="18"/>
      <c r="FD1112" s="18"/>
      <c r="FE1112" s="18"/>
      <c r="FF1112" s="18"/>
      <c r="FG1112" s="18"/>
      <c r="FH1112" s="18"/>
      <c r="FI1112" s="18"/>
      <c r="FJ1112" s="18"/>
      <c r="FK1112" s="18"/>
      <c r="FL1112" s="18"/>
      <c r="FM1112" s="18"/>
      <c r="FN1112" s="18"/>
      <c r="FO1112" s="18"/>
      <c r="FP1112" s="18"/>
      <c r="FQ1112" s="18"/>
      <c r="FR1112" s="18"/>
      <c r="FS1112" s="18"/>
      <c r="FT1112" s="18"/>
      <c r="FU1112" s="18"/>
      <c r="FV1112" s="18"/>
      <c r="FW1112" s="18"/>
      <c r="FX1112" s="18"/>
      <c r="FY1112" s="18"/>
      <c r="FZ1112" s="18"/>
      <c r="GA1112" s="18"/>
      <c r="GB1112" s="18"/>
      <c r="GC1112" s="18"/>
      <c r="GD1112" s="18"/>
      <c r="GE1112" s="18"/>
      <c r="GF1112" s="18"/>
      <c r="GG1112" s="18"/>
      <c r="GH1112" s="18"/>
      <c r="GI1112" s="18"/>
      <c r="GJ1112" s="18"/>
      <c r="GK1112" s="18"/>
      <c r="GL1112" s="18"/>
      <c r="GM1112" s="18"/>
      <c r="GN1112" s="18"/>
      <c r="GO1112" s="18"/>
      <c r="GP1112" s="18"/>
      <c r="GQ1112" s="18"/>
      <c r="GR1112" s="18"/>
      <c r="GS1112" s="18"/>
      <c r="GT1112" s="18"/>
      <c r="GU1112" s="18"/>
      <c r="GV1112" s="18"/>
      <c r="GW1112" s="18"/>
      <c r="GX1112" s="18"/>
      <c r="GY1112" s="18"/>
      <c r="GZ1112" s="18"/>
      <c r="HA1112" s="18"/>
      <c r="HB1112" s="18"/>
      <c r="HC1112" s="18"/>
      <c r="HD1112" s="18"/>
      <c r="HE1112" s="18"/>
      <c r="HF1112" s="18"/>
      <c r="HG1112" s="18"/>
      <c r="HH1112" s="18"/>
      <c r="HI1112" s="18"/>
      <c r="HJ1112" s="18"/>
      <c r="HK1112" s="18"/>
      <c r="HL1112" s="18"/>
      <c r="HM1112" s="18"/>
      <c r="HN1112" s="18"/>
      <c r="HO1112" s="18"/>
      <c r="HP1112" s="18"/>
      <c r="HQ1112" s="18"/>
      <c r="HR1112" s="18"/>
      <c r="HS1112" s="18"/>
      <c r="HT1112" s="18"/>
      <c r="HU1112" s="18"/>
      <c r="HV1112" s="18"/>
      <c r="HW1112" s="18"/>
      <c r="HX1112" s="18"/>
      <c r="HY1112" s="18"/>
      <c r="HZ1112" s="18"/>
      <c r="IA1112" s="18"/>
      <c r="IB1112" s="18"/>
      <c r="IC1112" s="18"/>
      <c r="ID1112" s="18"/>
      <c r="IE1112" s="18"/>
      <c r="IF1112" s="18"/>
      <c r="IG1112" s="18"/>
      <c r="IH1112" s="18"/>
      <c r="II1112" s="18"/>
      <c r="IJ1112" s="18"/>
      <c r="IK1112" s="18"/>
      <c r="IL1112" s="18"/>
      <c r="IM1112" s="18"/>
      <c r="IN1112" s="18"/>
      <c r="IO1112" s="18"/>
      <c r="IP1112" s="18"/>
      <c r="IQ1112" s="18"/>
      <c r="IR1112" s="18"/>
      <c r="IS1112" s="18"/>
      <c r="IT1112" s="18"/>
      <c r="IU1112" s="18"/>
      <c r="IV1112" s="18"/>
    </row>
    <row r="1113" spans="1:256" ht="17.45" customHeight="1">
      <c r="A1113" s="20">
        <v>1111</v>
      </c>
      <c r="B1113" s="18" t="s">
        <v>3628</v>
      </c>
      <c r="C1113" s="18" t="s">
        <v>3629</v>
      </c>
      <c r="D1113" s="18" t="s">
        <v>1825</v>
      </c>
      <c r="E1113" s="18" t="s">
        <v>1699</v>
      </c>
      <c r="F1113" s="7" t="s">
        <v>3630</v>
      </c>
      <c r="G1113" s="18">
        <v>1</v>
      </c>
      <c r="H1113" s="18">
        <v>300</v>
      </c>
      <c r="I1113" s="21">
        <f t="shared" si="48"/>
        <v>300</v>
      </c>
      <c r="J1113" s="18" t="s">
        <v>2750</v>
      </c>
      <c r="K1113" s="18"/>
      <c r="L1113" s="18">
        <f t="shared" si="47"/>
        <v>1</v>
      </c>
      <c r="M1113" s="18"/>
      <c r="N1113" s="18"/>
      <c r="O1113" s="18"/>
      <c r="P1113" s="18"/>
      <c r="Q1113" s="18"/>
      <c r="R1113" s="18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8"/>
      <c r="AW1113" s="18"/>
      <c r="AX1113" s="18"/>
      <c r="AY1113" s="18"/>
      <c r="AZ1113" s="18"/>
      <c r="BA1113" s="18"/>
      <c r="BB1113" s="18"/>
      <c r="BC1113" s="18"/>
      <c r="BD1113" s="18"/>
      <c r="BE1113" s="18"/>
      <c r="BF1113" s="18"/>
      <c r="BG1113" s="18"/>
      <c r="BH1113" s="18"/>
      <c r="BI1113" s="18"/>
      <c r="BJ1113" s="18"/>
      <c r="BK1113" s="18"/>
      <c r="BL1113" s="18"/>
      <c r="BM1113" s="18"/>
      <c r="BN1113" s="18"/>
      <c r="BO1113" s="18"/>
      <c r="BP1113" s="18"/>
      <c r="BQ1113" s="18"/>
      <c r="BR1113" s="18"/>
      <c r="BS1113" s="18"/>
      <c r="BT1113" s="18"/>
      <c r="BU1113" s="18"/>
      <c r="BV1113" s="18"/>
      <c r="BW1113" s="18"/>
      <c r="BX1113" s="18"/>
      <c r="BY1113" s="18"/>
      <c r="BZ1113" s="18"/>
      <c r="CA1113" s="18"/>
      <c r="CB1113" s="18"/>
      <c r="CC1113" s="18"/>
      <c r="CD1113" s="18"/>
      <c r="CE1113" s="18"/>
      <c r="CF1113" s="18"/>
      <c r="CG1113" s="18"/>
      <c r="CH1113" s="18"/>
      <c r="CI1113" s="18"/>
      <c r="CJ1113" s="18"/>
      <c r="CK1113" s="18"/>
      <c r="CL1113" s="18"/>
      <c r="CM1113" s="18"/>
      <c r="CN1113" s="18"/>
      <c r="CO1113" s="18"/>
      <c r="CP1113" s="18"/>
      <c r="CQ1113" s="18"/>
      <c r="CR1113" s="18"/>
      <c r="CS1113" s="18"/>
      <c r="CT1113" s="18"/>
      <c r="CU1113" s="18"/>
      <c r="CV1113" s="18"/>
      <c r="CW1113" s="18"/>
      <c r="CX1113" s="18"/>
      <c r="CY1113" s="18"/>
      <c r="CZ1113" s="18"/>
      <c r="DA1113" s="18"/>
      <c r="DB1113" s="18"/>
      <c r="DC1113" s="18"/>
      <c r="DD1113" s="18"/>
      <c r="DE1113" s="18"/>
      <c r="DF1113" s="18"/>
      <c r="DG1113" s="18"/>
      <c r="DH1113" s="18"/>
      <c r="DI1113" s="18"/>
      <c r="DJ1113" s="18"/>
      <c r="DK1113" s="18"/>
      <c r="DL1113" s="18"/>
      <c r="DM1113" s="18"/>
      <c r="DN1113" s="18"/>
      <c r="DO1113" s="18"/>
      <c r="DP1113" s="18"/>
      <c r="DQ1113" s="18"/>
      <c r="DR1113" s="18"/>
      <c r="DS1113" s="18"/>
      <c r="DT1113" s="18"/>
      <c r="DU1113" s="18"/>
      <c r="DV1113" s="18"/>
      <c r="DW1113" s="18"/>
      <c r="DX1113" s="18"/>
      <c r="DY1113" s="18"/>
      <c r="DZ1113" s="18"/>
      <c r="EA1113" s="18"/>
      <c r="EB1113" s="18"/>
      <c r="EC1113" s="18"/>
      <c r="ED1113" s="18"/>
      <c r="EE1113" s="18"/>
      <c r="EF1113" s="18"/>
      <c r="EG1113" s="18"/>
      <c r="EH1113" s="18"/>
      <c r="EI1113" s="18"/>
      <c r="EJ1113" s="18"/>
      <c r="EK1113" s="18"/>
      <c r="EL1113" s="18"/>
      <c r="EM1113" s="18"/>
      <c r="EN1113" s="18"/>
      <c r="EO1113" s="18"/>
      <c r="EP1113" s="18"/>
      <c r="EQ1113" s="18"/>
      <c r="ER1113" s="18"/>
      <c r="ES1113" s="18"/>
      <c r="ET1113" s="18"/>
      <c r="EU1113" s="18"/>
      <c r="EV1113" s="18"/>
      <c r="EW1113" s="18"/>
      <c r="EX1113" s="18"/>
      <c r="EY1113" s="18"/>
      <c r="EZ1113" s="18"/>
      <c r="FA1113" s="18"/>
      <c r="FB1113" s="18"/>
      <c r="FC1113" s="18"/>
      <c r="FD1113" s="18"/>
      <c r="FE1113" s="18"/>
      <c r="FF1113" s="18"/>
      <c r="FG1113" s="18"/>
      <c r="FH1113" s="18"/>
      <c r="FI1113" s="18"/>
      <c r="FJ1113" s="18"/>
      <c r="FK1113" s="18"/>
      <c r="FL1113" s="18"/>
      <c r="FM1113" s="18"/>
      <c r="FN1113" s="18"/>
      <c r="FO1113" s="18"/>
      <c r="FP1113" s="18"/>
      <c r="FQ1113" s="18"/>
      <c r="FR1113" s="18"/>
      <c r="FS1113" s="18"/>
      <c r="FT1113" s="18"/>
      <c r="FU1113" s="18"/>
      <c r="FV1113" s="18"/>
      <c r="FW1113" s="18"/>
      <c r="FX1113" s="18"/>
      <c r="FY1113" s="18"/>
      <c r="FZ1113" s="18"/>
      <c r="GA1113" s="18"/>
      <c r="GB1113" s="18"/>
      <c r="GC1113" s="18"/>
      <c r="GD1113" s="18"/>
      <c r="GE1113" s="18"/>
      <c r="GF1113" s="18"/>
      <c r="GG1113" s="18"/>
      <c r="GH1113" s="18"/>
      <c r="GI1113" s="18"/>
      <c r="GJ1113" s="18"/>
      <c r="GK1113" s="18"/>
      <c r="GL1113" s="18"/>
      <c r="GM1113" s="18"/>
      <c r="GN1113" s="18"/>
      <c r="GO1113" s="18"/>
      <c r="GP1113" s="18"/>
      <c r="GQ1113" s="18"/>
      <c r="GR1113" s="18"/>
      <c r="GS1113" s="18"/>
      <c r="GT1113" s="18"/>
      <c r="GU1113" s="18"/>
      <c r="GV1113" s="18"/>
      <c r="GW1113" s="18"/>
      <c r="GX1113" s="18"/>
      <c r="GY1113" s="18"/>
      <c r="GZ1113" s="18"/>
      <c r="HA1113" s="18"/>
      <c r="HB1113" s="18"/>
      <c r="HC1113" s="18"/>
      <c r="HD1113" s="18"/>
      <c r="HE1113" s="18"/>
      <c r="HF1113" s="18"/>
      <c r="HG1113" s="18"/>
      <c r="HH1113" s="18"/>
      <c r="HI1113" s="18"/>
      <c r="HJ1113" s="18"/>
      <c r="HK1113" s="18"/>
      <c r="HL1113" s="18"/>
      <c r="HM1113" s="18"/>
      <c r="HN1113" s="18"/>
      <c r="HO1113" s="18"/>
      <c r="HP1113" s="18"/>
      <c r="HQ1113" s="18"/>
      <c r="HR1113" s="18"/>
      <c r="HS1113" s="18"/>
      <c r="HT1113" s="18"/>
      <c r="HU1113" s="18"/>
      <c r="HV1113" s="18"/>
      <c r="HW1113" s="18"/>
      <c r="HX1113" s="18"/>
      <c r="HY1113" s="18"/>
      <c r="HZ1113" s="18"/>
      <c r="IA1113" s="18"/>
      <c r="IB1113" s="18"/>
      <c r="IC1113" s="18"/>
      <c r="ID1113" s="18"/>
      <c r="IE1113" s="18"/>
      <c r="IF1113" s="18"/>
      <c r="IG1113" s="18"/>
      <c r="IH1113" s="18"/>
      <c r="II1113" s="18"/>
      <c r="IJ1113" s="18"/>
      <c r="IK1113" s="18"/>
      <c r="IL1113" s="18"/>
      <c r="IM1113" s="18"/>
      <c r="IN1113" s="18"/>
      <c r="IO1113" s="18"/>
      <c r="IP1113" s="18"/>
      <c r="IQ1113" s="18"/>
      <c r="IR1113" s="18"/>
      <c r="IS1113" s="18"/>
      <c r="IT1113" s="18"/>
      <c r="IU1113" s="18"/>
      <c r="IV1113" s="18"/>
    </row>
    <row r="1114" spans="1:256" ht="17.45" customHeight="1">
      <c r="A1114" s="20">
        <v>1112</v>
      </c>
      <c r="B1114" s="18" t="s">
        <v>3631</v>
      </c>
      <c r="C1114" s="18" t="s">
        <v>3632</v>
      </c>
      <c r="D1114" s="18" t="s">
        <v>3633</v>
      </c>
      <c r="E1114" s="18" t="s">
        <v>1699</v>
      </c>
      <c r="F1114" s="7" t="s">
        <v>3634</v>
      </c>
      <c r="G1114" s="18">
        <v>1</v>
      </c>
      <c r="H1114" s="18">
        <v>280</v>
      </c>
      <c r="I1114" s="21">
        <f t="shared" si="48"/>
        <v>280</v>
      </c>
      <c r="J1114" s="18"/>
      <c r="K1114" s="18"/>
      <c r="L1114" s="18">
        <f t="shared" si="47"/>
        <v>1</v>
      </c>
      <c r="M1114" s="18"/>
      <c r="N1114" s="18"/>
      <c r="O1114" s="18"/>
      <c r="P1114" s="18"/>
      <c r="Q1114" s="18"/>
      <c r="R1114" s="18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8"/>
      <c r="AW1114" s="18"/>
      <c r="AX1114" s="18"/>
      <c r="AY1114" s="18"/>
      <c r="AZ1114" s="18"/>
      <c r="BA1114" s="18"/>
      <c r="BB1114" s="18"/>
      <c r="BC1114" s="18"/>
      <c r="BD1114" s="18"/>
      <c r="BE1114" s="18"/>
      <c r="BF1114" s="18"/>
      <c r="BG1114" s="18"/>
      <c r="BH1114" s="18"/>
      <c r="BI1114" s="18"/>
      <c r="BJ1114" s="18"/>
      <c r="BK1114" s="18"/>
      <c r="BL1114" s="18"/>
      <c r="BM1114" s="18"/>
      <c r="BN1114" s="18"/>
      <c r="BO1114" s="18"/>
      <c r="BP1114" s="18"/>
      <c r="BQ1114" s="18"/>
      <c r="BR1114" s="18"/>
      <c r="BS1114" s="18"/>
      <c r="BT1114" s="18"/>
      <c r="BU1114" s="18"/>
      <c r="BV1114" s="18"/>
      <c r="BW1114" s="18"/>
      <c r="BX1114" s="18"/>
      <c r="BY1114" s="18"/>
      <c r="BZ1114" s="18"/>
      <c r="CA1114" s="18"/>
      <c r="CB1114" s="18"/>
      <c r="CC1114" s="18"/>
      <c r="CD1114" s="18"/>
      <c r="CE1114" s="18"/>
      <c r="CF1114" s="18"/>
      <c r="CG1114" s="18"/>
      <c r="CH1114" s="18"/>
      <c r="CI1114" s="18"/>
      <c r="CJ1114" s="18"/>
      <c r="CK1114" s="18"/>
      <c r="CL1114" s="18"/>
      <c r="CM1114" s="18"/>
      <c r="CN1114" s="18"/>
      <c r="CO1114" s="18"/>
      <c r="CP1114" s="18"/>
      <c r="CQ1114" s="18"/>
      <c r="CR1114" s="18"/>
      <c r="CS1114" s="18"/>
      <c r="CT1114" s="18"/>
      <c r="CU1114" s="18"/>
      <c r="CV1114" s="18"/>
      <c r="CW1114" s="18"/>
      <c r="CX1114" s="18"/>
      <c r="CY1114" s="18"/>
      <c r="CZ1114" s="18"/>
      <c r="DA1114" s="18"/>
      <c r="DB1114" s="18"/>
      <c r="DC1114" s="18"/>
      <c r="DD1114" s="18"/>
      <c r="DE1114" s="18"/>
      <c r="DF1114" s="18"/>
      <c r="DG1114" s="18"/>
      <c r="DH1114" s="18"/>
      <c r="DI1114" s="18"/>
      <c r="DJ1114" s="18"/>
      <c r="DK1114" s="18"/>
      <c r="DL1114" s="18"/>
      <c r="DM1114" s="18"/>
      <c r="DN1114" s="18"/>
      <c r="DO1114" s="18"/>
      <c r="DP1114" s="18"/>
      <c r="DQ1114" s="18"/>
      <c r="DR1114" s="18"/>
      <c r="DS1114" s="18"/>
      <c r="DT1114" s="18"/>
      <c r="DU1114" s="18"/>
      <c r="DV1114" s="18"/>
      <c r="DW1114" s="18"/>
      <c r="DX1114" s="18"/>
      <c r="DY1114" s="18"/>
      <c r="DZ1114" s="18"/>
      <c r="EA1114" s="18"/>
      <c r="EB1114" s="18"/>
      <c r="EC1114" s="18"/>
      <c r="ED1114" s="18"/>
      <c r="EE1114" s="18"/>
      <c r="EF1114" s="18"/>
      <c r="EG1114" s="18"/>
      <c r="EH1114" s="18"/>
      <c r="EI1114" s="18"/>
      <c r="EJ1114" s="18"/>
      <c r="EK1114" s="18"/>
      <c r="EL1114" s="18"/>
      <c r="EM1114" s="18"/>
      <c r="EN1114" s="18"/>
      <c r="EO1114" s="18"/>
      <c r="EP1114" s="18"/>
      <c r="EQ1114" s="18"/>
      <c r="ER1114" s="18"/>
      <c r="ES1114" s="18"/>
      <c r="ET1114" s="18"/>
      <c r="EU1114" s="18"/>
      <c r="EV1114" s="18"/>
      <c r="EW1114" s="18"/>
      <c r="EX1114" s="18"/>
      <c r="EY1114" s="18"/>
      <c r="EZ1114" s="18"/>
      <c r="FA1114" s="18"/>
      <c r="FB1114" s="18"/>
      <c r="FC1114" s="18"/>
      <c r="FD1114" s="18"/>
      <c r="FE1114" s="18"/>
      <c r="FF1114" s="18"/>
      <c r="FG1114" s="18"/>
      <c r="FH1114" s="18"/>
      <c r="FI1114" s="18"/>
      <c r="FJ1114" s="18"/>
      <c r="FK1114" s="18"/>
      <c r="FL1114" s="18"/>
      <c r="FM1114" s="18"/>
      <c r="FN1114" s="18"/>
      <c r="FO1114" s="18"/>
      <c r="FP1114" s="18"/>
      <c r="FQ1114" s="18"/>
      <c r="FR1114" s="18"/>
      <c r="FS1114" s="18"/>
      <c r="FT1114" s="18"/>
      <c r="FU1114" s="18"/>
      <c r="FV1114" s="18"/>
      <c r="FW1114" s="18"/>
      <c r="FX1114" s="18"/>
      <c r="FY1114" s="18"/>
      <c r="FZ1114" s="18"/>
      <c r="GA1114" s="18"/>
      <c r="GB1114" s="18"/>
      <c r="GC1114" s="18"/>
      <c r="GD1114" s="18"/>
      <c r="GE1114" s="18"/>
      <c r="GF1114" s="18"/>
      <c r="GG1114" s="18"/>
      <c r="GH1114" s="18"/>
      <c r="GI1114" s="18"/>
      <c r="GJ1114" s="18"/>
      <c r="GK1114" s="18"/>
      <c r="GL1114" s="18"/>
      <c r="GM1114" s="18"/>
      <c r="GN1114" s="18"/>
      <c r="GO1114" s="18"/>
      <c r="GP1114" s="18"/>
      <c r="GQ1114" s="18"/>
      <c r="GR1114" s="18"/>
      <c r="GS1114" s="18"/>
      <c r="GT1114" s="18"/>
      <c r="GU1114" s="18"/>
      <c r="GV1114" s="18"/>
      <c r="GW1114" s="18"/>
      <c r="GX1114" s="18"/>
      <c r="GY1114" s="18"/>
      <c r="GZ1114" s="18"/>
      <c r="HA1114" s="18"/>
      <c r="HB1114" s="18"/>
      <c r="HC1114" s="18"/>
      <c r="HD1114" s="18"/>
      <c r="HE1114" s="18"/>
      <c r="HF1114" s="18"/>
      <c r="HG1114" s="18"/>
      <c r="HH1114" s="18"/>
      <c r="HI1114" s="18"/>
      <c r="HJ1114" s="18"/>
      <c r="HK1114" s="18"/>
      <c r="HL1114" s="18"/>
      <c r="HM1114" s="18"/>
      <c r="HN1114" s="18"/>
      <c r="HO1114" s="18"/>
      <c r="HP1114" s="18"/>
      <c r="HQ1114" s="18"/>
      <c r="HR1114" s="18"/>
      <c r="HS1114" s="18"/>
      <c r="HT1114" s="18"/>
      <c r="HU1114" s="18"/>
      <c r="HV1114" s="18"/>
      <c r="HW1114" s="18"/>
      <c r="HX1114" s="18"/>
      <c r="HY1114" s="18"/>
      <c r="HZ1114" s="18"/>
      <c r="IA1114" s="18"/>
      <c r="IB1114" s="18"/>
      <c r="IC1114" s="18"/>
      <c r="ID1114" s="18"/>
      <c r="IE1114" s="18"/>
      <c r="IF1114" s="18"/>
      <c r="IG1114" s="18"/>
      <c r="IH1114" s="18"/>
      <c r="II1114" s="18"/>
      <c r="IJ1114" s="18"/>
      <c r="IK1114" s="18"/>
      <c r="IL1114" s="18"/>
      <c r="IM1114" s="18"/>
      <c r="IN1114" s="18"/>
      <c r="IO1114" s="18"/>
      <c r="IP1114" s="18"/>
      <c r="IQ1114" s="18"/>
      <c r="IR1114" s="18"/>
      <c r="IS1114" s="18"/>
      <c r="IT1114" s="18"/>
      <c r="IU1114" s="18"/>
      <c r="IV1114" s="18"/>
    </row>
    <row r="1115" spans="1:256" ht="17.45" customHeight="1">
      <c r="A1115" s="20">
        <v>1113</v>
      </c>
      <c r="B1115" s="18" t="s">
        <v>3635</v>
      </c>
      <c r="C1115" s="18" t="s">
        <v>3632</v>
      </c>
      <c r="D1115" s="18" t="s">
        <v>3633</v>
      </c>
      <c r="E1115" s="18" t="s">
        <v>1699</v>
      </c>
      <c r="F1115" s="7" t="s">
        <v>3636</v>
      </c>
      <c r="G1115" s="18">
        <v>1</v>
      </c>
      <c r="H1115" s="18">
        <v>280</v>
      </c>
      <c r="I1115" s="21">
        <f t="shared" si="48"/>
        <v>280</v>
      </c>
      <c r="J1115" s="18"/>
      <c r="K1115" s="18"/>
      <c r="L1115" s="18">
        <f t="shared" si="47"/>
        <v>1</v>
      </c>
      <c r="M1115" s="18"/>
      <c r="N1115" s="18"/>
      <c r="O1115" s="18"/>
      <c r="P1115" s="18"/>
      <c r="Q1115" s="18"/>
      <c r="R1115" s="18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8"/>
      <c r="AW1115" s="18"/>
      <c r="AX1115" s="18"/>
      <c r="AY1115" s="18"/>
      <c r="AZ1115" s="18"/>
      <c r="BA1115" s="18"/>
      <c r="BB1115" s="18"/>
      <c r="BC1115" s="18"/>
      <c r="BD1115" s="18"/>
      <c r="BE1115" s="18"/>
      <c r="BF1115" s="18"/>
      <c r="BG1115" s="18"/>
      <c r="BH1115" s="18"/>
      <c r="BI1115" s="18"/>
      <c r="BJ1115" s="18"/>
      <c r="BK1115" s="18"/>
      <c r="BL1115" s="18"/>
      <c r="BM1115" s="18"/>
      <c r="BN1115" s="18"/>
      <c r="BO1115" s="18"/>
      <c r="BP1115" s="18"/>
      <c r="BQ1115" s="18"/>
      <c r="BR1115" s="18"/>
      <c r="BS1115" s="18"/>
      <c r="BT1115" s="18"/>
      <c r="BU1115" s="18"/>
      <c r="BV1115" s="18"/>
      <c r="BW1115" s="18"/>
      <c r="BX1115" s="18"/>
      <c r="BY1115" s="18"/>
      <c r="BZ1115" s="18"/>
      <c r="CA1115" s="18"/>
      <c r="CB1115" s="18"/>
      <c r="CC1115" s="18"/>
      <c r="CD1115" s="18"/>
      <c r="CE1115" s="18"/>
      <c r="CF1115" s="18"/>
      <c r="CG1115" s="18"/>
      <c r="CH1115" s="18"/>
      <c r="CI1115" s="18"/>
      <c r="CJ1115" s="18"/>
      <c r="CK1115" s="18"/>
      <c r="CL1115" s="18"/>
      <c r="CM1115" s="18"/>
      <c r="CN1115" s="18"/>
      <c r="CO1115" s="18"/>
      <c r="CP1115" s="18"/>
      <c r="CQ1115" s="18"/>
      <c r="CR1115" s="18"/>
      <c r="CS1115" s="18"/>
      <c r="CT1115" s="18"/>
      <c r="CU1115" s="18"/>
      <c r="CV1115" s="18"/>
      <c r="CW1115" s="18"/>
      <c r="CX1115" s="18"/>
      <c r="CY1115" s="18"/>
      <c r="CZ1115" s="18"/>
      <c r="DA1115" s="18"/>
      <c r="DB1115" s="18"/>
      <c r="DC1115" s="18"/>
      <c r="DD1115" s="18"/>
      <c r="DE1115" s="18"/>
      <c r="DF1115" s="18"/>
      <c r="DG1115" s="18"/>
      <c r="DH1115" s="18"/>
      <c r="DI1115" s="18"/>
      <c r="DJ1115" s="18"/>
      <c r="DK1115" s="18"/>
      <c r="DL1115" s="18"/>
      <c r="DM1115" s="18"/>
      <c r="DN1115" s="18"/>
      <c r="DO1115" s="18"/>
      <c r="DP1115" s="18"/>
      <c r="DQ1115" s="18"/>
      <c r="DR1115" s="18"/>
      <c r="DS1115" s="18"/>
      <c r="DT1115" s="18"/>
      <c r="DU1115" s="18"/>
      <c r="DV1115" s="18"/>
      <c r="DW1115" s="18"/>
      <c r="DX1115" s="18"/>
      <c r="DY1115" s="18"/>
      <c r="DZ1115" s="18"/>
      <c r="EA1115" s="18"/>
      <c r="EB1115" s="18"/>
      <c r="EC1115" s="18"/>
      <c r="ED1115" s="18"/>
      <c r="EE1115" s="18"/>
      <c r="EF1115" s="18"/>
      <c r="EG1115" s="18"/>
      <c r="EH1115" s="18"/>
      <c r="EI1115" s="18"/>
      <c r="EJ1115" s="18"/>
      <c r="EK1115" s="18"/>
      <c r="EL1115" s="18"/>
      <c r="EM1115" s="18"/>
      <c r="EN1115" s="18"/>
      <c r="EO1115" s="18"/>
      <c r="EP1115" s="18"/>
      <c r="EQ1115" s="18"/>
      <c r="ER1115" s="18"/>
      <c r="ES1115" s="18"/>
      <c r="ET1115" s="18"/>
      <c r="EU1115" s="18"/>
      <c r="EV1115" s="18"/>
      <c r="EW1115" s="18"/>
      <c r="EX1115" s="18"/>
      <c r="EY1115" s="18"/>
      <c r="EZ1115" s="18"/>
      <c r="FA1115" s="18"/>
      <c r="FB1115" s="18"/>
      <c r="FC1115" s="18"/>
      <c r="FD1115" s="18"/>
      <c r="FE1115" s="18"/>
      <c r="FF1115" s="18"/>
      <c r="FG1115" s="18"/>
      <c r="FH1115" s="18"/>
      <c r="FI1115" s="18"/>
      <c r="FJ1115" s="18"/>
      <c r="FK1115" s="18"/>
      <c r="FL1115" s="18"/>
      <c r="FM1115" s="18"/>
      <c r="FN1115" s="18"/>
      <c r="FO1115" s="18"/>
      <c r="FP1115" s="18"/>
      <c r="FQ1115" s="18"/>
      <c r="FR1115" s="18"/>
      <c r="FS1115" s="18"/>
      <c r="FT1115" s="18"/>
      <c r="FU1115" s="18"/>
      <c r="FV1115" s="18"/>
      <c r="FW1115" s="18"/>
      <c r="FX1115" s="18"/>
      <c r="FY1115" s="18"/>
      <c r="FZ1115" s="18"/>
      <c r="GA1115" s="18"/>
      <c r="GB1115" s="18"/>
      <c r="GC1115" s="18"/>
      <c r="GD1115" s="18"/>
      <c r="GE1115" s="18"/>
      <c r="GF1115" s="18"/>
      <c r="GG1115" s="18"/>
      <c r="GH1115" s="18"/>
      <c r="GI1115" s="18"/>
      <c r="GJ1115" s="18"/>
      <c r="GK1115" s="18"/>
      <c r="GL1115" s="18"/>
      <c r="GM1115" s="18"/>
      <c r="GN1115" s="18"/>
      <c r="GO1115" s="18"/>
      <c r="GP1115" s="18"/>
      <c r="GQ1115" s="18"/>
      <c r="GR1115" s="18"/>
      <c r="GS1115" s="18"/>
      <c r="GT1115" s="18"/>
      <c r="GU1115" s="18"/>
      <c r="GV1115" s="18"/>
      <c r="GW1115" s="18"/>
      <c r="GX1115" s="18"/>
      <c r="GY1115" s="18"/>
      <c r="GZ1115" s="18"/>
      <c r="HA1115" s="18"/>
      <c r="HB1115" s="18"/>
      <c r="HC1115" s="18"/>
      <c r="HD1115" s="18"/>
      <c r="HE1115" s="18"/>
      <c r="HF1115" s="18"/>
      <c r="HG1115" s="18"/>
      <c r="HH1115" s="18"/>
      <c r="HI1115" s="18"/>
      <c r="HJ1115" s="18"/>
      <c r="HK1115" s="18"/>
      <c r="HL1115" s="18"/>
      <c r="HM1115" s="18"/>
      <c r="HN1115" s="18"/>
      <c r="HO1115" s="18"/>
      <c r="HP1115" s="18"/>
      <c r="HQ1115" s="18"/>
      <c r="HR1115" s="18"/>
      <c r="HS1115" s="18"/>
      <c r="HT1115" s="18"/>
      <c r="HU1115" s="18"/>
      <c r="HV1115" s="18"/>
      <c r="HW1115" s="18"/>
      <c r="HX1115" s="18"/>
      <c r="HY1115" s="18"/>
      <c r="HZ1115" s="18"/>
      <c r="IA1115" s="18"/>
      <c r="IB1115" s="18"/>
      <c r="IC1115" s="18"/>
      <c r="ID1115" s="18"/>
      <c r="IE1115" s="18"/>
      <c r="IF1115" s="18"/>
      <c r="IG1115" s="18"/>
      <c r="IH1115" s="18"/>
      <c r="II1115" s="18"/>
      <c r="IJ1115" s="18"/>
      <c r="IK1115" s="18"/>
      <c r="IL1115" s="18"/>
      <c r="IM1115" s="18"/>
      <c r="IN1115" s="18"/>
      <c r="IO1115" s="18"/>
      <c r="IP1115" s="18"/>
      <c r="IQ1115" s="18"/>
      <c r="IR1115" s="18"/>
      <c r="IS1115" s="18"/>
      <c r="IT1115" s="18"/>
      <c r="IU1115" s="18"/>
      <c r="IV1115" s="18"/>
    </row>
    <row r="1116" spans="1:256" ht="17.45" customHeight="1">
      <c r="A1116" s="20">
        <v>1114</v>
      </c>
      <c r="B1116" s="18" t="s">
        <v>3637</v>
      </c>
      <c r="C1116" s="18" t="s">
        <v>2938</v>
      </c>
      <c r="D1116" s="18" t="s">
        <v>2939</v>
      </c>
      <c r="E1116" s="18" t="s">
        <v>1699</v>
      </c>
      <c r="F1116" s="7">
        <v>9789865824587</v>
      </c>
      <c r="G1116" s="18">
        <v>1</v>
      </c>
      <c r="H1116" s="18">
        <v>380</v>
      </c>
      <c r="I1116" s="21">
        <f t="shared" si="48"/>
        <v>380</v>
      </c>
      <c r="J1116" s="18"/>
      <c r="K1116" s="18"/>
      <c r="L1116" s="18">
        <f t="shared" si="47"/>
        <v>1</v>
      </c>
      <c r="M1116" s="18"/>
      <c r="N1116" s="18"/>
      <c r="O1116" s="18"/>
      <c r="P1116" s="18"/>
      <c r="Q1116" s="18"/>
      <c r="R1116" s="18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8"/>
      <c r="AW1116" s="18"/>
      <c r="AX1116" s="18"/>
      <c r="AY1116" s="18"/>
      <c r="AZ1116" s="18"/>
      <c r="BA1116" s="18"/>
      <c r="BB1116" s="18"/>
      <c r="BC1116" s="18"/>
      <c r="BD1116" s="18"/>
      <c r="BE1116" s="18"/>
      <c r="BF1116" s="18"/>
      <c r="BG1116" s="18"/>
      <c r="BH1116" s="18"/>
      <c r="BI1116" s="18"/>
      <c r="BJ1116" s="18"/>
      <c r="BK1116" s="18"/>
      <c r="BL1116" s="18"/>
      <c r="BM1116" s="18"/>
      <c r="BN1116" s="18"/>
      <c r="BO1116" s="18"/>
      <c r="BP1116" s="18"/>
      <c r="BQ1116" s="18"/>
      <c r="BR1116" s="18"/>
      <c r="BS1116" s="18"/>
      <c r="BT1116" s="18"/>
      <c r="BU1116" s="18"/>
      <c r="BV1116" s="18"/>
      <c r="BW1116" s="18"/>
      <c r="BX1116" s="18"/>
      <c r="BY1116" s="18"/>
      <c r="BZ1116" s="18"/>
      <c r="CA1116" s="18"/>
      <c r="CB1116" s="18"/>
      <c r="CC1116" s="18"/>
      <c r="CD1116" s="18"/>
      <c r="CE1116" s="18"/>
      <c r="CF1116" s="18"/>
      <c r="CG1116" s="18"/>
      <c r="CH1116" s="18"/>
      <c r="CI1116" s="18"/>
      <c r="CJ1116" s="18"/>
      <c r="CK1116" s="18"/>
      <c r="CL1116" s="18"/>
      <c r="CM1116" s="18"/>
      <c r="CN1116" s="18"/>
      <c r="CO1116" s="18"/>
      <c r="CP1116" s="18"/>
      <c r="CQ1116" s="18"/>
      <c r="CR1116" s="18"/>
      <c r="CS1116" s="18"/>
      <c r="CT1116" s="18"/>
      <c r="CU1116" s="18"/>
      <c r="CV1116" s="18"/>
      <c r="CW1116" s="18"/>
      <c r="CX1116" s="18"/>
      <c r="CY1116" s="18"/>
      <c r="CZ1116" s="18"/>
      <c r="DA1116" s="18"/>
      <c r="DB1116" s="18"/>
      <c r="DC1116" s="18"/>
      <c r="DD1116" s="18"/>
      <c r="DE1116" s="18"/>
      <c r="DF1116" s="18"/>
      <c r="DG1116" s="18"/>
      <c r="DH1116" s="18"/>
      <c r="DI1116" s="18"/>
      <c r="DJ1116" s="18"/>
      <c r="DK1116" s="18"/>
      <c r="DL1116" s="18"/>
      <c r="DM1116" s="18"/>
      <c r="DN1116" s="18"/>
      <c r="DO1116" s="18"/>
      <c r="DP1116" s="18"/>
      <c r="DQ1116" s="18"/>
      <c r="DR1116" s="18"/>
      <c r="DS1116" s="18"/>
      <c r="DT1116" s="18"/>
      <c r="DU1116" s="18"/>
      <c r="DV1116" s="18"/>
      <c r="DW1116" s="18"/>
      <c r="DX1116" s="18"/>
      <c r="DY1116" s="18"/>
      <c r="DZ1116" s="18"/>
      <c r="EA1116" s="18"/>
      <c r="EB1116" s="18"/>
      <c r="EC1116" s="18"/>
      <c r="ED1116" s="18"/>
      <c r="EE1116" s="18"/>
      <c r="EF1116" s="18"/>
      <c r="EG1116" s="18"/>
      <c r="EH1116" s="18"/>
      <c r="EI1116" s="18"/>
      <c r="EJ1116" s="18"/>
      <c r="EK1116" s="18"/>
      <c r="EL1116" s="18"/>
      <c r="EM1116" s="18"/>
      <c r="EN1116" s="18"/>
      <c r="EO1116" s="18"/>
      <c r="EP1116" s="18"/>
      <c r="EQ1116" s="18"/>
      <c r="ER1116" s="18"/>
      <c r="ES1116" s="18"/>
      <c r="ET1116" s="18"/>
      <c r="EU1116" s="18"/>
      <c r="EV1116" s="18"/>
      <c r="EW1116" s="18"/>
      <c r="EX1116" s="18"/>
      <c r="EY1116" s="18"/>
      <c r="EZ1116" s="18"/>
      <c r="FA1116" s="18"/>
      <c r="FB1116" s="18"/>
      <c r="FC1116" s="18"/>
      <c r="FD1116" s="18"/>
      <c r="FE1116" s="18"/>
      <c r="FF1116" s="18"/>
      <c r="FG1116" s="18"/>
      <c r="FH1116" s="18"/>
      <c r="FI1116" s="18"/>
      <c r="FJ1116" s="18"/>
      <c r="FK1116" s="18"/>
      <c r="FL1116" s="18"/>
      <c r="FM1116" s="18"/>
      <c r="FN1116" s="18"/>
      <c r="FO1116" s="18"/>
      <c r="FP1116" s="18"/>
      <c r="FQ1116" s="18"/>
      <c r="FR1116" s="18"/>
      <c r="FS1116" s="18"/>
      <c r="FT1116" s="18"/>
      <c r="FU1116" s="18"/>
      <c r="FV1116" s="18"/>
      <c r="FW1116" s="18"/>
      <c r="FX1116" s="18"/>
      <c r="FY1116" s="18"/>
      <c r="FZ1116" s="18"/>
      <c r="GA1116" s="18"/>
      <c r="GB1116" s="18"/>
      <c r="GC1116" s="18"/>
      <c r="GD1116" s="18"/>
      <c r="GE1116" s="18"/>
      <c r="GF1116" s="18"/>
      <c r="GG1116" s="18"/>
      <c r="GH1116" s="18"/>
      <c r="GI1116" s="18"/>
      <c r="GJ1116" s="18"/>
      <c r="GK1116" s="18"/>
      <c r="GL1116" s="18"/>
      <c r="GM1116" s="18"/>
      <c r="GN1116" s="18"/>
      <c r="GO1116" s="18"/>
      <c r="GP1116" s="18"/>
      <c r="GQ1116" s="18"/>
      <c r="GR1116" s="18"/>
      <c r="GS1116" s="18"/>
      <c r="GT1116" s="18"/>
      <c r="GU1116" s="18"/>
      <c r="GV1116" s="18"/>
      <c r="GW1116" s="18"/>
      <c r="GX1116" s="18"/>
      <c r="GY1116" s="18"/>
      <c r="GZ1116" s="18"/>
      <c r="HA1116" s="18"/>
      <c r="HB1116" s="18"/>
      <c r="HC1116" s="18"/>
      <c r="HD1116" s="18"/>
      <c r="HE1116" s="18"/>
      <c r="HF1116" s="18"/>
      <c r="HG1116" s="18"/>
      <c r="HH1116" s="18"/>
      <c r="HI1116" s="18"/>
      <c r="HJ1116" s="18"/>
      <c r="HK1116" s="18"/>
      <c r="HL1116" s="18"/>
      <c r="HM1116" s="18"/>
      <c r="HN1116" s="18"/>
      <c r="HO1116" s="18"/>
      <c r="HP1116" s="18"/>
      <c r="HQ1116" s="18"/>
      <c r="HR1116" s="18"/>
      <c r="HS1116" s="18"/>
      <c r="HT1116" s="18"/>
      <c r="HU1116" s="18"/>
      <c r="HV1116" s="18"/>
      <c r="HW1116" s="18"/>
      <c r="HX1116" s="18"/>
      <c r="HY1116" s="18"/>
      <c r="HZ1116" s="18"/>
      <c r="IA1116" s="18"/>
      <c r="IB1116" s="18"/>
      <c r="IC1116" s="18"/>
      <c r="ID1116" s="18"/>
      <c r="IE1116" s="18"/>
      <c r="IF1116" s="18"/>
      <c r="IG1116" s="18"/>
      <c r="IH1116" s="18"/>
      <c r="II1116" s="18"/>
      <c r="IJ1116" s="18"/>
      <c r="IK1116" s="18"/>
      <c r="IL1116" s="18"/>
      <c r="IM1116" s="18"/>
      <c r="IN1116" s="18"/>
      <c r="IO1116" s="18"/>
      <c r="IP1116" s="18"/>
      <c r="IQ1116" s="18"/>
      <c r="IR1116" s="18"/>
      <c r="IS1116" s="18"/>
      <c r="IT1116" s="18"/>
      <c r="IU1116" s="18"/>
      <c r="IV1116" s="18"/>
    </row>
    <row r="1117" spans="1:256" ht="17.45" customHeight="1">
      <c r="A1117" s="20">
        <v>1115</v>
      </c>
      <c r="B1117" s="18" t="s">
        <v>3638</v>
      </c>
      <c r="C1117" s="18" t="s">
        <v>3639</v>
      </c>
      <c r="D1117" s="18" t="s">
        <v>3462</v>
      </c>
      <c r="E1117" s="18" t="s">
        <v>1699</v>
      </c>
      <c r="F1117" s="7" t="s">
        <v>3640</v>
      </c>
      <c r="G1117" s="18">
        <v>1</v>
      </c>
      <c r="H1117" s="18">
        <v>240</v>
      </c>
      <c r="I1117" s="21">
        <f t="shared" si="48"/>
        <v>240</v>
      </c>
      <c r="J1117" s="18"/>
      <c r="K1117" s="18"/>
      <c r="L1117" s="18">
        <f t="shared" si="47"/>
        <v>1</v>
      </c>
      <c r="M1117" s="18"/>
      <c r="N1117" s="18"/>
      <c r="O1117" s="18"/>
      <c r="P1117" s="18"/>
      <c r="Q1117" s="18"/>
      <c r="R1117" s="18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  <c r="BA1117" s="18"/>
      <c r="BB1117" s="18"/>
      <c r="BC1117" s="18"/>
      <c r="BD1117" s="18"/>
      <c r="BE1117" s="18"/>
      <c r="BF1117" s="18"/>
      <c r="BG1117" s="18"/>
      <c r="BH1117" s="18"/>
      <c r="BI1117" s="18"/>
      <c r="BJ1117" s="18"/>
      <c r="BK1117" s="18"/>
      <c r="BL1117" s="18"/>
      <c r="BM1117" s="18"/>
      <c r="BN1117" s="18"/>
      <c r="BO1117" s="18"/>
      <c r="BP1117" s="18"/>
      <c r="BQ1117" s="18"/>
      <c r="BR1117" s="18"/>
      <c r="BS1117" s="18"/>
      <c r="BT1117" s="18"/>
      <c r="BU1117" s="18"/>
      <c r="BV1117" s="18"/>
      <c r="BW1117" s="18"/>
      <c r="BX1117" s="18"/>
      <c r="BY1117" s="18"/>
      <c r="BZ1117" s="18"/>
      <c r="CA1117" s="18"/>
      <c r="CB1117" s="18"/>
      <c r="CC1117" s="18"/>
      <c r="CD1117" s="18"/>
      <c r="CE1117" s="18"/>
      <c r="CF1117" s="18"/>
      <c r="CG1117" s="18"/>
      <c r="CH1117" s="18"/>
      <c r="CI1117" s="18"/>
      <c r="CJ1117" s="18"/>
      <c r="CK1117" s="18"/>
      <c r="CL1117" s="18"/>
      <c r="CM1117" s="18"/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8"/>
      <c r="DC1117" s="18"/>
      <c r="DD1117" s="18"/>
      <c r="DE1117" s="18"/>
      <c r="DF1117" s="18"/>
      <c r="DG1117" s="18"/>
      <c r="DH1117" s="18"/>
      <c r="DI1117" s="18"/>
      <c r="DJ1117" s="18"/>
      <c r="DK1117" s="18"/>
      <c r="DL1117" s="18"/>
      <c r="DM1117" s="18"/>
      <c r="DN1117" s="18"/>
      <c r="DO1117" s="18"/>
      <c r="DP1117" s="18"/>
      <c r="DQ1117" s="18"/>
      <c r="DR1117" s="18"/>
      <c r="DS1117" s="18"/>
      <c r="DT1117" s="18"/>
      <c r="DU1117" s="18"/>
      <c r="DV1117" s="18"/>
      <c r="DW1117" s="18"/>
      <c r="DX1117" s="18"/>
      <c r="DY1117" s="18"/>
      <c r="DZ1117" s="18"/>
      <c r="EA1117" s="18"/>
      <c r="EB1117" s="18"/>
      <c r="EC1117" s="18"/>
      <c r="ED1117" s="18"/>
      <c r="EE1117" s="18"/>
      <c r="EF1117" s="18"/>
      <c r="EG1117" s="18"/>
      <c r="EH1117" s="18"/>
      <c r="EI1117" s="18"/>
      <c r="EJ1117" s="18"/>
      <c r="EK1117" s="18"/>
      <c r="EL1117" s="18"/>
      <c r="EM1117" s="18"/>
      <c r="EN1117" s="18"/>
      <c r="EO1117" s="18"/>
      <c r="EP1117" s="18"/>
      <c r="EQ1117" s="18"/>
      <c r="ER1117" s="18"/>
      <c r="ES1117" s="18"/>
      <c r="ET1117" s="18"/>
      <c r="EU1117" s="18"/>
      <c r="EV1117" s="18"/>
      <c r="EW1117" s="18"/>
      <c r="EX1117" s="18"/>
      <c r="EY1117" s="18"/>
      <c r="EZ1117" s="18"/>
      <c r="FA1117" s="18"/>
      <c r="FB1117" s="18"/>
      <c r="FC1117" s="18"/>
      <c r="FD1117" s="18"/>
      <c r="FE1117" s="18"/>
      <c r="FF1117" s="18"/>
      <c r="FG1117" s="18"/>
      <c r="FH1117" s="18"/>
      <c r="FI1117" s="18"/>
      <c r="FJ1117" s="18"/>
      <c r="FK1117" s="18"/>
      <c r="FL1117" s="18"/>
      <c r="FM1117" s="18"/>
      <c r="FN1117" s="18"/>
      <c r="FO1117" s="18"/>
      <c r="FP1117" s="18"/>
      <c r="FQ1117" s="18"/>
      <c r="FR1117" s="18"/>
      <c r="FS1117" s="18"/>
      <c r="FT1117" s="18"/>
      <c r="FU1117" s="18"/>
      <c r="FV1117" s="18"/>
      <c r="FW1117" s="18"/>
      <c r="FX1117" s="18"/>
      <c r="FY1117" s="18"/>
      <c r="FZ1117" s="18"/>
      <c r="GA1117" s="18"/>
      <c r="GB1117" s="18"/>
      <c r="GC1117" s="18"/>
      <c r="GD1117" s="18"/>
      <c r="GE1117" s="18"/>
      <c r="GF1117" s="18"/>
      <c r="GG1117" s="18"/>
      <c r="GH1117" s="18"/>
      <c r="GI1117" s="18"/>
      <c r="GJ1117" s="18"/>
      <c r="GK1117" s="18"/>
      <c r="GL1117" s="18"/>
      <c r="GM1117" s="18"/>
      <c r="GN1117" s="18"/>
      <c r="GO1117" s="18"/>
      <c r="GP1117" s="18"/>
      <c r="GQ1117" s="18"/>
      <c r="GR1117" s="18"/>
      <c r="GS1117" s="18"/>
      <c r="GT1117" s="18"/>
      <c r="GU1117" s="18"/>
      <c r="GV1117" s="18"/>
      <c r="GW1117" s="18"/>
      <c r="GX1117" s="18"/>
      <c r="GY1117" s="18"/>
      <c r="GZ1117" s="18"/>
      <c r="HA1117" s="18"/>
      <c r="HB1117" s="18"/>
      <c r="HC1117" s="18"/>
      <c r="HD1117" s="18"/>
      <c r="HE1117" s="18"/>
      <c r="HF1117" s="18"/>
      <c r="HG1117" s="18"/>
      <c r="HH1117" s="18"/>
      <c r="HI1117" s="18"/>
      <c r="HJ1117" s="18"/>
      <c r="HK1117" s="18"/>
      <c r="HL1117" s="18"/>
      <c r="HM1117" s="18"/>
      <c r="HN1117" s="18"/>
      <c r="HO1117" s="18"/>
      <c r="HP1117" s="18"/>
      <c r="HQ1117" s="18"/>
      <c r="HR1117" s="18"/>
      <c r="HS1117" s="18"/>
      <c r="HT1117" s="18"/>
      <c r="HU1117" s="18"/>
      <c r="HV1117" s="18"/>
      <c r="HW1117" s="18"/>
      <c r="HX1117" s="18"/>
      <c r="HY1117" s="18"/>
      <c r="HZ1117" s="18"/>
      <c r="IA1117" s="18"/>
      <c r="IB1117" s="18"/>
      <c r="IC1117" s="18"/>
      <c r="ID1117" s="18"/>
      <c r="IE1117" s="18"/>
      <c r="IF1117" s="18"/>
      <c r="IG1117" s="18"/>
      <c r="IH1117" s="18"/>
      <c r="II1117" s="18"/>
      <c r="IJ1117" s="18"/>
      <c r="IK1117" s="18"/>
      <c r="IL1117" s="18"/>
      <c r="IM1117" s="18"/>
      <c r="IN1117" s="18"/>
      <c r="IO1117" s="18"/>
      <c r="IP1117" s="18"/>
      <c r="IQ1117" s="18"/>
      <c r="IR1117" s="18"/>
      <c r="IS1117" s="18"/>
      <c r="IT1117" s="18"/>
      <c r="IU1117" s="18"/>
      <c r="IV1117" s="18"/>
    </row>
    <row r="1118" spans="1:256" ht="17.45" customHeight="1">
      <c r="A1118" s="20">
        <v>1116</v>
      </c>
      <c r="B1118" s="18" t="s">
        <v>3641</v>
      </c>
      <c r="C1118" s="18" t="s">
        <v>3642</v>
      </c>
      <c r="D1118" s="18" t="s">
        <v>3231</v>
      </c>
      <c r="E1118" s="18" t="s">
        <v>1699</v>
      </c>
      <c r="F1118" s="7" t="s">
        <v>3643</v>
      </c>
      <c r="G1118" s="18">
        <v>1</v>
      </c>
      <c r="H1118" s="18">
        <v>250</v>
      </c>
      <c r="I1118" s="21">
        <f t="shared" si="48"/>
        <v>250</v>
      </c>
      <c r="J1118" s="18"/>
      <c r="K1118" s="18"/>
      <c r="L1118" s="18">
        <f t="shared" si="47"/>
        <v>1</v>
      </c>
      <c r="M1118" s="18"/>
      <c r="N1118" s="18"/>
      <c r="O1118" s="18"/>
      <c r="P1118" s="18"/>
      <c r="Q1118" s="18"/>
      <c r="R1118" s="18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8"/>
      <c r="AW1118" s="18"/>
      <c r="AX1118" s="18"/>
      <c r="AY1118" s="18"/>
      <c r="AZ1118" s="18"/>
      <c r="BA1118" s="18"/>
      <c r="BB1118" s="18"/>
      <c r="BC1118" s="18"/>
      <c r="BD1118" s="18"/>
      <c r="BE1118" s="18"/>
      <c r="BF1118" s="18"/>
      <c r="BG1118" s="18"/>
      <c r="BH1118" s="18"/>
      <c r="BI1118" s="18"/>
      <c r="BJ1118" s="18"/>
      <c r="BK1118" s="18"/>
      <c r="BL1118" s="18"/>
      <c r="BM1118" s="18"/>
      <c r="BN1118" s="18"/>
      <c r="BO1118" s="18"/>
      <c r="BP1118" s="18"/>
      <c r="BQ1118" s="18"/>
      <c r="BR1118" s="18"/>
      <c r="BS1118" s="18"/>
      <c r="BT1118" s="18"/>
      <c r="BU1118" s="18"/>
      <c r="BV1118" s="18"/>
      <c r="BW1118" s="18"/>
      <c r="BX1118" s="18"/>
      <c r="BY1118" s="18"/>
      <c r="BZ1118" s="18"/>
      <c r="CA1118" s="18"/>
      <c r="CB1118" s="18"/>
      <c r="CC1118" s="18"/>
      <c r="CD1118" s="18"/>
      <c r="CE1118" s="18"/>
      <c r="CF1118" s="18"/>
      <c r="CG1118" s="18"/>
      <c r="CH1118" s="18"/>
      <c r="CI1118" s="18"/>
      <c r="CJ1118" s="18"/>
      <c r="CK1118" s="18"/>
      <c r="CL1118" s="18"/>
      <c r="CM1118" s="18"/>
      <c r="CN1118" s="18"/>
      <c r="CO1118" s="18"/>
      <c r="CP1118" s="18"/>
      <c r="CQ1118" s="18"/>
      <c r="CR1118" s="18"/>
      <c r="CS1118" s="18"/>
      <c r="CT1118" s="18"/>
      <c r="CU1118" s="18"/>
      <c r="CV1118" s="18"/>
      <c r="CW1118" s="18"/>
      <c r="CX1118" s="18"/>
      <c r="CY1118" s="18"/>
      <c r="CZ1118" s="18"/>
      <c r="DA1118" s="18"/>
      <c r="DB1118" s="18"/>
      <c r="DC1118" s="18"/>
      <c r="DD1118" s="18"/>
      <c r="DE1118" s="18"/>
      <c r="DF1118" s="18"/>
      <c r="DG1118" s="18"/>
      <c r="DH1118" s="18"/>
      <c r="DI1118" s="18"/>
      <c r="DJ1118" s="18"/>
      <c r="DK1118" s="18"/>
      <c r="DL1118" s="18"/>
      <c r="DM1118" s="18"/>
      <c r="DN1118" s="18"/>
      <c r="DO1118" s="18"/>
      <c r="DP1118" s="18"/>
      <c r="DQ1118" s="18"/>
      <c r="DR1118" s="18"/>
      <c r="DS1118" s="18"/>
      <c r="DT1118" s="18"/>
      <c r="DU1118" s="18"/>
      <c r="DV1118" s="18"/>
      <c r="DW1118" s="18"/>
      <c r="DX1118" s="18"/>
      <c r="DY1118" s="18"/>
      <c r="DZ1118" s="18"/>
      <c r="EA1118" s="18"/>
      <c r="EB1118" s="18"/>
      <c r="EC1118" s="18"/>
      <c r="ED1118" s="18"/>
      <c r="EE1118" s="18"/>
      <c r="EF1118" s="18"/>
      <c r="EG1118" s="18"/>
      <c r="EH1118" s="18"/>
      <c r="EI1118" s="18"/>
      <c r="EJ1118" s="18"/>
      <c r="EK1118" s="18"/>
      <c r="EL1118" s="18"/>
      <c r="EM1118" s="18"/>
      <c r="EN1118" s="18"/>
      <c r="EO1118" s="18"/>
      <c r="EP1118" s="18"/>
      <c r="EQ1118" s="18"/>
      <c r="ER1118" s="18"/>
      <c r="ES1118" s="18"/>
      <c r="ET1118" s="18"/>
      <c r="EU1118" s="18"/>
      <c r="EV1118" s="18"/>
      <c r="EW1118" s="18"/>
      <c r="EX1118" s="18"/>
      <c r="EY1118" s="18"/>
      <c r="EZ1118" s="18"/>
      <c r="FA1118" s="18"/>
      <c r="FB1118" s="18"/>
      <c r="FC1118" s="18"/>
      <c r="FD1118" s="18"/>
      <c r="FE1118" s="18"/>
      <c r="FF1118" s="18"/>
      <c r="FG1118" s="18"/>
      <c r="FH1118" s="18"/>
      <c r="FI1118" s="18"/>
      <c r="FJ1118" s="18"/>
      <c r="FK1118" s="18"/>
      <c r="FL1118" s="18"/>
      <c r="FM1118" s="18"/>
      <c r="FN1118" s="18"/>
      <c r="FO1118" s="18"/>
      <c r="FP1118" s="18"/>
      <c r="FQ1118" s="18"/>
      <c r="FR1118" s="18"/>
      <c r="FS1118" s="18"/>
      <c r="FT1118" s="18"/>
      <c r="FU1118" s="18"/>
      <c r="FV1118" s="18"/>
      <c r="FW1118" s="18"/>
      <c r="FX1118" s="18"/>
      <c r="FY1118" s="18"/>
      <c r="FZ1118" s="18"/>
      <c r="GA1118" s="18"/>
      <c r="GB1118" s="18"/>
      <c r="GC1118" s="18"/>
      <c r="GD1118" s="18"/>
      <c r="GE1118" s="18"/>
      <c r="GF1118" s="18"/>
      <c r="GG1118" s="18"/>
      <c r="GH1118" s="18"/>
      <c r="GI1118" s="18"/>
      <c r="GJ1118" s="18"/>
      <c r="GK1118" s="18"/>
      <c r="GL1118" s="18"/>
      <c r="GM1118" s="18"/>
      <c r="GN1118" s="18"/>
      <c r="GO1118" s="18"/>
      <c r="GP1118" s="18"/>
      <c r="GQ1118" s="18"/>
      <c r="GR1118" s="18"/>
      <c r="GS1118" s="18"/>
      <c r="GT1118" s="18"/>
      <c r="GU1118" s="18"/>
      <c r="GV1118" s="18"/>
      <c r="GW1118" s="18"/>
      <c r="GX1118" s="18"/>
      <c r="GY1118" s="18"/>
      <c r="GZ1118" s="18"/>
      <c r="HA1118" s="18"/>
      <c r="HB1118" s="18"/>
      <c r="HC1118" s="18"/>
      <c r="HD1118" s="18"/>
      <c r="HE1118" s="18"/>
      <c r="HF1118" s="18"/>
      <c r="HG1118" s="18"/>
      <c r="HH1118" s="18"/>
      <c r="HI1118" s="18"/>
      <c r="HJ1118" s="18"/>
      <c r="HK1118" s="18"/>
      <c r="HL1118" s="18"/>
      <c r="HM1118" s="18"/>
      <c r="HN1118" s="18"/>
      <c r="HO1118" s="18"/>
      <c r="HP1118" s="18"/>
      <c r="HQ1118" s="18"/>
      <c r="HR1118" s="18"/>
      <c r="HS1118" s="18"/>
      <c r="HT1118" s="18"/>
      <c r="HU1118" s="18"/>
      <c r="HV1118" s="18"/>
      <c r="HW1118" s="18"/>
      <c r="HX1118" s="18"/>
      <c r="HY1118" s="18"/>
      <c r="HZ1118" s="18"/>
      <c r="IA1118" s="18"/>
      <c r="IB1118" s="18"/>
      <c r="IC1118" s="18"/>
      <c r="ID1118" s="18"/>
      <c r="IE1118" s="18"/>
      <c r="IF1118" s="18"/>
      <c r="IG1118" s="18"/>
      <c r="IH1118" s="18"/>
      <c r="II1118" s="18"/>
      <c r="IJ1118" s="18"/>
      <c r="IK1118" s="18"/>
      <c r="IL1118" s="18"/>
      <c r="IM1118" s="18"/>
      <c r="IN1118" s="18"/>
      <c r="IO1118" s="18"/>
      <c r="IP1118" s="18"/>
      <c r="IQ1118" s="18"/>
      <c r="IR1118" s="18"/>
      <c r="IS1118" s="18"/>
      <c r="IT1118" s="18"/>
      <c r="IU1118" s="18"/>
      <c r="IV1118" s="18"/>
    </row>
    <row r="1119" spans="1:256" ht="17.45" customHeight="1">
      <c r="A1119" s="20">
        <v>1117</v>
      </c>
      <c r="B1119" s="18" t="s">
        <v>3644</v>
      </c>
      <c r="C1119" s="18" t="s">
        <v>3645</v>
      </c>
      <c r="D1119" s="18" t="s">
        <v>2919</v>
      </c>
      <c r="E1119" s="18" t="s">
        <v>1699</v>
      </c>
      <c r="F1119" s="7" t="s">
        <v>3646</v>
      </c>
      <c r="G1119" s="18">
        <v>1</v>
      </c>
      <c r="H1119" s="18">
        <v>250</v>
      </c>
      <c r="I1119" s="21">
        <f t="shared" si="48"/>
        <v>250</v>
      </c>
      <c r="J1119" s="18"/>
      <c r="K1119" s="18"/>
      <c r="L1119" s="18">
        <f t="shared" si="47"/>
        <v>1</v>
      </c>
      <c r="M1119" s="18"/>
      <c r="N1119" s="18"/>
      <c r="O1119" s="18"/>
      <c r="P1119" s="18"/>
      <c r="Q1119" s="18"/>
      <c r="R1119" s="18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8"/>
      <c r="AW1119" s="18"/>
      <c r="AX1119" s="18"/>
      <c r="AY1119" s="18"/>
      <c r="AZ1119" s="18"/>
      <c r="BA1119" s="18"/>
      <c r="BB1119" s="18"/>
      <c r="BC1119" s="18"/>
      <c r="BD1119" s="18"/>
      <c r="BE1119" s="18"/>
      <c r="BF1119" s="18"/>
      <c r="BG1119" s="18"/>
      <c r="BH1119" s="18"/>
      <c r="BI1119" s="18"/>
      <c r="BJ1119" s="18"/>
      <c r="BK1119" s="18"/>
      <c r="BL1119" s="18"/>
      <c r="BM1119" s="18"/>
      <c r="BN1119" s="18"/>
      <c r="BO1119" s="18"/>
      <c r="BP1119" s="18"/>
      <c r="BQ1119" s="18"/>
      <c r="BR1119" s="18"/>
      <c r="BS1119" s="18"/>
      <c r="BT1119" s="18"/>
      <c r="BU1119" s="18"/>
      <c r="BV1119" s="18"/>
      <c r="BW1119" s="18"/>
      <c r="BX1119" s="18"/>
      <c r="BY1119" s="18"/>
      <c r="BZ1119" s="18"/>
      <c r="CA1119" s="18"/>
      <c r="CB1119" s="18"/>
      <c r="CC1119" s="18"/>
      <c r="CD1119" s="18"/>
      <c r="CE1119" s="18"/>
      <c r="CF1119" s="18"/>
      <c r="CG1119" s="18"/>
      <c r="CH1119" s="18"/>
      <c r="CI1119" s="18"/>
      <c r="CJ1119" s="18"/>
      <c r="CK1119" s="18"/>
      <c r="CL1119" s="18"/>
      <c r="CM1119" s="18"/>
      <c r="CN1119" s="18"/>
      <c r="CO1119" s="18"/>
      <c r="CP1119" s="18"/>
      <c r="CQ1119" s="18"/>
      <c r="CR1119" s="18"/>
      <c r="CS1119" s="18"/>
      <c r="CT1119" s="18"/>
      <c r="CU1119" s="18"/>
      <c r="CV1119" s="18"/>
      <c r="CW1119" s="18"/>
      <c r="CX1119" s="18"/>
      <c r="CY1119" s="18"/>
      <c r="CZ1119" s="18"/>
      <c r="DA1119" s="18"/>
      <c r="DB1119" s="18"/>
      <c r="DC1119" s="18"/>
      <c r="DD1119" s="18"/>
      <c r="DE1119" s="18"/>
      <c r="DF1119" s="18"/>
      <c r="DG1119" s="18"/>
      <c r="DH1119" s="18"/>
      <c r="DI1119" s="18"/>
      <c r="DJ1119" s="18"/>
      <c r="DK1119" s="18"/>
      <c r="DL1119" s="18"/>
      <c r="DM1119" s="18"/>
      <c r="DN1119" s="18"/>
      <c r="DO1119" s="18"/>
      <c r="DP1119" s="18"/>
      <c r="DQ1119" s="18"/>
      <c r="DR1119" s="18"/>
      <c r="DS1119" s="18"/>
      <c r="DT1119" s="18"/>
      <c r="DU1119" s="18"/>
      <c r="DV1119" s="18"/>
      <c r="DW1119" s="18"/>
      <c r="DX1119" s="18"/>
      <c r="DY1119" s="18"/>
      <c r="DZ1119" s="18"/>
      <c r="EA1119" s="18"/>
      <c r="EB1119" s="18"/>
      <c r="EC1119" s="18"/>
      <c r="ED1119" s="18"/>
      <c r="EE1119" s="18"/>
      <c r="EF1119" s="18"/>
      <c r="EG1119" s="18"/>
      <c r="EH1119" s="18"/>
      <c r="EI1119" s="18"/>
      <c r="EJ1119" s="18"/>
      <c r="EK1119" s="18"/>
      <c r="EL1119" s="18"/>
      <c r="EM1119" s="18"/>
      <c r="EN1119" s="18"/>
      <c r="EO1119" s="18"/>
      <c r="EP1119" s="18"/>
      <c r="EQ1119" s="18"/>
      <c r="ER1119" s="18"/>
      <c r="ES1119" s="18"/>
      <c r="ET1119" s="18"/>
      <c r="EU1119" s="18"/>
      <c r="EV1119" s="18"/>
      <c r="EW1119" s="18"/>
      <c r="EX1119" s="18"/>
      <c r="EY1119" s="18"/>
      <c r="EZ1119" s="18"/>
      <c r="FA1119" s="18"/>
      <c r="FB1119" s="18"/>
      <c r="FC1119" s="18"/>
      <c r="FD1119" s="18"/>
      <c r="FE1119" s="18"/>
      <c r="FF1119" s="18"/>
      <c r="FG1119" s="18"/>
      <c r="FH1119" s="18"/>
      <c r="FI1119" s="18"/>
      <c r="FJ1119" s="18"/>
      <c r="FK1119" s="18"/>
      <c r="FL1119" s="18"/>
      <c r="FM1119" s="18"/>
      <c r="FN1119" s="18"/>
      <c r="FO1119" s="18"/>
      <c r="FP1119" s="18"/>
      <c r="FQ1119" s="18"/>
      <c r="FR1119" s="18"/>
      <c r="FS1119" s="18"/>
      <c r="FT1119" s="18"/>
      <c r="FU1119" s="18"/>
      <c r="FV1119" s="18"/>
      <c r="FW1119" s="18"/>
      <c r="FX1119" s="18"/>
      <c r="FY1119" s="18"/>
      <c r="FZ1119" s="18"/>
      <c r="GA1119" s="18"/>
      <c r="GB1119" s="18"/>
      <c r="GC1119" s="18"/>
      <c r="GD1119" s="18"/>
      <c r="GE1119" s="18"/>
      <c r="GF1119" s="18"/>
      <c r="GG1119" s="18"/>
      <c r="GH1119" s="18"/>
      <c r="GI1119" s="18"/>
      <c r="GJ1119" s="18"/>
      <c r="GK1119" s="18"/>
      <c r="GL1119" s="18"/>
      <c r="GM1119" s="18"/>
      <c r="GN1119" s="18"/>
      <c r="GO1119" s="18"/>
      <c r="GP1119" s="18"/>
      <c r="GQ1119" s="18"/>
      <c r="GR1119" s="18"/>
      <c r="GS1119" s="18"/>
      <c r="GT1119" s="18"/>
      <c r="GU1119" s="18"/>
      <c r="GV1119" s="18"/>
      <c r="GW1119" s="18"/>
      <c r="GX1119" s="18"/>
      <c r="GY1119" s="18"/>
      <c r="GZ1119" s="18"/>
      <c r="HA1119" s="18"/>
      <c r="HB1119" s="18"/>
      <c r="HC1119" s="18"/>
      <c r="HD1119" s="18"/>
      <c r="HE1119" s="18"/>
      <c r="HF1119" s="18"/>
      <c r="HG1119" s="18"/>
      <c r="HH1119" s="18"/>
      <c r="HI1119" s="18"/>
      <c r="HJ1119" s="18"/>
      <c r="HK1119" s="18"/>
      <c r="HL1119" s="18"/>
      <c r="HM1119" s="18"/>
      <c r="HN1119" s="18"/>
      <c r="HO1119" s="18"/>
      <c r="HP1119" s="18"/>
      <c r="HQ1119" s="18"/>
      <c r="HR1119" s="18"/>
      <c r="HS1119" s="18"/>
      <c r="HT1119" s="18"/>
      <c r="HU1119" s="18"/>
      <c r="HV1119" s="18"/>
      <c r="HW1119" s="18"/>
      <c r="HX1119" s="18"/>
      <c r="HY1119" s="18"/>
      <c r="HZ1119" s="18"/>
      <c r="IA1119" s="18"/>
      <c r="IB1119" s="18"/>
      <c r="IC1119" s="18"/>
      <c r="ID1119" s="18"/>
      <c r="IE1119" s="18"/>
      <c r="IF1119" s="18"/>
      <c r="IG1119" s="18"/>
      <c r="IH1119" s="18"/>
      <c r="II1119" s="18"/>
      <c r="IJ1119" s="18"/>
      <c r="IK1119" s="18"/>
      <c r="IL1119" s="18"/>
      <c r="IM1119" s="18"/>
      <c r="IN1119" s="18"/>
      <c r="IO1119" s="18"/>
      <c r="IP1119" s="18"/>
      <c r="IQ1119" s="18"/>
      <c r="IR1119" s="18"/>
      <c r="IS1119" s="18"/>
      <c r="IT1119" s="18"/>
      <c r="IU1119" s="18"/>
      <c r="IV1119" s="18"/>
    </row>
    <row r="1120" spans="1:256" ht="17.45" customHeight="1">
      <c r="A1120" s="20">
        <v>1118</v>
      </c>
      <c r="B1120" s="18" t="s">
        <v>3647</v>
      </c>
      <c r="C1120" s="18" t="s">
        <v>3645</v>
      </c>
      <c r="D1120" s="18" t="s">
        <v>2919</v>
      </c>
      <c r="E1120" s="18" t="s">
        <v>1699</v>
      </c>
      <c r="F1120" s="7" t="s">
        <v>3648</v>
      </c>
      <c r="G1120" s="18">
        <v>1</v>
      </c>
      <c r="H1120" s="18">
        <v>250</v>
      </c>
      <c r="I1120" s="21">
        <f t="shared" si="48"/>
        <v>250</v>
      </c>
      <c r="J1120" s="18"/>
      <c r="K1120" s="18"/>
      <c r="L1120" s="18">
        <f t="shared" si="47"/>
        <v>1</v>
      </c>
      <c r="M1120" s="18"/>
      <c r="N1120" s="18"/>
      <c r="O1120" s="18"/>
      <c r="P1120" s="18"/>
      <c r="Q1120" s="18"/>
      <c r="R1120" s="18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  <c r="AT1120" s="18"/>
      <c r="AU1120" s="18"/>
      <c r="AV1120" s="18"/>
      <c r="AW1120" s="18"/>
      <c r="AX1120" s="18"/>
      <c r="AY1120" s="18"/>
      <c r="AZ1120" s="18"/>
      <c r="BA1120" s="18"/>
      <c r="BB1120" s="18"/>
      <c r="BC1120" s="18"/>
      <c r="BD1120" s="18"/>
      <c r="BE1120" s="18"/>
      <c r="BF1120" s="18"/>
      <c r="BG1120" s="18"/>
      <c r="BH1120" s="18"/>
      <c r="BI1120" s="18"/>
      <c r="BJ1120" s="18"/>
      <c r="BK1120" s="18"/>
      <c r="BL1120" s="18"/>
      <c r="BM1120" s="18"/>
      <c r="BN1120" s="18"/>
      <c r="BO1120" s="18"/>
      <c r="BP1120" s="18"/>
      <c r="BQ1120" s="18"/>
      <c r="BR1120" s="18"/>
      <c r="BS1120" s="18"/>
      <c r="BT1120" s="18"/>
      <c r="BU1120" s="18"/>
      <c r="BV1120" s="18"/>
      <c r="BW1120" s="18"/>
      <c r="BX1120" s="18"/>
      <c r="BY1120" s="18"/>
      <c r="BZ1120" s="18"/>
      <c r="CA1120" s="18"/>
      <c r="CB1120" s="18"/>
      <c r="CC1120" s="18"/>
      <c r="CD1120" s="18"/>
      <c r="CE1120" s="18"/>
      <c r="CF1120" s="18"/>
      <c r="CG1120" s="18"/>
      <c r="CH1120" s="18"/>
      <c r="CI1120" s="18"/>
      <c r="CJ1120" s="18"/>
      <c r="CK1120" s="18"/>
      <c r="CL1120" s="18"/>
      <c r="CM1120" s="18"/>
      <c r="CN1120" s="18"/>
      <c r="CO1120" s="18"/>
      <c r="CP1120" s="18"/>
      <c r="CQ1120" s="18"/>
      <c r="CR1120" s="18"/>
      <c r="CS1120" s="18"/>
      <c r="CT1120" s="18"/>
      <c r="CU1120" s="18"/>
      <c r="CV1120" s="18"/>
      <c r="CW1120" s="18"/>
      <c r="CX1120" s="18"/>
      <c r="CY1120" s="18"/>
      <c r="CZ1120" s="18"/>
      <c r="DA1120" s="18"/>
      <c r="DB1120" s="18"/>
      <c r="DC1120" s="18"/>
      <c r="DD1120" s="18"/>
      <c r="DE1120" s="18"/>
      <c r="DF1120" s="18"/>
      <c r="DG1120" s="18"/>
      <c r="DH1120" s="18"/>
      <c r="DI1120" s="18"/>
      <c r="DJ1120" s="18"/>
      <c r="DK1120" s="18"/>
      <c r="DL1120" s="18"/>
      <c r="DM1120" s="18"/>
      <c r="DN1120" s="18"/>
      <c r="DO1120" s="18"/>
      <c r="DP1120" s="18"/>
      <c r="DQ1120" s="18"/>
      <c r="DR1120" s="18"/>
      <c r="DS1120" s="18"/>
      <c r="DT1120" s="18"/>
      <c r="DU1120" s="18"/>
      <c r="DV1120" s="18"/>
      <c r="DW1120" s="18"/>
      <c r="DX1120" s="18"/>
      <c r="DY1120" s="18"/>
      <c r="DZ1120" s="18"/>
      <c r="EA1120" s="18"/>
      <c r="EB1120" s="18"/>
      <c r="EC1120" s="18"/>
      <c r="ED1120" s="18"/>
      <c r="EE1120" s="18"/>
      <c r="EF1120" s="18"/>
      <c r="EG1120" s="18"/>
      <c r="EH1120" s="18"/>
      <c r="EI1120" s="18"/>
      <c r="EJ1120" s="18"/>
      <c r="EK1120" s="18"/>
      <c r="EL1120" s="18"/>
      <c r="EM1120" s="18"/>
      <c r="EN1120" s="18"/>
      <c r="EO1120" s="18"/>
      <c r="EP1120" s="18"/>
      <c r="EQ1120" s="18"/>
      <c r="ER1120" s="18"/>
      <c r="ES1120" s="18"/>
      <c r="ET1120" s="18"/>
      <c r="EU1120" s="18"/>
      <c r="EV1120" s="18"/>
      <c r="EW1120" s="18"/>
      <c r="EX1120" s="18"/>
      <c r="EY1120" s="18"/>
      <c r="EZ1120" s="18"/>
      <c r="FA1120" s="18"/>
      <c r="FB1120" s="18"/>
      <c r="FC1120" s="18"/>
      <c r="FD1120" s="18"/>
      <c r="FE1120" s="18"/>
      <c r="FF1120" s="18"/>
      <c r="FG1120" s="18"/>
      <c r="FH1120" s="18"/>
      <c r="FI1120" s="18"/>
      <c r="FJ1120" s="18"/>
      <c r="FK1120" s="18"/>
      <c r="FL1120" s="18"/>
      <c r="FM1120" s="18"/>
      <c r="FN1120" s="18"/>
      <c r="FO1120" s="18"/>
      <c r="FP1120" s="18"/>
      <c r="FQ1120" s="18"/>
      <c r="FR1120" s="18"/>
      <c r="FS1120" s="18"/>
      <c r="FT1120" s="18"/>
      <c r="FU1120" s="18"/>
      <c r="FV1120" s="18"/>
      <c r="FW1120" s="18"/>
      <c r="FX1120" s="18"/>
      <c r="FY1120" s="18"/>
      <c r="FZ1120" s="18"/>
      <c r="GA1120" s="18"/>
      <c r="GB1120" s="18"/>
      <c r="GC1120" s="18"/>
      <c r="GD1120" s="18"/>
      <c r="GE1120" s="18"/>
      <c r="GF1120" s="18"/>
      <c r="GG1120" s="18"/>
      <c r="GH1120" s="18"/>
      <c r="GI1120" s="18"/>
      <c r="GJ1120" s="18"/>
      <c r="GK1120" s="18"/>
      <c r="GL1120" s="18"/>
      <c r="GM1120" s="18"/>
      <c r="GN1120" s="18"/>
      <c r="GO1120" s="18"/>
      <c r="GP1120" s="18"/>
      <c r="GQ1120" s="18"/>
      <c r="GR1120" s="18"/>
      <c r="GS1120" s="18"/>
      <c r="GT1120" s="18"/>
      <c r="GU1120" s="18"/>
      <c r="GV1120" s="18"/>
      <c r="GW1120" s="18"/>
      <c r="GX1120" s="18"/>
      <c r="GY1120" s="18"/>
      <c r="GZ1120" s="18"/>
      <c r="HA1120" s="18"/>
      <c r="HB1120" s="18"/>
      <c r="HC1120" s="18"/>
      <c r="HD1120" s="18"/>
      <c r="HE1120" s="18"/>
      <c r="HF1120" s="18"/>
      <c r="HG1120" s="18"/>
      <c r="HH1120" s="18"/>
      <c r="HI1120" s="18"/>
      <c r="HJ1120" s="18"/>
      <c r="HK1120" s="18"/>
      <c r="HL1120" s="18"/>
      <c r="HM1120" s="18"/>
      <c r="HN1120" s="18"/>
      <c r="HO1120" s="18"/>
      <c r="HP1120" s="18"/>
      <c r="HQ1120" s="18"/>
      <c r="HR1120" s="18"/>
      <c r="HS1120" s="18"/>
      <c r="HT1120" s="18"/>
      <c r="HU1120" s="18"/>
      <c r="HV1120" s="18"/>
      <c r="HW1120" s="18"/>
      <c r="HX1120" s="18"/>
      <c r="HY1120" s="18"/>
      <c r="HZ1120" s="18"/>
      <c r="IA1120" s="18"/>
      <c r="IB1120" s="18"/>
      <c r="IC1120" s="18"/>
      <c r="ID1120" s="18"/>
      <c r="IE1120" s="18"/>
      <c r="IF1120" s="18"/>
      <c r="IG1120" s="18"/>
      <c r="IH1120" s="18"/>
      <c r="II1120" s="18"/>
      <c r="IJ1120" s="18"/>
      <c r="IK1120" s="18"/>
      <c r="IL1120" s="18"/>
      <c r="IM1120" s="18"/>
      <c r="IN1120" s="18"/>
      <c r="IO1120" s="18"/>
      <c r="IP1120" s="18"/>
      <c r="IQ1120" s="18"/>
      <c r="IR1120" s="18"/>
      <c r="IS1120" s="18"/>
      <c r="IT1120" s="18"/>
      <c r="IU1120" s="18"/>
      <c r="IV1120" s="18"/>
    </row>
    <row r="1121" spans="1:256" ht="17.45" customHeight="1">
      <c r="A1121" s="20">
        <v>1119</v>
      </c>
      <c r="B1121" s="18" t="s">
        <v>3649</v>
      </c>
      <c r="C1121" s="18" t="s">
        <v>3650</v>
      </c>
      <c r="D1121" s="18" t="s">
        <v>2835</v>
      </c>
      <c r="E1121" s="18" t="s">
        <v>1699</v>
      </c>
      <c r="F1121" s="7" t="s">
        <v>3651</v>
      </c>
      <c r="G1121" s="18">
        <v>1</v>
      </c>
      <c r="H1121" s="18">
        <v>260</v>
      </c>
      <c r="I1121" s="21">
        <f t="shared" si="48"/>
        <v>260</v>
      </c>
      <c r="J1121" s="18"/>
      <c r="K1121" s="18"/>
      <c r="L1121" s="18">
        <f t="shared" si="47"/>
        <v>1</v>
      </c>
      <c r="M1121" s="18"/>
      <c r="N1121" s="18"/>
      <c r="O1121" s="18"/>
      <c r="P1121" s="18"/>
      <c r="Q1121" s="18"/>
      <c r="R1121" s="18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8"/>
      <c r="AW1121" s="18"/>
      <c r="AX1121" s="18"/>
      <c r="AY1121" s="18"/>
      <c r="AZ1121" s="18"/>
      <c r="BA1121" s="18"/>
      <c r="BB1121" s="18"/>
      <c r="BC1121" s="18"/>
      <c r="BD1121" s="18"/>
      <c r="BE1121" s="18"/>
      <c r="BF1121" s="18"/>
      <c r="BG1121" s="18"/>
      <c r="BH1121" s="18"/>
      <c r="BI1121" s="18"/>
      <c r="BJ1121" s="18"/>
      <c r="BK1121" s="18"/>
      <c r="BL1121" s="18"/>
      <c r="BM1121" s="18"/>
      <c r="BN1121" s="18"/>
      <c r="BO1121" s="18"/>
      <c r="BP1121" s="18"/>
      <c r="BQ1121" s="18"/>
      <c r="BR1121" s="18"/>
      <c r="BS1121" s="18"/>
      <c r="BT1121" s="18"/>
      <c r="BU1121" s="18"/>
      <c r="BV1121" s="18"/>
      <c r="BW1121" s="18"/>
      <c r="BX1121" s="18"/>
      <c r="BY1121" s="18"/>
      <c r="BZ1121" s="18"/>
      <c r="CA1121" s="18"/>
      <c r="CB1121" s="18"/>
      <c r="CC1121" s="18"/>
      <c r="CD1121" s="18"/>
      <c r="CE1121" s="18"/>
      <c r="CF1121" s="18"/>
      <c r="CG1121" s="18"/>
      <c r="CH1121" s="18"/>
      <c r="CI1121" s="18"/>
      <c r="CJ1121" s="18"/>
      <c r="CK1121" s="18"/>
      <c r="CL1121" s="18"/>
      <c r="CM1121" s="18"/>
      <c r="CN1121" s="18"/>
      <c r="CO1121" s="18"/>
      <c r="CP1121" s="18"/>
      <c r="CQ1121" s="18"/>
      <c r="CR1121" s="18"/>
      <c r="CS1121" s="18"/>
      <c r="CT1121" s="18"/>
      <c r="CU1121" s="18"/>
      <c r="CV1121" s="18"/>
      <c r="CW1121" s="18"/>
      <c r="CX1121" s="18"/>
      <c r="CY1121" s="18"/>
      <c r="CZ1121" s="18"/>
      <c r="DA1121" s="18"/>
      <c r="DB1121" s="18"/>
      <c r="DC1121" s="18"/>
      <c r="DD1121" s="18"/>
      <c r="DE1121" s="18"/>
      <c r="DF1121" s="18"/>
      <c r="DG1121" s="18"/>
      <c r="DH1121" s="18"/>
      <c r="DI1121" s="18"/>
      <c r="DJ1121" s="18"/>
      <c r="DK1121" s="18"/>
      <c r="DL1121" s="18"/>
      <c r="DM1121" s="18"/>
      <c r="DN1121" s="18"/>
      <c r="DO1121" s="18"/>
      <c r="DP1121" s="18"/>
      <c r="DQ1121" s="18"/>
      <c r="DR1121" s="18"/>
      <c r="DS1121" s="18"/>
      <c r="DT1121" s="18"/>
      <c r="DU1121" s="18"/>
      <c r="DV1121" s="18"/>
      <c r="DW1121" s="18"/>
      <c r="DX1121" s="18"/>
      <c r="DY1121" s="18"/>
      <c r="DZ1121" s="18"/>
      <c r="EA1121" s="18"/>
      <c r="EB1121" s="18"/>
      <c r="EC1121" s="18"/>
      <c r="ED1121" s="18"/>
      <c r="EE1121" s="18"/>
      <c r="EF1121" s="18"/>
      <c r="EG1121" s="18"/>
      <c r="EH1121" s="18"/>
      <c r="EI1121" s="18"/>
      <c r="EJ1121" s="18"/>
      <c r="EK1121" s="18"/>
      <c r="EL1121" s="18"/>
      <c r="EM1121" s="18"/>
      <c r="EN1121" s="18"/>
      <c r="EO1121" s="18"/>
      <c r="EP1121" s="18"/>
      <c r="EQ1121" s="18"/>
      <c r="ER1121" s="18"/>
      <c r="ES1121" s="18"/>
      <c r="ET1121" s="18"/>
      <c r="EU1121" s="18"/>
      <c r="EV1121" s="18"/>
      <c r="EW1121" s="18"/>
      <c r="EX1121" s="18"/>
      <c r="EY1121" s="18"/>
      <c r="EZ1121" s="18"/>
      <c r="FA1121" s="18"/>
      <c r="FB1121" s="18"/>
      <c r="FC1121" s="18"/>
      <c r="FD1121" s="18"/>
      <c r="FE1121" s="18"/>
      <c r="FF1121" s="18"/>
      <c r="FG1121" s="18"/>
      <c r="FH1121" s="18"/>
      <c r="FI1121" s="18"/>
      <c r="FJ1121" s="18"/>
      <c r="FK1121" s="18"/>
      <c r="FL1121" s="18"/>
      <c r="FM1121" s="18"/>
      <c r="FN1121" s="18"/>
      <c r="FO1121" s="18"/>
      <c r="FP1121" s="18"/>
      <c r="FQ1121" s="18"/>
      <c r="FR1121" s="18"/>
      <c r="FS1121" s="18"/>
      <c r="FT1121" s="18"/>
      <c r="FU1121" s="18"/>
      <c r="FV1121" s="18"/>
      <c r="FW1121" s="18"/>
      <c r="FX1121" s="18"/>
      <c r="FY1121" s="18"/>
      <c r="FZ1121" s="18"/>
      <c r="GA1121" s="18"/>
      <c r="GB1121" s="18"/>
      <c r="GC1121" s="18"/>
      <c r="GD1121" s="18"/>
      <c r="GE1121" s="18"/>
      <c r="GF1121" s="18"/>
      <c r="GG1121" s="18"/>
      <c r="GH1121" s="18"/>
      <c r="GI1121" s="18"/>
      <c r="GJ1121" s="18"/>
      <c r="GK1121" s="18"/>
      <c r="GL1121" s="18"/>
      <c r="GM1121" s="18"/>
      <c r="GN1121" s="18"/>
      <c r="GO1121" s="18"/>
      <c r="GP1121" s="18"/>
      <c r="GQ1121" s="18"/>
      <c r="GR1121" s="18"/>
      <c r="GS1121" s="18"/>
      <c r="GT1121" s="18"/>
      <c r="GU1121" s="18"/>
      <c r="GV1121" s="18"/>
      <c r="GW1121" s="18"/>
      <c r="GX1121" s="18"/>
      <c r="GY1121" s="18"/>
      <c r="GZ1121" s="18"/>
      <c r="HA1121" s="18"/>
      <c r="HB1121" s="18"/>
      <c r="HC1121" s="18"/>
      <c r="HD1121" s="18"/>
      <c r="HE1121" s="18"/>
      <c r="HF1121" s="18"/>
      <c r="HG1121" s="18"/>
      <c r="HH1121" s="18"/>
      <c r="HI1121" s="18"/>
      <c r="HJ1121" s="18"/>
      <c r="HK1121" s="18"/>
      <c r="HL1121" s="18"/>
      <c r="HM1121" s="18"/>
      <c r="HN1121" s="18"/>
      <c r="HO1121" s="18"/>
      <c r="HP1121" s="18"/>
      <c r="HQ1121" s="18"/>
      <c r="HR1121" s="18"/>
      <c r="HS1121" s="18"/>
      <c r="HT1121" s="18"/>
      <c r="HU1121" s="18"/>
      <c r="HV1121" s="18"/>
      <c r="HW1121" s="18"/>
      <c r="HX1121" s="18"/>
      <c r="HY1121" s="18"/>
      <c r="HZ1121" s="18"/>
      <c r="IA1121" s="18"/>
      <c r="IB1121" s="18"/>
      <c r="IC1121" s="18"/>
      <c r="ID1121" s="18"/>
      <c r="IE1121" s="18"/>
      <c r="IF1121" s="18"/>
      <c r="IG1121" s="18"/>
      <c r="IH1121" s="18"/>
      <c r="II1121" s="18"/>
      <c r="IJ1121" s="18"/>
      <c r="IK1121" s="18"/>
      <c r="IL1121" s="18"/>
      <c r="IM1121" s="18"/>
      <c r="IN1121" s="18"/>
      <c r="IO1121" s="18"/>
      <c r="IP1121" s="18"/>
      <c r="IQ1121" s="18"/>
      <c r="IR1121" s="18"/>
      <c r="IS1121" s="18"/>
      <c r="IT1121" s="18"/>
      <c r="IU1121" s="18"/>
      <c r="IV1121" s="18"/>
    </row>
    <row r="1122" spans="1:256" ht="17.45" customHeight="1">
      <c r="A1122" s="20">
        <v>1120</v>
      </c>
      <c r="B1122" s="18" t="s">
        <v>3652</v>
      </c>
      <c r="C1122" s="18" t="s">
        <v>3653</v>
      </c>
      <c r="D1122" s="18" t="s">
        <v>3530</v>
      </c>
      <c r="E1122" s="18" t="s">
        <v>1699</v>
      </c>
      <c r="F1122" s="7" t="s">
        <v>3654</v>
      </c>
      <c r="G1122" s="18">
        <v>1</v>
      </c>
      <c r="H1122" s="18">
        <v>320</v>
      </c>
      <c r="I1122" s="21">
        <f t="shared" si="48"/>
        <v>320</v>
      </c>
      <c r="J1122" s="18"/>
      <c r="K1122" s="18"/>
      <c r="L1122" s="18">
        <f t="shared" si="47"/>
        <v>1</v>
      </c>
      <c r="M1122" s="18"/>
      <c r="N1122" s="18"/>
      <c r="O1122" s="18"/>
      <c r="P1122" s="18"/>
      <c r="Q1122" s="18"/>
      <c r="R1122" s="18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8"/>
      <c r="AW1122" s="18"/>
      <c r="AX1122" s="18"/>
      <c r="AY1122" s="18"/>
      <c r="AZ1122" s="18"/>
      <c r="BA1122" s="18"/>
      <c r="BB1122" s="18"/>
      <c r="BC1122" s="18"/>
      <c r="BD1122" s="18"/>
      <c r="BE1122" s="18"/>
      <c r="BF1122" s="18"/>
      <c r="BG1122" s="18"/>
      <c r="BH1122" s="18"/>
      <c r="BI1122" s="18"/>
      <c r="BJ1122" s="18"/>
      <c r="BK1122" s="18"/>
      <c r="BL1122" s="18"/>
      <c r="BM1122" s="18"/>
      <c r="BN1122" s="18"/>
      <c r="BO1122" s="18"/>
      <c r="BP1122" s="18"/>
      <c r="BQ1122" s="18"/>
      <c r="BR1122" s="18"/>
      <c r="BS1122" s="18"/>
      <c r="BT1122" s="18"/>
      <c r="BU1122" s="18"/>
      <c r="BV1122" s="18"/>
      <c r="BW1122" s="18"/>
      <c r="BX1122" s="18"/>
      <c r="BY1122" s="18"/>
      <c r="BZ1122" s="18"/>
      <c r="CA1122" s="18"/>
      <c r="CB1122" s="18"/>
      <c r="CC1122" s="18"/>
      <c r="CD1122" s="18"/>
      <c r="CE1122" s="18"/>
      <c r="CF1122" s="18"/>
      <c r="CG1122" s="18"/>
      <c r="CH1122" s="18"/>
      <c r="CI1122" s="18"/>
      <c r="CJ1122" s="18"/>
      <c r="CK1122" s="18"/>
      <c r="CL1122" s="18"/>
      <c r="CM1122" s="18"/>
      <c r="CN1122" s="18"/>
      <c r="CO1122" s="18"/>
      <c r="CP1122" s="18"/>
      <c r="CQ1122" s="18"/>
      <c r="CR1122" s="18"/>
      <c r="CS1122" s="18"/>
      <c r="CT1122" s="18"/>
      <c r="CU1122" s="18"/>
      <c r="CV1122" s="18"/>
      <c r="CW1122" s="18"/>
      <c r="CX1122" s="18"/>
      <c r="CY1122" s="18"/>
      <c r="CZ1122" s="18"/>
      <c r="DA1122" s="18"/>
      <c r="DB1122" s="18"/>
      <c r="DC1122" s="18"/>
      <c r="DD1122" s="18"/>
      <c r="DE1122" s="18"/>
      <c r="DF1122" s="18"/>
      <c r="DG1122" s="18"/>
      <c r="DH1122" s="18"/>
      <c r="DI1122" s="18"/>
      <c r="DJ1122" s="18"/>
      <c r="DK1122" s="18"/>
      <c r="DL1122" s="18"/>
      <c r="DM1122" s="18"/>
      <c r="DN1122" s="18"/>
      <c r="DO1122" s="18"/>
      <c r="DP1122" s="18"/>
      <c r="DQ1122" s="18"/>
      <c r="DR1122" s="18"/>
      <c r="DS1122" s="18"/>
      <c r="DT1122" s="18"/>
      <c r="DU1122" s="18"/>
      <c r="DV1122" s="18"/>
      <c r="DW1122" s="18"/>
      <c r="DX1122" s="18"/>
      <c r="DY1122" s="18"/>
      <c r="DZ1122" s="18"/>
      <c r="EA1122" s="18"/>
      <c r="EB1122" s="18"/>
      <c r="EC1122" s="18"/>
      <c r="ED1122" s="18"/>
      <c r="EE1122" s="18"/>
      <c r="EF1122" s="18"/>
      <c r="EG1122" s="18"/>
      <c r="EH1122" s="18"/>
      <c r="EI1122" s="18"/>
      <c r="EJ1122" s="18"/>
      <c r="EK1122" s="18"/>
      <c r="EL1122" s="18"/>
      <c r="EM1122" s="18"/>
      <c r="EN1122" s="18"/>
      <c r="EO1122" s="18"/>
      <c r="EP1122" s="18"/>
      <c r="EQ1122" s="18"/>
      <c r="ER1122" s="18"/>
      <c r="ES1122" s="18"/>
      <c r="ET1122" s="18"/>
      <c r="EU1122" s="18"/>
      <c r="EV1122" s="18"/>
      <c r="EW1122" s="18"/>
      <c r="EX1122" s="18"/>
      <c r="EY1122" s="18"/>
      <c r="EZ1122" s="18"/>
      <c r="FA1122" s="18"/>
      <c r="FB1122" s="18"/>
      <c r="FC1122" s="18"/>
      <c r="FD1122" s="18"/>
      <c r="FE1122" s="18"/>
      <c r="FF1122" s="18"/>
      <c r="FG1122" s="18"/>
      <c r="FH1122" s="18"/>
      <c r="FI1122" s="18"/>
      <c r="FJ1122" s="18"/>
      <c r="FK1122" s="18"/>
      <c r="FL1122" s="18"/>
      <c r="FM1122" s="18"/>
      <c r="FN1122" s="18"/>
      <c r="FO1122" s="18"/>
      <c r="FP1122" s="18"/>
      <c r="FQ1122" s="18"/>
      <c r="FR1122" s="18"/>
      <c r="FS1122" s="18"/>
      <c r="FT1122" s="18"/>
      <c r="FU1122" s="18"/>
      <c r="FV1122" s="18"/>
      <c r="FW1122" s="18"/>
      <c r="FX1122" s="18"/>
      <c r="FY1122" s="18"/>
      <c r="FZ1122" s="18"/>
      <c r="GA1122" s="18"/>
      <c r="GB1122" s="18"/>
      <c r="GC1122" s="18"/>
      <c r="GD1122" s="18"/>
      <c r="GE1122" s="18"/>
      <c r="GF1122" s="18"/>
      <c r="GG1122" s="18"/>
      <c r="GH1122" s="18"/>
      <c r="GI1122" s="18"/>
      <c r="GJ1122" s="18"/>
      <c r="GK1122" s="18"/>
      <c r="GL1122" s="18"/>
      <c r="GM1122" s="18"/>
      <c r="GN1122" s="18"/>
      <c r="GO1122" s="18"/>
      <c r="GP1122" s="18"/>
      <c r="GQ1122" s="18"/>
      <c r="GR1122" s="18"/>
      <c r="GS1122" s="18"/>
      <c r="GT1122" s="18"/>
      <c r="GU1122" s="18"/>
      <c r="GV1122" s="18"/>
      <c r="GW1122" s="18"/>
      <c r="GX1122" s="18"/>
      <c r="GY1122" s="18"/>
      <c r="GZ1122" s="18"/>
      <c r="HA1122" s="18"/>
      <c r="HB1122" s="18"/>
      <c r="HC1122" s="18"/>
      <c r="HD1122" s="18"/>
      <c r="HE1122" s="18"/>
      <c r="HF1122" s="18"/>
      <c r="HG1122" s="18"/>
      <c r="HH1122" s="18"/>
      <c r="HI1122" s="18"/>
      <c r="HJ1122" s="18"/>
      <c r="HK1122" s="18"/>
      <c r="HL1122" s="18"/>
      <c r="HM1122" s="18"/>
      <c r="HN1122" s="18"/>
      <c r="HO1122" s="18"/>
      <c r="HP1122" s="18"/>
      <c r="HQ1122" s="18"/>
      <c r="HR1122" s="18"/>
      <c r="HS1122" s="18"/>
      <c r="HT1122" s="18"/>
      <c r="HU1122" s="18"/>
      <c r="HV1122" s="18"/>
      <c r="HW1122" s="18"/>
      <c r="HX1122" s="18"/>
      <c r="HY1122" s="18"/>
      <c r="HZ1122" s="18"/>
      <c r="IA1122" s="18"/>
      <c r="IB1122" s="18"/>
      <c r="IC1122" s="18"/>
      <c r="ID1122" s="18"/>
      <c r="IE1122" s="18"/>
      <c r="IF1122" s="18"/>
      <c r="IG1122" s="18"/>
      <c r="IH1122" s="18"/>
      <c r="II1122" s="18"/>
      <c r="IJ1122" s="18"/>
      <c r="IK1122" s="18"/>
      <c r="IL1122" s="18"/>
      <c r="IM1122" s="18"/>
      <c r="IN1122" s="18"/>
      <c r="IO1122" s="18"/>
      <c r="IP1122" s="18"/>
      <c r="IQ1122" s="18"/>
      <c r="IR1122" s="18"/>
      <c r="IS1122" s="18"/>
      <c r="IT1122" s="18"/>
      <c r="IU1122" s="18"/>
      <c r="IV1122" s="18"/>
    </row>
    <row r="1123" spans="1:256" ht="17.45" customHeight="1">
      <c r="A1123" s="20">
        <v>1121</v>
      </c>
      <c r="B1123" s="18" t="s">
        <v>3655</v>
      </c>
      <c r="C1123" s="18" t="s">
        <v>3656</v>
      </c>
      <c r="D1123" s="18" t="s">
        <v>3316</v>
      </c>
      <c r="E1123" s="18" t="s">
        <v>1699</v>
      </c>
      <c r="F1123" s="7" t="s">
        <v>3657</v>
      </c>
      <c r="G1123" s="18">
        <v>1</v>
      </c>
      <c r="H1123" s="18">
        <v>280</v>
      </c>
      <c r="I1123" s="21">
        <f t="shared" si="48"/>
        <v>280</v>
      </c>
      <c r="J1123" s="18"/>
      <c r="K1123" s="18"/>
      <c r="L1123" s="18">
        <f t="shared" si="47"/>
        <v>1</v>
      </c>
      <c r="M1123" s="18"/>
      <c r="N1123" s="18"/>
      <c r="O1123" s="18"/>
      <c r="P1123" s="18"/>
      <c r="Q1123" s="18"/>
      <c r="R1123" s="18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  <c r="AW1123" s="18"/>
      <c r="AX1123" s="18"/>
      <c r="AY1123" s="18"/>
      <c r="AZ1123" s="18"/>
      <c r="BA1123" s="18"/>
      <c r="BB1123" s="18"/>
      <c r="BC1123" s="18"/>
      <c r="BD1123" s="18"/>
      <c r="BE1123" s="18"/>
      <c r="BF1123" s="18"/>
      <c r="BG1123" s="18"/>
      <c r="BH1123" s="18"/>
      <c r="BI1123" s="18"/>
      <c r="BJ1123" s="18"/>
      <c r="BK1123" s="18"/>
      <c r="BL1123" s="18"/>
      <c r="BM1123" s="18"/>
      <c r="BN1123" s="18"/>
      <c r="BO1123" s="18"/>
      <c r="BP1123" s="18"/>
      <c r="BQ1123" s="18"/>
      <c r="BR1123" s="18"/>
      <c r="BS1123" s="18"/>
      <c r="BT1123" s="18"/>
      <c r="BU1123" s="18"/>
      <c r="BV1123" s="18"/>
      <c r="BW1123" s="18"/>
      <c r="BX1123" s="18"/>
      <c r="BY1123" s="18"/>
      <c r="BZ1123" s="18"/>
      <c r="CA1123" s="18"/>
      <c r="CB1123" s="18"/>
      <c r="CC1123" s="18"/>
      <c r="CD1123" s="18"/>
      <c r="CE1123" s="18"/>
      <c r="CF1123" s="18"/>
      <c r="CG1123" s="18"/>
      <c r="CH1123" s="18"/>
      <c r="CI1123" s="18"/>
      <c r="CJ1123" s="18"/>
      <c r="CK1123" s="18"/>
      <c r="CL1123" s="18"/>
      <c r="CM1123" s="18"/>
      <c r="CN1123" s="18"/>
      <c r="CO1123" s="18"/>
      <c r="CP1123" s="18"/>
      <c r="CQ1123" s="18"/>
      <c r="CR1123" s="18"/>
      <c r="CS1123" s="18"/>
      <c r="CT1123" s="18"/>
      <c r="CU1123" s="18"/>
      <c r="CV1123" s="18"/>
      <c r="CW1123" s="18"/>
      <c r="CX1123" s="18"/>
      <c r="CY1123" s="18"/>
      <c r="CZ1123" s="18"/>
      <c r="DA1123" s="18"/>
      <c r="DB1123" s="18"/>
      <c r="DC1123" s="18"/>
      <c r="DD1123" s="18"/>
      <c r="DE1123" s="18"/>
      <c r="DF1123" s="18"/>
      <c r="DG1123" s="18"/>
      <c r="DH1123" s="18"/>
      <c r="DI1123" s="18"/>
      <c r="DJ1123" s="18"/>
      <c r="DK1123" s="18"/>
      <c r="DL1123" s="18"/>
      <c r="DM1123" s="18"/>
      <c r="DN1123" s="18"/>
      <c r="DO1123" s="18"/>
      <c r="DP1123" s="18"/>
      <c r="DQ1123" s="18"/>
      <c r="DR1123" s="18"/>
      <c r="DS1123" s="18"/>
      <c r="DT1123" s="18"/>
      <c r="DU1123" s="18"/>
      <c r="DV1123" s="18"/>
      <c r="DW1123" s="18"/>
      <c r="DX1123" s="18"/>
      <c r="DY1123" s="18"/>
      <c r="DZ1123" s="18"/>
      <c r="EA1123" s="18"/>
      <c r="EB1123" s="18"/>
      <c r="EC1123" s="18"/>
      <c r="ED1123" s="18"/>
      <c r="EE1123" s="18"/>
      <c r="EF1123" s="18"/>
      <c r="EG1123" s="18"/>
      <c r="EH1123" s="18"/>
      <c r="EI1123" s="18"/>
      <c r="EJ1123" s="18"/>
      <c r="EK1123" s="18"/>
      <c r="EL1123" s="18"/>
      <c r="EM1123" s="18"/>
      <c r="EN1123" s="18"/>
      <c r="EO1123" s="18"/>
      <c r="EP1123" s="18"/>
      <c r="EQ1123" s="18"/>
      <c r="ER1123" s="18"/>
      <c r="ES1123" s="18"/>
      <c r="ET1123" s="18"/>
      <c r="EU1123" s="18"/>
      <c r="EV1123" s="18"/>
      <c r="EW1123" s="18"/>
      <c r="EX1123" s="18"/>
      <c r="EY1123" s="18"/>
      <c r="EZ1123" s="18"/>
      <c r="FA1123" s="18"/>
      <c r="FB1123" s="18"/>
      <c r="FC1123" s="18"/>
      <c r="FD1123" s="18"/>
      <c r="FE1123" s="18"/>
      <c r="FF1123" s="18"/>
      <c r="FG1123" s="18"/>
      <c r="FH1123" s="18"/>
      <c r="FI1123" s="18"/>
      <c r="FJ1123" s="18"/>
      <c r="FK1123" s="18"/>
      <c r="FL1123" s="18"/>
      <c r="FM1123" s="18"/>
      <c r="FN1123" s="18"/>
      <c r="FO1123" s="18"/>
      <c r="FP1123" s="18"/>
      <c r="FQ1123" s="18"/>
      <c r="FR1123" s="18"/>
      <c r="FS1123" s="18"/>
      <c r="FT1123" s="18"/>
      <c r="FU1123" s="18"/>
      <c r="FV1123" s="18"/>
      <c r="FW1123" s="18"/>
      <c r="FX1123" s="18"/>
      <c r="FY1123" s="18"/>
      <c r="FZ1123" s="18"/>
      <c r="GA1123" s="18"/>
      <c r="GB1123" s="18"/>
      <c r="GC1123" s="18"/>
      <c r="GD1123" s="18"/>
      <c r="GE1123" s="18"/>
      <c r="GF1123" s="18"/>
      <c r="GG1123" s="18"/>
      <c r="GH1123" s="18"/>
      <c r="GI1123" s="18"/>
      <c r="GJ1123" s="18"/>
      <c r="GK1123" s="18"/>
      <c r="GL1123" s="18"/>
      <c r="GM1123" s="18"/>
      <c r="GN1123" s="18"/>
      <c r="GO1123" s="18"/>
      <c r="GP1123" s="18"/>
      <c r="GQ1123" s="18"/>
      <c r="GR1123" s="18"/>
      <c r="GS1123" s="18"/>
      <c r="GT1123" s="18"/>
      <c r="GU1123" s="18"/>
      <c r="GV1123" s="18"/>
      <c r="GW1123" s="18"/>
      <c r="GX1123" s="18"/>
      <c r="GY1123" s="18"/>
      <c r="GZ1123" s="18"/>
      <c r="HA1123" s="18"/>
      <c r="HB1123" s="18"/>
      <c r="HC1123" s="18"/>
      <c r="HD1123" s="18"/>
      <c r="HE1123" s="18"/>
      <c r="HF1123" s="18"/>
      <c r="HG1123" s="18"/>
      <c r="HH1123" s="18"/>
      <c r="HI1123" s="18"/>
      <c r="HJ1123" s="18"/>
      <c r="HK1123" s="18"/>
      <c r="HL1123" s="18"/>
      <c r="HM1123" s="18"/>
      <c r="HN1123" s="18"/>
      <c r="HO1123" s="18"/>
      <c r="HP1123" s="18"/>
      <c r="HQ1123" s="18"/>
      <c r="HR1123" s="18"/>
      <c r="HS1123" s="18"/>
      <c r="HT1123" s="18"/>
      <c r="HU1123" s="18"/>
      <c r="HV1123" s="18"/>
      <c r="HW1123" s="18"/>
      <c r="HX1123" s="18"/>
      <c r="HY1123" s="18"/>
      <c r="HZ1123" s="18"/>
      <c r="IA1123" s="18"/>
      <c r="IB1123" s="18"/>
      <c r="IC1123" s="18"/>
      <c r="ID1123" s="18"/>
      <c r="IE1123" s="18"/>
      <c r="IF1123" s="18"/>
      <c r="IG1123" s="18"/>
      <c r="IH1123" s="18"/>
      <c r="II1123" s="18"/>
      <c r="IJ1123" s="18"/>
      <c r="IK1123" s="18"/>
      <c r="IL1123" s="18"/>
      <c r="IM1123" s="18"/>
      <c r="IN1123" s="18"/>
      <c r="IO1123" s="18"/>
      <c r="IP1123" s="18"/>
      <c r="IQ1123" s="18"/>
      <c r="IR1123" s="18"/>
      <c r="IS1123" s="18"/>
      <c r="IT1123" s="18"/>
      <c r="IU1123" s="18"/>
      <c r="IV1123" s="18"/>
    </row>
    <row r="1124" spans="1:256" ht="17.45" customHeight="1">
      <c r="A1124" s="20">
        <v>1122</v>
      </c>
      <c r="B1124" s="18" t="s">
        <v>3658</v>
      </c>
      <c r="C1124" s="18" t="s">
        <v>3659</v>
      </c>
      <c r="D1124" s="18" t="s">
        <v>3231</v>
      </c>
      <c r="E1124" s="18" t="s">
        <v>1699</v>
      </c>
      <c r="F1124" s="7" t="s">
        <v>3660</v>
      </c>
      <c r="G1124" s="18">
        <v>1</v>
      </c>
      <c r="H1124" s="18">
        <v>180</v>
      </c>
      <c r="I1124" s="21">
        <f t="shared" si="48"/>
        <v>180</v>
      </c>
      <c r="J1124" s="18"/>
      <c r="K1124" s="18"/>
      <c r="L1124" s="18">
        <f t="shared" si="47"/>
        <v>1</v>
      </c>
      <c r="M1124" s="18"/>
      <c r="N1124" s="18"/>
      <c r="O1124" s="18"/>
      <c r="P1124" s="18"/>
      <c r="Q1124" s="18"/>
      <c r="R1124" s="18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8"/>
      <c r="AW1124" s="18"/>
      <c r="AX1124" s="18"/>
      <c r="AY1124" s="18"/>
      <c r="AZ1124" s="18"/>
      <c r="BA1124" s="18"/>
      <c r="BB1124" s="18"/>
      <c r="BC1124" s="18"/>
      <c r="BD1124" s="18"/>
      <c r="BE1124" s="18"/>
      <c r="BF1124" s="18"/>
      <c r="BG1124" s="18"/>
      <c r="BH1124" s="18"/>
      <c r="BI1124" s="18"/>
      <c r="BJ1124" s="18"/>
      <c r="BK1124" s="18"/>
      <c r="BL1124" s="18"/>
      <c r="BM1124" s="18"/>
      <c r="BN1124" s="18"/>
      <c r="BO1124" s="18"/>
      <c r="BP1124" s="18"/>
      <c r="BQ1124" s="18"/>
      <c r="BR1124" s="18"/>
      <c r="BS1124" s="18"/>
      <c r="BT1124" s="18"/>
      <c r="BU1124" s="18"/>
      <c r="BV1124" s="18"/>
      <c r="BW1124" s="18"/>
      <c r="BX1124" s="18"/>
      <c r="BY1124" s="18"/>
      <c r="BZ1124" s="18"/>
      <c r="CA1124" s="18"/>
      <c r="CB1124" s="18"/>
      <c r="CC1124" s="18"/>
      <c r="CD1124" s="18"/>
      <c r="CE1124" s="18"/>
      <c r="CF1124" s="18"/>
      <c r="CG1124" s="18"/>
      <c r="CH1124" s="18"/>
      <c r="CI1124" s="18"/>
      <c r="CJ1124" s="18"/>
      <c r="CK1124" s="18"/>
      <c r="CL1124" s="18"/>
      <c r="CM1124" s="18"/>
      <c r="CN1124" s="18"/>
      <c r="CO1124" s="18"/>
      <c r="CP1124" s="18"/>
      <c r="CQ1124" s="18"/>
      <c r="CR1124" s="18"/>
      <c r="CS1124" s="18"/>
      <c r="CT1124" s="18"/>
      <c r="CU1124" s="18"/>
      <c r="CV1124" s="18"/>
      <c r="CW1124" s="18"/>
      <c r="CX1124" s="18"/>
      <c r="CY1124" s="18"/>
      <c r="CZ1124" s="18"/>
      <c r="DA1124" s="18"/>
      <c r="DB1124" s="18"/>
      <c r="DC1124" s="18"/>
      <c r="DD1124" s="18"/>
      <c r="DE1124" s="18"/>
      <c r="DF1124" s="18"/>
      <c r="DG1124" s="18"/>
      <c r="DH1124" s="18"/>
      <c r="DI1124" s="18"/>
      <c r="DJ1124" s="18"/>
      <c r="DK1124" s="18"/>
      <c r="DL1124" s="18"/>
      <c r="DM1124" s="18"/>
      <c r="DN1124" s="18"/>
      <c r="DO1124" s="18"/>
      <c r="DP1124" s="18"/>
      <c r="DQ1124" s="18"/>
      <c r="DR1124" s="18"/>
      <c r="DS1124" s="18"/>
      <c r="DT1124" s="18"/>
      <c r="DU1124" s="18"/>
      <c r="DV1124" s="18"/>
      <c r="DW1124" s="18"/>
      <c r="DX1124" s="18"/>
      <c r="DY1124" s="18"/>
      <c r="DZ1124" s="18"/>
      <c r="EA1124" s="18"/>
      <c r="EB1124" s="18"/>
      <c r="EC1124" s="18"/>
      <c r="ED1124" s="18"/>
      <c r="EE1124" s="18"/>
      <c r="EF1124" s="18"/>
      <c r="EG1124" s="18"/>
      <c r="EH1124" s="18"/>
      <c r="EI1124" s="18"/>
      <c r="EJ1124" s="18"/>
      <c r="EK1124" s="18"/>
      <c r="EL1124" s="18"/>
      <c r="EM1124" s="18"/>
      <c r="EN1124" s="18"/>
      <c r="EO1124" s="18"/>
      <c r="EP1124" s="18"/>
      <c r="EQ1124" s="18"/>
      <c r="ER1124" s="18"/>
      <c r="ES1124" s="18"/>
      <c r="ET1124" s="18"/>
      <c r="EU1124" s="18"/>
      <c r="EV1124" s="18"/>
      <c r="EW1124" s="18"/>
      <c r="EX1124" s="18"/>
      <c r="EY1124" s="18"/>
      <c r="EZ1124" s="18"/>
      <c r="FA1124" s="18"/>
      <c r="FB1124" s="18"/>
      <c r="FC1124" s="18"/>
      <c r="FD1124" s="18"/>
      <c r="FE1124" s="18"/>
      <c r="FF1124" s="18"/>
      <c r="FG1124" s="18"/>
      <c r="FH1124" s="18"/>
      <c r="FI1124" s="18"/>
      <c r="FJ1124" s="18"/>
      <c r="FK1124" s="18"/>
      <c r="FL1124" s="18"/>
      <c r="FM1124" s="18"/>
      <c r="FN1124" s="18"/>
      <c r="FO1124" s="18"/>
      <c r="FP1124" s="18"/>
      <c r="FQ1124" s="18"/>
      <c r="FR1124" s="18"/>
      <c r="FS1124" s="18"/>
      <c r="FT1124" s="18"/>
      <c r="FU1124" s="18"/>
      <c r="FV1124" s="18"/>
      <c r="FW1124" s="18"/>
      <c r="FX1124" s="18"/>
      <c r="FY1124" s="18"/>
      <c r="FZ1124" s="18"/>
      <c r="GA1124" s="18"/>
      <c r="GB1124" s="18"/>
      <c r="GC1124" s="18"/>
      <c r="GD1124" s="18"/>
      <c r="GE1124" s="18"/>
      <c r="GF1124" s="18"/>
      <c r="GG1124" s="18"/>
      <c r="GH1124" s="18"/>
      <c r="GI1124" s="18"/>
      <c r="GJ1124" s="18"/>
      <c r="GK1124" s="18"/>
      <c r="GL1124" s="18"/>
      <c r="GM1124" s="18"/>
      <c r="GN1124" s="18"/>
      <c r="GO1124" s="18"/>
      <c r="GP1124" s="18"/>
      <c r="GQ1124" s="18"/>
      <c r="GR1124" s="18"/>
      <c r="GS1124" s="18"/>
      <c r="GT1124" s="18"/>
      <c r="GU1124" s="18"/>
      <c r="GV1124" s="18"/>
      <c r="GW1124" s="18"/>
      <c r="GX1124" s="18"/>
      <c r="GY1124" s="18"/>
      <c r="GZ1124" s="18"/>
      <c r="HA1124" s="18"/>
      <c r="HB1124" s="18"/>
      <c r="HC1124" s="18"/>
      <c r="HD1124" s="18"/>
      <c r="HE1124" s="18"/>
      <c r="HF1124" s="18"/>
      <c r="HG1124" s="18"/>
      <c r="HH1124" s="18"/>
      <c r="HI1124" s="18"/>
      <c r="HJ1124" s="18"/>
      <c r="HK1124" s="18"/>
      <c r="HL1124" s="18"/>
      <c r="HM1124" s="18"/>
      <c r="HN1124" s="18"/>
      <c r="HO1124" s="18"/>
      <c r="HP1124" s="18"/>
      <c r="HQ1124" s="18"/>
      <c r="HR1124" s="18"/>
      <c r="HS1124" s="18"/>
      <c r="HT1124" s="18"/>
      <c r="HU1124" s="18"/>
      <c r="HV1124" s="18"/>
      <c r="HW1124" s="18"/>
      <c r="HX1124" s="18"/>
      <c r="HY1124" s="18"/>
      <c r="HZ1124" s="18"/>
      <c r="IA1124" s="18"/>
      <c r="IB1124" s="18"/>
      <c r="IC1124" s="18"/>
      <c r="ID1124" s="18"/>
      <c r="IE1124" s="18"/>
      <c r="IF1124" s="18"/>
      <c r="IG1124" s="18"/>
      <c r="IH1124" s="18"/>
      <c r="II1124" s="18"/>
      <c r="IJ1124" s="18"/>
      <c r="IK1124" s="18"/>
      <c r="IL1124" s="18"/>
      <c r="IM1124" s="18"/>
      <c r="IN1124" s="18"/>
      <c r="IO1124" s="18"/>
      <c r="IP1124" s="18"/>
      <c r="IQ1124" s="18"/>
      <c r="IR1124" s="18"/>
      <c r="IS1124" s="18"/>
      <c r="IT1124" s="18"/>
      <c r="IU1124" s="18"/>
      <c r="IV1124" s="18"/>
    </row>
    <row r="1125" spans="1:256" ht="17.45" customHeight="1">
      <c r="A1125" s="20">
        <v>1123</v>
      </c>
      <c r="B1125" s="21" t="s">
        <v>3661</v>
      </c>
      <c r="C1125" s="23" t="s">
        <v>3662</v>
      </c>
      <c r="D1125" s="21" t="s">
        <v>3663</v>
      </c>
      <c r="E1125" s="18" t="s">
        <v>1699</v>
      </c>
      <c r="F1125" s="8">
        <v>9789571361260</v>
      </c>
      <c r="G1125" s="21">
        <v>1</v>
      </c>
      <c r="H1125" s="21">
        <v>230</v>
      </c>
      <c r="I1125" s="21">
        <f t="shared" si="48"/>
        <v>230</v>
      </c>
      <c r="J1125" s="18"/>
      <c r="K1125" s="18"/>
      <c r="L1125" s="18">
        <f t="shared" si="47"/>
        <v>1</v>
      </c>
      <c r="M1125" s="18"/>
      <c r="N1125" s="18"/>
      <c r="O1125" s="18"/>
      <c r="P1125" s="18"/>
      <c r="Q1125" s="18"/>
      <c r="R1125" s="18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8"/>
      <c r="AW1125" s="18"/>
      <c r="AX1125" s="18"/>
      <c r="AY1125" s="18"/>
      <c r="AZ1125" s="18"/>
      <c r="BA1125" s="18"/>
      <c r="BB1125" s="18"/>
      <c r="BC1125" s="18"/>
      <c r="BD1125" s="18"/>
      <c r="BE1125" s="18"/>
      <c r="BF1125" s="18"/>
      <c r="BG1125" s="18"/>
      <c r="BH1125" s="18"/>
      <c r="BI1125" s="18"/>
      <c r="BJ1125" s="18"/>
      <c r="BK1125" s="18"/>
      <c r="BL1125" s="18"/>
      <c r="BM1125" s="18"/>
      <c r="BN1125" s="18"/>
      <c r="BO1125" s="18"/>
      <c r="BP1125" s="18"/>
      <c r="BQ1125" s="18"/>
      <c r="BR1125" s="18"/>
      <c r="BS1125" s="18"/>
      <c r="BT1125" s="18"/>
      <c r="BU1125" s="18"/>
      <c r="BV1125" s="18"/>
      <c r="BW1125" s="18"/>
      <c r="BX1125" s="18"/>
      <c r="BY1125" s="18"/>
      <c r="BZ1125" s="18"/>
      <c r="CA1125" s="18"/>
      <c r="CB1125" s="18"/>
      <c r="CC1125" s="18"/>
      <c r="CD1125" s="18"/>
      <c r="CE1125" s="18"/>
      <c r="CF1125" s="18"/>
      <c r="CG1125" s="18"/>
      <c r="CH1125" s="18"/>
      <c r="CI1125" s="18"/>
      <c r="CJ1125" s="18"/>
      <c r="CK1125" s="18"/>
      <c r="CL1125" s="18"/>
      <c r="CM1125" s="18"/>
      <c r="CN1125" s="18"/>
      <c r="CO1125" s="18"/>
      <c r="CP1125" s="18"/>
      <c r="CQ1125" s="18"/>
      <c r="CR1125" s="18"/>
      <c r="CS1125" s="18"/>
      <c r="CT1125" s="18"/>
      <c r="CU1125" s="18"/>
      <c r="CV1125" s="18"/>
      <c r="CW1125" s="18"/>
      <c r="CX1125" s="18"/>
      <c r="CY1125" s="18"/>
      <c r="CZ1125" s="18"/>
      <c r="DA1125" s="18"/>
      <c r="DB1125" s="18"/>
      <c r="DC1125" s="18"/>
      <c r="DD1125" s="18"/>
      <c r="DE1125" s="18"/>
      <c r="DF1125" s="18"/>
      <c r="DG1125" s="18"/>
      <c r="DH1125" s="18"/>
      <c r="DI1125" s="18"/>
      <c r="DJ1125" s="18"/>
      <c r="DK1125" s="18"/>
      <c r="DL1125" s="18"/>
      <c r="DM1125" s="18"/>
      <c r="DN1125" s="18"/>
      <c r="DO1125" s="18"/>
      <c r="DP1125" s="18"/>
      <c r="DQ1125" s="18"/>
      <c r="DR1125" s="18"/>
      <c r="DS1125" s="18"/>
      <c r="DT1125" s="18"/>
      <c r="DU1125" s="18"/>
      <c r="DV1125" s="18"/>
      <c r="DW1125" s="18"/>
      <c r="DX1125" s="18"/>
      <c r="DY1125" s="18"/>
      <c r="DZ1125" s="18"/>
      <c r="EA1125" s="18"/>
      <c r="EB1125" s="18"/>
      <c r="EC1125" s="18"/>
      <c r="ED1125" s="18"/>
      <c r="EE1125" s="18"/>
      <c r="EF1125" s="18"/>
      <c r="EG1125" s="18"/>
      <c r="EH1125" s="18"/>
      <c r="EI1125" s="18"/>
      <c r="EJ1125" s="18"/>
      <c r="EK1125" s="18"/>
      <c r="EL1125" s="18"/>
      <c r="EM1125" s="18"/>
      <c r="EN1125" s="18"/>
      <c r="EO1125" s="18"/>
      <c r="EP1125" s="18"/>
      <c r="EQ1125" s="18"/>
      <c r="ER1125" s="18"/>
      <c r="ES1125" s="18"/>
      <c r="ET1125" s="18"/>
      <c r="EU1125" s="18"/>
      <c r="EV1125" s="18"/>
      <c r="EW1125" s="18"/>
      <c r="EX1125" s="18"/>
      <c r="EY1125" s="18"/>
      <c r="EZ1125" s="18"/>
      <c r="FA1125" s="18"/>
      <c r="FB1125" s="18"/>
      <c r="FC1125" s="18"/>
      <c r="FD1125" s="18"/>
      <c r="FE1125" s="18"/>
      <c r="FF1125" s="18"/>
      <c r="FG1125" s="18"/>
      <c r="FH1125" s="18"/>
      <c r="FI1125" s="18"/>
      <c r="FJ1125" s="18"/>
      <c r="FK1125" s="18"/>
      <c r="FL1125" s="18"/>
      <c r="FM1125" s="18"/>
      <c r="FN1125" s="18"/>
      <c r="FO1125" s="18"/>
      <c r="FP1125" s="18"/>
      <c r="FQ1125" s="18"/>
      <c r="FR1125" s="18"/>
      <c r="FS1125" s="18"/>
      <c r="FT1125" s="18"/>
      <c r="FU1125" s="18"/>
      <c r="FV1125" s="18"/>
      <c r="FW1125" s="18"/>
      <c r="FX1125" s="18"/>
      <c r="FY1125" s="18"/>
      <c r="FZ1125" s="18"/>
      <c r="GA1125" s="18"/>
      <c r="GB1125" s="18"/>
      <c r="GC1125" s="18"/>
      <c r="GD1125" s="18"/>
      <c r="GE1125" s="18"/>
      <c r="GF1125" s="18"/>
      <c r="GG1125" s="18"/>
      <c r="GH1125" s="18"/>
      <c r="GI1125" s="18"/>
      <c r="GJ1125" s="18"/>
      <c r="GK1125" s="18"/>
      <c r="GL1125" s="18"/>
      <c r="GM1125" s="18"/>
      <c r="GN1125" s="18"/>
      <c r="GO1125" s="18"/>
      <c r="GP1125" s="18"/>
      <c r="GQ1125" s="18"/>
      <c r="GR1125" s="18"/>
      <c r="GS1125" s="18"/>
      <c r="GT1125" s="18"/>
      <c r="GU1125" s="18"/>
      <c r="GV1125" s="18"/>
      <c r="GW1125" s="18"/>
      <c r="GX1125" s="18"/>
      <c r="GY1125" s="18"/>
      <c r="GZ1125" s="18"/>
      <c r="HA1125" s="18"/>
      <c r="HB1125" s="18"/>
      <c r="HC1125" s="18"/>
      <c r="HD1125" s="18"/>
      <c r="HE1125" s="18"/>
      <c r="HF1125" s="18"/>
      <c r="HG1125" s="18"/>
      <c r="HH1125" s="18"/>
      <c r="HI1125" s="18"/>
      <c r="HJ1125" s="18"/>
      <c r="HK1125" s="18"/>
      <c r="HL1125" s="18"/>
      <c r="HM1125" s="18"/>
      <c r="HN1125" s="18"/>
      <c r="HO1125" s="18"/>
      <c r="HP1125" s="18"/>
      <c r="HQ1125" s="18"/>
      <c r="HR1125" s="18"/>
      <c r="HS1125" s="18"/>
      <c r="HT1125" s="18"/>
      <c r="HU1125" s="18"/>
      <c r="HV1125" s="18"/>
      <c r="HW1125" s="18"/>
      <c r="HX1125" s="18"/>
      <c r="HY1125" s="18"/>
      <c r="HZ1125" s="18"/>
      <c r="IA1125" s="18"/>
      <c r="IB1125" s="18"/>
      <c r="IC1125" s="18"/>
      <c r="ID1125" s="18"/>
      <c r="IE1125" s="18"/>
      <c r="IF1125" s="18"/>
      <c r="IG1125" s="18"/>
      <c r="IH1125" s="18"/>
      <c r="II1125" s="18"/>
      <c r="IJ1125" s="18"/>
      <c r="IK1125" s="18"/>
      <c r="IL1125" s="18"/>
      <c r="IM1125" s="18"/>
      <c r="IN1125" s="18"/>
      <c r="IO1125" s="18"/>
      <c r="IP1125" s="18"/>
      <c r="IQ1125" s="18"/>
      <c r="IR1125" s="18"/>
      <c r="IS1125" s="18"/>
      <c r="IT1125" s="18"/>
      <c r="IU1125" s="18"/>
      <c r="IV1125" s="18"/>
    </row>
    <row r="1126" spans="1:256" ht="17.45" customHeight="1">
      <c r="A1126" s="20">
        <v>1124</v>
      </c>
      <c r="B1126" s="18" t="s">
        <v>3664</v>
      </c>
      <c r="C1126" s="18" t="s">
        <v>3665</v>
      </c>
      <c r="D1126" s="18" t="s">
        <v>3211</v>
      </c>
      <c r="E1126" s="18" t="s">
        <v>1699</v>
      </c>
      <c r="F1126" s="7" t="s">
        <v>3666</v>
      </c>
      <c r="G1126" s="18">
        <v>1</v>
      </c>
      <c r="H1126" s="18">
        <v>260</v>
      </c>
      <c r="I1126" s="21">
        <f t="shared" si="48"/>
        <v>260</v>
      </c>
      <c r="J1126" s="21" t="s">
        <v>1936</v>
      </c>
      <c r="K1126" s="21" t="s">
        <v>1936</v>
      </c>
      <c r="L1126" s="18">
        <f t="shared" si="47"/>
        <v>1</v>
      </c>
      <c r="M1126" s="18"/>
      <c r="N1126" s="18"/>
      <c r="O1126" s="18"/>
      <c r="P1126" s="18"/>
      <c r="Q1126" s="18"/>
      <c r="R1126" s="18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8"/>
      <c r="AW1126" s="18"/>
      <c r="AX1126" s="18"/>
      <c r="AY1126" s="18"/>
      <c r="AZ1126" s="18"/>
      <c r="BA1126" s="18"/>
      <c r="BB1126" s="18"/>
      <c r="BC1126" s="18"/>
      <c r="BD1126" s="18"/>
      <c r="BE1126" s="18"/>
      <c r="BF1126" s="18"/>
      <c r="BG1126" s="18"/>
      <c r="BH1126" s="18"/>
      <c r="BI1126" s="18"/>
      <c r="BJ1126" s="18"/>
      <c r="BK1126" s="18"/>
      <c r="BL1126" s="18"/>
      <c r="BM1126" s="18"/>
      <c r="BN1126" s="18"/>
      <c r="BO1126" s="18"/>
      <c r="BP1126" s="18"/>
      <c r="BQ1126" s="18"/>
      <c r="BR1126" s="18"/>
      <c r="BS1126" s="18"/>
      <c r="BT1126" s="18"/>
      <c r="BU1126" s="18"/>
      <c r="BV1126" s="18"/>
      <c r="BW1126" s="18"/>
      <c r="BX1126" s="18"/>
      <c r="BY1126" s="18"/>
      <c r="BZ1126" s="18"/>
      <c r="CA1126" s="18"/>
      <c r="CB1126" s="18"/>
      <c r="CC1126" s="18"/>
      <c r="CD1126" s="18"/>
      <c r="CE1126" s="18"/>
      <c r="CF1126" s="18"/>
      <c r="CG1126" s="18"/>
      <c r="CH1126" s="18"/>
      <c r="CI1126" s="18"/>
      <c r="CJ1126" s="18"/>
      <c r="CK1126" s="18"/>
      <c r="CL1126" s="18"/>
      <c r="CM1126" s="18"/>
      <c r="CN1126" s="18"/>
      <c r="CO1126" s="18"/>
      <c r="CP1126" s="18"/>
      <c r="CQ1126" s="18"/>
      <c r="CR1126" s="18"/>
      <c r="CS1126" s="18"/>
      <c r="CT1126" s="18"/>
      <c r="CU1126" s="18"/>
      <c r="CV1126" s="18"/>
      <c r="CW1126" s="18"/>
      <c r="CX1126" s="18"/>
      <c r="CY1126" s="18"/>
      <c r="CZ1126" s="18"/>
      <c r="DA1126" s="18"/>
      <c r="DB1126" s="18"/>
      <c r="DC1126" s="18"/>
      <c r="DD1126" s="18"/>
      <c r="DE1126" s="18"/>
      <c r="DF1126" s="18"/>
      <c r="DG1126" s="18"/>
      <c r="DH1126" s="18"/>
      <c r="DI1126" s="18"/>
      <c r="DJ1126" s="18"/>
      <c r="DK1126" s="18"/>
      <c r="DL1126" s="18"/>
      <c r="DM1126" s="18"/>
      <c r="DN1126" s="18"/>
      <c r="DO1126" s="18"/>
      <c r="DP1126" s="18"/>
      <c r="DQ1126" s="18"/>
      <c r="DR1126" s="18"/>
      <c r="DS1126" s="18"/>
      <c r="DT1126" s="18"/>
      <c r="DU1126" s="18"/>
      <c r="DV1126" s="18"/>
      <c r="DW1126" s="18"/>
      <c r="DX1126" s="18"/>
      <c r="DY1126" s="18"/>
      <c r="DZ1126" s="18"/>
      <c r="EA1126" s="18"/>
      <c r="EB1126" s="18"/>
      <c r="EC1126" s="18"/>
      <c r="ED1126" s="18"/>
      <c r="EE1126" s="18"/>
      <c r="EF1126" s="18"/>
      <c r="EG1126" s="18"/>
      <c r="EH1126" s="18"/>
      <c r="EI1126" s="18"/>
      <c r="EJ1126" s="18"/>
      <c r="EK1126" s="18"/>
      <c r="EL1126" s="18"/>
      <c r="EM1126" s="18"/>
      <c r="EN1126" s="18"/>
      <c r="EO1126" s="18"/>
      <c r="EP1126" s="18"/>
      <c r="EQ1126" s="18"/>
      <c r="ER1126" s="18"/>
      <c r="ES1126" s="18"/>
      <c r="ET1126" s="18"/>
      <c r="EU1126" s="18"/>
      <c r="EV1126" s="18"/>
      <c r="EW1126" s="18"/>
      <c r="EX1126" s="18"/>
      <c r="EY1126" s="18"/>
      <c r="EZ1126" s="18"/>
      <c r="FA1126" s="18"/>
      <c r="FB1126" s="18"/>
      <c r="FC1126" s="18"/>
      <c r="FD1126" s="18"/>
      <c r="FE1126" s="18"/>
      <c r="FF1126" s="18"/>
      <c r="FG1126" s="18"/>
      <c r="FH1126" s="18"/>
      <c r="FI1126" s="18"/>
      <c r="FJ1126" s="18"/>
      <c r="FK1126" s="18"/>
      <c r="FL1126" s="18"/>
      <c r="FM1126" s="18"/>
      <c r="FN1126" s="18"/>
      <c r="FO1126" s="18"/>
      <c r="FP1126" s="18"/>
      <c r="FQ1126" s="18"/>
      <c r="FR1126" s="18"/>
      <c r="FS1126" s="18"/>
      <c r="FT1126" s="18"/>
      <c r="FU1126" s="18"/>
      <c r="FV1126" s="18"/>
      <c r="FW1126" s="18"/>
      <c r="FX1126" s="18"/>
      <c r="FY1126" s="18"/>
      <c r="FZ1126" s="18"/>
      <c r="GA1126" s="18"/>
      <c r="GB1126" s="18"/>
      <c r="GC1126" s="18"/>
      <c r="GD1126" s="18"/>
      <c r="GE1126" s="18"/>
      <c r="GF1126" s="18"/>
      <c r="GG1126" s="18"/>
      <c r="GH1126" s="18"/>
      <c r="GI1126" s="18"/>
      <c r="GJ1126" s="18"/>
      <c r="GK1126" s="18"/>
      <c r="GL1126" s="18"/>
      <c r="GM1126" s="18"/>
      <c r="GN1126" s="18"/>
      <c r="GO1126" s="18"/>
      <c r="GP1126" s="18"/>
      <c r="GQ1126" s="18"/>
      <c r="GR1126" s="18"/>
      <c r="GS1126" s="18"/>
      <c r="GT1126" s="18"/>
      <c r="GU1126" s="18"/>
      <c r="GV1126" s="18"/>
      <c r="GW1126" s="18"/>
      <c r="GX1126" s="18"/>
      <c r="GY1126" s="18"/>
      <c r="GZ1126" s="18"/>
      <c r="HA1126" s="18"/>
      <c r="HB1126" s="18"/>
      <c r="HC1126" s="18"/>
      <c r="HD1126" s="18"/>
      <c r="HE1126" s="18"/>
      <c r="HF1126" s="18"/>
      <c r="HG1126" s="18"/>
      <c r="HH1126" s="18"/>
      <c r="HI1126" s="18"/>
      <c r="HJ1126" s="18"/>
      <c r="HK1126" s="18"/>
      <c r="HL1126" s="18"/>
      <c r="HM1126" s="18"/>
      <c r="HN1126" s="18"/>
      <c r="HO1126" s="18"/>
      <c r="HP1126" s="18"/>
      <c r="HQ1126" s="18"/>
      <c r="HR1126" s="18"/>
      <c r="HS1126" s="18"/>
      <c r="HT1126" s="18"/>
      <c r="HU1126" s="18"/>
      <c r="HV1126" s="18"/>
      <c r="HW1126" s="18"/>
      <c r="HX1126" s="18"/>
      <c r="HY1126" s="18"/>
      <c r="HZ1126" s="18"/>
      <c r="IA1126" s="18"/>
      <c r="IB1126" s="18"/>
      <c r="IC1126" s="18"/>
      <c r="ID1126" s="18"/>
      <c r="IE1126" s="18"/>
      <c r="IF1126" s="18"/>
      <c r="IG1126" s="18"/>
      <c r="IH1126" s="18"/>
      <c r="II1126" s="18"/>
      <c r="IJ1126" s="18"/>
      <c r="IK1126" s="18"/>
      <c r="IL1126" s="18"/>
      <c r="IM1126" s="18"/>
      <c r="IN1126" s="18"/>
      <c r="IO1126" s="18"/>
      <c r="IP1126" s="18"/>
      <c r="IQ1126" s="18"/>
      <c r="IR1126" s="18"/>
      <c r="IS1126" s="18"/>
      <c r="IT1126" s="18"/>
      <c r="IU1126" s="18"/>
      <c r="IV1126" s="18"/>
    </row>
    <row r="1127" spans="1:256" ht="17.45" customHeight="1">
      <c r="A1127" s="20">
        <v>1125</v>
      </c>
      <c r="B1127" s="18" t="s">
        <v>3667</v>
      </c>
      <c r="C1127" s="18" t="s">
        <v>3668</v>
      </c>
      <c r="D1127" s="18" t="s">
        <v>3669</v>
      </c>
      <c r="E1127" s="18" t="s">
        <v>1699</v>
      </c>
      <c r="F1127" s="7" t="s">
        <v>3670</v>
      </c>
      <c r="G1127" s="18">
        <v>1</v>
      </c>
      <c r="H1127" s="18">
        <v>380</v>
      </c>
      <c r="I1127" s="21">
        <f t="shared" si="48"/>
        <v>380</v>
      </c>
      <c r="J1127" s="18"/>
      <c r="K1127" s="18"/>
      <c r="L1127" s="18">
        <f t="shared" si="47"/>
        <v>1</v>
      </c>
      <c r="M1127" s="18"/>
      <c r="N1127" s="18"/>
      <c r="O1127" s="18"/>
      <c r="P1127" s="18"/>
      <c r="Q1127" s="18"/>
      <c r="R1127" s="18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8"/>
      <c r="AW1127" s="18"/>
      <c r="AX1127" s="18"/>
      <c r="AY1127" s="18"/>
      <c r="AZ1127" s="18"/>
      <c r="BA1127" s="18"/>
      <c r="BB1127" s="18"/>
      <c r="BC1127" s="18"/>
      <c r="BD1127" s="18"/>
      <c r="BE1127" s="18"/>
      <c r="BF1127" s="18"/>
      <c r="BG1127" s="18"/>
      <c r="BH1127" s="18"/>
      <c r="BI1127" s="18"/>
      <c r="BJ1127" s="18"/>
      <c r="BK1127" s="18"/>
      <c r="BL1127" s="18"/>
      <c r="BM1127" s="18"/>
      <c r="BN1127" s="18"/>
      <c r="BO1127" s="18"/>
      <c r="BP1127" s="18"/>
      <c r="BQ1127" s="18"/>
      <c r="BR1127" s="18"/>
      <c r="BS1127" s="18"/>
      <c r="BT1127" s="18"/>
      <c r="BU1127" s="18"/>
      <c r="BV1127" s="18"/>
      <c r="BW1127" s="18"/>
      <c r="BX1127" s="18"/>
      <c r="BY1127" s="18"/>
      <c r="BZ1127" s="18"/>
      <c r="CA1127" s="18"/>
      <c r="CB1127" s="18"/>
      <c r="CC1127" s="18"/>
      <c r="CD1127" s="18"/>
      <c r="CE1127" s="18"/>
      <c r="CF1127" s="18"/>
      <c r="CG1127" s="18"/>
      <c r="CH1127" s="18"/>
      <c r="CI1127" s="18"/>
      <c r="CJ1127" s="18"/>
      <c r="CK1127" s="18"/>
      <c r="CL1127" s="18"/>
      <c r="CM1127" s="18"/>
      <c r="CN1127" s="18"/>
      <c r="CO1127" s="18"/>
      <c r="CP1127" s="18"/>
      <c r="CQ1127" s="18"/>
      <c r="CR1127" s="18"/>
      <c r="CS1127" s="18"/>
      <c r="CT1127" s="18"/>
      <c r="CU1127" s="18"/>
      <c r="CV1127" s="18"/>
      <c r="CW1127" s="18"/>
      <c r="CX1127" s="18"/>
      <c r="CY1127" s="18"/>
      <c r="CZ1127" s="18"/>
      <c r="DA1127" s="18"/>
      <c r="DB1127" s="18"/>
      <c r="DC1127" s="18"/>
      <c r="DD1127" s="18"/>
      <c r="DE1127" s="18"/>
      <c r="DF1127" s="18"/>
      <c r="DG1127" s="18"/>
      <c r="DH1127" s="18"/>
      <c r="DI1127" s="18"/>
      <c r="DJ1127" s="18"/>
      <c r="DK1127" s="18"/>
      <c r="DL1127" s="18"/>
      <c r="DM1127" s="18"/>
      <c r="DN1127" s="18"/>
      <c r="DO1127" s="18"/>
      <c r="DP1127" s="18"/>
      <c r="DQ1127" s="18"/>
      <c r="DR1127" s="18"/>
      <c r="DS1127" s="18"/>
      <c r="DT1127" s="18"/>
      <c r="DU1127" s="18"/>
      <c r="DV1127" s="18"/>
      <c r="DW1127" s="18"/>
      <c r="DX1127" s="18"/>
      <c r="DY1127" s="18"/>
      <c r="DZ1127" s="18"/>
      <c r="EA1127" s="18"/>
      <c r="EB1127" s="18"/>
      <c r="EC1127" s="18"/>
      <c r="ED1127" s="18"/>
      <c r="EE1127" s="18"/>
      <c r="EF1127" s="18"/>
      <c r="EG1127" s="18"/>
      <c r="EH1127" s="18"/>
      <c r="EI1127" s="18"/>
      <c r="EJ1127" s="18"/>
      <c r="EK1127" s="18"/>
      <c r="EL1127" s="18"/>
      <c r="EM1127" s="18"/>
      <c r="EN1127" s="18"/>
      <c r="EO1127" s="18"/>
      <c r="EP1127" s="18"/>
      <c r="EQ1127" s="18"/>
      <c r="ER1127" s="18"/>
      <c r="ES1127" s="18"/>
      <c r="ET1127" s="18"/>
      <c r="EU1127" s="18"/>
      <c r="EV1127" s="18"/>
      <c r="EW1127" s="18"/>
      <c r="EX1127" s="18"/>
      <c r="EY1127" s="18"/>
      <c r="EZ1127" s="18"/>
      <c r="FA1127" s="18"/>
      <c r="FB1127" s="18"/>
      <c r="FC1127" s="18"/>
      <c r="FD1127" s="18"/>
      <c r="FE1127" s="18"/>
      <c r="FF1127" s="18"/>
      <c r="FG1127" s="18"/>
      <c r="FH1127" s="18"/>
      <c r="FI1127" s="18"/>
      <c r="FJ1127" s="18"/>
      <c r="FK1127" s="18"/>
      <c r="FL1127" s="18"/>
      <c r="FM1127" s="18"/>
      <c r="FN1127" s="18"/>
      <c r="FO1127" s="18"/>
      <c r="FP1127" s="18"/>
      <c r="FQ1127" s="18"/>
      <c r="FR1127" s="18"/>
      <c r="FS1127" s="18"/>
      <c r="FT1127" s="18"/>
      <c r="FU1127" s="18"/>
      <c r="FV1127" s="18"/>
      <c r="FW1127" s="18"/>
      <c r="FX1127" s="18"/>
      <c r="FY1127" s="18"/>
      <c r="FZ1127" s="18"/>
      <c r="GA1127" s="18"/>
      <c r="GB1127" s="18"/>
      <c r="GC1127" s="18"/>
      <c r="GD1127" s="18"/>
      <c r="GE1127" s="18"/>
      <c r="GF1127" s="18"/>
      <c r="GG1127" s="18"/>
      <c r="GH1127" s="18"/>
      <c r="GI1127" s="18"/>
      <c r="GJ1127" s="18"/>
      <c r="GK1127" s="18"/>
      <c r="GL1127" s="18"/>
      <c r="GM1127" s="18"/>
      <c r="GN1127" s="18"/>
      <c r="GO1127" s="18"/>
      <c r="GP1127" s="18"/>
      <c r="GQ1127" s="18"/>
      <c r="GR1127" s="18"/>
      <c r="GS1127" s="18"/>
      <c r="GT1127" s="18"/>
      <c r="GU1127" s="18"/>
      <c r="GV1127" s="18"/>
      <c r="GW1127" s="18"/>
      <c r="GX1127" s="18"/>
      <c r="GY1127" s="18"/>
      <c r="GZ1127" s="18"/>
      <c r="HA1127" s="18"/>
      <c r="HB1127" s="18"/>
      <c r="HC1127" s="18"/>
      <c r="HD1127" s="18"/>
      <c r="HE1127" s="18"/>
      <c r="HF1127" s="18"/>
      <c r="HG1127" s="18"/>
      <c r="HH1127" s="18"/>
      <c r="HI1127" s="18"/>
      <c r="HJ1127" s="18"/>
      <c r="HK1127" s="18"/>
      <c r="HL1127" s="18"/>
      <c r="HM1127" s="18"/>
      <c r="HN1127" s="18"/>
      <c r="HO1127" s="18"/>
      <c r="HP1127" s="18"/>
      <c r="HQ1127" s="18"/>
      <c r="HR1127" s="18"/>
      <c r="HS1127" s="18"/>
      <c r="HT1127" s="18"/>
      <c r="HU1127" s="18"/>
      <c r="HV1127" s="18"/>
      <c r="HW1127" s="18"/>
      <c r="HX1127" s="18"/>
      <c r="HY1127" s="18"/>
      <c r="HZ1127" s="18"/>
      <c r="IA1127" s="18"/>
      <c r="IB1127" s="18"/>
      <c r="IC1127" s="18"/>
      <c r="ID1127" s="18"/>
      <c r="IE1127" s="18"/>
      <c r="IF1127" s="18"/>
      <c r="IG1127" s="18"/>
      <c r="IH1127" s="18"/>
      <c r="II1127" s="18"/>
      <c r="IJ1127" s="18"/>
      <c r="IK1127" s="18"/>
      <c r="IL1127" s="18"/>
      <c r="IM1127" s="18"/>
      <c r="IN1127" s="18"/>
      <c r="IO1127" s="18"/>
      <c r="IP1127" s="18"/>
      <c r="IQ1127" s="18"/>
      <c r="IR1127" s="18"/>
      <c r="IS1127" s="18"/>
      <c r="IT1127" s="18"/>
      <c r="IU1127" s="18"/>
      <c r="IV1127" s="18"/>
    </row>
    <row r="1128" spans="1:256" ht="17.45" customHeight="1">
      <c r="A1128" s="20">
        <v>1126</v>
      </c>
      <c r="B1128" s="18" t="s">
        <v>3671</v>
      </c>
      <c r="C1128" s="18" t="s">
        <v>3533</v>
      </c>
      <c r="D1128" s="18" t="s">
        <v>3307</v>
      </c>
      <c r="E1128" s="18" t="s">
        <v>1699</v>
      </c>
      <c r="F1128" s="7" t="s">
        <v>3672</v>
      </c>
      <c r="G1128" s="18">
        <v>1</v>
      </c>
      <c r="H1128" s="18">
        <f>299*2+280</f>
        <v>878</v>
      </c>
      <c r="I1128" s="21">
        <f t="shared" si="48"/>
        <v>878</v>
      </c>
      <c r="J1128" s="18"/>
      <c r="K1128" s="18"/>
      <c r="L1128" s="18">
        <f t="shared" si="47"/>
        <v>1</v>
      </c>
      <c r="M1128" s="18"/>
      <c r="N1128" s="18"/>
      <c r="O1128" s="18"/>
      <c r="P1128" s="18"/>
      <c r="Q1128" s="18"/>
      <c r="R1128" s="18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/>
      <c r="AF1128" s="18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  <c r="AT1128" s="18"/>
      <c r="AU1128" s="18"/>
      <c r="AV1128" s="18"/>
      <c r="AW1128" s="18"/>
      <c r="AX1128" s="18"/>
      <c r="AY1128" s="18"/>
      <c r="AZ1128" s="18"/>
      <c r="BA1128" s="18"/>
      <c r="BB1128" s="18"/>
      <c r="BC1128" s="18"/>
      <c r="BD1128" s="18"/>
      <c r="BE1128" s="18"/>
      <c r="BF1128" s="18"/>
      <c r="BG1128" s="18"/>
      <c r="BH1128" s="18"/>
      <c r="BI1128" s="18"/>
      <c r="BJ1128" s="18"/>
      <c r="BK1128" s="18"/>
      <c r="BL1128" s="18"/>
      <c r="BM1128" s="18"/>
      <c r="BN1128" s="18"/>
      <c r="BO1128" s="18"/>
      <c r="BP1128" s="18"/>
      <c r="BQ1128" s="18"/>
      <c r="BR1128" s="18"/>
      <c r="BS1128" s="18"/>
      <c r="BT1128" s="18"/>
      <c r="BU1128" s="18"/>
      <c r="BV1128" s="18"/>
      <c r="BW1128" s="18"/>
      <c r="BX1128" s="18"/>
      <c r="BY1128" s="18"/>
      <c r="BZ1128" s="18"/>
      <c r="CA1128" s="18"/>
      <c r="CB1128" s="18"/>
      <c r="CC1128" s="18"/>
      <c r="CD1128" s="18"/>
      <c r="CE1128" s="18"/>
      <c r="CF1128" s="18"/>
      <c r="CG1128" s="18"/>
      <c r="CH1128" s="18"/>
      <c r="CI1128" s="18"/>
      <c r="CJ1128" s="18"/>
      <c r="CK1128" s="18"/>
      <c r="CL1128" s="18"/>
      <c r="CM1128" s="18"/>
      <c r="CN1128" s="18"/>
      <c r="CO1128" s="18"/>
      <c r="CP1128" s="18"/>
      <c r="CQ1128" s="18"/>
      <c r="CR1128" s="18"/>
      <c r="CS1128" s="18"/>
      <c r="CT1128" s="18"/>
      <c r="CU1128" s="18"/>
      <c r="CV1128" s="18"/>
      <c r="CW1128" s="18"/>
      <c r="CX1128" s="18"/>
      <c r="CY1128" s="18"/>
      <c r="CZ1128" s="18"/>
      <c r="DA1128" s="18"/>
      <c r="DB1128" s="18"/>
      <c r="DC1128" s="18"/>
      <c r="DD1128" s="18"/>
      <c r="DE1128" s="18"/>
      <c r="DF1128" s="18"/>
      <c r="DG1128" s="18"/>
      <c r="DH1128" s="18"/>
      <c r="DI1128" s="18"/>
      <c r="DJ1128" s="18"/>
      <c r="DK1128" s="18"/>
      <c r="DL1128" s="18"/>
      <c r="DM1128" s="18"/>
      <c r="DN1128" s="18"/>
      <c r="DO1128" s="18"/>
      <c r="DP1128" s="18"/>
      <c r="DQ1128" s="18"/>
      <c r="DR1128" s="18"/>
      <c r="DS1128" s="18"/>
      <c r="DT1128" s="18"/>
      <c r="DU1128" s="18"/>
      <c r="DV1128" s="18"/>
      <c r="DW1128" s="18"/>
      <c r="DX1128" s="18"/>
      <c r="DY1128" s="18"/>
      <c r="DZ1128" s="18"/>
      <c r="EA1128" s="18"/>
      <c r="EB1128" s="18"/>
      <c r="EC1128" s="18"/>
      <c r="ED1128" s="18"/>
      <c r="EE1128" s="18"/>
      <c r="EF1128" s="18"/>
      <c r="EG1128" s="18"/>
      <c r="EH1128" s="18"/>
      <c r="EI1128" s="18"/>
      <c r="EJ1128" s="18"/>
      <c r="EK1128" s="18"/>
      <c r="EL1128" s="18"/>
      <c r="EM1128" s="18"/>
      <c r="EN1128" s="18"/>
      <c r="EO1128" s="18"/>
      <c r="EP1128" s="18"/>
      <c r="EQ1128" s="18"/>
      <c r="ER1128" s="18"/>
      <c r="ES1128" s="18"/>
      <c r="ET1128" s="18"/>
      <c r="EU1128" s="18"/>
      <c r="EV1128" s="18"/>
      <c r="EW1128" s="18"/>
      <c r="EX1128" s="18"/>
      <c r="EY1128" s="18"/>
      <c r="EZ1128" s="18"/>
      <c r="FA1128" s="18"/>
      <c r="FB1128" s="18"/>
      <c r="FC1128" s="18"/>
      <c r="FD1128" s="18"/>
      <c r="FE1128" s="18"/>
      <c r="FF1128" s="18"/>
      <c r="FG1128" s="18"/>
      <c r="FH1128" s="18"/>
      <c r="FI1128" s="18"/>
      <c r="FJ1128" s="18"/>
      <c r="FK1128" s="18"/>
      <c r="FL1128" s="18"/>
      <c r="FM1128" s="18"/>
      <c r="FN1128" s="18"/>
      <c r="FO1128" s="18"/>
      <c r="FP1128" s="18"/>
      <c r="FQ1128" s="18"/>
      <c r="FR1128" s="18"/>
      <c r="FS1128" s="18"/>
      <c r="FT1128" s="18"/>
      <c r="FU1128" s="18"/>
      <c r="FV1128" s="18"/>
      <c r="FW1128" s="18"/>
      <c r="FX1128" s="18"/>
      <c r="FY1128" s="18"/>
      <c r="FZ1128" s="18"/>
      <c r="GA1128" s="18"/>
      <c r="GB1128" s="18"/>
      <c r="GC1128" s="18"/>
      <c r="GD1128" s="18"/>
      <c r="GE1128" s="18"/>
      <c r="GF1128" s="18"/>
      <c r="GG1128" s="18"/>
      <c r="GH1128" s="18"/>
      <c r="GI1128" s="18"/>
      <c r="GJ1128" s="18"/>
      <c r="GK1128" s="18"/>
      <c r="GL1128" s="18"/>
      <c r="GM1128" s="18"/>
      <c r="GN1128" s="18"/>
      <c r="GO1128" s="18"/>
      <c r="GP1128" s="18"/>
      <c r="GQ1128" s="18"/>
      <c r="GR1128" s="18"/>
      <c r="GS1128" s="18"/>
      <c r="GT1128" s="18"/>
      <c r="GU1128" s="18"/>
      <c r="GV1128" s="18"/>
      <c r="GW1128" s="18"/>
      <c r="GX1128" s="18"/>
      <c r="GY1128" s="18"/>
      <c r="GZ1128" s="18"/>
      <c r="HA1128" s="18"/>
      <c r="HB1128" s="18"/>
      <c r="HC1128" s="18"/>
      <c r="HD1128" s="18"/>
      <c r="HE1128" s="18"/>
      <c r="HF1128" s="18"/>
      <c r="HG1128" s="18"/>
      <c r="HH1128" s="18"/>
      <c r="HI1128" s="18"/>
      <c r="HJ1128" s="18"/>
      <c r="HK1128" s="18"/>
      <c r="HL1128" s="18"/>
      <c r="HM1128" s="18"/>
      <c r="HN1128" s="18"/>
      <c r="HO1128" s="18"/>
      <c r="HP1128" s="18"/>
      <c r="HQ1128" s="18"/>
      <c r="HR1128" s="18"/>
      <c r="HS1128" s="18"/>
      <c r="HT1128" s="18"/>
      <c r="HU1128" s="18"/>
      <c r="HV1128" s="18"/>
      <c r="HW1128" s="18"/>
      <c r="HX1128" s="18"/>
      <c r="HY1128" s="18"/>
      <c r="HZ1128" s="18"/>
      <c r="IA1128" s="18"/>
      <c r="IB1128" s="18"/>
      <c r="IC1128" s="18"/>
      <c r="ID1128" s="18"/>
      <c r="IE1128" s="18"/>
      <c r="IF1128" s="18"/>
      <c r="IG1128" s="18"/>
      <c r="IH1128" s="18"/>
      <c r="II1128" s="18"/>
      <c r="IJ1128" s="18"/>
      <c r="IK1128" s="18"/>
      <c r="IL1128" s="18"/>
      <c r="IM1128" s="18"/>
      <c r="IN1128" s="18"/>
      <c r="IO1128" s="18"/>
      <c r="IP1128" s="18"/>
      <c r="IQ1128" s="18"/>
      <c r="IR1128" s="18"/>
      <c r="IS1128" s="18"/>
      <c r="IT1128" s="18"/>
      <c r="IU1128" s="18"/>
      <c r="IV1128" s="18"/>
    </row>
    <row r="1129" spans="1:256" ht="17.45" customHeight="1">
      <c r="A1129" s="20">
        <v>1127</v>
      </c>
      <c r="B1129" s="18" t="s">
        <v>3673</v>
      </c>
      <c r="C1129" s="18" t="s">
        <v>3533</v>
      </c>
      <c r="D1129" s="18" t="s">
        <v>3674</v>
      </c>
      <c r="E1129" s="18" t="s">
        <v>1699</v>
      </c>
      <c r="F1129" s="7" t="s">
        <v>3675</v>
      </c>
      <c r="G1129" s="18">
        <v>1</v>
      </c>
      <c r="H1129" s="18">
        <v>299</v>
      </c>
      <c r="I1129" s="21">
        <f t="shared" si="48"/>
        <v>299</v>
      </c>
      <c r="J1129" s="18" t="s">
        <v>2901</v>
      </c>
      <c r="K1129" s="18"/>
      <c r="L1129" s="18">
        <f t="shared" si="47"/>
        <v>1</v>
      </c>
      <c r="M1129" s="18"/>
      <c r="N1129" s="18"/>
      <c r="O1129" s="18"/>
      <c r="P1129" s="18"/>
      <c r="Q1129" s="18"/>
      <c r="R1129" s="18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8"/>
      <c r="AW1129" s="18"/>
      <c r="AX1129" s="18"/>
      <c r="AY1129" s="18"/>
      <c r="AZ1129" s="18"/>
      <c r="BA1129" s="18"/>
      <c r="BB1129" s="18"/>
      <c r="BC1129" s="18"/>
      <c r="BD1129" s="18"/>
      <c r="BE1129" s="18"/>
      <c r="BF1129" s="18"/>
      <c r="BG1129" s="18"/>
      <c r="BH1129" s="18"/>
      <c r="BI1129" s="18"/>
      <c r="BJ1129" s="18"/>
      <c r="BK1129" s="18"/>
      <c r="BL1129" s="18"/>
      <c r="BM1129" s="18"/>
      <c r="BN1129" s="18"/>
      <c r="BO1129" s="18"/>
      <c r="BP1129" s="18"/>
      <c r="BQ1129" s="18"/>
      <c r="BR1129" s="18"/>
      <c r="BS1129" s="18"/>
      <c r="BT1129" s="18"/>
      <c r="BU1129" s="18"/>
      <c r="BV1129" s="18"/>
      <c r="BW1129" s="18"/>
      <c r="BX1129" s="18"/>
      <c r="BY1129" s="18"/>
      <c r="BZ1129" s="18"/>
      <c r="CA1129" s="18"/>
      <c r="CB1129" s="18"/>
      <c r="CC1129" s="18"/>
      <c r="CD1129" s="18"/>
      <c r="CE1129" s="18"/>
      <c r="CF1129" s="18"/>
      <c r="CG1129" s="18"/>
      <c r="CH1129" s="18"/>
      <c r="CI1129" s="18"/>
      <c r="CJ1129" s="18"/>
      <c r="CK1129" s="18"/>
      <c r="CL1129" s="18"/>
      <c r="CM1129" s="18"/>
      <c r="CN1129" s="18"/>
      <c r="CO1129" s="18"/>
      <c r="CP1129" s="18"/>
      <c r="CQ1129" s="18"/>
      <c r="CR1129" s="18"/>
      <c r="CS1129" s="18"/>
      <c r="CT1129" s="18"/>
      <c r="CU1129" s="18"/>
      <c r="CV1129" s="18"/>
      <c r="CW1129" s="18"/>
      <c r="CX1129" s="18"/>
      <c r="CY1129" s="18"/>
      <c r="CZ1129" s="18"/>
      <c r="DA1129" s="18"/>
      <c r="DB1129" s="18"/>
      <c r="DC1129" s="18"/>
      <c r="DD1129" s="18"/>
      <c r="DE1129" s="18"/>
      <c r="DF1129" s="18"/>
      <c r="DG1129" s="18"/>
      <c r="DH1129" s="18"/>
      <c r="DI1129" s="18"/>
      <c r="DJ1129" s="18"/>
      <c r="DK1129" s="18"/>
      <c r="DL1129" s="18"/>
      <c r="DM1129" s="18"/>
      <c r="DN1129" s="18"/>
      <c r="DO1129" s="18"/>
      <c r="DP1129" s="18"/>
      <c r="DQ1129" s="18"/>
      <c r="DR1129" s="18"/>
      <c r="DS1129" s="18"/>
      <c r="DT1129" s="18"/>
      <c r="DU1129" s="18"/>
      <c r="DV1129" s="18"/>
      <c r="DW1129" s="18"/>
      <c r="DX1129" s="18"/>
      <c r="DY1129" s="18"/>
      <c r="DZ1129" s="18"/>
      <c r="EA1129" s="18"/>
      <c r="EB1129" s="18"/>
      <c r="EC1129" s="18"/>
      <c r="ED1129" s="18"/>
      <c r="EE1129" s="18"/>
      <c r="EF1129" s="18"/>
      <c r="EG1129" s="18"/>
      <c r="EH1129" s="18"/>
      <c r="EI1129" s="18"/>
      <c r="EJ1129" s="18"/>
      <c r="EK1129" s="18"/>
      <c r="EL1129" s="18"/>
      <c r="EM1129" s="18"/>
      <c r="EN1129" s="18"/>
      <c r="EO1129" s="18"/>
      <c r="EP1129" s="18"/>
      <c r="EQ1129" s="18"/>
      <c r="ER1129" s="18"/>
      <c r="ES1129" s="18"/>
      <c r="ET1129" s="18"/>
      <c r="EU1129" s="18"/>
      <c r="EV1129" s="18"/>
      <c r="EW1129" s="18"/>
      <c r="EX1129" s="18"/>
      <c r="EY1129" s="18"/>
      <c r="EZ1129" s="18"/>
      <c r="FA1129" s="18"/>
      <c r="FB1129" s="18"/>
      <c r="FC1129" s="18"/>
      <c r="FD1129" s="18"/>
      <c r="FE1129" s="18"/>
      <c r="FF1129" s="18"/>
      <c r="FG1129" s="18"/>
      <c r="FH1129" s="18"/>
      <c r="FI1129" s="18"/>
      <c r="FJ1129" s="18"/>
      <c r="FK1129" s="18"/>
      <c r="FL1129" s="18"/>
      <c r="FM1129" s="18"/>
      <c r="FN1129" s="18"/>
      <c r="FO1129" s="18"/>
      <c r="FP1129" s="18"/>
      <c r="FQ1129" s="18"/>
      <c r="FR1129" s="18"/>
      <c r="FS1129" s="18"/>
      <c r="FT1129" s="18"/>
      <c r="FU1129" s="18"/>
      <c r="FV1129" s="18"/>
      <c r="FW1129" s="18"/>
      <c r="FX1129" s="18"/>
      <c r="FY1129" s="18"/>
      <c r="FZ1129" s="18"/>
      <c r="GA1129" s="18"/>
      <c r="GB1129" s="18"/>
      <c r="GC1129" s="18"/>
      <c r="GD1129" s="18"/>
      <c r="GE1129" s="18"/>
      <c r="GF1129" s="18"/>
      <c r="GG1129" s="18"/>
      <c r="GH1129" s="18"/>
      <c r="GI1129" s="18"/>
      <c r="GJ1129" s="18"/>
      <c r="GK1129" s="18"/>
      <c r="GL1129" s="18"/>
      <c r="GM1129" s="18"/>
      <c r="GN1129" s="18"/>
      <c r="GO1129" s="18"/>
      <c r="GP1129" s="18"/>
      <c r="GQ1129" s="18"/>
      <c r="GR1129" s="18"/>
      <c r="GS1129" s="18"/>
      <c r="GT1129" s="18"/>
      <c r="GU1129" s="18"/>
      <c r="GV1129" s="18"/>
      <c r="GW1129" s="18"/>
      <c r="GX1129" s="18"/>
      <c r="GY1129" s="18"/>
      <c r="GZ1129" s="18"/>
      <c r="HA1129" s="18"/>
      <c r="HB1129" s="18"/>
      <c r="HC1129" s="18"/>
      <c r="HD1129" s="18"/>
      <c r="HE1129" s="18"/>
      <c r="HF1129" s="18"/>
      <c r="HG1129" s="18"/>
      <c r="HH1129" s="18"/>
      <c r="HI1129" s="18"/>
      <c r="HJ1129" s="18"/>
      <c r="HK1129" s="18"/>
      <c r="HL1129" s="18"/>
      <c r="HM1129" s="18"/>
      <c r="HN1129" s="18"/>
      <c r="HO1129" s="18"/>
      <c r="HP1129" s="18"/>
      <c r="HQ1129" s="18"/>
      <c r="HR1129" s="18"/>
      <c r="HS1129" s="18"/>
      <c r="HT1129" s="18"/>
      <c r="HU1129" s="18"/>
      <c r="HV1129" s="18"/>
      <c r="HW1129" s="18"/>
      <c r="HX1129" s="18"/>
      <c r="HY1129" s="18"/>
      <c r="HZ1129" s="18"/>
      <c r="IA1129" s="18"/>
      <c r="IB1129" s="18"/>
      <c r="IC1129" s="18"/>
      <c r="ID1129" s="18"/>
      <c r="IE1129" s="18"/>
      <c r="IF1129" s="18"/>
      <c r="IG1129" s="18"/>
      <c r="IH1129" s="18"/>
      <c r="II1129" s="18"/>
      <c r="IJ1129" s="18"/>
      <c r="IK1129" s="18"/>
      <c r="IL1129" s="18"/>
      <c r="IM1129" s="18"/>
      <c r="IN1129" s="18"/>
      <c r="IO1129" s="18"/>
      <c r="IP1129" s="18"/>
      <c r="IQ1129" s="18"/>
      <c r="IR1129" s="18"/>
      <c r="IS1129" s="18"/>
      <c r="IT1129" s="18"/>
      <c r="IU1129" s="18"/>
      <c r="IV1129" s="18"/>
    </row>
    <row r="1130" spans="1:256" ht="17.45" customHeight="1">
      <c r="A1130" s="20">
        <v>1128</v>
      </c>
      <c r="B1130" s="18" t="s">
        <v>3676</v>
      </c>
      <c r="C1130" s="18" t="s">
        <v>3533</v>
      </c>
      <c r="D1130" s="18" t="s">
        <v>3674</v>
      </c>
      <c r="E1130" s="18" t="s">
        <v>1699</v>
      </c>
      <c r="F1130" s="7" t="s">
        <v>3677</v>
      </c>
      <c r="G1130" s="18">
        <v>1</v>
      </c>
      <c r="H1130" s="18">
        <v>280</v>
      </c>
      <c r="I1130" s="21">
        <f t="shared" si="48"/>
        <v>280</v>
      </c>
      <c r="J1130" s="18"/>
      <c r="K1130" s="18"/>
      <c r="L1130" s="18">
        <f t="shared" si="47"/>
        <v>1</v>
      </c>
      <c r="M1130" s="18"/>
      <c r="N1130" s="18"/>
      <c r="O1130" s="18"/>
      <c r="P1130" s="18"/>
      <c r="Q1130" s="18"/>
      <c r="R1130" s="18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  <c r="HS1130" s="18"/>
      <c r="HT1130" s="18"/>
      <c r="HU1130" s="18"/>
      <c r="HV1130" s="18"/>
      <c r="HW1130" s="18"/>
      <c r="HX1130" s="18"/>
      <c r="HY1130" s="18"/>
      <c r="HZ1130" s="18"/>
      <c r="IA1130" s="18"/>
      <c r="IB1130" s="18"/>
      <c r="IC1130" s="18"/>
      <c r="ID1130" s="18"/>
      <c r="IE1130" s="18"/>
      <c r="IF1130" s="18"/>
      <c r="IG1130" s="18"/>
      <c r="IH1130" s="18"/>
      <c r="II1130" s="18"/>
      <c r="IJ1130" s="18"/>
      <c r="IK1130" s="18"/>
      <c r="IL1130" s="18"/>
      <c r="IM1130" s="18"/>
      <c r="IN1130" s="18"/>
      <c r="IO1130" s="18"/>
      <c r="IP1130" s="18"/>
      <c r="IQ1130" s="18"/>
      <c r="IR1130" s="18"/>
      <c r="IS1130" s="18"/>
      <c r="IT1130" s="18"/>
      <c r="IU1130" s="18"/>
      <c r="IV1130" s="18"/>
    </row>
    <row r="1131" spans="1:256" ht="17.45" customHeight="1">
      <c r="A1131" s="20">
        <v>1129</v>
      </c>
      <c r="B1131" s="18" t="s">
        <v>3678</v>
      </c>
      <c r="C1131" s="18" t="s">
        <v>3533</v>
      </c>
      <c r="D1131" s="18" t="s">
        <v>3674</v>
      </c>
      <c r="E1131" s="18" t="s">
        <v>1699</v>
      </c>
      <c r="F1131" s="7" t="s">
        <v>3679</v>
      </c>
      <c r="G1131" s="18">
        <v>1</v>
      </c>
      <c r="H1131" s="18">
        <v>299</v>
      </c>
      <c r="I1131" s="21">
        <f t="shared" si="48"/>
        <v>299</v>
      </c>
      <c r="J1131" s="18"/>
      <c r="K1131" s="18"/>
      <c r="L1131" s="18">
        <f t="shared" ref="L1131:L1162" si="49">G1131</f>
        <v>1</v>
      </c>
      <c r="M1131" s="18"/>
      <c r="N1131" s="18"/>
      <c r="O1131" s="18"/>
      <c r="P1131" s="18"/>
      <c r="Q1131" s="18"/>
      <c r="R1131" s="18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8"/>
      <c r="AW1131" s="18"/>
      <c r="AX1131" s="18"/>
      <c r="AY1131" s="18"/>
      <c r="AZ1131" s="18"/>
      <c r="BA1131" s="18"/>
      <c r="BB1131" s="18"/>
      <c r="BC1131" s="18"/>
      <c r="BD1131" s="18"/>
      <c r="BE1131" s="18"/>
      <c r="BF1131" s="18"/>
      <c r="BG1131" s="18"/>
      <c r="BH1131" s="18"/>
      <c r="BI1131" s="18"/>
      <c r="BJ1131" s="18"/>
      <c r="BK1131" s="18"/>
      <c r="BL1131" s="18"/>
      <c r="BM1131" s="18"/>
      <c r="BN1131" s="18"/>
      <c r="BO1131" s="18"/>
      <c r="BP1131" s="18"/>
      <c r="BQ1131" s="18"/>
      <c r="BR1131" s="18"/>
      <c r="BS1131" s="18"/>
      <c r="BT1131" s="18"/>
      <c r="BU1131" s="18"/>
      <c r="BV1131" s="18"/>
      <c r="BW1131" s="18"/>
      <c r="BX1131" s="18"/>
      <c r="BY1131" s="18"/>
      <c r="BZ1131" s="18"/>
      <c r="CA1131" s="18"/>
      <c r="CB1131" s="18"/>
      <c r="CC1131" s="18"/>
      <c r="CD1131" s="18"/>
      <c r="CE1131" s="18"/>
      <c r="CF1131" s="18"/>
      <c r="CG1131" s="18"/>
      <c r="CH1131" s="18"/>
      <c r="CI1131" s="18"/>
      <c r="CJ1131" s="18"/>
      <c r="CK1131" s="18"/>
      <c r="CL1131" s="18"/>
      <c r="CM1131" s="18"/>
      <c r="CN1131" s="18"/>
      <c r="CO1131" s="18"/>
      <c r="CP1131" s="18"/>
      <c r="CQ1131" s="18"/>
      <c r="CR1131" s="18"/>
      <c r="CS1131" s="18"/>
      <c r="CT1131" s="18"/>
      <c r="CU1131" s="18"/>
      <c r="CV1131" s="18"/>
      <c r="CW1131" s="18"/>
      <c r="CX1131" s="18"/>
      <c r="CY1131" s="18"/>
      <c r="CZ1131" s="18"/>
      <c r="DA1131" s="18"/>
      <c r="DB1131" s="18"/>
      <c r="DC1131" s="18"/>
      <c r="DD1131" s="18"/>
      <c r="DE1131" s="18"/>
      <c r="DF1131" s="18"/>
      <c r="DG1131" s="18"/>
      <c r="DH1131" s="18"/>
      <c r="DI1131" s="18"/>
      <c r="DJ1131" s="18"/>
      <c r="DK1131" s="18"/>
      <c r="DL1131" s="18"/>
      <c r="DM1131" s="18"/>
      <c r="DN1131" s="18"/>
      <c r="DO1131" s="18"/>
      <c r="DP1131" s="18"/>
      <c r="DQ1131" s="18"/>
      <c r="DR1131" s="18"/>
      <c r="DS1131" s="18"/>
      <c r="DT1131" s="18"/>
      <c r="DU1131" s="18"/>
      <c r="DV1131" s="18"/>
      <c r="DW1131" s="18"/>
      <c r="DX1131" s="18"/>
      <c r="DY1131" s="18"/>
      <c r="DZ1131" s="18"/>
      <c r="EA1131" s="18"/>
      <c r="EB1131" s="18"/>
      <c r="EC1131" s="18"/>
      <c r="ED1131" s="18"/>
      <c r="EE1131" s="18"/>
      <c r="EF1131" s="18"/>
      <c r="EG1131" s="18"/>
      <c r="EH1131" s="18"/>
      <c r="EI1131" s="18"/>
      <c r="EJ1131" s="18"/>
      <c r="EK1131" s="18"/>
      <c r="EL1131" s="18"/>
      <c r="EM1131" s="18"/>
      <c r="EN1131" s="18"/>
      <c r="EO1131" s="18"/>
      <c r="EP1131" s="18"/>
      <c r="EQ1131" s="18"/>
      <c r="ER1131" s="18"/>
      <c r="ES1131" s="18"/>
      <c r="ET1131" s="18"/>
      <c r="EU1131" s="18"/>
      <c r="EV1131" s="18"/>
      <c r="EW1131" s="18"/>
      <c r="EX1131" s="18"/>
      <c r="EY1131" s="18"/>
      <c r="EZ1131" s="18"/>
      <c r="FA1131" s="18"/>
      <c r="FB1131" s="18"/>
      <c r="FC1131" s="18"/>
      <c r="FD1131" s="18"/>
      <c r="FE1131" s="18"/>
      <c r="FF1131" s="18"/>
      <c r="FG1131" s="18"/>
      <c r="FH1131" s="18"/>
      <c r="FI1131" s="18"/>
      <c r="FJ1131" s="18"/>
      <c r="FK1131" s="18"/>
      <c r="FL1131" s="18"/>
      <c r="FM1131" s="18"/>
      <c r="FN1131" s="18"/>
      <c r="FO1131" s="18"/>
      <c r="FP1131" s="18"/>
      <c r="FQ1131" s="18"/>
      <c r="FR1131" s="18"/>
      <c r="FS1131" s="18"/>
      <c r="FT1131" s="18"/>
      <c r="FU1131" s="18"/>
      <c r="FV1131" s="18"/>
      <c r="FW1131" s="18"/>
      <c r="FX1131" s="18"/>
      <c r="FY1131" s="18"/>
      <c r="FZ1131" s="18"/>
      <c r="GA1131" s="18"/>
      <c r="GB1131" s="18"/>
      <c r="GC1131" s="18"/>
      <c r="GD1131" s="18"/>
      <c r="GE1131" s="18"/>
      <c r="GF1131" s="18"/>
      <c r="GG1131" s="18"/>
      <c r="GH1131" s="18"/>
      <c r="GI1131" s="18"/>
      <c r="GJ1131" s="18"/>
      <c r="GK1131" s="18"/>
      <c r="GL1131" s="18"/>
      <c r="GM1131" s="18"/>
      <c r="GN1131" s="18"/>
      <c r="GO1131" s="18"/>
      <c r="GP1131" s="18"/>
      <c r="GQ1131" s="18"/>
      <c r="GR1131" s="18"/>
      <c r="GS1131" s="18"/>
      <c r="GT1131" s="18"/>
      <c r="GU1131" s="18"/>
      <c r="GV1131" s="18"/>
      <c r="GW1131" s="18"/>
      <c r="GX1131" s="18"/>
      <c r="GY1131" s="18"/>
      <c r="GZ1131" s="18"/>
      <c r="HA1131" s="18"/>
      <c r="HB1131" s="18"/>
      <c r="HC1131" s="18"/>
      <c r="HD1131" s="18"/>
      <c r="HE1131" s="18"/>
      <c r="HF1131" s="18"/>
      <c r="HG1131" s="18"/>
      <c r="HH1131" s="18"/>
      <c r="HI1131" s="18"/>
      <c r="HJ1131" s="18"/>
      <c r="HK1131" s="18"/>
      <c r="HL1131" s="18"/>
      <c r="HM1131" s="18"/>
      <c r="HN1131" s="18"/>
      <c r="HO1131" s="18"/>
      <c r="HP1131" s="18"/>
      <c r="HQ1131" s="18"/>
      <c r="HR1131" s="18"/>
      <c r="HS1131" s="18"/>
      <c r="HT1131" s="18"/>
      <c r="HU1131" s="18"/>
      <c r="HV1131" s="18"/>
      <c r="HW1131" s="18"/>
      <c r="HX1131" s="18"/>
      <c r="HY1131" s="18"/>
      <c r="HZ1131" s="18"/>
      <c r="IA1131" s="18"/>
      <c r="IB1131" s="18"/>
      <c r="IC1131" s="18"/>
      <c r="ID1131" s="18"/>
      <c r="IE1131" s="18"/>
      <c r="IF1131" s="18"/>
      <c r="IG1131" s="18"/>
      <c r="IH1131" s="18"/>
      <c r="II1131" s="18"/>
      <c r="IJ1131" s="18"/>
      <c r="IK1131" s="18"/>
      <c r="IL1131" s="18"/>
      <c r="IM1131" s="18"/>
      <c r="IN1131" s="18"/>
      <c r="IO1131" s="18"/>
      <c r="IP1131" s="18"/>
      <c r="IQ1131" s="18"/>
      <c r="IR1131" s="18"/>
      <c r="IS1131" s="18"/>
      <c r="IT1131" s="18"/>
      <c r="IU1131" s="18"/>
      <c r="IV1131" s="18"/>
    </row>
    <row r="1132" spans="1:256" ht="17.45" customHeight="1">
      <c r="A1132" s="20">
        <v>1130</v>
      </c>
      <c r="B1132" s="18" t="s">
        <v>3680</v>
      </c>
      <c r="C1132" s="18" t="s">
        <v>3552</v>
      </c>
      <c r="D1132" s="18" t="s">
        <v>3553</v>
      </c>
      <c r="E1132" s="18"/>
      <c r="F1132" s="7" t="s">
        <v>3681</v>
      </c>
      <c r="G1132" s="18">
        <v>1</v>
      </c>
      <c r="H1132" s="18">
        <v>200</v>
      </c>
      <c r="I1132" s="21">
        <f t="shared" si="48"/>
        <v>200</v>
      </c>
      <c r="J1132" s="18"/>
      <c r="K1132" s="18"/>
      <c r="L1132" s="18">
        <f t="shared" si="49"/>
        <v>1</v>
      </c>
      <c r="M1132" s="18"/>
      <c r="N1132" s="18"/>
      <c r="O1132" s="18"/>
      <c r="P1132" s="18"/>
      <c r="Q1132" s="18"/>
      <c r="R1132" s="18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8"/>
      <c r="AW1132" s="18"/>
      <c r="AX1132" s="18"/>
      <c r="AY1132" s="18"/>
      <c r="AZ1132" s="18"/>
      <c r="BA1132" s="18"/>
      <c r="BB1132" s="18"/>
      <c r="BC1132" s="18"/>
      <c r="BD1132" s="18"/>
      <c r="BE1132" s="18"/>
      <c r="BF1132" s="18"/>
      <c r="BG1132" s="18"/>
      <c r="BH1132" s="18"/>
      <c r="BI1132" s="18"/>
      <c r="BJ1132" s="18"/>
      <c r="BK1132" s="18"/>
      <c r="BL1132" s="18"/>
      <c r="BM1132" s="18"/>
      <c r="BN1132" s="18"/>
      <c r="BO1132" s="18"/>
      <c r="BP1132" s="18"/>
      <c r="BQ1132" s="18"/>
      <c r="BR1132" s="18"/>
      <c r="BS1132" s="18"/>
      <c r="BT1132" s="18"/>
      <c r="BU1132" s="18"/>
      <c r="BV1132" s="18"/>
      <c r="BW1132" s="18"/>
      <c r="BX1132" s="18"/>
      <c r="BY1132" s="18"/>
      <c r="BZ1132" s="18"/>
      <c r="CA1132" s="18"/>
      <c r="CB1132" s="18"/>
      <c r="CC1132" s="18"/>
      <c r="CD1132" s="18"/>
      <c r="CE1132" s="18"/>
      <c r="CF1132" s="18"/>
      <c r="CG1132" s="18"/>
      <c r="CH1132" s="18"/>
      <c r="CI1132" s="18"/>
      <c r="CJ1132" s="18"/>
      <c r="CK1132" s="18"/>
      <c r="CL1132" s="18"/>
      <c r="CM1132" s="18"/>
      <c r="CN1132" s="18"/>
      <c r="CO1132" s="18"/>
      <c r="CP1132" s="18"/>
      <c r="CQ1132" s="18"/>
      <c r="CR1132" s="18"/>
      <c r="CS1132" s="18"/>
      <c r="CT1132" s="18"/>
      <c r="CU1132" s="18"/>
      <c r="CV1132" s="18"/>
      <c r="CW1132" s="18"/>
      <c r="CX1132" s="18"/>
      <c r="CY1132" s="18"/>
      <c r="CZ1132" s="18"/>
      <c r="DA1132" s="18"/>
      <c r="DB1132" s="18"/>
      <c r="DC1132" s="18"/>
      <c r="DD1132" s="18"/>
      <c r="DE1132" s="18"/>
      <c r="DF1132" s="18"/>
      <c r="DG1132" s="18"/>
      <c r="DH1132" s="18"/>
      <c r="DI1132" s="18"/>
      <c r="DJ1132" s="18"/>
      <c r="DK1132" s="18"/>
      <c r="DL1132" s="18"/>
      <c r="DM1132" s="18"/>
      <c r="DN1132" s="18"/>
      <c r="DO1132" s="18"/>
      <c r="DP1132" s="18"/>
      <c r="DQ1132" s="18"/>
      <c r="DR1132" s="18"/>
      <c r="DS1132" s="18"/>
      <c r="DT1132" s="18"/>
      <c r="DU1132" s="18"/>
      <c r="DV1132" s="18"/>
      <c r="DW1132" s="18"/>
      <c r="DX1132" s="18"/>
      <c r="DY1132" s="18"/>
      <c r="DZ1132" s="18"/>
      <c r="EA1132" s="18"/>
      <c r="EB1132" s="18"/>
      <c r="EC1132" s="18"/>
      <c r="ED1132" s="18"/>
      <c r="EE1132" s="18"/>
      <c r="EF1132" s="18"/>
      <c r="EG1132" s="18"/>
      <c r="EH1132" s="18"/>
      <c r="EI1132" s="18"/>
      <c r="EJ1132" s="18"/>
      <c r="EK1132" s="18"/>
      <c r="EL1132" s="18"/>
      <c r="EM1132" s="18"/>
      <c r="EN1132" s="18"/>
      <c r="EO1132" s="18"/>
      <c r="EP1132" s="18"/>
      <c r="EQ1132" s="18"/>
      <c r="ER1132" s="18"/>
      <c r="ES1132" s="18"/>
      <c r="ET1132" s="18"/>
      <c r="EU1132" s="18"/>
      <c r="EV1132" s="18"/>
      <c r="EW1132" s="18"/>
      <c r="EX1132" s="18"/>
      <c r="EY1132" s="18"/>
      <c r="EZ1132" s="18"/>
      <c r="FA1132" s="18"/>
      <c r="FB1132" s="18"/>
      <c r="FC1132" s="18"/>
      <c r="FD1132" s="18"/>
      <c r="FE1132" s="18"/>
      <c r="FF1132" s="18"/>
      <c r="FG1132" s="18"/>
      <c r="FH1132" s="18"/>
      <c r="FI1132" s="18"/>
      <c r="FJ1132" s="18"/>
      <c r="FK1132" s="18"/>
      <c r="FL1132" s="18"/>
      <c r="FM1132" s="18"/>
      <c r="FN1132" s="18"/>
      <c r="FO1132" s="18"/>
      <c r="FP1132" s="18"/>
      <c r="FQ1132" s="18"/>
      <c r="FR1132" s="18"/>
      <c r="FS1132" s="18"/>
      <c r="FT1132" s="18"/>
      <c r="FU1132" s="18"/>
      <c r="FV1132" s="18"/>
      <c r="FW1132" s="18"/>
      <c r="FX1132" s="18"/>
      <c r="FY1132" s="18"/>
      <c r="FZ1132" s="18"/>
      <c r="GA1132" s="18"/>
      <c r="GB1132" s="18"/>
      <c r="GC1132" s="18"/>
      <c r="GD1132" s="18"/>
      <c r="GE1132" s="18"/>
      <c r="GF1132" s="18"/>
      <c r="GG1132" s="18"/>
      <c r="GH1132" s="18"/>
      <c r="GI1132" s="18"/>
      <c r="GJ1132" s="18"/>
      <c r="GK1132" s="18"/>
      <c r="GL1132" s="18"/>
      <c r="GM1132" s="18"/>
      <c r="GN1132" s="18"/>
      <c r="GO1132" s="18"/>
      <c r="GP1132" s="18"/>
      <c r="GQ1132" s="18"/>
      <c r="GR1132" s="18"/>
      <c r="GS1132" s="18"/>
      <c r="GT1132" s="18"/>
      <c r="GU1132" s="18"/>
      <c r="GV1132" s="18"/>
      <c r="GW1132" s="18"/>
      <c r="GX1132" s="18"/>
      <c r="GY1132" s="18"/>
      <c r="GZ1132" s="18"/>
      <c r="HA1132" s="18"/>
      <c r="HB1132" s="18"/>
      <c r="HC1132" s="18"/>
      <c r="HD1132" s="18"/>
      <c r="HE1132" s="18"/>
      <c r="HF1132" s="18"/>
      <c r="HG1132" s="18"/>
      <c r="HH1132" s="18"/>
      <c r="HI1132" s="18"/>
      <c r="HJ1132" s="18"/>
      <c r="HK1132" s="18"/>
      <c r="HL1132" s="18"/>
      <c r="HM1132" s="18"/>
      <c r="HN1132" s="18"/>
      <c r="HO1132" s="18"/>
      <c r="HP1132" s="18"/>
      <c r="HQ1132" s="18"/>
      <c r="HR1132" s="18"/>
      <c r="HS1132" s="18"/>
      <c r="HT1132" s="18"/>
      <c r="HU1132" s="18"/>
      <c r="HV1132" s="18"/>
      <c r="HW1132" s="18"/>
      <c r="HX1132" s="18"/>
      <c r="HY1132" s="18"/>
      <c r="HZ1132" s="18"/>
      <c r="IA1132" s="18"/>
      <c r="IB1132" s="18"/>
      <c r="IC1132" s="18"/>
      <c r="ID1132" s="18"/>
      <c r="IE1132" s="18"/>
      <c r="IF1132" s="18"/>
      <c r="IG1132" s="18"/>
      <c r="IH1132" s="18"/>
      <c r="II1132" s="18"/>
      <c r="IJ1132" s="18"/>
      <c r="IK1132" s="18"/>
      <c r="IL1132" s="18"/>
      <c r="IM1132" s="18"/>
      <c r="IN1132" s="18"/>
      <c r="IO1132" s="18"/>
      <c r="IP1132" s="18"/>
      <c r="IQ1132" s="18"/>
      <c r="IR1132" s="18"/>
      <c r="IS1132" s="18"/>
      <c r="IT1132" s="18"/>
      <c r="IU1132" s="18"/>
      <c r="IV1132" s="18"/>
    </row>
    <row r="1133" spans="1:256" ht="17.45" customHeight="1">
      <c r="A1133" s="20">
        <v>1131</v>
      </c>
      <c r="B1133" s="18" t="s">
        <v>3682</v>
      </c>
      <c r="C1133" s="18" t="s">
        <v>3683</v>
      </c>
      <c r="D1133" s="18" t="s">
        <v>3684</v>
      </c>
      <c r="E1133" s="18" t="s">
        <v>1699</v>
      </c>
      <c r="F1133" s="7" t="s">
        <v>3685</v>
      </c>
      <c r="G1133" s="18">
        <v>1</v>
      </c>
      <c r="H1133" s="18">
        <v>280</v>
      </c>
      <c r="I1133" s="21">
        <f t="shared" si="48"/>
        <v>280</v>
      </c>
      <c r="J1133" s="18"/>
      <c r="K1133" s="18"/>
      <c r="L1133" s="18">
        <f t="shared" si="49"/>
        <v>1</v>
      </c>
      <c r="M1133" s="18"/>
      <c r="N1133" s="18"/>
      <c r="O1133" s="18"/>
      <c r="P1133" s="18"/>
      <c r="Q1133" s="18"/>
      <c r="R1133" s="18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8"/>
      <c r="AW1133" s="18"/>
      <c r="AX1133" s="18"/>
      <c r="AY1133" s="18"/>
      <c r="AZ1133" s="18"/>
      <c r="BA1133" s="18"/>
      <c r="BB1133" s="18"/>
      <c r="BC1133" s="18"/>
      <c r="BD1133" s="18"/>
      <c r="BE1133" s="18"/>
      <c r="BF1133" s="18"/>
      <c r="BG1133" s="18"/>
      <c r="BH1133" s="18"/>
      <c r="BI1133" s="18"/>
      <c r="BJ1133" s="18"/>
      <c r="BK1133" s="18"/>
      <c r="BL1133" s="18"/>
      <c r="BM1133" s="18"/>
      <c r="BN1133" s="18"/>
      <c r="BO1133" s="18"/>
      <c r="BP1133" s="18"/>
      <c r="BQ1133" s="18"/>
      <c r="BR1133" s="18"/>
      <c r="BS1133" s="18"/>
      <c r="BT1133" s="18"/>
      <c r="BU1133" s="18"/>
      <c r="BV1133" s="18"/>
      <c r="BW1133" s="18"/>
      <c r="BX1133" s="18"/>
      <c r="BY1133" s="18"/>
      <c r="BZ1133" s="18"/>
      <c r="CA1133" s="18"/>
      <c r="CB1133" s="18"/>
      <c r="CC1133" s="18"/>
      <c r="CD1133" s="18"/>
      <c r="CE1133" s="18"/>
      <c r="CF1133" s="18"/>
      <c r="CG1133" s="18"/>
      <c r="CH1133" s="18"/>
      <c r="CI1133" s="18"/>
      <c r="CJ1133" s="18"/>
      <c r="CK1133" s="18"/>
      <c r="CL1133" s="18"/>
      <c r="CM1133" s="18"/>
      <c r="CN1133" s="18"/>
      <c r="CO1133" s="18"/>
      <c r="CP1133" s="18"/>
      <c r="CQ1133" s="18"/>
      <c r="CR1133" s="18"/>
      <c r="CS1133" s="18"/>
      <c r="CT1133" s="18"/>
      <c r="CU1133" s="18"/>
      <c r="CV1133" s="18"/>
      <c r="CW1133" s="18"/>
      <c r="CX1133" s="18"/>
      <c r="CY1133" s="18"/>
      <c r="CZ1133" s="18"/>
      <c r="DA1133" s="18"/>
      <c r="DB1133" s="18"/>
      <c r="DC1133" s="18"/>
      <c r="DD1133" s="18"/>
      <c r="DE1133" s="18"/>
      <c r="DF1133" s="18"/>
      <c r="DG1133" s="18"/>
      <c r="DH1133" s="18"/>
      <c r="DI1133" s="18"/>
      <c r="DJ1133" s="18"/>
      <c r="DK1133" s="18"/>
      <c r="DL1133" s="18"/>
      <c r="DM1133" s="18"/>
      <c r="DN1133" s="18"/>
      <c r="DO1133" s="18"/>
      <c r="DP1133" s="18"/>
      <c r="DQ1133" s="18"/>
      <c r="DR1133" s="18"/>
      <c r="DS1133" s="18"/>
      <c r="DT1133" s="18"/>
      <c r="DU1133" s="18"/>
      <c r="DV1133" s="18"/>
      <c r="DW1133" s="18"/>
      <c r="DX1133" s="18"/>
      <c r="DY1133" s="18"/>
      <c r="DZ1133" s="18"/>
      <c r="EA1133" s="18"/>
      <c r="EB1133" s="18"/>
      <c r="EC1133" s="18"/>
      <c r="ED1133" s="18"/>
      <c r="EE1133" s="18"/>
      <c r="EF1133" s="18"/>
      <c r="EG1133" s="18"/>
      <c r="EH1133" s="18"/>
      <c r="EI1133" s="18"/>
      <c r="EJ1133" s="18"/>
      <c r="EK1133" s="18"/>
      <c r="EL1133" s="18"/>
      <c r="EM1133" s="18"/>
      <c r="EN1133" s="18"/>
      <c r="EO1133" s="18"/>
      <c r="EP1133" s="18"/>
      <c r="EQ1133" s="18"/>
      <c r="ER1133" s="18"/>
      <c r="ES1133" s="18"/>
      <c r="ET1133" s="18"/>
      <c r="EU1133" s="18"/>
      <c r="EV1133" s="18"/>
      <c r="EW1133" s="18"/>
      <c r="EX1133" s="18"/>
      <c r="EY1133" s="18"/>
      <c r="EZ1133" s="18"/>
      <c r="FA1133" s="18"/>
      <c r="FB1133" s="18"/>
      <c r="FC1133" s="18"/>
      <c r="FD1133" s="18"/>
      <c r="FE1133" s="18"/>
      <c r="FF1133" s="18"/>
      <c r="FG1133" s="18"/>
      <c r="FH1133" s="18"/>
      <c r="FI1133" s="18"/>
      <c r="FJ1133" s="18"/>
      <c r="FK1133" s="18"/>
      <c r="FL1133" s="18"/>
      <c r="FM1133" s="18"/>
      <c r="FN1133" s="18"/>
      <c r="FO1133" s="18"/>
      <c r="FP1133" s="18"/>
      <c r="FQ1133" s="18"/>
      <c r="FR1133" s="18"/>
      <c r="FS1133" s="18"/>
      <c r="FT1133" s="18"/>
      <c r="FU1133" s="18"/>
      <c r="FV1133" s="18"/>
      <c r="FW1133" s="18"/>
      <c r="FX1133" s="18"/>
      <c r="FY1133" s="18"/>
      <c r="FZ1133" s="18"/>
      <c r="GA1133" s="18"/>
      <c r="GB1133" s="18"/>
      <c r="GC1133" s="18"/>
      <c r="GD1133" s="18"/>
      <c r="GE1133" s="18"/>
      <c r="GF1133" s="18"/>
      <c r="GG1133" s="18"/>
      <c r="GH1133" s="18"/>
      <c r="GI1133" s="18"/>
      <c r="GJ1133" s="18"/>
      <c r="GK1133" s="18"/>
      <c r="GL1133" s="18"/>
      <c r="GM1133" s="18"/>
      <c r="GN1133" s="18"/>
      <c r="GO1133" s="18"/>
      <c r="GP1133" s="18"/>
      <c r="GQ1133" s="18"/>
      <c r="GR1133" s="18"/>
      <c r="GS1133" s="18"/>
      <c r="GT1133" s="18"/>
      <c r="GU1133" s="18"/>
      <c r="GV1133" s="18"/>
      <c r="GW1133" s="18"/>
      <c r="GX1133" s="18"/>
      <c r="GY1133" s="18"/>
      <c r="GZ1133" s="18"/>
      <c r="HA1133" s="18"/>
      <c r="HB1133" s="18"/>
      <c r="HC1133" s="18"/>
      <c r="HD1133" s="18"/>
      <c r="HE1133" s="18"/>
      <c r="HF1133" s="18"/>
      <c r="HG1133" s="18"/>
      <c r="HH1133" s="18"/>
      <c r="HI1133" s="18"/>
      <c r="HJ1133" s="18"/>
      <c r="HK1133" s="18"/>
      <c r="HL1133" s="18"/>
      <c r="HM1133" s="18"/>
      <c r="HN1133" s="18"/>
      <c r="HO1133" s="18"/>
      <c r="HP1133" s="18"/>
      <c r="HQ1133" s="18"/>
      <c r="HR1133" s="18"/>
      <c r="HS1133" s="18"/>
      <c r="HT1133" s="18"/>
      <c r="HU1133" s="18"/>
      <c r="HV1133" s="18"/>
      <c r="HW1133" s="18"/>
      <c r="HX1133" s="18"/>
      <c r="HY1133" s="18"/>
      <c r="HZ1133" s="18"/>
      <c r="IA1133" s="18"/>
      <c r="IB1133" s="18"/>
      <c r="IC1133" s="18"/>
      <c r="ID1133" s="18"/>
      <c r="IE1133" s="18"/>
      <c r="IF1133" s="18"/>
      <c r="IG1133" s="18"/>
      <c r="IH1133" s="18"/>
      <c r="II1133" s="18"/>
      <c r="IJ1133" s="18"/>
      <c r="IK1133" s="18"/>
      <c r="IL1133" s="18"/>
      <c r="IM1133" s="18"/>
      <c r="IN1133" s="18"/>
      <c r="IO1133" s="18"/>
      <c r="IP1133" s="18"/>
      <c r="IQ1133" s="18"/>
      <c r="IR1133" s="18"/>
      <c r="IS1133" s="18"/>
      <c r="IT1133" s="18"/>
      <c r="IU1133" s="18"/>
      <c r="IV1133" s="18"/>
    </row>
    <row r="1134" spans="1:256" ht="17.45" customHeight="1">
      <c r="A1134" s="20">
        <v>1132</v>
      </c>
      <c r="B1134" s="18" t="s">
        <v>3686</v>
      </c>
      <c r="C1134" s="18" t="s">
        <v>3687</v>
      </c>
      <c r="D1134" s="18" t="s">
        <v>2935</v>
      </c>
      <c r="E1134" s="18" t="s">
        <v>1699</v>
      </c>
      <c r="F1134" s="7" t="s">
        <v>3688</v>
      </c>
      <c r="G1134" s="18">
        <v>1</v>
      </c>
      <c r="H1134" s="18">
        <v>220</v>
      </c>
      <c r="I1134" s="21">
        <f t="shared" si="48"/>
        <v>220</v>
      </c>
      <c r="J1134" s="18"/>
      <c r="K1134" s="18"/>
      <c r="L1134" s="18">
        <f t="shared" si="49"/>
        <v>1</v>
      </c>
      <c r="M1134" s="18"/>
      <c r="N1134" s="18"/>
      <c r="O1134" s="18"/>
      <c r="P1134" s="18"/>
      <c r="Q1134" s="18"/>
      <c r="R1134" s="18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8"/>
      <c r="AW1134" s="18"/>
      <c r="AX1134" s="18"/>
      <c r="AY1134" s="18"/>
      <c r="AZ1134" s="18"/>
      <c r="BA1134" s="18"/>
      <c r="BB1134" s="18"/>
      <c r="BC1134" s="18"/>
      <c r="BD1134" s="18"/>
      <c r="BE1134" s="18"/>
      <c r="BF1134" s="18"/>
      <c r="BG1134" s="18"/>
      <c r="BH1134" s="18"/>
      <c r="BI1134" s="18"/>
      <c r="BJ1134" s="18"/>
      <c r="BK1134" s="18"/>
      <c r="BL1134" s="18"/>
      <c r="BM1134" s="18"/>
      <c r="BN1134" s="18"/>
      <c r="BO1134" s="18"/>
      <c r="BP1134" s="18"/>
      <c r="BQ1134" s="18"/>
      <c r="BR1134" s="18"/>
      <c r="BS1134" s="18"/>
      <c r="BT1134" s="18"/>
      <c r="BU1134" s="18"/>
      <c r="BV1134" s="18"/>
      <c r="BW1134" s="18"/>
      <c r="BX1134" s="18"/>
      <c r="BY1134" s="18"/>
      <c r="BZ1134" s="18"/>
      <c r="CA1134" s="18"/>
      <c r="CB1134" s="18"/>
      <c r="CC1134" s="18"/>
      <c r="CD1134" s="18"/>
      <c r="CE1134" s="18"/>
      <c r="CF1134" s="18"/>
      <c r="CG1134" s="18"/>
      <c r="CH1134" s="18"/>
      <c r="CI1134" s="18"/>
      <c r="CJ1134" s="18"/>
      <c r="CK1134" s="18"/>
      <c r="CL1134" s="18"/>
      <c r="CM1134" s="18"/>
      <c r="CN1134" s="18"/>
      <c r="CO1134" s="18"/>
      <c r="CP1134" s="18"/>
      <c r="CQ1134" s="18"/>
      <c r="CR1134" s="18"/>
      <c r="CS1134" s="18"/>
      <c r="CT1134" s="18"/>
      <c r="CU1134" s="18"/>
      <c r="CV1134" s="18"/>
      <c r="CW1134" s="18"/>
      <c r="CX1134" s="18"/>
      <c r="CY1134" s="18"/>
      <c r="CZ1134" s="18"/>
      <c r="DA1134" s="18"/>
      <c r="DB1134" s="18"/>
      <c r="DC1134" s="18"/>
      <c r="DD1134" s="18"/>
      <c r="DE1134" s="18"/>
      <c r="DF1134" s="18"/>
      <c r="DG1134" s="18"/>
      <c r="DH1134" s="18"/>
      <c r="DI1134" s="18"/>
      <c r="DJ1134" s="18"/>
      <c r="DK1134" s="18"/>
      <c r="DL1134" s="18"/>
      <c r="DM1134" s="18"/>
      <c r="DN1134" s="18"/>
      <c r="DO1134" s="18"/>
      <c r="DP1134" s="18"/>
      <c r="DQ1134" s="18"/>
      <c r="DR1134" s="18"/>
      <c r="DS1134" s="18"/>
      <c r="DT1134" s="18"/>
      <c r="DU1134" s="18"/>
      <c r="DV1134" s="18"/>
      <c r="DW1134" s="18"/>
      <c r="DX1134" s="18"/>
      <c r="DY1134" s="18"/>
      <c r="DZ1134" s="18"/>
      <c r="EA1134" s="18"/>
      <c r="EB1134" s="18"/>
      <c r="EC1134" s="18"/>
      <c r="ED1134" s="18"/>
      <c r="EE1134" s="18"/>
      <c r="EF1134" s="18"/>
      <c r="EG1134" s="18"/>
      <c r="EH1134" s="18"/>
      <c r="EI1134" s="18"/>
      <c r="EJ1134" s="18"/>
      <c r="EK1134" s="18"/>
      <c r="EL1134" s="18"/>
      <c r="EM1134" s="18"/>
      <c r="EN1134" s="18"/>
      <c r="EO1134" s="18"/>
      <c r="EP1134" s="18"/>
      <c r="EQ1134" s="18"/>
      <c r="ER1134" s="18"/>
      <c r="ES1134" s="18"/>
      <c r="ET1134" s="18"/>
      <c r="EU1134" s="18"/>
      <c r="EV1134" s="18"/>
      <c r="EW1134" s="18"/>
      <c r="EX1134" s="18"/>
      <c r="EY1134" s="18"/>
      <c r="EZ1134" s="18"/>
      <c r="FA1134" s="18"/>
      <c r="FB1134" s="18"/>
      <c r="FC1134" s="18"/>
      <c r="FD1134" s="18"/>
      <c r="FE1134" s="18"/>
      <c r="FF1134" s="18"/>
      <c r="FG1134" s="18"/>
      <c r="FH1134" s="18"/>
      <c r="FI1134" s="18"/>
      <c r="FJ1134" s="18"/>
      <c r="FK1134" s="18"/>
      <c r="FL1134" s="18"/>
      <c r="FM1134" s="18"/>
      <c r="FN1134" s="18"/>
      <c r="FO1134" s="18"/>
      <c r="FP1134" s="18"/>
      <c r="FQ1134" s="18"/>
      <c r="FR1134" s="18"/>
      <c r="FS1134" s="18"/>
      <c r="FT1134" s="18"/>
      <c r="FU1134" s="18"/>
      <c r="FV1134" s="18"/>
      <c r="FW1134" s="18"/>
      <c r="FX1134" s="18"/>
      <c r="FY1134" s="18"/>
      <c r="FZ1134" s="18"/>
      <c r="GA1134" s="18"/>
      <c r="GB1134" s="18"/>
      <c r="GC1134" s="18"/>
      <c r="GD1134" s="18"/>
      <c r="GE1134" s="18"/>
      <c r="GF1134" s="18"/>
      <c r="GG1134" s="18"/>
      <c r="GH1134" s="18"/>
      <c r="GI1134" s="18"/>
      <c r="GJ1134" s="18"/>
      <c r="GK1134" s="18"/>
      <c r="GL1134" s="18"/>
      <c r="GM1134" s="18"/>
      <c r="GN1134" s="18"/>
      <c r="GO1134" s="18"/>
      <c r="GP1134" s="18"/>
      <c r="GQ1134" s="18"/>
      <c r="GR1134" s="18"/>
      <c r="GS1134" s="18"/>
      <c r="GT1134" s="18"/>
      <c r="GU1134" s="18"/>
      <c r="GV1134" s="18"/>
      <c r="GW1134" s="18"/>
      <c r="GX1134" s="18"/>
      <c r="GY1134" s="18"/>
      <c r="GZ1134" s="18"/>
      <c r="HA1134" s="18"/>
      <c r="HB1134" s="18"/>
      <c r="HC1134" s="18"/>
      <c r="HD1134" s="18"/>
      <c r="HE1134" s="18"/>
      <c r="HF1134" s="18"/>
      <c r="HG1134" s="18"/>
      <c r="HH1134" s="18"/>
      <c r="HI1134" s="18"/>
      <c r="HJ1134" s="18"/>
      <c r="HK1134" s="18"/>
      <c r="HL1134" s="18"/>
      <c r="HM1134" s="18"/>
      <c r="HN1134" s="18"/>
      <c r="HO1134" s="18"/>
      <c r="HP1134" s="18"/>
      <c r="HQ1134" s="18"/>
      <c r="HR1134" s="18"/>
      <c r="HS1134" s="18"/>
      <c r="HT1134" s="18"/>
      <c r="HU1134" s="18"/>
      <c r="HV1134" s="18"/>
      <c r="HW1134" s="18"/>
      <c r="HX1134" s="18"/>
      <c r="HY1134" s="18"/>
      <c r="HZ1134" s="18"/>
      <c r="IA1134" s="18"/>
      <c r="IB1134" s="18"/>
      <c r="IC1134" s="18"/>
      <c r="ID1134" s="18"/>
      <c r="IE1134" s="18"/>
      <c r="IF1134" s="18"/>
      <c r="IG1134" s="18"/>
      <c r="IH1134" s="18"/>
      <c r="II1134" s="18"/>
      <c r="IJ1134" s="18"/>
      <c r="IK1134" s="18"/>
      <c r="IL1134" s="18"/>
      <c r="IM1134" s="18"/>
      <c r="IN1134" s="18"/>
      <c r="IO1134" s="18"/>
      <c r="IP1134" s="18"/>
      <c r="IQ1134" s="18"/>
      <c r="IR1134" s="18"/>
      <c r="IS1134" s="18"/>
      <c r="IT1134" s="18"/>
      <c r="IU1134" s="18"/>
      <c r="IV1134" s="18"/>
    </row>
    <row r="1135" spans="1:256" ht="17.45" customHeight="1">
      <c r="A1135" s="20">
        <v>1133</v>
      </c>
      <c r="B1135" s="18" t="s">
        <v>3689</v>
      </c>
      <c r="C1135" s="18" t="s">
        <v>3687</v>
      </c>
      <c r="D1135" s="18" t="s">
        <v>2935</v>
      </c>
      <c r="E1135" s="18" t="s">
        <v>1699</v>
      </c>
      <c r="F1135" s="7" t="s">
        <v>3690</v>
      </c>
      <c r="G1135" s="18">
        <v>1</v>
      </c>
      <c r="H1135" s="18">
        <v>220</v>
      </c>
      <c r="I1135" s="21">
        <f t="shared" si="48"/>
        <v>220</v>
      </c>
      <c r="J1135" s="18"/>
      <c r="K1135" s="18"/>
      <c r="L1135" s="18">
        <f t="shared" si="49"/>
        <v>1</v>
      </c>
      <c r="M1135" s="18"/>
      <c r="N1135" s="18"/>
      <c r="O1135" s="18"/>
      <c r="P1135" s="18"/>
      <c r="Q1135" s="18"/>
      <c r="R1135" s="18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8"/>
      <c r="AW1135" s="18"/>
      <c r="AX1135" s="18"/>
      <c r="AY1135" s="18"/>
      <c r="AZ1135" s="18"/>
      <c r="BA1135" s="18"/>
      <c r="BB1135" s="18"/>
      <c r="BC1135" s="18"/>
      <c r="BD1135" s="18"/>
      <c r="BE1135" s="18"/>
      <c r="BF1135" s="18"/>
      <c r="BG1135" s="18"/>
      <c r="BH1135" s="18"/>
      <c r="BI1135" s="18"/>
      <c r="BJ1135" s="18"/>
      <c r="BK1135" s="18"/>
      <c r="BL1135" s="18"/>
      <c r="BM1135" s="18"/>
      <c r="BN1135" s="18"/>
      <c r="BO1135" s="18"/>
      <c r="BP1135" s="18"/>
      <c r="BQ1135" s="18"/>
      <c r="BR1135" s="18"/>
      <c r="BS1135" s="18"/>
      <c r="BT1135" s="18"/>
      <c r="BU1135" s="18"/>
      <c r="BV1135" s="18"/>
      <c r="BW1135" s="18"/>
      <c r="BX1135" s="18"/>
      <c r="BY1135" s="18"/>
      <c r="BZ1135" s="18"/>
      <c r="CA1135" s="18"/>
      <c r="CB1135" s="18"/>
      <c r="CC1135" s="18"/>
      <c r="CD1135" s="18"/>
      <c r="CE1135" s="18"/>
      <c r="CF1135" s="18"/>
      <c r="CG1135" s="18"/>
      <c r="CH1135" s="18"/>
      <c r="CI1135" s="18"/>
      <c r="CJ1135" s="18"/>
      <c r="CK1135" s="18"/>
      <c r="CL1135" s="18"/>
      <c r="CM1135" s="18"/>
      <c r="CN1135" s="18"/>
      <c r="CO1135" s="18"/>
      <c r="CP1135" s="18"/>
      <c r="CQ1135" s="18"/>
      <c r="CR1135" s="18"/>
      <c r="CS1135" s="18"/>
      <c r="CT1135" s="18"/>
      <c r="CU1135" s="18"/>
      <c r="CV1135" s="18"/>
      <c r="CW1135" s="18"/>
      <c r="CX1135" s="18"/>
      <c r="CY1135" s="18"/>
      <c r="CZ1135" s="18"/>
      <c r="DA1135" s="18"/>
      <c r="DB1135" s="18"/>
      <c r="DC1135" s="18"/>
      <c r="DD1135" s="18"/>
      <c r="DE1135" s="18"/>
      <c r="DF1135" s="18"/>
      <c r="DG1135" s="18"/>
      <c r="DH1135" s="18"/>
      <c r="DI1135" s="18"/>
      <c r="DJ1135" s="18"/>
      <c r="DK1135" s="18"/>
      <c r="DL1135" s="18"/>
      <c r="DM1135" s="18"/>
      <c r="DN1135" s="18"/>
      <c r="DO1135" s="18"/>
      <c r="DP1135" s="18"/>
      <c r="DQ1135" s="18"/>
      <c r="DR1135" s="18"/>
      <c r="DS1135" s="18"/>
      <c r="DT1135" s="18"/>
      <c r="DU1135" s="18"/>
      <c r="DV1135" s="18"/>
      <c r="DW1135" s="18"/>
      <c r="DX1135" s="18"/>
      <c r="DY1135" s="18"/>
      <c r="DZ1135" s="18"/>
      <c r="EA1135" s="18"/>
      <c r="EB1135" s="18"/>
      <c r="EC1135" s="18"/>
      <c r="ED1135" s="18"/>
      <c r="EE1135" s="18"/>
      <c r="EF1135" s="18"/>
      <c r="EG1135" s="18"/>
      <c r="EH1135" s="18"/>
      <c r="EI1135" s="18"/>
      <c r="EJ1135" s="18"/>
      <c r="EK1135" s="18"/>
      <c r="EL1135" s="18"/>
      <c r="EM1135" s="18"/>
      <c r="EN1135" s="18"/>
      <c r="EO1135" s="18"/>
      <c r="EP1135" s="18"/>
      <c r="EQ1135" s="18"/>
      <c r="ER1135" s="18"/>
      <c r="ES1135" s="18"/>
      <c r="ET1135" s="18"/>
      <c r="EU1135" s="18"/>
      <c r="EV1135" s="18"/>
      <c r="EW1135" s="18"/>
      <c r="EX1135" s="18"/>
      <c r="EY1135" s="18"/>
      <c r="EZ1135" s="18"/>
      <c r="FA1135" s="18"/>
      <c r="FB1135" s="18"/>
      <c r="FC1135" s="18"/>
      <c r="FD1135" s="18"/>
      <c r="FE1135" s="18"/>
      <c r="FF1135" s="18"/>
      <c r="FG1135" s="18"/>
      <c r="FH1135" s="18"/>
      <c r="FI1135" s="18"/>
      <c r="FJ1135" s="18"/>
      <c r="FK1135" s="18"/>
      <c r="FL1135" s="18"/>
      <c r="FM1135" s="18"/>
      <c r="FN1135" s="18"/>
      <c r="FO1135" s="18"/>
      <c r="FP1135" s="18"/>
      <c r="FQ1135" s="18"/>
      <c r="FR1135" s="18"/>
      <c r="FS1135" s="18"/>
      <c r="FT1135" s="18"/>
      <c r="FU1135" s="18"/>
      <c r="FV1135" s="18"/>
      <c r="FW1135" s="18"/>
      <c r="FX1135" s="18"/>
      <c r="FY1135" s="18"/>
      <c r="FZ1135" s="18"/>
      <c r="GA1135" s="18"/>
      <c r="GB1135" s="18"/>
      <c r="GC1135" s="18"/>
      <c r="GD1135" s="18"/>
      <c r="GE1135" s="18"/>
      <c r="GF1135" s="18"/>
      <c r="GG1135" s="18"/>
      <c r="GH1135" s="18"/>
      <c r="GI1135" s="18"/>
      <c r="GJ1135" s="18"/>
      <c r="GK1135" s="18"/>
      <c r="GL1135" s="18"/>
      <c r="GM1135" s="18"/>
      <c r="GN1135" s="18"/>
      <c r="GO1135" s="18"/>
      <c r="GP1135" s="18"/>
      <c r="GQ1135" s="18"/>
      <c r="GR1135" s="18"/>
      <c r="GS1135" s="18"/>
      <c r="GT1135" s="18"/>
      <c r="GU1135" s="18"/>
      <c r="GV1135" s="18"/>
      <c r="GW1135" s="18"/>
      <c r="GX1135" s="18"/>
      <c r="GY1135" s="18"/>
      <c r="GZ1135" s="18"/>
      <c r="HA1135" s="18"/>
      <c r="HB1135" s="18"/>
      <c r="HC1135" s="18"/>
      <c r="HD1135" s="18"/>
      <c r="HE1135" s="18"/>
      <c r="HF1135" s="18"/>
      <c r="HG1135" s="18"/>
      <c r="HH1135" s="18"/>
      <c r="HI1135" s="18"/>
      <c r="HJ1135" s="18"/>
      <c r="HK1135" s="18"/>
      <c r="HL1135" s="18"/>
      <c r="HM1135" s="18"/>
      <c r="HN1135" s="18"/>
      <c r="HO1135" s="18"/>
      <c r="HP1135" s="18"/>
      <c r="HQ1135" s="18"/>
      <c r="HR1135" s="18"/>
      <c r="HS1135" s="18"/>
      <c r="HT1135" s="18"/>
      <c r="HU1135" s="18"/>
      <c r="HV1135" s="18"/>
      <c r="HW1135" s="18"/>
      <c r="HX1135" s="18"/>
      <c r="HY1135" s="18"/>
      <c r="HZ1135" s="18"/>
      <c r="IA1135" s="18"/>
      <c r="IB1135" s="18"/>
      <c r="IC1135" s="18"/>
      <c r="ID1135" s="18"/>
      <c r="IE1135" s="18"/>
      <c r="IF1135" s="18"/>
      <c r="IG1135" s="18"/>
      <c r="IH1135" s="18"/>
      <c r="II1135" s="18"/>
      <c r="IJ1135" s="18"/>
      <c r="IK1135" s="18"/>
      <c r="IL1135" s="18"/>
      <c r="IM1135" s="18"/>
      <c r="IN1135" s="18"/>
      <c r="IO1135" s="18"/>
      <c r="IP1135" s="18"/>
      <c r="IQ1135" s="18"/>
      <c r="IR1135" s="18"/>
      <c r="IS1135" s="18"/>
      <c r="IT1135" s="18"/>
      <c r="IU1135" s="18"/>
      <c r="IV1135" s="18"/>
    </row>
    <row r="1136" spans="1:256" ht="17.45" customHeight="1">
      <c r="A1136" s="20">
        <v>1134</v>
      </c>
      <c r="B1136" s="18" t="s">
        <v>3691</v>
      </c>
      <c r="C1136" s="18" t="s">
        <v>3687</v>
      </c>
      <c r="D1136" s="18" t="s">
        <v>2935</v>
      </c>
      <c r="E1136" s="18" t="s">
        <v>1699</v>
      </c>
      <c r="F1136" s="7" t="s">
        <v>3692</v>
      </c>
      <c r="G1136" s="18">
        <v>1</v>
      </c>
      <c r="H1136" s="18">
        <v>220</v>
      </c>
      <c r="I1136" s="21">
        <f t="shared" si="48"/>
        <v>220</v>
      </c>
      <c r="J1136" s="18"/>
      <c r="K1136" s="18"/>
      <c r="L1136" s="18">
        <f t="shared" si="49"/>
        <v>1</v>
      </c>
      <c r="M1136" s="18"/>
      <c r="N1136" s="18"/>
      <c r="O1136" s="18"/>
      <c r="P1136" s="18"/>
      <c r="Q1136" s="18"/>
      <c r="R1136" s="18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18"/>
      <c r="AF1136" s="18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  <c r="AT1136" s="18"/>
      <c r="AU1136" s="18"/>
      <c r="AV1136" s="18"/>
      <c r="AW1136" s="18"/>
      <c r="AX1136" s="18"/>
      <c r="AY1136" s="18"/>
      <c r="AZ1136" s="18"/>
      <c r="BA1136" s="18"/>
      <c r="BB1136" s="18"/>
      <c r="BC1136" s="18"/>
      <c r="BD1136" s="18"/>
      <c r="BE1136" s="18"/>
      <c r="BF1136" s="18"/>
      <c r="BG1136" s="18"/>
      <c r="BH1136" s="18"/>
      <c r="BI1136" s="18"/>
      <c r="BJ1136" s="18"/>
      <c r="BK1136" s="18"/>
      <c r="BL1136" s="18"/>
      <c r="BM1136" s="18"/>
      <c r="BN1136" s="18"/>
      <c r="BO1136" s="18"/>
      <c r="BP1136" s="18"/>
      <c r="BQ1136" s="18"/>
      <c r="BR1136" s="18"/>
      <c r="BS1136" s="18"/>
      <c r="BT1136" s="18"/>
      <c r="BU1136" s="18"/>
      <c r="BV1136" s="18"/>
      <c r="BW1136" s="18"/>
      <c r="BX1136" s="18"/>
      <c r="BY1136" s="18"/>
      <c r="BZ1136" s="18"/>
      <c r="CA1136" s="18"/>
      <c r="CB1136" s="18"/>
      <c r="CC1136" s="18"/>
      <c r="CD1136" s="18"/>
      <c r="CE1136" s="18"/>
      <c r="CF1136" s="18"/>
      <c r="CG1136" s="18"/>
      <c r="CH1136" s="18"/>
      <c r="CI1136" s="18"/>
      <c r="CJ1136" s="18"/>
      <c r="CK1136" s="18"/>
      <c r="CL1136" s="18"/>
      <c r="CM1136" s="18"/>
      <c r="CN1136" s="18"/>
      <c r="CO1136" s="18"/>
      <c r="CP1136" s="18"/>
      <c r="CQ1136" s="18"/>
      <c r="CR1136" s="18"/>
      <c r="CS1136" s="18"/>
      <c r="CT1136" s="18"/>
      <c r="CU1136" s="18"/>
      <c r="CV1136" s="18"/>
      <c r="CW1136" s="18"/>
      <c r="CX1136" s="18"/>
      <c r="CY1136" s="18"/>
      <c r="CZ1136" s="18"/>
      <c r="DA1136" s="18"/>
      <c r="DB1136" s="18"/>
      <c r="DC1136" s="18"/>
      <c r="DD1136" s="18"/>
      <c r="DE1136" s="18"/>
      <c r="DF1136" s="18"/>
      <c r="DG1136" s="18"/>
      <c r="DH1136" s="18"/>
      <c r="DI1136" s="18"/>
      <c r="DJ1136" s="18"/>
      <c r="DK1136" s="18"/>
      <c r="DL1136" s="18"/>
      <c r="DM1136" s="18"/>
      <c r="DN1136" s="18"/>
      <c r="DO1136" s="18"/>
      <c r="DP1136" s="18"/>
      <c r="DQ1136" s="18"/>
      <c r="DR1136" s="18"/>
      <c r="DS1136" s="18"/>
      <c r="DT1136" s="18"/>
      <c r="DU1136" s="18"/>
      <c r="DV1136" s="18"/>
      <c r="DW1136" s="18"/>
      <c r="DX1136" s="18"/>
      <c r="DY1136" s="18"/>
      <c r="DZ1136" s="18"/>
      <c r="EA1136" s="18"/>
      <c r="EB1136" s="18"/>
      <c r="EC1136" s="18"/>
      <c r="ED1136" s="18"/>
      <c r="EE1136" s="18"/>
      <c r="EF1136" s="18"/>
      <c r="EG1136" s="18"/>
      <c r="EH1136" s="18"/>
      <c r="EI1136" s="18"/>
      <c r="EJ1136" s="18"/>
      <c r="EK1136" s="18"/>
      <c r="EL1136" s="18"/>
      <c r="EM1136" s="18"/>
      <c r="EN1136" s="18"/>
      <c r="EO1136" s="18"/>
      <c r="EP1136" s="18"/>
      <c r="EQ1136" s="18"/>
      <c r="ER1136" s="18"/>
      <c r="ES1136" s="18"/>
      <c r="ET1136" s="18"/>
      <c r="EU1136" s="18"/>
      <c r="EV1136" s="18"/>
      <c r="EW1136" s="18"/>
      <c r="EX1136" s="18"/>
      <c r="EY1136" s="18"/>
      <c r="EZ1136" s="18"/>
      <c r="FA1136" s="18"/>
      <c r="FB1136" s="18"/>
      <c r="FC1136" s="18"/>
      <c r="FD1136" s="18"/>
      <c r="FE1136" s="18"/>
      <c r="FF1136" s="18"/>
      <c r="FG1136" s="18"/>
      <c r="FH1136" s="18"/>
      <c r="FI1136" s="18"/>
      <c r="FJ1136" s="18"/>
      <c r="FK1136" s="18"/>
      <c r="FL1136" s="18"/>
      <c r="FM1136" s="18"/>
      <c r="FN1136" s="18"/>
      <c r="FO1136" s="18"/>
      <c r="FP1136" s="18"/>
      <c r="FQ1136" s="18"/>
      <c r="FR1136" s="18"/>
      <c r="FS1136" s="18"/>
      <c r="FT1136" s="18"/>
      <c r="FU1136" s="18"/>
      <c r="FV1136" s="18"/>
      <c r="FW1136" s="18"/>
      <c r="FX1136" s="18"/>
      <c r="FY1136" s="18"/>
      <c r="FZ1136" s="18"/>
      <c r="GA1136" s="18"/>
      <c r="GB1136" s="18"/>
      <c r="GC1136" s="18"/>
      <c r="GD1136" s="18"/>
      <c r="GE1136" s="18"/>
      <c r="GF1136" s="18"/>
      <c r="GG1136" s="18"/>
      <c r="GH1136" s="18"/>
      <c r="GI1136" s="18"/>
      <c r="GJ1136" s="18"/>
      <c r="GK1136" s="18"/>
      <c r="GL1136" s="18"/>
      <c r="GM1136" s="18"/>
      <c r="GN1136" s="18"/>
      <c r="GO1136" s="18"/>
      <c r="GP1136" s="18"/>
      <c r="GQ1136" s="18"/>
      <c r="GR1136" s="18"/>
      <c r="GS1136" s="18"/>
      <c r="GT1136" s="18"/>
      <c r="GU1136" s="18"/>
      <c r="GV1136" s="18"/>
      <c r="GW1136" s="18"/>
      <c r="GX1136" s="18"/>
      <c r="GY1136" s="18"/>
      <c r="GZ1136" s="18"/>
      <c r="HA1136" s="18"/>
      <c r="HB1136" s="18"/>
      <c r="HC1136" s="18"/>
      <c r="HD1136" s="18"/>
      <c r="HE1136" s="18"/>
      <c r="HF1136" s="18"/>
      <c r="HG1136" s="18"/>
      <c r="HH1136" s="18"/>
      <c r="HI1136" s="18"/>
      <c r="HJ1136" s="18"/>
      <c r="HK1136" s="18"/>
      <c r="HL1136" s="18"/>
      <c r="HM1136" s="18"/>
      <c r="HN1136" s="18"/>
      <c r="HO1136" s="18"/>
      <c r="HP1136" s="18"/>
      <c r="HQ1136" s="18"/>
      <c r="HR1136" s="18"/>
      <c r="HS1136" s="18"/>
      <c r="HT1136" s="18"/>
      <c r="HU1136" s="18"/>
      <c r="HV1136" s="18"/>
      <c r="HW1136" s="18"/>
      <c r="HX1136" s="18"/>
      <c r="HY1136" s="18"/>
      <c r="HZ1136" s="18"/>
      <c r="IA1136" s="18"/>
      <c r="IB1136" s="18"/>
      <c r="IC1136" s="18"/>
      <c r="ID1136" s="18"/>
      <c r="IE1136" s="18"/>
      <c r="IF1136" s="18"/>
      <c r="IG1136" s="18"/>
      <c r="IH1136" s="18"/>
      <c r="II1136" s="18"/>
      <c r="IJ1136" s="18"/>
      <c r="IK1136" s="18"/>
      <c r="IL1136" s="18"/>
      <c r="IM1136" s="18"/>
      <c r="IN1136" s="18"/>
      <c r="IO1136" s="18"/>
      <c r="IP1136" s="18"/>
      <c r="IQ1136" s="18"/>
      <c r="IR1136" s="18"/>
      <c r="IS1136" s="18"/>
      <c r="IT1136" s="18"/>
      <c r="IU1136" s="18"/>
      <c r="IV1136" s="18"/>
    </row>
    <row r="1137" spans="1:256" ht="17.45" customHeight="1">
      <c r="A1137" s="20">
        <v>1135</v>
      </c>
      <c r="B1137" s="18" t="s">
        <v>3693</v>
      </c>
      <c r="C1137" s="18" t="s">
        <v>3687</v>
      </c>
      <c r="D1137" s="18" t="s">
        <v>2935</v>
      </c>
      <c r="E1137" s="18" t="s">
        <v>1699</v>
      </c>
      <c r="F1137" s="7" t="s">
        <v>3694</v>
      </c>
      <c r="G1137" s="18">
        <v>1</v>
      </c>
      <c r="H1137" s="18">
        <v>220</v>
      </c>
      <c r="I1137" s="21">
        <f t="shared" si="48"/>
        <v>220</v>
      </c>
      <c r="J1137" s="18"/>
      <c r="K1137" s="18"/>
      <c r="L1137" s="18">
        <f t="shared" si="49"/>
        <v>1</v>
      </c>
      <c r="M1137" s="18"/>
      <c r="N1137" s="18"/>
      <c r="O1137" s="18"/>
      <c r="P1137" s="18"/>
      <c r="Q1137" s="18"/>
      <c r="R1137" s="18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8"/>
      <c r="AW1137" s="18"/>
      <c r="AX1137" s="18"/>
      <c r="AY1137" s="18"/>
      <c r="AZ1137" s="18"/>
      <c r="BA1137" s="18"/>
      <c r="BB1137" s="18"/>
      <c r="BC1137" s="18"/>
      <c r="BD1137" s="18"/>
      <c r="BE1137" s="18"/>
      <c r="BF1137" s="18"/>
      <c r="BG1137" s="18"/>
      <c r="BH1137" s="18"/>
      <c r="BI1137" s="18"/>
      <c r="BJ1137" s="18"/>
      <c r="BK1137" s="18"/>
      <c r="BL1137" s="18"/>
      <c r="BM1137" s="18"/>
      <c r="BN1137" s="18"/>
      <c r="BO1137" s="18"/>
      <c r="BP1137" s="18"/>
      <c r="BQ1137" s="18"/>
      <c r="BR1137" s="18"/>
      <c r="BS1137" s="18"/>
      <c r="BT1137" s="18"/>
      <c r="BU1137" s="18"/>
      <c r="BV1137" s="18"/>
      <c r="BW1137" s="18"/>
      <c r="BX1137" s="18"/>
      <c r="BY1137" s="18"/>
      <c r="BZ1137" s="18"/>
      <c r="CA1137" s="18"/>
      <c r="CB1137" s="18"/>
      <c r="CC1137" s="18"/>
      <c r="CD1137" s="18"/>
      <c r="CE1137" s="18"/>
      <c r="CF1137" s="18"/>
      <c r="CG1137" s="18"/>
      <c r="CH1137" s="18"/>
      <c r="CI1137" s="18"/>
      <c r="CJ1137" s="18"/>
      <c r="CK1137" s="18"/>
      <c r="CL1137" s="18"/>
      <c r="CM1137" s="18"/>
      <c r="CN1137" s="18"/>
      <c r="CO1137" s="18"/>
      <c r="CP1137" s="18"/>
      <c r="CQ1137" s="18"/>
      <c r="CR1137" s="18"/>
      <c r="CS1137" s="18"/>
      <c r="CT1137" s="18"/>
      <c r="CU1137" s="18"/>
      <c r="CV1137" s="18"/>
      <c r="CW1137" s="18"/>
      <c r="CX1137" s="18"/>
      <c r="CY1137" s="18"/>
      <c r="CZ1137" s="18"/>
      <c r="DA1137" s="18"/>
      <c r="DB1137" s="18"/>
      <c r="DC1137" s="18"/>
      <c r="DD1137" s="18"/>
      <c r="DE1137" s="18"/>
      <c r="DF1137" s="18"/>
      <c r="DG1137" s="18"/>
      <c r="DH1137" s="18"/>
      <c r="DI1137" s="18"/>
      <c r="DJ1137" s="18"/>
      <c r="DK1137" s="18"/>
      <c r="DL1137" s="18"/>
      <c r="DM1137" s="18"/>
      <c r="DN1137" s="18"/>
      <c r="DO1137" s="18"/>
      <c r="DP1137" s="18"/>
      <c r="DQ1137" s="18"/>
      <c r="DR1137" s="18"/>
      <c r="DS1137" s="18"/>
      <c r="DT1137" s="18"/>
      <c r="DU1137" s="18"/>
      <c r="DV1137" s="18"/>
      <c r="DW1137" s="18"/>
      <c r="DX1137" s="18"/>
      <c r="DY1137" s="18"/>
      <c r="DZ1137" s="18"/>
      <c r="EA1137" s="18"/>
      <c r="EB1137" s="18"/>
      <c r="EC1137" s="18"/>
      <c r="ED1137" s="18"/>
      <c r="EE1137" s="18"/>
      <c r="EF1137" s="18"/>
      <c r="EG1137" s="18"/>
      <c r="EH1137" s="18"/>
      <c r="EI1137" s="18"/>
      <c r="EJ1137" s="18"/>
      <c r="EK1137" s="18"/>
      <c r="EL1137" s="18"/>
      <c r="EM1137" s="18"/>
      <c r="EN1137" s="18"/>
      <c r="EO1137" s="18"/>
      <c r="EP1137" s="18"/>
      <c r="EQ1137" s="18"/>
      <c r="ER1137" s="18"/>
      <c r="ES1137" s="18"/>
      <c r="ET1137" s="18"/>
      <c r="EU1137" s="18"/>
      <c r="EV1137" s="18"/>
      <c r="EW1137" s="18"/>
      <c r="EX1137" s="18"/>
      <c r="EY1137" s="18"/>
      <c r="EZ1137" s="18"/>
      <c r="FA1137" s="18"/>
      <c r="FB1137" s="18"/>
      <c r="FC1137" s="18"/>
      <c r="FD1137" s="18"/>
      <c r="FE1137" s="18"/>
      <c r="FF1137" s="18"/>
      <c r="FG1137" s="18"/>
      <c r="FH1137" s="18"/>
      <c r="FI1137" s="18"/>
      <c r="FJ1137" s="18"/>
      <c r="FK1137" s="18"/>
      <c r="FL1137" s="18"/>
      <c r="FM1137" s="18"/>
      <c r="FN1137" s="18"/>
      <c r="FO1137" s="18"/>
      <c r="FP1137" s="18"/>
      <c r="FQ1137" s="18"/>
      <c r="FR1137" s="18"/>
      <c r="FS1137" s="18"/>
      <c r="FT1137" s="18"/>
      <c r="FU1137" s="18"/>
      <c r="FV1137" s="18"/>
      <c r="FW1137" s="18"/>
      <c r="FX1137" s="18"/>
      <c r="FY1137" s="18"/>
      <c r="FZ1137" s="18"/>
      <c r="GA1137" s="18"/>
      <c r="GB1137" s="18"/>
      <c r="GC1137" s="18"/>
      <c r="GD1137" s="18"/>
      <c r="GE1137" s="18"/>
      <c r="GF1137" s="18"/>
      <c r="GG1137" s="18"/>
      <c r="GH1137" s="18"/>
      <c r="GI1137" s="18"/>
      <c r="GJ1137" s="18"/>
      <c r="GK1137" s="18"/>
      <c r="GL1137" s="18"/>
      <c r="GM1137" s="18"/>
      <c r="GN1137" s="18"/>
      <c r="GO1137" s="18"/>
      <c r="GP1137" s="18"/>
      <c r="GQ1137" s="18"/>
      <c r="GR1137" s="18"/>
      <c r="GS1137" s="18"/>
      <c r="GT1137" s="18"/>
      <c r="GU1137" s="18"/>
      <c r="GV1137" s="18"/>
      <c r="GW1137" s="18"/>
      <c r="GX1137" s="18"/>
      <c r="GY1137" s="18"/>
      <c r="GZ1137" s="18"/>
      <c r="HA1137" s="18"/>
      <c r="HB1137" s="18"/>
      <c r="HC1137" s="18"/>
      <c r="HD1137" s="18"/>
      <c r="HE1137" s="18"/>
      <c r="HF1137" s="18"/>
      <c r="HG1137" s="18"/>
      <c r="HH1137" s="18"/>
      <c r="HI1137" s="18"/>
      <c r="HJ1137" s="18"/>
      <c r="HK1137" s="18"/>
      <c r="HL1137" s="18"/>
      <c r="HM1137" s="18"/>
      <c r="HN1137" s="18"/>
      <c r="HO1137" s="18"/>
      <c r="HP1137" s="18"/>
      <c r="HQ1137" s="18"/>
      <c r="HR1137" s="18"/>
      <c r="HS1137" s="18"/>
      <c r="HT1137" s="18"/>
      <c r="HU1137" s="18"/>
      <c r="HV1137" s="18"/>
      <c r="HW1137" s="18"/>
      <c r="HX1137" s="18"/>
      <c r="HY1137" s="18"/>
      <c r="HZ1137" s="18"/>
      <c r="IA1137" s="18"/>
      <c r="IB1137" s="18"/>
      <c r="IC1137" s="18"/>
      <c r="ID1137" s="18"/>
      <c r="IE1137" s="18"/>
      <c r="IF1137" s="18"/>
      <c r="IG1137" s="18"/>
      <c r="IH1137" s="18"/>
      <c r="II1137" s="18"/>
      <c r="IJ1137" s="18"/>
      <c r="IK1137" s="18"/>
      <c r="IL1137" s="18"/>
      <c r="IM1137" s="18"/>
      <c r="IN1137" s="18"/>
      <c r="IO1137" s="18"/>
      <c r="IP1137" s="18"/>
      <c r="IQ1137" s="18"/>
      <c r="IR1137" s="18"/>
      <c r="IS1137" s="18"/>
      <c r="IT1137" s="18"/>
      <c r="IU1137" s="18"/>
      <c r="IV1137" s="18"/>
    </row>
    <row r="1138" spans="1:256" ht="17.45" customHeight="1">
      <c r="A1138" s="20">
        <v>1136</v>
      </c>
      <c r="B1138" s="18" t="s">
        <v>3695</v>
      </c>
      <c r="C1138" s="18" t="s">
        <v>3687</v>
      </c>
      <c r="D1138" s="18" t="s">
        <v>2935</v>
      </c>
      <c r="E1138" s="18" t="s">
        <v>1699</v>
      </c>
      <c r="F1138" s="7" t="s">
        <v>3696</v>
      </c>
      <c r="G1138" s="18">
        <v>1</v>
      </c>
      <c r="H1138" s="18">
        <v>220</v>
      </c>
      <c r="I1138" s="21">
        <f t="shared" si="48"/>
        <v>220</v>
      </c>
      <c r="J1138" s="18"/>
      <c r="K1138" s="18"/>
      <c r="L1138" s="18">
        <f t="shared" si="49"/>
        <v>1</v>
      </c>
      <c r="M1138" s="18"/>
      <c r="N1138" s="18"/>
      <c r="O1138" s="18"/>
      <c r="P1138" s="18"/>
      <c r="Q1138" s="18"/>
      <c r="R1138" s="18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8"/>
      <c r="AW1138" s="18"/>
      <c r="AX1138" s="18"/>
      <c r="AY1138" s="18"/>
      <c r="AZ1138" s="18"/>
      <c r="BA1138" s="18"/>
      <c r="BB1138" s="18"/>
      <c r="BC1138" s="18"/>
      <c r="BD1138" s="18"/>
      <c r="BE1138" s="18"/>
      <c r="BF1138" s="18"/>
      <c r="BG1138" s="18"/>
      <c r="BH1138" s="18"/>
      <c r="BI1138" s="18"/>
      <c r="BJ1138" s="18"/>
      <c r="BK1138" s="18"/>
      <c r="BL1138" s="18"/>
      <c r="BM1138" s="18"/>
      <c r="BN1138" s="18"/>
      <c r="BO1138" s="18"/>
      <c r="BP1138" s="18"/>
      <c r="BQ1138" s="18"/>
      <c r="BR1138" s="18"/>
      <c r="BS1138" s="18"/>
      <c r="BT1138" s="18"/>
      <c r="BU1138" s="18"/>
      <c r="BV1138" s="18"/>
      <c r="BW1138" s="18"/>
      <c r="BX1138" s="18"/>
      <c r="BY1138" s="18"/>
      <c r="BZ1138" s="18"/>
      <c r="CA1138" s="18"/>
      <c r="CB1138" s="18"/>
      <c r="CC1138" s="18"/>
      <c r="CD1138" s="18"/>
      <c r="CE1138" s="18"/>
      <c r="CF1138" s="18"/>
      <c r="CG1138" s="18"/>
      <c r="CH1138" s="18"/>
      <c r="CI1138" s="18"/>
      <c r="CJ1138" s="18"/>
      <c r="CK1138" s="18"/>
      <c r="CL1138" s="18"/>
      <c r="CM1138" s="18"/>
      <c r="CN1138" s="18"/>
      <c r="CO1138" s="18"/>
      <c r="CP1138" s="18"/>
      <c r="CQ1138" s="18"/>
      <c r="CR1138" s="18"/>
      <c r="CS1138" s="18"/>
      <c r="CT1138" s="18"/>
      <c r="CU1138" s="18"/>
      <c r="CV1138" s="18"/>
      <c r="CW1138" s="18"/>
      <c r="CX1138" s="18"/>
      <c r="CY1138" s="18"/>
      <c r="CZ1138" s="18"/>
      <c r="DA1138" s="18"/>
      <c r="DB1138" s="18"/>
      <c r="DC1138" s="18"/>
      <c r="DD1138" s="18"/>
      <c r="DE1138" s="18"/>
      <c r="DF1138" s="18"/>
      <c r="DG1138" s="18"/>
      <c r="DH1138" s="18"/>
      <c r="DI1138" s="18"/>
      <c r="DJ1138" s="18"/>
      <c r="DK1138" s="18"/>
      <c r="DL1138" s="18"/>
      <c r="DM1138" s="18"/>
      <c r="DN1138" s="18"/>
      <c r="DO1138" s="18"/>
      <c r="DP1138" s="18"/>
      <c r="DQ1138" s="18"/>
      <c r="DR1138" s="18"/>
      <c r="DS1138" s="18"/>
      <c r="DT1138" s="18"/>
      <c r="DU1138" s="18"/>
      <c r="DV1138" s="18"/>
      <c r="DW1138" s="18"/>
      <c r="DX1138" s="18"/>
      <c r="DY1138" s="18"/>
      <c r="DZ1138" s="18"/>
      <c r="EA1138" s="18"/>
      <c r="EB1138" s="18"/>
      <c r="EC1138" s="18"/>
      <c r="ED1138" s="18"/>
      <c r="EE1138" s="18"/>
      <c r="EF1138" s="18"/>
      <c r="EG1138" s="18"/>
      <c r="EH1138" s="18"/>
      <c r="EI1138" s="18"/>
      <c r="EJ1138" s="18"/>
      <c r="EK1138" s="18"/>
      <c r="EL1138" s="18"/>
      <c r="EM1138" s="18"/>
      <c r="EN1138" s="18"/>
      <c r="EO1138" s="18"/>
      <c r="EP1138" s="18"/>
      <c r="EQ1138" s="18"/>
      <c r="ER1138" s="18"/>
      <c r="ES1138" s="18"/>
      <c r="ET1138" s="18"/>
      <c r="EU1138" s="18"/>
      <c r="EV1138" s="18"/>
      <c r="EW1138" s="18"/>
      <c r="EX1138" s="18"/>
      <c r="EY1138" s="18"/>
      <c r="EZ1138" s="18"/>
      <c r="FA1138" s="18"/>
      <c r="FB1138" s="18"/>
      <c r="FC1138" s="18"/>
      <c r="FD1138" s="18"/>
      <c r="FE1138" s="18"/>
      <c r="FF1138" s="18"/>
      <c r="FG1138" s="18"/>
      <c r="FH1138" s="18"/>
      <c r="FI1138" s="18"/>
      <c r="FJ1138" s="18"/>
      <c r="FK1138" s="18"/>
      <c r="FL1138" s="18"/>
      <c r="FM1138" s="18"/>
      <c r="FN1138" s="18"/>
      <c r="FO1138" s="18"/>
      <c r="FP1138" s="18"/>
      <c r="FQ1138" s="18"/>
      <c r="FR1138" s="18"/>
      <c r="FS1138" s="18"/>
      <c r="FT1138" s="18"/>
      <c r="FU1138" s="18"/>
      <c r="FV1138" s="18"/>
      <c r="FW1138" s="18"/>
      <c r="FX1138" s="18"/>
      <c r="FY1138" s="18"/>
      <c r="FZ1138" s="18"/>
      <c r="GA1138" s="18"/>
      <c r="GB1138" s="18"/>
      <c r="GC1138" s="18"/>
      <c r="GD1138" s="18"/>
      <c r="GE1138" s="18"/>
      <c r="GF1138" s="18"/>
      <c r="GG1138" s="18"/>
      <c r="GH1138" s="18"/>
      <c r="GI1138" s="18"/>
      <c r="GJ1138" s="18"/>
      <c r="GK1138" s="18"/>
      <c r="GL1138" s="18"/>
      <c r="GM1138" s="18"/>
      <c r="GN1138" s="18"/>
      <c r="GO1138" s="18"/>
      <c r="GP1138" s="18"/>
      <c r="GQ1138" s="18"/>
      <c r="GR1138" s="18"/>
      <c r="GS1138" s="18"/>
      <c r="GT1138" s="18"/>
      <c r="GU1138" s="18"/>
      <c r="GV1138" s="18"/>
      <c r="GW1138" s="18"/>
      <c r="GX1138" s="18"/>
      <c r="GY1138" s="18"/>
      <c r="GZ1138" s="18"/>
      <c r="HA1138" s="18"/>
      <c r="HB1138" s="18"/>
      <c r="HC1138" s="18"/>
      <c r="HD1138" s="18"/>
      <c r="HE1138" s="18"/>
      <c r="HF1138" s="18"/>
      <c r="HG1138" s="18"/>
      <c r="HH1138" s="18"/>
      <c r="HI1138" s="18"/>
      <c r="HJ1138" s="18"/>
      <c r="HK1138" s="18"/>
      <c r="HL1138" s="18"/>
      <c r="HM1138" s="18"/>
      <c r="HN1138" s="18"/>
      <c r="HO1138" s="18"/>
      <c r="HP1138" s="18"/>
      <c r="HQ1138" s="18"/>
      <c r="HR1138" s="18"/>
      <c r="HS1138" s="18"/>
      <c r="HT1138" s="18"/>
      <c r="HU1138" s="18"/>
      <c r="HV1138" s="18"/>
      <c r="HW1138" s="18"/>
      <c r="HX1138" s="18"/>
      <c r="HY1138" s="18"/>
      <c r="HZ1138" s="18"/>
      <c r="IA1138" s="18"/>
      <c r="IB1138" s="18"/>
      <c r="IC1138" s="18"/>
      <c r="ID1138" s="18"/>
      <c r="IE1138" s="18"/>
      <c r="IF1138" s="18"/>
      <c r="IG1138" s="18"/>
      <c r="IH1138" s="18"/>
      <c r="II1138" s="18"/>
      <c r="IJ1138" s="18"/>
      <c r="IK1138" s="18"/>
      <c r="IL1138" s="18"/>
      <c r="IM1138" s="18"/>
      <c r="IN1138" s="18"/>
      <c r="IO1138" s="18"/>
      <c r="IP1138" s="18"/>
      <c r="IQ1138" s="18"/>
      <c r="IR1138" s="18"/>
      <c r="IS1138" s="18"/>
      <c r="IT1138" s="18"/>
      <c r="IU1138" s="18"/>
      <c r="IV1138" s="18"/>
    </row>
    <row r="1139" spans="1:256" ht="17.45" customHeight="1">
      <c r="A1139" s="20">
        <v>1137</v>
      </c>
      <c r="B1139" s="18" t="s">
        <v>3697</v>
      </c>
      <c r="C1139" s="18" t="s">
        <v>3687</v>
      </c>
      <c r="D1139" s="18" t="s">
        <v>2935</v>
      </c>
      <c r="E1139" s="18" t="s">
        <v>1699</v>
      </c>
      <c r="F1139" s="7" t="s">
        <v>3698</v>
      </c>
      <c r="G1139" s="18">
        <v>1</v>
      </c>
      <c r="H1139" s="18">
        <v>240</v>
      </c>
      <c r="I1139" s="21">
        <f t="shared" si="48"/>
        <v>240</v>
      </c>
      <c r="J1139" s="18"/>
      <c r="K1139" s="18"/>
      <c r="L1139" s="18">
        <f t="shared" si="49"/>
        <v>1</v>
      </c>
      <c r="M1139" s="18"/>
      <c r="N1139" s="18"/>
      <c r="O1139" s="18"/>
      <c r="P1139" s="18"/>
      <c r="Q1139" s="18"/>
      <c r="R1139" s="18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  <c r="GN1139" s="18"/>
      <c r="GO1139" s="18"/>
      <c r="GP1139" s="18"/>
      <c r="GQ1139" s="18"/>
      <c r="GR1139" s="18"/>
      <c r="GS1139" s="18"/>
      <c r="GT1139" s="18"/>
      <c r="GU1139" s="18"/>
      <c r="GV1139" s="18"/>
      <c r="GW1139" s="18"/>
      <c r="GX1139" s="18"/>
      <c r="GY1139" s="18"/>
      <c r="GZ1139" s="18"/>
      <c r="HA1139" s="18"/>
      <c r="HB1139" s="18"/>
      <c r="HC1139" s="18"/>
      <c r="HD1139" s="18"/>
      <c r="HE1139" s="18"/>
      <c r="HF1139" s="18"/>
      <c r="HG1139" s="18"/>
      <c r="HH1139" s="18"/>
      <c r="HI1139" s="18"/>
      <c r="HJ1139" s="18"/>
      <c r="HK1139" s="18"/>
      <c r="HL1139" s="18"/>
      <c r="HM1139" s="18"/>
      <c r="HN1139" s="18"/>
      <c r="HO1139" s="18"/>
      <c r="HP1139" s="18"/>
      <c r="HQ1139" s="18"/>
      <c r="HR1139" s="18"/>
      <c r="HS1139" s="18"/>
      <c r="HT1139" s="18"/>
      <c r="HU1139" s="18"/>
      <c r="HV1139" s="18"/>
      <c r="HW1139" s="18"/>
      <c r="HX1139" s="18"/>
      <c r="HY1139" s="18"/>
      <c r="HZ1139" s="18"/>
      <c r="IA1139" s="18"/>
      <c r="IB1139" s="18"/>
      <c r="IC1139" s="18"/>
      <c r="ID1139" s="18"/>
      <c r="IE1139" s="18"/>
      <c r="IF1139" s="18"/>
      <c r="IG1139" s="18"/>
      <c r="IH1139" s="18"/>
      <c r="II1139" s="18"/>
      <c r="IJ1139" s="18"/>
      <c r="IK1139" s="18"/>
      <c r="IL1139" s="18"/>
      <c r="IM1139" s="18"/>
      <c r="IN1139" s="18"/>
      <c r="IO1139" s="18"/>
      <c r="IP1139" s="18"/>
      <c r="IQ1139" s="18"/>
      <c r="IR1139" s="18"/>
      <c r="IS1139" s="18"/>
      <c r="IT1139" s="18"/>
      <c r="IU1139" s="18"/>
      <c r="IV1139" s="18"/>
    </row>
    <row r="1140" spans="1:256" ht="17.45" customHeight="1">
      <c r="A1140" s="20">
        <v>1138</v>
      </c>
      <c r="B1140" s="18" t="s">
        <v>3699</v>
      </c>
      <c r="C1140" s="18" t="s">
        <v>3687</v>
      </c>
      <c r="D1140" s="18" t="s">
        <v>2935</v>
      </c>
      <c r="E1140" s="18" t="s">
        <v>1699</v>
      </c>
      <c r="F1140" s="7" t="s">
        <v>3700</v>
      </c>
      <c r="G1140" s="18">
        <v>1</v>
      </c>
      <c r="H1140" s="18">
        <v>220</v>
      </c>
      <c r="I1140" s="21">
        <f t="shared" si="48"/>
        <v>220</v>
      </c>
      <c r="J1140" s="18"/>
      <c r="K1140" s="18"/>
      <c r="L1140" s="18">
        <f t="shared" si="49"/>
        <v>1</v>
      </c>
      <c r="M1140" s="18"/>
      <c r="N1140" s="18"/>
      <c r="O1140" s="18"/>
      <c r="P1140" s="18"/>
      <c r="Q1140" s="18"/>
      <c r="R1140" s="18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  <c r="FN1140" s="18"/>
      <c r="FO1140" s="18"/>
      <c r="FP1140" s="18"/>
      <c r="FQ1140" s="18"/>
      <c r="FR1140" s="18"/>
      <c r="FS1140" s="18"/>
      <c r="FT1140" s="18"/>
      <c r="FU1140" s="18"/>
      <c r="FV1140" s="18"/>
      <c r="FW1140" s="18"/>
      <c r="FX1140" s="18"/>
      <c r="FY1140" s="18"/>
      <c r="FZ1140" s="18"/>
      <c r="GA1140" s="18"/>
      <c r="GB1140" s="18"/>
      <c r="GC1140" s="18"/>
      <c r="GD1140" s="18"/>
      <c r="GE1140" s="18"/>
      <c r="GF1140" s="18"/>
      <c r="GG1140" s="18"/>
      <c r="GH1140" s="18"/>
      <c r="GI1140" s="18"/>
      <c r="GJ1140" s="18"/>
      <c r="GK1140" s="18"/>
      <c r="GL1140" s="18"/>
      <c r="GM1140" s="18"/>
      <c r="GN1140" s="18"/>
      <c r="GO1140" s="18"/>
      <c r="GP1140" s="18"/>
      <c r="GQ1140" s="18"/>
      <c r="GR1140" s="18"/>
      <c r="GS1140" s="18"/>
      <c r="GT1140" s="18"/>
      <c r="GU1140" s="18"/>
      <c r="GV1140" s="18"/>
      <c r="GW1140" s="18"/>
      <c r="GX1140" s="18"/>
      <c r="GY1140" s="18"/>
      <c r="GZ1140" s="18"/>
      <c r="HA1140" s="18"/>
      <c r="HB1140" s="18"/>
      <c r="HC1140" s="18"/>
      <c r="HD1140" s="18"/>
      <c r="HE1140" s="18"/>
      <c r="HF1140" s="18"/>
      <c r="HG1140" s="18"/>
      <c r="HH1140" s="18"/>
      <c r="HI1140" s="18"/>
      <c r="HJ1140" s="18"/>
      <c r="HK1140" s="18"/>
      <c r="HL1140" s="18"/>
      <c r="HM1140" s="18"/>
      <c r="HN1140" s="18"/>
      <c r="HO1140" s="18"/>
      <c r="HP1140" s="18"/>
      <c r="HQ1140" s="18"/>
      <c r="HR1140" s="18"/>
      <c r="HS1140" s="18"/>
      <c r="HT1140" s="18"/>
      <c r="HU1140" s="18"/>
      <c r="HV1140" s="18"/>
      <c r="HW1140" s="18"/>
      <c r="HX1140" s="18"/>
      <c r="HY1140" s="18"/>
      <c r="HZ1140" s="18"/>
      <c r="IA1140" s="18"/>
      <c r="IB1140" s="18"/>
      <c r="IC1140" s="18"/>
      <c r="ID1140" s="18"/>
      <c r="IE1140" s="18"/>
      <c r="IF1140" s="18"/>
      <c r="IG1140" s="18"/>
      <c r="IH1140" s="18"/>
      <c r="II1140" s="18"/>
      <c r="IJ1140" s="18"/>
      <c r="IK1140" s="18"/>
      <c r="IL1140" s="18"/>
      <c r="IM1140" s="18"/>
      <c r="IN1140" s="18"/>
      <c r="IO1140" s="18"/>
      <c r="IP1140" s="18"/>
      <c r="IQ1140" s="18"/>
      <c r="IR1140" s="18"/>
      <c r="IS1140" s="18"/>
      <c r="IT1140" s="18"/>
      <c r="IU1140" s="18"/>
      <c r="IV1140" s="18"/>
    </row>
    <row r="1141" spans="1:256" ht="17.45" customHeight="1">
      <c r="A1141" s="20">
        <v>1139</v>
      </c>
      <c r="B1141" s="18" t="s">
        <v>3701</v>
      </c>
      <c r="C1141" s="18" t="s">
        <v>3687</v>
      </c>
      <c r="D1141" s="18" t="s">
        <v>2935</v>
      </c>
      <c r="E1141" s="18" t="s">
        <v>1699</v>
      </c>
      <c r="F1141" s="7" t="s">
        <v>3702</v>
      </c>
      <c r="G1141" s="18">
        <v>1</v>
      </c>
      <c r="H1141" s="18">
        <v>220</v>
      </c>
      <c r="I1141" s="21">
        <f t="shared" si="48"/>
        <v>220</v>
      </c>
      <c r="J1141" s="18"/>
      <c r="K1141" s="18"/>
      <c r="L1141" s="18">
        <f t="shared" si="49"/>
        <v>1</v>
      </c>
      <c r="M1141" s="18"/>
      <c r="N1141" s="18"/>
      <c r="O1141" s="18"/>
      <c r="P1141" s="18"/>
      <c r="Q1141" s="18"/>
      <c r="R1141" s="18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  <c r="FX1141" s="18"/>
      <c r="FY1141" s="18"/>
      <c r="FZ1141" s="18"/>
      <c r="GA1141" s="18"/>
      <c r="GB1141" s="18"/>
      <c r="GC1141" s="18"/>
      <c r="GD1141" s="18"/>
      <c r="GE1141" s="18"/>
      <c r="GF1141" s="18"/>
      <c r="GG1141" s="18"/>
      <c r="GH1141" s="18"/>
      <c r="GI1141" s="18"/>
      <c r="GJ1141" s="18"/>
      <c r="GK1141" s="18"/>
      <c r="GL1141" s="18"/>
      <c r="GM1141" s="18"/>
      <c r="GN1141" s="18"/>
      <c r="GO1141" s="18"/>
      <c r="GP1141" s="18"/>
      <c r="GQ1141" s="18"/>
      <c r="GR1141" s="18"/>
      <c r="GS1141" s="18"/>
      <c r="GT1141" s="18"/>
      <c r="GU1141" s="18"/>
      <c r="GV1141" s="18"/>
      <c r="GW1141" s="18"/>
      <c r="GX1141" s="18"/>
      <c r="GY1141" s="18"/>
      <c r="GZ1141" s="18"/>
      <c r="HA1141" s="18"/>
      <c r="HB1141" s="18"/>
      <c r="HC1141" s="18"/>
      <c r="HD1141" s="18"/>
      <c r="HE1141" s="18"/>
      <c r="HF1141" s="18"/>
      <c r="HG1141" s="18"/>
      <c r="HH1141" s="18"/>
      <c r="HI1141" s="18"/>
      <c r="HJ1141" s="18"/>
      <c r="HK1141" s="18"/>
      <c r="HL1141" s="18"/>
      <c r="HM1141" s="18"/>
      <c r="HN1141" s="18"/>
      <c r="HO1141" s="18"/>
      <c r="HP1141" s="18"/>
      <c r="HQ1141" s="18"/>
      <c r="HR1141" s="18"/>
      <c r="HS1141" s="18"/>
      <c r="HT1141" s="18"/>
      <c r="HU1141" s="18"/>
      <c r="HV1141" s="18"/>
      <c r="HW1141" s="18"/>
      <c r="HX1141" s="18"/>
      <c r="HY1141" s="18"/>
      <c r="HZ1141" s="18"/>
      <c r="IA1141" s="18"/>
      <c r="IB1141" s="18"/>
      <c r="IC1141" s="18"/>
      <c r="ID1141" s="18"/>
      <c r="IE1141" s="18"/>
      <c r="IF1141" s="18"/>
      <c r="IG1141" s="18"/>
      <c r="IH1141" s="18"/>
      <c r="II1141" s="18"/>
      <c r="IJ1141" s="18"/>
      <c r="IK1141" s="18"/>
      <c r="IL1141" s="18"/>
      <c r="IM1141" s="18"/>
      <c r="IN1141" s="18"/>
      <c r="IO1141" s="18"/>
      <c r="IP1141" s="18"/>
      <c r="IQ1141" s="18"/>
      <c r="IR1141" s="18"/>
      <c r="IS1141" s="18"/>
      <c r="IT1141" s="18"/>
      <c r="IU1141" s="18"/>
      <c r="IV1141" s="18"/>
    </row>
    <row r="1142" spans="1:256" ht="17.45" customHeight="1">
      <c r="A1142" s="20">
        <v>1140</v>
      </c>
      <c r="B1142" s="18" t="s">
        <v>3703</v>
      </c>
      <c r="C1142" s="18" t="s">
        <v>3687</v>
      </c>
      <c r="D1142" s="18" t="s">
        <v>2935</v>
      </c>
      <c r="E1142" s="18" t="s">
        <v>1699</v>
      </c>
      <c r="F1142" s="7" t="s">
        <v>3704</v>
      </c>
      <c r="G1142" s="18">
        <v>1</v>
      </c>
      <c r="H1142" s="18">
        <v>220</v>
      </c>
      <c r="I1142" s="21">
        <f t="shared" si="48"/>
        <v>220</v>
      </c>
      <c r="J1142" s="18"/>
      <c r="K1142" s="18"/>
      <c r="L1142" s="18">
        <f t="shared" si="49"/>
        <v>1</v>
      </c>
      <c r="M1142" s="18"/>
      <c r="N1142" s="18"/>
      <c r="O1142" s="18"/>
      <c r="P1142" s="18"/>
      <c r="Q1142" s="18"/>
      <c r="R1142" s="18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  <c r="GS1142" s="18"/>
      <c r="GT1142" s="18"/>
      <c r="GU1142" s="18"/>
      <c r="GV1142" s="18"/>
      <c r="GW1142" s="18"/>
      <c r="GX1142" s="18"/>
      <c r="GY1142" s="18"/>
      <c r="GZ1142" s="18"/>
      <c r="HA1142" s="18"/>
      <c r="HB1142" s="18"/>
      <c r="HC1142" s="18"/>
      <c r="HD1142" s="18"/>
      <c r="HE1142" s="18"/>
      <c r="HF1142" s="18"/>
      <c r="HG1142" s="18"/>
      <c r="HH1142" s="18"/>
      <c r="HI1142" s="18"/>
      <c r="HJ1142" s="18"/>
      <c r="HK1142" s="18"/>
      <c r="HL1142" s="18"/>
      <c r="HM1142" s="18"/>
      <c r="HN1142" s="18"/>
      <c r="HO1142" s="18"/>
      <c r="HP1142" s="18"/>
      <c r="HQ1142" s="18"/>
      <c r="HR1142" s="18"/>
      <c r="HS1142" s="18"/>
      <c r="HT1142" s="18"/>
      <c r="HU1142" s="18"/>
      <c r="HV1142" s="18"/>
      <c r="HW1142" s="18"/>
      <c r="HX1142" s="18"/>
      <c r="HY1142" s="18"/>
      <c r="HZ1142" s="18"/>
      <c r="IA1142" s="18"/>
      <c r="IB1142" s="18"/>
      <c r="IC1142" s="18"/>
      <c r="ID1142" s="18"/>
      <c r="IE1142" s="18"/>
      <c r="IF1142" s="18"/>
      <c r="IG1142" s="18"/>
      <c r="IH1142" s="18"/>
      <c r="II1142" s="18"/>
      <c r="IJ1142" s="18"/>
      <c r="IK1142" s="18"/>
      <c r="IL1142" s="18"/>
      <c r="IM1142" s="18"/>
      <c r="IN1142" s="18"/>
      <c r="IO1142" s="18"/>
      <c r="IP1142" s="18"/>
      <c r="IQ1142" s="18"/>
      <c r="IR1142" s="18"/>
      <c r="IS1142" s="18"/>
      <c r="IT1142" s="18"/>
      <c r="IU1142" s="18"/>
      <c r="IV1142" s="18"/>
    </row>
    <row r="1143" spans="1:256" ht="17.45" customHeight="1">
      <c r="A1143" s="20">
        <v>1141</v>
      </c>
      <c r="B1143" s="18" t="s">
        <v>3705</v>
      </c>
      <c r="C1143" s="18" t="s">
        <v>3687</v>
      </c>
      <c r="D1143" s="18" t="s">
        <v>2935</v>
      </c>
      <c r="E1143" s="18" t="s">
        <v>1699</v>
      </c>
      <c r="F1143" s="7" t="s">
        <v>3706</v>
      </c>
      <c r="G1143" s="18">
        <v>1</v>
      </c>
      <c r="H1143" s="18">
        <v>220</v>
      </c>
      <c r="I1143" s="21">
        <f t="shared" si="48"/>
        <v>220</v>
      </c>
      <c r="J1143" s="18"/>
      <c r="K1143" s="18"/>
      <c r="L1143" s="18">
        <f t="shared" si="49"/>
        <v>1</v>
      </c>
      <c r="M1143" s="18"/>
      <c r="N1143" s="18"/>
      <c r="O1143" s="18"/>
      <c r="P1143" s="18"/>
      <c r="Q1143" s="18"/>
      <c r="R1143" s="18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8"/>
      <c r="AW1143" s="18"/>
      <c r="AX1143" s="18"/>
      <c r="AY1143" s="18"/>
      <c r="AZ1143" s="18"/>
      <c r="BA1143" s="18"/>
      <c r="BB1143" s="18"/>
      <c r="BC1143" s="18"/>
      <c r="BD1143" s="18"/>
      <c r="BE1143" s="18"/>
      <c r="BF1143" s="18"/>
      <c r="BG1143" s="18"/>
      <c r="BH1143" s="18"/>
      <c r="BI1143" s="18"/>
      <c r="BJ1143" s="18"/>
      <c r="BK1143" s="18"/>
      <c r="BL1143" s="18"/>
      <c r="BM1143" s="18"/>
      <c r="BN1143" s="18"/>
      <c r="BO1143" s="18"/>
      <c r="BP1143" s="18"/>
      <c r="BQ1143" s="18"/>
      <c r="BR1143" s="18"/>
      <c r="BS1143" s="18"/>
      <c r="BT1143" s="18"/>
      <c r="BU1143" s="18"/>
      <c r="BV1143" s="18"/>
      <c r="BW1143" s="18"/>
      <c r="BX1143" s="18"/>
      <c r="BY1143" s="18"/>
      <c r="BZ1143" s="18"/>
      <c r="CA1143" s="18"/>
      <c r="CB1143" s="18"/>
      <c r="CC1143" s="18"/>
      <c r="CD1143" s="18"/>
      <c r="CE1143" s="18"/>
      <c r="CF1143" s="18"/>
      <c r="CG1143" s="18"/>
      <c r="CH1143" s="18"/>
      <c r="CI1143" s="18"/>
      <c r="CJ1143" s="18"/>
      <c r="CK1143" s="18"/>
      <c r="CL1143" s="18"/>
      <c r="CM1143" s="18"/>
      <c r="CN1143" s="18"/>
      <c r="CO1143" s="18"/>
      <c r="CP1143" s="18"/>
      <c r="CQ1143" s="18"/>
      <c r="CR1143" s="18"/>
      <c r="CS1143" s="18"/>
      <c r="CT1143" s="18"/>
      <c r="CU1143" s="18"/>
      <c r="CV1143" s="18"/>
      <c r="CW1143" s="18"/>
      <c r="CX1143" s="18"/>
      <c r="CY1143" s="18"/>
      <c r="CZ1143" s="18"/>
      <c r="DA1143" s="18"/>
      <c r="DB1143" s="18"/>
      <c r="DC1143" s="18"/>
      <c r="DD1143" s="18"/>
      <c r="DE1143" s="18"/>
      <c r="DF1143" s="18"/>
      <c r="DG1143" s="18"/>
      <c r="DH1143" s="18"/>
      <c r="DI1143" s="18"/>
      <c r="DJ1143" s="18"/>
      <c r="DK1143" s="18"/>
      <c r="DL1143" s="18"/>
      <c r="DM1143" s="18"/>
      <c r="DN1143" s="18"/>
      <c r="DO1143" s="18"/>
      <c r="DP1143" s="18"/>
      <c r="DQ1143" s="18"/>
      <c r="DR1143" s="18"/>
      <c r="DS1143" s="18"/>
      <c r="DT1143" s="18"/>
      <c r="DU1143" s="18"/>
      <c r="DV1143" s="18"/>
      <c r="DW1143" s="18"/>
      <c r="DX1143" s="18"/>
      <c r="DY1143" s="18"/>
      <c r="DZ1143" s="18"/>
      <c r="EA1143" s="18"/>
      <c r="EB1143" s="18"/>
      <c r="EC1143" s="18"/>
      <c r="ED1143" s="18"/>
      <c r="EE1143" s="18"/>
      <c r="EF1143" s="18"/>
      <c r="EG1143" s="18"/>
      <c r="EH1143" s="18"/>
      <c r="EI1143" s="18"/>
      <c r="EJ1143" s="18"/>
      <c r="EK1143" s="18"/>
      <c r="EL1143" s="18"/>
      <c r="EM1143" s="18"/>
      <c r="EN1143" s="18"/>
      <c r="EO1143" s="18"/>
      <c r="EP1143" s="18"/>
      <c r="EQ1143" s="18"/>
      <c r="ER1143" s="18"/>
      <c r="ES1143" s="18"/>
      <c r="ET1143" s="18"/>
      <c r="EU1143" s="18"/>
      <c r="EV1143" s="18"/>
      <c r="EW1143" s="18"/>
      <c r="EX1143" s="18"/>
      <c r="EY1143" s="18"/>
      <c r="EZ1143" s="18"/>
      <c r="FA1143" s="18"/>
      <c r="FB1143" s="18"/>
      <c r="FC1143" s="18"/>
      <c r="FD1143" s="18"/>
      <c r="FE1143" s="18"/>
      <c r="FF1143" s="18"/>
      <c r="FG1143" s="18"/>
      <c r="FH1143" s="18"/>
      <c r="FI1143" s="18"/>
      <c r="FJ1143" s="18"/>
      <c r="FK1143" s="18"/>
      <c r="FL1143" s="18"/>
      <c r="FM1143" s="18"/>
      <c r="FN1143" s="18"/>
      <c r="FO1143" s="18"/>
      <c r="FP1143" s="18"/>
      <c r="FQ1143" s="18"/>
      <c r="FR1143" s="18"/>
      <c r="FS1143" s="18"/>
      <c r="FT1143" s="18"/>
      <c r="FU1143" s="18"/>
      <c r="FV1143" s="18"/>
      <c r="FW1143" s="18"/>
      <c r="FX1143" s="18"/>
      <c r="FY1143" s="18"/>
      <c r="FZ1143" s="18"/>
      <c r="GA1143" s="18"/>
      <c r="GB1143" s="18"/>
      <c r="GC1143" s="18"/>
      <c r="GD1143" s="18"/>
      <c r="GE1143" s="18"/>
      <c r="GF1143" s="18"/>
      <c r="GG1143" s="18"/>
      <c r="GH1143" s="18"/>
      <c r="GI1143" s="18"/>
      <c r="GJ1143" s="18"/>
      <c r="GK1143" s="18"/>
      <c r="GL1143" s="18"/>
      <c r="GM1143" s="18"/>
      <c r="GN1143" s="18"/>
      <c r="GO1143" s="18"/>
      <c r="GP1143" s="18"/>
      <c r="GQ1143" s="18"/>
      <c r="GR1143" s="18"/>
      <c r="GS1143" s="18"/>
      <c r="GT1143" s="18"/>
      <c r="GU1143" s="18"/>
      <c r="GV1143" s="18"/>
      <c r="GW1143" s="18"/>
      <c r="GX1143" s="18"/>
      <c r="GY1143" s="18"/>
      <c r="GZ1143" s="18"/>
      <c r="HA1143" s="18"/>
      <c r="HB1143" s="18"/>
      <c r="HC1143" s="18"/>
      <c r="HD1143" s="18"/>
      <c r="HE1143" s="18"/>
      <c r="HF1143" s="18"/>
      <c r="HG1143" s="18"/>
      <c r="HH1143" s="18"/>
      <c r="HI1143" s="18"/>
      <c r="HJ1143" s="18"/>
      <c r="HK1143" s="18"/>
      <c r="HL1143" s="18"/>
      <c r="HM1143" s="18"/>
      <c r="HN1143" s="18"/>
      <c r="HO1143" s="18"/>
      <c r="HP1143" s="18"/>
      <c r="HQ1143" s="18"/>
      <c r="HR1143" s="18"/>
      <c r="HS1143" s="18"/>
      <c r="HT1143" s="18"/>
      <c r="HU1143" s="18"/>
      <c r="HV1143" s="18"/>
      <c r="HW1143" s="18"/>
      <c r="HX1143" s="18"/>
      <c r="HY1143" s="18"/>
      <c r="HZ1143" s="18"/>
      <c r="IA1143" s="18"/>
      <c r="IB1143" s="18"/>
      <c r="IC1143" s="18"/>
      <c r="ID1143" s="18"/>
      <c r="IE1143" s="18"/>
      <c r="IF1143" s="18"/>
      <c r="IG1143" s="18"/>
      <c r="IH1143" s="18"/>
      <c r="II1143" s="18"/>
      <c r="IJ1143" s="18"/>
      <c r="IK1143" s="18"/>
      <c r="IL1143" s="18"/>
      <c r="IM1143" s="18"/>
      <c r="IN1143" s="18"/>
      <c r="IO1143" s="18"/>
      <c r="IP1143" s="18"/>
      <c r="IQ1143" s="18"/>
      <c r="IR1143" s="18"/>
      <c r="IS1143" s="18"/>
      <c r="IT1143" s="18"/>
      <c r="IU1143" s="18"/>
      <c r="IV1143" s="18"/>
    </row>
    <row r="1144" spans="1:256" ht="17.45" customHeight="1">
      <c r="A1144" s="20">
        <v>1142</v>
      </c>
      <c r="B1144" s="18" t="s">
        <v>3707</v>
      </c>
      <c r="C1144" s="18" t="s">
        <v>3687</v>
      </c>
      <c r="D1144" s="18" t="s">
        <v>2935</v>
      </c>
      <c r="E1144" s="18" t="s">
        <v>1699</v>
      </c>
      <c r="F1144" s="7" t="s">
        <v>3708</v>
      </c>
      <c r="G1144" s="18">
        <v>1</v>
      </c>
      <c r="H1144" s="18">
        <v>220</v>
      </c>
      <c r="I1144" s="21">
        <f t="shared" si="48"/>
        <v>220</v>
      </c>
      <c r="J1144" s="18"/>
      <c r="K1144" s="18"/>
      <c r="L1144" s="18">
        <f t="shared" si="49"/>
        <v>1</v>
      </c>
      <c r="M1144" s="18"/>
      <c r="N1144" s="18"/>
      <c r="O1144" s="18"/>
      <c r="P1144" s="18"/>
      <c r="Q1144" s="18"/>
      <c r="R1144" s="18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8"/>
      <c r="AW1144" s="18"/>
      <c r="AX1144" s="18"/>
      <c r="AY1144" s="18"/>
      <c r="AZ1144" s="18"/>
      <c r="BA1144" s="18"/>
      <c r="BB1144" s="18"/>
      <c r="BC1144" s="18"/>
      <c r="BD1144" s="18"/>
      <c r="BE1144" s="18"/>
      <c r="BF1144" s="18"/>
      <c r="BG1144" s="18"/>
      <c r="BH1144" s="18"/>
      <c r="BI1144" s="18"/>
      <c r="BJ1144" s="18"/>
      <c r="BK1144" s="18"/>
      <c r="BL1144" s="18"/>
      <c r="BM1144" s="18"/>
      <c r="BN1144" s="18"/>
      <c r="BO1144" s="18"/>
      <c r="BP1144" s="18"/>
      <c r="BQ1144" s="18"/>
      <c r="BR1144" s="18"/>
      <c r="BS1144" s="18"/>
      <c r="BT1144" s="18"/>
      <c r="BU1144" s="18"/>
      <c r="BV1144" s="18"/>
      <c r="BW1144" s="18"/>
      <c r="BX1144" s="18"/>
      <c r="BY1144" s="18"/>
      <c r="BZ1144" s="18"/>
      <c r="CA1144" s="18"/>
      <c r="CB1144" s="18"/>
      <c r="CC1144" s="18"/>
      <c r="CD1144" s="18"/>
      <c r="CE1144" s="18"/>
      <c r="CF1144" s="18"/>
      <c r="CG1144" s="18"/>
      <c r="CH1144" s="18"/>
      <c r="CI1144" s="18"/>
      <c r="CJ1144" s="18"/>
      <c r="CK1144" s="18"/>
      <c r="CL1144" s="18"/>
      <c r="CM1144" s="18"/>
      <c r="CN1144" s="18"/>
      <c r="CO1144" s="18"/>
      <c r="CP1144" s="18"/>
      <c r="CQ1144" s="18"/>
      <c r="CR1144" s="18"/>
      <c r="CS1144" s="18"/>
      <c r="CT1144" s="18"/>
      <c r="CU1144" s="18"/>
      <c r="CV1144" s="18"/>
      <c r="CW1144" s="18"/>
      <c r="CX1144" s="18"/>
      <c r="CY1144" s="18"/>
      <c r="CZ1144" s="18"/>
      <c r="DA1144" s="18"/>
      <c r="DB1144" s="18"/>
      <c r="DC1144" s="18"/>
      <c r="DD1144" s="18"/>
      <c r="DE1144" s="18"/>
      <c r="DF1144" s="18"/>
      <c r="DG1144" s="18"/>
      <c r="DH1144" s="18"/>
      <c r="DI1144" s="18"/>
      <c r="DJ1144" s="18"/>
      <c r="DK1144" s="18"/>
      <c r="DL1144" s="18"/>
      <c r="DM1144" s="18"/>
      <c r="DN1144" s="18"/>
      <c r="DO1144" s="18"/>
      <c r="DP1144" s="18"/>
      <c r="DQ1144" s="18"/>
      <c r="DR1144" s="18"/>
      <c r="DS1144" s="18"/>
      <c r="DT1144" s="18"/>
      <c r="DU1144" s="18"/>
      <c r="DV1144" s="18"/>
      <c r="DW1144" s="18"/>
      <c r="DX1144" s="18"/>
      <c r="DY1144" s="18"/>
      <c r="DZ1144" s="18"/>
      <c r="EA1144" s="18"/>
      <c r="EB1144" s="18"/>
      <c r="EC1144" s="18"/>
      <c r="ED1144" s="18"/>
      <c r="EE1144" s="18"/>
      <c r="EF1144" s="18"/>
      <c r="EG1144" s="18"/>
      <c r="EH1144" s="18"/>
      <c r="EI1144" s="18"/>
      <c r="EJ1144" s="18"/>
      <c r="EK1144" s="18"/>
      <c r="EL1144" s="18"/>
      <c r="EM1144" s="18"/>
      <c r="EN1144" s="18"/>
      <c r="EO1144" s="18"/>
      <c r="EP1144" s="18"/>
      <c r="EQ1144" s="18"/>
      <c r="ER1144" s="18"/>
      <c r="ES1144" s="18"/>
      <c r="ET1144" s="18"/>
      <c r="EU1144" s="18"/>
      <c r="EV1144" s="18"/>
      <c r="EW1144" s="18"/>
      <c r="EX1144" s="18"/>
      <c r="EY1144" s="18"/>
      <c r="EZ1144" s="18"/>
      <c r="FA1144" s="18"/>
      <c r="FB1144" s="18"/>
      <c r="FC1144" s="18"/>
      <c r="FD1144" s="18"/>
      <c r="FE1144" s="18"/>
      <c r="FF1144" s="18"/>
      <c r="FG1144" s="18"/>
      <c r="FH1144" s="18"/>
      <c r="FI1144" s="18"/>
      <c r="FJ1144" s="18"/>
      <c r="FK1144" s="18"/>
      <c r="FL1144" s="18"/>
      <c r="FM1144" s="18"/>
      <c r="FN1144" s="18"/>
      <c r="FO1144" s="18"/>
      <c r="FP1144" s="18"/>
      <c r="FQ1144" s="18"/>
      <c r="FR1144" s="18"/>
      <c r="FS1144" s="18"/>
      <c r="FT1144" s="18"/>
      <c r="FU1144" s="18"/>
      <c r="FV1144" s="18"/>
      <c r="FW1144" s="18"/>
      <c r="FX1144" s="18"/>
      <c r="FY1144" s="18"/>
      <c r="FZ1144" s="18"/>
      <c r="GA1144" s="18"/>
      <c r="GB1144" s="18"/>
      <c r="GC1144" s="18"/>
      <c r="GD1144" s="18"/>
      <c r="GE1144" s="18"/>
      <c r="GF1144" s="18"/>
      <c r="GG1144" s="18"/>
      <c r="GH1144" s="18"/>
      <c r="GI1144" s="18"/>
      <c r="GJ1144" s="18"/>
      <c r="GK1144" s="18"/>
      <c r="GL1144" s="18"/>
      <c r="GM1144" s="18"/>
      <c r="GN1144" s="18"/>
      <c r="GO1144" s="18"/>
      <c r="GP1144" s="18"/>
      <c r="GQ1144" s="18"/>
      <c r="GR1144" s="18"/>
      <c r="GS1144" s="18"/>
      <c r="GT1144" s="18"/>
      <c r="GU1144" s="18"/>
      <c r="GV1144" s="18"/>
      <c r="GW1144" s="18"/>
      <c r="GX1144" s="18"/>
      <c r="GY1144" s="18"/>
      <c r="GZ1144" s="18"/>
      <c r="HA1144" s="18"/>
      <c r="HB1144" s="18"/>
      <c r="HC1144" s="18"/>
      <c r="HD1144" s="18"/>
      <c r="HE1144" s="18"/>
      <c r="HF1144" s="18"/>
      <c r="HG1144" s="18"/>
      <c r="HH1144" s="18"/>
      <c r="HI1144" s="18"/>
      <c r="HJ1144" s="18"/>
      <c r="HK1144" s="18"/>
      <c r="HL1144" s="18"/>
      <c r="HM1144" s="18"/>
      <c r="HN1144" s="18"/>
      <c r="HO1144" s="18"/>
      <c r="HP1144" s="18"/>
      <c r="HQ1144" s="18"/>
      <c r="HR1144" s="18"/>
      <c r="HS1144" s="18"/>
      <c r="HT1144" s="18"/>
      <c r="HU1144" s="18"/>
      <c r="HV1144" s="18"/>
      <c r="HW1144" s="18"/>
      <c r="HX1144" s="18"/>
      <c r="HY1144" s="18"/>
      <c r="HZ1144" s="18"/>
      <c r="IA1144" s="18"/>
      <c r="IB1144" s="18"/>
      <c r="IC1144" s="18"/>
      <c r="ID1144" s="18"/>
      <c r="IE1144" s="18"/>
      <c r="IF1144" s="18"/>
      <c r="IG1144" s="18"/>
      <c r="IH1144" s="18"/>
      <c r="II1144" s="18"/>
      <c r="IJ1144" s="18"/>
      <c r="IK1144" s="18"/>
      <c r="IL1144" s="18"/>
      <c r="IM1144" s="18"/>
      <c r="IN1144" s="18"/>
      <c r="IO1144" s="18"/>
      <c r="IP1144" s="18"/>
      <c r="IQ1144" s="18"/>
      <c r="IR1144" s="18"/>
      <c r="IS1144" s="18"/>
      <c r="IT1144" s="18"/>
      <c r="IU1144" s="18"/>
      <c r="IV1144" s="18"/>
    </row>
    <row r="1145" spans="1:256" ht="17.45" customHeight="1">
      <c r="A1145" s="20">
        <v>1143</v>
      </c>
      <c r="B1145" s="18" t="s">
        <v>3709</v>
      </c>
      <c r="C1145" s="18" t="s">
        <v>3687</v>
      </c>
      <c r="D1145" s="18" t="s">
        <v>2935</v>
      </c>
      <c r="E1145" s="18" t="s">
        <v>1699</v>
      </c>
      <c r="F1145" s="7" t="s">
        <v>3710</v>
      </c>
      <c r="G1145" s="18">
        <v>1</v>
      </c>
      <c r="H1145" s="18">
        <v>220</v>
      </c>
      <c r="I1145" s="21">
        <f t="shared" si="48"/>
        <v>220</v>
      </c>
      <c r="J1145" s="18"/>
      <c r="K1145" s="18"/>
      <c r="L1145" s="18">
        <f t="shared" si="49"/>
        <v>1</v>
      </c>
      <c r="M1145" s="18"/>
      <c r="N1145" s="18"/>
      <c r="O1145" s="18"/>
      <c r="P1145" s="18"/>
      <c r="Q1145" s="18"/>
      <c r="R1145" s="18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8"/>
      <c r="AW1145" s="18"/>
      <c r="AX1145" s="18"/>
      <c r="AY1145" s="18"/>
      <c r="AZ1145" s="18"/>
      <c r="BA1145" s="18"/>
      <c r="BB1145" s="18"/>
      <c r="BC1145" s="18"/>
      <c r="BD1145" s="18"/>
      <c r="BE1145" s="18"/>
      <c r="BF1145" s="18"/>
      <c r="BG1145" s="18"/>
      <c r="BH1145" s="18"/>
      <c r="BI1145" s="18"/>
      <c r="BJ1145" s="18"/>
      <c r="BK1145" s="18"/>
      <c r="BL1145" s="18"/>
      <c r="BM1145" s="18"/>
      <c r="BN1145" s="18"/>
      <c r="BO1145" s="18"/>
      <c r="BP1145" s="18"/>
      <c r="BQ1145" s="18"/>
      <c r="BR1145" s="18"/>
      <c r="BS1145" s="18"/>
      <c r="BT1145" s="18"/>
      <c r="BU1145" s="18"/>
      <c r="BV1145" s="18"/>
      <c r="BW1145" s="18"/>
      <c r="BX1145" s="18"/>
      <c r="BY1145" s="18"/>
      <c r="BZ1145" s="18"/>
      <c r="CA1145" s="18"/>
      <c r="CB1145" s="18"/>
      <c r="CC1145" s="18"/>
      <c r="CD1145" s="18"/>
      <c r="CE1145" s="18"/>
      <c r="CF1145" s="18"/>
      <c r="CG1145" s="18"/>
      <c r="CH1145" s="18"/>
      <c r="CI1145" s="18"/>
      <c r="CJ1145" s="18"/>
      <c r="CK1145" s="18"/>
      <c r="CL1145" s="18"/>
      <c r="CM1145" s="18"/>
      <c r="CN1145" s="18"/>
      <c r="CO1145" s="18"/>
      <c r="CP1145" s="18"/>
      <c r="CQ1145" s="18"/>
      <c r="CR1145" s="18"/>
      <c r="CS1145" s="18"/>
      <c r="CT1145" s="18"/>
      <c r="CU1145" s="18"/>
      <c r="CV1145" s="18"/>
      <c r="CW1145" s="18"/>
      <c r="CX1145" s="18"/>
      <c r="CY1145" s="18"/>
      <c r="CZ1145" s="18"/>
      <c r="DA1145" s="18"/>
      <c r="DB1145" s="18"/>
      <c r="DC1145" s="18"/>
      <c r="DD1145" s="18"/>
      <c r="DE1145" s="18"/>
      <c r="DF1145" s="18"/>
      <c r="DG1145" s="18"/>
      <c r="DH1145" s="18"/>
      <c r="DI1145" s="18"/>
      <c r="DJ1145" s="18"/>
      <c r="DK1145" s="18"/>
      <c r="DL1145" s="18"/>
      <c r="DM1145" s="18"/>
      <c r="DN1145" s="18"/>
      <c r="DO1145" s="18"/>
      <c r="DP1145" s="18"/>
      <c r="DQ1145" s="18"/>
      <c r="DR1145" s="18"/>
      <c r="DS1145" s="18"/>
      <c r="DT1145" s="18"/>
      <c r="DU1145" s="18"/>
      <c r="DV1145" s="18"/>
      <c r="DW1145" s="18"/>
      <c r="DX1145" s="18"/>
      <c r="DY1145" s="18"/>
      <c r="DZ1145" s="18"/>
      <c r="EA1145" s="18"/>
      <c r="EB1145" s="18"/>
      <c r="EC1145" s="18"/>
      <c r="ED1145" s="18"/>
      <c r="EE1145" s="18"/>
      <c r="EF1145" s="18"/>
      <c r="EG1145" s="18"/>
      <c r="EH1145" s="18"/>
      <c r="EI1145" s="18"/>
      <c r="EJ1145" s="18"/>
      <c r="EK1145" s="18"/>
      <c r="EL1145" s="18"/>
      <c r="EM1145" s="18"/>
      <c r="EN1145" s="18"/>
      <c r="EO1145" s="18"/>
      <c r="EP1145" s="18"/>
      <c r="EQ1145" s="18"/>
      <c r="ER1145" s="18"/>
      <c r="ES1145" s="18"/>
      <c r="ET1145" s="18"/>
      <c r="EU1145" s="18"/>
      <c r="EV1145" s="18"/>
      <c r="EW1145" s="18"/>
      <c r="EX1145" s="18"/>
      <c r="EY1145" s="18"/>
      <c r="EZ1145" s="18"/>
      <c r="FA1145" s="18"/>
      <c r="FB1145" s="18"/>
      <c r="FC1145" s="18"/>
      <c r="FD1145" s="18"/>
      <c r="FE1145" s="18"/>
      <c r="FF1145" s="18"/>
      <c r="FG1145" s="18"/>
      <c r="FH1145" s="18"/>
      <c r="FI1145" s="18"/>
      <c r="FJ1145" s="18"/>
      <c r="FK1145" s="18"/>
      <c r="FL1145" s="18"/>
      <c r="FM1145" s="18"/>
      <c r="FN1145" s="18"/>
      <c r="FO1145" s="18"/>
      <c r="FP1145" s="18"/>
      <c r="FQ1145" s="18"/>
      <c r="FR1145" s="18"/>
      <c r="FS1145" s="18"/>
      <c r="FT1145" s="18"/>
      <c r="FU1145" s="18"/>
      <c r="FV1145" s="18"/>
      <c r="FW1145" s="18"/>
      <c r="FX1145" s="18"/>
      <c r="FY1145" s="18"/>
      <c r="FZ1145" s="18"/>
      <c r="GA1145" s="18"/>
      <c r="GB1145" s="18"/>
      <c r="GC1145" s="18"/>
      <c r="GD1145" s="18"/>
      <c r="GE1145" s="18"/>
      <c r="GF1145" s="18"/>
      <c r="GG1145" s="18"/>
      <c r="GH1145" s="18"/>
      <c r="GI1145" s="18"/>
      <c r="GJ1145" s="18"/>
      <c r="GK1145" s="18"/>
      <c r="GL1145" s="18"/>
      <c r="GM1145" s="18"/>
      <c r="GN1145" s="18"/>
      <c r="GO1145" s="18"/>
      <c r="GP1145" s="18"/>
      <c r="GQ1145" s="18"/>
      <c r="GR1145" s="18"/>
      <c r="GS1145" s="18"/>
      <c r="GT1145" s="18"/>
      <c r="GU1145" s="18"/>
      <c r="GV1145" s="18"/>
      <c r="GW1145" s="18"/>
      <c r="GX1145" s="18"/>
      <c r="GY1145" s="18"/>
      <c r="GZ1145" s="18"/>
      <c r="HA1145" s="18"/>
      <c r="HB1145" s="18"/>
      <c r="HC1145" s="18"/>
      <c r="HD1145" s="18"/>
      <c r="HE1145" s="18"/>
      <c r="HF1145" s="18"/>
      <c r="HG1145" s="18"/>
      <c r="HH1145" s="18"/>
      <c r="HI1145" s="18"/>
      <c r="HJ1145" s="18"/>
      <c r="HK1145" s="18"/>
      <c r="HL1145" s="18"/>
      <c r="HM1145" s="18"/>
      <c r="HN1145" s="18"/>
      <c r="HO1145" s="18"/>
      <c r="HP1145" s="18"/>
      <c r="HQ1145" s="18"/>
      <c r="HR1145" s="18"/>
      <c r="HS1145" s="18"/>
      <c r="HT1145" s="18"/>
      <c r="HU1145" s="18"/>
      <c r="HV1145" s="18"/>
      <c r="HW1145" s="18"/>
      <c r="HX1145" s="18"/>
      <c r="HY1145" s="18"/>
      <c r="HZ1145" s="18"/>
      <c r="IA1145" s="18"/>
      <c r="IB1145" s="18"/>
      <c r="IC1145" s="18"/>
      <c r="ID1145" s="18"/>
      <c r="IE1145" s="18"/>
      <c r="IF1145" s="18"/>
      <c r="IG1145" s="18"/>
      <c r="IH1145" s="18"/>
      <c r="II1145" s="18"/>
      <c r="IJ1145" s="18"/>
      <c r="IK1145" s="18"/>
      <c r="IL1145" s="18"/>
      <c r="IM1145" s="18"/>
      <c r="IN1145" s="18"/>
      <c r="IO1145" s="18"/>
      <c r="IP1145" s="18"/>
      <c r="IQ1145" s="18"/>
      <c r="IR1145" s="18"/>
      <c r="IS1145" s="18"/>
      <c r="IT1145" s="18"/>
      <c r="IU1145" s="18"/>
      <c r="IV1145" s="18"/>
    </row>
    <row r="1146" spans="1:256" ht="17.45" customHeight="1">
      <c r="A1146" s="20">
        <v>1144</v>
      </c>
      <c r="B1146" s="18" t="s">
        <v>3711</v>
      </c>
      <c r="C1146" s="18" t="s">
        <v>3687</v>
      </c>
      <c r="D1146" s="18" t="s">
        <v>2935</v>
      </c>
      <c r="E1146" s="18" t="s">
        <v>1699</v>
      </c>
      <c r="F1146" s="7" t="s">
        <v>3712</v>
      </c>
      <c r="G1146" s="18">
        <v>1</v>
      </c>
      <c r="H1146" s="18">
        <v>220</v>
      </c>
      <c r="I1146" s="21">
        <f t="shared" si="48"/>
        <v>220</v>
      </c>
      <c r="J1146" s="18"/>
      <c r="K1146" s="18"/>
      <c r="L1146" s="18">
        <f t="shared" si="49"/>
        <v>1</v>
      </c>
      <c r="M1146" s="18"/>
      <c r="N1146" s="18"/>
      <c r="O1146" s="18"/>
      <c r="P1146" s="18"/>
      <c r="Q1146" s="18"/>
      <c r="R1146" s="18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8"/>
      <c r="AW1146" s="18"/>
      <c r="AX1146" s="18"/>
      <c r="AY1146" s="18"/>
      <c r="AZ1146" s="18"/>
      <c r="BA1146" s="18"/>
      <c r="BB1146" s="18"/>
      <c r="BC1146" s="18"/>
      <c r="BD1146" s="18"/>
      <c r="BE1146" s="18"/>
      <c r="BF1146" s="18"/>
      <c r="BG1146" s="18"/>
      <c r="BH1146" s="18"/>
      <c r="BI1146" s="18"/>
      <c r="BJ1146" s="18"/>
      <c r="BK1146" s="18"/>
      <c r="BL1146" s="18"/>
      <c r="BM1146" s="18"/>
      <c r="BN1146" s="18"/>
      <c r="BO1146" s="18"/>
      <c r="BP1146" s="18"/>
      <c r="BQ1146" s="18"/>
      <c r="BR1146" s="18"/>
      <c r="BS1146" s="18"/>
      <c r="BT1146" s="18"/>
      <c r="BU1146" s="18"/>
      <c r="BV1146" s="18"/>
      <c r="BW1146" s="18"/>
      <c r="BX1146" s="18"/>
      <c r="BY1146" s="18"/>
      <c r="BZ1146" s="18"/>
      <c r="CA1146" s="18"/>
      <c r="CB1146" s="18"/>
      <c r="CC1146" s="18"/>
      <c r="CD1146" s="18"/>
      <c r="CE1146" s="18"/>
      <c r="CF1146" s="18"/>
      <c r="CG1146" s="18"/>
      <c r="CH1146" s="18"/>
      <c r="CI1146" s="18"/>
      <c r="CJ1146" s="18"/>
      <c r="CK1146" s="18"/>
      <c r="CL1146" s="18"/>
      <c r="CM1146" s="18"/>
      <c r="CN1146" s="18"/>
      <c r="CO1146" s="18"/>
      <c r="CP1146" s="18"/>
      <c r="CQ1146" s="18"/>
      <c r="CR1146" s="18"/>
      <c r="CS1146" s="18"/>
      <c r="CT1146" s="18"/>
      <c r="CU1146" s="18"/>
      <c r="CV1146" s="18"/>
      <c r="CW1146" s="18"/>
      <c r="CX1146" s="18"/>
      <c r="CY1146" s="18"/>
      <c r="CZ1146" s="18"/>
      <c r="DA1146" s="18"/>
      <c r="DB1146" s="18"/>
      <c r="DC1146" s="18"/>
      <c r="DD1146" s="18"/>
      <c r="DE1146" s="18"/>
      <c r="DF1146" s="18"/>
      <c r="DG1146" s="18"/>
      <c r="DH1146" s="18"/>
      <c r="DI1146" s="18"/>
      <c r="DJ1146" s="18"/>
      <c r="DK1146" s="18"/>
      <c r="DL1146" s="18"/>
      <c r="DM1146" s="18"/>
      <c r="DN1146" s="18"/>
      <c r="DO1146" s="18"/>
      <c r="DP1146" s="18"/>
      <c r="DQ1146" s="18"/>
      <c r="DR1146" s="18"/>
      <c r="DS1146" s="18"/>
      <c r="DT1146" s="18"/>
      <c r="DU1146" s="18"/>
      <c r="DV1146" s="18"/>
      <c r="DW1146" s="18"/>
      <c r="DX1146" s="18"/>
      <c r="DY1146" s="18"/>
      <c r="DZ1146" s="18"/>
      <c r="EA1146" s="18"/>
      <c r="EB1146" s="18"/>
      <c r="EC1146" s="18"/>
      <c r="ED1146" s="18"/>
      <c r="EE1146" s="18"/>
      <c r="EF1146" s="18"/>
      <c r="EG1146" s="18"/>
      <c r="EH1146" s="18"/>
      <c r="EI1146" s="18"/>
      <c r="EJ1146" s="18"/>
      <c r="EK1146" s="18"/>
      <c r="EL1146" s="18"/>
      <c r="EM1146" s="18"/>
      <c r="EN1146" s="18"/>
      <c r="EO1146" s="18"/>
      <c r="EP1146" s="18"/>
      <c r="EQ1146" s="18"/>
      <c r="ER1146" s="18"/>
      <c r="ES1146" s="18"/>
      <c r="ET1146" s="18"/>
      <c r="EU1146" s="18"/>
      <c r="EV1146" s="18"/>
      <c r="EW1146" s="18"/>
      <c r="EX1146" s="18"/>
      <c r="EY1146" s="18"/>
      <c r="EZ1146" s="18"/>
      <c r="FA1146" s="18"/>
      <c r="FB1146" s="18"/>
      <c r="FC1146" s="18"/>
      <c r="FD1146" s="18"/>
      <c r="FE1146" s="18"/>
      <c r="FF1146" s="18"/>
      <c r="FG1146" s="18"/>
      <c r="FH1146" s="18"/>
      <c r="FI1146" s="18"/>
      <c r="FJ1146" s="18"/>
      <c r="FK1146" s="18"/>
      <c r="FL1146" s="18"/>
      <c r="FM1146" s="18"/>
      <c r="FN1146" s="18"/>
      <c r="FO1146" s="18"/>
      <c r="FP1146" s="18"/>
      <c r="FQ1146" s="18"/>
      <c r="FR1146" s="18"/>
      <c r="FS1146" s="18"/>
      <c r="FT1146" s="18"/>
      <c r="FU1146" s="18"/>
      <c r="FV1146" s="18"/>
      <c r="FW1146" s="18"/>
      <c r="FX1146" s="18"/>
      <c r="FY1146" s="18"/>
      <c r="FZ1146" s="18"/>
      <c r="GA1146" s="18"/>
      <c r="GB1146" s="18"/>
      <c r="GC1146" s="18"/>
      <c r="GD1146" s="18"/>
      <c r="GE1146" s="18"/>
      <c r="GF1146" s="18"/>
      <c r="GG1146" s="18"/>
      <c r="GH1146" s="18"/>
      <c r="GI1146" s="18"/>
      <c r="GJ1146" s="18"/>
      <c r="GK1146" s="18"/>
      <c r="GL1146" s="18"/>
      <c r="GM1146" s="18"/>
      <c r="GN1146" s="18"/>
      <c r="GO1146" s="18"/>
      <c r="GP1146" s="18"/>
      <c r="GQ1146" s="18"/>
      <c r="GR1146" s="18"/>
      <c r="GS1146" s="18"/>
      <c r="GT1146" s="18"/>
      <c r="GU1146" s="18"/>
      <c r="GV1146" s="18"/>
      <c r="GW1146" s="18"/>
      <c r="GX1146" s="18"/>
      <c r="GY1146" s="18"/>
      <c r="GZ1146" s="18"/>
      <c r="HA1146" s="18"/>
      <c r="HB1146" s="18"/>
      <c r="HC1146" s="18"/>
      <c r="HD1146" s="18"/>
      <c r="HE1146" s="18"/>
      <c r="HF1146" s="18"/>
      <c r="HG1146" s="18"/>
      <c r="HH1146" s="18"/>
      <c r="HI1146" s="18"/>
      <c r="HJ1146" s="18"/>
      <c r="HK1146" s="18"/>
      <c r="HL1146" s="18"/>
      <c r="HM1146" s="18"/>
      <c r="HN1146" s="18"/>
      <c r="HO1146" s="18"/>
      <c r="HP1146" s="18"/>
      <c r="HQ1146" s="18"/>
      <c r="HR1146" s="18"/>
      <c r="HS1146" s="18"/>
      <c r="HT1146" s="18"/>
      <c r="HU1146" s="18"/>
      <c r="HV1146" s="18"/>
      <c r="HW1146" s="18"/>
      <c r="HX1146" s="18"/>
      <c r="HY1146" s="18"/>
      <c r="HZ1146" s="18"/>
      <c r="IA1146" s="18"/>
      <c r="IB1146" s="18"/>
      <c r="IC1146" s="18"/>
      <c r="ID1146" s="18"/>
      <c r="IE1146" s="18"/>
      <c r="IF1146" s="18"/>
      <c r="IG1146" s="18"/>
      <c r="IH1146" s="18"/>
      <c r="II1146" s="18"/>
      <c r="IJ1146" s="18"/>
      <c r="IK1146" s="18"/>
      <c r="IL1146" s="18"/>
      <c r="IM1146" s="18"/>
      <c r="IN1146" s="18"/>
      <c r="IO1146" s="18"/>
      <c r="IP1146" s="18"/>
      <c r="IQ1146" s="18"/>
      <c r="IR1146" s="18"/>
      <c r="IS1146" s="18"/>
      <c r="IT1146" s="18"/>
      <c r="IU1146" s="18"/>
      <c r="IV1146" s="18"/>
    </row>
    <row r="1147" spans="1:256" s="19" customFormat="1" ht="17.45" customHeight="1">
      <c r="A1147" s="20">
        <v>1145</v>
      </c>
      <c r="B1147" s="18" t="s">
        <v>3713</v>
      </c>
      <c r="C1147" s="18" t="s">
        <v>3687</v>
      </c>
      <c r="D1147" s="18" t="s">
        <v>2935</v>
      </c>
      <c r="E1147" s="18" t="s">
        <v>1699</v>
      </c>
      <c r="F1147" s="7" t="s">
        <v>3714</v>
      </c>
      <c r="G1147" s="18">
        <v>1</v>
      </c>
      <c r="H1147" s="18">
        <v>220</v>
      </c>
      <c r="I1147" s="21">
        <f t="shared" si="48"/>
        <v>220</v>
      </c>
      <c r="J1147" s="18"/>
      <c r="K1147" s="18"/>
      <c r="L1147" s="18">
        <f t="shared" si="49"/>
        <v>1</v>
      </c>
    </row>
    <row r="1148" spans="1:256" s="19" customFormat="1" ht="17.45" customHeight="1">
      <c r="A1148" s="20">
        <v>1146</v>
      </c>
      <c r="B1148" s="18" t="s">
        <v>3715</v>
      </c>
      <c r="C1148" s="18" t="s">
        <v>3716</v>
      </c>
      <c r="D1148" s="18" t="s">
        <v>3717</v>
      </c>
      <c r="E1148" s="18" t="s">
        <v>1699</v>
      </c>
      <c r="F1148" s="7" t="s">
        <v>3718</v>
      </c>
      <c r="G1148" s="18">
        <v>1</v>
      </c>
      <c r="H1148" s="18">
        <v>380</v>
      </c>
      <c r="I1148" s="21">
        <f t="shared" si="48"/>
        <v>380</v>
      </c>
      <c r="J1148" s="18"/>
      <c r="K1148" s="18"/>
      <c r="L1148" s="18">
        <f t="shared" si="49"/>
        <v>1</v>
      </c>
    </row>
    <row r="1149" spans="1:256" s="19" customFormat="1" ht="17.45" customHeight="1">
      <c r="A1149" s="20">
        <v>1147</v>
      </c>
      <c r="B1149" s="18" t="s">
        <v>3719</v>
      </c>
      <c r="C1149" s="18" t="s">
        <v>3720</v>
      </c>
      <c r="D1149" s="18" t="s">
        <v>2650</v>
      </c>
      <c r="E1149" s="18" t="s">
        <v>1699</v>
      </c>
      <c r="F1149" s="7" t="s">
        <v>3721</v>
      </c>
      <c r="G1149" s="18">
        <v>1</v>
      </c>
      <c r="H1149" s="18">
        <v>350</v>
      </c>
      <c r="I1149" s="21">
        <f t="shared" si="48"/>
        <v>350</v>
      </c>
      <c r="J1149" s="18"/>
      <c r="K1149" s="18"/>
      <c r="L1149" s="18">
        <f t="shared" si="49"/>
        <v>1</v>
      </c>
    </row>
    <row r="1150" spans="1:256" s="19" customFormat="1" ht="17.45" customHeight="1">
      <c r="A1150" s="20">
        <v>1148</v>
      </c>
      <c r="B1150" s="18" t="s">
        <v>3722</v>
      </c>
      <c r="C1150" s="18" t="s">
        <v>3723</v>
      </c>
      <c r="D1150" s="18" t="s">
        <v>3724</v>
      </c>
      <c r="E1150" s="18" t="s">
        <v>1699</v>
      </c>
      <c r="F1150" s="7" t="s">
        <v>3725</v>
      </c>
      <c r="G1150" s="18">
        <v>1</v>
      </c>
      <c r="H1150" s="18">
        <v>699</v>
      </c>
      <c r="I1150" s="21">
        <f t="shared" si="48"/>
        <v>699</v>
      </c>
      <c r="J1150" s="18"/>
      <c r="K1150" s="18"/>
      <c r="L1150" s="18">
        <f t="shared" si="49"/>
        <v>1</v>
      </c>
    </row>
    <row r="1151" spans="1:256" s="19" customFormat="1" ht="17.45" customHeight="1">
      <c r="A1151" s="20">
        <v>1149</v>
      </c>
      <c r="B1151" s="18" t="s">
        <v>3726</v>
      </c>
      <c r="C1151" s="18" t="s">
        <v>3727</v>
      </c>
      <c r="D1151" s="18" t="s">
        <v>3728</v>
      </c>
      <c r="E1151" s="18" t="s">
        <v>1699</v>
      </c>
      <c r="F1151" s="7" t="s">
        <v>3729</v>
      </c>
      <c r="G1151" s="18">
        <v>1</v>
      </c>
      <c r="H1151" s="18">
        <v>300</v>
      </c>
      <c r="I1151" s="21">
        <f t="shared" si="48"/>
        <v>300</v>
      </c>
      <c r="J1151" s="18"/>
      <c r="K1151" s="18"/>
      <c r="L1151" s="18">
        <f t="shared" si="49"/>
        <v>1</v>
      </c>
    </row>
    <row r="1152" spans="1:256" ht="17.45" customHeight="1">
      <c r="A1152" s="20">
        <v>1150</v>
      </c>
      <c r="B1152" s="18" t="s">
        <v>3730</v>
      </c>
      <c r="C1152" s="18" t="s">
        <v>3731</v>
      </c>
      <c r="D1152" s="18" t="s">
        <v>3732</v>
      </c>
      <c r="E1152" s="18" t="s">
        <v>1699</v>
      </c>
      <c r="F1152" s="7" t="s">
        <v>3733</v>
      </c>
      <c r="G1152" s="18">
        <v>1</v>
      </c>
      <c r="H1152" s="18">
        <v>350</v>
      </c>
      <c r="I1152" s="21">
        <f t="shared" si="48"/>
        <v>350</v>
      </c>
      <c r="J1152" s="18"/>
      <c r="K1152" s="18"/>
      <c r="L1152" s="18">
        <f t="shared" si="49"/>
        <v>1</v>
      </c>
      <c r="M1152" s="18"/>
      <c r="N1152" s="18"/>
      <c r="O1152" s="18"/>
      <c r="P1152" s="18"/>
      <c r="Q1152" s="18"/>
      <c r="R1152" s="18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/>
      <c r="AF1152" s="18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  <c r="AT1152" s="18"/>
      <c r="AU1152" s="18"/>
      <c r="AV1152" s="18"/>
      <c r="AW1152" s="18"/>
      <c r="AX1152" s="18"/>
      <c r="AY1152" s="18"/>
      <c r="AZ1152" s="18"/>
      <c r="BA1152" s="18"/>
      <c r="BB1152" s="18"/>
      <c r="BC1152" s="18"/>
      <c r="BD1152" s="18"/>
      <c r="BE1152" s="18"/>
      <c r="BF1152" s="18"/>
      <c r="BG1152" s="18"/>
      <c r="BH1152" s="18"/>
      <c r="BI1152" s="18"/>
      <c r="BJ1152" s="18"/>
      <c r="BK1152" s="18"/>
      <c r="BL1152" s="18"/>
      <c r="BM1152" s="18"/>
      <c r="BN1152" s="18"/>
      <c r="BO1152" s="18"/>
      <c r="BP1152" s="18"/>
      <c r="BQ1152" s="18"/>
      <c r="BR1152" s="18"/>
      <c r="BS1152" s="18"/>
      <c r="BT1152" s="18"/>
      <c r="BU1152" s="18"/>
      <c r="BV1152" s="18"/>
      <c r="BW1152" s="18"/>
      <c r="BX1152" s="18"/>
      <c r="BY1152" s="18"/>
      <c r="BZ1152" s="18"/>
      <c r="CA1152" s="18"/>
      <c r="CB1152" s="18"/>
      <c r="CC1152" s="18"/>
      <c r="CD1152" s="18"/>
      <c r="CE1152" s="18"/>
      <c r="CF1152" s="18"/>
      <c r="CG1152" s="18"/>
      <c r="CH1152" s="18"/>
      <c r="CI1152" s="18"/>
      <c r="CJ1152" s="18"/>
      <c r="CK1152" s="18"/>
      <c r="CL1152" s="18"/>
      <c r="CM1152" s="18"/>
      <c r="CN1152" s="18"/>
      <c r="CO1152" s="18"/>
      <c r="CP1152" s="18"/>
      <c r="CQ1152" s="18"/>
      <c r="CR1152" s="18"/>
      <c r="CS1152" s="18"/>
      <c r="CT1152" s="18"/>
      <c r="CU1152" s="18"/>
      <c r="CV1152" s="18"/>
      <c r="CW1152" s="18"/>
      <c r="CX1152" s="18"/>
      <c r="CY1152" s="18"/>
      <c r="CZ1152" s="18"/>
      <c r="DA1152" s="18"/>
      <c r="DB1152" s="18"/>
      <c r="DC1152" s="18"/>
      <c r="DD1152" s="18"/>
      <c r="DE1152" s="18"/>
      <c r="DF1152" s="18"/>
      <c r="DG1152" s="18"/>
      <c r="DH1152" s="18"/>
      <c r="DI1152" s="18"/>
      <c r="DJ1152" s="18"/>
      <c r="DK1152" s="18"/>
      <c r="DL1152" s="18"/>
      <c r="DM1152" s="18"/>
      <c r="DN1152" s="18"/>
      <c r="DO1152" s="18"/>
      <c r="DP1152" s="18"/>
      <c r="DQ1152" s="18"/>
      <c r="DR1152" s="18"/>
      <c r="DS1152" s="18"/>
      <c r="DT1152" s="18"/>
      <c r="DU1152" s="18"/>
      <c r="DV1152" s="18"/>
      <c r="DW1152" s="18"/>
      <c r="DX1152" s="18"/>
      <c r="DY1152" s="18"/>
      <c r="DZ1152" s="18"/>
      <c r="EA1152" s="18"/>
      <c r="EB1152" s="18"/>
      <c r="EC1152" s="18"/>
      <c r="ED1152" s="18"/>
      <c r="EE1152" s="18"/>
      <c r="EF1152" s="18"/>
      <c r="EG1152" s="18"/>
      <c r="EH1152" s="18"/>
      <c r="EI1152" s="18"/>
      <c r="EJ1152" s="18"/>
      <c r="EK1152" s="18"/>
      <c r="EL1152" s="18"/>
      <c r="EM1152" s="18"/>
      <c r="EN1152" s="18"/>
      <c r="EO1152" s="18"/>
      <c r="EP1152" s="18"/>
      <c r="EQ1152" s="18"/>
      <c r="ER1152" s="18"/>
      <c r="ES1152" s="18"/>
      <c r="ET1152" s="18"/>
      <c r="EU1152" s="18"/>
      <c r="EV1152" s="18"/>
      <c r="EW1152" s="18"/>
      <c r="EX1152" s="18"/>
      <c r="EY1152" s="18"/>
      <c r="EZ1152" s="18"/>
      <c r="FA1152" s="18"/>
      <c r="FB1152" s="18"/>
      <c r="FC1152" s="18"/>
      <c r="FD1152" s="18"/>
      <c r="FE1152" s="18"/>
      <c r="FF1152" s="18"/>
      <c r="FG1152" s="18"/>
      <c r="FH1152" s="18"/>
      <c r="FI1152" s="18"/>
      <c r="FJ1152" s="18"/>
      <c r="FK1152" s="18"/>
      <c r="FL1152" s="18"/>
      <c r="FM1152" s="18"/>
      <c r="FN1152" s="18"/>
      <c r="FO1152" s="18"/>
      <c r="FP1152" s="18"/>
      <c r="FQ1152" s="18"/>
      <c r="FR1152" s="18"/>
      <c r="FS1152" s="18"/>
      <c r="FT1152" s="18"/>
      <c r="FU1152" s="18"/>
      <c r="FV1152" s="18"/>
      <c r="FW1152" s="18"/>
      <c r="FX1152" s="18"/>
      <c r="FY1152" s="18"/>
      <c r="FZ1152" s="18"/>
      <c r="GA1152" s="18"/>
      <c r="GB1152" s="18"/>
      <c r="GC1152" s="18"/>
      <c r="GD1152" s="18"/>
      <c r="GE1152" s="18"/>
      <c r="GF1152" s="18"/>
      <c r="GG1152" s="18"/>
      <c r="GH1152" s="18"/>
      <c r="GI1152" s="18"/>
      <c r="GJ1152" s="18"/>
      <c r="GK1152" s="18"/>
      <c r="GL1152" s="18"/>
      <c r="GM1152" s="18"/>
      <c r="GN1152" s="18"/>
      <c r="GO1152" s="18"/>
      <c r="GP1152" s="18"/>
      <c r="GQ1152" s="18"/>
      <c r="GR1152" s="18"/>
      <c r="GS1152" s="18"/>
      <c r="GT1152" s="18"/>
      <c r="GU1152" s="18"/>
      <c r="GV1152" s="18"/>
      <c r="GW1152" s="18"/>
      <c r="GX1152" s="18"/>
      <c r="GY1152" s="18"/>
      <c r="GZ1152" s="18"/>
      <c r="HA1152" s="18"/>
      <c r="HB1152" s="18"/>
      <c r="HC1152" s="18"/>
      <c r="HD1152" s="18"/>
      <c r="HE1152" s="18"/>
      <c r="HF1152" s="18"/>
      <c r="HG1152" s="18"/>
      <c r="HH1152" s="18"/>
      <c r="HI1152" s="18"/>
      <c r="HJ1152" s="18"/>
      <c r="HK1152" s="18"/>
      <c r="HL1152" s="18"/>
      <c r="HM1152" s="18"/>
      <c r="HN1152" s="18"/>
      <c r="HO1152" s="18"/>
      <c r="HP1152" s="18"/>
      <c r="HQ1152" s="18"/>
      <c r="HR1152" s="18"/>
      <c r="HS1152" s="18"/>
      <c r="HT1152" s="18"/>
      <c r="HU1152" s="18"/>
      <c r="HV1152" s="18"/>
      <c r="HW1152" s="18"/>
      <c r="HX1152" s="18"/>
      <c r="HY1152" s="18"/>
      <c r="HZ1152" s="18"/>
      <c r="IA1152" s="18"/>
      <c r="IB1152" s="18"/>
      <c r="IC1152" s="18"/>
      <c r="ID1152" s="18"/>
      <c r="IE1152" s="18"/>
      <c r="IF1152" s="18"/>
      <c r="IG1152" s="18"/>
      <c r="IH1152" s="18"/>
      <c r="II1152" s="18"/>
      <c r="IJ1152" s="18"/>
      <c r="IK1152" s="18"/>
      <c r="IL1152" s="18"/>
      <c r="IM1152" s="18"/>
      <c r="IN1152" s="18"/>
      <c r="IO1152" s="18"/>
      <c r="IP1152" s="18"/>
      <c r="IQ1152" s="18"/>
      <c r="IR1152" s="18"/>
      <c r="IS1152" s="18"/>
      <c r="IT1152" s="18"/>
      <c r="IU1152" s="18"/>
      <c r="IV1152" s="18"/>
    </row>
    <row r="1153" spans="1:256" ht="17.45" customHeight="1">
      <c r="A1153" s="20">
        <v>1151</v>
      </c>
      <c r="B1153" s="18" t="s">
        <v>3734</v>
      </c>
      <c r="C1153" s="18" t="s">
        <v>3735</v>
      </c>
      <c r="D1153" s="18" t="s">
        <v>2970</v>
      </c>
      <c r="E1153" s="18" t="s">
        <v>1699</v>
      </c>
      <c r="F1153" s="7" t="s">
        <v>3736</v>
      </c>
      <c r="G1153" s="18">
        <v>1</v>
      </c>
      <c r="H1153" s="18">
        <v>450</v>
      </c>
      <c r="I1153" s="21">
        <f t="shared" si="48"/>
        <v>450</v>
      </c>
      <c r="J1153" s="18"/>
      <c r="K1153" s="18"/>
      <c r="L1153" s="18">
        <f t="shared" si="49"/>
        <v>1</v>
      </c>
      <c r="M1153" s="18"/>
      <c r="N1153" s="18"/>
      <c r="O1153" s="18"/>
      <c r="P1153" s="18"/>
      <c r="Q1153" s="18"/>
      <c r="R1153" s="18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8"/>
      <c r="AW1153" s="18"/>
      <c r="AX1153" s="18"/>
      <c r="AY1153" s="18"/>
      <c r="AZ1153" s="18"/>
      <c r="BA1153" s="18"/>
      <c r="BB1153" s="18"/>
      <c r="BC1153" s="18"/>
      <c r="BD1153" s="18"/>
      <c r="BE1153" s="18"/>
      <c r="BF1153" s="18"/>
      <c r="BG1153" s="18"/>
      <c r="BH1153" s="18"/>
      <c r="BI1153" s="18"/>
      <c r="BJ1153" s="18"/>
      <c r="BK1153" s="18"/>
      <c r="BL1153" s="18"/>
      <c r="BM1153" s="18"/>
      <c r="BN1153" s="18"/>
      <c r="BO1153" s="18"/>
      <c r="BP1153" s="18"/>
      <c r="BQ1153" s="18"/>
      <c r="BR1153" s="18"/>
      <c r="BS1153" s="18"/>
      <c r="BT1153" s="18"/>
      <c r="BU1153" s="18"/>
      <c r="BV1153" s="18"/>
      <c r="BW1153" s="18"/>
      <c r="BX1153" s="18"/>
      <c r="BY1153" s="18"/>
      <c r="BZ1153" s="18"/>
      <c r="CA1153" s="18"/>
      <c r="CB1153" s="18"/>
      <c r="CC1153" s="18"/>
      <c r="CD1153" s="18"/>
      <c r="CE1153" s="18"/>
      <c r="CF1153" s="18"/>
      <c r="CG1153" s="18"/>
      <c r="CH1153" s="18"/>
      <c r="CI1153" s="18"/>
      <c r="CJ1153" s="18"/>
      <c r="CK1153" s="18"/>
      <c r="CL1153" s="18"/>
      <c r="CM1153" s="18"/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8"/>
      <c r="DG1153" s="18"/>
      <c r="DH1153" s="18"/>
      <c r="DI1153" s="18"/>
      <c r="DJ1153" s="18"/>
      <c r="DK1153" s="18"/>
      <c r="DL1153" s="18"/>
      <c r="DM1153" s="18"/>
      <c r="DN1153" s="18"/>
      <c r="DO1153" s="18"/>
      <c r="DP1153" s="18"/>
      <c r="DQ1153" s="18"/>
      <c r="DR1153" s="18"/>
      <c r="DS1153" s="18"/>
      <c r="DT1153" s="18"/>
      <c r="DU1153" s="18"/>
      <c r="DV1153" s="18"/>
      <c r="DW1153" s="18"/>
      <c r="DX1153" s="18"/>
      <c r="DY1153" s="18"/>
      <c r="DZ1153" s="18"/>
      <c r="EA1153" s="18"/>
      <c r="EB1153" s="18"/>
      <c r="EC1153" s="18"/>
      <c r="ED1153" s="18"/>
      <c r="EE1153" s="18"/>
      <c r="EF1153" s="18"/>
      <c r="EG1153" s="18"/>
      <c r="EH1153" s="18"/>
      <c r="EI1153" s="18"/>
      <c r="EJ1153" s="18"/>
      <c r="EK1153" s="18"/>
      <c r="EL1153" s="18"/>
      <c r="EM1153" s="18"/>
      <c r="EN1153" s="18"/>
      <c r="EO1153" s="18"/>
      <c r="EP1153" s="18"/>
      <c r="EQ1153" s="18"/>
      <c r="ER1153" s="18"/>
      <c r="ES1153" s="18"/>
      <c r="ET1153" s="18"/>
      <c r="EU1153" s="18"/>
      <c r="EV1153" s="18"/>
      <c r="EW1153" s="18"/>
      <c r="EX1153" s="18"/>
      <c r="EY1153" s="18"/>
      <c r="EZ1153" s="18"/>
      <c r="FA1153" s="18"/>
      <c r="FB1153" s="18"/>
      <c r="FC1153" s="18"/>
      <c r="FD1153" s="18"/>
      <c r="FE1153" s="18"/>
      <c r="FF1153" s="18"/>
      <c r="FG1153" s="18"/>
      <c r="FH1153" s="18"/>
      <c r="FI1153" s="18"/>
      <c r="FJ1153" s="18"/>
      <c r="FK1153" s="18"/>
      <c r="FL1153" s="18"/>
      <c r="FM1153" s="18"/>
      <c r="FN1153" s="18"/>
      <c r="FO1153" s="18"/>
      <c r="FP1153" s="18"/>
      <c r="FQ1153" s="18"/>
      <c r="FR1153" s="18"/>
      <c r="FS1153" s="18"/>
      <c r="FT1153" s="18"/>
      <c r="FU1153" s="18"/>
      <c r="FV1153" s="18"/>
      <c r="FW1153" s="18"/>
      <c r="FX1153" s="18"/>
      <c r="FY1153" s="18"/>
      <c r="FZ1153" s="18"/>
      <c r="GA1153" s="18"/>
      <c r="GB1153" s="18"/>
      <c r="GC1153" s="18"/>
      <c r="GD1153" s="18"/>
      <c r="GE1153" s="18"/>
      <c r="GF1153" s="18"/>
      <c r="GG1153" s="18"/>
      <c r="GH1153" s="18"/>
      <c r="GI1153" s="18"/>
      <c r="GJ1153" s="18"/>
      <c r="GK1153" s="18"/>
      <c r="GL1153" s="18"/>
      <c r="GM1153" s="18"/>
      <c r="GN1153" s="18"/>
      <c r="GO1153" s="18"/>
      <c r="GP1153" s="18"/>
      <c r="GQ1153" s="18"/>
      <c r="GR1153" s="18"/>
      <c r="GS1153" s="18"/>
      <c r="GT1153" s="18"/>
      <c r="GU1153" s="18"/>
      <c r="GV1153" s="18"/>
      <c r="GW1153" s="18"/>
      <c r="GX1153" s="18"/>
      <c r="GY1153" s="18"/>
      <c r="GZ1153" s="18"/>
      <c r="HA1153" s="18"/>
      <c r="HB1153" s="18"/>
      <c r="HC1153" s="18"/>
      <c r="HD1153" s="18"/>
      <c r="HE1153" s="18"/>
      <c r="HF1153" s="18"/>
      <c r="HG1153" s="18"/>
      <c r="HH1153" s="18"/>
      <c r="HI1153" s="18"/>
      <c r="HJ1153" s="18"/>
      <c r="HK1153" s="18"/>
      <c r="HL1153" s="18"/>
      <c r="HM1153" s="18"/>
      <c r="HN1153" s="18"/>
      <c r="HO1153" s="18"/>
      <c r="HP1153" s="18"/>
      <c r="HQ1153" s="18"/>
      <c r="HR1153" s="18"/>
      <c r="HS1153" s="18"/>
      <c r="HT1153" s="18"/>
      <c r="HU1153" s="18"/>
      <c r="HV1153" s="18"/>
      <c r="HW1153" s="18"/>
      <c r="HX1153" s="18"/>
      <c r="HY1153" s="18"/>
      <c r="HZ1153" s="18"/>
      <c r="IA1153" s="18"/>
      <c r="IB1153" s="18"/>
      <c r="IC1153" s="18"/>
      <c r="ID1153" s="18"/>
      <c r="IE1153" s="18"/>
      <c r="IF1153" s="18"/>
      <c r="IG1153" s="18"/>
      <c r="IH1153" s="18"/>
      <c r="II1153" s="18"/>
      <c r="IJ1153" s="18"/>
      <c r="IK1153" s="18"/>
      <c r="IL1153" s="18"/>
      <c r="IM1153" s="18"/>
      <c r="IN1153" s="18"/>
      <c r="IO1153" s="18"/>
      <c r="IP1153" s="18"/>
      <c r="IQ1153" s="18"/>
      <c r="IR1153" s="18"/>
      <c r="IS1153" s="18"/>
      <c r="IT1153" s="18"/>
      <c r="IU1153" s="18"/>
      <c r="IV1153" s="18"/>
    </row>
    <row r="1154" spans="1:256" ht="17.45" customHeight="1">
      <c r="A1154" s="20">
        <v>1152</v>
      </c>
      <c r="B1154" s="26" t="s">
        <v>3737</v>
      </c>
      <c r="C1154" s="18" t="s">
        <v>2736</v>
      </c>
      <c r="D1154" s="26" t="s">
        <v>1562</v>
      </c>
      <c r="E1154" s="18" t="s">
        <v>1699</v>
      </c>
      <c r="F1154" s="13" t="s">
        <v>1563</v>
      </c>
      <c r="G1154" s="18">
        <v>1</v>
      </c>
      <c r="H1154" s="18">
        <v>240</v>
      </c>
      <c r="I1154" s="21">
        <f t="shared" si="48"/>
        <v>240</v>
      </c>
      <c r="J1154" s="18"/>
      <c r="K1154" s="18"/>
      <c r="L1154" s="18">
        <f t="shared" si="49"/>
        <v>1</v>
      </c>
      <c r="M1154" s="18"/>
      <c r="N1154" s="18"/>
      <c r="O1154" s="18"/>
      <c r="P1154" s="18"/>
      <c r="Q1154" s="18"/>
      <c r="R1154" s="18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8"/>
      <c r="AW1154" s="18"/>
      <c r="AX1154" s="18"/>
      <c r="AY1154" s="18"/>
      <c r="AZ1154" s="18"/>
      <c r="BA1154" s="18"/>
      <c r="BB1154" s="18"/>
      <c r="BC1154" s="18"/>
      <c r="BD1154" s="18"/>
      <c r="BE1154" s="18"/>
      <c r="BF1154" s="18"/>
      <c r="BG1154" s="18"/>
      <c r="BH1154" s="18"/>
      <c r="BI1154" s="18"/>
      <c r="BJ1154" s="18"/>
      <c r="BK1154" s="18"/>
      <c r="BL1154" s="18"/>
      <c r="BM1154" s="18"/>
      <c r="BN1154" s="18"/>
      <c r="BO1154" s="18"/>
      <c r="BP1154" s="18"/>
      <c r="BQ1154" s="18"/>
      <c r="BR1154" s="18"/>
      <c r="BS1154" s="18"/>
      <c r="BT1154" s="18"/>
      <c r="BU1154" s="18"/>
      <c r="BV1154" s="18"/>
      <c r="BW1154" s="18"/>
      <c r="BX1154" s="18"/>
      <c r="BY1154" s="18"/>
      <c r="BZ1154" s="18"/>
      <c r="CA1154" s="18"/>
      <c r="CB1154" s="18"/>
      <c r="CC1154" s="18"/>
      <c r="CD1154" s="18"/>
      <c r="CE1154" s="18"/>
      <c r="CF1154" s="18"/>
      <c r="CG1154" s="18"/>
      <c r="CH1154" s="18"/>
      <c r="CI1154" s="18"/>
      <c r="CJ1154" s="18"/>
      <c r="CK1154" s="18"/>
      <c r="CL1154" s="18"/>
      <c r="CM1154" s="18"/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8"/>
      <c r="DG1154" s="18"/>
      <c r="DH1154" s="18"/>
      <c r="DI1154" s="18"/>
      <c r="DJ1154" s="18"/>
      <c r="DK1154" s="18"/>
      <c r="DL1154" s="18"/>
      <c r="DM1154" s="18"/>
      <c r="DN1154" s="18"/>
      <c r="DO1154" s="18"/>
      <c r="DP1154" s="18"/>
      <c r="DQ1154" s="18"/>
      <c r="DR1154" s="18"/>
      <c r="DS1154" s="18"/>
      <c r="DT1154" s="18"/>
      <c r="DU1154" s="18"/>
      <c r="DV1154" s="18"/>
      <c r="DW1154" s="18"/>
      <c r="DX1154" s="18"/>
      <c r="DY1154" s="18"/>
      <c r="DZ1154" s="18"/>
      <c r="EA1154" s="18"/>
      <c r="EB1154" s="18"/>
      <c r="EC1154" s="18"/>
      <c r="ED1154" s="18"/>
      <c r="EE1154" s="18"/>
      <c r="EF1154" s="18"/>
      <c r="EG1154" s="18"/>
      <c r="EH1154" s="18"/>
      <c r="EI1154" s="18"/>
      <c r="EJ1154" s="18"/>
      <c r="EK1154" s="18"/>
      <c r="EL1154" s="18"/>
      <c r="EM1154" s="18"/>
      <c r="EN1154" s="18"/>
      <c r="EO1154" s="18"/>
      <c r="EP1154" s="18"/>
      <c r="EQ1154" s="18"/>
      <c r="ER1154" s="18"/>
      <c r="ES1154" s="18"/>
      <c r="ET1154" s="18"/>
      <c r="EU1154" s="18"/>
      <c r="EV1154" s="18"/>
      <c r="EW1154" s="18"/>
      <c r="EX1154" s="18"/>
      <c r="EY1154" s="18"/>
      <c r="EZ1154" s="18"/>
      <c r="FA1154" s="18"/>
      <c r="FB1154" s="18"/>
      <c r="FC1154" s="18"/>
      <c r="FD1154" s="18"/>
      <c r="FE1154" s="18"/>
      <c r="FF1154" s="18"/>
      <c r="FG1154" s="18"/>
      <c r="FH1154" s="18"/>
      <c r="FI1154" s="18"/>
      <c r="FJ1154" s="18"/>
      <c r="FK1154" s="18"/>
      <c r="FL1154" s="18"/>
      <c r="FM1154" s="18"/>
      <c r="FN1154" s="18"/>
      <c r="FO1154" s="18"/>
      <c r="FP1154" s="18"/>
      <c r="FQ1154" s="18"/>
      <c r="FR1154" s="18"/>
      <c r="FS1154" s="18"/>
      <c r="FT1154" s="18"/>
      <c r="FU1154" s="18"/>
      <c r="FV1154" s="18"/>
      <c r="FW1154" s="18"/>
      <c r="FX1154" s="18"/>
      <c r="FY1154" s="18"/>
      <c r="FZ1154" s="18"/>
      <c r="GA1154" s="18"/>
      <c r="GB1154" s="18"/>
      <c r="GC1154" s="18"/>
      <c r="GD1154" s="18"/>
      <c r="GE1154" s="18"/>
      <c r="GF1154" s="18"/>
      <c r="GG1154" s="18"/>
      <c r="GH1154" s="18"/>
      <c r="GI1154" s="18"/>
      <c r="GJ1154" s="18"/>
      <c r="GK1154" s="18"/>
      <c r="GL1154" s="18"/>
      <c r="GM1154" s="18"/>
      <c r="GN1154" s="18"/>
      <c r="GO1154" s="18"/>
      <c r="GP1154" s="18"/>
      <c r="GQ1154" s="18"/>
      <c r="GR1154" s="18"/>
      <c r="GS1154" s="18"/>
      <c r="GT1154" s="18"/>
      <c r="GU1154" s="18"/>
      <c r="GV1154" s="18"/>
      <c r="GW1154" s="18"/>
      <c r="GX1154" s="18"/>
      <c r="GY1154" s="18"/>
      <c r="GZ1154" s="18"/>
      <c r="HA1154" s="18"/>
      <c r="HB1154" s="18"/>
      <c r="HC1154" s="18"/>
      <c r="HD1154" s="18"/>
      <c r="HE1154" s="18"/>
      <c r="HF1154" s="18"/>
      <c r="HG1154" s="18"/>
      <c r="HH1154" s="18"/>
      <c r="HI1154" s="18"/>
      <c r="HJ1154" s="18"/>
      <c r="HK1154" s="18"/>
      <c r="HL1154" s="18"/>
      <c r="HM1154" s="18"/>
      <c r="HN1154" s="18"/>
      <c r="HO1154" s="18"/>
      <c r="HP1154" s="18"/>
      <c r="HQ1154" s="18"/>
      <c r="HR1154" s="18"/>
      <c r="HS1154" s="18"/>
      <c r="HT1154" s="18"/>
      <c r="HU1154" s="18"/>
      <c r="HV1154" s="18"/>
      <c r="HW1154" s="18"/>
      <c r="HX1154" s="18"/>
      <c r="HY1154" s="18"/>
      <c r="HZ1154" s="18"/>
      <c r="IA1154" s="18"/>
      <c r="IB1154" s="18"/>
      <c r="IC1154" s="18"/>
      <c r="ID1154" s="18"/>
      <c r="IE1154" s="18"/>
      <c r="IF1154" s="18"/>
      <c r="IG1154" s="18"/>
      <c r="IH1154" s="18"/>
      <c r="II1154" s="18"/>
      <c r="IJ1154" s="18"/>
      <c r="IK1154" s="18"/>
      <c r="IL1154" s="18"/>
      <c r="IM1154" s="18"/>
      <c r="IN1154" s="18"/>
      <c r="IO1154" s="18"/>
      <c r="IP1154" s="18"/>
      <c r="IQ1154" s="18"/>
      <c r="IR1154" s="18"/>
      <c r="IS1154" s="18"/>
      <c r="IT1154" s="18"/>
      <c r="IU1154" s="18"/>
      <c r="IV1154" s="18"/>
    </row>
    <row r="1155" spans="1:256" ht="17.45" customHeight="1">
      <c r="A1155" s="20">
        <v>1153</v>
      </c>
      <c r="B1155" s="26" t="s">
        <v>3738</v>
      </c>
      <c r="C1155" s="18" t="s">
        <v>2736</v>
      </c>
      <c r="D1155" s="26" t="s">
        <v>1562</v>
      </c>
      <c r="E1155" s="18" t="s">
        <v>1699</v>
      </c>
      <c r="F1155" s="13" t="s">
        <v>1564</v>
      </c>
      <c r="G1155" s="18">
        <v>1</v>
      </c>
      <c r="H1155" s="18">
        <v>240</v>
      </c>
      <c r="I1155" s="21">
        <f t="shared" si="48"/>
        <v>240</v>
      </c>
      <c r="J1155" s="18" t="s">
        <v>1708</v>
      </c>
      <c r="K1155" s="18"/>
      <c r="L1155" s="18">
        <f t="shared" si="49"/>
        <v>1</v>
      </c>
      <c r="M1155" s="18"/>
      <c r="N1155" s="18"/>
      <c r="O1155" s="18"/>
      <c r="P1155" s="18"/>
      <c r="Q1155" s="18"/>
      <c r="R1155" s="18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8"/>
      <c r="AW1155" s="18"/>
      <c r="AX1155" s="18"/>
      <c r="AY1155" s="18"/>
      <c r="AZ1155" s="18"/>
      <c r="BA1155" s="18"/>
      <c r="BB1155" s="18"/>
      <c r="BC1155" s="18"/>
      <c r="BD1155" s="18"/>
      <c r="BE1155" s="18"/>
      <c r="BF1155" s="18"/>
      <c r="BG1155" s="18"/>
      <c r="BH1155" s="18"/>
      <c r="BI1155" s="18"/>
      <c r="BJ1155" s="18"/>
      <c r="BK1155" s="18"/>
      <c r="BL1155" s="18"/>
      <c r="BM1155" s="18"/>
      <c r="BN1155" s="18"/>
      <c r="BO1155" s="18"/>
      <c r="BP1155" s="18"/>
      <c r="BQ1155" s="18"/>
      <c r="BR1155" s="18"/>
      <c r="BS1155" s="18"/>
      <c r="BT1155" s="18"/>
      <c r="BU1155" s="18"/>
      <c r="BV1155" s="18"/>
      <c r="BW1155" s="18"/>
      <c r="BX1155" s="18"/>
      <c r="BY1155" s="18"/>
      <c r="BZ1155" s="18"/>
      <c r="CA1155" s="18"/>
      <c r="CB1155" s="18"/>
      <c r="CC1155" s="18"/>
      <c r="CD1155" s="18"/>
      <c r="CE1155" s="18"/>
      <c r="CF1155" s="18"/>
      <c r="CG1155" s="18"/>
      <c r="CH1155" s="18"/>
      <c r="CI1155" s="18"/>
      <c r="CJ1155" s="18"/>
      <c r="CK1155" s="18"/>
      <c r="CL1155" s="18"/>
      <c r="CM1155" s="18"/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8"/>
      <c r="DG1155" s="18"/>
      <c r="DH1155" s="18"/>
      <c r="DI1155" s="18"/>
      <c r="DJ1155" s="18"/>
      <c r="DK1155" s="18"/>
      <c r="DL1155" s="18"/>
      <c r="DM1155" s="18"/>
      <c r="DN1155" s="18"/>
      <c r="DO1155" s="18"/>
      <c r="DP1155" s="18"/>
      <c r="DQ1155" s="18"/>
      <c r="DR1155" s="18"/>
      <c r="DS1155" s="18"/>
      <c r="DT1155" s="18"/>
      <c r="DU1155" s="18"/>
      <c r="DV1155" s="18"/>
      <c r="DW1155" s="18"/>
      <c r="DX1155" s="18"/>
      <c r="DY1155" s="18"/>
      <c r="DZ1155" s="18"/>
      <c r="EA1155" s="18"/>
      <c r="EB1155" s="18"/>
      <c r="EC1155" s="18"/>
      <c r="ED1155" s="18"/>
      <c r="EE1155" s="18"/>
      <c r="EF1155" s="18"/>
      <c r="EG1155" s="18"/>
      <c r="EH1155" s="18"/>
      <c r="EI1155" s="18"/>
      <c r="EJ1155" s="18"/>
      <c r="EK1155" s="18"/>
      <c r="EL1155" s="18"/>
      <c r="EM1155" s="18"/>
      <c r="EN1155" s="18"/>
      <c r="EO1155" s="18"/>
      <c r="EP1155" s="18"/>
      <c r="EQ1155" s="18"/>
      <c r="ER1155" s="18"/>
      <c r="ES1155" s="18"/>
      <c r="ET1155" s="18"/>
      <c r="EU1155" s="18"/>
      <c r="EV1155" s="18"/>
      <c r="EW1155" s="18"/>
      <c r="EX1155" s="18"/>
      <c r="EY1155" s="18"/>
      <c r="EZ1155" s="18"/>
      <c r="FA1155" s="18"/>
      <c r="FB1155" s="18"/>
      <c r="FC1155" s="18"/>
      <c r="FD1155" s="18"/>
      <c r="FE1155" s="18"/>
      <c r="FF1155" s="18"/>
      <c r="FG1155" s="18"/>
      <c r="FH1155" s="18"/>
      <c r="FI1155" s="18"/>
      <c r="FJ1155" s="18"/>
      <c r="FK1155" s="18"/>
      <c r="FL1155" s="18"/>
      <c r="FM1155" s="18"/>
      <c r="FN1155" s="18"/>
      <c r="FO1155" s="18"/>
      <c r="FP1155" s="18"/>
      <c r="FQ1155" s="18"/>
      <c r="FR1155" s="18"/>
      <c r="FS1155" s="18"/>
      <c r="FT1155" s="18"/>
      <c r="FU1155" s="18"/>
      <c r="FV1155" s="18"/>
      <c r="FW1155" s="18"/>
      <c r="FX1155" s="18"/>
      <c r="FY1155" s="18"/>
      <c r="FZ1155" s="18"/>
      <c r="GA1155" s="18"/>
      <c r="GB1155" s="18"/>
      <c r="GC1155" s="18"/>
      <c r="GD1155" s="18"/>
      <c r="GE1155" s="18"/>
      <c r="GF1155" s="18"/>
      <c r="GG1155" s="18"/>
      <c r="GH1155" s="18"/>
      <c r="GI1155" s="18"/>
      <c r="GJ1155" s="18"/>
      <c r="GK1155" s="18"/>
      <c r="GL1155" s="18"/>
      <c r="GM1155" s="18"/>
      <c r="GN1155" s="18"/>
      <c r="GO1155" s="18"/>
      <c r="GP1155" s="18"/>
      <c r="GQ1155" s="18"/>
      <c r="GR1155" s="18"/>
      <c r="GS1155" s="18"/>
      <c r="GT1155" s="18"/>
      <c r="GU1155" s="18"/>
      <c r="GV1155" s="18"/>
      <c r="GW1155" s="18"/>
      <c r="GX1155" s="18"/>
      <c r="GY1155" s="18"/>
      <c r="GZ1155" s="18"/>
      <c r="HA1155" s="18"/>
      <c r="HB1155" s="18"/>
      <c r="HC1155" s="18"/>
      <c r="HD1155" s="18"/>
      <c r="HE1155" s="18"/>
      <c r="HF1155" s="18"/>
      <c r="HG1155" s="18"/>
      <c r="HH1155" s="18"/>
      <c r="HI1155" s="18"/>
      <c r="HJ1155" s="18"/>
      <c r="HK1155" s="18"/>
      <c r="HL1155" s="18"/>
      <c r="HM1155" s="18"/>
      <c r="HN1155" s="18"/>
      <c r="HO1155" s="18"/>
      <c r="HP1155" s="18"/>
      <c r="HQ1155" s="18"/>
      <c r="HR1155" s="18"/>
      <c r="HS1155" s="18"/>
      <c r="HT1155" s="18"/>
      <c r="HU1155" s="18"/>
      <c r="HV1155" s="18"/>
      <c r="HW1155" s="18"/>
      <c r="HX1155" s="18"/>
      <c r="HY1155" s="18"/>
      <c r="HZ1155" s="18"/>
      <c r="IA1155" s="18"/>
      <c r="IB1155" s="18"/>
      <c r="IC1155" s="18"/>
      <c r="ID1155" s="18"/>
      <c r="IE1155" s="18"/>
      <c r="IF1155" s="18"/>
      <c r="IG1155" s="18"/>
      <c r="IH1155" s="18"/>
      <c r="II1155" s="18"/>
      <c r="IJ1155" s="18"/>
      <c r="IK1155" s="18"/>
      <c r="IL1155" s="18"/>
      <c r="IM1155" s="18"/>
      <c r="IN1155" s="18"/>
      <c r="IO1155" s="18"/>
      <c r="IP1155" s="18"/>
      <c r="IQ1155" s="18"/>
      <c r="IR1155" s="18"/>
      <c r="IS1155" s="18"/>
      <c r="IT1155" s="18"/>
      <c r="IU1155" s="18"/>
      <c r="IV1155" s="18"/>
    </row>
    <row r="1156" spans="1:256" ht="17.45" customHeight="1">
      <c r="A1156" s="20">
        <v>1154</v>
      </c>
      <c r="B1156" s="18" t="s">
        <v>3739</v>
      </c>
      <c r="C1156" s="18" t="s">
        <v>3740</v>
      </c>
      <c r="D1156" s="18" t="s">
        <v>1825</v>
      </c>
      <c r="E1156" s="18" t="s">
        <v>1699</v>
      </c>
      <c r="F1156" s="7">
        <v>9866948285</v>
      </c>
      <c r="G1156" s="18">
        <v>1</v>
      </c>
      <c r="H1156" s="18">
        <v>280</v>
      </c>
      <c r="I1156" s="21">
        <f t="shared" si="48"/>
        <v>280</v>
      </c>
      <c r="J1156" s="18" t="s">
        <v>1708</v>
      </c>
      <c r="K1156" s="18"/>
      <c r="L1156" s="18">
        <f t="shared" si="49"/>
        <v>1</v>
      </c>
      <c r="M1156" s="18"/>
      <c r="N1156" s="18"/>
      <c r="O1156" s="18"/>
      <c r="P1156" s="18"/>
      <c r="Q1156" s="18"/>
      <c r="R1156" s="18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8"/>
      <c r="AW1156" s="18"/>
      <c r="AX1156" s="18"/>
      <c r="AY1156" s="18"/>
      <c r="AZ1156" s="18"/>
      <c r="BA1156" s="18"/>
      <c r="BB1156" s="18"/>
      <c r="BC1156" s="18"/>
      <c r="BD1156" s="18"/>
      <c r="BE1156" s="18"/>
      <c r="BF1156" s="18"/>
      <c r="BG1156" s="18"/>
      <c r="BH1156" s="18"/>
      <c r="BI1156" s="18"/>
      <c r="BJ1156" s="18"/>
      <c r="BK1156" s="18"/>
      <c r="BL1156" s="18"/>
      <c r="BM1156" s="18"/>
      <c r="BN1156" s="18"/>
      <c r="BO1156" s="18"/>
      <c r="BP1156" s="18"/>
      <c r="BQ1156" s="18"/>
      <c r="BR1156" s="18"/>
      <c r="BS1156" s="18"/>
      <c r="BT1156" s="18"/>
      <c r="BU1156" s="18"/>
      <c r="BV1156" s="18"/>
      <c r="BW1156" s="18"/>
      <c r="BX1156" s="18"/>
      <c r="BY1156" s="18"/>
      <c r="BZ1156" s="18"/>
      <c r="CA1156" s="18"/>
      <c r="CB1156" s="18"/>
      <c r="CC1156" s="18"/>
      <c r="CD1156" s="18"/>
      <c r="CE1156" s="18"/>
      <c r="CF1156" s="18"/>
      <c r="CG1156" s="18"/>
      <c r="CH1156" s="18"/>
      <c r="CI1156" s="18"/>
      <c r="CJ1156" s="18"/>
      <c r="CK1156" s="18"/>
      <c r="CL1156" s="18"/>
      <c r="CM1156" s="18"/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8"/>
      <c r="DG1156" s="18"/>
      <c r="DH1156" s="18"/>
      <c r="DI1156" s="18"/>
      <c r="DJ1156" s="18"/>
      <c r="DK1156" s="18"/>
      <c r="DL1156" s="18"/>
      <c r="DM1156" s="18"/>
      <c r="DN1156" s="18"/>
      <c r="DO1156" s="18"/>
      <c r="DP1156" s="18"/>
      <c r="DQ1156" s="18"/>
      <c r="DR1156" s="18"/>
      <c r="DS1156" s="18"/>
      <c r="DT1156" s="18"/>
      <c r="DU1156" s="18"/>
      <c r="DV1156" s="18"/>
      <c r="DW1156" s="18"/>
      <c r="DX1156" s="18"/>
      <c r="DY1156" s="18"/>
      <c r="DZ1156" s="18"/>
      <c r="EA1156" s="18"/>
      <c r="EB1156" s="18"/>
      <c r="EC1156" s="18"/>
      <c r="ED1156" s="18"/>
      <c r="EE1156" s="18"/>
      <c r="EF1156" s="18"/>
      <c r="EG1156" s="18"/>
      <c r="EH1156" s="18"/>
      <c r="EI1156" s="18"/>
      <c r="EJ1156" s="18"/>
      <c r="EK1156" s="18"/>
      <c r="EL1156" s="18"/>
      <c r="EM1156" s="18"/>
      <c r="EN1156" s="18"/>
      <c r="EO1156" s="18"/>
      <c r="EP1156" s="18"/>
      <c r="EQ1156" s="18"/>
      <c r="ER1156" s="18"/>
      <c r="ES1156" s="18"/>
      <c r="ET1156" s="18"/>
      <c r="EU1156" s="18"/>
      <c r="EV1156" s="18"/>
      <c r="EW1156" s="18"/>
      <c r="EX1156" s="18"/>
      <c r="EY1156" s="18"/>
      <c r="EZ1156" s="18"/>
      <c r="FA1156" s="18"/>
      <c r="FB1156" s="18"/>
      <c r="FC1156" s="18"/>
      <c r="FD1156" s="18"/>
      <c r="FE1156" s="18"/>
      <c r="FF1156" s="18"/>
      <c r="FG1156" s="18"/>
      <c r="FH1156" s="18"/>
      <c r="FI1156" s="18"/>
      <c r="FJ1156" s="18"/>
      <c r="FK1156" s="18"/>
      <c r="FL1156" s="18"/>
      <c r="FM1156" s="18"/>
      <c r="FN1156" s="18"/>
      <c r="FO1156" s="18"/>
      <c r="FP1156" s="18"/>
      <c r="FQ1156" s="18"/>
      <c r="FR1156" s="18"/>
      <c r="FS1156" s="18"/>
      <c r="FT1156" s="18"/>
      <c r="FU1156" s="18"/>
      <c r="FV1156" s="18"/>
      <c r="FW1156" s="18"/>
      <c r="FX1156" s="18"/>
      <c r="FY1156" s="18"/>
      <c r="FZ1156" s="18"/>
      <c r="GA1156" s="18"/>
      <c r="GB1156" s="18"/>
      <c r="GC1156" s="18"/>
      <c r="GD1156" s="18"/>
      <c r="GE1156" s="18"/>
      <c r="GF1156" s="18"/>
      <c r="GG1156" s="18"/>
      <c r="GH1156" s="18"/>
      <c r="GI1156" s="18"/>
      <c r="GJ1156" s="18"/>
      <c r="GK1156" s="18"/>
      <c r="GL1156" s="18"/>
      <c r="GM1156" s="18"/>
      <c r="GN1156" s="18"/>
      <c r="GO1156" s="18"/>
      <c r="GP1156" s="18"/>
      <c r="GQ1156" s="18"/>
      <c r="GR1156" s="18"/>
      <c r="GS1156" s="18"/>
      <c r="GT1156" s="18"/>
      <c r="GU1156" s="18"/>
      <c r="GV1156" s="18"/>
      <c r="GW1156" s="18"/>
      <c r="GX1156" s="18"/>
      <c r="GY1156" s="18"/>
      <c r="GZ1156" s="18"/>
      <c r="HA1156" s="18"/>
      <c r="HB1156" s="18"/>
      <c r="HC1156" s="18"/>
      <c r="HD1156" s="18"/>
      <c r="HE1156" s="18"/>
      <c r="HF1156" s="18"/>
      <c r="HG1156" s="18"/>
      <c r="HH1156" s="18"/>
      <c r="HI1156" s="18"/>
      <c r="HJ1156" s="18"/>
      <c r="HK1156" s="18"/>
      <c r="HL1156" s="18"/>
      <c r="HM1156" s="18"/>
      <c r="HN1156" s="18"/>
      <c r="HO1156" s="18"/>
      <c r="HP1156" s="18"/>
      <c r="HQ1156" s="18"/>
      <c r="HR1156" s="18"/>
      <c r="HS1156" s="18"/>
      <c r="HT1156" s="18"/>
      <c r="HU1156" s="18"/>
      <c r="HV1156" s="18"/>
      <c r="HW1156" s="18"/>
      <c r="HX1156" s="18"/>
      <c r="HY1156" s="18"/>
      <c r="HZ1156" s="18"/>
      <c r="IA1156" s="18"/>
      <c r="IB1156" s="18"/>
      <c r="IC1156" s="18"/>
      <c r="ID1156" s="18"/>
      <c r="IE1156" s="18"/>
      <c r="IF1156" s="18"/>
      <c r="IG1156" s="18"/>
      <c r="IH1156" s="18"/>
      <c r="II1156" s="18"/>
      <c r="IJ1156" s="18"/>
      <c r="IK1156" s="18"/>
      <c r="IL1156" s="18"/>
      <c r="IM1156" s="18"/>
      <c r="IN1156" s="18"/>
      <c r="IO1156" s="18"/>
      <c r="IP1156" s="18"/>
      <c r="IQ1156" s="18"/>
      <c r="IR1156" s="18"/>
      <c r="IS1156" s="18"/>
      <c r="IT1156" s="18"/>
      <c r="IU1156" s="18"/>
      <c r="IV1156" s="18"/>
    </row>
    <row r="1157" spans="1:256" ht="17.45" customHeight="1">
      <c r="A1157" s="20">
        <v>1155</v>
      </c>
      <c r="B1157" s="18" t="s">
        <v>3741</v>
      </c>
      <c r="C1157" s="18" t="s">
        <v>3742</v>
      </c>
      <c r="D1157" s="18" t="s">
        <v>2873</v>
      </c>
      <c r="E1157" s="18" t="s">
        <v>1699</v>
      </c>
      <c r="F1157" s="7" t="s">
        <v>3743</v>
      </c>
      <c r="G1157" s="18">
        <v>1</v>
      </c>
      <c r="H1157" s="18">
        <v>100</v>
      </c>
      <c r="I1157" s="21">
        <f t="shared" si="48"/>
        <v>100</v>
      </c>
      <c r="J1157" s="18"/>
      <c r="K1157" s="18"/>
      <c r="L1157" s="18">
        <f t="shared" si="49"/>
        <v>1</v>
      </c>
      <c r="M1157" s="18"/>
      <c r="N1157" s="18"/>
      <c r="O1157" s="18"/>
      <c r="P1157" s="18"/>
      <c r="Q1157" s="18"/>
      <c r="R1157" s="18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8"/>
      <c r="AW1157" s="18"/>
      <c r="AX1157" s="18"/>
      <c r="AY1157" s="18"/>
      <c r="AZ1157" s="18"/>
      <c r="BA1157" s="18"/>
      <c r="BB1157" s="18"/>
      <c r="BC1157" s="18"/>
      <c r="BD1157" s="18"/>
      <c r="BE1157" s="18"/>
      <c r="BF1157" s="18"/>
      <c r="BG1157" s="18"/>
      <c r="BH1157" s="18"/>
      <c r="BI1157" s="18"/>
      <c r="BJ1157" s="18"/>
      <c r="BK1157" s="18"/>
      <c r="BL1157" s="18"/>
      <c r="BM1157" s="18"/>
      <c r="BN1157" s="18"/>
      <c r="BO1157" s="18"/>
      <c r="BP1157" s="18"/>
      <c r="BQ1157" s="18"/>
      <c r="BR1157" s="18"/>
      <c r="BS1157" s="18"/>
      <c r="BT1157" s="18"/>
      <c r="BU1157" s="18"/>
      <c r="BV1157" s="18"/>
      <c r="BW1157" s="18"/>
      <c r="BX1157" s="18"/>
      <c r="BY1157" s="18"/>
      <c r="BZ1157" s="18"/>
      <c r="CA1157" s="18"/>
      <c r="CB1157" s="18"/>
      <c r="CC1157" s="18"/>
      <c r="CD1157" s="18"/>
      <c r="CE1157" s="18"/>
      <c r="CF1157" s="18"/>
      <c r="CG1157" s="18"/>
      <c r="CH1157" s="18"/>
      <c r="CI1157" s="18"/>
      <c r="CJ1157" s="18"/>
      <c r="CK1157" s="18"/>
      <c r="CL1157" s="18"/>
      <c r="CM1157" s="18"/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8"/>
      <c r="DG1157" s="18"/>
      <c r="DH1157" s="18"/>
      <c r="DI1157" s="18"/>
      <c r="DJ1157" s="18"/>
      <c r="DK1157" s="18"/>
      <c r="DL1157" s="18"/>
      <c r="DM1157" s="18"/>
      <c r="DN1157" s="18"/>
      <c r="DO1157" s="18"/>
      <c r="DP1157" s="18"/>
      <c r="DQ1157" s="18"/>
      <c r="DR1157" s="18"/>
      <c r="DS1157" s="18"/>
      <c r="DT1157" s="18"/>
      <c r="DU1157" s="18"/>
      <c r="DV1157" s="18"/>
      <c r="DW1157" s="18"/>
      <c r="DX1157" s="18"/>
      <c r="DY1157" s="18"/>
      <c r="DZ1157" s="18"/>
      <c r="EA1157" s="18"/>
      <c r="EB1157" s="18"/>
      <c r="EC1157" s="18"/>
      <c r="ED1157" s="18"/>
      <c r="EE1157" s="18"/>
      <c r="EF1157" s="18"/>
      <c r="EG1157" s="18"/>
      <c r="EH1157" s="18"/>
      <c r="EI1157" s="18"/>
      <c r="EJ1157" s="18"/>
      <c r="EK1157" s="18"/>
      <c r="EL1157" s="18"/>
      <c r="EM1157" s="18"/>
      <c r="EN1157" s="18"/>
      <c r="EO1157" s="18"/>
      <c r="EP1157" s="18"/>
      <c r="EQ1157" s="18"/>
      <c r="ER1157" s="18"/>
      <c r="ES1157" s="18"/>
      <c r="ET1157" s="18"/>
      <c r="EU1157" s="18"/>
      <c r="EV1157" s="18"/>
      <c r="EW1157" s="18"/>
      <c r="EX1157" s="18"/>
      <c r="EY1157" s="18"/>
      <c r="EZ1157" s="18"/>
      <c r="FA1157" s="18"/>
      <c r="FB1157" s="18"/>
      <c r="FC1157" s="18"/>
      <c r="FD1157" s="18"/>
      <c r="FE1157" s="18"/>
      <c r="FF1157" s="18"/>
      <c r="FG1157" s="18"/>
      <c r="FH1157" s="18"/>
      <c r="FI1157" s="18"/>
      <c r="FJ1157" s="18"/>
      <c r="FK1157" s="18"/>
      <c r="FL1157" s="18"/>
      <c r="FM1157" s="18"/>
      <c r="FN1157" s="18"/>
      <c r="FO1157" s="18"/>
      <c r="FP1157" s="18"/>
      <c r="FQ1157" s="18"/>
      <c r="FR1157" s="18"/>
      <c r="FS1157" s="18"/>
      <c r="FT1157" s="18"/>
      <c r="FU1157" s="18"/>
      <c r="FV1157" s="18"/>
      <c r="FW1157" s="18"/>
      <c r="FX1157" s="18"/>
      <c r="FY1157" s="18"/>
      <c r="FZ1157" s="18"/>
      <c r="GA1157" s="18"/>
      <c r="GB1157" s="18"/>
      <c r="GC1157" s="18"/>
      <c r="GD1157" s="18"/>
      <c r="GE1157" s="18"/>
      <c r="GF1157" s="18"/>
      <c r="GG1157" s="18"/>
      <c r="GH1157" s="18"/>
      <c r="GI1157" s="18"/>
      <c r="GJ1157" s="18"/>
      <c r="GK1157" s="18"/>
      <c r="GL1157" s="18"/>
      <c r="GM1157" s="18"/>
      <c r="GN1157" s="18"/>
      <c r="GO1157" s="18"/>
      <c r="GP1157" s="18"/>
      <c r="GQ1157" s="18"/>
      <c r="GR1157" s="18"/>
      <c r="GS1157" s="18"/>
      <c r="GT1157" s="18"/>
      <c r="GU1157" s="18"/>
      <c r="GV1157" s="18"/>
      <c r="GW1157" s="18"/>
      <c r="GX1157" s="18"/>
      <c r="GY1157" s="18"/>
      <c r="GZ1157" s="18"/>
      <c r="HA1157" s="18"/>
      <c r="HB1157" s="18"/>
      <c r="HC1157" s="18"/>
      <c r="HD1157" s="18"/>
      <c r="HE1157" s="18"/>
      <c r="HF1157" s="18"/>
      <c r="HG1157" s="18"/>
      <c r="HH1157" s="18"/>
      <c r="HI1157" s="18"/>
      <c r="HJ1157" s="18"/>
      <c r="HK1157" s="18"/>
      <c r="HL1157" s="18"/>
      <c r="HM1157" s="18"/>
      <c r="HN1157" s="18"/>
      <c r="HO1157" s="18"/>
      <c r="HP1157" s="18"/>
      <c r="HQ1157" s="18"/>
      <c r="HR1157" s="18"/>
      <c r="HS1157" s="18"/>
      <c r="HT1157" s="18"/>
      <c r="HU1157" s="18"/>
      <c r="HV1157" s="18"/>
      <c r="HW1157" s="18"/>
      <c r="HX1157" s="18"/>
      <c r="HY1157" s="18"/>
      <c r="HZ1157" s="18"/>
      <c r="IA1157" s="18"/>
      <c r="IB1157" s="18"/>
      <c r="IC1157" s="18"/>
      <c r="ID1157" s="18"/>
      <c r="IE1157" s="18"/>
      <c r="IF1157" s="18"/>
      <c r="IG1157" s="18"/>
      <c r="IH1157" s="18"/>
      <c r="II1157" s="18"/>
      <c r="IJ1157" s="18"/>
      <c r="IK1157" s="18"/>
      <c r="IL1157" s="18"/>
      <c r="IM1157" s="18"/>
      <c r="IN1157" s="18"/>
      <c r="IO1157" s="18"/>
      <c r="IP1157" s="18"/>
      <c r="IQ1157" s="18"/>
      <c r="IR1157" s="18"/>
      <c r="IS1157" s="18"/>
      <c r="IT1157" s="18"/>
      <c r="IU1157" s="18"/>
      <c r="IV1157" s="18"/>
    </row>
    <row r="1158" spans="1:256" ht="17.45" customHeight="1">
      <c r="A1158" s="20">
        <v>1156</v>
      </c>
      <c r="B1158" s="18" t="s">
        <v>3744</v>
      </c>
      <c r="C1158" s="18" t="s">
        <v>3742</v>
      </c>
      <c r="D1158" s="18" t="s">
        <v>2873</v>
      </c>
      <c r="E1158" s="18" t="s">
        <v>1699</v>
      </c>
      <c r="F1158" s="7" t="s">
        <v>3745</v>
      </c>
      <c r="G1158" s="18">
        <v>1</v>
      </c>
      <c r="H1158" s="18">
        <v>95</v>
      </c>
      <c r="I1158" s="21">
        <f t="shared" si="48"/>
        <v>95</v>
      </c>
      <c r="J1158" s="18"/>
      <c r="K1158" s="18"/>
      <c r="L1158" s="18">
        <f t="shared" si="49"/>
        <v>1</v>
      </c>
      <c r="M1158" s="18"/>
      <c r="N1158" s="18"/>
      <c r="O1158" s="18"/>
      <c r="P1158" s="18"/>
      <c r="Q1158" s="18"/>
      <c r="R1158" s="18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8"/>
      <c r="AW1158" s="18"/>
      <c r="AX1158" s="18"/>
      <c r="AY1158" s="18"/>
      <c r="AZ1158" s="18"/>
      <c r="BA1158" s="18"/>
      <c r="BB1158" s="18"/>
      <c r="BC1158" s="18"/>
      <c r="BD1158" s="18"/>
      <c r="BE1158" s="18"/>
      <c r="BF1158" s="18"/>
      <c r="BG1158" s="18"/>
      <c r="BH1158" s="18"/>
      <c r="BI1158" s="18"/>
      <c r="BJ1158" s="18"/>
      <c r="BK1158" s="18"/>
      <c r="BL1158" s="18"/>
      <c r="BM1158" s="18"/>
      <c r="BN1158" s="18"/>
      <c r="BO1158" s="18"/>
      <c r="BP1158" s="18"/>
      <c r="BQ1158" s="18"/>
      <c r="BR1158" s="18"/>
      <c r="BS1158" s="18"/>
      <c r="BT1158" s="18"/>
      <c r="BU1158" s="18"/>
      <c r="BV1158" s="18"/>
      <c r="BW1158" s="18"/>
      <c r="BX1158" s="18"/>
      <c r="BY1158" s="18"/>
      <c r="BZ1158" s="18"/>
      <c r="CA1158" s="18"/>
      <c r="CB1158" s="18"/>
      <c r="CC1158" s="18"/>
      <c r="CD1158" s="18"/>
      <c r="CE1158" s="18"/>
      <c r="CF1158" s="18"/>
      <c r="CG1158" s="18"/>
      <c r="CH1158" s="18"/>
      <c r="CI1158" s="18"/>
      <c r="CJ1158" s="18"/>
      <c r="CK1158" s="18"/>
      <c r="CL1158" s="18"/>
      <c r="CM1158" s="18"/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8"/>
      <c r="DG1158" s="18"/>
      <c r="DH1158" s="18"/>
      <c r="DI1158" s="18"/>
      <c r="DJ1158" s="18"/>
      <c r="DK1158" s="18"/>
      <c r="DL1158" s="18"/>
      <c r="DM1158" s="18"/>
      <c r="DN1158" s="18"/>
      <c r="DO1158" s="18"/>
      <c r="DP1158" s="18"/>
      <c r="DQ1158" s="18"/>
      <c r="DR1158" s="18"/>
      <c r="DS1158" s="18"/>
      <c r="DT1158" s="18"/>
      <c r="DU1158" s="18"/>
      <c r="DV1158" s="18"/>
      <c r="DW1158" s="18"/>
      <c r="DX1158" s="18"/>
      <c r="DY1158" s="18"/>
      <c r="DZ1158" s="18"/>
      <c r="EA1158" s="18"/>
      <c r="EB1158" s="18"/>
      <c r="EC1158" s="18"/>
      <c r="ED1158" s="18"/>
      <c r="EE1158" s="18"/>
      <c r="EF1158" s="18"/>
      <c r="EG1158" s="18"/>
      <c r="EH1158" s="18"/>
      <c r="EI1158" s="18"/>
      <c r="EJ1158" s="18"/>
      <c r="EK1158" s="18"/>
      <c r="EL1158" s="18"/>
      <c r="EM1158" s="18"/>
      <c r="EN1158" s="18"/>
      <c r="EO1158" s="18"/>
      <c r="EP1158" s="18"/>
      <c r="EQ1158" s="18"/>
      <c r="ER1158" s="18"/>
      <c r="ES1158" s="18"/>
      <c r="ET1158" s="18"/>
      <c r="EU1158" s="18"/>
      <c r="EV1158" s="18"/>
      <c r="EW1158" s="18"/>
      <c r="EX1158" s="18"/>
      <c r="EY1158" s="18"/>
      <c r="EZ1158" s="18"/>
      <c r="FA1158" s="18"/>
      <c r="FB1158" s="18"/>
      <c r="FC1158" s="18"/>
      <c r="FD1158" s="18"/>
      <c r="FE1158" s="18"/>
      <c r="FF1158" s="18"/>
      <c r="FG1158" s="18"/>
      <c r="FH1158" s="18"/>
      <c r="FI1158" s="18"/>
      <c r="FJ1158" s="18"/>
      <c r="FK1158" s="18"/>
      <c r="FL1158" s="18"/>
      <c r="FM1158" s="18"/>
      <c r="FN1158" s="18"/>
      <c r="FO1158" s="18"/>
      <c r="FP1158" s="18"/>
      <c r="FQ1158" s="18"/>
      <c r="FR1158" s="18"/>
      <c r="FS1158" s="18"/>
      <c r="FT1158" s="18"/>
      <c r="FU1158" s="18"/>
      <c r="FV1158" s="18"/>
      <c r="FW1158" s="18"/>
      <c r="FX1158" s="18"/>
      <c r="FY1158" s="18"/>
      <c r="FZ1158" s="18"/>
      <c r="GA1158" s="18"/>
      <c r="GB1158" s="18"/>
      <c r="GC1158" s="18"/>
      <c r="GD1158" s="18"/>
      <c r="GE1158" s="18"/>
      <c r="GF1158" s="18"/>
      <c r="GG1158" s="18"/>
      <c r="GH1158" s="18"/>
      <c r="GI1158" s="18"/>
      <c r="GJ1158" s="18"/>
      <c r="GK1158" s="18"/>
      <c r="GL1158" s="18"/>
      <c r="GM1158" s="18"/>
      <c r="GN1158" s="18"/>
      <c r="GO1158" s="18"/>
      <c r="GP1158" s="18"/>
      <c r="GQ1158" s="18"/>
      <c r="GR1158" s="18"/>
      <c r="GS1158" s="18"/>
      <c r="GT1158" s="18"/>
      <c r="GU1158" s="18"/>
      <c r="GV1158" s="18"/>
      <c r="GW1158" s="18"/>
      <c r="GX1158" s="18"/>
      <c r="GY1158" s="18"/>
      <c r="GZ1158" s="18"/>
      <c r="HA1158" s="18"/>
      <c r="HB1158" s="18"/>
      <c r="HC1158" s="18"/>
      <c r="HD1158" s="18"/>
      <c r="HE1158" s="18"/>
      <c r="HF1158" s="18"/>
      <c r="HG1158" s="18"/>
      <c r="HH1158" s="18"/>
      <c r="HI1158" s="18"/>
      <c r="HJ1158" s="18"/>
      <c r="HK1158" s="18"/>
      <c r="HL1158" s="18"/>
      <c r="HM1158" s="18"/>
      <c r="HN1158" s="18"/>
      <c r="HO1158" s="18"/>
      <c r="HP1158" s="18"/>
      <c r="HQ1158" s="18"/>
      <c r="HR1158" s="18"/>
      <c r="HS1158" s="18"/>
      <c r="HT1158" s="18"/>
      <c r="HU1158" s="18"/>
      <c r="HV1158" s="18"/>
      <c r="HW1158" s="18"/>
      <c r="HX1158" s="18"/>
      <c r="HY1158" s="18"/>
      <c r="HZ1158" s="18"/>
      <c r="IA1158" s="18"/>
      <c r="IB1158" s="18"/>
      <c r="IC1158" s="18"/>
      <c r="ID1158" s="18"/>
      <c r="IE1158" s="18"/>
      <c r="IF1158" s="18"/>
      <c r="IG1158" s="18"/>
      <c r="IH1158" s="18"/>
      <c r="II1158" s="18"/>
      <c r="IJ1158" s="18"/>
      <c r="IK1158" s="18"/>
      <c r="IL1158" s="18"/>
      <c r="IM1158" s="18"/>
      <c r="IN1158" s="18"/>
      <c r="IO1158" s="18"/>
      <c r="IP1158" s="18"/>
      <c r="IQ1158" s="18"/>
      <c r="IR1158" s="18"/>
      <c r="IS1158" s="18"/>
      <c r="IT1158" s="18"/>
      <c r="IU1158" s="18"/>
      <c r="IV1158" s="18"/>
    </row>
    <row r="1159" spans="1:256" ht="17.45" customHeight="1">
      <c r="A1159" s="20">
        <v>1157</v>
      </c>
      <c r="B1159" s="18" t="s">
        <v>3746</v>
      </c>
      <c r="C1159" s="18" t="s">
        <v>3742</v>
      </c>
      <c r="D1159" s="18" t="s">
        <v>2873</v>
      </c>
      <c r="E1159" s="18" t="s">
        <v>1699</v>
      </c>
      <c r="F1159" s="7" t="s">
        <v>3747</v>
      </c>
      <c r="G1159" s="18">
        <v>1</v>
      </c>
      <c r="H1159" s="18">
        <v>95</v>
      </c>
      <c r="I1159" s="21">
        <f t="shared" si="48"/>
        <v>95</v>
      </c>
      <c r="J1159" s="18"/>
      <c r="K1159" s="18"/>
      <c r="L1159" s="18">
        <f t="shared" si="49"/>
        <v>1</v>
      </c>
      <c r="M1159" s="18"/>
      <c r="N1159" s="18"/>
      <c r="O1159" s="18"/>
      <c r="P1159" s="18"/>
      <c r="Q1159" s="18"/>
      <c r="R1159" s="18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8"/>
      <c r="AW1159" s="18"/>
      <c r="AX1159" s="18"/>
      <c r="AY1159" s="18"/>
      <c r="AZ1159" s="18"/>
      <c r="BA1159" s="18"/>
      <c r="BB1159" s="18"/>
      <c r="BC1159" s="18"/>
      <c r="BD1159" s="18"/>
      <c r="BE1159" s="18"/>
      <c r="BF1159" s="18"/>
      <c r="BG1159" s="18"/>
      <c r="BH1159" s="18"/>
      <c r="BI1159" s="18"/>
      <c r="BJ1159" s="18"/>
      <c r="BK1159" s="18"/>
      <c r="BL1159" s="18"/>
      <c r="BM1159" s="18"/>
      <c r="BN1159" s="18"/>
      <c r="BO1159" s="18"/>
      <c r="BP1159" s="18"/>
      <c r="BQ1159" s="18"/>
      <c r="BR1159" s="18"/>
      <c r="BS1159" s="18"/>
      <c r="BT1159" s="18"/>
      <c r="BU1159" s="18"/>
      <c r="BV1159" s="18"/>
      <c r="BW1159" s="18"/>
      <c r="BX1159" s="18"/>
      <c r="BY1159" s="18"/>
      <c r="BZ1159" s="18"/>
      <c r="CA1159" s="18"/>
      <c r="CB1159" s="18"/>
      <c r="CC1159" s="18"/>
      <c r="CD1159" s="18"/>
      <c r="CE1159" s="18"/>
      <c r="CF1159" s="18"/>
      <c r="CG1159" s="18"/>
      <c r="CH1159" s="18"/>
      <c r="CI1159" s="18"/>
      <c r="CJ1159" s="18"/>
      <c r="CK1159" s="18"/>
      <c r="CL1159" s="18"/>
      <c r="CM1159" s="18"/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8"/>
      <c r="DG1159" s="18"/>
      <c r="DH1159" s="18"/>
      <c r="DI1159" s="18"/>
      <c r="DJ1159" s="18"/>
      <c r="DK1159" s="18"/>
      <c r="DL1159" s="18"/>
      <c r="DM1159" s="18"/>
      <c r="DN1159" s="18"/>
      <c r="DO1159" s="18"/>
      <c r="DP1159" s="18"/>
      <c r="DQ1159" s="18"/>
      <c r="DR1159" s="18"/>
      <c r="DS1159" s="18"/>
      <c r="DT1159" s="18"/>
      <c r="DU1159" s="18"/>
      <c r="DV1159" s="18"/>
      <c r="DW1159" s="18"/>
      <c r="DX1159" s="18"/>
      <c r="DY1159" s="18"/>
      <c r="DZ1159" s="18"/>
      <c r="EA1159" s="18"/>
      <c r="EB1159" s="18"/>
      <c r="EC1159" s="18"/>
      <c r="ED1159" s="18"/>
      <c r="EE1159" s="18"/>
      <c r="EF1159" s="18"/>
      <c r="EG1159" s="18"/>
      <c r="EH1159" s="18"/>
      <c r="EI1159" s="18"/>
      <c r="EJ1159" s="18"/>
      <c r="EK1159" s="18"/>
      <c r="EL1159" s="18"/>
      <c r="EM1159" s="18"/>
      <c r="EN1159" s="18"/>
      <c r="EO1159" s="18"/>
      <c r="EP1159" s="18"/>
      <c r="EQ1159" s="18"/>
      <c r="ER1159" s="18"/>
      <c r="ES1159" s="18"/>
      <c r="ET1159" s="18"/>
      <c r="EU1159" s="18"/>
      <c r="EV1159" s="18"/>
      <c r="EW1159" s="18"/>
      <c r="EX1159" s="18"/>
      <c r="EY1159" s="18"/>
      <c r="EZ1159" s="18"/>
      <c r="FA1159" s="18"/>
      <c r="FB1159" s="18"/>
      <c r="FC1159" s="18"/>
      <c r="FD1159" s="18"/>
      <c r="FE1159" s="18"/>
      <c r="FF1159" s="18"/>
      <c r="FG1159" s="18"/>
      <c r="FH1159" s="18"/>
      <c r="FI1159" s="18"/>
      <c r="FJ1159" s="18"/>
      <c r="FK1159" s="18"/>
      <c r="FL1159" s="18"/>
      <c r="FM1159" s="18"/>
      <c r="FN1159" s="18"/>
      <c r="FO1159" s="18"/>
      <c r="FP1159" s="18"/>
      <c r="FQ1159" s="18"/>
      <c r="FR1159" s="18"/>
      <c r="FS1159" s="18"/>
      <c r="FT1159" s="18"/>
      <c r="FU1159" s="18"/>
      <c r="FV1159" s="18"/>
      <c r="FW1159" s="18"/>
      <c r="FX1159" s="18"/>
      <c r="FY1159" s="18"/>
      <c r="FZ1159" s="18"/>
      <c r="GA1159" s="18"/>
      <c r="GB1159" s="18"/>
      <c r="GC1159" s="18"/>
      <c r="GD1159" s="18"/>
      <c r="GE1159" s="18"/>
      <c r="GF1159" s="18"/>
      <c r="GG1159" s="18"/>
      <c r="GH1159" s="18"/>
      <c r="GI1159" s="18"/>
      <c r="GJ1159" s="18"/>
      <c r="GK1159" s="18"/>
      <c r="GL1159" s="18"/>
      <c r="GM1159" s="18"/>
      <c r="GN1159" s="18"/>
      <c r="GO1159" s="18"/>
      <c r="GP1159" s="18"/>
      <c r="GQ1159" s="18"/>
      <c r="GR1159" s="18"/>
      <c r="GS1159" s="18"/>
      <c r="GT1159" s="18"/>
      <c r="GU1159" s="18"/>
      <c r="GV1159" s="18"/>
      <c r="GW1159" s="18"/>
      <c r="GX1159" s="18"/>
      <c r="GY1159" s="18"/>
      <c r="GZ1159" s="18"/>
      <c r="HA1159" s="18"/>
      <c r="HB1159" s="18"/>
      <c r="HC1159" s="18"/>
      <c r="HD1159" s="18"/>
      <c r="HE1159" s="18"/>
      <c r="HF1159" s="18"/>
      <c r="HG1159" s="18"/>
      <c r="HH1159" s="18"/>
      <c r="HI1159" s="18"/>
      <c r="HJ1159" s="18"/>
      <c r="HK1159" s="18"/>
      <c r="HL1159" s="18"/>
      <c r="HM1159" s="18"/>
      <c r="HN1159" s="18"/>
      <c r="HO1159" s="18"/>
      <c r="HP1159" s="18"/>
      <c r="HQ1159" s="18"/>
      <c r="HR1159" s="18"/>
      <c r="HS1159" s="18"/>
      <c r="HT1159" s="18"/>
      <c r="HU1159" s="18"/>
      <c r="HV1159" s="18"/>
      <c r="HW1159" s="18"/>
      <c r="HX1159" s="18"/>
      <c r="HY1159" s="18"/>
      <c r="HZ1159" s="18"/>
      <c r="IA1159" s="18"/>
      <c r="IB1159" s="18"/>
      <c r="IC1159" s="18"/>
      <c r="ID1159" s="18"/>
      <c r="IE1159" s="18"/>
      <c r="IF1159" s="18"/>
      <c r="IG1159" s="18"/>
      <c r="IH1159" s="18"/>
      <c r="II1159" s="18"/>
      <c r="IJ1159" s="18"/>
      <c r="IK1159" s="18"/>
      <c r="IL1159" s="18"/>
      <c r="IM1159" s="18"/>
      <c r="IN1159" s="18"/>
      <c r="IO1159" s="18"/>
      <c r="IP1159" s="18"/>
      <c r="IQ1159" s="18"/>
      <c r="IR1159" s="18"/>
      <c r="IS1159" s="18"/>
      <c r="IT1159" s="18"/>
      <c r="IU1159" s="18"/>
      <c r="IV1159" s="18"/>
    </row>
    <row r="1160" spans="1:256" s="19" customFormat="1" ht="17.45" customHeight="1">
      <c r="A1160" s="20">
        <v>1158</v>
      </c>
      <c r="B1160" s="18" t="s">
        <v>3748</v>
      </c>
      <c r="C1160" s="18" t="s">
        <v>3742</v>
      </c>
      <c r="D1160" s="18" t="s">
        <v>2873</v>
      </c>
      <c r="E1160" s="18" t="s">
        <v>1699</v>
      </c>
      <c r="F1160" s="7" t="s">
        <v>3749</v>
      </c>
      <c r="G1160" s="18">
        <v>1</v>
      </c>
      <c r="H1160" s="18">
        <v>95</v>
      </c>
      <c r="I1160" s="21">
        <f t="shared" si="48"/>
        <v>95</v>
      </c>
      <c r="J1160" s="18"/>
      <c r="K1160" s="18"/>
      <c r="L1160" s="18">
        <f t="shared" si="49"/>
        <v>1</v>
      </c>
    </row>
    <row r="1161" spans="1:256" s="19" customFormat="1" ht="17.45" customHeight="1">
      <c r="A1161" s="20">
        <v>1159</v>
      </c>
      <c r="B1161" s="18" t="s">
        <v>3750</v>
      </c>
      <c r="C1161" s="18" t="s">
        <v>3742</v>
      </c>
      <c r="D1161" s="18" t="s">
        <v>2873</v>
      </c>
      <c r="E1161" s="18" t="s">
        <v>1699</v>
      </c>
      <c r="F1161" s="7" t="s">
        <v>3751</v>
      </c>
      <c r="G1161" s="18">
        <v>1</v>
      </c>
      <c r="H1161" s="18">
        <v>95</v>
      </c>
      <c r="I1161" s="21">
        <f t="shared" si="48"/>
        <v>95</v>
      </c>
      <c r="J1161" s="18"/>
      <c r="K1161" s="18"/>
      <c r="L1161" s="18">
        <f t="shared" si="49"/>
        <v>1</v>
      </c>
    </row>
    <row r="1162" spans="1:256" s="19" customFormat="1" ht="17.45" customHeight="1">
      <c r="A1162" s="20">
        <v>1160</v>
      </c>
      <c r="B1162" s="18" t="s">
        <v>3752</v>
      </c>
      <c r="C1162" s="18" t="s">
        <v>3742</v>
      </c>
      <c r="D1162" s="18" t="s">
        <v>2873</v>
      </c>
      <c r="E1162" s="18" t="s">
        <v>1699</v>
      </c>
      <c r="F1162" s="7" t="s">
        <v>3753</v>
      </c>
      <c r="G1162" s="18">
        <v>1</v>
      </c>
      <c r="H1162" s="18">
        <v>95</v>
      </c>
      <c r="I1162" s="21">
        <f t="shared" si="48"/>
        <v>95</v>
      </c>
      <c r="J1162" s="18"/>
      <c r="K1162" s="18"/>
      <c r="L1162" s="18">
        <f t="shared" si="49"/>
        <v>1</v>
      </c>
    </row>
    <row r="1163" spans="1:256" s="19" customFormat="1" ht="17.45" customHeight="1">
      <c r="A1163" s="20">
        <v>1161</v>
      </c>
      <c r="B1163" s="18" t="s">
        <v>3754</v>
      </c>
      <c r="C1163" s="18" t="s">
        <v>3742</v>
      </c>
      <c r="D1163" s="18" t="s">
        <v>2873</v>
      </c>
      <c r="E1163" s="18" t="s">
        <v>1699</v>
      </c>
      <c r="F1163" s="7" t="s">
        <v>3755</v>
      </c>
      <c r="G1163" s="18">
        <v>1</v>
      </c>
      <c r="H1163" s="18">
        <v>95</v>
      </c>
      <c r="I1163" s="21">
        <f t="shared" si="48"/>
        <v>95</v>
      </c>
      <c r="J1163" s="18"/>
      <c r="K1163" s="18"/>
      <c r="L1163" s="18">
        <f t="shared" ref="L1163:L1194" si="50">G1163</f>
        <v>1</v>
      </c>
    </row>
    <row r="1164" spans="1:256" s="19" customFormat="1" ht="17.45" customHeight="1">
      <c r="A1164" s="20">
        <v>1162</v>
      </c>
      <c r="B1164" s="18" t="s">
        <v>3756</v>
      </c>
      <c r="C1164" s="18" t="s">
        <v>3742</v>
      </c>
      <c r="D1164" s="18" t="s">
        <v>2873</v>
      </c>
      <c r="E1164" s="18" t="s">
        <v>1699</v>
      </c>
      <c r="F1164" s="7" t="s">
        <v>3757</v>
      </c>
      <c r="G1164" s="18">
        <v>1</v>
      </c>
      <c r="H1164" s="18">
        <v>95</v>
      </c>
      <c r="I1164" s="21">
        <f t="shared" si="48"/>
        <v>95</v>
      </c>
      <c r="J1164" s="18"/>
      <c r="K1164" s="18"/>
      <c r="L1164" s="18">
        <f t="shared" si="50"/>
        <v>1</v>
      </c>
    </row>
    <row r="1165" spans="1:256" s="19" customFormat="1" ht="17.45" customHeight="1">
      <c r="A1165" s="20">
        <v>1163</v>
      </c>
      <c r="B1165" s="18" t="s">
        <v>3758</v>
      </c>
      <c r="C1165" s="18" t="s">
        <v>3742</v>
      </c>
      <c r="D1165" s="18" t="s">
        <v>2873</v>
      </c>
      <c r="E1165" s="18" t="s">
        <v>1699</v>
      </c>
      <c r="F1165" s="7" t="s">
        <v>3759</v>
      </c>
      <c r="G1165" s="18">
        <v>1</v>
      </c>
      <c r="H1165" s="18">
        <v>95</v>
      </c>
      <c r="I1165" s="21">
        <f t="shared" si="48"/>
        <v>95</v>
      </c>
      <c r="J1165" s="18"/>
      <c r="K1165" s="18"/>
      <c r="L1165" s="18">
        <f t="shared" si="50"/>
        <v>1</v>
      </c>
    </row>
    <row r="1166" spans="1:256" s="19" customFormat="1" ht="17.45" customHeight="1">
      <c r="A1166" s="20">
        <v>1164</v>
      </c>
      <c r="B1166" s="18" t="s">
        <v>3760</v>
      </c>
      <c r="C1166" s="18" t="s">
        <v>3742</v>
      </c>
      <c r="D1166" s="18" t="s">
        <v>2873</v>
      </c>
      <c r="E1166" s="18" t="s">
        <v>1699</v>
      </c>
      <c r="F1166" s="7" t="s">
        <v>3761</v>
      </c>
      <c r="G1166" s="18">
        <v>1</v>
      </c>
      <c r="H1166" s="18">
        <v>95</v>
      </c>
      <c r="I1166" s="21">
        <f t="shared" si="48"/>
        <v>95</v>
      </c>
      <c r="J1166" s="18"/>
      <c r="K1166" s="18"/>
      <c r="L1166" s="18">
        <f t="shared" si="50"/>
        <v>1</v>
      </c>
    </row>
    <row r="1167" spans="1:256" s="19" customFormat="1" ht="17.45" customHeight="1">
      <c r="A1167" s="20">
        <v>1165</v>
      </c>
      <c r="B1167" s="18" t="s">
        <v>3762</v>
      </c>
      <c r="C1167" s="18" t="s">
        <v>3742</v>
      </c>
      <c r="D1167" s="18" t="s">
        <v>2873</v>
      </c>
      <c r="E1167" s="18" t="s">
        <v>1699</v>
      </c>
      <c r="F1167" s="7" t="s">
        <v>3763</v>
      </c>
      <c r="G1167" s="18">
        <v>1</v>
      </c>
      <c r="H1167" s="18">
        <v>95</v>
      </c>
      <c r="I1167" s="21">
        <f t="shared" si="48"/>
        <v>95</v>
      </c>
      <c r="J1167" s="18"/>
      <c r="K1167" s="18"/>
      <c r="L1167" s="18">
        <f t="shared" si="50"/>
        <v>1</v>
      </c>
    </row>
    <row r="1168" spans="1:256" s="19" customFormat="1" ht="17.45" customHeight="1">
      <c r="A1168" s="20">
        <v>1166</v>
      </c>
      <c r="B1168" s="18" t="s">
        <v>3764</v>
      </c>
      <c r="C1168" s="18" t="s">
        <v>3742</v>
      </c>
      <c r="D1168" s="18" t="s">
        <v>2873</v>
      </c>
      <c r="E1168" s="18" t="s">
        <v>1699</v>
      </c>
      <c r="F1168" s="7" t="s">
        <v>3765</v>
      </c>
      <c r="G1168" s="18">
        <v>1</v>
      </c>
      <c r="H1168" s="18">
        <v>95</v>
      </c>
      <c r="I1168" s="21">
        <f t="shared" ref="I1168:I1231" si="51">G1168*H1168</f>
        <v>95</v>
      </c>
      <c r="J1168" s="18"/>
      <c r="K1168" s="18"/>
      <c r="L1168" s="18">
        <f t="shared" si="50"/>
        <v>1</v>
      </c>
    </row>
    <row r="1169" spans="1:12" s="19" customFormat="1" ht="17.45" customHeight="1">
      <c r="A1169" s="20">
        <v>1167</v>
      </c>
      <c r="B1169" s="18" t="s">
        <v>3766</v>
      </c>
      <c r="C1169" s="18" t="s">
        <v>3742</v>
      </c>
      <c r="D1169" s="18" t="s">
        <v>2873</v>
      </c>
      <c r="E1169" s="18" t="s">
        <v>1699</v>
      </c>
      <c r="F1169" s="7" t="s">
        <v>3767</v>
      </c>
      <c r="G1169" s="18">
        <v>1</v>
      </c>
      <c r="H1169" s="18">
        <v>95</v>
      </c>
      <c r="I1169" s="21">
        <f t="shared" si="51"/>
        <v>95</v>
      </c>
      <c r="J1169" s="18"/>
      <c r="K1169" s="18"/>
      <c r="L1169" s="18">
        <f t="shared" si="50"/>
        <v>1</v>
      </c>
    </row>
    <row r="1170" spans="1:12" s="19" customFormat="1" ht="17.45" customHeight="1">
      <c r="A1170" s="20">
        <v>1168</v>
      </c>
      <c r="B1170" s="18" t="s">
        <v>3768</v>
      </c>
      <c r="C1170" s="18" t="s">
        <v>3742</v>
      </c>
      <c r="D1170" s="18" t="s">
        <v>2873</v>
      </c>
      <c r="E1170" s="18" t="s">
        <v>1699</v>
      </c>
      <c r="F1170" s="7" t="s">
        <v>3769</v>
      </c>
      <c r="G1170" s="18">
        <v>1</v>
      </c>
      <c r="H1170" s="18">
        <v>95</v>
      </c>
      <c r="I1170" s="21">
        <f t="shared" si="51"/>
        <v>95</v>
      </c>
      <c r="J1170" s="18"/>
      <c r="K1170" s="18"/>
      <c r="L1170" s="18">
        <f t="shared" si="50"/>
        <v>1</v>
      </c>
    </row>
    <row r="1171" spans="1:12" s="19" customFormat="1" ht="17.45" customHeight="1">
      <c r="A1171" s="20">
        <v>1169</v>
      </c>
      <c r="B1171" s="18" t="s">
        <v>3770</v>
      </c>
      <c r="C1171" s="18" t="s">
        <v>3742</v>
      </c>
      <c r="D1171" s="18" t="s">
        <v>2873</v>
      </c>
      <c r="E1171" s="18" t="s">
        <v>1699</v>
      </c>
      <c r="F1171" s="7" t="s">
        <v>3771</v>
      </c>
      <c r="G1171" s="18">
        <v>1</v>
      </c>
      <c r="H1171" s="18">
        <v>95</v>
      </c>
      <c r="I1171" s="21">
        <f t="shared" si="51"/>
        <v>95</v>
      </c>
      <c r="J1171" s="18"/>
      <c r="K1171" s="18"/>
      <c r="L1171" s="18">
        <f t="shared" si="50"/>
        <v>1</v>
      </c>
    </row>
    <row r="1172" spans="1:12" s="19" customFormat="1" ht="17.45" customHeight="1">
      <c r="A1172" s="20">
        <v>1170</v>
      </c>
      <c r="B1172" s="18" t="s">
        <v>3772</v>
      </c>
      <c r="C1172" s="18" t="s">
        <v>3742</v>
      </c>
      <c r="D1172" s="18" t="s">
        <v>2873</v>
      </c>
      <c r="E1172" s="18" t="s">
        <v>1699</v>
      </c>
      <c r="F1172" s="7" t="s">
        <v>3773</v>
      </c>
      <c r="G1172" s="18">
        <v>1</v>
      </c>
      <c r="H1172" s="18">
        <v>95</v>
      </c>
      <c r="I1172" s="21">
        <f t="shared" si="51"/>
        <v>95</v>
      </c>
      <c r="J1172" s="18"/>
      <c r="K1172" s="18"/>
      <c r="L1172" s="18">
        <f t="shared" si="50"/>
        <v>1</v>
      </c>
    </row>
    <row r="1173" spans="1:12" s="19" customFormat="1" ht="17.45" customHeight="1">
      <c r="A1173" s="20">
        <v>1171</v>
      </c>
      <c r="B1173" s="18" t="s">
        <v>3774</v>
      </c>
      <c r="C1173" s="18" t="s">
        <v>3742</v>
      </c>
      <c r="D1173" s="18" t="s">
        <v>2873</v>
      </c>
      <c r="E1173" s="18" t="s">
        <v>1699</v>
      </c>
      <c r="F1173" s="7" t="s">
        <v>3775</v>
      </c>
      <c r="G1173" s="18">
        <v>1</v>
      </c>
      <c r="H1173" s="18">
        <v>95</v>
      </c>
      <c r="I1173" s="21">
        <f t="shared" si="51"/>
        <v>95</v>
      </c>
      <c r="J1173" s="18"/>
      <c r="K1173" s="18"/>
      <c r="L1173" s="18">
        <f t="shared" si="50"/>
        <v>1</v>
      </c>
    </row>
    <row r="1174" spans="1:12" s="19" customFormat="1" ht="17.45" customHeight="1">
      <c r="A1174" s="20">
        <v>1172</v>
      </c>
      <c r="B1174" s="18" t="s">
        <v>3776</v>
      </c>
      <c r="C1174" s="18" t="s">
        <v>3742</v>
      </c>
      <c r="D1174" s="18" t="s">
        <v>2873</v>
      </c>
      <c r="E1174" s="18" t="s">
        <v>1699</v>
      </c>
      <c r="F1174" s="7" t="s">
        <v>3777</v>
      </c>
      <c r="G1174" s="18">
        <v>1</v>
      </c>
      <c r="H1174" s="18">
        <v>95</v>
      </c>
      <c r="I1174" s="21">
        <f t="shared" si="51"/>
        <v>95</v>
      </c>
      <c r="J1174" s="18"/>
      <c r="K1174" s="18"/>
      <c r="L1174" s="18">
        <f t="shared" si="50"/>
        <v>1</v>
      </c>
    </row>
    <row r="1175" spans="1:12" s="19" customFormat="1" ht="17.45" customHeight="1">
      <c r="A1175" s="20">
        <v>1173</v>
      </c>
      <c r="B1175" s="18" t="s">
        <v>3778</v>
      </c>
      <c r="C1175" s="18" t="s">
        <v>3742</v>
      </c>
      <c r="D1175" s="18" t="s">
        <v>2873</v>
      </c>
      <c r="E1175" s="18" t="s">
        <v>1699</v>
      </c>
      <c r="F1175" s="7" t="s">
        <v>3779</v>
      </c>
      <c r="G1175" s="18">
        <v>1</v>
      </c>
      <c r="H1175" s="18">
        <v>95</v>
      </c>
      <c r="I1175" s="21">
        <f t="shared" si="51"/>
        <v>95</v>
      </c>
      <c r="J1175" s="18"/>
      <c r="K1175" s="18"/>
      <c r="L1175" s="18">
        <f t="shared" si="50"/>
        <v>1</v>
      </c>
    </row>
    <row r="1176" spans="1:12" s="19" customFormat="1" ht="17.45" customHeight="1">
      <c r="A1176" s="20">
        <v>1174</v>
      </c>
      <c r="B1176" s="18" t="s">
        <v>3780</v>
      </c>
      <c r="C1176" s="18" t="s">
        <v>3742</v>
      </c>
      <c r="D1176" s="18" t="s">
        <v>2873</v>
      </c>
      <c r="E1176" s="18" t="s">
        <v>1699</v>
      </c>
      <c r="F1176" s="7" t="s">
        <v>3781</v>
      </c>
      <c r="G1176" s="18">
        <v>1</v>
      </c>
      <c r="H1176" s="18">
        <v>95</v>
      </c>
      <c r="I1176" s="21">
        <f t="shared" si="51"/>
        <v>95</v>
      </c>
      <c r="J1176" s="18"/>
      <c r="K1176" s="18"/>
      <c r="L1176" s="18">
        <f t="shared" si="50"/>
        <v>1</v>
      </c>
    </row>
    <row r="1177" spans="1:12" s="19" customFormat="1" ht="17.45" customHeight="1">
      <c r="A1177" s="20">
        <v>1175</v>
      </c>
      <c r="B1177" s="18" t="s">
        <v>3782</v>
      </c>
      <c r="C1177" s="18" t="s">
        <v>3742</v>
      </c>
      <c r="D1177" s="18" t="s">
        <v>2873</v>
      </c>
      <c r="E1177" s="18" t="s">
        <v>1699</v>
      </c>
      <c r="F1177" s="7" t="s">
        <v>3783</v>
      </c>
      <c r="G1177" s="18">
        <v>1</v>
      </c>
      <c r="H1177" s="18">
        <v>95</v>
      </c>
      <c r="I1177" s="21">
        <f t="shared" si="51"/>
        <v>95</v>
      </c>
      <c r="J1177" s="18"/>
      <c r="K1177" s="18"/>
      <c r="L1177" s="18">
        <f t="shared" si="50"/>
        <v>1</v>
      </c>
    </row>
    <row r="1178" spans="1:12" s="19" customFormat="1" ht="17.45" customHeight="1">
      <c r="A1178" s="20">
        <v>1176</v>
      </c>
      <c r="B1178" s="18" t="s">
        <v>3784</v>
      </c>
      <c r="C1178" s="18" t="s">
        <v>3742</v>
      </c>
      <c r="D1178" s="18" t="s">
        <v>2873</v>
      </c>
      <c r="E1178" s="18" t="s">
        <v>1699</v>
      </c>
      <c r="F1178" s="7" t="s">
        <v>3785</v>
      </c>
      <c r="G1178" s="18">
        <v>1</v>
      </c>
      <c r="H1178" s="18">
        <v>100</v>
      </c>
      <c r="I1178" s="21">
        <f t="shared" si="51"/>
        <v>100</v>
      </c>
      <c r="J1178" s="18"/>
      <c r="K1178" s="18"/>
      <c r="L1178" s="18">
        <f t="shared" si="50"/>
        <v>1</v>
      </c>
    </row>
    <row r="1179" spans="1:12" s="19" customFormat="1" ht="17.45" customHeight="1">
      <c r="A1179" s="20">
        <v>1177</v>
      </c>
      <c r="B1179" s="18" t="s">
        <v>3786</v>
      </c>
      <c r="C1179" s="18" t="s">
        <v>3742</v>
      </c>
      <c r="D1179" s="18" t="s">
        <v>2873</v>
      </c>
      <c r="E1179" s="18" t="s">
        <v>1699</v>
      </c>
      <c r="F1179" s="7" t="s">
        <v>3787</v>
      </c>
      <c r="G1179" s="18">
        <v>1</v>
      </c>
      <c r="H1179" s="18">
        <v>95</v>
      </c>
      <c r="I1179" s="21">
        <f t="shared" si="51"/>
        <v>95</v>
      </c>
      <c r="J1179" s="18"/>
      <c r="K1179" s="18"/>
      <c r="L1179" s="18">
        <f t="shared" si="50"/>
        <v>1</v>
      </c>
    </row>
    <row r="1180" spans="1:12" s="19" customFormat="1" ht="17.45" customHeight="1">
      <c r="A1180" s="20">
        <v>1178</v>
      </c>
      <c r="B1180" s="18" t="s">
        <v>3788</v>
      </c>
      <c r="C1180" s="18" t="s">
        <v>3742</v>
      </c>
      <c r="D1180" s="18" t="s">
        <v>2873</v>
      </c>
      <c r="E1180" s="18" t="s">
        <v>1699</v>
      </c>
      <c r="F1180" s="7" t="s">
        <v>3789</v>
      </c>
      <c r="G1180" s="18">
        <v>1</v>
      </c>
      <c r="H1180" s="18">
        <v>100</v>
      </c>
      <c r="I1180" s="21">
        <f t="shared" si="51"/>
        <v>100</v>
      </c>
      <c r="J1180" s="18"/>
      <c r="K1180" s="18"/>
      <c r="L1180" s="18">
        <f t="shared" si="50"/>
        <v>1</v>
      </c>
    </row>
    <row r="1181" spans="1:12" s="19" customFormat="1" ht="17.45" customHeight="1">
      <c r="A1181" s="20">
        <v>1179</v>
      </c>
      <c r="B1181" s="18" t="s">
        <v>3790</v>
      </c>
      <c r="C1181" s="18" t="s">
        <v>3742</v>
      </c>
      <c r="D1181" s="18" t="s">
        <v>2873</v>
      </c>
      <c r="E1181" s="18" t="s">
        <v>1699</v>
      </c>
      <c r="F1181" s="7" t="s">
        <v>3791</v>
      </c>
      <c r="G1181" s="18">
        <v>1</v>
      </c>
      <c r="H1181" s="18">
        <v>100</v>
      </c>
      <c r="I1181" s="21">
        <f t="shared" si="51"/>
        <v>100</v>
      </c>
      <c r="J1181" s="18"/>
      <c r="K1181" s="18"/>
      <c r="L1181" s="18">
        <f t="shared" si="50"/>
        <v>1</v>
      </c>
    </row>
    <row r="1182" spans="1:12" s="19" customFormat="1" ht="17.45" customHeight="1">
      <c r="A1182" s="20">
        <v>1180</v>
      </c>
      <c r="B1182" s="18" t="s">
        <v>3792</v>
      </c>
      <c r="C1182" s="18" t="s">
        <v>3742</v>
      </c>
      <c r="D1182" s="18" t="s">
        <v>2873</v>
      </c>
      <c r="E1182" s="18" t="s">
        <v>1699</v>
      </c>
      <c r="F1182" s="7" t="s">
        <v>3793</v>
      </c>
      <c r="G1182" s="18">
        <v>1</v>
      </c>
      <c r="H1182" s="18">
        <v>100</v>
      </c>
      <c r="I1182" s="21">
        <f t="shared" si="51"/>
        <v>100</v>
      </c>
      <c r="J1182" s="18"/>
      <c r="K1182" s="18"/>
      <c r="L1182" s="18">
        <f t="shared" si="50"/>
        <v>1</v>
      </c>
    </row>
    <row r="1183" spans="1:12" s="19" customFormat="1" ht="17.45" customHeight="1">
      <c r="A1183" s="20">
        <v>1181</v>
      </c>
      <c r="B1183" s="18" t="s">
        <v>3794</v>
      </c>
      <c r="C1183" s="18" t="s">
        <v>3742</v>
      </c>
      <c r="D1183" s="18" t="s">
        <v>2873</v>
      </c>
      <c r="E1183" s="18" t="s">
        <v>1699</v>
      </c>
      <c r="F1183" s="7" t="s">
        <v>3795</v>
      </c>
      <c r="G1183" s="18">
        <v>1</v>
      </c>
      <c r="H1183" s="18">
        <v>100</v>
      </c>
      <c r="I1183" s="21">
        <f t="shared" si="51"/>
        <v>100</v>
      </c>
      <c r="J1183" s="18"/>
      <c r="K1183" s="18"/>
      <c r="L1183" s="18">
        <f t="shared" si="50"/>
        <v>1</v>
      </c>
    </row>
    <row r="1184" spans="1:12" s="19" customFormat="1" ht="17.45" customHeight="1">
      <c r="A1184" s="20">
        <v>1182</v>
      </c>
      <c r="B1184" s="18" t="s">
        <v>3796</v>
      </c>
      <c r="C1184" s="18" t="s">
        <v>3742</v>
      </c>
      <c r="D1184" s="18" t="s">
        <v>2873</v>
      </c>
      <c r="E1184" s="18" t="s">
        <v>1699</v>
      </c>
      <c r="F1184" s="7" t="s">
        <v>3797</v>
      </c>
      <c r="G1184" s="18">
        <v>1</v>
      </c>
      <c r="H1184" s="18">
        <v>100</v>
      </c>
      <c r="I1184" s="21">
        <f t="shared" si="51"/>
        <v>100</v>
      </c>
      <c r="J1184" s="18"/>
      <c r="K1184" s="18"/>
      <c r="L1184" s="18">
        <f t="shared" si="50"/>
        <v>1</v>
      </c>
    </row>
    <row r="1185" spans="1:12" s="19" customFormat="1" ht="17.45" customHeight="1">
      <c r="A1185" s="20">
        <v>1183</v>
      </c>
      <c r="B1185" s="18" t="s">
        <v>3798</v>
      </c>
      <c r="C1185" s="18" t="s">
        <v>3742</v>
      </c>
      <c r="D1185" s="18" t="s">
        <v>2873</v>
      </c>
      <c r="E1185" s="18" t="s">
        <v>1699</v>
      </c>
      <c r="F1185" s="7" t="s">
        <v>3799</v>
      </c>
      <c r="G1185" s="18">
        <v>1</v>
      </c>
      <c r="H1185" s="18">
        <v>100</v>
      </c>
      <c r="I1185" s="21">
        <f t="shared" si="51"/>
        <v>100</v>
      </c>
      <c r="J1185" s="18"/>
      <c r="K1185" s="18"/>
      <c r="L1185" s="18">
        <f t="shared" si="50"/>
        <v>1</v>
      </c>
    </row>
    <row r="1186" spans="1:12" s="19" customFormat="1" ht="17.45" customHeight="1">
      <c r="A1186" s="20">
        <v>1184</v>
      </c>
      <c r="B1186" s="18" t="s">
        <v>3800</v>
      </c>
      <c r="C1186" s="18" t="s">
        <v>3742</v>
      </c>
      <c r="D1186" s="18" t="s">
        <v>2873</v>
      </c>
      <c r="E1186" s="18" t="s">
        <v>1699</v>
      </c>
      <c r="F1186" s="7" t="s">
        <v>3801</v>
      </c>
      <c r="G1186" s="18">
        <v>1</v>
      </c>
      <c r="H1186" s="18">
        <v>100</v>
      </c>
      <c r="I1186" s="21">
        <f t="shared" si="51"/>
        <v>100</v>
      </c>
      <c r="J1186" s="18"/>
      <c r="K1186" s="18"/>
      <c r="L1186" s="18">
        <f t="shared" si="50"/>
        <v>1</v>
      </c>
    </row>
    <row r="1187" spans="1:12" s="19" customFormat="1" ht="17.45" customHeight="1">
      <c r="A1187" s="20">
        <v>1185</v>
      </c>
      <c r="B1187" s="18" t="s">
        <v>3802</v>
      </c>
      <c r="C1187" s="18" t="s">
        <v>3742</v>
      </c>
      <c r="D1187" s="18" t="s">
        <v>2873</v>
      </c>
      <c r="E1187" s="18" t="s">
        <v>1699</v>
      </c>
      <c r="F1187" s="7" t="s">
        <v>3803</v>
      </c>
      <c r="G1187" s="18">
        <v>1</v>
      </c>
      <c r="H1187" s="18">
        <v>100</v>
      </c>
      <c r="I1187" s="21">
        <f t="shared" si="51"/>
        <v>100</v>
      </c>
      <c r="J1187" s="18"/>
      <c r="K1187" s="18"/>
      <c r="L1187" s="18">
        <f t="shared" si="50"/>
        <v>1</v>
      </c>
    </row>
    <row r="1188" spans="1:12" s="19" customFormat="1" ht="17.45" customHeight="1">
      <c r="A1188" s="20">
        <v>1186</v>
      </c>
      <c r="B1188" s="18" t="s">
        <v>3804</v>
      </c>
      <c r="C1188" s="18" t="s">
        <v>3742</v>
      </c>
      <c r="D1188" s="18" t="s">
        <v>2873</v>
      </c>
      <c r="E1188" s="18" t="s">
        <v>1699</v>
      </c>
      <c r="F1188" s="7" t="s">
        <v>3805</v>
      </c>
      <c r="G1188" s="18">
        <v>1</v>
      </c>
      <c r="H1188" s="18">
        <v>100</v>
      </c>
      <c r="I1188" s="21">
        <f t="shared" si="51"/>
        <v>100</v>
      </c>
      <c r="J1188" s="18"/>
      <c r="K1188" s="18"/>
      <c r="L1188" s="18">
        <f t="shared" si="50"/>
        <v>1</v>
      </c>
    </row>
    <row r="1189" spans="1:12" s="19" customFormat="1" ht="17.45" customHeight="1">
      <c r="A1189" s="20">
        <v>1187</v>
      </c>
      <c r="B1189" s="18" t="s">
        <v>3806</v>
      </c>
      <c r="C1189" s="18" t="s">
        <v>3742</v>
      </c>
      <c r="D1189" s="18" t="s">
        <v>2873</v>
      </c>
      <c r="E1189" s="18" t="s">
        <v>1699</v>
      </c>
      <c r="F1189" s="7" t="s">
        <v>3807</v>
      </c>
      <c r="G1189" s="18">
        <v>1</v>
      </c>
      <c r="H1189" s="18">
        <v>100</v>
      </c>
      <c r="I1189" s="21">
        <f t="shared" si="51"/>
        <v>100</v>
      </c>
      <c r="J1189" s="18"/>
      <c r="K1189" s="18"/>
      <c r="L1189" s="18">
        <f t="shared" si="50"/>
        <v>1</v>
      </c>
    </row>
    <row r="1190" spans="1:12" s="19" customFormat="1" ht="17.45" customHeight="1">
      <c r="A1190" s="20">
        <v>1188</v>
      </c>
      <c r="B1190" s="18" t="s">
        <v>3808</v>
      </c>
      <c r="C1190" s="18" t="s">
        <v>3742</v>
      </c>
      <c r="D1190" s="18" t="s">
        <v>2873</v>
      </c>
      <c r="E1190" s="18" t="s">
        <v>1699</v>
      </c>
      <c r="F1190" s="7" t="s">
        <v>3809</v>
      </c>
      <c r="G1190" s="18">
        <v>1</v>
      </c>
      <c r="H1190" s="18">
        <v>95</v>
      </c>
      <c r="I1190" s="21">
        <f t="shared" si="51"/>
        <v>95</v>
      </c>
      <c r="J1190" s="18"/>
      <c r="K1190" s="18"/>
      <c r="L1190" s="18">
        <f t="shared" si="50"/>
        <v>1</v>
      </c>
    </row>
    <row r="1191" spans="1:12" s="19" customFormat="1" ht="17.45" customHeight="1">
      <c r="A1191" s="20">
        <v>1189</v>
      </c>
      <c r="B1191" s="18" t="s">
        <v>3810</v>
      </c>
      <c r="C1191" s="18" t="s">
        <v>3742</v>
      </c>
      <c r="D1191" s="18" t="s">
        <v>2873</v>
      </c>
      <c r="E1191" s="18" t="s">
        <v>1699</v>
      </c>
      <c r="F1191" s="7" t="s">
        <v>3811</v>
      </c>
      <c r="G1191" s="18">
        <v>1</v>
      </c>
      <c r="H1191" s="18">
        <v>100</v>
      </c>
      <c r="I1191" s="21">
        <f t="shared" si="51"/>
        <v>100</v>
      </c>
      <c r="J1191" s="18"/>
      <c r="K1191" s="18"/>
      <c r="L1191" s="18">
        <f t="shared" si="50"/>
        <v>1</v>
      </c>
    </row>
    <row r="1192" spans="1:12" s="19" customFormat="1" ht="17.45" customHeight="1">
      <c r="A1192" s="20">
        <v>1190</v>
      </c>
      <c r="B1192" s="18" t="s">
        <v>3812</v>
      </c>
      <c r="C1192" s="18" t="s">
        <v>3742</v>
      </c>
      <c r="D1192" s="18" t="s">
        <v>2873</v>
      </c>
      <c r="E1192" s="18" t="s">
        <v>1699</v>
      </c>
      <c r="F1192" s="7" t="s">
        <v>3813</v>
      </c>
      <c r="G1192" s="18">
        <v>1</v>
      </c>
      <c r="H1192" s="18">
        <v>100</v>
      </c>
      <c r="I1192" s="21">
        <f t="shared" si="51"/>
        <v>100</v>
      </c>
      <c r="J1192" s="18"/>
      <c r="K1192" s="18"/>
      <c r="L1192" s="18">
        <f t="shared" si="50"/>
        <v>1</v>
      </c>
    </row>
    <row r="1193" spans="1:12" s="19" customFormat="1" ht="17.45" customHeight="1">
      <c r="A1193" s="20">
        <v>1191</v>
      </c>
      <c r="B1193" s="18" t="s">
        <v>3814</v>
      </c>
      <c r="C1193" s="18" t="s">
        <v>3742</v>
      </c>
      <c r="D1193" s="18" t="s">
        <v>2873</v>
      </c>
      <c r="E1193" s="18" t="s">
        <v>1699</v>
      </c>
      <c r="F1193" s="7" t="s">
        <v>3815</v>
      </c>
      <c r="G1193" s="18">
        <v>1</v>
      </c>
      <c r="H1193" s="18">
        <v>100</v>
      </c>
      <c r="I1193" s="21">
        <f t="shared" si="51"/>
        <v>100</v>
      </c>
      <c r="J1193" s="18"/>
      <c r="K1193" s="18"/>
      <c r="L1193" s="18">
        <f t="shared" si="50"/>
        <v>1</v>
      </c>
    </row>
    <row r="1194" spans="1:12" s="19" customFormat="1" ht="17.45" customHeight="1">
      <c r="A1194" s="20">
        <v>1192</v>
      </c>
      <c r="B1194" s="18" t="s">
        <v>3816</v>
      </c>
      <c r="C1194" s="18" t="s">
        <v>3742</v>
      </c>
      <c r="D1194" s="18" t="s">
        <v>2873</v>
      </c>
      <c r="E1194" s="18" t="s">
        <v>1699</v>
      </c>
      <c r="F1194" s="7" t="s">
        <v>3817</v>
      </c>
      <c r="G1194" s="18">
        <v>1</v>
      </c>
      <c r="H1194" s="18">
        <v>100</v>
      </c>
      <c r="I1194" s="21">
        <f t="shared" si="51"/>
        <v>100</v>
      </c>
      <c r="J1194" s="18"/>
      <c r="K1194" s="18"/>
      <c r="L1194" s="18">
        <f t="shared" si="50"/>
        <v>1</v>
      </c>
    </row>
    <row r="1195" spans="1:12" s="19" customFormat="1" ht="17.45" customHeight="1">
      <c r="A1195" s="20">
        <v>1193</v>
      </c>
      <c r="B1195" s="18" t="s">
        <v>3818</v>
      </c>
      <c r="C1195" s="18" t="s">
        <v>3742</v>
      </c>
      <c r="D1195" s="18" t="s">
        <v>2873</v>
      </c>
      <c r="E1195" s="18" t="s">
        <v>1699</v>
      </c>
      <c r="F1195" s="7" t="s">
        <v>3819</v>
      </c>
      <c r="G1195" s="18">
        <v>1</v>
      </c>
      <c r="H1195" s="18">
        <v>100</v>
      </c>
      <c r="I1195" s="21">
        <f t="shared" si="51"/>
        <v>100</v>
      </c>
      <c r="J1195" s="18"/>
      <c r="K1195" s="18"/>
      <c r="L1195" s="18">
        <f t="shared" ref="L1195:L1212" si="52">G1195</f>
        <v>1</v>
      </c>
    </row>
    <row r="1196" spans="1:12" s="19" customFormat="1" ht="17.45" customHeight="1">
      <c r="A1196" s="20">
        <v>1194</v>
      </c>
      <c r="B1196" s="18" t="s">
        <v>3820</v>
      </c>
      <c r="C1196" s="18" t="s">
        <v>3742</v>
      </c>
      <c r="D1196" s="18" t="s">
        <v>2873</v>
      </c>
      <c r="E1196" s="18" t="s">
        <v>1699</v>
      </c>
      <c r="F1196" s="7" t="s">
        <v>3821</v>
      </c>
      <c r="G1196" s="18">
        <v>1</v>
      </c>
      <c r="H1196" s="18">
        <v>100</v>
      </c>
      <c r="I1196" s="21">
        <f t="shared" si="51"/>
        <v>100</v>
      </c>
      <c r="J1196" s="18"/>
      <c r="K1196" s="18"/>
      <c r="L1196" s="18">
        <f t="shared" si="52"/>
        <v>1</v>
      </c>
    </row>
    <row r="1197" spans="1:12" s="19" customFormat="1" ht="17.45" customHeight="1">
      <c r="A1197" s="20">
        <v>1195</v>
      </c>
      <c r="B1197" s="18" t="s">
        <v>3822</v>
      </c>
      <c r="C1197" s="18" t="s">
        <v>3742</v>
      </c>
      <c r="D1197" s="18" t="s">
        <v>2873</v>
      </c>
      <c r="E1197" s="18" t="s">
        <v>1699</v>
      </c>
      <c r="F1197" s="7" t="s">
        <v>3823</v>
      </c>
      <c r="G1197" s="18">
        <v>1</v>
      </c>
      <c r="H1197" s="18">
        <v>100</v>
      </c>
      <c r="I1197" s="21">
        <f t="shared" si="51"/>
        <v>100</v>
      </c>
      <c r="J1197" s="18"/>
      <c r="K1197" s="18"/>
      <c r="L1197" s="18">
        <f t="shared" si="52"/>
        <v>1</v>
      </c>
    </row>
    <row r="1198" spans="1:12" s="19" customFormat="1" ht="17.45" customHeight="1">
      <c r="A1198" s="20">
        <v>1196</v>
      </c>
      <c r="B1198" s="18" t="s">
        <v>3824</v>
      </c>
      <c r="C1198" s="18" t="s">
        <v>3742</v>
      </c>
      <c r="D1198" s="18" t="s">
        <v>2873</v>
      </c>
      <c r="E1198" s="18" t="s">
        <v>1699</v>
      </c>
      <c r="F1198" s="7" t="s">
        <v>3825</v>
      </c>
      <c r="G1198" s="18">
        <v>1</v>
      </c>
      <c r="H1198" s="18">
        <v>100</v>
      </c>
      <c r="I1198" s="21">
        <f t="shared" si="51"/>
        <v>100</v>
      </c>
      <c r="J1198" s="18"/>
      <c r="K1198" s="18"/>
      <c r="L1198" s="18">
        <f t="shared" si="52"/>
        <v>1</v>
      </c>
    </row>
    <row r="1199" spans="1:12" s="19" customFormat="1" ht="17.45" customHeight="1">
      <c r="A1199" s="20">
        <v>1197</v>
      </c>
      <c r="B1199" s="18" t="s">
        <v>3826</v>
      </c>
      <c r="C1199" s="18" t="s">
        <v>3742</v>
      </c>
      <c r="D1199" s="18" t="s">
        <v>2873</v>
      </c>
      <c r="E1199" s="18" t="s">
        <v>1699</v>
      </c>
      <c r="F1199" s="7" t="s">
        <v>3827</v>
      </c>
      <c r="G1199" s="18">
        <v>1</v>
      </c>
      <c r="H1199" s="18">
        <v>100</v>
      </c>
      <c r="I1199" s="21">
        <f t="shared" si="51"/>
        <v>100</v>
      </c>
      <c r="J1199" s="18"/>
      <c r="K1199" s="18"/>
      <c r="L1199" s="18">
        <f t="shared" si="52"/>
        <v>1</v>
      </c>
    </row>
    <row r="1200" spans="1:12" s="19" customFormat="1" ht="17.45" customHeight="1">
      <c r="A1200" s="20">
        <v>1198</v>
      </c>
      <c r="B1200" s="18" t="s">
        <v>3828</v>
      </c>
      <c r="C1200" s="18" t="s">
        <v>3742</v>
      </c>
      <c r="D1200" s="18" t="s">
        <v>2873</v>
      </c>
      <c r="E1200" s="18" t="s">
        <v>1699</v>
      </c>
      <c r="F1200" s="7" t="s">
        <v>3829</v>
      </c>
      <c r="G1200" s="18">
        <v>1</v>
      </c>
      <c r="H1200" s="18">
        <v>100</v>
      </c>
      <c r="I1200" s="21">
        <f t="shared" si="51"/>
        <v>100</v>
      </c>
      <c r="J1200" s="18"/>
      <c r="K1200" s="18"/>
      <c r="L1200" s="18">
        <f t="shared" si="52"/>
        <v>1</v>
      </c>
    </row>
    <row r="1201" spans="1:12" s="19" customFormat="1" ht="17.45" customHeight="1">
      <c r="A1201" s="20">
        <v>1199</v>
      </c>
      <c r="B1201" s="18" t="s">
        <v>3830</v>
      </c>
      <c r="C1201" s="18" t="s">
        <v>3742</v>
      </c>
      <c r="D1201" s="18" t="s">
        <v>2873</v>
      </c>
      <c r="E1201" s="18" t="s">
        <v>1699</v>
      </c>
      <c r="F1201" s="7" t="s">
        <v>3831</v>
      </c>
      <c r="G1201" s="18">
        <v>1</v>
      </c>
      <c r="H1201" s="18">
        <v>95</v>
      </c>
      <c r="I1201" s="21">
        <f t="shared" si="51"/>
        <v>95</v>
      </c>
      <c r="J1201" s="18"/>
      <c r="K1201" s="18"/>
      <c r="L1201" s="18">
        <f t="shared" si="52"/>
        <v>1</v>
      </c>
    </row>
    <row r="1202" spans="1:12" s="19" customFormat="1" ht="17.45" customHeight="1">
      <c r="A1202" s="20">
        <v>1200</v>
      </c>
      <c r="B1202" s="18" t="s">
        <v>3832</v>
      </c>
      <c r="C1202" s="18" t="s">
        <v>3742</v>
      </c>
      <c r="D1202" s="18" t="s">
        <v>2873</v>
      </c>
      <c r="E1202" s="18" t="s">
        <v>1699</v>
      </c>
      <c r="F1202" s="7" t="s">
        <v>3833</v>
      </c>
      <c r="G1202" s="18">
        <v>1</v>
      </c>
      <c r="H1202" s="18">
        <v>100</v>
      </c>
      <c r="I1202" s="21">
        <f t="shared" si="51"/>
        <v>100</v>
      </c>
      <c r="J1202" s="18"/>
      <c r="K1202" s="18"/>
      <c r="L1202" s="18">
        <f t="shared" si="52"/>
        <v>1</v>
      </c>
    </row>
    <row r="1203" spans="1:12" s="19" customFormat="1" ht="17.45" customHeight="1">
      <c r="A1203" s="20">
        <v>1201</v>
      </c>
      <c r="B1203" s="18" t="s">
        <v>3834</v>
      </c>
      <c r="C1203" s="18" t="s">
        <v>3742</v>
      </c>
      <c r="D1203" s="18" t="s">
        <v>2873</v>
      </c>
      <c r="E1203" s="18" t="s">
        <v>1699</v>
      </c>
      <c r="F1203" s="7" t="s">
        <v>3835</v>
      </c>
      <c r="G1203" s="18">
        <v>1</v>
      </c>
      <c r="H1203" s="18">
        <v>100</v>
      </c>
      <c r="I1203" s="21">
        <f t="shared" si="51"/>
        <v>100</v>
      </c>
      <c r="J1203" s="18"/>
      <c r="K1203" s="18"/>
      <c r="L1203" s="18">
        <f t="shared" si="52"/>
        <v>1</v>
      </c>
    </row>
    <row r="1204" spans="1:12" s="19" customFormat="1" ht="17.45" customHeight="1">
      <c r="A1204" s="20">
        <v>1202</v>
      </c>
      <c r="B1204" s="18" t="s">
        <v>3836</v>
      </c>
      <c r="C1204" s="18" t="s">
        <v>3742</v>
      </c>
      <c r="D1204" s="18" t="s">
        <v>2873</v>
      </c>
      <c r="E1204" s="18" t="s">
        <v>1699</v>
      </c>
      <c r="F1204" s="7" t="s">
        <v>3837</v>
      </c>
      <c r="G1204" s="18">
        <v>1</v>
      </c>
      <c r="H1204" s="18">
        <v>100</v>
      </c>
      <c r="I1204" s="21">
        <f t="shared" si="51"/>
        <v>100</v>
      </c>
      <c r="J1204" s="18"/>
      <c r="K1204" s="18"/>
      <c r="L1204" s="18">
        <f t="shared" si="52"/>
        <v>1</v>
      </c>
    </row>
    <row r="1205" spans="1:12" s="19" customFormat="1" ht="17.45" customHeight="1">
      <c r="A1205" s="20">
        <v>1203</v>
      </c>
      <c r="B1205" s="18" t="s">
        <v>3838</v>
      </c>
      <c r="C1205" s="18" t="s">
        <v>3742</v>
      </c>
      <c r="D1205" s="18" t="s">
        <v>2873</v>
      </c>
      <c r="E1205" s="18" t="s">
        <v>1699</v>
      </c>
      <c r="F1205" s="7" t="s">
        <v>3839</v>
      </c>
      <c r="G1205" s="18">
        <v>1</v>
      </c>
      <c r="H1205" s="18">
        <v>100</v>
      </c>
      <c r="I1205" s="21">
        <f t="shared" si="51"/>
        <v>100</v>
      </c>
      <c r="J1205" s="18"/>
      <c r="K1205" s="18"/>
      <c r="L1205" s="18">
        <f t="shared" si="52"/>
        <v>1</v>
      </c>
    </row>
    <row r="1206" spans="1:12" s="19" customFormat="1" ht="17.45" customHeight="1">
      <c r="A1206" s="20">
        <v>1204</v>
      </c>
      <c r="B1206" s="18" t="s">
        <v>3840</v>
      </c>
      <c r="C1206" s="18" t="s">
        <v>3742</v>
      </c>
      <c r="D1206" s="18" t="s">
        <v>2873</v>
      </c>
      <c r="E1206" s="18" t="s">
        <v>1699</v>
      </c>
      <c r="F1206" s="7" t="s">
        <v>3841</v>
      </c>
      <c r="G1206" s="18">
        <v>1</v>
      </c>
      <c r="H1206" s="18">
        <v>100</v>
      </c>
      <c r="I1206" s="21">
        <f t="shared" si="51"/>
        <v>100</v>
      </c>
      <c r="J1206" s="18"/>
      <c r="K1206" s="18"/>
      <c r="L1206" s="18">
        <f t="shared" si="52"/>
        <v>1</v>
      </c>
    </row>
    <row r="1207" spans="1:12" s="19" customFormat="1" ht="17.45" customHeight="1">
      <c r="A1207" s="20">
        <v>1205</v>
      </c>
      <c r="B1207" s="18" t="s">
        <v>3842</v>
      </c>
      <c r="C1207" s="18" t="s">
        <v>3742</v>
      </c>
      <c r="D1207" s="18" t="s">
        <v>2873</v>
      </c>
      <c r="E1207" s="18" t="s">
        <v>1699</v>
      </c>
      <c r="F1207" s="7" t="s">
        <v>3843</v>
      </c>
      <c r="G1207" s="18">
        <v>1</v>
      </c>
      <c r="H1207" s="18">
        <v>100</v>
      </c>
      <c r="I1207" s="21">
        <f t="shared" si="51"/>
        <v>100</v>
      </c>
      <c r="J1207" s="18"/>
      <c r="K1207" s="18"/>
      <c r="L1207" s="18">
        <f t="shared" si="52"/>
        <v>1</v>
      </c>
    </row>
    <row r="1208" spans="1:12" s="19" customFormat="1" ht="17.45" customHeight="1">
      <c r="A1208" s="20">
        <v>1206</v>
      </c>
      <c r="B1208" s="18" t="s">
        <v>3844</v>
      </c>
      <c r="C1208" s="18" t="s">
        <v>3742</v>
      </c>
      <c r="D1208" s="18" t="s">
        <v>2873</v>
      </c>
      <c r="E1208" s="18" t="s">
        <v>1699</v>
      </c>
      <c r="F1208" s="7" t="s">
        <v>3845</v>
      </c>
      <c r="G1208" s="18">
        <v>1</v>
      </c>
      <c r="H1208" s="18">
        <v>100</v>
      </c>
      <c r="I1208" s="21">
        <f t="shared" si="51"/>
        <v>100</v>
      </c>
      <c r="J1208" s="18"/>
      <c r="K1208" s="18"/>
      <c r="L1208" s="18">
        <f t="shared" si="52"/>
        <v>1</v>
      </c>
    </row>
    <row r="1209" spans="1:12" s="19" customFormat="1" ht="17.45" customHeight="1">
      <c r="A1209" s="20">
        <v>1207</v>
      </c>
      <c r="B1209" s="18" t="s">
        <v>3846</v>
      </c>
      <c r="C1209" s="18" t="s">
        <v>3742</v>
      </c>
      <c r="D1209" s="18" t="s">
        <v>2873</v>
      </c>
      <c r="E1209" s="18" t="s">
        <v>1699</v>
      </c>
      <c r="F1209" s="7" t="s">
        <v>3847</v>
      </c>
      <c r="G1209" s="18">
        <v>1</v>
      </c>
      <c r="H1209" s="18">
        <v>95</v>
      </c>
      <c r="I1209" s="21">
        <f t="shared" si="51"/>
        <v>95</v>
      </c>
      <c r="J1209" s="18"/>
      <c r="K1209" s="18"/>
      <c r="L1209" s="18">
        <f t="shared" si="52"/>
        <v>1</v>
      </c>
    </row>
    <row r="1210" spans="1:12" s="19" customFormat="1" ht="17.45" customHeight="1">
      <c r="A1210" s="20">
        <v>1208</v>
      </c>
      <c r="B1210" s="18" t="s">
        <v>3848</v>
      </c>
      <c r="C1210" s="18" t="s">
        <v>3742</v>
      </c>
      <c r="D1210" s="18" t="s">
        <v>2873</v>
      </c>
      <c r="E1210" s="18" t="s">
        <v>1699</v>
      </c>
      <c r="F1210" s="7" t="s">
        <v>3849</v>
      </c>
      <c r="G1210" s="18">
        <v>1</v>
      </c>
      <c r="H1210" s="18">
        <v>95</v>
      </c>
      <c r="I1210" s="21">
        <f t="shared" si="51"/>
        <v>95</v>
      </c>
      <c r="J1210" s="18"/>
      <c r="K1210" s="18"/>
      <c r="L1210" s="18">
        <f t="shared" si="52"/>
        <v>1</v>
      </c>
    </row>
    <row r="1211" spans="1:12" s="19" customFormat="1" ht="17.45" customHeight="1">
      <c r="A1211" s="20">
        <v>1209</v>
      </c>
      <c r="B1211" s="18" t="s">
        <v>3850</v>
      </c>
      <c r="C1211" s="18" t="s">
        <v>3742</v>
      </c>
      <c r="D1211" s="18" t="s">
        <v>2873</v>
      </c>
      <c r="E1211" s="18" t="s">
        <v>1699</v>
      </c>
      <c r="F1211" s="7" t="s">
        <v>3851</v>
      </c>
      <c r="G1211" s="18">
        <v>1</v>
      </c>
      <c r="H1211" s="18">
        <v>95</v>
      </c>
      <c r="I1211" s="21">
        <f t="shared" si="51"/>
        <v>95</v>
      </c>
      <c r="J1211" s="18"/>
      <c r="K1211" s="18"/>
      <c r="L1211" s="18">
        <f t="shared" si="52"/>
        <v>1</v>
      </c>
    </row>
    <row r="1212" spans="1:12" s="19" customFormat="1" ht="17.45" customHeight="1">
      <c r="A1212" s="20">
        <v>1210</v>
      </c>
      <c r="B1212" s="18" t="s">
        <v>3852</v>
      </c>
      <c r="C1212" s="18" t="s">
        <v>3742</v>
      </c>
      <c r="D1212" s="18" t="s">
        <v>2873</v>
      </c>
      <c r="E1212" s="18" t="s">
        <v>1699</v>
      </c>
      <c r="F1212" s="7" t="s">
        <v>3853</v>
      </c>
      <c r="G1212" s="18">
        <v>1</v>
      </c>
      <c r="H1212" s="18">
        <v>95</v>
      </c>
      <c r="I1212" s="21">
        <f t="shared" si="51"/>
        <v>95</v>
      </c>
      <c r="J1212" s="18"/>
      <c r="K1212" s="18"/>
      <c r="L1212" s="18">
        <f t="shared" si="52"/>
        <v>1</v>
      </c>
    </row>
    <row r="1213" spans="1:12" s="19" customFormat="1" ht="17.45" customHeight="1">
      <c r="A1213" s="20">
        <v>1211</v>
      </c>
      <c r="B1213" s="18" t="s">
        <v>3854</v>
      </c>
      <c r="C1213" s="18" t="s">
        <v>3742</v>
      </c>
      <c r="D1213" s="18" t="s">
        <v>2873</v>
      </c>
      <c r="E1213" s="18" t="s">
        <v>1699</v>
      </c>
      <c r="F1213" s="7">
        <v>9789863175674</v>
      </c>
      <c r="G1213" s="18">
        <v>1</v>
      </c>
      <c r="H1213" s="18">
        <v>4600</v>
      </c>
      <c r="I1213" s="21">
        <f t="shared" si="51"/>
        <v>4600</v>
      </c>
      <c r="J1213" s="18" t="s">
        <v>1734</v>
      </c>
      <c r="K1213" s="18"/>
      <c r="L1213" s="18">
        <f>G1213*46</f>
        <v>46</v>
      </c>
    </row>
    <row r="1214" spans="1:12" s="19" customFormat="1" ht="17.45" customHeight="1">
      <c r="A1214" s="20">
        <v>1212</v>
      </c>
      <c r="B1214" s="18" t="s">
        <v>3855</v>
      </c>
      <c r="C1214" s="18" t="s">
        <v>3856</v>
      </c>
      <c r="D1214" s="18" t="s">
        <v>2873</v>
      </c>
      <c r="E1214" s="18"/>
      <c r="F1214" s="7" t="s">
        <v>3857</v>
      </c>
      <c r="G1214" s="18">
        <v>1</v>
      </c>
      <c r="H1214" s="18">
        <v>80</v>
      </c>
      <c r="I1214" s="21">
        <f t="shared" si="51"/>
        <v>80</v>
      </c>
      <c r="J1214" s="18"/>
      <c r="K1214" s="18"/>
      <c r="L1214" s="18">
        <f t="shared" ref="L1214:L1245" si="53">G1214</f>
        <v>1</v>
      </c>
    </row>
    <row r="1215" spans="1:12" s="19" customFormat="1" ht="17.45" customHeight="1">
      <c r="A1215" s="20">
        <v>1213</v>
      </c>
      <c r="B1215" s="18" t="s">
        <v>3858</v>
      </c>
      <c r="C1215" s="18" t="s">
        <v>3856</v>
      </c>
      <c r="D1215" s="18" t="s">
        <v>2873</v>
      </c>
      <c r="E1215" s="18"/>
      <c r="F1215" s="7" t="s">
        <v>1630</v>
      </c>
      <c r="G1215" s="18">
        <v>1</v>
      </c>
      <c r="H1215" s="18">
        <v>80</v>
      </c>
      <c r="I1215" s="21">
        <f t="shared" si="51"/>
        <v>80</v>
      </c>
      <c r="J1215" s="18"/>
      <c r="K1215" s="18"/>
      <c r="L1215" s="18">
        <f t="shared" si="53"/>
        <v>1</v>
      </c>
    </row>
    <row r="1216" spans="1:12" s="19" customFormat="1" ht="17.45" customHeight="1">
      <c r="A1216" s="20">
        <v>1214</v>
      </c>
      <c r="B1216" s="18" t="s">
        <v>3859</v>
      </c>
      <c r="C1216" s="18" t="s">
        <v>3856</v>
      </c>
      <c r="D1216" s="18" t="s">
        <v>2873</v>
      </c>
      <c r="E1216" s="18"/>
      <c r="F1216" s="7" t="s">
        <v>3860</v>
      </c>
      <c r="G1216" s="18">
        <v>1</v>
      </c>
      <c r="H1216" s="18">
        <v>80</v>
      </c>
      <c r="I1216" s="21">
        <f t="shared" si="51"/>
        <v>80</v>
      </c>
      <c r="J1216" s="18"/>
      <c r="K1216" s="18"/>
      <c r="L1216" s="18">
        <f t="shared" si="53"/>
        <v>1</v>
      </c>
    </row>
    <row r="1217" spans="1:12" s="19" customFormat="1" ht="17.45" customHeight="1">
      <c r="A1217" s="20">
        <v>1215</v>
      </c>
      <c r="B1217" s="18" t="s">
        <v>3861</v>
      </c>
      <c r="C1217" s="18" t="s">
        <v>3856</v>
      </c>
      <c r="D1217" s="18" t="s">
        <v>2873</v>
      </c>
      <c r="E1217" s="18"/>
      <c r="F1217" s="7" t="s">
        <v>3862</v>
      </c>
      <c r="G1217" s="18">
        <v>1</v>
      </c>
      <c r="H1217" s="18">
        <v>80</v>
      </c>
      <c r="I1217" s="21">
        <f t="shared" si="51"/>
        <v>80</v>
      </c>
      <c r="J1217" s="18"/>
      <c r="K1217" s="18"/>
      <c r="L1217" s="18">
        <f t="shared" si="53"/>
        <v>1</v>
      </c>
    </row>
    <row r="1218" spans="1:12" s="19" customFormat="1" ht="17.45" customHeight="1">
      <c r="A1218" s="20">
        <v>1216</v>
      </c>
      <c r="B1218" s="18" t="s">
        <v>3863</v>
      </c>
      <c r="C1218" s="18" t="s">
        <v>3856</v>
      </c>
      <c r="D1218" s="18" t="s">
        <v>2873</v>
      </c>
      <c r="E1218" s="18"/>
      <c r="F1218" s="7" t="s">
        <v>1631</v>
      </c>
      <c r="G1218" s="18">
        <v>1</v>
      </c>
      <c r="H1218" s="18">
        <v>80</v>
      </c>
      <c r="I1218" s="21">
        <f t="shared" si="51"/>
        <v>80</v>
      </c>
      <c r="J1218" s="18"/>
      <c r="K1218" s="18"/>
      <c r="L1218" s="18">
        <f t="shared" si="53"/>
        <v>1</v>
      </c>
    </row>
    <row r="1219" spans="1:12" s="19" customFormat="1" ht="17.45" customHeight="1">
      <c r="A1219" s="20">
        <v>1217</v>
      </c>
      <c r="B1219" s="18" t="s">
        <v>3864</v>
      </c>
      <c r="C1219" s="18" t="s">
        <v>3856</v>
      </c>
      <c r="D1219" s="18" t="s">
        <v>2873</v>
      </c>
      <c r="E1219" s="18"/>
      <c r="F1219" s="7" t="s">
        <v>3865</v>
      </c>
      <c r="G1219" s="18">
        <v>1</v>
      </c>
      <c r="H1219" s="18">
        <v>95</v>
      </c>
      <c r="I1219" s="21">
        <f t="shared" si="51"/>
        <v>95</v>
      </c>
      <c r="J1219" s="18"/>
      <c r="K1219" s="18"/>
      <c r="L1219" s="18">
        <f t="shared" si="53"/>
        <v>1</v>
      </c>
    </row>
    <row r="1220" spans="1:12" s="19" customFormat="1" ht="17.45" customHeight="1">
      <c r="A1220" s="20">
        <v>1218</v>
      </c>
      <c r="B1220" s="18" t="s">
        <v>3866</v>
      </c>
      <c r="C1220" s="18" t="s">
        <v>3856</v>
      </c>
      <c r="D1220" s="18" t="s">
        <v>2873</v>
      </c>
      <c r="E1220" s="18"/>
      <c r="F1220" s="7" t="s">
        <v>3867</v>
      </c>
      <c r="G1220" s="18">
        <v>1</v>
      </c>
      <c r="H1220" s="18">
        <v>95</v>
      </c>
      <c r="I1220" s="21">
        <f t="shared" si="51"/>
        <v>95</v>
      </c>
      <c r="J1220" s="18"/>
      <c r="K1220" s="18"/>
      <c r="L1220" s="18">
        <f t="shared" si="53"/>
        <v>1</v>
      </c>
    </row>
    <row r="1221" spans="1:12" s="19" customFormat="1" ht="17.45" customHeight="1">
      <c r="A1221" s="20">
        <v>1219</v>
      </c>
      <c r="B1221" s="18" t="s">
        <v>3868</v>
      </c>
      <c r="C1221" s="18" t="s">
        <v>3856</v>
      </c>
      <c r="D1221" s="18" t="s">
        <v>2873</v>
      </c>
      <c r="E1221" s="18"/>
      <c r="F1221" s="7" t="s">
        <v>3869</v>
      </c>
      <c r="G1221" s="18">
        <v>1</v>
      </c>
      <c r="H1221" s="18">
        <v>95</v>
      </c>
      <c r="I1221" s="21">
        <f t="shared" si="51"/>
        <v>95</v>
      </c>
      <c r="J1221" s="18"/>
      <c r="K1221" s="18"/>
      <c r="L1221" s="18">
        <f t="shared" si="53"/>
        <v>1</v>
      </c>
    </row>
    <row r="1222" spans="1:12" s="19" customFormat="1" ht="17.45" customHeight="1">
      <c r="A1222" s="20">
        <v>1220</v>
      </c>
      <c r="B1222" s="18" t="s">
        <v>3870</v>
      </c>
      <c r="C1222" s="18" t="s">
        <v>3856</v>
      </c>
      <c r="D1222" s="18" t="s">
        <v>2873</v>
      </c>
      <c r="E1222" s="18"/>
      <c r="F1222" s="7" t="s">
        <v>3871</v>
      </c>
      <c r="G1222" s="18">
        <v>1</v>
      </c>
      <c r="H1222" s="18">
        <v>80</v>
      </c>
      <c r="I1222" s="21">
        <f t="shared" si="51"/>
        <v>80</v>
      </c>
      <c r="J1222" s="18"/>
      <c r="K1222" s="18"/>
      <c r="L1222" s="18">
        <f t="shared" si="53"/>
        <v>1</v>
      </c>
    </row>
    <row r="1223" spans="1:12" s="19" customFormat="1" ht="17.45" customHeight="1">
      <c r="A1223" s="20">
        <v>1221</v>
      </c>
      <c r="B1223" s="18" t="s">
        <v>3872</v>
      </c>
      <c r="C1223" s="18" t="s">
        <v>3856</v>
      </c>
      <c r="D1223" s="18" t="s">
        <v>2873</v>
      </c>
      <c r="E1223" s="18"/>
      <c r="F1223" s="7" t="s">
        <v>3873</v>
      </c>
      <c r="G1223" s="18">
        <v>1</v>
      </c>
      <c r="H1223" s="18">
        <v>80</v>
      </c>
      <c r="I1223" s="21">
        <f t="shared" si="51"/>
        <v>80</v>
      </c>
      <c r="J1223" s="18"/>
      <c r="K1223" s="18"/>
      <c r="L1223" s="18">
        <f t="shared" si="53"/>
        <v>1</v>
      </c>
    </row>
    <row r="1224" spans="1:12" s="19" customFormat="1" ht="17.45" customHeight="1">
      <c r="A1224" s="20">
        <v>1222</v>
      </c>
      <c r="B1224" s="18" t="s">
        <v>3874</v>
      </c>
      <c r="C1224" s="18" t="s">
        <v>3856</v>
      </c>
      <c r="D1224" s="18" t="s">
        <v>2873</v>
      </c>
      <c r="E1224" s="18"/>
      <c r="F1224" s="7" t="s">
        <v>3875</v>
      </c>
      <c r="G1224" s="18">
        <v>1</v>
      </c>
      <c r="H1224" s="18">
        <v>80</v>
      </c>
      <c r="I1224" s="21">
        <f t="shared" si="51"/>
        <v>80</v>
      </c>
      <c r="J1224" s="18"/>
      <c r="K1224" s="18"/>
      <c r="L1224" s="18">
        <f t="shared" si="53"/>
        <v>1</v>
      </c>
    </row>
    <row r="1225" spans="1:12" s="19" customFormat="1" ht="17.45" customHeight="1">
      <c r="A1225" s="20">
        <v>1223</v>
      </c>
      <c r="B1225" s="18" t="s">
        <v>3876</v>
      </c>
      <c r="C1225" s="18" t="s">
        <v>3856</v>
      </c>
      <c r="D1225" s="18" t="s">
        <v>2873</v>
      </c>
      <c r="E1225" s="18"/>
      <c r="F1225" s="7" t="s">
        <v>1629</v>
      </c>
      <c r="G1225" s="18">
        <v>1</v>
      </c>
      <c r="H1225" s="18">
        <v>80</v>
      </c>
      <c r="I1225" s="21">
        <f t="shared" si="51"/>
        <v>80</v>
      </c>
      <c r="J1225" s="18"/>
      <c r="K1225" s="18"/>
      <c r="L1225" s="18">
        <f t="shared" si="53"/>
        <v>1</v>
      </c>
    </row>
    <row r="1226" spans="1:12" s="19" customFormat="1" ht="17.45" customHeight="1">
      <c r="A1226" s="20">
        <v>1224</v>
      </c>
      <c r="B1226" s="18" t="s">
        <v>3877</v>
      </c>
      <c r="C1226" s="18" t="s">
        <v>3856</v>
      </c>
      <c r="D1226" s="18" t="s">
        <v>2873</v>
      </c>
      <c r="E1226" s="18"/>
      <c r="F1226" s="7" t="s">
        <v>3878</v>
      </c>
      <c r="G1226" s="18">
        <v>1</v>
      </c>
      <c r="H1226" s="18">
        <v>95</v>
      </c>
      <c r="I1226" s="21">
        <f t="shared" si="51"/>
        <v>95</v>
      </c>
      <c r="J1226" s="18"/>
      <c r="K1226" s="18"/>
      <c r="L1226" s="18">
        <f t="shared" si="53"/>
        <v>1</v>
      </c>
    </row>
    <row r="1227" spans="1:12" s="19" customFormat="1" ht="17.45" customHeight="1">
      <c r="A1227" s="20">
        <v>1225</v>
      </c>
      <c r="B1227" s="18" t="s">
        <v>3879</v>
      </c>
      <c r="C1227" s="18" t="s">
        <v>3856</v>
      </c>
      <c r="D1227" s="18" t="s">
        <v>2873</v>
      </c>
      <c r="E1227" s="18"/>
      <c r="F1227" s="7" t="s">
        <v>1632</v>
      </c>
      <c r="G1227" s="18">
        <v>1</v>
      </c>
      <c r="H1227" s="18">
        <v>95</v>
      </c>
      <c r="I1227" s="21">
        <f t="shared" si="51"/>
        <v>95</v>
      </c>
      <c r="J1227" s="18"/>
      <c r="K1227" s="18"/>
      <c r="L1227" s="18">
        <f t="shared" si="53"/>
        <v>1</v>
      </c>
    </row>
    <row r="1228" spans="1:12" s="19" customFormat="1" ht="17.45" customHeight="1">
      <c r="A1228" s="20">
        <v>1226</v>
      </c>
      <c r="B1228" s="18" t="s">
        <v>3880</v>
      </c>
      <c r="C1228" s="18" t="s">
        <v>3856</v>
      </c>
      <c r="D1228" s="18" t="s">
        <v>2873</v>
      </c>
      <c r="E1228" s="18"/>
      <c r="F1228" s="7" t="s">
        <v>3881</v>
      </c>
      <c r="G1228" s="18">
        <v>1</v>
      </c>
      <c r="H1228" s="18">
        <v>80</v>
      </c>
      <c r="I1228" s="21">
        <f t="shared" si="51"/>
        <v>80</v>
      </c>
      <c r="J1228" s="18"/>
      <c r="K1228" s="18"/>
      <c r="L1228" s="18">
        <f t="shared" si="53"/>
        <v>1</v>
      </c>
    </row>
    <row r="1229" spans="1:12" s="19" customFormat="1" ht="17.45" customHeight="1">
      <c r="A1229" s="20">
        <v>1227</v>
      </c>
      <c r="B1229" s="18" t="s">
        <v>3882</v>
      </c>
      <c r="C1229" s="18" t="s">
        <v>3856</v>
      </c>
      <c r="D1229" s="18" t="s">
        <v>2873</v>
      </c>
      <c r="E1229" s="18"/>
      <c r="F1229" s="7" t="s">
        <v>3883</v>
      </c>
      <c r="G1229" s="18">
        <v>1</v>
      </c>
      <c r="H1229" s="18">
        <v>85</v>
      </c>
      <c r="I1229" s="21">
        <f t="shared" si="51"/>
        <v>85</v>
      </c>
      <c r="J1229" s="18"/>
      <c r="K1229" s="18"/>
      <c r="L1229" s="18">
        <f t="shared" si="53"/>
        <v>1</v>
      </c>
    </row>
    <row r="1230" spans="1:12" s="19" customFormat="1" ht="17.45" customHeight="1">
      <c r="A1230" s="20">
        <v>1228</v>
      </c>
      <c r="B1230" s="18" t="s">
        <v>3884</v>
      </c>
      <c r="C1230" s="18" t="s">
        <v>3856</v>
      </c>
      <c r="D1230" s="18" t="s">
        <v>2873</v>
      </c>
      <c r="E1230" s="18"/>
      <c r="F1230" s="7" t="s">
        <v>1633</v>
      </c>
      <c r="G1230" s="18">
        <v>1</v>
      </c>
      <c r="H1230" s="18">
        <v>95</v>
      </c>
      <c r="I1230" s="21">
        <f t="shared" si="51"/>
        <v>95</v>
      </c>
      <c r="J1230" s="18"/>
      <c r="K1230" s="18"/>
      <c r="L1230" s="18">
        <f t="shared" si="53"/>
        <v>1</v>
      </c>
    </row>
    <row r="1231" spans="1:12" s="19" customFormat="1" ht="17.45" customHeight="1">
      <c r="A1231" s="20">
        <v>1229</v>
      </c>
      <c r="B1231" s="18" t="s">
        <v>3885</v>
      </c>
      <c r="C1231" s="18" t="s">
        <v>3856</v>
      </c>
      <c r="D1231" s="18" t="s">
        <v>2873</v>
      </c>
      <c r="E1231" s="18"/>
      <c r="F1231" s="7" t="s">
        <v>3886</v>
      </c>
      <c r="G1231" s="18">
        <v>1</v>
      </c>
      <c r="H1231" s="18">
        <v>95</v>
      </c>
      <c r="I1231" s="21">
        <f t="shared" si="51"/>
        <v>95</v>
      </c>
      <c r="J1231" s="18"/>
      <c r="K1231" s="18"/>
      <c r="L1231" s="18">
        <f t="shared" si="53"/>
        <v>1</v>
      </c>
    </row>
    <row r="1232" spans="1:12" s="19" customFormat="1" ht="17.45" customHeight="1">
      <c r="A1232" s="20">
        <v>1230</v>
      </c>
      <c r="B1232" s="18" t="s">
        <v>3887</v>
      </c>
      <c r="C1232" s="18" t="s">
        <v>3856</v>
      </c>
      <c r="D1232" s="18" t="s">
        <v>2873</v>
      </c>
      <c r="E1232" s="18"/>
      <c r="F1232" s="7" t="s">
        <v>3888</v>
      </c>
      <c r="G1232" s="18">
        <v>1</v>
      </c>
      <c r="H1232" s="18">
        <v>90</v>
      </c>
      <c r="I1232" s="21">
        <f t="shared" ref="I1232:I1295" si="54">G1232*H1232</f>
        <v>90</v>
      </c>
      <c r="J1232" s="18"/>
      <c r="K1232" s="18"/>
      <c r="L1232" s="18">
        <f t="shared" si="53"/>
        <v>1</v>
      </c>
    </row>
    <row r="1233" spans="1:256" s="19" customFormat="1" ht="17.45" customHeight="1">
      <c r="A1233" s="20">
        <v>1231</v>
      </c>
      <c r="B1233" s="18" t="s">
        <v>3889</v>
      </c>
      <c r="C1233" s="18" t="s">
        <v>3856</v>
      </c>
      <c r="D1233" s="18" t="s">
        <v>2873</v>
      </c>
      <c r="E1233" s="18"/>
      <c r="F1233" s="7" t="s">
        <v>3890</v>
      </c>
      <c r="G1233" s="18">
        <v>1</v>
      </c>
      <c r="H1233" s="18">
        <v>95</v>
      </c>
      <c r="I1233" s="21">
        <f t="shared" si="54"/>
        <v>95</v>
      </c>
      <c r="J1233" s="18"/>
      <c r="K1233" s="18"/>
      <c r="L1233" s="18">
        <f t="shared" si="53"/>
        <v>1</v>
      </c>
    </row>
    <row r="1234" spans="1:256" s="19" customFormat="1" ht="17.45" customHeight="1">
      <c r="A1234" s="20">
        <v>1232</v>
      </c>
      <c r="B1234" s="18" t="s">
        <v>3891</v>
      </c>
      <c r="C1234" s="18" t="s">
        <v>3856</v>
      </c>
      <c r="D1234" s="18" t="s">
        <v>2873</v>
      </c>
      <c r="E1234" s="18"/>
      <c r="F1234" s="7" t="s">
        <v>3892</v>
      </c>
      <c r="G1234" s="18">
        <v>1</v>
      </c>
      <c r="H1234" s="18">
        <v>95</v>
      </c>
      <c r="I1234" s="21">
        <f t="shared" si="54"/>
        <v>95</v>
      </c>
      <c r="J1234" s="18"/>
      <c r="K1234" s="18"/>
      <c r="L1234" s="18">
        <f t="shared" si="53"/>
        <v>1</v>
      </c>
    </row>
    <row r="1235" spans="1:256" s="19" customFormat="1" ht="17.45" customHeight="1">
      <c r="A1235" s="20">
        <v>1233</v>
      </c>
      <c r="B1235" s="18" t="s">
        <v>3893</v>
      </c>
      <c r="C1235" s="18" t="s">
        <v>3856</v>
      </c>
      <c r="D1235" s="18" t="s">
        <v>2873</v>
      </c>
      <c r="E1235" s="18"/>
      <c r="F1235" s="7" t="s">
        <v>3894</v>
      </c>
      <c r="G1235" s="18">
        <v>1</v>
      </c>
      <c r="H1235" s="18">
        <v>95</v>
      </c>
      <c r="I1235" s="21">
        <f t="shared" si="54"/>
        <v>95</v>
      </c>
      <c r="J1235" s="18"/>
      <c r="K1235" s="18"/>
      <c r="L1235" s="18">
        <f t="shared" si="53"/>
        <v>1</v>
      </c>
    </row>
    <row r="1236" spans="1:256" s="19" customFormat="1" ht="17.45" customHeight="1">
      <c r="A1236" s="20">
        <v>1234</v>
      </c>
      <c r="B1236" s="18" t="s">
        <v>3895</v>
      </c>
      <c r="C1236" s="18" t="s">
        <v>3856</v>
      </c>
      <c r="D1236" s="18" t="s">
        <v>2873</v>
      </c>
      <c r="E1236" s="18"/>
      <c r="F1236" s="7" t="s">
        <v>3896</v>
      </c>
      <c r="G1236" s="18">
        <v>1</v>
      </c>
      <c r="H1236" s="18">
        <v>80</v>
      </c>
      <c r="I1236" s="21">
        <f t="shared" si="54"/>
        <v>80</v>
      </c>
      <c r="J1236" s="18"/>
      <c r="K1236" s="18"/>
      <c r="L1236" s="18">
        <f t="shared" si="53"/>
        <v>1</v>
      </c>
    </row>
    <row r="1237" spans="1:256" s="19" customFormat="1" ht="17.45" customHeight="1">
      <c r="A1237" s="20">
        <v>1235</v>
      </c>
      <c r="B1237" s="18" t="s">
        <v>3897</v>
      </c>
      <c r="C1237" s="18" t="s">
        <v>3856</v>
      </c>
      <c r="D1237" s="18" t="s">
        <v>2873</v>
      </c>
      <c r="E1237" s="18"/>
      <c r="F1237" s="7" t="s">
        <v>3898</v>
      </c>
      <c r="G1237" s="18">
        <v>1</v>
      </c>
      <c r="H1237" s="18">
        <v>95</v>
      </c>
      <c r="I1237" s="21">
        <f t="shared" si="54"/>
        <v>95</v>
      </c>
      <c r="J1237" s="18"/>
      <c r="K1237" s="18"/>
      <c r="L1237" s="18">
        <f t="shared" si="53"/>
        <v>1</v>
      </c>
    </row>
    <row r="1238" spans="1:256" s="19" customFormat="1" ht="17.45" customHeight="1">
      <c r="A1238" s="20">
        <v>1236</v>
      </c>
      <c r="B1238" s="18" t="s">
        <v>3899</v>
      </c>
      <c r="C1238" s="18" t="s">
        <v>3856</v>
      </c>
      <c r="D1238" s="18" t="s">
        <v>2873</v>
      </c>
      <c r="E1238" s="18"/>
      <c r="F1238" s="7" t="s">
        <v>3900</v>
      </c>
      <c r="G1238" s="18">
        <v>1</v>
      </c>
      <c r="H1238" s="18">
        <v>90</v>
      </c>
      <c r="I1238" s="21">
        <f t="shared" si="54"/>
        <v>90</v>
      </c>
      <c r="J1238" s="18"/>
      <c r="K1238" s="18"/>
      <c r="L1238" s="18">
        <f t="shared" si="53"/>
        <v>1</v>
      </c>
    </row>
    <row r="1239" spans="1:256" s="19" customFormat="1" ht="17.45" customHeight="1">
      <c r="A1239" s="20">
        <v>1237</v>
      </c>
      <c r="B1239" s="18" t="s">
        <v>3901</v>
      </c>
      <c r="C1239" s="18" t="s">
        <v>3856</v>
      </c>
      <c r="D1239" s="18" t="s">
        <v>2873</v>
      </c>
      <c r="E1239" s="18"/>
      <c r="F1239" s="7" t="s">
        <v>1634</v>
      </c>
      <c r="G1239" s="18">
        <v>1</v>
      </c>
      <c r="H1239" s="18">
        <v>95</v>
      </c>
      <c r="I1239" s="21">
        <f t="shared" si="54"/>
        <v>95</v>
      </c>
      <c r="J1239" s="18"/>
      <c r="K1239" s="18"/>
      <c r="L1239" s="18">
        <f t="shared" si="53"/>
        <v>1</v>
      </c>
    </row>
    <row r="1240" spans="1:256" s="19" customFormat="1" ht="17.45" customHeight="1">
      <c r="A1240" s="20">
        <v>1238</v>
      </c>
      <c r="B1240" s="18" t="s">
        <v>3902</v>
      </c>
      <c r="C1240" s="18" t="s">
        <v>3856</v>
      </c>
      <c r="D1240" s="18" t="s">
        <v>2873</v>
      </c>
      <c r="E1240" s="18"/>
      <c r="F1240" s="7" t="s">
        <v>3903</v>
      </c>
      <c r="G1240" s="18">
        <v>1</v>
      </c>
      <c r="H1240" s="18">
        <v>85</v>
      </c>
      <c r="I1240" s="21">
        <f t="shared" si="54"/>
        <v>85</v>
      </c>
      <c r="J1240" s="18"/>
      <c r="K1240" s="18"/>
      <c r="L1240" s="18">
        <f t="shared" si="53"/>
        <v>1</v>
      </c>
    </row>
    <row r="1241" spans="1:256" s="19" customFormat="1" ht="17.45" customHeight="1">
      <c r="A1241" s="20">
        <v>1239</v>
      </c>
      <c r="B1241" s="18" t="s">
        <v>3904</v>
      </c>
      <c r="C1241" s="18" t="s">
        <v>3856</v>
      </c>
      <c r="D1241" s="18" t="s">
        <v>2873</v>
      </c>
      <c r="E1241" s="18"/>
      <c r="F1241" s="7" t="s">
        <v>3905</v>
      </c>
      <c r="G1241" s="18">
        <v>1</v>
      </c>
      <c r="H1241" s="18">
        <v>85</v>
      </c>
      <c r="I1241" s="21">
        <f t="shared" si="54"/>
        <v>85</v>
      </c>
      <c r="J1241" s="18"/>
      <c r="K1241" s="18"/>
      <c r="L1241" s="18">
        <f t="shared" si="53"/>
        <v>1</v>
      </c>
    </row>
    <row r="1242" spans="1:256" s="19" customFormat="1" ht="17.45" customHeight="1">
      <c r="A1242" s="20">
        <v>1240</v>
      </c>
      <c r="B1242" s="18" t="s">
        <v>3906</v>
      </c>
      <c r="C1242" s="18" t="s">
        <v>3856</v>
      </c>
      <c r="D1242" s="18" t="s">
        <v>2873</v>
      </c>
      <c r="E1242" s="18"/>
      <c r="F1242" s="7" t="s">
        <v>1635</v>
      </c>
      <c r="G1242" s="18">
        <v>1</v>
      </c>
      <c r="H1242" s="18">
        <v>85</v>
      </c>
      <c r="I1242" s="21">
        <f t="shared" si="54"/>
        <v>85</v>
      </c>
      <c r="J1242" s="18"/>
      <c r="K1242" s="18"/>
      <c r="L1242" s="18">
        <f t="shared" si="53"/>
        <v>1</v>
      </c>
    </row>
    <row r="1243" spans="1:256" s="19" customFormat="1" ht="17.45" customHeight="1">
      <c r="A1243" s="20">
        <v>1241</v>
      </c>
      <c r="B1243" s="18" t="s">
        <v>3907</v>
      </c>
      <c r="C1243" s="18" t="s">
        <v>3856</v>
      </c>
      <c r="D1243" s="18" t="s">
        <v>2873</v>
      </c>
      <c r="E1243" s="18"/>
      <c r="F1243" s="7" t="s">
        <v>3908</v>
      </c>
      <c r="G1243" s="18">
        <v>1</v>
      </c>
      <c r="H1243" s="18">
        <v>85</v>
      </c>
      <c r="I1243" s="21">
        <f t="shared" si="54"/>
        <v>85</v>
      </c>
      <c r="J1243" s="18"/>
      <c r="K1243" s="18"/>
      <c r="L1243" s="18">
        <f t="shared" si="53"/>
        <v>1</v>
      </c>
    </row>
    <row r="1244" spans="1:256" s="19" customFormat="1" ht="17.45" customHeight="1">
      <c r="A1244" s="20">
        <v>1242</v>
      </c>
      <c r="B1244" s="18" t="s">
        <v>3909</v>
      </c>
      <c r="C1244" s="18" t="s">
        <v>3856</v>
      </c>
      <c r="D1244" s="18" t="s">
        <v>2873</v>
      </c>
      <c r="E1244" s="18"/>
      <c r="F1244" s="7" t="s">
        <v>3910</v>
      </c>
      <c r="G1244" s="18">
        <v>1</v>
      </c>
      <c r="H1244" s="18">
        <v>85</v>
      </c>
      <c r="I1244" s="21">
        <f t="shared" si="54"/>
        <v>85</v>
      </c>
      <c r="J1244" s="18"/>
      <c r="K1244" s="18"/>
      <c r="L1244" s="18">
        <f t="shared" si="53"/>
        <v>1</v>
      </c>
    </row>
    <row r="1245" spans="1:256" s="19" customFormat="1" ht="17.45" customHeight="1">
      <c r="A1245" s="20">
        <v>1243</v>
      </c>
      <c r="B1245" s="18" t="s">
        <v>3911</v>
      </c>
      <c r="C1245" s="18" t="s">
        <v>3856</v>
      </c>
      <c r="D1245" s="18" t="s">
        <v>2873</v>
      </c>
      <c r="E1245" s="18"/>
      <c r="F1245" s="7" t="s">
        <v>3912</v>
      </c>
      <c r="G1245" s="18">
        <v>1</v>
      </c>
      <c r="H1245" s="18">
        <v>95</v>
      </c>
      <c r="I1245" s="21">
        <f t="shared" si="54"/>
        <v>95</v>
      </c>
      <c r="J1245" s="18"/>
      <c r="K1245" s="18"/>
      <c r="L1245" s="18">
        <f t="shared" si="53"/>
        <v>1</v>
      </c>
    </row>
    <row r="1246" spans="1:256" s="19" customFormat="1" ht="17.45" customHeight="1">
      <c r="A1246" s="20">
        <v>1244</v>
      </c>
      <c r="B1246" s="18" t="s">
        <v>3913</v>
      </c>
      <c r="C1246" s="18" t="s">
        <v>3856</v>
      </c>
      <c r="D1246" s="18" t="s">
        <v>2873</v>
      </c>
      <c r="E1246" s="18"/>
      <c r="F1246" s="7" t="s">
        <v>3914</v>
      </c>
      <c r="G1246" s="18">
        <v>1</v>
      </c>
      <c r="H1246" s="18">
        <v>90</v>
      </c>
      <c r="I1246" s="21">
        <f t="shared" si="54"/>
        <v>90</v>
      </c>
      <c r="J1246" s="18"/>
      <c r="K1246" s="18"/>
      <c r="L1246" s="18">
        <f t="shared" ref="L1246:L1277" si="55">G1246</f>
        <v>1</v>
      </c>
      <c r="M1246" s="33"/>
      <c r="N1246" s="33"/>
      <c r="O1246" s="33"/>
      <c r="P1246" s="33"/>
      <c r="Q1246" s="33"/>
      <c r="R1246" s="33"/>
      <c r="S1246" s="33"/>
      <c r="T1246" s="33"/>
      <c r="U1246" s="33"/>
      <c r="V1246" s="33"/>
      <c r="W1246" s="33"/>
      <c r="X1246" s="33"/>
      <c r="Y1246" s="33"/>
      <c r="Z1246" s="33"/>
      <c r="AA1246" s="33"/>
      <c r="AB1246" s="33"/>
      <c r="AC1246" s="33"/>
      <c r="AD1246" s="33"/>
      <c r="AE1246" s="33"/>
      <c r="AF1246" s="33"/>
      <c r="AG1246" s="33"/>
      <c r="AH1246" s="33"/>
      <c r="AI1246" s="33"/>
      <c r="AJ1246" s="33"/>
      <c r="AK1246" s="33"/>
      <c r="AL1246" s="33"/>
      <c r="AM1246" s="33"/>
      <c r="AN1246" s="33"/>
      <c r="AO1246" s="33"/>
      <c r="AP1246" s="33"/>
      <c r="AQ1246" s="33"/>
      <c r="AR1246" s="33"/>
      <c r="AS1246" s="33"/>
      <c r="AT1246" s="33"/>
      <c r="AU1246" s="33"/>
      <c r="AV1246" s="33"/>
      <c r="AW1246" s="33"/>
      <c r="AX1246" s="33"/>
      <c r="AY1246" s="33"/>
      <c r="AZ1246" s="33"/>
      <c r="BA1246" s="33"/>
      <c r="BB1246" s="33"/>
      <c r="BC1246" s="33"/>
      <c r="BD1246" s="33"/>
      <c r="BE1246" s="33"/>
      <c r="BF1246" s="33"/>
      <c r="BG1246" s="33"/>
      <c r="BH1246" s="33"/>
      <c r="BI1246" s="33"/>
      <c r="BJ1246" s="33"/>
      <c r="BK1246" s="33"/>
      <c r="BL1246" s="33"/>
      <c r="BM1246" s="33"/>
      <c r="BN1246" s="33"/>
      <c r="BO1246" s="33"/>
      <c r="BP1246" s="33"/>
      <c r="BQ1246" s="33"/>
      <c r="BR1246" s="33"/>
      <c r="BS1246" s="33"/>
      <c r="BT1246" s="33"/>
      <c r="BU1246" s="33"/>
      <c r="BV1246" s="33"/>
      <c r="BW1246" s="33"/>
      <c r="BX1246" s="33"/>
      <c r="BY1246" s="33"/>
      <c r="BZ1246" s="33"/>
      <c r="CA1246" s="33"/>
      <c r="CB1246" s="33"/>
      <c r="CC1246" s="33"/>
      <c r="CD1246" s="33"/>
      <c r="CE1246" s="33"/>
      <c r="CF1246" s="33"/>
      <c r="CG1246" s="33"/>
      <c r="CH1246" s="33"/>
      <c r="CI1246" s="33"/>
      <c r="CJ1246" s="33"/>
      <c r="CK1246" s="33"/>
      <c r="CL1246" s="33"/>
      <c r="CM1246" s="33"/>
      <c r="CN1246" s="33"/>
      <c r="CO1246" s="33"/>
      <c r="CP1246" s="33"/>
      <c r="CQ1246" s="33"/>
      <c r="CR1246" s="33"/>
      <c r="CS1246" s="33"/>
      <c r="CT1246" s="33"/>
      <c r="CU1246" s="33"/>
      <c r="CV1246" s="33"/>
      <c r="CW1246" s="33"/>
      <c r="CX1246" s="33"/>
      <c r="CY1246" s="33"/>
      <c r="CZ1246" s="33"/>
      <c r="DA1246" s="33"/>
      <c r="DB1246" s="33"/>
      <c r="DC1246" s="33"/>
      <c r="DD1246" s="33"/>
      <c r="DE1246" s="33"/>
      <c r="DF1246" s="33"/>
      <c r="DG1246" s="33"/>
      <c r="DH1246" s="33"/>
      <c r="DI1246" s="33"/>
      <c r="DJ1246" s="33"/>
      <c r="DK1246" s="33"/>
      <c r="DL1246" s="33"/>
      <c r="DM1246" s="33"/>
      <c r="DN1246" s="33"/>
      <c r="DO1246" s="33"/>
      <c r="DP1246" s="33"/>
      <c r="DQ1246" s="33"/>
      <c r="DR1246" s="33"/>
      <c r="DS1246" s="33"/>
      <c r="DT1246" s="33"/>
      <c r="DU1246" s="33"/>
      <c r="DV1246" s="33"/>
      <c r="DW1246" s="33"/>
      <c r="DX1246" s="33"/>
      <c r="DY1246" s="33"/>
      <c r="DZ1246" s="33"/>
      <c r="EA1246" s="33"/>
      <c r="EB1246" s="33"/>
      <c r="EC1246" s="33"/>
      <c r="ED1246" s="33"/>
      <c r="EE1246" s="33"/>
      <c r="EF1246" s="33"/>
      <c r="EG1246" s="33"/>
      <c r="EH1246" s="33"/>
      <c r="EI1246" s="33"/>
      <c r="EJ1246" s="33"/>
      <c r="EK1246" s="33"/>
      <c r="EL1246" s="33"/>
      <c r="EM1246" s="33"/>
      <c r="EN1246" s="33"/>
      <c r="EO1246" s="33"/>
      <c r="EP1246" s="33"/>
      <c r="EQ1246" s="33"/>
      <c r="ER1246" s="33"/>
      <c r="ES1246" s="33"/>
      <c r="ET1246" s="33"/>
      <c r="EU1246" s="33"/>
      <c r="EV1246" s="33"/>
      <c r="EW1246" s="33"/>
      <c r="EX1246" s="33"/>
      <c r="EY1246" s="33"/>
      <c r="EZ1246" s="33"/>
      <c r="FA1246" s="33"/>
      <c r="FB1246" s="33"/>
      <c r="FC1246" s="33"/>
      <c r="FD1246" s="33"/>
      <c r="FE1246" s="33"/>
      <c r="FF1246" s="33"/>
      <c r="FG1246" s="33"/>
      <c r="FH1246" s="33"/>
      <c r="FI1246" s="33"/>
      <c r="FJ1246" s="33"/>
      <c r="FK1246" s="33"/>
      <c r="FL1246" s="33"/>
      <c r="FM1246" s="33"/>
      <c r="FN1246" s="33"/>
      <c r="FO1246" s="33"/>
      <c r="FP1246" s="33"/>
      <c r="FQ1246" s="33"/>
      <c r="FR1246" s="33"/>
      <c r="FS1246" s="33"/>
      <c r="FT1246" s="33"/>
      <c r="FU1246" s="33"/>
      <c r="FV1246" s="33"/>
      <c r="FW1246" s="33"/>
      <c r="FX1246" s="33"/>
      <c r="FY1246" s="33"/>
      <c r="FZ1246" s="33"/>
      <c r="GA1246" s="33"/>
      <c r="GB1246" s="33"/>
      <c r="GC1246" s="33"/>
      <c r="GD1246" s="33"/>
      <c r="GE1246" s="33"/>
      <c r="GF1246" s="33"/>
      <c r="GG1246" s="33"/>
      <c r="GH1246" s="33"/>
      <c r="GI1246" s="33"/>
      <c r="GJ1246" s="33"/>
      <c r="GK1246" s="33"/>
      <c r="GL1246" s="33"/>
      <c r="GM1246" s="33"/>
      <c r="GN1246" s="33"/>
      <c r="GO1246" s="33"/>
      <c r="GP1246" s="33"/>
      <c r="GQ1246" s="33"/>
      <c r="GR1246" s="33"/>
      <c r="GS1246" s="33"/>
      <c r="GT1246" s="33"/>
      <c r="GU1246" s="33"/>
      <c r="GV1246" s="33"/>
      <c r="GW1246" s="33"/>
      <c r="GX1246" s="33"/>
      <c r="GY1246" s="33"/>
      <c r="GZ1246" s="33"/>
      <c r="HA1246" s="33"/>
      <c r="HB1246" s="33"/>
      <c r="HC1246" s="33"/>
      <c r="HD1246" s="33"/>
      <c r="HE1246" s="33"/>
      <c r="HF1246" s="33"/>
      <c r="HG1246" s="33"/>
      <c r="HH1246" s="33"/>
      <c r="HI1246" s="33"/>
      <c r="HJ1246" s="33"/>
      <c r="HK1246" s="33"/>
      <c r="HL1246" s="33"/>
      <c r="HM1246" s="33"/>
      <c r="HN1246" s="33"/>
      <c r="HO1246" s="33"/>
      <c r="HP1246" s="33"/>
      <c r="HQ1246" s="33"/>
      <c r="HR1246" s="33"/>
      <c r="HS1246" s="33"/>
      <c r="HT1246" s="33"/>
      <c r="HU1246" s="33"/>
      <c r="HV1246" s="33"/>
      <c r="HW1246" s="33"/>
      <c r="HX1246" s="33"/>
      <c r="HY1246" s="33"/>
      <c r="HZ1246" s="33"/>
      <c r="IA1246" s="33"/>
      <c r="IB1246" s="33"/>
      <c r="IC1246" s="33"/>
      <c r="ID1246" s="33"/>
      <c r="IE1246" s="33"/>
      <c r="IF1246" s="33"/>
      <c r="IG1246" s="33"/>
      <c r="IH1246" s="33"/>
      <c r="II1246" s="33"/>
      <c r="IJ1246" s="33"/>
      <c r="IK1246" s="33"/>
      <c r="IL1246" s="33"/>
      <c r="IM1246" s="33"/>
      <c r="IN1246" s="33"/>
      <c r="IO1246" s="33"/>
      <c r="IP1246" s="33"/>
      <c r="IQ1246" s="33"/>
      <c r="IR1246" s="33"/>
      <c r="IS1246" s="33"/>
      <c r="IT1246" s="33"/>
      <c r="IU1246" s="33"/>
      <c r="IV1246" s="33"/>
    </row>
    <row r="1247" spans="1:256" s="19" customFormat="1" ht="17.45" customHeight="1">
      <c r="A1247" s="20">
        <v>1245</v>
      </c>
      <c r="B1247" s="18" t="s">
        <v>3915</v>
      </c>
      <c r="C1247" s="18" t="s">
        <v>3856</v>
      </c>
      <c r="D1247" s="18" t="s">
        <v>2873</v>
      </c>
      <c r="E1247" s="18"/>
      <c r="F1247" s="7" t="s">
        <v>3916</v>
      </c>
      <c r="G1247" s="18">
        <v>1</v>
      </c>
      <c r="H1247" s="18">
        <v>95</v>
      </c>
      <c r="I1247" s="21">
        <f t="shared" si="54"/>
        <v>95</v>
      </c>
      <c r="J1247" s="18"/>
      <c r="K1247" s="18"/>
      <c r="L1247" s="18">
        <f t="shared" si="55"/>
        <v>1</v>
      </c>
      <c r="M1247" s="33"/>
      <c r="N1247" s="33"/>
      <c r="O1247" s="33"/>
      <c r="P1247" s="33"/>
      <c r="Q1247" s="33"/>
      <c r="R1247" s="33"/>
      <c r="S1247" s="33"/>
      <c r="T1247" s="33"/>
      <c r="U1247" s="33"/>
      <c r="V1247" s="33"/>
      <c r="W1247" s="33"/>
      <c r="X1247" s="33"/>
      <c r="Y1247" s="33"/>
      <c r="Z1247" s="33"/>
      <c r="AA1247" s="33"/>
      <c r="AB1247" s="33"/>
      <c r="AC1247" s="33"/>
      <c r="AD1247" s="33"/>
      <c r="AE1247" s="33"/>
      <c r="AF1247" s="33"/>
      <c r="AG1247" s="33"/>
      <c r="AH1247" s="33"/>
      <c r="AI1247" s="33"/>
      <c r="AJ1247" s="33"/>
      <c r="AK1247" s="33"/>
      <c r="AL1247" s="33"/>
      <c r="AM1247" s="33"/>
      <c r="AN1247" s="33"/>
      <c r="AO1247" s="33"/>
      <c r="AP1247" s="33"/>
      <c r="AQ1247" s="33"/>
      <c r="AR1247" s="33"/>
      <c r="AS1247" s="33"/>
      <c r="AT1247" s="33"/>
      <c r="AU1247" s="33"/>
      <c r="AV1247" s="33"/>
      <c r="AW1247" s="33"/>
      <c r="AX1247" s="33"/>
      <c r="AY1247" s="33"/>
      <c r="AZ1247" s="33"/>
      <c r="BA1247" s="33"/>
      <c r="BB1247" s="33"/>
      <c r="BC1247" s="33"/>
      <c r="BD1247" s="33"/>
      <c r="BE1247" s="33"/>
      <c r="BF1247" s="33"/>
      <c r="BG1247" s="33"/>
      <c r="BH1247" s="33"/>
      <c r="BI1247" s="33"/>
      <c r="BJ1247" s="33"/>
      <c r="BK1247" s="33"/>
      <c r="BL1247" s="33"/>
      <c r="BM1247" s="33"/>
      <c r="BN1247" s="33"/>
      <c r="BO1247" s="33"/>
      <c r="BP1247" s="33"/>
      <c r="BQ1247" s="33"/>
      <c r="BR1247" s="33"/>
      <c r="BS1247" s="33"/>
      <c r="BT1247" s="33"/>
      <c r="BU1247" s="33"/>
      <c r="BV1247" s="33"/>
      <c r="BW1247" s="33"/>
      <c r="BX1247" s="33"/>
      <c r="BY1247" s="33"/>
      <c r="BZ1247" s="33"/>
      <c r="CA1247" s="33"/>
      <c r="CB1247" s="33"/>
      <c r="CC1247" s="33"/>
      <c r="CD1247" s="33"/>
      <c r="CE1247" s="33"/>
      <c r="CF1247" s="33"/>
      <c r="CG1247" s="33"/>
      <c r="CH1247" s="33"/>
      <c r="CI1247" s="33"/>
      <c r="CJ1247" s="33"/>
      <c r="CK1247" s="33"/>
      <c r="CL1247" s="33"/>
      <c r="CM1247" s="33"/>
      <c r="CN1247" s="33"/>
      <c r="CO1247" s="33"/>
      <c r="CP1247" s="33"/>
      <c r="CQ1247" s="33"/>
      <c r="CR1247" s="33"/>
      <c r="CS1247" s="33"/>
      <c r="CT1247" s="33"/>
      <c r="CU1247" s="33"/>
      <c r="CV1247" s="33"/>
      <c r="CW1247" s="33"/>
      <c r="CX1247" s="33"/>
      <c r="CY1247" s="33"/>
      <c r="CZ1247" s="33"/>
      <c r="DA1247" s="33"/>
      <c r="DB1247" s="33"/>
      <c r="DC1247" s="33"/>
      <c r="DD1247" s="33"/>
      <c r="DE1247" s="33"/>
      <c r="DF1247" s="33"/>
      <c r="DG1247" s="33"/>
      <c r="DH1247" s="33"/>
      <c r="DI1247" s="33"/>
      <c r="DJ1247" s="33"/>
      <c r="DK1247" s="33"/>
      <c r="DL1247" s="33"/>
      <c r="DM1247" s="33"/>
      <c r="DN1247" s="33"/>
      <c r="DO1247" s="33"/>
      <c r="DP1247" s="33"/>
      <c r="DQ1247" s="33"/>
      <c r="DR1247" s="33"/>
      <c r="DS1247" s="33"/>
      <c r="DT1247" s="33"/>
      <c r="DU1247" s="33"/>
      <c r="DV1247" s="33"/>
      <c r="DW1247" s="33"/>
      <c r="DX1247" s="33"/>
      <c r="DY1247" s="33"/>
      <c r="DZ1247" s="33"/>
      <c r="EA1247" s="33"/>
      <c r="EB1247" s="33"/>
      <c r="EC1247" s="33"/>
      <c r="ED1247" s="33"/>
      <c r="EE1247" s="33"/>
      <c r="EF1247" s="33"/>
      <c r="EG1247" s="33"/>
      <c r="EH1247" s="33"/>
      <c r="EI1247" s="33"/>
      <c r="EJ1247" s="33"/>
      <c r="EK1247" s="33"/>
      <c r="EL1247" s="33"/>
      <c r="EM1247" s="33"/>
      <c r="EN1247" s="33"/>
      <c r="EO1247" s="33"/>
      <c r="EP1247" s="33"/>
      <c r="EQ1247" s="33"/>
      <c r="ER1247" s="33"/>
      <c r="ES1247" s="33"/>
      <c r="ET1247" s="33"/>
      <c r="EU1247" s="33"/>
      <c r="EV1247" s="33"/>
      <c r="EW1247" s="33"/>
      <c r="EX1247" s="33"/>
      <c r="EY1247" s="33"/>
      <c r="EZ1247" s="33"/>
      <c r="FA1247" s="33"/>
      <c r="FB1247" s="33"/>
      <c r="FC1247" s="33"/>
      <c r="FD1247" s="33"/>
      <c r="FE1247" s="33"/>
      <c r="FF1247" s="33"/>
      <c r="FG1247" s="33"/>
      <c r="FH1247" s="33"/>
      <c r="FI1247" s="33"/>
      <c r="FJ1247" s="33"/>
      <c r="FK1247" s="33"/>
      <c r="FL1247" s="33"/>
      <c r="FM1247" s="33"/>
      <c r="FN1247" s="33"/>
      <c r="FO1247" s="33"/>
      <c r="FP1247" s="33"/>
      <c r="FQ1247" s="33"/>
      <c r="FR1247" s="33"/>
      <c r="FS1247" s="33"/>
      <c r="FT1247" s="33"/>
      <c r="FU1247" s="33"/>
      <c r="FV1247" s="33"/>
      <c r="FW1247" s="33"/>
      <c r="FX1247" s="33"/>
      <c r="FY1247" s="33"/>
      <c r="FZ1247" s="33"/>
      <c r="GA1247" s="33"/>
      <c r="GB1247" s="33"/>
      <c r="GC1247" s="33"/>
      <c r="GD1247" s="33"/>
      <c r="GE1247" s="33"/>
      <c r="GF1247" s="33"/>
      <c r="GG1247" s="33"/>
      <c r="GH1247" s="33"/>
      <c r="GI1247" s="33"/>
      <c r="GJ1247" s="33"/>
      <c r="GK1247" s="33"/>
      <c r="GL1247" s="33"/>
      <c r="GM1247" s="33"/>
      <c r="GN1247" s="33"/>
      <c r="GO1247" s="33"/>
      <c r="GP1247" s="33"/>
      <c r="GQ1247" s="33"/>
      <c r="GR1247" s="33"/>
      <c r="GS1247" s="33"/>
      <c r="GT1247" s="33"/>
      <c r="GU1247" s="33"/>
      <c r="GV1247" s="33"/>
      <c r="GW1247" s="33"/>
      <c r="GX1247" s="33"/>
      <c r="GY1247" s="33"/>
      <c r="GZ1247" s="33"/>
      <c r="HA1247" s="33"/>
      <c r="HB1247" s="33"/>
      <c r="HC1247" s="33"/>
      <c r="HD1247" s="33"/>
      <c r="HE1247" s="33"/>
      <c r="HF1247" s="33"/>
      <c r="HG1247" s="33"/>
      <c r="HH1247" s="33"/>
      <c r="HI1247" s="33"/>
      <c r="HJ1247" s="33"/>
      <c r="HK1247" s="33"/>
      <c r="HL1247" s="33"/>
      <c r="HM1247" s="33"/>
      <c r="HN1247" s="33"/>
      <c r="HO1247" s="33"/>
      <c r="HP1247" s="33"/>
      <c r="HQ1247" s="33"/>
      <c r="HR1247" s="33"/>
      <c r="HS1247" s="33"/>
      <c r="HT1247" s="33"/>
      <c r="HU1247" s="33"/>
      <c r="HV1247" s="33"/>
      <c r="HW1247" s="33"/>
      <c r="HX1247" s="33"/>
      <c r="HY1247" s="33"/>
      <c r="HZ1247" s="33"/>
      <c r="IA1247" s="33"/>
      <c r="IB1247" s="33"/>
      <c r="IC1247" s="33"/>
      <c r="ID1247" s="33"/>
      <c r="IE1247" s="33"/>
      <c r="IF1247" s="33"/>
      <c r="IG1247" s="33"/>
      <c r="IH1247" s="33"/>
      <c r="II1247" s="33"/>
      <c r="IJ1247" s="33"/>
      <c r="IK1247" s="33"/>
      <c r="IL1247" s="33"/>
      <c r="IM1247" s="33"/>
      <c r="IN1247" s="33"/>
      <c r="IO1247" s="33"/>
      <c r="IP1247" s="33"/>
      <c r="IQ1247" s="33"/>
      <c r="IR1247" s="33"/>
      <c r="IS1247" s="33"/>
      <c r="IT1247" s="33"/>
      <c r="IU1247" s="33"/>
      <c r="IV1247" s="33"/>
    </row>
    <row r="1248" spans="1:256" s="19" customFormat="1" ht="17.45" customHeight="1">
      <c r="A1248" s="20">
        <v>1246</v>
      </c>
      <c r="B1248" s="18" t="s">
        <v>3917</v>
      </c>
      <c r="C1248" s="18" t="s">
        <v>3856</v>
      </c>
      <c r="D1248" s="18" t="s">
        <v>2873</v>
      </c>
      <c r="E1248" s="18"/>
      <c r="F1248" s="7" t="s">
        <v>3918</v>
      </c>
      <c r="G1248" s="18">
        <v>1</v>
      </c>
      <c r="H1248" s="18">
        <v>95</v>
      </c>
      <c r="I1248" s="21">
        <f t="shared" si="54"/>
        <v>95</v>
      </c>
      <c r="J1248" s="18"/>
      <c r="K1248" s="18"/>
      <c r="L1248" s="18">
        <f t="shared" si="55"/>
        <v>1</v>
      </c>
      <c r="M1248" s="33"/>
      <c r="N1248" s="33"/>
      <c r="O1248" s="33"/>
      <c r="P1248" s="33"/>
      <c r="Q1248" s="33"/>
      <c r="R1248" s="33"/>
      <c r="S1248" s="33"/>
      <c r="T1248" s="33"/>
      <c r="U1248" s="33"/>
      <c r="V1248" s="33"/>
      <c r="W1248" s="33"/>
      <c r="X1248" s="33"/>
      <c r="Y1248" s="33"/>
      <c r="Z1248" s="33"/>
      <c r="AA1248" s="33"/>
      <c r="AB1248" s="33"/>
      <c r="AC1248" s="33"/>
      <c r="AD1248" s="33"/>
      <c r="AE1248" s="33"/>
      <c r="AF1248" s="33"/>
      <c r="AG1248" s="33"/>
      <c r="AH1248" s="33"/>
      <c r="AI1248" s="33"/>
      <c r="AJ1248" s="33"/>
      <c r="AK1248" s="33"/>
      <c r="AL1248" s="33"/>
      <c r="AM1248" s="33"/>
      <c r="AN1248" s="33"/>
      <c r="AO1248" s="33"/>
      <c r="AP1248" s="33"/>
      <c r="AQ1248" s="33"/>
      <c r="AR1248" s="33"/>
      <c r="AS1248" s="33"/>
      <c r="AT1248" s="33"/>
      <c r="AU1248" s="33"/>
      <c r="AV1248" s="33"/>
      <c r="AW1248" s="33"/>
      <c r="AX1248" s="33"/>
      <c r="AY1248" s="33"/>
      <c r="AZ1248" s="33"/>
      <c r="BA1248" s="33"/>
      <c r="BB1248" s="33"/>
      <c r="BC1248" s="33"/>
      <c r="BD1248" s="33"/>
      <c r="BE1248" s="33"/>
      <c r="BF1248" s="33"/>
      <c r="BG1248" s="33"/>
      <c r="BH1248" s="33"/>
      <c r="BI1248" s="33"/>
      <c r="BJ1248" s="33"/>
      <c r="BK1248" s="33"/>
      <c r="BL1248" s="33"/>
      <c r="BM1248" s="33"/>
      <c r="BN1248" s="33"/>
      <c r="BO1248" s="33"/>
      <c r="BP1248" s="33"/>
      <c r="BQ1248" s="33"/>
      <c r="BR1248" s="33"/>
      <c r="BS1248" s="33"/>
      <c r="BT1248" s="33"/>
      <c r="BU1248" s="33"/>
      <c r="BV1248" s="33"/>
      <c r="BW1248" s="33"/>
      <c r="BX1248" s="33"/>
      <c r="BY1248" s="33"/>
      <c r="BZ1248" s="33"/>
      <c r="CA1248" s="33"/>
      <c r="CB1248" s="33"/>
      <c r="CC1248" s="33"/>
      <c r="CD1248" s="33"/>
      <c r="CE1248" s="33"/>
      <c r="CF1248" s="33"/>
      <c r="CG1248" s="33"/>
      <c r="CH1248" s="33"/>
      <c r="CI1248" s="33"/>
      <c r="CJ1248" s="33"/>
      <c r="CK1248" s="33"/>
      <c r="CL1248" s="33"/>
      <c r="CM1248" s="33"/>
      <c r="CN1248" s="33"/>
      <c r="CO1248" s="33"/>
      <c r="CP1248" s="33"/>
      <c r="CQ1248" s="33"/>
      <c r="CR1248" s="33"/>
      <c r="CS1248" s="33"/>
      <c r="CT1248" s="33"/>
      <c r="CU1248" s="33"/>
      <c r="CV1248" s="33"/>
      <c r="CW1248" s="33"/>
      <c r="CX1248" s="33"/>
      <c r="CY1248" s="33"/>
      <c r="CZ1248" s="33"/>
      <c r="DA1248" s="33"/>
      <c r="DB1248" s="33"/>
      <c r="DC1248" s="33"/>
      <c r="DD1248" s="33"/>
      <c r="DE1248" s="33"/>
      <c r="DF1248" s="33"/>
      <c r="DG1248" s="33"/>
      <c r="DH1248" s="33"/>
      <c r="DI1248" s="33"/>
      <c r="DJ1248" s="33"/>
      <c r="DK1248" s="33"/>
      <c r="DL1248" s="33"/>
      <c r="DM1248" s="33"/>
      <c r="DN1248" s="33"/>
      <c r="DO1248" s="33"/>
      <c r="DP1248" s="33"/>
      <c r="DQ1248" s="33"/>
      <c r="DR1248" s="33"/>
      <c r="DS1248" s="33"/>
      <c r="DT1248" s="33"/>
      <c r="DU1248" s="33"/>
      <c r="DV1248" s="33"/>
      <c r="DW1248" s="33"/>
      <c r="DX1248" s="33"/>
      <c r="DY1248" s="33"/>
      <c r="DZ1248" s="33"/>
      <c r="EA1248" s="33"/>
      <c r="EB1248" s="33"/>
      <c r="EC1248" s="33"/>
      <c r="ED1248" s="33"/>
      <c r="EE1248" s="33"/>
      <c r="EF1248" s="33"/>
      <c r="EG1248" s="33"/>
      <c r="EH1248" s="33"/>
      <c r="EI1248" s="33"/>
      <c r="EJ1248" s="33"/>
      <c r="EK1248" s="33"/>
      <c r="EL1248" s="33"/>
      <c r="EM1248" s="33"/>
      <c r="EN1248" s="33"/>
      <c r="EO1248" s="33"/>
      <c r="EP1248" s="33"/>
      <c r="EQ1248" s="33"/>
      <c r="ER1248" s="33"/>
      <c r="ES1248" s="33"/>
      <c r="ET1248" s="33"/>
      <c r="EU1248" s="33"/>
      <c r="EV1248" s="33"/>
      <c r="EW1248" s="33"/>
      <c r="EX1248" s="33"/>
      <c r="EY1248" s="33"/>
      <c r="EZ1248" s="33"/>
      <c r="FA1248" s="33"/>
      <c r="FB1248" s="33"/>
      <c r="FC1248" s="33"/>
      <c r="FD1248" s="33"/>
      <c r="FE1248" s="33"/>
      <c r="FF1248" s="33"/>
      <c r="FG1248" s="33"/>
      <c r="FH1248" s="33"/>
      <c r="FI1248" s="33"/>
      <c r="FJ1248" s="33"/>
      <c r="FK1248" s="33"/>
      <c r="FL1248" s="33"/>
      <c r="FM1248" s="33"/>
      <c r="FN1248" s="33"/>
      <c r="FO1248" s="33"/>
      <c r="FP1248" s="33"/>
      <c r="FQ1248" s="33"/>
      <c r="FR1248" s="33"/>
      <c r="FS1248" s="33"/>
      <c r="FT1248" s="33"/>
      <c r="FU1248" s="33"/>
      <c r="FV1248" s="33"/>
      <c r="FW1248" s="33"/>
      <c r="FX1248" s="33"/>
      <c r="FY1248" s="33"/>
      <c r="FZ1248" s="33"/>
      <c r="GA1248" s="33"/>
      <c r="GB1248" s="33"/>
      <c r="GC1248" s="33"/>
      <c r="GD1248" s="33"/>
      <c r="GE1248" s="33"/>
      <c r="GF1248" s="33"/>
      <c r="GG1248" s="33"/>
      <c r="GH1248" s="33"/>
      <c r="GI1248" s="33"/>
      <c r="GJ1248" s="33"/>
      <c r="GK1248" s="33"/>
      <c r="GL1248" s="33"/>
      <c r="GM1248" s="33"/>
      <c r="GN1248" s="33"/>
      <c r="GO1248" s="33"/>
      <c r="GP1248" s="33"/>
      <c r="GQ1248" s="33"/>
      <c r="GR1248" s="33"/>
      <c r="GS1248" s="33"/>
      <c r="GT1248" s="33"/>
      <c r="GU1248" s="33"/>
      <c r="GV1248" s="33"/>
      <c r="GW1248" s="33"/>
      <c r="GX1248" s="33"/>
      <c r="GY1248" s="33"/>
      <c r="GZ1248" s="33"/>
      <c r="HA1248" s="33"/>
      <c r="HB1248" s="33"/>
      <c r="HC1248" s="33"/>
      <c r="HD1248" s="33"/>
      <c r="HE1248" s="33"/>
      <c r="HF1248" s="33"/>
      <c r="HG1248" s="33"/>
      <c r="HH1248" s="33"/>
      <c r="HI1248" s="33"/>
      <c r="HJ1248" s="33"/>
      <c r="HK1248" s="33"/>
      <c r="HL1248" s="33"/>
      <c r="HM1248" s="33"/>
      <c r="HN1248" s="33"/>
      <c r="HO1248" s="33"/>
      <c r="HP1248" s="33"/>
      <c r="HQ1248" s="33"/>
      <c r="HR1248" s="33"/>
      <c r="HS1248" s="33"/>
      <c r="HT1248" s="33"/>
      <c r="HU1248" s="33"/>
      <c r="HV1248" s="33"/>
      <c r="HW1248" s="33"/>
      <c r="HX1248" s="33"/>
      <c r="HY1248" s="33"/>
      <c r="HZ1248" s="33"/>
      <c r="IA1248" s="33"/>
      <c r="IB1248" s="33"/>
      <c r="IC1248" s="33"/>
      <c r="ID1248" s="33"/>
      <c r="IE1248" s="33"/>
      <c r="IF1248" s="33"/>
      <c r="IG1248" s="33"/>
      <c r="IH1248" s="33"/>
      <c r="II1248" s="33"/>
      <c r="IJ1248" s="33"/>
      <c r="IK1248" s="33"/>
      <c r="IL1248" s="33"/>
      <c r="IM1248" s="33"/>
      <c r="IN1248" s="33"/>
      <c r="IO1248" s="33"/>
      <c r="IP1248" s="33"/>
      <c r="IQ1248" s="33"/>
      <c r="IR1248" s="33"/>
      <c r="IS1248" s="33"/>
      <c r="IT1248" s="33"/>
      <c r="IU1248" s="33"/>
      <c r="IV1248" s="33"/>
    </row>
    <row r="1249" spans="1:256" s="19" customFormat="1" ht="17.45" customHeight="1">
      <c r="A1249" s="20">
        <v>1247</v>
      </c>
      <c r="B1249" s="18" t="s">
        <v>3919</v>
      </c>
      <c r="C1249" s="18" t="s">
        <v>3856</v>
      </c>
      <c r="D1249" s="18" t="s">
        <v>2873</v>
      </c>
      <c r="E1249" s="18"/>
      <c r="F1249" s="7" t="s">
        <v>3920</v>
      </c>
      <c r="G1249" s="18">
        <v>1</v>
      </c>
      <c r="H1249" s="18">
        <v>90</v>
      </c>
      <c r="I1249" s="21">
        <f t="shared" si="54"/>
        <v>90</v>
      </c>
      <c r="J1249" s="18"/>
      <c r="K1249" s="18"/>
      <c r="L1249" s="18">
        <f t="shared" si="55"/>
        <v>1</v>
      </c>
      <c r="M1249" s="33"/>
      <c r="N1249" s="33"/>
      <c r="O1249" s="33"/>
      <c r="P1249" s="33"/>
      <c r="Q1249" s="33"/>
      <c r="R1249" s="33"/>
      <c r="S1249" s="33"/>
      <c r="T1249" s="33"/>
      <c r="U1249" s="33"/>
      <c r="V1249" s="33"/>
      <c r="W1249" s="33"/>
      <c r="X1249" s="33"/>
      <c r="Y1249" s="33"/>
      <c r="Z1249" s="33"/>
      <c r="AA1249" s="33"/>
      <c r="AB1249" s="33"/>
      <c r="AC1249" s="33"/>
      <c r="AD1249" s="33"/>
      <c r="AE1249" s="33"/>
      <c r="AF1249" s="33"/>
      <c r="AG1249" s="33"/>
      <c r="AH1249" s="33"/>
      <c r="AI1249" s="33"/>
      <c r="AJ1249" s="33"/>
      <c r="AK1249" s="33"/>
      <c r="AL1249" s="33"/>
      <c r="AM1249" s="33"/>
      <c r="AN1249" s="33"/>
      <c r="AO1249" s="33"/>
      <c r="AP1249" s="33"/>
      <c r="AQ1249" s="33"/>
      <c r="AR1249" s="33"/>
      <c r="AS1249" s="33"/>
      <c r="AT1249" s="33"/>
      <c r="AU1249" s="33"/>
      <c r="AV1249" s="33"/>
      <c r="AW1249" s="33"/>
      <c r="AX1249" s="33"/>
      <c r="AY1249" s="33"/>
      <c r="AZ1249" s="33"/>
      <c r="BA1249" s="33"/>
      <c r="BB1249" s="33"/>
      <c r="BC1249" s="33"/>
      <c r="BD1249" s="33"/>
      <c r="BE1249" s="33"/>
      <c r="BF1249" s="33"/>
      <c r="BG1249" s="33"/>
      <c r="BH1249" s="33"/>
      <c r="BI1249" s="33"/>
      <c r="BJ1249" s="33"/>
      <c r="BK1249" s="33"/>
      <c r="BL1249" s="33"/>
      <c r="BM1249" s="33"/>
      <c r="BN1249" s="33"/>
      <c r="BO1249" s="33"/>
      <c r="BP1249" s="33"/>
      <c r="BQ1249" s="33"/>
      <c r="BR1249" s="33"/>
      <c r="BS1249" s="33"/>
      <c r="BT1249" s="33"/>
      <c r="BU1249" s="33"/>
      <c r="BV1249" s="33"/>
      <c r="BW1249" s="33"/>
      <c r="BX1249" s="33"/>
      <c r="BY1249" s="33"/>
      <c r="BZ1249" s="33"/>
      <c r="CA1249" s="33"/>
      <c r="CB1249" s="33"/>
      <c r="CC1249" s="33"/>
      <c r="CD1249" s="33"/>
      <c r="CE1249" s="33"/>
      <c r="CF1249" s="33"/>
      <c r="CG1249" s="33"/>
      <c r="CH1249" s="33"/>
      <c r="CI1249" s="33"/>
      <c r="CJ1249" s="33"/>
      <c r="CK1249" s="33"/>
      <c r="CL1249" s="33"/>
      <c r="CM1249" s="33"/>
      <c r="CN1249" s="33"/>
      <c r="CO1249" s="33"/>
      <c r="CP1249" s="33"/>
      <c r="CQ1249" s="33"/>
      <c r="CR1249" s="33"/>
      <c r="CS1249" s="33"/>
      <c r="CT1249" s="33"/>
      <c r="CU1249" s="33"/>
      <c r="CV1249" s="33"/>
      <c r="CW1249" s="33"/>
      <c r="CX1249" s="33"/>
      <c r="CY1249" s="33"/>
      <c r="CZ1249" s="33"/>
      <c r="DA1249" s="33"/>
      <c r="DB1249" s="33"/>
      <c r="DC1249" s="33"/>
      <c r="DD1249" s="33"/>
      <c r="DE1249" s="33"/>
      <c r="DF1249" s="33"/>
      <c r="DG1249" s="33"/>
      <c r="DH1249" s="33"/>
      <c r="DI1249" s="33"/>
      <c r="DJ1249" s="33"/>
      <c r="DK1249" s="33"/>
      <c r="DL1249" s="33"/>
      <c r="DM1249" s="33"/>
      <c r="DN1249" s="33"/>
      <c r="DO1249" s="33"/>
      <c r="DP1249" s="33"/>
      <c r="DQ1249" s="33"/>
      <c r="DR1249" s="33"/>
      <c r="DS1249" s="33"/>
      <c r="DT1249" s="33"/>
      <c r="DU1249" s="33"/>
      <c r="DV1249" s="33"/>
      <c r="DW1249" s="33"/>
      <c r="DX1249" s="33"/>
      <c r="DY1249" s="33"/>
      <c r="DZ1249" s="33"/>
      <c r="EA1249" s="33"/>
      <c r="EB1249" s="33"/>
      <c r="EC1249" s="33"/>
      <c r="ED1249" s="33"/>
      <c r="EE1249" s="33"/>
      <c r="EF1249" s="33"/>
      <c r="EG1249" s="33"/>
      <c r="EH1249" s="33"/>
      <c r="EI1249" s="33"/>
      <c r="EJ1249" s="33"/>
      <c r="EK1249" s="33"/>
      <c r="EL1249" s="33"/>
      <c r="EM1249" s="33"/>
      <c r="EN1249" s="33"/>
      <c r="EO1249" s="33"/>
      <c r="EP1249" s="33"/>
      <c r="EQ1249" s="33"/>
      <c r="ER1249" s="33"/>
      <c r="ES1249" s="33"/>
      <c r="ET1249" s="33"/>
      <c r="EU1249" s="33"/>
      <c r="EV1249" s="33"/>
      <c r="EW1249" s="33"/>
      <c r="EX1249" s="33"/>
      <c r="EY1249" s="33"/>
      <c r="EZ1249" s="33"/>
      <c r="FA1249" s="33"/>
      <c r="FB1249" s="33"/>
      <c r="FC1249" s="33"/>
      <c r="FD1249" s="33"/>
      <c r="FE1249" s="33"/>
      <c r="FF1249" s="33"/>
      <c r="FG1249" s="33"/>
      <c r="FH1249" s="33"/>
      <c r="FI1249" s="33"/>
      <c r="FJ1249" s="33"/>
      <c r="FK1249" s="33"/>
      <c r="FL1249" s="33"/>
      <c r="FM1249" s="33"/>
      <c r="FN1249" s="33"/>
      <c r="FO1249" s="33"/>
      <c r="FP1249" s="33"/>
      <c r="FQ1249" s="33"/>
      <c r="FR1249" s="33"/>
      <c r="FS1249" s="33"/>
      <c r="FT1249" s="33"/>
      <c r="FU1249" s="33"/>
      <c r="FV1249" s="33"/>
      <c r="FW1249" s="33"/>
      <c r="FX1249" s="33"/>
      <c r="FY1249" s="33"/>
      <c r="FZ1249" s="33"/>
      <c r="GA1249" s="33"/>
      <c r="GB1249" s="33"/>
      <c r="GC1249" s="33"/>
      <c r="GD1249" s="33"/>
      <c r="GE1249" s="33"/>
      <c r="GF1249" s="33"/>
      <c r="GG1249" s="33"/>
      <c r="GH1249" s="33"/>
      <c r="GI1249" s="33"/>
      <c r="GJ1249" s="33"/>
      <c r="GK1249" s="33"/>
      <c r="GL1249" s="33"/>
      <c r="GM1249" s="33"/>
      <c r="GN1249" s="33"/>
      <c r="GO1249" s="33"/>
      <c r="GP1249" s="33"/>
      <c r="GQ1249" s="33"/>
      <c r="GR1249" s="33"/>
      <c r="GS1249" s="33"/>
      <c r="GT1249" s="33"/>
      <c r="GU1249" s="33"/>
      <c r="GV1249" s="33"/>
      <c r="GW1249" s="33"/>
      <c r="GX1249" s="33"/>
      <c r="GY1249" s="33"/>
      <c r="GZ1249" s="33"/>
      <c r="HA1249" s="33"/>
      <c r="HB1249" s="33"/>
      <c r="HC1249" s="33"/>
      <c r="HD1249" s="33"/>
      <c r="HE1249" s="33"/>
      <c r="HF1249" s="33"/>
      <c r="HG1249" s="33"/>
      <c r="HH1249" s="33"/>
      <c r="HI1249" s="33"/>
      <c r="HJ1249" s="33"/>
      <c r="HK1249" s="33"/>
      <c r="HL1249" s="33"/>
      <c r="HM1249" s="33"/>
      <c r="HN1249" s="33"/>
      <c r="HO1249" s="33"/>
      <c r="HP1249" s="33"/>
      <c r="HQ1249" s="33"/>
      <c r="HR1249" s="33"/>
      <c r="HS1249" s="33"/>
      <c r="HT1249" s="33"/>
      <c r="HU1249" s="33"/>
      <c r="HV1249" s="33"/>
      <c r="HW1249" s="33"/>
      <c r="HX1249" s="33"/>
      <c r="HY1249" s="33"/>
      <c r="HZ1249" s="33"/>
      <c r="IA1249" s="33"/>
      <c r="IB1249" s="33"/>
      <c r="IC1249" s="33"/>
      <c r="ID1249" s="33"/>
      <c r="IE1249" s="33"/>
      <c r="IF1249" s="33"/>
      <c r="IG1249" s="33"/>
      <c r="IH1249" s="33"/>
      <c r="II1249" s="33"/>
      <c r="IJ1249" s="33"/>
      <c r="IK1249" s="33"/>
      <c r="IL1249" s="33"/>
      <c r="IM1249" s="33"/>
      <c r="IN1249" s="33"/>
      <c r="IO1249" s="33"/>
      <c r="IP1249" s="33"/>
      <c r="IQ1249" s="33"/>
      <c r="IR1249" s="33"/>
      <c r="IS1249" s="33"/>
      <c r="IT1249" s="33"/>
      <c r="IU1249" s="33"/>
      <c r="IV1249" s="33"/>
    </row>
    <row r="1250" spans="1:256" s="19" customFormat="1" ht="17.45" customHeight="1">
      <c r="A1250" s="20">
        <v>1248</v>
      </c>
      <c r="B1250" s="18" t="s">
        <v>3921</v>
      </c>
      <c r="C1250" s="18" t="s">
        <v>3856</v>
      </c>
      <c r="D1250" s="18" t="s">
        <v>2873</v>
      </c>
      <c r="E1250" s="18"/>
      <c r="F1250" s="7" t="s">
        <v>3922</v>
      </c>
      <c r="G1250" s="18">
        <v>1</v>
      </c>
      <c r="H1250" s="18">
        <v>95</v>
      </c>
      <c r="I1250" s="21">
        <f t="shared" si="54"/>
        <v>95</v>
      </c>
      <c r="J1250" s="18"/>
      <c r="K1250" s="18"/>
      <c r="L1250" s="18">
        <f t="shared" si="55"/>
        <v>1</v>
      </c>
      <c r="M1250" s="33"/>
      <c r="N1250" s="33"/>
      <c r="O1250" s="33"/>
      <c r="P1250" s="33"/>
      <c r="Q1250" s="33"/>
      <c r="R1250" s="33"/>
      <c r="S1250" s="33"/>
      <c r="T1250" s="33"/>
      <c r="U1250" s="33"/>
      <c r="V1250" s="33"/>
      <c r="W1250" s="33"/>
      <c r="X1250" s="33"/>
      <c r="Y1250" s="33"/>
      <c r="Z1250" s="33"/>
      <c r="AA1250" s="33"/>
      <c r="AB1250" s="33"/>
      <c r="AC1250" s="33"/>
      <c r="AD1250" s="33"/>
      <c r="AE1250" s="33"/>
      <c r="AF1250" s="33"/>
      <c r="AG1250" s="33"/>
      <c r="AH1250" s="33"/>
      <c r="AI1250" s="33"/>
      <c r="AJ1250" s="33"/>
      <c r="AK1250" s="33"/>
      <c r="AL1250" s="33"/>
      <c r="AM1250" s="33"/>
      <c r="AN1250" s="33"/>
      <c r="AO1250" s="33"/>
      <c r="AP1250" s="33"/>
      <c r="AQ1250" s="33"/>
      <c r="AR1250" s="33"/>
      <c r="AS1250" s="33"/>
      <c r="AT1250" s="33"/>
      <c r="AU1250" s="33"/>
      <c r="AV1250" s="33"/>
      <c r="AW1250" s="33"/>
      <c r="AX1250" s="33"/>
      <c r="AY1250" s="33"/>
      <c r="AZ1250" s="33"/>
      <c r="BA1250" s="33"/>
      <c r="BB1250" s="33"/>
      <c r="BC1250" s="33"/>
      <c r="BD1250" s="33"/>
      <c r="BE1250" s="33"/>
      <c r="BF1250" s="33"/>
      <c r="BG1250" s="33"/>
      <c r="BH1250" s="33"/>
      <c r="BI1250" s="33"/>
      <c r="BJ1250" s="33"/>
      <c r="BK1250" s="33"/>
      <c r="BL1250" s="33"/>
      <c r="BM1250" s="33"/>
      <c r="BN1250" s="33"/>
      <c r="BO1250" s="33"/>
      <c r="BP1250" s="33"/>
      <c r="BQ1250" s="33"/>
      <c r="BR1250" s="33"/>
      <c r="BS1250" s="33"/>
      <c r="BT1250" s="33"/>
      <c r="BU1250" s="33"/>
      <c r="BV1250" s="33"/>
      <c r="BW1250" s="33"/>
      <c r="BX1250" s="33"/>
      <c r="BY1250" s="33"/>
      <c r="BZ1250" s="33"/>
      <c r="CA1250" s="33"/>
      <c r="CB1250" s="33"/>
      <c r="CC1250" s="33"/>
      <c r="CD1250" s="33"/>
      <c r="CE1250" s="33"/>
      <c r="CF1250" s="33"/>
      <c r="CG1250" s="33"/>
      <c r="CH1250" s="33"/>
      <c r="CI1250" s="33"/>
      <c r="CJ1250" s="33"/>
      <c r="CK1250" s="33"/>
      <c r="CL1250" s="33"/>
      <c r="CM1250" s="33"/>
      <c r="CN1250" s="33"/>
      <c r="CO1250" s="33"/>
      <c r="CP1250" s="33"/>
      <c r="CQ1250" s="33"/>
      <c r="CR1250" s="33"/>
      <c r="CS1250" s="33"/>
      <c r="CT1250" s="33"/>
      <c r="CU1250" s="33"/>
      <c r="CV1250" s="33"/>
      <c r="CW1250" s="33"/>
      <c r="CX1250" s="33"/>
      <c r="CY1250" s="33"/>
      <c r="CZ1250" s="33"/>
      <c r="DA1250" s="33"/>
      <c r="DB1250" s="33"/>
      <c r="DC1250" s="33"/>
      <c r="DD1250" s="33"/>
      <c r="DE1250" s="33"/>
      <c r="DF1250" s="33"/>
      <c r="DG1250" s="33"/>
      <c r="DH1250" s="33"/>
      <c r="DI1250" s="33"/>
      <c r="DJ1250" s="33"/>
      <c r="DK1250" s="33"/>
      <c r="DL1250" s="33"/>
      <c r="DM1250" s="33"/>
      <c r="DN1250" s="33"/>
      <c r="DO1250" s="33"/>
      <c r="DP1250" s="33"/>
      <c r="DQ1250" s="33"/>
      <c r="DR1250" s="33"/>
      <c r="DS1250" s="33"/>
      <c r="DT1250" s="33"/>
      <c r="DU1250" s="33"/>
      <c r="DV1250" s="33"/>
      <c r="DW1250" s="33"/>
      <c r="DX1250" s="33"/>
      <c r="DY1250" s="33"/>
      <c r="DZ1250" s="33"/>
      <c r="EA1250" s="33"/>
      <c r="EB1250" s="33"/>
      <c r="EC1250" s="33"/>
      <c r="ED1250" s="33"/>
      <c r="EE1250" s="33"/>
      <c r="EF1250" s="33"/>
      <c r="EG1250" s="33"/>
      <c r="EH1250" s="33"/>
      <c r="EI1250" s="33"/>
      <c r="EJ1250" s="33"/>
      <c r="EK1250" s="33"/>
      <c r="EL1250" s="33"/>
      <c r="EM1250" s="33"/>
      <c r="EN1250" s="33"/>
      <c r="EO1250" s="33"/>
      <c r="EP1250" s="33"/>
      <c r="EQ1250" s="33"/>
      <c r="ER1250" s="33"/>
      <c r="ES1250" s="33"/>
      <c r="ET1250" s="33"/>
      <c r="EU1250" s="33"/>
      <c r="EV1250" s="33"/>
      <c r="EW1250" s="33"/>
      <c r="EX1250" s="33"/>
      <c r="EY1250" s="33"/>
      <c r="EZ1250" s="33"/>
      <c r="FA1250" s="33"/>
      <c r="FB1250" s="33"/>
      <c r="FC1250" s="33"/>
      <c r="FD1250" s="33"/>
      <c r="FE1250" s="33"/>
      <c r="FF1250" s="33"/>
      <c r="FG1250" s="33"/>
      <c r="FH1250" s="33"/>
      <c r="FI1250" s="33"/>
      <c r="FJ1250" s="33"/>
      <c r="FK1250" s="33"/>
      <c r="FL1250" s="33"/>
      <c r="FM1250" s="33"/>
      <c r="FN1250" s="33"/>
      <c r="FO1250" s="33"/>
      <c r="FP1250" s="33"/>
      <c r="FQ1250" s="33"/>
      <c r="FR1250" s="33"/>
      <c r="FS1250" s="33"/>
      <c r="FT1250" s="33"/>
      <c r="FU1250" s="33"/>
      <c r="FV1250" s="33"/>
      <c r="FW1250" s="33"/>
      <c r="FX1250" s="33"/>
      <c r="FY1250" s="33"/>
      <c r="FZ1250" s="33"/>
      <c r="GA1250" s="33"/>
      <c r="GB1250" s="33"/>
      <c r="GC1250" s="33"/>
      <c r="GD1250" s="33"/>
      <c r="GE1250" s="33"/>
      <c r="GF1250" s="33"/>
      <c r="GG1250" s="33"/>
      <c r="GH1250" s="33"/>
      <c r="GI1250" s="33"/>
      <c r="GJ1250" s="33"/>
      <c r="GK1250" s="33"/>
      <c r="GL1250" s="33"/>
      <c r="GM1250" s="33"/>
      <c r="GN1250" s="33"/>
      <c r="GO1250" s="33"/>
      <c r="GP1250" s="33"/>
      <c r="GQ1250" s="33"/>
      <c r="GR1250" s="33"/>
      <c r="GS1250" s="33"/>
      <c r="GT1250" s="33"/>
      <c r="GU1250" s="33"/>
      <c r="GV1250" s="33"/>
      <c r="GW1250" s="33"/>
      <c r="GX1250" s="33"/>
      <c r="GY1250" s="33"/>
      <c r="GZ1250" s="33"/>
      <c r="HA1250" s="33"/>
      <c r="HB1250" s="33"/>
      <c r="HC1250" s="33"/>
      <c r="HD1250" s="33"/>
      <c r="HE1250" s="33"/>
      <c r="HF1250" s="33"/>
      <c r="HG1250" s="33"/>
      <c r="HH1250" s="33"/>
      <c r="HI1250" s="33"/>
      <c r="HJ1250" s="33"/>
      <c r="HK1250" s="33"/>
      <c r="HL1250" s="33"/>
      <c r="HM1250" s="33"/>
      <c r="HN1250" s="33"/>
      <c r="HO1250" s="33"/>
      <c r="HP1250" s="33"/>
      <c r="HQ1250" s="33"/>
      <c r="HR1250" s="33"/>
      <c r="HS1250" s="33"/>
      <c r="HT1250" s="33"/>
      <c r="HU1250" s="33"/>
      <c r="HV1250" s="33"/>
      <c r="HW1250" s="33"/>
      <c r="HX1250" s="33"/>
      <c r="HY1250" s="33"/>
      <c r="HZ1250" s="33"/>
      <c r="IA1250" s="33"/>
      <c r="IB1250" s="33"/>
      <c r="IC1250" s="33"/>
      <c r="ID1250" s="33"/>
      <c r="IE1250" s="33"/>
      <c r="IF1250" s="33"/>
      <c r="IG1250" s="33"/>
      <c r="IH1250" s="33"/>
      <c r="II1250" s="33"/>
      <c r="IJ1250" s="33"/>
      <c r="IK1250" s="33"/>
      <c r="IL1250" s="33"/>
      <c r="IM1250" s="33"/>
      <c r="IN1250" s="33"/>
      <c r="IO1250" s="33"/>
      <c r="IP1250" s="33"/>
      <c r="IQ1250" s="33"/>
      <c r="IR1250" s="33"/>
      <c r="IS1250" s="33"/>
      <c r="IT1250" s="33"/>
      <c r="IU1250" s="33"/>
      <c r="IV1250" s="33"/>
    </row>
    <row r="1251" spans="1:256" s="19" customFormat="1" ht="17.45" customHeight="1">
      <c r="A1251" s="20">
        <v>1249</v>
      </c>
      <c r="B1251" s="18" t="s">
        <v>3923</v>
      </c>
      <c r="C1251" s="18" t="s">
        <v>3856</v>
      </c>
      <c r="D1251" s="18" t="s">
        <v>2873</v>
      </c>
      <c r="E1251" s="18"/>
      <c r="F1251" s="7" t="s">
        <v>1636</v>
      </c>
      <c r="G1251" s="18">
        <v>1</v>
      </c>
      <c r="H1251" s="18">
        <v>100</v>
      </c>
      <c r="I1251" s="21">
        <f t="shared" si="54"/>
        <v>100</v>
      </c>
      <c r="J1251" s="18"/>
      <c r="K1251" s="18"/>
      <c r="L1251" s="18">
        <f t="shared" si="55"/>
        <v>1</v>
      </c>
      <c r="M1251" s="33"/>
      <c r="N1251" s="33"/>
      <c r="O1251" s="33"/>
      <c r="P1251" s="33"/>
      <c r="Q1251" s="33"/>
      <c r="R1251" s="33"/>
      <c r="S1251" s="33"/>
      <c r="T1251" s="33"/>
      <c r="U1251" s="33"/>
      <c r="V1251" s="33"/>
      <c r="W1251" s="33"/>
      <c r="X1251" s="33"/>
      <c r="Y1251" s="33"/>
      <c r="Z1251" s="33"/>
      <c r="AA1251" s="33"/>
      <c r="AB1251" s="33"/>
      <c r="AC1251" s="33"/>
      <c r="AD1251" s="33"/>
      <c r="AE1251" s="33"/>
      <c r="AF1251" s="33"/>
      <c r="AG1251" s="33"/>
      <c r="AH1251" s="33"/>
      <c r="AI1251" s="33"/>
      <c r="AJ1251" s="33"/>
      <c r="AK1251" s="33"/>
      <c r="AL1251" s="33"/>
      <c r="AM1251" s="33"/>
      <c r="AN1251" s="33"/>
      <c r="AO1251" s="33"/>
      <c r="AP1251" s="33"/>
      <c r="AQ1251" s="33"/>
      <c r="AR1251" s="33"/>
      <c r="AS1251" s="33"/>
      <c r="AT1251" s="33"/>
      <c r="AU1251" s="33"/>
      <c r="AV1251" s="33"/>
      <c r="AW1251" s="33"/>
      <c r="AX1251" s="33"/>
      <c r="AY1251" s="33"/>
      <c r="AZ1251" s="33"/>
      <c r="BA1251" s="33"/>
      <c r="BB1251" s="33"/>
      <c r="BC1251" s="33"/>
      <c r="BD1251" s="33"/>
      <c r="BE1251" s="33"/>
      <c r="BF1251" s="33"/>
      <c r="BG1251" s="33"/>
      <c r="BH1251" s="33"/>
      <c r="BI1251" s="33"/>
      <c r="BJ1251" s="33"/>
      <c r="BK1251" s="33"/>
      <c r="BL1251" s="33"/>
      <c r="BM1251" s="33"/>
      <c r="BN1251" s="33"/>
      <c r="BO1251" s="33"/>
      <c r="BP1251" s="33"/>
      <c r="BQ1251" s="33"/>
      <c r="BR1251" s="33"/>
      <c r="BS1251" s="33"/>
      <c r="BT1251" s="33"/>
      <c r="BU1251" s="33"/>
      <c r="BV1251" s="33"/>
      <c r="BW1251" s="33"/>
      <c r="BX1251" s="33"/>
      <c r="BY1251" s="33"/>
      <c r="BZ1251" s="33"/>
      <c r="CA1251" s="33"/>
      <c r="CB1251" s="33"/>
      <c r="CC1251" s="33"/>
      <c r="CD1251" s="33"/>
      <c r="CE1251" s="33"/>
      <c r="CF1251" s="33"/>
      <c r="CG1251" s="33"/>
      <c r="CH1251" s="33"/>
      <c r="CI1251" s="33"/>
      <c r="CJ1251" s="33"/>
      <c r="CK1251" s="33"/>
      <c r="CL1251" s="33"/>
      <c r="CM1251" s="33"/>
      <c r="CN1251" s="33"/>
      <c r="CO1251" s="33"/>
      <c r="CP1251" s="33"/>
      <c r="CQ1251" s="33"/>
      <c r="CR1251" s="33"/>
      <c r="CS1251" s="33"/>
      <c r="CT1251" s="33"/>
      <c r="CU1251" s="33"/>
      <c r="CV1251" s="33"/>
      <c r="CW1251" s="33"/>
      <c r="CX1251" s="33"/>
      <c r="CY1251" s="33"/>
      <c r="CZ1251" s="33"/>
      <c r="DA1251" s="33"/>
      <c r="DB1251" s="33"/>
      <c r="DC1251" s="33"/>
      <c r="DD1251" s="33"/>
      <c r="DE1251" s="33"/>
      <c r="DF1251" s="33"/>
      <c r="DG1251" s="33"/>
      <c r="DH1251" s="33"/>
      <c r="DI1251" s="33"/>
      <c r="DJ1251" s="33"/>
      <c r="DK1251" s="33"/>
      <c r="DL1251" s="33"/>
      <c r="DM1251" s="33"/>
      <c r="DN1251" s="33"/>
      <c r="DO1251" s="33"/>
      <c r="DP1251" s="33"/>
      <c r="DQ1251" s="33"/>
      <c r="DR1251" s="33"/>
      <c r="DS1251" s="33"/>
      <c r="DT1251" s="33"/>
      <c r="DU1251" s="33"/>
      <c r="DV1251" s="33"/>
      <c r="DW1251" s="33"/>
      <c r="DX1251" s="33"/>
      <c r="DY1251" s="33"/>
      <c r="DZ1251" s="33"/>
      <c r="EA1251" s="33"/>
      <c r="EB1251" s="33"/>
      <c r="EC1251" s="33"/>
      <c r="ED1251" s="33"/>
      <c r="EE1251" s="33"/>
      <c r="EF1251" s="33"/>
      <c r="EG1251" s="33"/>
      <c r="EH1251" s="33"/>
      <c r="EI1251" s="33"/>
      <c r="EJ1251" s="33"/>
      <c r="EK1251" s="33"/>
      <c r="EL1251" s="33"/>
      <c r="EM1251" s="33"/>
      <c r="EN1251" s="33"/>
      <c r="EO1251" s="33"/>
      <c r="EP1251" s="33"/>
      <c r="EQ1251" s="33"/>
      <c r="ER1251" s="33"/>
      <c r="ES1251" s="33"/>
      <c r="ET1251" s="33"/>
      <c r="EU1251" s="33"/>
      <c r="EV1251" s="33"/>
      <c r="EW1251" s="33"/>
      <c r="EX1251" s="33"/>
      <c r="EY1251" s="33"/>
      <c r="EZ1251" s="33"/>
      <c r="FA1251" s="33"/>
      <c r="FB1251" s="33"/>
      <c r="FC1251" s="33"/>
      <c r="FD1251" s="33"/>
      <c r="FE1251" s="33"/>
      <c r="FF1251" s="33"/>
      <c r="FG1251" s="33"/>
      <c r="FH1251" s="33"/>
      <c r="FI1251" s="33"/>
      <c r="FJ1251" s="33"/>
      <c r="FK1251" s="33"/>
      <c r="FL1251" s="33"/>
      <c r="FM1251" s="33"/>
      <c r="FN1251" s="33"/>
      <c r="FO1251" s="33"/>
      <c r="FP1251" s="33"/>
      <c r="FQ1251" s="33"/>
      <c r="FR1251" s="33"/>
      <c r="FS1251" s="33"/>
      <c r="FT1251" s="33"/>
      <c r="FU1251" s="33"/>
      <c r="FV1251" s="33"/>
      <c r="FW1251" s="33"/>
      <c r="FX1251" s="33"/>
      <c r="FY1251" s="33"/>
      <c r="FZ1251" s="33"/>
      <c r="GA1251" s="33"/>
      <c r="GB1251" s="33"/>
      <c r="GC1251" s="33"/>
      <c r="GD1251" s="33"/>
      <c r="GE1251" s="33"/>
      <c r="GF1251" s="33"/>
      <c r="GG1251" s="33"/>
      <c r="GH1251" s="33"/>
      <c r="GI1251" s="33"/>
      <c r="GJ1251" s="33"/>
      <c r="GK1251" s="33"/>
      <c r="GL1251" s="33"/>
      <c r="GM1251" s="33"/>
      <c r="GN1251" s="33"/>
      <c r="GO1251" s="33"/>
      <c r="GP1251" s="33"/>
      <c r="GQ1251" s="33"/>
      <c r="GR1251" s="33"/>
      <c r="GS1251" s="33"/>
      <c r="GT1251" s="33"/>
      <c r="GU1251" s="33"/>
      <c r="GV1251" s="33"/>
      <c r="GW1251" s="33"/>
      <c r="GX1251" s="33"/>
      <c r="GY1251" s="33"/>
      <c r="GZ1251" s="33"/>
      <c r="HA1251" s="33"/>
      <c r="HB1251" s="33"/>
      <c r="HC1251" s="33"/>
      <c r="HD1251" s="33"/>
      <c r="HE1251" s="33"/>
      <c r="HF1251" s="33"/>
      <c r="HG1251" s="33"/>
      <c r="HH1251" s="33"/>
      <c r="HI1251" s="33"/>
      <c r="HJ1251" s="33"/>
      <c r="HK1251" s="33"/>
      <c r="HL1251" s="33"/>
      <c r="HM1251" s="33"/>
      <c r="HN1251" s="33"/>
      <c r="HO1251" s="33"/>
      <c r="HP1251" s="33"/>
      <c r="HQ1251" s="33"/>
      <c r="HR1251" s="33"/>
      <c r="HS1251" s="33"/>
      <c r="HT1251" s="33"/>
      <c r="HU1251" s="33"/>
      <c r="HV1251" s="33"/>
      <c r="HW1251" s="33"/>
      <c r="HX1251" s="33"/>
      <c r="HY1251" s="33"/>
      <c r="HZ1251" s="33"/>
      <c r="IA1251" s="33"/>
      <c r="IB1251" s="33"/>
      <c r="IC1251" s="33"/>
      <c r="ID1251" s="33"/>
      <c r="IE1251" s="33"/>
      <c r="IF1251" s="33"/>
      <c r="IG1251" s="33"/>
      <c r="IH1251" s="33"/>
      <c r="II1251" s="33"/>
      <c r="IJ1251" s="33"/>
      <c r="IK1251" s="33"/>
      <c r="IL1251" s="33"/>
      <c r="IM1251" s="33"/>
      <c r="IN1251" s="33"/>
      <c r="IO1251" s="33"/>
      <c r="IP1251" s="33"/>
      <c r="IQ1251" s="33"/>
      <c r="IR1251" s="33"/>
      <c r="IS1251" s="33"/>
      <c r="IT1251" s="33"/>
      <c r="IU1251" s="33"/>
      <c r="IV1251" s="33"/>
    </row>
    <row r="1252" spans="1:256" s="19" customFormat="1" ht="17.45" customHeight="1">
      <c r="A1252" s="20">
        <v>1250</v>
      </c>
      <c r="B1252" s="18" t="s">
        <v>3924</v>
      </c>
      <c r="C1252" s="18" t="s">
        <v>3856</v>
      </c>
      <c r="D1252" s="18" t="s">
        <v>2873</v>
      </c>
      <c r="E1252" s="18"/>
      <c r="F1252" s="7" t="s">
        <v>3925</v>
      </c>
      <c r="G1252" s="18">
        <v>1</v>
      </c>
      <c r="H1252" s="18">
        <v>95</v>
      </c>
      <c r="I1252" s="21">
        <f t="shared" si="54"/>
        <v>95</v>
      </c>
      <c r="J1252" s="18"/>
      <c r="K1252" s="18"/>
      <c r="L1252" s="18">
        <f t="shared" si="55"/>
        <v>1</v>
      </c>
      <c r="M1252" s="33"/>
      <c r="N1252" s="33"/>
      <c r="O1252" s="33"/>
      <c r="P1252" s="33"/>
      <c r="Q1252" s="33"/>
      <c r="R1252" s="33"/>
      <c r="S1252" s="33"/>
      <c r="T1252" s="33"/>
      <c r="U1252" s="33"/>
      <c r="V1252" s="33"/>
      <c r="W1252" s="33"/>
      <c r="X1252" s="33"/>
      <c r="Y1252" s="33"/>
      <c r="Z1252" s="33"/>
      <c r="AA1252" s="33"/>
      <c r="AB1252" s="33"/>
      <c r="AC1252" s="33"/>
      <c r="AD1252" s="33"/>
      <c r="AE1252" s="33"/>
      <c r="AF1252" s="33"/>
      <c r="AG1252" s="33"/>
      <c r="AH1252" s="33"/>
      <c r="AI1252" s="33"/>
      <c r="AJ1252" s="33"/>
      <c r="AK1252" s="33"/>
      <c r="AL1252" s="33"/>
      <c r="AM1252" s="33"/>
      <c r="AN1252" s="33"/>
      <c r="AO1252" s="33"/>
      <c r="AP1252" s="33"/>
      <c r="AQ1252" s="33"/>
      <c r="AR1252" s="33"/>
      <c r="AS1252" s="33"/>
      <c r="AT1252" s="33"/>
      <c r="AU1252" s="33"/>
      <c r="AV1252" s="33"/>
      <c r="AW1252" s="33"/>
      <c r="AX1252" s="33"/>
      <c r="AY1252" s="33"/>
      <c r="AZ1252" s="33"/>
      <c r="BA1252" s="33"/>
      <c r="BB1252" s="33"/>
      <c r="BC1252" s="33"/>
      <c r="BD1252" s="33"/>
      <c r="BE1252" s="33"/>
      <c r="BF1252" s="33"/>
      <c r="BG1252" s="33"/>
      <c r="BH1252" s="33"/>
      <c r="BI1252" s="33"/>
      <c r="BJ1252" s="33"/>
      <c r="BK1252" s="33"/>
      <c r="BL1252" s="33"/>
      <c r="BM1252" s="33"/>
      <c r="BN1252" s="33"/>
      <c r="BO1252" s="33"/>
      <c r="BP1252" s="33"/>
      <c r="BQ1252" s="33"/>
      <c r="BR1252" s="33"/>
      <c r="BS1252" s="33"/>
      <c r="BT1252" s="33"/>
      <c r="BU1252" s="33"/>
      <c r="BV1252" s="33"/>
      <c r="BW1252" s="33"/>
      <c r="BX1252" s="33"/>
      <c r="BY1252" s="33"/>
      <c r="BZ1252" s="33"/>
      <c r="CA1252" s="33"/>
      <c r="CB1252" s="33"/>
      <c r="CC1252" s="33"/>
      <c r="CD1252" s="33"/>
      <c r="CE1252" s="33"/>
      <c r="CF1252" s="33"/>
      <c r="CG1252" s="33"/>
      <c r="CH1252" s="33"/>
      <c r="CI1252" s="33"/>
      <c r="CJ1252" s="33"/>
      <c r="CK1252" s="33"/>
      <c r="CL1252" s="33"/>
      <c r="CM1252" s="33"/>
      <c r="CN1252" s="33"/>
      <c r="CO1252" s="33"/>
      <c r="CP1252" s="33"/>
      <c r="CQ1252" s="33"/>
      <c r="CR1252" s="33"/>
      <c r="CS1252" s="33"/>
      <c r="CT1252" s="33"/>
      <c r="CU1252" s="33"/>
      <c r="CV1252" s="33"/>
      <c r="CW1252" s="33"/>
      <c r="CX1252" s="33"/>
      <c r="CY1252" s="33"/>
      <c r="CZ1252" s="33"/>
      <c r="DA1252" s="33"/>
      <c r="DB1252" s="33"/>
      <c r="DC1252" s="33"/>
      <c r="DD1252" s="33"/>
      <c r="DE1252" s="33"/>
      <c r="DF1252" s="33"/>
      <c r="DG1252" s="33"/>
      <c r="DH1252" s="33"/>
      <c r="DI1252" s="33"/>
      <c r="DJ1252" s="33"/>
      <c r="DK1252" s="33"/>
      <c r="DL1252" s="33"/>
      <c r="DM1252" s="33"/>
      <c r="DN1252" s="33"/>
      <c r="DO1252" s="33"/>
      <c r="DP1252" s="33"/>
      <c r="DQ1252" s="33"/>
      <c r="DR1252" s="33"/>
      <c r="DS1252" s="33"/>
      <c r="DT1252" s="33"/>
      <c r="DU1252" s="33"/>
      <c r="DV1252" s="33"/>
      <c r="DW1252" s="33"/>
      <c r="DX1252" s="33"/>
      <c r="DY1252" s="33"/>
      <c r="DZ1252" s="33"/>
      <c r="EA1252" s="33"/>
      <c r="EB1252" s="33"/>
      <c r="EC1252" s="33"/>
      <c r="ED1252" s="33"/>
      <c r="EE1252" s="33"/>
      <c r="EF1252" s="33"/>
      <c r="EG1252" s="33"/>
      <c r="EH1252" s="33"/>
      <c r="EI1252" s="33"/>
      <c r="EJ1252" s="33"/>
      <c r="EK1252" s="33"/>
      <c r="EL1252" s="33"/>
      <c r="EM1252" s="33"/>
      <c r="EN1252" s="33"/>
      <c r="EO1252" s="33"/>
      <c r="EP1252" s="33"/>
      <c r="EQ1252" s="33"/>
      <c r="ER1252" s="33"/>
      <c r="ES1252" s="33"/>
      <c r="ET1252" s="33"/>
      <c r="EU1252" s="33"/>
      <c r="EV1252" s="33"/>
      <c r="EW1252" s="33"/>
      <c r="EX1252" s="33"/>
      <c r="EY1252" s="33"/>
      <c r="EZ1252" s="33"/>
      <c r="FA1252" s="33"/>
      <c r="FB1252" s="33"/>
      <c r="FC1252" s="33"/>
      <c r="FD1252" s="33"/>
      <c r="FE1252" s="33"/>
      <c r="FF1252" s="33"/>
      <c r="FG1252" s="33"/>
      <c r="FH1252" s="33"/>
      <c r="FI1252" s="33"/>
      <c r="FJ1252" s="33"/>
      <c r="FK1252" s="33"/>
      <c r="FL1252" s="33"/>
      <c r="FM1252" s="33"/>
      <c r="FN1252" s="33"/>
      <c r="FO1252" s="33"/>
      <c r="FP1252" s="33"/>
      <c r="FQ1252" s="33"/>
      <c r="FR1252" s="33"/>
      <c r="FS1252" s="33"/>
      <c r="FT1252" s="33"/>
      <c r="FU1252" s="33"/>
      <c r="FV1252" s="33"/>
      <c r="FW1252" s="33"/>
      <c r="FX1252" s="33"/>
      <c r="FY1252" s="33"/>
      <c r="FZ1252" s="33"/>
      <c r="GA1252" s="33"/>
      <c r="GB1252" s="33"/>
      <c r="GC1252" s="33"/>
      <c r="GD1252" s="33"/>
      <c r="GE1252" s="33"/>
      <c r="GF1252" s="33"/>
      <c r="GG1252" s="33"/>
      <c r="GH1252" s="33"/>
      <c r="GI1252" s="33"/>
      <c r="GJ1252" s="33"/>
      <c r="GK1252" s="33"/>
      <c r="GL1252" s="33"/>
      <c r="GM1252" s="33"/>
      <c r="GN1252" s="33"/>
      <c r="GO1252" s="33"/>
      <c r="GP1252" s="33"/>
      <c r="GQ1252" s="33"/>
      <c r="GR1252" s="33"/>
      <c r="GS1252" s="33"/>
      <c r="GT1252" s="33"/>
      <c r="GU1252" s="33"/>
      <c r="GV1252" s="33"/>
      <c r="GW1252" s="33"/>
      <c r="GX1252" s="33"/>
      <c r="GY1252" s="33"/>
      <c r="GZ1252" s="33"/>
      <c r="HA1252" s="33"/>
      <c r="HB1252" s="33"/>
      <c r="HC1252" s="33"/>
      <c r="HD1252" s="33"/>
      <c r="HE1252" s="33"/>
      <c r="HF1252" s="33"/>
      <c r="HG1252" s="33"/>
      <c r="HH1252" s="33"/>
      <c r="HI1252" s="33"/>
      <c r="HJ1252" s="33"/>
      <c r="HK1252" s="33"/>
      <c r="HL1252" s="33"/>
      <c r="HM1252" s="33"/>
      <c r="HN1252" s="33"/>
      <c r="HO1252" s="33"/>
      <c r="HP1252" s="33"/>
      <c r="HQ1252" s="33"/>
      <c r="HR1252" s="33"/>
      <c r="HS1252" s="33"/>
      <c r="HT1252" s="33"/>
      <c r="HU1252" s="33"/>
      <c r="HV1252" s="33"/>
      <c r="HW1252" s="33"/>
      <c r="HX1252" s="33"/>
      <c r="HY1252" s="33"/>
      <c r="HZ1252" s="33"/>
      <c r="IA1252" s="33"/>
      <c r="IB1252" s="33"/>
      <c r="IC1252" s="33"/>
      <c r="ID1252" s="33"/>
      <c r="IE1252" s="33"/>
      <c r="IF1252" s="33"/>
      <c r="IG1252" s="33"/>
      <c r="IH1252" s="33"/>
      <c r="II1252" s="33"/>
      <c r="IJ1252" s="33"/>
      <c r="IK1252" s="33"/>
      <c r="IL1252" s="33"/>
      <c r="IM1252" s="33"/>
      <c r="IN1252" s="33"/>
      <c r="IO1252" s="33"/>
      <c r="IP1252" s="33"/>
      <c r="IQ1252" s="33"/>
      <c r="IR1252" s="33"/>
      <c r="IS1252" s="33"/>
      <c r="IT1252" s="33"/>
      <c r="IU1252" s="33"/>
      <c r="IV1252" s="33"/>
    </row>
    <row r="1253" spans="1:256" s="19" customFormat="1" ht="17.45" customHeight="1">
      <c r="A1253" s="20">
        <v>1251</v>
      </c>
      <c r="B1253" s="18" t="s">
        <v>3926</v>
      </c>
      <c r="C1253" s="18" t="s">
        <v>3856</v>
      </c>
      <c r="D1253" s="18" t="s">
        <v>2873</v>
      </c>
      <c r="E1253" s="18"/>
      <c r="F1253" s="7" t="s">
        <v>3927</v>
      </c>
      <c r="G1253" s="18">
        <v>1</v>
      </c>
      <c r="H1253" s="18">
        <v>95</v>
      </c>
      <c r="I1253" s="21">
        <f t="shared" si="54"/>
        <v>95</v>
      </c>
      <c r="J1253" s="18"/>
      <c r="K1253" s="18"/>
      <c r="L1253" s="18">
        <f t="shared" si="55"/>
        <v>1</v>
      </c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  <c r="BD1253" s="33"/>
      <c r="BE1253" s="33"/>
      <c r="BF1253" s="33"/>
      <c r="BG1253" s="33"/>
      <c r="BH1253" s="33"/>
      <c r="BI1253" s="33"/>
      <c r="BJ1253" s="33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33"/>
      <c r="CC1253" s="33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33"/>
      <c r="CQ1253" s="33"/>
      <c r="CR1253" s="33"/>
      <c r="CS1253" s="33"/>
      <c r="CT1253" s="33"/>
      <c r="CU1253" s="33"/>
      <c r="CV1253" s="33"/>
      <c r="CW1253" s="33"/>
      <c r="CX1253" s="33"/>
      <c r="CY1253" s="33"/>
      <c r="CZ1253" s="33"/>
      <c r="DA1253" s="33"/>
      <c r="DB1253" s="33"/>
      <c r="DC1253" s="33"/>
      <c r="DD1253" s="33"/>
      <c r="DE1253" s="33"/>
      <c r="DF1253" s="33"/>
      <c r="DG1253" s="33"/>
      <c r="DH1253" s="33"/>
      <c r="DI1253" s="33"/>
      <c r="DJ1253" s="33"/>
      <c r="DK1253" s="33"/>
      <c r="DL1253" s="33"/>
      <c r="DM1253" s="33"/>
      <c r="DN1253" s="33"/>
      <c r="DO1253" s="33"/>
      <c r="DP1253" s="33"/>
      <c r="DQ1253" s="33"/>
      <c r="DR1253" s="33"/>
      <c r="DS1253" s="33"/>
      <c r="DT1253" s="33"/>
      <c r="DU1253" s="33"/>
      <c r="DV1253" s="33"/>
      <c r="DW1253" s="33"/>
      <c r="DX1253" s="33"/>
      <c r="DY1253" s="33"/>
      <c r="DZ1253" s="33"/>
      <c r="EA1253" s="33"/>
      <c r="EB1253" s="33"/>
      <c r="EC1253" s="33"/>
      <c r="ED1253" s="33"/>
      <c r="EE1253" s="33"/>
      <c r="EF1253" s="33"/>
      <c r="EG1253" s="33"/>
      <c r="EH1253" s="33"/>
      <c r="EI1253" s="33"/>
      <c r="EJ1253" s="33"/>
      <c r="EK1253" s="33"/>
      <c r="EL1253" s="33"/>
      <c r="EM1253" s="33"/>
      <c r="EN1253" s="33"/>
      <c r="EO1253" s="33"/>
      <c r="EP1253" s="33"/>
      <c r="EQ1253" s="33"/>
      <c r="ER1253" s="33"/>
      <c r="ES1253" s="33"/>
      <c r="ET1253" s="33"/>
      <c r="EU1253" s="33"/>
      <c r="EV1253" s="33"/>
      <c r="EW1253" s="33"/>
      <c r="EX1253" s="33"/>
      <c r="EY1253" s="33"/>
      <c r="EZ1253" s="33"/>
      <c r="FA1253" s="33"/>
      <c r="FB1253" s="33"/>
      <c r="FC1253" s="33"/>
      <c r="FD1253" s="33"/>
      <c r="FE1253" s="33"/>
      <c r="FF1253" s="33"/>
      <c r="FG1253" s="33"/>
      <c r="FH1253" s="33"/>
      <c r="FI1253" s="33"/>
      <c r="FJ1253" s="33"/>
      <c r="FK1253" s="33"/>
      <c r="FL1253" s="33"/>
      <c r="FM1253" s="33"/>
      <c r="FN1253" s="33"/>
      <c r="FO1253" s="33"/>
      <c r="FP1253" s="33"/>
      <c r="FQ1253" s="33"/>
      <c r="FR1253" s="33"/>
      <c r="FS1253" s="33"/>
      <c r="FT1253" s="33"/>
      <c r="FU1253" s="33"/>
      <c r="FV1253" s="33"/>
      <c r="FW1253" s="33"/>
      <c r="FX1253" s="33"/>
      <c r="FY1253" s="33"/>
      <c r="FZ1253" s="33"/>
      <c r="GA1253" s="33"/>
      <c r="GB1253" s="33"/>
      <c r="GC1253" s="33"/>
      <c r="GD1253" s="33"/>
      <c r="GE1253" s="33"/>
      <c r="GF1253" s="33"/>
      <c r="GG1253" s="33"/>
      <c r="GH1253" s="33"/>
      <c r="GI1253" s="33"/>
      <c r="GJ1253" s="33"/>
      <c r="GK1253" s="33"/>
      <c r="GL1253" s="33"/>
      <c r="GM1253" s="33"/>
      <c r="GN1253" s="33"/>
      <c r="GO1253" s="33"/>
      <c r="GP1253" s="33"/>
      <c r="GQ1253" s="33"/>
      <c r="GR1253" s="33"/>
      <c r="GS1253" s="33"/>
      <c r="GT1253" s="33"/>
      <c r="GU1253" s="33"/>
      <c r="GV1253" s="33"/>
      <c r="GW1253" s="33"/>
      <c r="GX1253" s="33"/>
      <c r="GY1253" s="33"/>
      <c r="GZ1253" s="33"/>
      <c r="HA1253" s="33"/>
      <c r="HB1253" s="33"/>
      <c r="HC1253" s="33"/>
      <c r="HD1253" s="33"/>
      <c r="HE1253" s="33"/>
      <c r="HF1253" s="33"/>
      <c r="HG1253" s="33"/>
      <c r="HH1253" s="33"/>
      <c r="HI1253" s="33"/>
      <c r="HJ1253" s="33"/>
      <c r="HK1253" s="33"/>
      <c r="HL1253" s="33"/>
      <c r="HM1253" s="33"/>
      <c r="HN1253" s="33"/>
      <c r="HO1253" s="33"/>
      <c r="HP1253" s="33"/>
      <c r="HQ1253" s="33"/>
      <c r="HR1253" s="33"/>
      <c r="HS1253" s="33"/>
      <c r="HT1253" s="33"/>
      <c r="HU1253" s="33"/>
      <c r="HV1253" s="33"/>
      <c r="HW1253" s="33"/>
      <c r="HX1253" s="33"/>
      <c r="HY1253" s="33"/>
      <c r="HZ1253" s="33"/>
      <c r="IA1253" s="33"/>
      <c r="IB1253" s="33"/>
      <c r="IC1253" s="33"/>
      <c r="ID1253" s="33"/>
      <c r="IE1253" s="33"/>
      <c r="IF1253" s="33"/>
      <c r="IG1253" s="33"/>
      <c r="IH1253" s="33"/>
      <c r="II1253" s="33"/>
      <c r="IJ1253" s="33"/>
      <c r="IK1253" s="33"/>
      <c r="IL1253" s="33"/>
      <c r="IM1253" s="33"/>
      <c r="IN1253" s="33"/>
      <c r="IO1253" s="33"/>
      <c r="IP1253" s="33"/>
      <c r="IQ1253" s="33"/>
      <c r="IR1253" s="33"/>
      <c r="IS1253" s="33"/>
      <c r="IT1253" s="33"/>
      <c r="IU1253" s="33"/>
      <c r="IV1253" s="33"/>
    </row>
    <row r="1254" spans="1:256" s="19" customFormat="1" ht="17.45" customHeight="1">
      <c r="A1254" s="20">
        <v>1252</v>
      </c>
      <c r="B1254" s="18" t="s">
        <v>3928</v>
      </c>
      <c r="C1254" s="18" t="s">
        <v>3856</v>
      </c>
      <c r="D1254" s="18" t="s">
        <v>2873</v>
      </c>
      <c r="E1254" s="18"/>
      <c r="F1254" s="7" t="s">
        <v>1637</v>
      </c>
      <c r="G1254" s="18">
        <v>1</v>
      </c>
      <c r="H1254" s="18">
        <v>95</v>
      </c>
      <c r="I1254" s="21">
        <f t="shared" si="54"/>
        <v>95</v>
      </c>
      <c r="J1254" s="18"/>
      <c r="K1254" s="18"/>
      <c r="L1254" s="18">
        <f t="shared" si="55"/>
        <v>1</v>
      </c>
      <c r="M1254" s="33"/>
      <c r="N1254" s="33"/>
      <c r="O1254" s="33"/>
      <c r="P1254" s="33"/>
      <c r="Q1254" s="33"/>
      <c r="R1254" s="33"/>
      <c r="S1254" s="33"/>
      <c r="T1254" s="33"/>
      <c r="U1254" s="33"/>
      <c r="V1254" s="33"/>
      <c r="W1254" s="33"/>
      <c r="X1254" s="33"/>
      <c r="Y1254" s="33"/>
      <c r="Z1254" s="33"/>
      <c r="AA1254" s="33"/>
      <c r="AB1254" s="33"/>
      <c r="AC1254" s="33"/>
      <c r="AD1254" s="33"/>
      <c r="AE1254" s="33"/>
      <c r="AF1254" s="33"/>
      <c r="AG1254" s="33"/>
      <c r="AH1254" s="33"/>
      <c r="AI1254" s="33"/>
      <c r="AJ1254" s="33"/>
      <c r="AK1254" s="33"/>
      <c r="AL1254" s="33"/>
      <c r="AM1254" s="33"/>
      <c r="AN1254" s="33"/>
      <c r="AO1254" s="33"/>
      <c r="AP1254" s="33"/>
      <c r="AQ1254" s="33"/>
      <c r="AR1254" s="33"/>
      <c r="AS1254" s="33"/>
      <c r="AT1254" s="33"/>
      <c r="AU1254" s="33"/>
      <c r="AV1254" s="33"/>
      <c r="AW1254" s="33"/>
      <c r="AX1254" s="33"/>
      <c r="AY1254" s="33"/>
      <c r="AZ1254" s="33"/>
      <c r="BA1254" s="33"/>
      <c r="BB1254" s="33"/>
      <c r="BC1254" s="33"/>
      <c r="BD1254" s="33"/>
      <c r="BE1254" s="33"/>
      <c r="BF1254" s="33"/>
      <c r="BG1254" s="33"/>
      <c r="BH1254" s="33"/>
      <c r="BI1254" s="33"/>
      <c r="BJ1254" s="33"/>
      <c r="BK1254" s="33"/>
      <c r="BL1254" s="33"/>
      <c r="BM1254" s="33"/>
      <c r="BN1254" s="33"/>
      <c r="BO1254" s="33"/>
      <c r="BP1254" s="33"/>
      <c r="BQ1254" s="33"/>
      <c r="BR1254" s="33"/>
      <c r="BS1254" s="33"/>
      <c r="BT1254" s="33"/>
      <c r="BU1254" s="33"/>
      <c r="BV1254" s="33"/>
      <c r="BW1254" s="33"/>
      <c r="BX1254" s="33"/>
      <c r="BY1254" s="33"/>
      <c r="BZ1254" s="33"/>
      <c r="CA1254" s="33"/>
      <c r="CB1254" s="33"/>
      <c r="CC1254" s="33"/>
      <c r="CD1254" s="33"/>
      <c r="CE1254" s="33"/>
      <c r="CF1254" s="33"/>
      <c r="CG1254" s="33"/>
      <c r="CH1254" s="33"/>
      <c r="CI1254" s="33"/>
      <c r="CJ1254" s="33"/>
      <c r="CK1254" s="33"/>
      <c r="CL1254" s="33"/>
      <c r="CM1254" s="33"/>
      <c r="CN1254" s="33"/>
      <c r="CO1254" s="33"/>
      <c r="CP1254" s="33"/>
      <c r="CQ1254" s="33"/>
      <c r="CR1254" s="33"/>
      <c r="CS1254" s="33"/>
      <c r="CT1254" s="33"/>
      <c r="CU1254" s="33"/>
      <c r="CV1254" s="33"/>
      <c r="CW1254" s="33"/>
      <c r="CX1254" s="33"/>
      <c r="CY1254" s="33"/>
      <c r="CZ1254" s="33"/>
      <c r="DA1254" s="33"/>
      <c r="DB1254" s="33"/>
      <c r="DC1254" s="33"/>
      <c r="DD1254" s="33"/>
      <c r="DE1254" s="33"/>
      <c r="DF1254" s="33"/>
      <c r="DG1254" s="33"/>
      <c r="DH1254" s="33"/>
      <c r="DI1254" s="33"/>
      <c r="DJ1254" s="33"/>
      <c r="DK1254" s="33"/>
      <c r="DL1254" s="33"/>
      <c r="DM1254" s="33"/>
      <c r="DN1254" s="33"/>
      <c r="DO1254" s="33"/>
      <c r="DP1254" s="33"/>
      <c r="DQ1254" s="33"/>
      <c r="DR1254" s="33"/>
      <c r="DS1254" s="33"/>
      <c r="DT1254" s="33"/>
      <c r="DU1254" s="33"/>
      <c r="DV1254" s="33"/>
      <c r="DW1254" s="33"/>
      <c r="DX1254" s="33"/>
      <c r="DY1254" s="33"/>
      <c r="DZ1254" s="33"/>
      <c r="EA1254" s="33"/>
      <c r="EB1254" s="33"/>
      <c r="EC1254" s="33"/>
      <c r="ED1254" s="33"/>
      <c r="EE1254" s="33"/>
      <c r="EF1254" s="33"/>
      <c r="EG1254" s="33"/>
      <c r="EH1254" s="33"/>
      <c r="EI1254" s="33"/>
      <c r="EJ1254" s="33"/>
      <c r="EK1254" s="33"/>
      <c r="EL1254" s="33"/>
      <c r="EM1254" s="33"/>
      <c r="EN1254" s="33"/>
      <c r="EO1254" s="33"/>
      <c r="EP1254" s="33"/>
      <c r="EQ1254" s="33"/>
      <c r="ER1254" s="33"/>
      <c r="ES1254" s="33"/>
      <c r="ET1254" s="33"/>
      <c r="EU1254" s="33"/>
      <c r="EV1254" s="33"/>
      <c r="EW1254" s="33"/>
      <c r="EX1254" s="33"/>
      <c r="EY1254" s="33"/>
      <c r="EZ1254" s="33"/>
      <c r="FA1254" s="33"/>
      <c r="FB1254" s="33"/>
      <c r="FC1254" s="33"/>
      <c r="FD1254" s="33"/>
      <c r="FE1254" s="33"/>
      <c r="FF1254" s="33"/>
      <c r="FG1254" s="33"/>
      <c r="FH1254" s="33"/>
      <c r="FI1254" s="33"/>
      <c r="FJ1254" s="33"/>
      <c r="FK1254" s="33"/>
      <c r="FL1254" s="33"/>
      <c r="FM1254" s="33"/>
      <c r="FN1254" s="33"/>
      <c r="FO1254" s="33"/>
      <c r="FP1254" s="33"/>
      <c r="FQ1254" s="33"/>
      <c r="FR1254" s="33"/>
      <c r="FS1254" s="33"/>
      <c r="FT1254" s="33"/>
      <c r="FU1254" s="33"/>
      <c r="FV1254" s="33"/>
      <c r="FW1254" s="33"/>
      <c r="FX1254" s="33"/>
      <c r="FY1254" s="33"/>
      <c r="FZ1254" s="33"/>
      <c r="GA1254" s="33"/>
      <c r="GB1254" s="33"/>
      <c r="GC1254" s="33"/>
      <c r="GD1254" s="33"/>
      <c r="GE1254" s="33"/>
      <c r="GF1254" s="33"/>
      <c r="GG1254" s="33"/>
      <c r="GH1254" s="33"/>
      <c r="GI1254" s="33"/>
      <c r="GJ1254" s="33"/>
      <c r="GK1254" s="33"/>
      <c r="GL1254" s="33"/>
      <c r="GM1254" s="33"/>
      <c r="GN1254" s="33"/>
      <c r="GO1254" s="33"/>
      <c r="GP1254" s="33"/>
      <c r="GQ1254" s="33"/>
      <c r="GR1254" s="33"/>
      <c r="GS1254" s="33"/>
      <c r="GT1254" s="33"/>
      <c r="GU1254" s="33"/>
      <c r="GV1254" s="33"/>
      <c r="GW1254" s="33"/>
      <c r="GX1254" s="33"/>
      <c r="GY1254" s="33"/>
      <c r="GZ1254" s="33"/>
      <c r="HA1254" s="33"/>
      <c r="HB1254" s="33"/>
      <c r="HC1254" s="33"/>
      <c r="HD1254" s="33"/>
      <c r="HE1254" s="33"/>
      <c r="HF1254" s="33"/>
      <c r="HG1254" s="33"/>
      <c r="HH1254" s="33"/>
      <c r="HI1254" s="33"/>
      <c r="HJ1254" s="33"/>
      <c r="HK1254" s="33"/>
      <c r="HL1254" s="33"/>
      <c r="HM1254" s="33"/>
      <c r="HN1254" s="33"/>
      <c r="HO1254" s="33"/>
      <c r="HP1254" s="33"/>
      <c r="HQ1254" s="33"/>
      <c r="HR1254" s="33"/>
      <c r="HS1254" s="33"/>
      <c r="HT1254" s="33"/>
      <c r="HU1254" s="33"/>
      <c r="HV1254" s="33"/>
      <c r="HW1254" s="33"/>
      <c r="HX1254" s="33"/>
      <c r="HY1254" s="33"/>
      <c r="HZ1254" s="33"/>
      <c r="IA1254" s="33"/>
      <c r="IB1254" s="33"/>
      <c r="IC1254" s="33"/>
      <c r="ID1254" s="33"/>
      <c r="IE1254" s="33"/>
      <c r="IF1254" s="33"/>
      <c r="IG1254" s="33"/>
      <c r="IH1254" s="33"/>
      <c r="II1254" s="33"/>
      <c r="IJ1254" s="33"/>
      <c r="IK1254" s="33"/>
      <c r="IL1254" s="33"/>
      <c r="IM1254" s="33"/>
      <c r="IN1254" s="33"/>
      <c r="IO1254" s="33"/>
      <c r="IP1254" s="33"/>
      <c r="IQ1254" s="33"/>
      <c r="IR1254" s="33"/>
      <c r="IS1254" s="33"/>
      <c r="IT1254" s="33"/>
      <c r="IU1254" s="33"/>
      <c r="IV1254" s="33"/>
    </row>
    <row r="1255" spans="1:256" s="19" customFormat="1" ht="17.45" customHeight="1">
      <c r="A1255" s="20">
        <v>1253</v>
      </c>
      <c r="B1255" s="18" t="s">
        <v>3929</v>
      </c>
      <c r="C1255" s="18" t="s">
        <v>3856</v>
      </c>
      <c r="D1255" s="18" t="s">
        <v>2873</v>
      </c>
      <c r="E1255" s="18"/>
      <c r="F1255" s="7" t="s">
        <v>3930</v>
      </c>
      <c r="G1255" s="18">
        <v>1</v>
      </c>
      <c r="H1255" s="18">
        <v>95</v>
      </c>
      <c r="I1255" s="21">
        <f t="shared" si="54"/>
        <v>95</v>
      </c>
      <c r="J1255" s="18"/>
      <c r="K1255" s="18"/>
      <c r="L1255" s="18">
        <f t="shared" si="55"/>
        <v>1</v>
      </c>
      <c r="M1255" s="33"/>
      <c r="N1255" s="33"/>
      <c r="O1255" s="33"/>
      <c r="P1255" s="33"/>
      <c r="Q1255" s="33"/>
      <c r="R1255" s="33"/>
      <c r="S1255" s="33"/>
      <c r="T1255" s="33"/>
      <c r="U1255" s="33"/>
      <c r="V1255" s="33"/>
      <c r="W1255" s="33"/>
      <c r="X1255" s="33"/>
      <c r="Y1255" s="33"/>
      <c r="Z1255" s="33"/>
      <c r="AA1255" s="33"/>
      <c r="AB1255" s="33"/>
      <c r="AC1255" s="33"/>
      <c r="AD1255" s="33"/>
      <c r="AE1255" s="33"/>
      <c r="AF1255" s="33"/>
      <c r="AG1255" s="33"/>
      <c r="AH1255" s="33"/>
      <c r="AI1255" s="33"/>
      <c r="AJ1255" s="33"/>
      <c r="AK1255" s="33"/>
      <c r="AL1255" s="33"/>
      <c r="AM1255" s="33"/>
      <c r="AN1255" s="33"/>
      <c r="AO1255" s="33"/>
      <c r="AP1255" s="33"/>
      <c r="AQ1255" s="33"/>
      <c r="AR1255" s="33"/>
      <c r="AS1255" s="33"/>
      <c r="AT1255" s="33"/>
      <c r="AU1255" s="33"/>
      <c r="AV1255" s="33"/>
      <c r="AW1255" s="33"/>
      <c r="AX1255" s="33"/>
      <c r="AY1255" s="33"/>
      <c r="AZ1255" s="33"/>
      <c r="BA1255" s="33"/>
      <c r="BB1255" s="33"/>
      <c r="BC1255" s="33"/>
      <c r="BD1255" s="33"/>
      <c r="BE1255" s="33"/>
      <c r="BF1255" s="33"/>
      <c r="BG1255" s="33"/>
      <c r="BH1255" s="33"/>
      <c r="BI1255" s="33"/>
      <c r="BJ1255" s="33"/>
      <c r="BK1255" s="33"/>
      <c r="BL1255" s="33"/>
      <c r="BM1255" s="33"/>
      <c r="BN1255" s="33"/>
      <c r="BO1255" s="33"/>
      <c r="BP1255" s="33"/>
      <c r="BQ1255" s="33"/>
      <c r="BR1255" s="33"/>
      <c r="BS1255" s="33"/>
      <c r="BT1255" s="33"/>
      <c r="BU1255" s="33"/>
      <c r="BV1255" s="33"/>
      <c r="BW1255" s="33"/>
      <c r="BX1255" s="33"/>
      <c r="BY1255" s="33"/>
      <c r="BZ1255" s="33"/>
      <c r="CA1255" s="33"/>
      <c r="CB1255" s="33"/>
      <c r="CC1255" s="33"/>
      <c r="CD1255" s="33"/>
      <c r="CE1255" s="33"/>
      <c r="CF1255" s="33"/>
      <c r="CG1255" s="33"/>
      <c r="CH1255" s="33"/>
      <c r="CI1255" s="33"/>
      <c r="CJ1255" s="33"/>
      <c r="CK1255" s="33"/>
      <c r="CL1255" s="33"/>
      <c r="CM1255" s="33"/>
      <c r="CN1255" s="33"/>
      <c r="CO1255" s="33"/>
      <c r="CP1255" s="33"/>
      <c r="CQ1255" s="33"/>
      <c r="CR1255" s="33"/>
      <c r="CS1255" s="33"/>
      <c r="CT1255" s="33"/>
      <c r="CU1255" s="33"/>
      <c r="CV1255" s="33"/>
      <c r="CW1255" s="33"/>
      <c r="CX1255" s="33"/>
      <c r="CY1255" s="33"/>
      <c r="CZ1255" s="33"/>
      <c r="DA1255" s="33"/>
      <c r="DB1255" s="33"/>
      <c r="DC1255" s="33"/>
      <c r="DD1255" s="33"/>
      <c r="DE1255" s="33"/>
      <c r="DF1255" s="33"/>
      <c r="DG1255" s="33"/>
      <c r="DH1255" s="33"/>
      <c r="DI1255" s="33"/>
      <c r="DJ1255" s="33"/>
      <c r="DK1255" s="33"/>
      <c r="DL1255" s="33"/>
      <c r="DM1255" s="33"/>
      <c r="DN1255" s="33"/>
      <c r="DO1255" s="33"/>
      <c r="DP1255" s="33"/>
      <c r="DQ1255" s="33"/>
      <c r="DR1255" s="33"/>
      <c r="DS1255" s="33"/>
      <c r="DT1255" s="33"/>
      <c r="DU1255" s="33"/>
      <c r="DV1255" s="33"/>
      <c r="DW1255" s="33"/>
      <c r="DX1255" s="33"/>
      <c r="DY1255" s="33"/>
      <c r="DZ1255" s="33"/>
      <c r="EA1255" s="33"/>
      <c r="EB1255" s="33"/>
      <c r="EC1255" s="33"/>
      <c r="ED1255" s="33"/>
      <c r="EE1255" s="33"/>
      <c r="EF1255" s="33"/>
      <c r="EG1255" s="33"/>
      <c r="EH1255" s="33"/>
      <c r="EI1255" s="33"/>
      <c r="EJ1255" s="33"/>
      <c r="EK1255" s="33"/>
      <c r="EL1255" s="33"/>
      <c r="EM1255" s="33"/>
      <c r="EN1255" s="33"/>
      <c r="EO1255" s="33"/>
      <c r="EP1255" s="33"/>
      <c r="EQ1255" s="33"/>
      <c r="ER1255" s="33"/>
      <c r="ES1255" s="33"/>
      <c r="ET1255" s="33"/>
      <c r="EU1255" s="33"/>
      <c r="EV1255" s="33"/>
      <c r="EW1255" s="33"/>
      <c r="EX1255" s="33"/>
      <c r="EY1255" s="33"/>
      <c r="EZ1255" s="33"/>
      <c r="FA1255" s="33"/>
      <c r="FB1255" s="33"/>
      <c r="FC1255" s="33"/>
      <c r="FD1255" s="33"/>
      <c r="FE1255" s="33"/>
      <c r="FF1255" s="33"/>
      <c r="FG1255" s="33"/>
      <c r="FH1255" s="33"/>
      <c r="FI1255" s="33"/>
      <c r="FJ1255" s="33"/>
      <c r="FK1255" s="33"/>
      <c r="FL1255" s="33"/>
      <c r="FM1255" s="33"/>
      <c r="FN1255" s="33"/>
      <c r="FO1255" s="33"/>
      <c r="FP1255" s="33"/>
      <c r="FQ1255" s="33"/>
      <c r="FR1255" s="33"/>
      <c r="FS1255" s="33"/>
      <c r="FT1255" s="33"/>
      <c r="FU1255" s="33"/>
      <c r="FV1255" s="33"/>
      <c r="FW1255" s="33"/>
      <c r="FX1255" s="33"/>
      <c r="FY1255" s="33"/>
      <c r="FZ1255" s="33"/>
      <c r="GA1255" s="33"/>
      <c r="GB1255" s="33"/>
      <c r="GC1255" s="33"/>
      <c r="GD1255" s="33"/>
      <c r="GE1255" s="33"/>
      <c r="GF1255" s="33"/>
      <c r="GG1255" s="33"/>
      <c r="GH1255" s="33"/>
      <c r="GI1255" s="33"/>
      <c r="GJ1255" s="33"/>
      <c r="GK1255" s="33"/>
      <c r="GL1255" s="33"/>
      <c r="GM1255" s="33"/>
      <c r="GN1255" s="33"/>
      <c r="GO1255" s="33"/>
      <c r="GP1255" s="33"/>
      <c r="GQ1255" s="33"/>
      <c r="GR1255" s="33"/>
      <c r="GS1255" s="33"/>
      <c r="GT1255" s="33"/>
      <c r="GU1255" s="33"/>
      <c r="GV1255" s="33"/>
      <c r="GW1255" s="33"/>
      <c r="GX1255" s="33"/>
      <c r="GY1255" s="33"/>
      <c r="GZ1255" s="33"/>
      <c r="HA1255" s="33"/>
      <c r="HB1255" s="33"/>
      <c r="HC1255" s="33"/>
      <c r="HD1255" s="33"/>
      <c r="HE1255" s="33"/>
      <c r="HF1255" s="33"/>
      <c r="HG1255" s="33"/>
      <c r="HH1255" s="33"/>
      <c r="HI1255" s="33"/>
      <c r="HJ1255" s="33"/>
      <c r="HK1255" s="33"/>
      <c r="HL1255" s="33"/>
      <c r="HM1255" s="33"/>
      <c r="HN1255" s="33"/>
      <c r="HO1255" s="33"/>
      <c r="HP1255" s="33"/>
      <c r="HQ1255" s="33"/>
      <c r="HR1255" s="33"/>
      <c r="HS1255" s="33"/>
      <c r="HT1255" s="33"/>
      <c r="HU1255" s="33"/>
      <c r="HV1255" s="33"/>
      <c r="HW1255" s="33"/>
      <c r="HX1255" s="33"/>
      <c r="HY1255" s="33"/>
      <c r="HZ1255" s="33"/>
      <c r="IA1255" s="33"/>
      <c r="IB1255" s="33"/>
      <c r="IC1255" s="33"/>
      <c r="ID1255" s="33"/>
      <c r="IE1255" s="33"/>
      <c r="IF1255" s="33"/>
      <c r="IG1255" s="33"/>
      <c r="IH1255" s="33"/>
      <c r="II1255" s="33"/>
      <c r="IJ1255" s="33"/>
      <c r="IK1255" s="33"/>
      <c r="IL1255" s="33"/>
      <c r="IM1255" s="33"/>
      <c r="IN1255" s="33"/>
      <c r="IO1255" s="33"/>
      <c r="IP1255" s="33"/>
      <c r="IQ1255" s="33"/>
      <c r="IR1255" s="33"/>
      <c r="IS1255" s="33"/>
      <c r="IT1255" s="33"/>
      <c r="IU1255" s="33"/>
      <c r="IV1255" s="33"/>
    </row>
    <row r="1256" spans="1:256" s="19" customFormat="1" ht="17.45" customHeight="1">
      <c r="A1256" s="20">
        <v>1254</v>
      </c>
      <c r="B1256" s="18" t="s">
        <v>3931</v>
      </c>
      <c r="C1256" s="18" t="s">
        <v>3856</v>
      </c>
      <c r="D1256" s="18" t="s">
        <v>2873</v>
      </c>
      <c r="E1256" s="18"/>
      <c r="F1256" s="7" t="s">
        <v>3932</v>
      </c>
      <c r="G1256" s="18">
        <v>1</v>
      </c>
      <c r="H1256" s="18">
        <v>95</v>
      </c>
      <c r="I1256" s="21">
        <f t="shared" si="54"/>
        <v>95</v>
      </c>
      <c r="J1256" s="18"/>
      <c r="K1256" s="18"/>
      <c r="L1256" s="18">
        <f t="shared" si="55"/>
        <v>1</v>
      </c>
      <c r="M1256" s="33"/>
      <c r="N1256" s="33"/>
      <c r="O1256" s="33"/>
      <c r="P1256" s="33"/>
      <c r="Q1256" s="33"/>
      <c r="R1256" s="33"/>
      <c r="S1256" s="33"/>
      <c r="T1256" s="33"/>
      <c r="U1256" s="33"/>
      <c r="V1256" s="33"/>
      <c r="W1256" s="33"/>
      <c r="X1256" s="33"/>
      <c r="Y1256" s="33"/>
      <c r="Z1256" s="33"/>
      <c r="AA1256" s="33"/>
      <c r="AB1256" s="33"/>
      <c r="AC1256" s="33"/>
      <c r="AD1256" s="33"/>
      <c r="AE1256" s="33"/>
      <c r="AF1256" s="33"/>
      <c r="AG1256" s="33"/>
      <c r="AH1256" s="33"/>
      <c r="AI1256" s="33"/>
      <c r="AJ1256" s="33"/>
      <c r="AK1256" s="33"/>
      <c r="AL1256" s="33"/>
      <c r="AM1256" s="33"/>
      <c r="AN1256" s="33"/>
      <c r="AO1256" s="33"/>
      <c r="AP1256" s="33"/>
      <c r="AQ1256" s="33"/>
      <c r="AR1256" s="33"/>
      <c r="AS1256" s="33"/>
      <c r="AT1256" s="33"/>
      <c r="AU1256" s="33"/>
      <c r="AV1256" s="33"/>
      <c r="AW1256" s="33"/>
      <c r="AX1256" s="33"/>
      <c r="AY1256" s="33"/>
      <c r="AZ1256" s="33"/>
      <c r="BA1256" s="33"/>
      <c r="BB1256" s="33"/>
      <c r="BC1256" s="33"/>
      <c r="BD1256" s="33"/>
      <c r="BE1256" s="33"/>
      <c r="BF1256" s="33"/>
      <c r="BG1256" s="33"/>
      <c r="BH1256" s="33"/>
      <c r="BI1256" s="33"/>
      <c r="BJ1256" s="33"/>
      <c r="BK1256" s="33"/>
      <c r="BL1256" s="33"/>
      <c r="BM1256" s="33"/>
      <c r="BN1256" s="33"/>
      <c r="BO1256" s="33"/>
      <c r="BP1256" s="33"/>
      <c r="BQ1256" s="33"/>
      <c r="BR1256" s="33"/>
      <c r="BS1256" s="33"/>
      <c r="BT1256" s="33"/>
      <c r="BU1256" s="33"/>
      <c r="BV1256" s="33"/>
      <c r="BW1256" s="33"/>
      <c r="BX1256" s="33"/>
      <c r="BY1256" s="33"/>
      <c r="BZ1256" s="33"/>
      <c r="CA1256" s="33"/>
      <c r="CB1256" s="33"/>
      <c r="CC1256" s="33"/>
      <c r="CD1256" s="33"/>
      <c r="CE1256" s="33"/>
      <c r="CF1256" s="33"/>
      <c r="CG1256" s="33"/>
      <c r="CH1256" s="33"/>
      <c r="CI1256" s="33"/>
      <c r="CJ1256" s="33"/>
      <c r="CK1256" s="33"/>
      <c r="CL1256" s="33"/>
      <c r="CM1256" s="33"/>
      <c r="CN1256" s="33"/>
      <c r="CO1256" s="33"/>
      <c r="CP1256" s="33"/>
      <c r="CQ1256" s="33"/>
      <c r="CR1256" s="33"/>
      <c r="CS1256" s="33"/>
      <c r="CT1256" s="33"/>
      <c r="CU1256" s="33"/>
      <c r="CV1256" s="33"/>
      <c r="CW1256" s="33"/>
      <c r="CX1256" s="33"/>
      <c r="CY1256" s="33"/>
      <c r="CZ1256" s="33"/>
      <c r="DA1256" s="33"/>
      <c r="DB1256" s="33"/>
      <c r="DC1256" s="33"/>
      <c r="DD1256" s="33"/>
      <c r="DE1256" s="33"/>
      <c r="DF1256" s="33"/>
      <c r="DG1256" s="33"/>
      <c r="DH1256" s="33"/>
      <c r="DI1256" s="33"/>
      <c r="DJ1256" s="33"/>
      <c r="DK1256" s="33"/>
      <c r="DL1256" s="33"/>
      <c r="DM1256" s="33"/>
      <c r="DN1256" s="33"/>
      <c r="DO1256" s="33"/>
      <c r="DP1256" s="33"/>
      <c r="DQ1256" s="33"/>
      <c r="DR1256" s="33"/>
      <c r="DS1256" s="33"/>
      <c r="DT1256" s="33"/>
      <c r="DU1256" s="33"/>
      <c r="DV1256" s="33"/>
      <c r="DW1256" s="33"/>
      <c r="DX1256" s="33"/>
      <c r="DY1256" s="33"/>
      <c r="DZ1256" s="33"/>
      <c r="EA1256" s="33"/>
      <c r="EB1256" s="33"/>
      <c r="EC1256" s="33"/>
      <c r="ED1256" s="33"/>
      <c r="EE1256" s="33"/>
      <c r="EF1256" s="33"/>
      <c r="EG1256" s="33"/>
      <c r="EH1256" s="33"/>
      <c r="EI1256" s="33"/>
      <c r="EJ1256" s="33"/>
      <c r="EK1256" s="33"/>
      <c r="EL1256" s="33"/>
      <c r="EM1256" s="33"/>
      <c r="EN1256" s="33"/>
      <c r="EO1256" s="33"/>
      <c r="EP1256" s="33"/>
      <c r="EQ1256" s="33"/>
      <c r="ER1256" s="33"/>
      <c r="ES1256" s="33"/>
      <c r="ET1256" s="33"/>
      <c r="EU1256" s="33"/>
      <c r="EV1256" s="33"/>
      <c r="EW1256" s="33"/>
      <c r="EX1256" s="33"/>
      <c r="EY1256" s="33"/>
      <c r="EZ1256" s="33"/>
      <c r="FA1256" s="33"/>
      <c r="FB1256" s="33"/>
      <c r="FC1256" s="33"/>
      <c r="FD1256" s="33"/>
      <c r="FE1256" s="33"/>
      <c r="FF1256" s="33"/>
      <c r="FG1256" s="33"/>
      <c r="FH1256" s="33"/>
      <c r="FI1256" s="33"/>
      <c r="FJ1256" s="33"/>
      <c r="FK1256" s="33"/>
      <c r="FL1256" s="33"/>
      <c r="FM1256" s="33"/>
      <c r="FN1256" s="33"/>
      <c r="FO1256" s="33"/>
      <c r="FP1256" s="33"/>
      <c r="FQ1256" s="33"/>
      <c r="FR1256" s="33"/>
      <c r="FS1256" s="33"/>
      <c r="FT1256" s="33"/>
      <c r="FU1256" s="33"/>
      <c r="FV1256" s="33"/>
      <c r="FW1256" s="33"/>
      <c r="FX1256" s="33"/>
      <c r="FY1256" s="33"/>
      <c r="FZ1256" s="33"/>
      <c r="GA1256" s="33"/>
      <c r="GB1256" s="33"/>
      <c r="GC1256" s="33"/>
      <c r="GD1256" s="33"/>
      <c r="GE1256" s="33"/>
      <c r="GF1256" s="33"/>
      <c r="GG1256" s="33"/>
      <c r="GH1256" s="33"/>
      <c r="GI1256" s="33"/>
      <c r="GJ1256" s="33"/>
      <c r="GK1256" s="33"/>
      <c r="GL1256" s="33"/>
      <c r="GM1256" s="33"/>
      <c r="GN1256" s="33"/>
      <c r="GO1256" s="33"/>
      <c r="GP1256" s="33"/>
      <c r="GQ1256" s="33"/>
      <c r="GR1256" s="33"/>
      <c r="GS1256" s="33"/>
      <c r="GT1256" s="33"/>
      <c r="GU1256" s="33"/>
      <c r="GV1256" s="33"/>
      <c r="GW1256" s="33"/>
      <c r="GX1256" s="33"/>
      <c r="GY1256" s="33"/>
      <c r="GZ1256" s="33"/>
      <c r="HA1256" s="33"/>
      <c r="HB1256" s="33"/>
      <c r="HC1256" s="33"/>
      <c r="HD1256" s="33"/>
      <c r="HE1256" s="33"/>
      <c r="HF1256" s="33"/>
      <c r="HG1256" s="33"/>
      <c r="HH1256" s="33"/>
      <c r="HI1256" s="33"/>
      <c r="HJ1256" s="33"/>
      <c r="HK1256" s="33"/>
      <c r="HL1256" s="33"/>
      <c r="HM1256" s="33"/>
      <c r="HN1256" s="33"/>
      <c r="HO1256" s="33"/>
      <c r="HP1256" s="33"/>
      <c r="HQ1256" s="33"/>
      <c r="HR1256" s="33"/>
      <c r="HS1256" s="33"/>
      <c r="HT1256" s="33"/>
      <c r="HU1256" s="33"/>
      <c r="HV1256" s="33"/>
      <c r="HW1256" s="33"/>
      <c r="HX1256" s="33"/>
      <c r="HY1256" s="33"/>
      <c r="HZ1256" s="33"/>
      <c r="IA1256" s="33"/>
      <c r="IB1256" s="33"/>
      <c r="IC1256" s="33"/>
      <c r="ID1256" s="33"/>
      <c r="IE1256" s="33"/>
      <c r="IF1256" s="33"/>
      <c r="IG1256" s="33"/>
      <c r="IH1256" s="33"/>
      <c r="II1256" s="33"/>
      <c r="IJ1256" s="33"/>
      <c r="IK1256" s="33"/>
      <c r="IL1256" s="33"/>
      <c r="IM1256" s="33"/>
      <c r="IN1256" s="33"/>
      <c r="IO1256" s="33"/>
      <c r="IP1256" s="33"/>
      <c r="IQ1256" s="33"/>
      <c r="IR1256" s="33"/>
      <c r="IS1256" s="33"/>
      <c r="IT1256" s="33"/>
      <c r="IU1256" s="33"/>
      <c r="IV1256" s="33"/>
    </row>
    <row r="1257" spans="1:256" s="19" customFormat="1" ht="17.45" customHeight="1">
      <c r="A1257" s="20">
        <v>1255</v>
      </c>
      <c r="B1257" s="18" t="s">
        <v>3933</v>
      </c>
      <c r="C1257" s="18" t="s">
        <v>3856</v>
      </c>
      <c r="D1257" s="18" t="s">
        <v>2873</v>
      </c>
      <c r="E1257" s="18"/>
      <c r="F1257" s="7" t="s">
        <v>3934</v>
      </c>
      <c r="G1257" s="18">
        <v>1</v>
      </c>
      <c r="H1257" s="18">
        <v>95</v>
      </c>
      <c r="I1257" s="21">
        <f t="shared" si="54"/>
        <v>95</v>
      </c>
      <c r="J1257" s="18"/>
      <c r="K1257" s="18"/>
      <c r="L1257" s="18">
        <f t="shared" si="55"/>
        <v>1</v>
      </c>
      <c r="M1257" s="33"/>
      <c r="N1257" s="33"/>
      <c r="O1257" s="33"/>
      <c r="P1257" s="33"/>
      <c r="Q1257" s="33"/>
      <c r="R1257" s="33"/>
      <c r="S1257" s="33"/>
      <c r="T1257" s="33"/>
      <c r="U1257" s="33"/>
      <c r="V1257" s="33"/>
      <c r="W1257" s="33"/>
      <c r="X1257" s="33"/>
      <c r="Y1257" s="33"/>
      <c r="Z1257" s="33"/>
      <c r="AA1257" s="33"/>
      <c r="AB1257" s="33"/>
      <c r="AC1257" s="33"/>
      <c r="AD1257" s="33"/>
      <c r="AE1257" s="33"/>
      <c r="AF1257" s="33"/>
      <c r="AG1257" s="33"/>
      <c r="AH1257" s="33"/>
      <c r="AI1257" s="33"/>
      <c r="AJ1257" s="33"/>
      <c r="AK1257" s="33"/>
      <c r="AL1257" s="33"/>
      <c r="AM1257" s="33"/>
      <c r="AN1257" s="33"/>
      <c r="AO1257" s="33"/>
      <c r="AP1257" s="33"/>
      <c r="AQ1257" s="33"/>
      <c r="AR1257" s="33"/>
      <c r="AS1257" s="33"/>
      <c r="AT1257" s="33"/>
      <c r="AU1257" s="33"/>
      <c r="AV1257" s="33"/>
      <c r="AW1257" s="33"/>
      <c r="AX1257" s="33"/>
      <c r="AY1257" s="33"/>
      <c r="AZ1257" s="33"/>
      <c r="BA1257" s="33"/>
      <c r="BB1257" s="33"/>
      <c r="BC1257" s="33"/>
      <c r="BD1257" s="33"/>
      <c r="BE1257" s="33"/>
      <c r="BF1257" s="33"/>
      <c r="BG1257" s="33"/>
      <c r="BH1257" s="33"/>
      <c r="BI1257" s="33"/>
      <c r="BJ1257" s="33"/>
      <c r="BK1257" s="33"/>
      <c r="BL1257" s="33"/>
      <c r="BM1257" s="33"/>
      <c r="BN1257" s="33"/>
      <c r="BO1257" s="33"/>
      <c r="BP1257" s="33"/>
      <c r="BQ1257" s="33"/>
      <c r="BR1257" s="33"/>
      <c r="BS1257" s="33"/>
      <c r="BT1257" s="33"/>
      <c r="BU1257" s="33"/>
      <c r="BV1257" s="33"/>
      <c r="BW1257" s="33"/>
      <c r="BX1257" s="33"/>
      <c r="BY1257" s="33"/>
      <c r="BZ1257" s="33"/>
      <c r="CA1257" s="33"/>
      <c r="CB1257" s="33"/>
      <c r="CC1257" s="33"/>
      <c r="CD1257" s="33"/>
      <c r="CE1257" s="33"/>
      <c r="CF1257" s="33"/>
      <c r="CG1257" s="33"/>
      <c r="CH1257" s="33"/>
      <c r="CI1257" s="33"/>
      <c r="CJ1257" s="33"/>
      <c r="CK1257" s="33"/>
      <c r="CL1257" s="33"/>
      <c r="CM1257" s="33"/>
      <c r="CN1257" s="33"/>
      <c r="CO1257" s="33"/>
      <c r="CP1257" s="33"/>
      <c r="CQ1257" s="33"/>
      <c r="CR1257" s="33"/>
      <c r="CS1257" s="33"/>
      <c r="CT1257" s="33"/>
      <c r="CU1257" s="33"/>
      <c r="CV1257" s="33"/>
      <c r="CW1257" s="33"/>
      <c r="CX1257" s="33"/>
      <c r="CY1257" s="33"/>
      <c r="CZ1257" s="33"/>
      <c r="DA1257" s="33"/>
      <c r="DB1257" s="33"/>
      <c r="DC1257" s="33"/>
      <c r="DD1257" s="33"/>
      <c r="DE1257" s="33"/>
      <c r="DF1257" s="33"/>
      <c r="DG1257" s="33"/>
      <c r="DH1257" s="33"/>
      <c r="DI1257" s="33"/>
      <c r="DJ1257" s="33"/>
      <c r="DK1257" s="33"/>
      <c r="DL1257" s="33"/>
      <c r="DM1257" s="33"/>
      <c r="DN1257" s="33"/>
      <c r="DO1257" s="33"/>
      <c r="DP1257" s="33"/>
      <c r="DQ1257" s="33"/>
      <c r="DR1257" s="33"/>
      <c r="DS1257" s="33"/>
      <c r="DT1257" s="33"/>
      <c r="DU1257" s="33"/>
      <c r="DV1257" s="33"/>
      <c r="DW1257" s="33"/>
      <c r="DX1257" s="33"/>
      <c r="DY1257" s="33"/>
      <c r="DZ1257" s="33"/>
      <c r="EA1257" s="33"/>
      <c r="EB1257" s="33"/>
      <c r="EC1257" s="33"/>
      <c r="ED1257" s="33"/>
      <c r="EE1257" s="33"/>
      <c r="EF1257" s="33"/>
      <c r="EG1257" s="33"/>
      <c r="EH1257" s="33"/>
      <c r="EI1257" s="33"/>
      <c r="EJ1257" s="33"/>
      <c r="EK1257" s="33"/>
      <c r="EL1257" s="33"/>
      <c r="EM1257" s="33"/>
      <c r="EN1257" s="33"/>
      <c r="EO1257" s="33"/>
      <c r="EP1257" s="33"/>
      <c r="EQ1257" s="33"/>
      <c r="ER1257" s="33"/>
      <c r="ES1257" s="33"/>
      <c r="ET1257" s="33"/>
      <c r="EU1257" s="33"/>
      <c r="EV1257" s="33"/>
      <c r="EW1257" s="33"/>
      <c r="EX1257" s="33"/>
      <c r="EY1257" s="33"/>
      <c r="EZ1257" s="33"/>
      <c r="FA1257" s="33"/>
      <c r="FB1257" s="33"/>
      <c r="FC1257" s="33"/>
      <c r="FD1257" s="33"/>
      <c r="FE1257" s="33"/>
      <c r="FF1257" s="33"/>
      <c r="FG1257" s="33"/>
      <c r="FH1257" s="33"/>
      <c r="FI1257" s="33"/>
      <c r="FJ1257" s="33"/>
      <c r="FK1257" s="33"/>
      <c r="FL1257" s="33"/>
      <c r="FM1257" s="33"/>
      <c r="FN1257" s="33"/>
      <c r="FO1257" s="33"/>
      <c r="FP1257" s="33"/>
      <c r="FQ1257" s="33"/>
      <c r="FR1257" s="33"/>
      <c r="FS1257" s="33"/>
      <c r="FT1257" s="33"/>
      <c r="FU1257" s="33"/>
      <c r="FV1257" s="33"/>
      <c r="FW1257" s="33"/>
      <c r="FX1257" s="33"/>
      <c r="FY1257" s="33"/>
      <c r="FZ1257" s="33"/>
      <c r="GA1257" s="33"/>
      <c r="GB1257" s="33"/>
      <c r="GC1257" s="33"/>
      <c r="GD1257" s="33"/>
      <c r="GE1257" s="33"/>
      <c r="GF1257" s="33"/>
      <c r="GG1257" s="33"/>
      <c r="GH1257" s="33"/>
      <c r="GI1257" s="33"/>
      <c r="GJ1257" s="33"/>
      <c r="GK1257" s="33"/>
      <c r="GL1257" s="33"/>
      <c r="GM1257" s="33"/>
      <c r="GN1257" s="33"/>
      <c r="GO1257" s="33"/>
      <c r="GP1257" s="33"/>
      <c r="GQ1257" s="33"/>
      <c r="GR1257" s="33"/>
      <c r="GS1257" s="33"/>
      <c r="GT1257" s="33"/>
      <c r="GU1257" s="33"/>
      <c r="GV1257" s="33"/>
      <c r="GW1257" s="33"/>
      <c r="GX1257" s="33"/>
      <c r="GY1257" s="33"/>
      <c r="GZ1257" s="33"/>
      <c r="HA1257" s="33"/>
      <c r="HB1257" s="33"/>
      <c r="HC1257" s="33"/>
      <c r="HD1257" s="33"/>
      <c r="HE1257" s="33"/>
      <c r="HF1257" s="33"/>
      <c r="HG1257" s="33"/>
      <c r="HH1257" s="33"/>
      <c r="HI1257" s="33"/>
      <c r="HJ1257" s="33"/>
      <c r="HK1257" s="33"/>
      <c r="HL1257" s="33"/>
      <c r="HM1257" s="33"/>
      <c r="HN1257" s="33"/>
      <c r="HO1257" s="33"/>
      <c r="HP1257" s="33"/>
      <c r="HQ1257" s="33"/>
      <c r="HR1257" s="33"/>
      <c r="HS1257" s="33"/>
      <c r="HT1257" s="33"/>
      <c r="HU1257" s="33"/>
      <c r="HV1257" s="33"/>
      <c r="HW1257" s="33"/>
      <c r="HX1257" s="33"/>
      <c r="HY1257" s="33"/>
      <c r="HZ1257" s="33"/>
      <c r="IA1257" s="33"/>
      <c r="IB1257" s="33"/>
      <c r="IC1257" s="33"/>
      <c r="ID1257" s="33"/>
      <c r="IE1257" s="33"/>
      <c r="IF1257" s="33"/>
      <c r="IG1257" s="33"/>
      <c r="IH1257" s="33"/>
      <c r="II1257" s="33"/>
      <c r="IJ1257" s="33"/>
      <c r="IK1257" s="33"/>
      <c r="IL1257" s="33"/>
      <c r="IM1257" s="33"/>
      <c r="IN1257" s="33"/>
      <c r="IO1257" s="33"/>
      <c r="IP1257" s="33"/>
      <c r="IQ1257" s="33"/>
      <c r="IR1257" s="33"/>
      <c r="IS1257" s="33"/>
      <c r="IT1257" s="33"/>
      <c r="IU1257" s="33"/>
      <c r="IV1257" s="33"/>
    </row>
    <row r="1258" spans="1:256" s="19" customFormat="1" ht="17.45" customHeight="1">
      <c r="A1258" s="20">
        <v>1256</v>
      </c>
      <c r="B1258" s="18" t="s">
        <v>3935</v>
      </c>
      <c r="C1258" s="18" t="s">
        <v>3856</v>
      </c>
      <c r="D1258" s="18" t="s">
        <v>2873</v>
      </c>
      <c r="E1258" s="18"/>
      <c r="F1258" s="7" t="s">
        <v>3936</v>
      </c>
      <c r="G1258" s="18">
        <v>1</v>
      </c>
      <c r="H1258" s="18">
        <v>80</v>
      </c>
      <c r="I1258" s="21">
        <f t="shared" si="54"/>
        <v>80</v>
      </c>
      <c r="J1258" s="18"/>
      <c r="K1258" s="18"/>
      <c r="L1258" s="18">
        <f t="shared" si="55"/>
        <v>1</v>
      </c>
      <c r="M1258" s="33"/>
      <c r="N1258" s="33"/>
      <c r="O1258" s="33"/>
      <c r="P1258" s="33"/>
      <c r="Q1258" s="33"/>
      <c r="R1258" s="33"/>
      <c r="S1258" s="33"/>
      <c r="T1258" s="33"/>
      <c r="U1258" s="33"/>
      <c r="V1258" s="33"/>
      <c r="W1258" s="33"/>
      <c r="X1258" s="33"/>
      <c r="Y1258" s="33"/>
      <c r="Z1258" s="33"/>
      <c r="AA1258" s="33"/>
      <c r="AB1258" s="33"/>
      <c r="AC1258" s="33"/>
      <c r="AD1258" s="33"/>
      <c r="AE1258" s="33"/>
      <c r="AF1258" s="33"/>
      <c r="AG1258" s="33"/>
      <c r="AH1258" s="33"/>
      <c r="AI1258" s="33"/>
      <c r="AJ1258" s="33"/>
      <c r="AK1258" s="33"/>
      <c r="AL1258" s="33"/>
      <c r="AM1258" s="33"/>
      <c r="AN1258" s="33"/>
      <c r="AO1258" s="33"/>
      <c r="AP1258" s="33"/>
      <c r="AQ1258" s="33"/>
      <c r="AR1258" s="33"/>
      <c r="AS1258" s="33"/>
      <c r="AT1258" s="33"/>
      <c r="AU1258" s="33"/>
      <c r="AV1258" s="33"/>
      <c r="AW1258" s="33"/>
      <c r="AX1258" s="33"/>
      <c r="AY1258" s="33"/>
      <c r="AZ1258" s="33"/>
      <c r="BA1258" s="33"/>
      <c r="BB1258" s="33"/>
      <c r="BC1258" s="33"/>
      <c r="BD1258" s="33"/>
      <c r="BE1258" s="33"/>
      <c r="BF1258" s="33"/>
      <c r="BG1258" s="33"/>
      <c r="BH1258" s="33"/>
      <c r="BI1258" s="33"/>
      <c r="BJ1258" s="33"/>
      <c r="BK1258" s="33"/>
      <c r="BL1258" s="33"/>
      <c r="BM1258" s="33"/>
      <c r="BN1258" s="33"/>
      <c r="BO1258" s="33"/>
      <c r="BP1258" s="33"/>
      <c r="BQ1258" s="33"/>
      <c r="BR1258" s="33"/>
      <c r="BS1258" s="33"/>
      <c r="BT1258" s="33"/>
      <c r="BU1258" s="33"/>
      <c r="BV1258" s="33"/>
      <c r="BW1258" s="33"/>
      <c r="BX1258" s="33"/>
      <c r="BY1258" s="33"/>
      <c r="BZ1258" s="33"/>
      <c r="CA1258" s="33"/>
      <c r="CB1258" s="33"/>
      <c r="CC1258" s="33"/>
      <c r="CD1258" s="33"/>
      <c r="CE1258" s="33"/>
      <c r="CF1258" s="33"/>
      <c r="CG1258" s="33"/>
      <c r="CH1258" s="33"/>
      <c r="CI1258" s="33"/>
      <c r="CJ1258" s="33"/>
      <c r="CK1258" s="33"/>
      <c r="CL1258" s="33"/>
      <c r="CM1258" s="33"/>
      <c r="CN1258" s="33"/>
      <c r="CO1258" s="33"/>
      <c r="CP1258" s="33"/>
      <c r="CQ1258" s="33"/>
      <c r="CR1258" s="33"/>
      <c r="CS1258" s="33"/>
      <c r="CT1258" s="33"/>
      <c r="CU1258" s="33"/>
      <c r="CV1258" s="33"/>
      <c r="CW1258" s="33"/>
      <c r="CX1258" s="33"/>
      <c r="CY1258" s="33"/>
      <c r="CZ1258" s="33"/>
      <c r="DA1258" s="33"/>
      <c r="DB1258" s="33"/>
      <c r="DC1258" s="33"/>
      <c r="DD1258" s="33"/>
      <c r="DE1258" s="33"/>
      <c r="DF1258" s="33"/>
      <c r="DG1258" s="33"/>
      <c r="DH1258" s="33"/>
      <c r="DI1258" s="33"/>
      <c r="DJ1258" s="33"/>
      <c r="DK1258" s="33"/>
      <c r="DL1258" s="33"/>
      <c r="DM1258" s="33"/>
      <c r="DN1258" s="33"/>
      <c r="DO1258" s="33"/>
      <c r="DP1258" s="33"/>
      <c r="DQ1258" s="33"/>
      <c r="DR1258" s="33"/>
      <c r="DS1258" s="33"/>
      <c r="DT1258" s="33"/>
      <c r="DU1258" s="33"/>
      <c r="DV1258" s="33"/>
      <c r="DW1258" s="33"/>
      <c r="DX1258" s="33"/>
      <c r="DY1258" s="33"/>
      <c r="DZ1258" s="33"/>
      <c r="EA1258" s="33"/>
      <c r="EB1258" s="33"/>
      <c r="EC1258" s="33"/>
      <c r="ED1258" s="33"/>
      <c r="EE1258" s="33"/>
      <c r="EF1258" s="33"/>
      <c r="EG1258" s="33"/>
      <c r="EH1258" s="33"/>
      <c r="EI1258" s="33"/>
      <c r="EJ1258" s="33"/>
      <c r="EK1258" s="33"/>
      <c r="EL1258" s="33"/>
      <c r="EM1258" s="33"/>
      <c r="EN1258" s="33"/>
      <c r="EO1258" s="33"/>
      <c r="EP1258" s="33"/>
      <c r="EQ1258" s="33"/>
      <c r="ER1258" s="33"/>
      <c r="ES1258" s="33"/>
      <c r="ET1258" s="33"/>
      <c r="EU1258" s="33"/>
      <c r="EV1258" s="33"/>
      <c r="EW1258" s="33"/>
      <c r="EX1258" s="33"/>
      <c r="EY1258" s="33"/>
      <c r="EZ1258" s="33"/>
      <c r="FA1258" s="33"/>
      <c r="FB1258" s="33"/>
      <c r="FC1258" s="33"/>
      <c r="FD1258" s="33"/>
      <c r="FE1258" s="33"/>
      <c r="FF1258" s="33"/>
      <c r="FG1258" s="33"/>
      <c r="FH1258" s="33"/>
      <c r="FI1258" s="33"/>
      <c r="FJ1258" s="33"/>
      <c r="FK1258" s="33"/>
      <c r="FL1258" s="33"/>
      <c r="FM1258" s="33"/>
      <c r="FN1258" s="33"/>
      <c r="FO1258" s="33"/>
      <c r="FP1258" s="33"/>
      <c r="FQ1258" s="33"/>
      <c r="FR1258" s="33"/>
      <c r="FS1258" s="33"/>
      <c r="FT1258" s="33"/>
      <c r="FU1258" s="33"/>
      <c r="FV1258" s="33"/>
      <c r="FW1258" s="33"/>
      <c r="FX1258" s="33"/>
      <c r="FY1258" s="33"/>
      <c r="FZ1258" s="33"/>
      <c r="GA1258" s="33"/>
      <c r="GB1258" s="33"/>
      <c r="GC1258" s="33"/>
      <c r="GD1258" s="33"/>
      <c r="GE1258" s="33"/>
      <c r="GF1258" s="33"/>
      <c r="GG1258" s="33"/>
      <c r="GH1258" s="33"/>
      <c r="GI1258" s="33"/>
      <c r="GJ1258" s="33"/>
      <c r="GK1258" s="33"/>
      <c r="GL1258" s="33"/>
      <c r="GM1258" s="33"/>
      <c r="GN1258" s="33"/>
      <c r="GO1258" s="33"/>
      <c r="GP1258" s="33"/>
      <c r="GQ1258" s="33"/>
      <c r="GR1258" s="33"/>
      <c r="GS1258" s="33"/>
      <c r="GT1258" s="33"/>
      <c r="GU1258" s="33"/>
      <c r="GV1258" s="33"/>
      <c r="GW1258" s="33"/>
      <c r="GX1258" s="33"/>
      <c r="GY1258" s="33"/>
      <c r="GZ1258" s="33"/>
      <c r="HA1258" s="33"/>
      <c r="HB1258" s="33"/>
      <c r="HC1258" s="33"/>
      <c r="HD1258" s="33"/>
      <c r="HE1258" s="33"/>
      <c r="HF1258" s="33"/>
      <c r="HG1258" s="33"/>
      <c r="HH1258" s="33"/>
      <c r="HI1258" s="33"/>
      <c r="HJ1258" s="33"/>
      <c r="HK1258" s="33"/>
      <c r="HL1258" s="33"/>
      <c r="HM1258" s="33"/>
      <c r="HN1258" s="33"/>
      <c r="HO1258" s="33"/>
      <c r="HP1258" s="33"/>
      <c r="HQ1258" s="33"/>
      <c r="HR1258" s="33"/>
      <c r="HS1258" s="33"/>
      <c r="HT1258" s="33"/>
      <c r="HU1258" s="33"/>
      <c r="HV1258" s="33"/>
      <c r="HW1258" s="33"/>
      <c r="HX1258" s="33"/>
      <c r="HY1258" s="33"/>
      <c r="HZ1258" s="33"/>
      <c r="IA1258" s="33"/>
      <c r="IB1258" s="33"/>
      <c r="IC1258" s="33"/>
      <c r="ID1258" s="33"/>
      <c r="IE1258" s="33"/>
      <c r="IF1258" s="33"/>
      <c r="IG1258" s="33"/>
      <c r="IH1258" s="33"/>
      <c r="II1258" s="33"/>
      <c r="IJ1258" s="33"/>
      <c r="IK1258" s="33"/>
      <c r="IL1258" s="33"/>
      <c r="IM1258" s="33"/>
      <c r="IN1258" s="33"/>
      <c r="IO1258" s="33"/>
      <c r="IP1258" s="33"/>
      <c r="IQ1258" s="33"/>
      <c r="IR1258" s="33"/>
      <c r="IS1258" s="33"/>
      <c r="IT1258" s="33"/>
      <c r="IU1258" s="33"/>
      <c r="IV1258" s="33"/>
    </row>
    <row r="1259" spans="1:256" s="19" customFormat="1" ht="17.45" customHeight="1">
      <c r="A1259" s="20">
        <v>1257</v>
      </c>
      <c r="B1259" s="18" t="s">
        <v>3937</v>
      </c>
      <c r="C1259" s="18" t="s">
        <v>3856</v>
      </c>
      <c r="D1259" s="18" t="s">
        <v>2873</v>
      </c>
      <c r="E1259" s="18"/>
      <c r="F1259" s="7" t="s">
        <v>3938</v>
      </c>
      <c r="G1259" s="18">
        <v>1</v>
      </c>
      <c r="H1259" s="18">
        <v>95</v>
      </c>
      <c r="I1259" s="21">
        <f t="shared" si="54"/>
        <v>95</v>
      </c>
      <c r="J1259" s="18"/>
      <c r="K1259" s="18"/>
      <c r="L1259" s="18">
        <f t="shared" si="55"/>
        <v>1</v>
      </c>
      <c r="M1259" s="33"/>
      <c r="N1259" s="33"/>
      <c r="O1259" s="33"/>
      <c r="P1259" s="33"/>
      <c r="Q1259" s="33"/>
      <c r="R1259" s="33"/>
      <c r="S1259" s="33"/>
      <c r="T1259" s="33"/>
      <c r="U1259" s="33"/>
      <c r="V1259" s="33"/>
      <c r="W1259" s="33"/>
      <c r="X1259" s="33"/>
      <c r="Y1259" s="33"/>
      <c r="Z1259" s="33"/>
      <c r="AA1259" s="33"/>
      <c r="AB1259" s="33"/>
      <c r="AC1259" s="33"/>
      <c r="AD1259" s="33"/>
      <c r="AE1259" s="33"/>
      <c r="AF1259" s="33"/>
      <c r="AG1259" s="33"/>
      <c r="AH1259" s="33"/>
      <c r="AI1259" s="33"/>
      <c r="AJ1259" s="33"/>
      <c r="AK1259" s="33"/>
      <c r="AL1259" s="33"/>
      <c r="AM1259" s="33"/>
      <c r="AN1259" s="33"/>
      <c r="AO1259" s="33"/>
      <c r="AP1259" s="33"/>
      <c r="AQ1259" s="33"/>
      <c r="AR1259" s="33"/>
      <c r="AS1259" s="33"/>
      <c r="AT1259" s="33"/>
      <c r="AU1259" s="33"/>
      <c r="AV1259" s="33"/>
      <c r="AW1259" s="33"/>
      <c r="AX1259" s="33"/>
      <c r="AY1259" s="33"/>
      <c r="AZ1259" s="33"/>
      <c r="BA1259" s="33"/>
      <c r="BB1259" s="33"/>
      <c r="BC1259" s="33"/>
      <c r="BD1259" s="33"/>
      <c r="BE1259" s="33"/>
      <c r="BF1259" s="33"/>
      <c r="BG1259" s="33"/>
      <c r="BH1259" s="33"/>
      <c r="BI1259" s="33"/>
      <c r="BJ1259" s="33"/>
      <c r="BK1259" s="33"/>
      <c r="BL1259" s="33"/>
      <c r="BM1259" s="33"/>
      <c r="BN1259" s="33"/>
      <c r="BO1259" s="33"/>
      <c r="BP1259" s="33"/>
      <c r="BQ1259" s="33"/>
      <c r="BR1259" s="33"/>
      <c r="BS1259" s="33"/>
      <c r="BT1259" s="33"/>
      <c r="BU1259" s="33"/>
      <c r="BV1259" s="33"/>
      <c r="BW1259" s="33"/>
      <c r="BX1259" s="33"/>
      <c r="BY1259" s="33"/>
      <c r="BZ1259" s="33"/>
      <c r="CA1259" s="33"/>
      <c r="CB1259" s="33"/>
      <c r="CC1259" s="33"/>
      <c r="CD1259" s="33"/>
      <c r="CE1259" s="33"/>
      <c r="CF1259" s="33"/>
      <c r="CG1259" s="33"/>
      <c r="CH1259" s="33"/>
      <c r="CI1259" s="33"/>
      <c r="CJ1259" s="33"/>
      <c r="CK1259" s="33"/>
      <c r="CL1259" s="33"/>
      <c r="CM1259" s="33"/>
      <c r="CN1259" s="33"/>
      <c r="CO1259" s="33"/>
      <c r="CP1259" s="33"/>
      <c r="CQ1259" s="33"/>
      <c r="CR1259" s="33"/>
      <c r="CS1259" s="33"/>
      <c r="CT1259" s="33"/>
      <c r="CU1259" s="33"/>
      <c r="CV1259" s="33"/>
      <c r="CW1259" s="33"/>
      <c r="CX1259" s="33"/>
      <c r="CY1259" s="33"/>
      <c r="CZ1259" s="33"/>
      <c r="DA1259" s="33"/>
      <c r="DB1259" s="33"/>
      <c r="DC1259" s="33"/>
      <c r="DD1259" s="33"/>
      <c r="DE1259" s="33"/>
      <c r="DF1259" s="33"/>
      <c r="DG1259" s="33"/>
      <c r="DH1259" s="33"/>
      <c r="DI1259" s="33"/>
      <c r="DJ1259" s="33"/>
      <c r="DK1259" s="33"/>
      <c r="DL1259" s="33"/>
      <c r="DM1259" s="33"/>
      <c r="DN1259" s="33"/>
      <c r="DO1259" s="33"/>
      <c r="DP1259" s="33"/>
      <c r="DQ1259" s="33"/>
      <c r="DR1259" s="33"/>
      <c r="DS1259" s="33"/>
      <c r="DT1259" s="33"/>
      <c r="DU1259" s="33"/>
      <c r="DV1259" s="33"/>
      <c r="DW1259" s="33"/>
      <c r="DX1259" s="33"/>
      <c r="DY1259" s="33"/>
      <c r="DZ1259" s="33"/>
      <c r="EA1259" s="33"/>
      <c r="EB1259" s="33"/>
      <c r="EC1259" s="33"/>
      <c r="ED1259" s="33"/>
      <c r="EE1259" s="33"/>
      <c r="EF1259" s="33"/>
      <c r="EG1259" s="33"/>
      <c r="EH1259" s="33"/>
      <c r="EI1259" s="33"/>
      <c r="EJ1259" s="33"/>
      <c r="EK1259" s="33"/>
      <c r="EL1259" s="33"/>
      <c r="EM1259" s="33"/>
      <c r="EN1259" s="33"/>
      <c r="EO1259" s="33"/>
      <c r="EP1259" s="33"/>
      <c r="EQ1259" s="33"/>
      <c r="ER1259" s="33"/>
      <c r="ES1259" s="33"/>
      <c r="ET1259" s="33"/>
      <c r="EU1259" s="33"/>
      <c r="EV1259" s="33"/>
      <c r="EW1259" s="33"/>
      <c r="EX1259" s="33"/>
      <c r="EY1259" s="33"/>
      <c r="EZ1259" s="33"/>
      <c r="FA1259" s="33"/>
      <c r="FB1259" s="33"/>
      <c r="FC1259" s="33"/>
      <c r="FD1259" s="33"/>
      <c r="FE1259" s="33"/>
      <c r="FF1259" s="33"/>
      <c r="FG1259" s="33"/>
      <c r="FH1259" s="33"/>
      <c r="FI1259" s="33"/>
      <c r="FJ1259" s="33"/>
      <c r="FK1259" s="33"/>
      <c r="FL1259" s="33"/>
      <c r="FM1259" s="33"/>
      <c r="FN1259" s="33"/>
      <c r="FO1259" s="33"/>
      <c r="FP1259" s="33"/>
      <c r="FQ1259" s="33"/>
      <c r="FR1259" s="33"/>
      <c r="FS1259" s="33"/>
      <c r="FT1259" s="33"/>
      <c r="FU1259" s="33"/>
      <c r="FV1259" s="33"/>
      <c r="FW1259" s="33"/>
      <c r="FX1259" s="33"/>
      <c r="FY1259" s="33"/>
      <c r="FZ1259" s="33"/>
      <c r="GA1259" s="33"/>
      <c r="GB1259" s="33"/>
      <c r="GC1259" s="33"/>
      <c r="GD1259" s="33"/>
      <c r="GE1259" s="33"/>
      <c r="GF1259" s="33"/>
      <c r="GG1259" s="33"/>
      <c r="GH1259" s="33"/>
      <c r="GI1259" s="33"/>
      <c r="GJ1259" s="33"/>
      <c r="GK1259" s="33"/>
      <c r="GL1259" s="33"/>
      <c r="GM1259" s="33"/>
      <c r="GN1259" s="33"/>
      <c r="GO1259" s="33"/>
      <c r="GP1259" s="33"/>
      <c r="GQ1259" s="33"/>
      <c r="GR1259" s="33"/>
      <c r="GS1259" s="33"/>
      <c r="GT1259" s="33"/>
      <c r="GU1259" s="33"/>
      <c r="GV1259" s="33"/>
      <c r="GW1259" s="33"/>
      <c r="GX1259" s="33"/>
      <c r="GY1259" s="33"/>
      <c r="GZ1259" s="33"/>
      <c r="HA1259" s="33"/>
      <c r="HB1259" s="33"/>
      <c r="HC1259" s="33"/>
      <c r="HD1259" s="33"/>
      <c r="HE1259" s="33"/>
      <c r="HF1259" s="33"/>
      <c r="HG1259" s="33"/>
      <c r="HH1259" s="33"/>
      <c r="HI1259" s="33"/>
      <c r="HJ1259" s="33"/>
      <c r="HK1259" s="33"/>
      <c r="HL1259" s="33"/>
      <c r="HM1259" s="33"/>
      <c r="HN1259" s="33"/>
      <c r="HO1259" s="33"/>
      <c r="HP1259" s="33"/>
      <c r="HQ1259" s="33"/>
      <c r="HR1259" s="33"/>
      <c r="HS1259" s="33"/>
      <c r="HT1259" s="33"/>
      <c r="HU1259" s="33"/>
      <c r="HV1259" s="33"/>
      <c r="HW1259" s="33"/>
      <c r="HX1259" s="33"/>
      <c r="HY1259" s="33"/>
      <c r="HZ1259" s="33"/>
      <c r="IA1259" s="33"/>
      <c r="IB1259" s="33"/>
      <c r="IC1259" s="33"/>
      <c r="ID1259" s="33"/>
      <c r="IE1259" s="33"/>
      <c r="IF1259" s="33"/>
      <c r="IG1259" s="33"/>
      <c r="IH1259" s="33"/>
      <c r="II1259" s="33"/>
      <c r="IJ1259" s="33"/>
      <c r="IK1259" s="33"/>
      <c r="IL1259" s="33"/>
      <c r="IM1259" s="33"/>
      <c r="IN1259" s="33"/>
      <c r="IO1259" s="33"/>
      <c r="IP1259" s="33"/>
      <c r="IQ1259" s="33"/>
      <c r="IR1259" s="33"/>
      <c r="IS1259" s="33"/>
      <c r="IT1259" s="33"/>
      <c r="IU1259" s="33"/>
      <c r="IV1259" s="33"/>
    </row>
    <row r="1260" spans="1:256" s="19" customFormat="1" ht="17.45" customHeight="1">
      <c r="A1260" s="20">
        <v>1258</v>
      </c>
      <c r="B1260" s="18" t="s">
        <v>3939</v>
      </c>
      <c r="C1260" s="18" t="s">
        <v>3856</v>
      </c>
      <c r="D1260" s="18" t="s">
        <v>2873</v>
      </c>
      <c r="E1260" s="18"/>
      <c r="F1260" s="7" t="s">
        <v>3940</v>
      </c>
      <c r="G1260" s="18">
        <v>1</v>
      </c>
      <c r="H1260" s="18">
        <v>95</v>
      </c>
      <c r="I1260" s="21">
        <f t="shared" si="54"/>
        <v>95</v>
      </c>
      <c r="J1260" s="18"/>
      <c r="K1260" s="18"/>
      <c r="L1260" s="18">
        <f t="shared" si="55"/>
        <v>1</v>
      </c>
      <c r="M1260" s="33"/>
      <c r="N1260" s="33"/>
      <c r="O1260" s="33"/>
      <c r="P1260" s="33"/>
      <c r="Q1260" s="33"/>
      <c r="R1260" s="33"/>
      <c r="S1260" s="33"/>
      <c r="T1260" s="33"/>
      <c r="U1260" s="33"/>
      <c r="V1260" s="33"/>
      <c r="W1260" s="33"/>
      <c r="X1260" s="33"/>
      <c r="Y1260" s="33"/>
      <c r="Z1260" s="33"/>
      <c r="AA1260" s="33"/>
      <c r="AB1260" s="33"/>
      <c r="AC1260" s="33"/>
      <c r="AD1260" s="33"/>
      <c r="AE1260" s="33"/>
      <c r="AF1260" s="33"/>
      <c r="AG1260" s="33"/>
      <c r="AH1260" s="33"/>
      <c r="AI1260" s="33"/>
      <c r="AJ1260" s="33"/>
      <c r="AK1260" s="33"/>
      <c r="AL1260" s="33"/>
      <c r="AM1260" s="33"/>
      <c r="AN1260" s="33"/>
      <c r="AO1260" s="33"/>
      <c r="AP1260" s="33"/>
      <c r="AQ1260" s="33"/>
      <c r="AR1260" s="33"/>
      <c r="AS1260" s="33"/>
      <c r="AT1260" s="33"/>
      <c r="AU1260" s="33"/>
      <c r="AV1260" s="33"/>
      <c r="AW1260" s="33"/>
      <c r="AX1260" s="33"/>
      <c r="AY1260" s="33"/>
      <c r="AZ1260" s="33"/>
      <c r="BA1260" s="33"/>
      <c r="BB1260" s="33"/>
      <c r="BC1260" s="33"/>
      <c r="BD1260" s="33"/>
      <c r="BE1260" s="33"/>
      <c r="BF1260" s="33"/>
      <c r="BG1260" s="33"/>
      <c r="BH1260" s="33"/>
      <c r="BI1260" s="33"/>
      <c r="BJ1260" s="33"/>
      <c r="BK1260" s="33"/>
      <c r="BL1260" s="33"/>
      <c r="BM1260" s="33"/>
      <c r="BN1260" s="33"/>
      <c r="BO1260" s="33"/>
      <c r="BP1260" s="33"/>
      <c r="BQ1260" s="33"/>
      <c r="BR1260" s="33"/>
      <c r="BS1260" s="33"/>
      <c r="BT1260" s="33"/>
      <c r="BU1260" s="33"/>
      <c r="BV1260" s="33"/>
      <c r="BW1260" s="33"/>
      <c r="BX1260" s="33"/>
      <c r="BY1260" s="33"/>
      <c r="BZ1260" s="33"/>
      <c r="CA1260" s="33"/>
      <c r="CB1260" s="33"/>
      <c r="CC1260" s="33"/>
      <c r="CD1260" s="33"/>
      <c r="CE1260" s="33"/>
      <c r="CF1260" s="33"/>
      <c r="CG1260" s="33"/>
      <c r="CH1260" s="33"/>
      <c r="CI1260" s="33"/>
      <c r="CJ1260" s="33"/>
      <c r="CK1260" s="33"/>
      <c r="CL1260" s="33"/>
      <c r="CM1260" s="33"/>
      <c r="CN1260" s="33"/>
      <c r="CO1260" s="33"/>
      <c r="CP1260" s="33"/>
      <c r="CQ1260" s="33"/>
      <c r="CR1260" s="33"/>
      <c r="CS1260" s="33"/>
      <c r="CT1260" s="33"/>
      <c r="CU1260" s="33"/>
      <c r="CV1260" s="33"/>
      <c r="CW1260" s="33"/>
      <c r="CX1260" s="33"/>
      <c r="CY1260" s="33"/>
      <c r="CZ1260" s="33"/>
      <c r="DA1260" s="33"/>
      <c r="DB1260" s="33"/>
      <c r="DC1260" s="33"/>
      <c r="DD1260" s="33"/>
      <c r="DE1260" s="33"/>
      <c r="DF1260" s="33"/>
      <c r="DG1260" s="33"/>
      <c r="DH1260" s="33"/>
      <c r="DI1260" s="33"/>
      <c r="DJ1260" s="33"/>
      <c r="DK1260" s="33"/>
      <c r="DL1260" s="33"/>
      <c r="DM1260" s="33"/>
      <c r="DN1260" s="33"/>
      <c r="DO1260" s="33"/>
      <c r="DP1260" s="33"/>
      <c r="DQ1260" s="33"/>
      <c r="DR1260" s="33"/>
      <c r="DS1260" s="33"/>
      <c r="DT1260" s="33"/>
      <c r="DU1260" s="33"/>
      <c r="DV1260" s="33"/>
      <c r="DW1260" s="33"/>
      <c r="DX1260" s="33"/>
      <c r="DY1260" s="33"/>
      <c r="DZ1260" s="33"/>
      <c r="EA1260" s="33"/>
      <c r="EB1260" s="33"/>
      <c r="EC1260" s="33"/>
      <c r="ED1260" s="33"/>
      <c r="EE1260" s="33"/>
      <c r="EF1260" s="33"/>
      <c r="EG1260" s="33"/>
      <c r="EH1260" s="33"/>
      <c r="EI1260" s="33"/>
      <c r="EJ1260" s="33"/>
      <c r="EK1260" s="33"/>
      <c r="EL1260" s="33"/>
      <c r="EM1260" s="33"/>
      <c r="EN1260" s="33"/>
      <c r="EO1260" s="33"/>
      <c r="EP1260" s="33"/>
      <c r="EQ1260" s="33"/>
      <c r="ER1260" s="33"/>
      <c r="ES1260" s="33"/>
      <c r="ET1260" s="33"/>
      <c r="EU1260" s="33"/>
      <c r="EV1260" s="33"/>
      <c r="EW1260" s="33"/>
      <c r="EX1260" s="33"/>
      <c r="EY1260" s="33"/>
      <c r="EZ1260" s="33"/>
      <c r="FA1260" s="33"/>
      <c r="FB1260" s="33"/>
      <c r="FC1260" s="33"/>
      <c r="FD1260" s="33"/>
      <c r="FE1260" s="33"/>
      <c r="FF1260" s="33"/>
      <c r="FG1260" s="33"/>
      <c r="FH1260" s="33"/>
      <c r="FI1260" s="33"/>
      <c r="FJ1260" s="33"/>
      <c r="FK1260" s="33"/>
      <c r="FL1260" s="33"/>
      <c r="FM1260" s="33"/>
      <c r="FN1260" s="33"/>
      <c r="FO1260" s="33"/>
      <c r="FP1260" s="33"/>
      <c r="FQ1260" s="33"/>
      <c r="FR1260" s="33"/>
      <c r="FS1260" s="33"/>
      <c r="FT1260" s="33"/>
      <c r="FU1260" s="33"/>
      <c r="FV1260" s="33"/>
      <c r="FW1260" s="33"/>
      <c r="FX1260" s="33"/>
      <c r="FY1260" s="33"/>
      <c r="FZ1260" s="33"/>
      <c r="GA1260" s="33"/>
      <c r="GB1260" s="33"/>
      <c r="GC1260" s="33"/>
      <c r="GD1260" s="33"/>
      <c r="GE1260" s="33"/>
      <c r="GF1260" s="33"/>
      <c r="GG1260" s="33"/>
      <c r="GH1260" s="33"/>
      <c r="GI1260" s="33"/>
      <c r="GJ1260" s="33"/>
      <c r="GK1260" s="33"/>
      <c r="GL1260" s="33"/>
      <c r="GM1260" s="33"/>
      <c r="GN1260" s="33"/>
      <c r="GO1260" s="33"/>
      <c r="GP1260" s="33"/>
      <c r="GQ1260" s="33"/>
      <c r="GR1260" s="33"/>
      <c r="GS1260" s="33"/>
      <c r="GT1260" s="33"/>
      <c r="GU1260" s="33"/>
      <c r="GV1260" s="33"/>
      <c r="GW1260" s="33"/>
      <c r="GX1260" s="33"/>
      <c r="GY1260" s="33"/>
      <c r="GZ1260" s="33"/>
      <c r="HA1260" s="33"/>
      <c r="HB1260" s="33"/>
      <c r="HC1260" s="33"/>
      <c r="HD1260" s="33"/>
      <c r="HE1260" s="33"/>
      <c r="HF1260" s="33"/>
      <c r="HG1260" s="33"/>
      <c r="HH1260" s="33"/>
      <c r="HI1260" s="33"/>
      <c r="HJ1260" s="33"/>
      <c r="HK1260" s="33"/>
      <c r="HL1260" s="33"/>
      <c r="HM1260" s="33"/>
      <c r="HN1260" s="33"/>
      <c r="HO1260" s="33"/>
      <c r="HP1260" s="33"/>
      <c r="HQ1260" s="33"/>
      <c r="HR1260" s="33"/>
      <c r="HS1260" s="33"/>
      <c r="HT1260" s="33"/>
      <c r="HU1260" s="33"/>
      <c r="HV1260" s="33"/>
      <c r="HW1260" s="33"/>
      <c r="HX1260" s="33"/>
      <c r="HY1260" s="33"/>
      <c r="HZ1260" s="33"/>
      <c r="IA1260" s="33"/>
      <c r="IB1260" s="33"/>
      <c r="IC1260" s="33"/>
      <c r="ID1260" s="33"/>
      <c r="IE1260" s="33"/>
      <c r="IF1260" s="33"/>
      <c r="IG1260" s="33"/>
      <c r="IH1260" s="33"/>
      <c r="II1260" s="33"/>
      <c r="IJ1260" s="33"/>
      <c r="IK1260" s="33"/>
      <c r="IL1260" s="33"/>
      <c r="IM1260" s="33"/>
      <c r="IN1260" s="33"/>
      <c r="IO1260" s="33"/>
      <c r="IP1260" s="33"/>
      <c r="IQ1260" s="33"/>
      <c r="IR1260" s="33"/>
      <c r="IS1260" s="33"/>
      <c r="IT1260" s="33"/>
      <c r="IU1260" s="33"/>
      <c r="IV1260" s="33"/>
    </row>
    <row r="1261" spans="1:256" s="19" customFormat="1" ht="17.45" customHeight="1">
      <c r="A1261" s="20">
        <v>1259</v>
      </c>
      <c r="B1261" s="18" t="s">
        <v>3941</v>
      </c>
      <c r="C1261" s="18" t="s">
        <v>3856</v>
      </c>
      <c r="D1261" s="18" t="s">
        <v>2873</v>
      </c>
      <c r="E1261" s="18"/>
      <c r="F1261" s="7" t="s">
        <v>3942</v>
      </c>
      <c r="G1261" s="18">
        <v>1</v>
      </c>
      <c r="H1261" s="18">
        <v>95</v>
      </c>
      <c r="I1261" s="21">
        <f t="shared" si="54"/>
        <v>95</v>
      </c>
      <c r="J1261" s="18"/>
      <c r="K1261" s="18"/>
      <c r="L1261" s="18">
        <f t="shared" si="55"/>
        <v>1</v>
      </c>
      <c r="M1261" s="33"/>
      <c r="N1261" s="33"/>
      <c r="O1261" s="33"/>
      <c r="P1261" s="33"/>
      <c r="Q1261" s="33"/>
      <c r="R1261" s="33"/>
      <c r="S1261" s="33"/>
      <c r="T1261" s="33"/>
      <c r="U1261" s="33"/>
      <c r="V1261" s="33"/>
      <c r="W1261" s="33"/>
      <c r="X1261" s="33"/>
      <c r="Y1261" s="33"/>
      <c r="Z1261" s="33"/>
      <c r="AA1261" s="33"/>
      <c r="AB1261" s="33"/>
      <c r="AC1261" s="33"/>
      <c r="AD1261" s="33"/>
      <c r="AE1261" s="33"/>
      <c r="AF1261" s="33"/>
      <c r="AG1261" s="33"/>
      <c r="AH1261" s="33"/>
      <c r="AI1261" s="33"/>
      <c r="AJ1261" s="33"/>
      <c r="AK1261" s="33"/>
      <c r="AL1261" s="33"/>
      <c r="AM1261" s="33"/>
      <c r="AN1261" s="33"/>
      <c r="AO1261" s="33"/>
      <c r="AP1261" s="33"/>
      <c r="AQ1261" s="33"/>
      <c r="AR1261" s="33"/>
      <c r="AS1261" s="33"/>
      <c r="AT1261" s="33"/>
      <c r="AU1261" s="33"/>
      <c r="AV1261" s="33"/>
      <c r="AW1261" s="33"/>
      <c r="AX1261" s="33"/>
      <c r="AY1261" s="33"/>
      <c r="AZ1261" s="33"/>
      <c r="BA1261" s="33"/>
      <c r="BB1261" s="33"/>
      <c r="BC1261" s="33"/>
      <c r="BD1261" s="33"/>
      <c r="BE1261" s="33"/>
      <c r="BF1261" s="33"/>
      <c r="BG1261" s="33"/>
      <c r="BH1261" s="33"/>
      <c r="BI1261" s="33"/>
      <c r="BJ1261" s="33"/>
      <c r="BK1261" s="33"/>
      <c r="BL1261" s="33"/>
      <c r="BM1261" s="33"/>
      <c r="BN1261" s="33"/>
      <c r="BO1261" s="33"/>
      <c r="BP1261" s="33"/>
      <c r="BQ1261" s="33"/>
      <c r="BR1261" s="33"/>
      <c r="BS1261" s="33"/>
      <c r="BT1261" s="33"/>
      <c r="BU1261" s="33"/>
      <c r="BV1261" s="33"/>
      <c r="BW1261" s="33"/>
      <c r="BX1261" s="33"/>
      <c r="BY1261" s="33"/>
      <c r="BZ1261" s="33"/>
      <c r="CA1261" s="33"/>
      <c r="CB1261" s="33"/>
      <c r="CC1261" s="33"/>
      <c r="CD1261" s="33"/>
      <c r="CE1261" s="33"/>
      <c r="CF1261" s="33"/>
      <c r="CG1261" s="33"/>
      <c r="CH1261" s="33"/>
      <c r="CI1261" s="33"/>
      <c r="CJ1261" s="33"/>
      <c r="CK1261" s="33"/>
      <c r="CL1261" s="33"/>
      <c r="CM1261" s="33"/>
      <c r="CN1261" s="33"/>
      <c r="CO1261" s="33"/>
      <c r="CP1261" s="33"/>
      <c r="CQ1261" s="33"/>
      <c r="CR1261" s="33"/>
      <c r="CS1261" s="33"/>
      <c r="CT1261" s="33"/>
      <c r="CU1261" s="33"/>
      <c r="CV1261" s="33"/>
      <c r="CW1261" s="33"/>
      <c r="CX1261" s="33"/>
      <c r="CY1261" s="33"/>
      <c r="CZ1261" s="33"/>
      <c r="DA1261" s="33"/>
      <c r="DB1261" s="33"/>
      <c r="DC1261" s="33"/>
      <c r="DD1261" s="33"/>
      <c r="DE1261" s="33"/>
      <c r="DF1261" s="33"/>
      <c r="DG1261" s="33"/>
      <c r="DH1261" s="33"/>
      <c r="DI1261" s="33"/>
      <c r="DJ1261" s="33"/>
      <c r="DK1261" s="33"/>
      <c r="DL1261" s="33"/>
      <c r="DM1261" s="33"/>
      <c r="DN1261" s="33"/>
      <c r="DO1261" s="33"/>
      <c r="DP1261" s="33"/>
      <c r="DQ1261" s="33"/>
      <c r="DR1261" s="33"/>
      <c r="DS1261" s="33"/>
      <c r="DT1261" s="33"/>
      <c r="DU1261" s="33"/>
      <c r="DV1261" s="33"/>
      <c r="DW1261" s="33"/>
      <c r="DX1261" s="33"/>
      <c r="DY1261" s="33"/>
      <c r="DZ1261" s="33"/>
      <c r="EA1261" s="33"/>
      <c r="EB1261" s="33"/>
      <c r="EC1261" s="33"/>
      <c r="ED1261" s="33"/>
      <c r="EE1261" s="33"/>
      <c r="EF1261" s="33"/>
      <c r="EG1261" s="33"/>
      <c r="EH1261" s="33"/>
      <c r="EI1261" s="33"/>
      <c r="EJ1261" s="33"/>
      <c r="EK1261" s="33"/>
      <c r="EL1261" s="33"/>
      <c r="EM1261" s="33"/>
      <c r="EN1261" s="33"/>
      <c r="EO1261" s="33"/>
      <c r="EP1261" s="33"/>
      <c r="EQ1261" s="33"/>
      <c r="ER1261" s="33"/>
      <c r="ES1261" s="33"/>
      <c r="ET1261" s="33"/>
      <c r="EU1261" s="33"/>
      <c r="EV1261" s="33"/>
      <c r="EW1261" s="33"/>
      <c r="EX1261" s="33"/>
      <c r="EY1261" s="33"/>
      <c r="EZ1261" s="33"/>
      <c r="FA1261" s="33"/>
      <c r="FB1261" s="33"/>
      <c r="FC1261" s="33"/>
      <c r="FD1261" s="33"/>
      <c r="FE1261" s="33"/>
      <c r="FF1261" s="33"/>
      <c r="FG1261" s="33"/>
      <c r="FH1261" s="33"/>
      <c r="FI1261" s="33"/>
      <c r="FJ1261" s="33"/>
      <c r="FK1261" s="33"/>
      <c r="FL1261" s="33"/>
      <c r="FM1261" s="33"/>
      <c r="FN1261" s="33"/>
      <c r="FO1261" s="33"/>
      <c r="FP1261" s="33"/>
      <c r="FQ1261" s="33"/>
      <c r="FR1261" s="33"/>
      <c r="FS1261" s="33"/>
      <c r="FT1261" s="33"/>
      <c r="FU1261" s="33"/>
      <c r="FV1261" s="33"/>
      <c r="FW1261" s="33"/>
      <c r="FX1261" s="33"/>
      <c r="FY1261" s="33"/>
      <c r="FZ1261" s="33"/>
      <c r="GA1261" s="33"/>
      <c r="GB1261" s="33"/>
      <c r="GC1261" s="33"/>
      <c r="GD1261" s="33"/>
      <c r="GE1261" s="33"/>
      <c r="GF1261" s="33"/>
      <c r="GG1261" s="33"/>
      <c r="GH1261" s="33"/>
      <c r="GI1261" s="33"/>
      <c r="GJ1261" s="33"/>
      <c r="GK1261" s="33"/>
      <c r="GL1261" s="33"/>
      <c r="GM1261" s="33"/>
      <c r="GN1261" s="33"/>
      <c r="GO1261" s="33"/>
      <c r="GP1261" s="33"/>
      <c r="GQ1261" s="33"/>
      <c r="GR1261" s="33"/>
      <c r="GS1261" s="33"/>
      <c r="GT1261" s="33"/>
      <c r="GU1261" s="33"/>
      <c r="GV1261" s="33"/>
      <c r="GW1261" s="33"/>
      <c r="GX1261" s="33"/>
      <c r="GY1261" s="33"/>
      <c r="GZ1261" s="33"/>
      <c r="HA1261" s="33"/>
      <c r="HB1261" s="33"/>
      <c r="HC1261" s="33"/>
      <c r="HD1261" s="33"/>
      <c r="HE1261" s="33"/>
      <c r="HF1261" s="33"/>
      <c r="HG1261" s="33"/>
      <c r="HH1261" s="33"/>
      <c r="HI1261" s="33"/>
      <c r="HJ1261" s="33"/>
      <c r="HK1261" s="33"/>
      <c r="HL1261" s="33"/>
      <c r="HM1261" s="33"/>
      <c r="HN1261" s="33"/>
      <c r="HO1261" s="33"/>
      <c r="HP1261" s="33"/>
      <c r="HQ1261" s="33"/>
      <c r="HR1261" s="33"/>
      <c r="HS1261" s="33"/>
      <c r="HT1261" s="33"/>
      <c r="HU1261" s="33"/>
      <c r="HV1261" s="33"/>
      <c r="HW1261" s="33"/>
      <c r="HX1261" s="33"/>
      <c r="HY1261" s="33"/>
      <c r="HZ1261" s="33"/>
      <c r="IA1261" s="33"/>
      <c r="IB1261" s="33"/>
      <c r="IC1261" s="33"/>
      <c r="ID1261" s="33"/>
      <c r="IE1261" s="33"/>
      <c r="IF1261" s="33"/>
      <c r="IG1261" s="33"/>
      <c r="IH1261" s="33"/>
      <c r="II1261" s="33"/>
      <c r="IJ1261" s="33"/>
      <c r="IK1261" s="33"/>
      <c r="IL1261" s="33"/>
      <c r="IM1261" s="33"/>
      <c r="IN1261" s="33"/>
      <c r="IO1261" s="33"/>
      <c r="IP1261" s="33"/>
      <c r="IQ1261" s="33"/>
      <c r="IR1261" s="33"/>
      <c r="IS1261" s="33"/>
      <c r="IT1261" s="33"/>
      <c r="IU1261" s="33"/>
      <c r="IV1261" s="33"/>
    </row>
    <row r="1262" spans="1:256" s="19" customFormat="1" ht="17.45" customHeight="1">
      <c r="A1262" s="20">
        <v>1260</v>
      </c>
      <c r="B1262" s="18" t="s">
        <v>3943</v>
      </c>
      <c r="C1262" s="18" t="s">
        <v>3856</v>
      </c>
      <c r="D1262" s="18" t="s">
        <v>2873</v>
      </c>
      <c r="E1262" s="18"/>
      <c r="F1262" s="7" t="s">
        <v>3944</v>
      </c>
      <c r="G1262" s="18">
        <v>1</v>
      </c>
      <c r="H1262" s="18">
        <v>95</v>
      </c>
      <c r="I1262" s="21">
        <f t="shared" si="54"/>
        <v>95</v>
      </c>
      <c r="J1262" s="18"/>
      <c r="K1262" s="18"/>
      <c r="L1262" s="18">
        <f t="shared" si="55"/>
        <v>1</v>
      </c>
      <c r="M1262" s="33"/>
      <c r="N1262" s="33"/>
      <c r="O1262" s="33"/>
      <c r="P1262" s="33"/>
      <c r="Q1262" s="33"/>
      <c r="R1262" s="33"/>
      <c r="S1262" s="33"/>
      <c r="T1262" s="33"/>
      <c r="U1262" s="33"/>
      <c r="V1262" s="33"/>
      <c r="W1262" s="33"/>
      <c r="X1262" s="33"/>
      <c r="Y1262" s="33"/>
      <c r="Z1262" s="33"/>
      <c r="AA1262" s="33"/>
      <c r="AB1262" s="33"/>
      <c r="AC1262" s="33"/>
      <c r="AD1262" s="33"/>
      <c r="AE1262" s="33"/>
      <c r="AF1262" s="33"/>
      <c r="AG1262" s="33"/>
      <c r="AH1262" s="33"/>
      <c r="AI1262" s="33"/>
      <c r="AJ1262" s="33"/>
      <c r="AK1262" s="33"/>
      <c r="AL1262" s="33"/>
      <c r="AM1262" s="33"/>
      <c r="AN1262" s="33"/>
      <c r="AO1262" s="33"/>
      <c r="AP1262" s="33"/>
      <c r="AQ1262" s="33"/>
      <c r="AR1262" s="33"/>
      <c r="AS1262" s="33"/>
      <c r="AT1262" s="33"/>
      <c r="AU1262" s="33"/>
      <c r="AV1262" s="33"/>
      <c r="AW1262" s="33"/>
      <c r="AX1262" s="33"/>
      <c r="AY1262" s="33"/>
      <c r="AZ1262" s="33"/>
      <c r="BA1262" s="33"/>
      <c r="BB1262" s="33"/>
      <c r="BC1262" s="33"/>
      <c r="BD1262" s="33"/>
      <c r="BE1262" s="33"/>
      <c r="BF1262" s="33"/>
      <c r="BG1262" s="33"/>
      <c r="BH1262" s="33"/>
      <c r="BI1262" s="33"/>
      <c r="BJ1262" s="33"/>
      <c r="BK1262" s="33"/>
      <c r="BL1262" s="33"/>
      <c r="BM1262" s="33"/>
      <c r="BN1262" s="33"/>
      <c r="BO1262" s="33"/>
      <c r="BP1262" s="33"/>
      <c r="BQ1262" s="33"/>
      <c r="BR1262" s="33"/>
      <c r="BS1262" s="33"/>
      <c r="BT1262" s="33"/>
      <c r="BU1262" s="33"/>
      <c r="BV1262" s="33"/>
      <c r="BW1262" s="33"/>
      <c r="BX1262" s="33"/>
      <c r="BY1262" s="33"/>
      <c r="BZ1262" s="33"/>
      <c r="CA1262" s="33"/>
      <c r="CB1262" s="33"/>
      <c r="CC1262" s="33"/>
      <c r="CD1262" s="33"/>
      <c r="CE1262" s="33"/>
      <c r="CF1262" s="33"/>
      <c r="CG1262" s="33"/>
      <c r="CH1262" s="33"/>
      <c r="CI1262" s="33"/>
      <c r="CJ1262" s="33"/>
      <c r="CK1262" s="33"/>
      <c r="CL1262" s="33"/>
      <c r="CM1262" s="33"/>
      <c r="CN1262" s="33"/>
      <c r="CO1262" s="33"/>
      <c r="CP1262" s="33"/>
      <c r="CQ1262" s="33"/>
      <c r="CR1262" s="33"/>
      <c r="CS1262" s="33"/>
      <c r="CT1262" s="33"/>
      <c r="CU1262" s="33"/>
      <c r="CV1262" s="33"/>
      <c r="CW1262" s="33"/>
      <c r="CX1262" s="33"/>
      <c r="CY1262" s="33"/>
      <c r="CZ1262" s="33"/>
      <c r="DA1262" s="33"/>
      <c r="DB1262" s="33"/>
      <c r="DC1262" s="33"/>
      <c r="DD1262" s="33"/>
      <c r="DE1262" s="33"/>
      <c r="DF1262" s="33"/>
      <c r="DG1262" s="33"/>
      <c r="DH1262" s="33"/>
      <c r="DI1262" s="33"/>
      <c r="DJ1262" s="33"/>
      <c r="DK1262" s="33"/>
      <c r="DL1262" s="33"/>
      <c r="DM1262" s="33"/>
      <c r="DN1262" s="33"/>
      <c r="DO1262" s="33"/>
      <c r="DP1262" s="33"/>
      <c r="DQ1262" s="33"/>
      <c r="DR1262" s="33"/>
      <c r="DS1262" s="33"/>
      <c r="DT1262" s="33"/>
      <c r="DU1262" s="33"/>
      <c r="DV1262" s="33"/>
      <c r="DW1262" s="33"/>
      <c r="DX1262" s="33"/>
      <c r="DY1262" s="33"/>
      <c r="DZ1262" s="33"/>
      <c r="EA1262" s="33"/>
      <c r="EB1262" s="33"/>
      <c r="EC1262" s="33"/>
      <c r="ED1262" s="33"/>
      <c r="EE1262" s="33"/>
      <c r="EF1262" s="33"/>
      <c r="EG1262" s="33"/>
      <c r="EH1262" s="33"/>
      <c r="EI1262" s="33"/>
      <c r="EJ1262" s="33"/>
      <c r="EK1262" s="33"/>
      <c r="EL1262" s="33"/>
      <c r="EM1262" s="33"/>
      <c r="EN1262" s="33"/>
      <c r="EO1262" s="33"/>
      <c r="EP1262" s="33"/>
      <c r="EQ1262" s="33"/>
      <c r="ER1262" s="33"/>
      <c r="ES1262" s="33"/>
      <c r="ET1262" s="33"/>
      <c r="EU1262" s="33"/>
      <c r="EV1262" s="33"/>
      <c r="EW1262" s="33"/>
      <c r="EX1262" s="33"/>
      <c r="EY1262" s="33"/>
      <c r="EZ1262" s="33"/>
      <c r="FA1262" s="33"/>
      <c r="FB1262" s="33"/>
      <c r="FC1262" s="33"/>
      <c r="FD1262" s="33"/>
      <c r="FE1262" s="33"/>
      <c r="FF1262" s="33"/>
      <c r="FG1262" s="33"/>
      <c r="FH1262" s="33"/>
      <c r="FI1262" s="33"/>
      <c r="FJ1262" s="33"/>
      <c r="FK1262" s="33"/>
      <c r="FL1262" s="33"/>
      <c r="FM1262" s="33"/>
      <c r="FN1262" s="33"/>
      <c r="FO1262" s="33"/>
      <c r="FP1262" s="33"/>
      <c r="FQ1262" s="33"/>
      <c r="FR1262" s="33"/>
      <c r="FS1262" s="33"/>
      <c r="FT1262" s="33"/>
      <c r="FU1262" s="33"/>
      <c r="FV1262" s="33"/>
      <c r="FW1262" s="33"/>
      <c r="FX1262" s="33"/>
      <c r="FY1262" s="33"/>
      <c r="FZ1262" s="33"/>
      <c r="GA1262" s="33"/>
      <c r="GB1262" s="33"/>
      <c r="GC1262" s="33"/>
      <c r="GD1262" s="33"/>
      <c r="GE1262" s="33"/>
      <c r="GF1262" s="33"/>
      <c r="GG1262" s="33"/>
      <c r="GH1262" s="33"/>
      <c r="GI1262" s="33"/>
      <c r="GJ1262" s="33"/>
      <c r="GK1262" s="33"/>
      <c r="GL1262" s="33"/>
      <c r="GM1262" s="33"/>
      <c r="GN1262" s="33"/>
      <c r="GO1262" s="33"/>
      <c r="GP1262" s="33"/>
      <c r="GQ1262" s="33"/>
      <c r="GR1262" s="33"/>
      <c r="GS1262" s="33"/>
      <c r="GT1262" s="33"/>
      <c r="GU1262" s="33"/>
      <c r="GV1262" s="33"/>
      <c r="GW1262" s="33"/>
      <c r="GX1262" s="33"/>
      <c r="GY1262" s="33"/>
      <c r="GZ1262" s="33"/>
      <c r="HA1262" s="33"/>
      <c r="HB1262" s="33"/>
      <c r="HC1262" s="33"/>
      <c r="HD1262" s="33"/>
      <c r="HE1262" s="33"/>
      <c r="HF1262" s="33"/>
      <c r="HG1262" s="33"/>
      <c r="HH1262" s="33"/>
      <c r="HI1262" s="33"/>
      <c r="HJ1262" s="33"/>
      <c r="HK1262" s="33"/>
      <c r="HL1262" s="33"/>
      <c r="HM1262" s="33"/>
      <c r="HN1262" s="33"/>
      <c r="HO1262" s="33"/>
      <c r="HP1262" s="33"/>
      <c r="HQ1262" s="33"/>
      <c r="HR1262" s="33"/>
      <c r="HS1262" s="33"/>
      <c r="HT1262" s="33"/>
      <c r="HU1262" s="33"/>
      <c r="HV1262" s="33"/>
      <c r="HW1262" s="33"/>
      <c r="HX1262" s="33"/>
      <c r="HY1262" s="33"/>
      <c r="HZ1262" s="33"/>
      <c r="IA1262" s="33"/>
      <c r="IB1262" s="33"/>
      <c r="IC1262" s="33"/>
      <c r="ID1262" s="33"/>
      <c r="IE1262" s="33"/>
      <c r="IF1262" s="33"/>
      <c r="IG1262" s="33"/>
      <c r="IH1262" s="33"/>
      <c r="II1262" s="33"/>
      <c r="IJ1262" s="33"/>
      <c r="IK1262" s="33"/>
      <c r="IL1262" s="33"/>
      <c r="IM1262" s="33"/>
      <c r="IN1262" s="33"/>
      <c r="IO1262" s="33"/>
      <c r="IP1262" s="33"/>
      <c r="IQ1262" s="33"/>
      <c r="IR1262" s="33"/>
      <c r="IS1262" s="33"/>
      <c r="IT1262" s="33"/>
      <c r="IU1262" s="33"/>
      <c r="IV1262" s="33"/>
    </row>
    <row r="1263" spans="1:256" s="19" customFormat="1" ht="17.45" customHeight="1">
      <c r="A1263" s="20">
        <v>1261</v>
      </c>
      <c r="B1263" s="18" t="s">
        <v>3945</v>
      </c>
      <c r="C1263" s="18" t="s">
        <v>3856</v>
      </c>
      <c r="D1263" s="18" t="s">
        <v>2873</v>
      </c>
      <c r="E1263" s="18"/>
      <c r="F1263" s="7" t="s">
        <v>1638</v>
      </c>
      <c r="G1263" s="18">
        <v>1</v>
      </c>
      <c r="H1263" s="18">
        <v>95</v>
      </c>
      <c r="I1263" s="21">
        <f t="shared" si="54"/>
        <v>95</v>
      </c>
      <c r="J1263" s="18"/>
      <c r="K1263" s="18"/>
      <c r="L1263" s="18">
        <f t="shared" si="55"/>
        <v>1</v>
      </c>
      <c r="M1263" s="33"/>
      <c r="N1263" s="33"/>
      <c r="O1263" s="33"/>
      <c r="P1263" s="33"/>
      <c r="Q1263" s="33"/>
      <c r="R1263" s="33"/>
      <c r="S1263" s="33"/>
      <c r="T1263" s="33"/>
      <c r="U1263" s="33"/>
      <c r="V1263" s="33"/>
      <c r="W1263" s="33"/>
      <c r="X1263" s="33"/>
      <c r="Y1263" s="33"/>
      <c r="Z1263" s="33"/>
      <c r="AA1263" s="33"/>
      <c r="AB1263" s="33"/>
      <c r="AC1263" s="33"/>
      <c r="AD1263" s="33"/>
      <c r="AE1263" s="33"/>
      <c r="AF1263" s="33"/>
      <c r="AG1263" s="33"/>
      <c r="AH1263" s="33"/>
      <c r="AI1263" s="33"/>
      <c r="AJ1263" s="33"/>
      <c r="AK1263" s="33"/>
      <c r="AL1263" s="33"/>
      <c r="AM1263" s="33"/>
      <c r="AN1263" s="33"/>
      <c r="AO1263" s="33"/>
      <c r="AP1263" s="33"/>
      <c r="AQ1263" s="33"/>
      <c r="AR1263" s="33"/>
      <c r="AS1263" s="33"/>
      <c r="AT1263" s="33"/>
      <c r="AU1263" s="33"/>
      <c r="AV1263" s="33"/>
      <c r="AW1263" s="33"/>
      <c r="AX1263" s="33"/>
      <c r="AY1263" s="33"/>
      <c r="AZ1263" s="33"/>
      <c r="BA1263" s="33"/>
      <c r="BB1263" s="33"/>
      <c r="BC1263" s="33"/>
      <c r="BD1263" s="33"/>
      <c r="BE1263" s="33"/>
      <c r="BF1263" s="33"/>
      <c r="BG1263" s="33"/>
      <c r="BH1263" s="33"/>
      <c r="BI1263" s="33"/>
      <c r="BJ1263" s="33"/>
      <c r="BK1263" s="33"/>
      <c r="BL1263" s="33"/>
      <c r="BM1263" s="33"/>
      <c r="BN1263" s="33"/>
      <c r="BO1263" s="33"/>
      <c r="BP1263" s="33"/>
      <c r="BQ1263" s="33"/>
      <c r="BR1263" s="33"/>
      <c r="BS1263" s="33"/>
      <c r="BT1263" s="33"/>
      <c r="BU1263" s="33"/>
      <c r="BV1263" s="33"/>
      <c r="BW1263" s="33"/>
      <c r="BX1263" s="33"/>
      <c r="BY1263" s="33"/>
      <c r="BZ1263" s="33"/>
      <c r="CA1263" s="33"/>
      <c r="CB1263" s="33"/>
      <c r="CC1263" s="33"/>
      <c r="CD1263" s="33"/>
      <c r="CE1263" s="33"/>
      <c r="CF1263" s="33"/>
      <c r="CG1263" s="33"/>
      <c r="CH1263" s="33"/>
      <c r="CI1263" s="33"/>
      <c r="CJ1263" s="33"/>
      <c r="CK1263" s="33"/>
      <c r="CL1263" s="33"/>
      <c r="CM1263" s="33"/>
      <c r="CN1263" s="33"/>
      <c r="CO1263" s="33"/>
      <c r="CP1263" s="33"/>
      <c r="CQ1263" s="33"/>
      <c r="CR1263" s="33"/>
      <c r="CS1263" s="33"/>
      <c r="CT1263" s="33"/>
      <c r="CU1263" s="33"/>
      <c r="CV1263" s="33"/>
      <c r="CW1263" s="33"/>
      <c r="CX1263" s="33"/>
      <c r="CY1263" s="33"/>
      <c r="CZ1263" s="33"/>
      <c r="DA1263" s="33"/>
      <c r="DB1263" s="33"/>
      <c r="DC1263" s="33"/>
      <c r="DD1263" s="33"/>
      <c r="DE1263" s="33"/>
      <c r="DF1263" s="33"/>
      <c r="DG1263" s="33"/>
      <c r="DH1263" s="33"/>
      <c r="DI1263" s="33"/>
      <c r="DJ1263" s="33"/>
      <c r="DK1263" s="33"/>
      <c r="DL1263" s="33"/>
      <c r="DM1263" s="33"/>
      <c r="DN1263" s="33"/>
      <c r="DO1263" s="33"/>
      <c r="DP1263" s="33"/>
      <c r="DQ1263" s="33"/>
      <c r="DR1263" s="33"/>
      <c r="DS1263" s="33"/>
      <c r="DT1263" s="33"/>
      <c r="DU1263" s="33"/>
      <c r="DV1263" s="33"/>
      <c r="DW1263" s="33"/>
      <c r="DX1263" s="33"/>
      <c r="DY1263" s="33"/>
      <c r="DZ1263" s="33"/>
      <c r="EA1263" s="33"/>
      <c r="EB1263" s="33"/>
      <c r="EC1263" s="33"/>
      <c r="ED1263" s="33"/>
      <c r="EE1263" s="33"/>
      <c r="EF1263" s="33"/>
      <c r="EG1263" s="33"/>
      <c r="EH1263" s="33"/>
      <c r="EI1263" s="33"/>
      <c r="EJ1263" s="33"/>
      <c r="EK1263" s="33"/>
      <c r="EL1263" s="33"/>
      <c r="EM1263" s="33"/>
      <c r="EN1263" s="33"/>
      <c r="EO1263" s="33"/>
      <c r="EP1263" s="33"/>
      <c r="EQ1263" s="33"/>
      <c r="ER1263" s="33"/>
      <c r="ES1263" s="33"/>
      <c r="ET1263" s="33"/>
      <c r="EU1263" s="33"/>
      <c r="EV1263" s="33"/>
      <c r="EW1263" s="33"/>
      <c r="EX1263" s="33"/>
      <c r="EY1263" s="33"/>
      <c r="EZ1263" s="33"/>
      <c r="FA1263" s="33"/>
      <c r="FB1263" s="33"/>
      <c r="FC1263" s="33"/>
      <c r="FD1263" s="33"/>
      <c r="FE1263" s="33"/>
      <c r="FF1263" s="33"/>
      <c r="FG1263" s="33"/>
      <c r="FH1263" s="33"/>
      <c r="FI1263" s="33"/>
      <c r="FJ1263" s="33"/>
      <c r="FK1263" s="33"/>
      <c r="FL1263" s="33"/>
      <c r="FM1263" s="33"/>
      <c r="FN1263" s="33"/>
      <c r="FO1263" s="33"/>
      <c r="FP1263" s="33"/>
      <c r="FQ1263" s="33"/>
      <c r="FR1263" s="33"/>
      <c r="FS1263" s="33"/>
      <c r="FT1263" s="33"/>
      <c r="FU1263" s="33"/>
      <c r="FV1263" s="33"/>
      <c r="FW1263" s="33"/>
      <c r="FX1263" s="33"/>
      <c r="FY1263" s="33"/>
      <c r="FZ1263" s="33"/>
      <c r="GA1263" s="33"/>
      <c r="GB1263" s="33"/>
      <c r="GC1263" s="33"/>
      <c r="GD1263" s="33"/>
      <c r="GE1263" s="33"/>
      <c r="GF1263" s="33"/>
      <c r="GG1263" s="33"/>
      <c r="GH1263" s="33"/>
      <c r="GI1263" s="33"/>
      <c r="GJ1263" s="33"/>
      <c r="GK1263" s="33"/>
      <c r="GL1263" s="33"/>
      <c r="GM1263" s="33"/>
      <c r="GN1263" s="33"/>
      <c r="GO1263" s="33"/>
      <c r="GP1263" s="33"/>
      <c r="GQ1263" s="33"/>
      <c r="GR1263" s="33"/>
      <c r="GS1263" s="33"/>
      <c r="GT1263" s="33"/>
      <c r="GU1263" s="33"/>
      <c r="GV1263" s="33"/>
      <c r="GW1263" s="33"/>
      <c r="GX1263" s="33"/>
      <c r="GY1263" s="33"/>
      <c r="GZ1263" s="33"/>
      <c r="HA1263" s="33"/>
      <c r="HB1263" s="33"/>
      <c r="HC1263" s="33"/>
      <c r="HD1263" s="33"/>
      <c r="HE1263" s="33"/>
      <c r="HF1263" s="33"/>
      <c r="HG1263" s="33"/>
      <c r="HH1263" s="33"/>
      <c r="HI1263" s="33"/>
      <c r="HJ1263" s="33"/>
      <c r="HK1263" s="33"/>
      <c r="HL1263" s="33"/>
      <c r="HM1263" s="33"/>
      <c r="HN1263" s="33"/>
      <c r="HO1263" s="33"/>
      <c r="HP1263" s="33"/>
      <c r="HQ1263" s="33"/>
      <c r="HR1263" s="33"/>
      <c r="HS1263" s="33"/>
      <c r="HT1263" s="33"/>
      <c r="HU1263" s="33"/>
      <c r="HV1263" s="33"/>
      <c r="HW1263" s="33"/>
      <c r="HX1263" s="33"/>
      <c r="HY1263" s="33"/>
      <c r="HZ1263" s="33"/>
      <c r="IA1263" s="33"/>
      <c r="IB1263" s="33"/>
      <c r="IC1263" s="33"/>
      <c r="ID1263" s="33"/>
      <c r="IE1263" s="33"/>
      <c r="IF1263" s="33"/>
      <c r="IG1263" s="33"/>
      <c r="IH1263" s="33"/>
      <c r="II1263" s="33"/>
      <c r="IJ1263" s="33"/>
      <c r="IK1263" s="33"/>
      <c r="IL1263" s="33"/>
      <c r="IM1263" s="33"/>
      <c r="IN1263" s="33"/>
      <c r="IO1263" s="33"/>
      <c r="IP1263" s="33"/>
      <c r="IQ1263" s="33"/>
      <c r="IR1263" s="33"/>
      <c r="IS1263" s="33"/>
      <c r="IT1263" s="33"/>
      <c r="IU1263" s="33"/>
      <c r="IV1263" s="33"/>
    </row>
    <row r="1264" spans="1:256" s="19" customFormat="1" ht="17.45" customHeight="1">
      <c r="A1264" s="20">
        <v>1262</v>
      </c>
      <c r="B1264" s="18" t="s">
        <v>3946</v>
      </c>
      <c r="C1264" s="18" t="s">
        <v>3856</v>
      </c>
      <c r="D1264" s="18" t="s">
        <v>2873</v>
      </c>
      <c r="E1264" s="18"/>
      <c r="F1264" s="7" t="s">
        <v>3947</v>
      </c>
      <c r="G1264" s="18">
        <v>1</v>
      </c>
      <c r="H1264" s="18">
        <v>95</v>
      </c>
      <c r="I1264" s="21">
        <f t="shared" si="54"/>
        <v>95</v>
      </c>
      <c r="J1264" s="18"/>
      <c r="K1264" s="18"/>
      <c r="L1264" s="18">
        <f t="shared" si="55"/>
        <v>1</v>
      </c>
      <c r="M1264" s="33"/>
      <c r="N1264" s="33"/>
      <c r="O1264" s="33"/>
      <c r="P1264" s="33"/>
      <c r="Q1264" s="33"/>
      <c r="R1264" s="33"/>
      <c r="S1264" s="33"/>
      <c r="T1264" s="33"/>
      <c r="U1264" s="33"/>
      <c r="V1264" s="33"/>
      <c r="W1264" s="33"/>
      <c r="X1264" s="33"/>
      <c r="Y1264" s="33"/>
      <c r="Z1264" s="33"/>
      <c r="AA1264" s="33"/>
      <c r="AB1264" s="33"/>
      <c r="AC1264" s="33"/>
      <c r="AD1264" s="33"/>
      <c r="AE1264" s="33"/>
      <c r="AF1264" s="33"/>
      <c r="AG1264" s="33"/>
      <c r="AH1264" s="33"/>
      <c r="AI1264" s="33"/>
      <c r="AJ1264" s="33"/>
      <c r="AK1264" s="33"/>
      <c r="AL1264" s="33"/>
      <c r="AM1264" s="33"/>
      <c r="AN1264" s="33"/>
      <c r="AO1264" s="33"/>
      <c r="AP1264" s="33"/>
      <c r="AQ1264" s="33"/>
      <c r="AR1264" s="33"/>
      <c r="AS1264" s="33"/>
      <c r="AT1264" s="33"/>
      <c r="AU1264" s="33"/>
      <c r="AV1264" s="33"/>
      <c r="AW1264" s="33"/>
      <c r="AX1264" s="33"/>
      <c r="AY1264" s="33"/>
      <c r="AZ1264" s="33"/>
      <c r="BA1264" s="33"/>
      <c r="BB1264" s="33"/>
      <c r="BC1264" s="33"/>
      <c r="BD1264" s="33"/>
      <c r="BE1264" s="33"/>
      <c r="BF1264" s="33"/>
      <c r="BG1264" s="33"/>
      <c r="BH1264" s="33"/>
      <c r="BI1264" s="33"/>
      <c r="BJ1264" s="33"/>
      <c r="BK1264" s="33"/>
      <c r="BL1264" s="33"/>
      <c r="BM1264" s="33"/>
      <c r="BN1264" s="33"/>
      <c r="BO1264" s="33"/>
      <c r="BP1264" s="33"/>
      <c r="BQ1264" s="33"/>
      <c r="BR1264" s="33"/>
      <c r="BS1264" s="33"/>
      <c r="BT1264" s="33"/>
      <c r="BU1264" s="33"/>
      <c r="BV1264" s="33"/>
      <c r="BW1264" s="33"/>
      <c r="BX1264" s="33"/>
      <c r="BY1264" s="33"/>
      <c r="BZ1264" s="33"/>
      <c r="CA1264" s="33"/>
      <c r="CB1264" s="33"/>
      <c r="CC1264" s="33"/>
      <c r="CD1264" s="33"/>
      <c r="CE1264" s="33"/>
      <c r="CF1264" s="33"/>
      <c r="CG1264" s="33"/>
      <c r="CH1264" s="33"/>
      <c r="CI1264" s="33"/>
      <c r="CJ1264" s="33"/>
      <c r="CK1264" s="33"/>
      <c r="CL1264" s="33"/>
      <c r="CM1264" s="33"/>
      <c r="CN1264" s="33"/>
      <c r="CO1264" s="33"/>
      <c r="CP1264" s="33"/>
      <c r="CQ1264" s="33"/>
      <c r="CR1264" s="33"/>
      <c r="CS1264" s="33"/>
      <c r="CT1264" s="33"/>
      <c r="CU1264" s="33"/>
      <c r="CV1264" s="33"/>
      <c r="CW1264" s="33"/>
      <c r="CX1264" s="33"/>
      <c r="CY1264" s="33"/>
      <c r="CZ1264" s="33"/>
      <c r="DA1264" s="33"/>
      <c r="DB1264" s="33"/>
      <c r="DC1264" s="33"/>
      <c r="DD1264" s="33"/>
      <c r="DE1264" s="33"/>
      <c r="DF1264" s="33"/>
      <c r="DG1264" s="33"/>
      <c r="DH1264" s="33"/>
      <c r="DI1264" s="33"/>
      <c r="DJ1264" s="33"/>
      <c r="DK1264" s="33"/>
      <c r="DL1264" s="33"/>
      <c r="DM1264" s="33"/>
      <c r="DN1264" s="33"/>
      <c r="DO1264" s="33"/>
      <c r="DP1264" s="33"/>
      <c r="DQ1264" s="33"/>
      <c r="DR1264" s="33"/>
      <c r="DS1264" s="33"/>
      <c r="DT1264" s="33"/>
      <c r="DU1264" s="33"/>
      <c r="DV1264" s="33"/>
      <c r="DW1264" s="33"/>
      <c r="DX1264" s="33"/>
      <c r="DY1264" s="33"/>
      <c r="DZ1264" s="33"/>
      <c r="EA1264" s="33"/>
      <c r="EB1264" s="33"/>
      <c r="EC1264" s="33"/>
      <c r="ED1264" s="33"/>
      <c r="EE1264" s="33"/>
      <c r="EF1264" s="33"/>
      <c r="EG1264" s="33"/>
      <c r="EH1264" s="33"/>
      <c r="EI1264" s="33"/>
      <c r="EJ1264" s="33"/>
      <c r="EK1264" s="33"/>
      <c r="EL1264" s="33"/>
      <c r="EM1264" s="33"/>
      <c r="EN1264" s="33"/>
      <c r="EO1264" s="33"/>
      <c r="EP1264" s="33"/>
      <c r="EQ1264" s="33"/>
      <c r="ER1264" s="33"/>
      <c r="ES1264" s="33"/>
      <c r="ET1264" s="33"/>
      <c r="EU1264" s="33"/>
      <c r="EV1264" s="33"/>
      <c r="EW1264" s="33"/>
      <c r="EX1264" s="33"/>
      <c r="EY1264" s="33"/>
      <c r="EZ1264" s="33"/>
      <c r="FA1264" s="33"/>
      <c r="FB1264" s="33"/>
      <c r="FC1264" s="33"/>
      <c r="FD1264" s="33"/>
      <c r="FE1264" s="33"/>
      <c r="FF1264" s="33"/>
      <c r="FG1264" s="33"/>
      <c r="FH1264" s="33"/>
      <c r="FI1264" s="33"/>
      <c r="FJ1264" s="33"/>
      <c r="FK1264" s="33"/>
      <c r="FL1264" s="33"/>
      <c r="FM1264" s="33"/>
      <c r="FN1264" s="33"/>
      <c r="FO1264" s="33"/>
      <c r="FP1264" s="33"/>
      <c r="FQ1264" s="33"/>
      <c r="FR1264" s="33"/>
      <c r="FS1264" s="33"/>
      <c r="FT1264" s="33"/>
      <c r="FU1264" s="33"/>
      <c r="FV1264" s="33"/>
      <c r="FW1264" s="33"/>
      <c r="FX1264" s="33"/>
      <c r="FY1264" s="33"/>
      <c r="FZ1264" s="33"/>
      <c r="GA1264" s="33"/>
      <c r="GB1264" s="33"/>
      <c r="GC1264" s="33"/>
      <c r="GD1264" s="33"/>
      <c r="GE1264" s="33"/>
      <c r="GF1264" s="33"/>
      <c r="GG1264" s="33"/>
      <c r="GH1264" s="33"/>
      <c r="GI1264" s="33"/>
      <c r="GJ1264" s="33"/>
      <c r="GK1264" s="33"/>
      <c r="GL1264" s="33"/>
      <c r="GM1264" s="33"/>
      <c r="GN1264" s="33"/>
      <c r="GO1264" s="33"/>
      <c r="GP1264" s="33"/>
      <c r="GQ1264" s="33"/>
      <c r="GR1264" s="33"/>
      <c r="GS1264" s="33"/>
      <c r="GT1264" s="33"/>
      <c r="GU1264" s="33"/>
      <c r="GV1264" s="33"/>
      <c r="GW1264" s="33"/>
      <c r="GX1264" s="33"/>
      <c r="GY1264" s="33"/>
      <c r="GZ1264" s="33"/>
      <c r="HA1264" s="33"/>
      <c r="HB1264" s="33"/>
      <c r="HC1264" s="33"/>
      <c r="HD1264" s="33"/>
      <c r="HE1264" s="33"/>
      <c r="HF1264" s="33"/>
      <c r="HG1264" s="33"/>
      <c r="HH1264" s="33"/>
      <c r="HI1264" s="33"/>
      <c r="HJ1264" s="33"/>
      <c r="HK1264" s="33"/>
      <c r="HL1264" s="33"/>
      <c r="HM1264" s="33"/>
      <c r="HN1264" s="33"/>
      <c r="HO1264" s="33"/>
      <c r="HP1264" s="33"/>
      <c r="HQ1264" s="33"/>
      <c r="HR1264" s="33"/>
      <c r="HS1264" s="33"/>
      <c r="HT1264" s="33"/>
      <c r="HU1264" s="33"/>
      <c r="HV1264" s="33"/>
      <c r="HW1264" s="33"/>
      <c r="HX1264" s="33"/>
      <c r="HY1264" s="33"/>
      <c r="HZ1264" s="33"/>
      <c r="IA1264" s="33"/>
      <c r="IB1264" s="33"/>
      <c r="IC1264" s="33"/>
      <c r="ID1264" s="33"/>
      <c r="IE1264" s="33"/>
      <c r="IF1264" s="33"/>
      <c r="IG1264" s="33"/>
      <c r="IH1264" s="33"/>
      <c r="II1264" s="33"/>
      <c r="IJ1264" s="33"/>
      <c r="IK1264" s="33"/>
      <c r="IL1264" s="33"/>
      <c r="IM1264" s="33"/>
      <c r="IN1264" s="33"/>
      <c r="IO1264" s="33"/>
      <c r="IP1264" s="33"/>
      <c r="IQ1264" s="33"/>
      <c r="IR1264" s="33"/>
      <c r="IS1264" s="33"/>
      <c r="IT1264" s="33"/>
      <c r="IU1264" s="33"/>
      <c r="IV1264" s="33"/>
    </row>
    <row r="1265" spans="1:256" s="19" customFormat="1" ht="17.45" customHeight="1">
      <c r="A1265" s="20">
        <v>1263</v>
      </c>
      <c r="B1265" s="18" t="s">
        <v>3948</v>
      </c>
      <c r="C1265" s="18" t="s">
        <v>3856</v>
      </c>
      <c r="D1265" s="18" t="s">
        <v>2873</v>
      </c>
      <c r="E1265" s="18"/>
      <c r="F1265" s="7" t="s">
        <v>3949</v>
      </c>
      <c r="G1265" s="18">
        <v>1</v>
      </c>
      <c r="H1265" s="18">
        <v>95</v>
      </c>
      <c r="I1265" s="21">
        <f t="shared" si="54"/>
        <v>95</v>
      </c>
      <c r="J1265" s="18"/>
      <c r="K1265" s="18"/>
      <c r="L1265" s="18">
        <f t="shared" si="55"/>
        <v>1</v>
      </c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  <c r="BD1265" s="33"/>
      <c r="BE1265" s="33"/>
      <c r="BF1265" s="33"/>
      <c r="BG1265" s="33"/>
      <c r="BH1265" s="33"/>
      <c r="BI1265" s="33"/>
      <c r="BJ1265" s="33"/>
      <c r="BK1265" s="33"/>
      <c r="BL1265" s="33"/>
      <c r="BM1265" s="33"/>
      <c r="BN1265" s="33"/>
      <c r="BO1265" s="33"/>
      <c r="BP1265" s="33"/>
      <c r="BQ1265" s="33"/>
      <c r="BR1265" s="33"/>
      <c r="BS1265" s="33"/>
      <c r="BT1265" s="33"/>
      <c r="BU1265" s="33"/>
      <c r="BV1265" s="33"/>
      <c r="BW1265" s="33"/>
      <c r="BX1265" s="33"/>
      <c r="BY1265" s="33"/>
      <c r="BZ1265" s="33"/>
      <c r="CA1265" s="33"/>
      <c r="CB1265" s="33"/>
      <c r="CC1265" s="33"/>
      <c r="CD1265" s="33"/>
      <c r="CE1265" s="33"/>
      <c r="CF1265" s="33"/>
      <c r="CG1265" s="33"/>
      <c r="CH1265" s="33"/>
      <c r="CI1265" s="33"/>
      <c r="CJ1265" s="33"/>
      <c r="CK1265" s="33"/>
      <c r="CL1265" s="33"/>
      <c r="CM1265" s="33"/>
      <c r="CN1265" s="33"/>
      <c r="CO1265" s="33"/>
      <c r="CP1265" s="33"/>
      <c r="CQ1265" s="33"/>
      <c r="CR1265" s="33"/>
      <c r="CS1265" s="33"/>
      <c r="CT1265" s="33"/>
      <c r="CU1265" s="33"/>
      <c r="CV1265" s="33"/>
      <c r="CW1265" s="33"/>
      <c r="CX1265" s="33"/>
      <c r="CY1265" s="33"/>
      <c r="CZ1265" s="33"/>
      <c r="DA1265" s="33"/>
      <c r="DB1265" s="33"/>
      <c r="DC1265" s="33"/>
      <c r="DD1265" s="33"/>
      <c r="DE1265" s="33"/>
      <c r="DF1265" s="33"/>
      <c r="DG1265" s="33"/>
      <c r="DH1265" s="33"/>
      <c r="DI1265" s="33"/>
      <c r="DJ1265" s="33"/>
      <c r="DK1265" s="33"/>
      <c r="DL1265" s="33"/>
      <c r="DM1265" s="33"/>
      <c r="DN1265" s="33"/>
      <c r="DO1265" s="33"/>
      <c r="DP1265" s="33"/>
      <c r="DQ1265" s="33"/>
      <c r="DR1265" s="33"/>
      <c r="DS1265" s="33"/>
      <c r="DT1265" s="33"/>
      <c r="DU1265" s="33"/>
      <c r="DV1265" s="33"/>
      <c r="DW1265" s="33"/>
      <c r="DX1265" s="33"/>
      <c r="DY1265" s="33"/>
      <c r="DZ1265" s="33"/>
      <c r="EA1265" s="33"/>
      <c r="EB1265" s="33"/>
      <c r="EC1265" s="33"/>
      <c r="ED1265" s="33"/>
      <c r="EE1265" s="33"/>
      <c r="EF1265" s="33"/>
      <c r="EG1265" s="33"/>
      <c r="EH1265" s="33"/>
      <c r="EI1265" s="33"/>
      <c r="EJ1265" s="33"/>
      <c r="EK1265" s="33"/>
      <c r="EL1265" s="33"/>
      <c r="EM1265" s="33"/>
      <c r="EN1265" s="33"/>
      <c r="EO1265" s="33"/>
      <c r="EP1265" s="33"/>
      <c r="EQ1265" s="33"/>
      <c r="ER1265" s="33"/>
      <c r="ES1265" s="33"/>
      <c r="ET1265" s="33"/>
      <c r="EU1265" s="33"/>
      <c r="EV1265" s="33"/>
      <c r="EW1265" s="33"/>
      <c r="EX1265" s="33"/>
      <c r="EY1265" s="33"/>
      <c r="EZ1265" s="33"/>
      <c r="FA1265" s="33"/>
      <c r="FB1265" s="33"/>
      <c r="FC1265" s="33"/>
      <c r="FD1265" s="33"/>
      <c r="FE1265" s="33"/>
      <c r="FF1265" s="33"/>
      <c r="FG1265" s="33"/>
      <c r="FH1265" s="33"/>
      <c r="FI1265" s="33"/>
      <c r="FJ1265" s="33"/>
      <c r="FK1265" s="33"/>
      <c r="FL1265" s="33"/>
      <c r="FM1265" s="33"/>
      <c r="FN1265" s="33"/>
      <c r="FO1265" s="33"/>
      <c r="FP1265" s="33"/>
      <c r="FQ1265" s="33"/>
      <c r="FR1265" s="33"/>
      <c r="FS1265" s="33"/>
      <c r="FT1265" s="33"/>
      <c r="FU1265" s="33"/>
      <c r="FV1265" s="33"/>
      <c r="FW1265" s="33"/>
      <c r="FX1265" s="33"/>
      <c r="FY1265" s="33"/>
      <c r="FZ1265" s="33"/>
      <c r="GA1265" s="33"/>
      <c r="GB1265" s="33"/>
      <c r="GC1265" s="33"/>
      <c r="GD1265" s="33"/>
      <c r="GE1265" s="33"/>
      <c r="GF1265" s="33"/>
      <c r="GG1265" s="33"/>
      <c r="GH1265" s="33"/>
      <c r="GI1265" s="33"/>
      <c r="GJ1265" s="33"/>
      <c r="GK1265" s="33"/>
      <c r="GL1265" s="33"/>
      <c r="GM1265" s="33"/>
      <c r="GN1265" s="33"/>
      <c r="GO1265" s="33"/>
      <c r="GP1265" s="33"/>
      <c r="GQ1265" s="33"/>
      <c r="GR1265" s="33"/>
      <c r="GS1265" s="33"/>
      <c r="GT1265" s="33"/>
      <c r="GU1265" s="33"/>
      <c r="GV1265" s="33"/>
      <c r="GW1265" s="33"/>
      <c r="GX1265" s="33"/>
      <c r="GY1265" s="33"/>
      <c r="GZ1265" s="33"/>
      <c r="HA1265" s="33"/>
      <c r="HB1265" s="33"/>
      <c r="HC1265" s="33"/>
      <c r="HD1265" s="33"/>
      <c r="HE1265" s="33"/>
      <c r="HF1265" s="33"/>
      <c r="HG1265" s="33"/>
      <c r="HH1265" s="33"/>
      <c r="HI1265" s="33"/>
      <c r="HJ1265" s="33"/>
      <c r="HK1265" s="33"/>
      <c r="HL1265" s="33"/>
      <c r="HM1265" s="33"/>
      <c r="HN1265" s="33"/>
      <c r="HO1265" s="33"/>
      <c r="HP1265" s="33"/>
      <c r="HQ1265" s="33"/>
      <c r="HR1265" s="33"/>
      <c r="HS1265" s="33"/>
      <c r="HT1265" s="33"/>
      <c r="HU1265" s="33"/>
      <c r="HV1265" s="33"/>
      <c r="HW1265" s="33"/>
      <c r="HX1265" s="33"/>
      <c r="HY1265" s="33"/>
      <c r="HZ1265" s="33"/>
      <c r="IA1265" s="33"/>
      <c r="IB1265" s="33"/>
      <c r="IC1265" s="33"/>
      <c r="ID1265" s="33"/>
      <c r="IE1265" s="33"/>
      <c r="IF1265" s="33"/>
      <c r="IG1265" s="33"/>
      <c r="IH1265" s="33"/>
      <c r="II1265" s="33"/>
      <c r="IJ1265" s="33"/>
      <c r="IK1265" s="33"/>
      <c r="IL1265" s="33"/>
      <c r="IM1265" s="33"/>
      <c r="IN1265" s="33"/>
      <c r="IO1265" s="33"/>
      <c r="IP1265" s="33"/>
      <c r="IQ1265" s="33"/>
      <c r="IR1265" s="33"/>
      <c r="IS1265" s="33"/>
      <c r="IT1265" s="33"/>
      <c r="IU1265" s="33"/>
      <c r="IV1265" s="33"/>
    </row>
    <row r="1266" spans="1:256" s="19" customFormat="1" ht="17.45" customHeight="1">
      <c r="A1266" s="20">
        <v>1264</v>
      </c>
      <c r="B1266" s="18" t="s">
        <v>3950</v>
      </c>
      <c r="C1266" s="18" t="s">
        <v>3856</v>
      </c>
      <c r="D1266" s="18" t="s">
        <v>2873</v>
      </c>
      <c r="E1266" s="18"/>
      <c r="F1266" s="7" t="s">
        <v>1639</v>
      </c>
      <c r="G1266" s="18">
        <v>1</v>
      </c>
      <c r="H1266" s="18">
        <v>95</v>
      </c>
      <c r="I1266" s="21">
        <f t="shared" si="54"/>
        <v>95</v>
      </c>
      <c r="J1266" s="18"/>
      <c r="K1266" s="18"/>
      <c r="L1266" s="18">
        <f t="shared" si="55"/>
        <v>1</v>
      </c>
      <c r="M1266" s="33"/>
      <c r="N1266" s="33"/>
      <c r="O1266" s="33"/>
      <c r="P1266" s="33"/>
      <c r="Q1266" s="33"/>
      <c r="R1266" s="33"/>
      <c r="S1266" s="33"/>
      <c r="T1266" s="33"/>
      <c r="U1266" s="33"/>
      <c r="V1266" s="33"/>
      <c r="W1266" s="33"/>
      <c r="X1266" s="33"/>
      <c r="Y1266" s="33"/>
      <c r="Z1266" s="33"/>
      <c r="AA1266" s="33"/>
      <c r="AB1266" s="33"/>
      <c r="AC1266" s="33"/>
      <c r="AD1266" s="33"/>
      <c r="AE1266" s="33"/>
      <c r="AF1266" s="33"/>
      <c r="AG1266" s="33"/>
      <c r="AH1266" s="33"/>
      <c r="AI1266" s="33"/>
      <c r="AJ1266" s="33"/>
      <c r="AK1266" s="33"/>
      <c r="AL1266" s="33"/>
      <c r="AM1266" s="33"/>
      <c r="AN1266" s="33"/>
      <c r="AO1266" s="33"/>
      <c r="AP1266" s="33"/>
      <c r="AQ1266" s="33"/>
      <c r="AR1266" s="33"/>
      <c r="AS1266" s="33"/>
      <c r="AT1266" s="33"/>
      <c r="AU1266" s="33"/>
      <c r="AV1266" s="33"/>
      <c r="AW1266" s="33"/>
      <c r="AX1266" s="33"/>
      <c r="AY1266" s="33"/>
      <c r="AZ1266" s="33"/>
      <c r="BA1266" s="33"/>
      <c r="BB1266" s="33"/>
      <c r="BC1266" s="33"/>
      <c r="BD1266" s="33"/>
      <c r="BE1266" s="33"/>
      <c r="BF1266" s="33"/>
      <c r="BG1266" s="33"/>
      <c r="BH1266" s="33"/>
      <c r="BI1266" s="33"/>
      <c r="BJ1266" s="33"/>
      <c r="BK1266" s="33"/>
      <c r="BL1266" s="33"/>
      <c r="BM1266" s="33"/>
      <c r="BN1266" s="33"/>
      <c r="BO1266" s="33"/>
      <c r="BP1266" s="33"/>
      <c r="BQ1266" s="33"/>
      <c r="BR1266" s="33"/>
      <c r="BS1266" s="33"/>
      <c r="BT1266" s="33"/>
      <c r="BU1266" s="33"/>
      <c r="BV1266" s="33"/>
      <c r="BW1266" s="33"/>
      <c r="BX1266" s="33"/>
      <c r="BY1266" s="33"/>
      <c r="BZ1266" s="33"/>
      <c r="CA1266" s="33"/>
      <c r="CB1266" s="33"/>
      <c r="CC1266" s="33"/>
      <c r="CD1266" s="33"/>
      <c r="CE1266" s="33"/>
      <c r="CF1266" s="33"/>
      <c r="CG1266" s="33"/>
      <c r="CH1266" s="33"/>
      <c r="CI1266" s="33"/>
      <c r="CJ1266" s="33"/>
      <c r="CK1266" s="33"/>
      <c r="CL1266" s="33"/>
      <c r="CM1266" s="33"/>
      <c r="CN1266" s="33"/>
      <c r="CO1266" s="33"/>
      <c r="CP1266" s="33"/>
      <c r="CQ1266" s="33"/>
      <c r="CR1266" s="33"/>
      <c r="CS1266" s="33"/>
      <c r="CT1266" s="33"/>
      <c r="CU1266" s="33"/>
      <c r="CV1266" s="33"/>
      <c r="CW1266" s="33"/>
      <c r="CX1266" s="33"/>
      <c r="CY1266" s="33"/>
      <c r="CZ1266" s="33"/>
      <c r="DA1266" s="33"/>
      <c r="DB1266" s="33"/>
      <c r="DC1266" s="33"/>
      <c r="DD1266" s="33"/>
      <c r="DE1266" s="33"/>
      <c r="DF1266" s="33"/>
      <c r="DG1266" s="33"/>
      <c r="DH1266" s="33"/>
      <c r="DI1266" s="33"/>
      <c r="DJ1266" s="33"/>
      <c r="DK1266" s="33"/>
      <c r="DL1266" s="33"/>
      <c r="DM1266" s="33"/>
      <c r="DN1266" s="33"/>
      <c r="DO1266" s="33"/>
      <c r="DP1266" s="33"/>
      <c r="DQ1266" s="33"/>
      <c r="DR1266" s="33"/>
      <c r="DS1266" s="33"/>
      <c r="DT1266" s="33"/>
      <c r="DU1266" s="33"/>
      <c r="DV1266" s="33"/>
      <c r="DW1266" s="33"/>
      <c r="DX1266" s="33"/>
      <c r="DY1266" s="33"/>
      <c r="DZ1266" s="33"/>
      <c r="EA1266" s="33"/>
      <c r="EB1266" s="33"/>
      <c r="EC1266" s="33"/>
      <c r="ED1266" s="33"/>
      <c r="EE1266" s="33"/>
      <c r="EF1266" s="33"/>
      <c r="EG1266" s="33"/>
      <c r="EH1266" s="33"/>
      <c r="EI1266" s="33"/>
      <c r="EJ1266" s="33"/>
      <c r="EK1266" s="33"/>
      <c r="EL1266" s="33"/>
      <c r="EM1266" s="33"/>
      <c r="EN1266" s="33"/>
      <c r="EO1266" s="33"/>
      <c r="EP1266" s="33"/>
      <c r="EQ1266" s="33"/>
      <c r="ER1266" s="33"/>
      <c r="ES1266" s="33"/>
      <c r="ET1266" s="33"/>
      <c r="EU1266" s="33"/>
      <c r="EV1266" s="33"/>
      <c r="EW1266" s="33"/>
      <c r="EX1266" s="33"/>
      <c r="EY1266" s="33"/>
      <c r="EZ1266" s="33"/>
      <c r="FA1266" s="33"/>
      <c r="FB1266" s="33"/>
      <c r="FC1266" s="33"/>
      <c r="FD1266" s="33"/>
      <c r="FE1266" s="33"/>
      <c r="FF1266" s="33"/>
      <c r="FG1266" s="33"/>
      <c r="FH1266" s="33"/>
      <c r="FI1266" s="33"/>
      <c r="FJ1266" s="33"/>
      <c r="FK1266" s="33"/>
      <c r="FL1266" s="33"/>
      <c r="FM1266" s="33"/>
      <c r="FN1266" s="33"/>
      <c r="FO1266" s="33"/>
      <c r="FP1266" s="33"/>
      <c r="FQ1266" s="33"/>
      <c r="FR1266" s="33"/>
      <c r="FS1266" s="33"/>
      <c r="FT1266" s="33"/>
      <c r="FU1266" s="33"/>
      <c r="FV1266" s="33"/>
      <c r="FW1266" s="33"/>
      <c r="FX1266" s="33"/>
      <c r="FY1266" s="33"/>
      <c r="FZ1266" s="33"/>
      <c r="GA1266" s="33"/>
      <c r="GB1266" s="33"/>
      <c r="GC1266" s="33"/>
      <c r="GD1266" s="33"/>
      <c r="GE1266" s="33"/>
      <c r="GF1266" s="33"/>
      <c r="GG1266" s="33"/>
      <c r="GH1266" s="33"/>
      <c r="GI1266" s="33"/>
      <c r="GJ1266" s="33"/>
      <c r="GK1266" s="33"/>
      <c r="GL1266" s="33"/>
      <c r="GM1266" s="33"/>
      <c r="GN1266" s="33"/>
      <c r="GO1266" s="33"/>
      <c r="GP1266" s="33"/>
      <c r="GQ1266" s="33"/>
      <c r="GR1266" s="33"/>
      <c r="GS1266" s="33"/>
      <c r="GT1266" s="33"/>
      <c r="GU1266" s="33"/>
      <c r="GV1266" s="33"/>
      <c r="GW1266" s="33"/>
      <c r="GX1266" s="33"/>
      <c r="GY1266" s="33"/>
      <c r="GZ1266" s="33"/>
      <c r="HA1266" s="33"/>
      <c r="HB1266" s="33"/>
      <c r="HC1266" s="33"/>
      <c r="HD1266" s="33"/>
      <c r="HE1266" s="33"/>
      <c r="HF1266" s="33"/>
      <c r="HG1266" s="33"/>
      <c r="HH1266" s="33"/>
      <c r="HI1266" s="33"/>
      <c r="HJ1266" s="33"/>
      <c r="HK1266" s="33"/>
      <c r="HL1266" s="33"/>
      <c r="HM1266" s="33"/>
      <c r="HN1266" s="33"/>
      <c r="HO1266" s="33"/>
      <c r="HP1266" s="33"/>
      <c r="HQ1266" s="33"/>
      <c r="HR1266" s="33"/>
      <c r="HS1266" s="33"/>
      <c r="HT1266" s="33"/>
      <c r="HU1266" s="33"/>
      <c r="HV1266" s="33"/>
      <c r="HW1266" s="33"/>
      <c r="HX1266" s="33"/>
      <c r="HY1266" s="33"/>
      <c r="HZ1266" s="33"/>
      <c r="IA1266" s="33"/>
      <c r="IB1266" s="33"/>
      <c r="IC1266" s="33"/>
      <c r="ID1266" s="33"/>
      <c r="IE1266" s="33"/>
      <c r="IF1266" s="33"/>
      <c r="IG1266" s="33"/>
      <c r="IH1266" s="33"/>
      <c r="II1266" s="33"/>
      <c r="IJ1266" s="33"/>
      <c r="IK1266" s="33"/>
      <c r="IL1266" s="33"/>
      <c r="IM1266" s="33"/>
      <c r="IN1266" s="33"/>
      <c r="IO1266" s="33"/>
      <c r="IP1266" s="33"/>
      <c r="IQ1266" s="33"/>
      <c r="IR1266" s="33"/>
      <c r="IS1266" s="33"/>
      <c r="IT1266" s="33"/>
      <c r="IU1266" s="33"/>
      <c r="IV1266" s="33"/>
    </row>
    <row r="1267" spans="1:256" s="19" customFormat="1" ht="17.45" customHeight="1">
      <c r="A1267" s="20">
        <v>1265</v>
      </c>
      <c r="B1267" s="18" t="s">
        <v>3951</v>
      </c>
      <c r="C1267" s="18" t="s">
        <v>3856</v>
      </c>
      <c r="D1267" s="18" t="s">
        <v>2873</v>
      </c>
      <c r="E1267" s="18"/>
      <c r="F1267" s="7" t="s">
        <v>3952</v>
      </c>
      <c r="G1267" s="18">
        <v>1</v>
      </c>
      <c r="H1267" s="18">
        <v>95</v>
      </c>
      <c r="I1267" s="21">
        <f t="shared" si="54"/>
        <v>95</v>
      </c>
      <c r="J1267" s="18"/>
      <c r="K1267" s="18"/>
      <c r="L1267" s="18">
        <f t="shared" si="55"/>
        <v>1</v>
      </c>
      <c r="M1267" s="33"/>
      <c r="N1267" s="33"/>
      <c r="O1267" s="33"/>
      <c r="P1267" s="33"/>
      <c r="Q1267" s="33"/>
      <c r="R1267" s="33"/>
      <c r="S1267" s="33"/>
      <c r="T1267" s="33"/>
      <c r="U1267" s="33"/>
      <c r="V1267" s="33"/>
      <c r="W1267" s="33"/>
      <c r="X1267" s="33"/>
      <c r="Y1267" s="33"/>
      <c r="Z1267" s="33"/>
      <c r="AA1267" s="33"/>
      <c r="AB1267" s="33"/>
      <c r="AC1267" s="33"/>
      <c r="AD1267" s="33"/>
      <c r="AE1267" s="33"/>
      <c r="AF1267" s="33"/>
      <c r="AG1267" s="33"/>
      <c r="AH1267" s="33"/>
      <c r="AI1267" s="33"/>
      <c r="AJ1267" s="33"/>
      <c r="AK1267" s="33"/>
      <c r="AL1267" s="33"/>
      <c r="AM1267" s="33"/>
      <c r="AN1267" s="33"/>
      <c r="AO1267" s="33"/>
      <c r="AP1267" s="33"/>
      <c r="AQ1267" s="33"/>
      <c r="AR1267" s="33"/>
      <c r="AS1267" s="33"/>
      <c r="AT1267" s="33"/>
      <c r="AU1267" s="33"/>
      <c r="AV1267" s="33"/>
      <c r="AW1267" s="33"/>
      <c r="AX1267" s="33"/>
      <c r="AY1267" s="33"/>
      <c r="AZ1267" s="33"/>
      <c r="BA1267" s="33"/>
      <c r="BB1267" s="33"/>
      <c r="BC1267" s="33"/>
      <c r="BD1267" s="33"/>
      <c r="BE1267" s="33"/>
      <c r="BF1267" s="33"/>
      <c r="BG1267" s="33"/>
      <c r="BH1267" s="33"/>
      <c r="BI1267" s="33"/>
      <c r="BJ1267" s="33"/>
      <c r="BK1267" s="33"/>
      <c r="BL1267" s="33"/>
      <c r="BM1267" s="33"/>
      <c r="BN1267" s="33"/>
      <c r="BO1267" s="33"/>
      <c r="BP1267" s="33"/>
      <c r="BQ1267" s="33"/>
      <c r="BR1267" s="33"/>
      <c r="BS1267" s="33"/>
      <c r="BT1267" s="33"/>
      <c r="BU1267" s="33"/>
      <c r="BV1267" s="33"/>
      <c r="BW1267" s="33"/>
      <c r="BX1267" s="33"/>
      <c r="BY1267" s="33"/>
      <c r="BZ1267" s="33"/>
      <c r="CA1267" s="33"/>
      <c r="CB1267" s="33"/>
      <c r="CC1267" s="33"/>
      <c r="CD1267" s="33"/>
      <c r="CE1267" s="33"/>
      <c r="CF1267" s="33"/>
      <c r="CG1267" s="33"/>
      <c r="CH1267" s="33"/>
      <c r="CI1267" s="33"/>
      <c r="CJ1267" s="33"/>
      <c r="CK1267" s="33"/>
      <c r="CL1267" s="33"/>
      <c r="CM1267" s="33"/>
      <c r="CN1267" s="33"/>
      <c r="CO1267" s="33"/>
      <c r="CP1267" s="33"/>
      <c r="CQ1267" s="33"/>
      <c r="CR1267" s="33"/>
      <c r="CS1267" s="33"/>
      <c r="CT1267" s="33"/>
      <c r="CU1267" s="33"/>
      <c r="CV1267" s="33"/>
      <c r="CW1267" s="33"/>
      <c r="CX1267" s="33"/>
      <c r="CY1267" s="33"/>
      <c r="CZ1267" s="33"/>
      <c r="DA1267" s="33"/>
      <c r="DB1267" s="33"/>
      <c r="DC1267" s="33"/>
      <c r="DD1267" s="33"/>
      <c r="DE1267" s="33"/>
      <c r="DF1267" s="33"/>
      <c r="DG1267" s="33"/>
      <c r="DH1267" s="33"/>
      <c r="DI1267" s="33"/>
      <c r="DJ1267" s="33"/>
      <c r="DK1267" s="33"/>
      <c r="DL1267" s="33"/>
      <c r="DM1267" s="33"/>
      <c r="DN1267" s="33"/>
      <c r="DO1267" s="33"/>
      <c r="DP1267" s="33"/>
      <c r="DQ1267" s="33"/>
      <c r="DR1267" s="33"/>
      <c r="DS1267" s="33"/>
      <c r="DT1267" s="33"/>
      <c r="DU1267" s="33"/>
      <c r="DV1267" s="33"/>
      <c r="DW1267" s="33"/>
      <c r="DX1267" s="33"/>
      <c r="DY1267" s="33"/>
      <c r="DZ1267" s="33"/>
      <c r="EA1267" s="33"/>
      <c r="EB1267" s="33"/>
      <c r="EC1267" s="33"/>
      <c r="ED1267" s="33"/>
      <c r="EE1267" s="33"/>
      <c r="EF1267" s="33"/>
      <c r="EG1267" s="33"/>
      <c r="EH1267" s="33"/>
      <c r="EI1267" s="33"/>
      <c r="EJ1267" s="33"/>
      <c r="EK1267" s="33"/>
      <c r="EL1267" s="33"/>
      <c r="EM1267" s="33"/>
      <c r="EN1267" s="33"/>
      <c r="EO1267" s="33"/>
      <c r="EP1267" s="33"/>
      <c r="EQ1267" s="33"/>
      <c r="ER1267" s="33"/>
      <c r="ES1267" s="33"/>
      <c r="ET1267" s="33"/>
      <c r="EU1267" s="33"/>
      <c r="EV1267" s="33"/>
      <c r="EW1267" s="33"/>
      <c r="EX1267" s="33"/>
      <c r="EY1267" s="33"/>
      <c r="EZ1267" s="33"/>
      <c r="FA1267" s="33"/>
      <c r="FB1267" s="33"/>
      <c r="FC1267" s="33"/>
      <c r="FD1267" s="33"/>
      <c r="FE1267" s="33"/>
      <c r="FF1267" s="33"/>
      <c r="FG1267" s="33"/>
      <c r="FH1267" s="33"/>
      <c r="FI1267" s="33"/>
      <c r="FJ1267" s="33"/>
      <c r="FK1267" s="33"/>
      <c r="FL1267" s="33"/>
      <c r="FM1267" s="33"/>
      <c r="FN1267" s="33"/>
      <c r="FO1267" s="33"/>
      <c r="FP1267" s="33"/>
      <c r="FQ1267" s="33"/>
      <c r="FR1267" s="33"/>
      <c r="FS1267" s="33"/>
      <c r="FT1267" s="33"/>
      <c r="FU1267" s="33"/>
      <c r="FV1267" s="33"/>
      <c r="FW1267" s="33"/>
      <c r="FX1267" s="33"/>
      <c r="FY1267" s="33"/>
      <c r="FZ1267" s="33"/>
      <c r="GA1267" s="33"/>
      <c r="GB1267" s="33"/>
      <c r="GC1267" s="33"/>
      <c r="GD1267" s="33"/>
      <c r="GE1267" s="33"/>
      <c r="GF1267" s="33"/>
      <c r="GG1267" s="33"/>
      <c r="GH1267" s="33"/>
      <c r="GI1267" s="33"/>
      <c r="GJ1267" s="33"/>
      <c r="GK1267" s="33"/>
      <c r="GL1267" s="33"/>
      <c r="GM1267" s="33"/>
      <c r="GN1267" s="33"/>
      <c r="GO1267" s="33"/>
      <c r="GP1267" s="33"/>
      <c r="GQ1267" s="33"/>
      <c r="GR1267" s="33"/>
      <c r="GS1267" s="33"/>
      <c r="GT1267" s="33"/>
      <c r="GU1267" s="33"/>
      <c r="GV1267" s="33"/>
      <c r="GW1267" s="33"/>
      <c r="GX1267" s="33"/>
      <c r="GY1267" s="33"/>
      <c r="GZ1267" s="33"/>
      <c r="HA1267" s="33"/>
      <c r="HB1267" s="33"/>
      <c r="HC1267" s="33"/>
      <c r="HD1267" s="33"/>
      <c r="HE1267" s="33"/>
      <c r="HF1267" s="33"/>
      <c r="HG1267" s="33"/>
      <c r="HH1267" s="33"/>
      <c r="HI1267" s="33"/>
      <c r="HJ1267" s="33"/>
      <c r="HK1267" s="33"/>
      <c r="HL1267" s="33"/>
      <c r="HM1267" s="33"/>
      <c r="HN1267" s="33"/>
      <c r="HO1267" s="33"/>
      <c r="HP1267" s="33"/>
      <c r="HQ1267" s="33"/>
      <c r="HR1267" s="33"/>
      <c r="HS1267" s="33"/>
      <c r="HT1267" s="33"/>
      <c r="HU1267" s="33"/>
      <c r="HV1267" s="33"/>
      <c r="HW1267" s="33"/>
      <c r="HX1267" s="33"/>
      <c r="HY1267" s="33"/>
      <c r="HZ1267" s="33"/>
      <c r="IA1267" s="33"/>
      <c r="IB1267" s="33"/>
      <c r="IC1267" s="33"/>
      <c r="ID1267" s="33"/>
      <c r="IE1267" s="33"/>
      <c r="IF1267" s="33"/>
      <c r="IG1267" s="33"/>
      <c r="IH1267" s="33"/>
      <c r="II1267" s="33"/>
      <c r="IJ1267" s="33"/>
      <c r="IK1267" s="33"/>
      <c r="IL1267" s="33"/>
      <c r="IM1267" s="33"/>
      <c r="IN1267" s="33"/>
      <c r="IO1267" s="33"/>
      <c r="IP1267" s="33"/>
      <c r="IQ1267" s="33"/>
      <c r="IR1267" s="33"/>
      <c r="IS1267" s="33"/>
      <c r="IT1267" s="33"/>
      <c r="IU1267" s="33"/>
      <c r="IV1267" s="33"/>
    </row>
    <row r="1268" spans="1:256" s="19" customFormat="1" ht="17.45" customHeight="1">
      <c r="A1268" s="20">
        <v>1266</v>
      </c>
      <c r="B1268" s="18" t="s">
        <v>3953</v>
      </c>
      <c r="C1268" s="18" t="s">
        <v>3856</v>
      </c>
      <c r="D1268" s="18" t="s">
        <v>2873</v>
      </c>
      <c r="E1268" s="18"/>
      <c r="F1268" s="7" t="s">
        <v>3954</v>
      </c>
      <c r="G1268" s="18">
        <v>1</v>
      </c>
      <c r="H1268" s="18">
        <v>95</v>
      </c>
      <c r="I1268" s="21">
        <f t="shared" si="54"/>
        <v>95</v>
      </c>
      <c r="J1268" s="18"/>
      <c r="K1268" s="18"/>
      <c r="L1268" s="18">
        <f t="shared" si="55"/>
        <v>1</v>
      </c>
      <c r="M1268" s="33"/>
      <c r="N1268" s="33"/>
      <c r="O1268" s="33"/>
      <c r="P1268" s="33"/>
      <c r="Q1268" s="33"/>
      <c r="R1268" s="33"/>
      <c r="S1268" s="33"/>
      <c r="T1268" s="33"/>
      <c r="U1268" s="33"/>
      <c r="V1268" s="33"/>
      <c r="W1268" s="33"/>
      <c r="X1268" s="33"/>
      <c r="Y1268" s="33"/>
      <c r="Z1268" s="33"/>
      <c r="AA1268" s="33"/>
      <c r="AB1268" s="33"/>
      <c r="AC1268" s="33"/>
      <c r="AD1268" s="33"/>
      <c r="AE1268" s="33"/>
      <c r="AF1268" s="33"/>
      <c r="AG1268" s="33"/>
      <c r="AH1268" s="33"/>
      <c r="AI1268" s="33"/>
      <c r="AJ1268" s="33"/>
      <c r="AK1268" s="33"/>
      <c r="AL1268" s="33"/>
      <c r="AM1268" s="33"/>
      <c r="AN1268" s="33"/>
      <c r="AO1268" s="33"/>
      <c r="AP1268" s="33"/>
      <c r="AQ1268" s="33"/>
      <c r="AR1268" s="33"/>
      <c r="AS1268" s="33"/>
      <c r="AT1268" s="33"/>
      <c r="AU1268" s="33"/>
      <c r="AV1268" s="33"/>
      <c r="AW1268" s="33"/>
      <c r="AX1268" s="33"/>
      <c r="AY1268" s="33"/>
      <c r="AZ1268" s="33"/>
      <c r="BA1268" s="33"/>
      <c r="BB1268" s="33"/>
      <c r="BC1268" s="33"/>
      <c r="BD1268" s="33"/>
      <c r="BE1268" s="33"/>
      <c r="BF1268" s="33"/>
      <c r="BG1268" s="33"/>
      <c r="BH1268" s="33"/>
      <c r="BI1268" s="33"/>
      <c r="BJ1268" s="33"/>
      <c r="BK1268" s="33"/>
      <c r="BL1268" s="33"/>
      <c r="BM1268" s="33"/>
      <c r="BN1268" s="33"/>
      <c r="BO1268" s="33"/>
      <c r="BP1268" s="33"/>
      <c r="BQ1268" s="33"/>
      <c r="BR1268" s="33"/>
      <c r="BS1268" s="33"/>
      <c r="BT1268" s="33"/>
      <c r="BU1268" s="33"/>
      <c r="BV1268" s="33"/>
      <c r="BW1268" s="33"/>
      <c r="BX1268" s="33"/>
      <c r="BY1268" s="33"/>
      <c r="BZ1268" s="33"/>
      <c r="CA1268" s="33"/>
      <c r="CB1268" s="33"/>
      <c r="CC1268" s="33"/>
      <c r="CD1268" s="33"/>
      <c r="CE1268" s="33"/>
      <c r="CF1268" s="33"/>
      <c r="CG1268" s="33"/>
      <c r="CH1268" s="33"/>
      <c r="CI1268" s="33"/>
      <c r="CJ1268" s="33"/>
      <c r="CK1268" s="33"/>
      <c r="CL1268" s="33"/>
      <c r="CM1268" s="33"/>
      <c r="CN1268" s="33"/>
      <c r="CO1268" s="33"/>
      <c r="CP1268" s="33"/>
      <c r="CQ1268" s="33"/>
      <c r="CR1268" s="33"/>
      <c r="CS1268" s="33"/>
      <c r="CT1268" s="33"/>
      <c r="CU1268" s="33"/>
      <c r="CV1268" s="33"/>
      <c r="CW1268" s="33"/>
      <c r="CX1268" s="33"/>
      <c r="CY1268" s="33"/>
      <c r="CZ1268" s="33"/>
      <c r="DA1268" s="33"/>
      <c r="DB1268" s="33"/>
      <c r="DC1268" s="33"/>
      <c r="DD1268" s="33"/>
      <c r="DE1268" s="33"/>
      <c r="DF1268" s="33"/>
      <c r="DG1268" s="33"/>
      <c r="DH1268" s="33"/>
      <c r="DI1268" s="33"/>
      <c r="DJ1268" s="33"/>
      <c r="DK1268" s="33"/>
      <c r="DL1268" s="33"/>
      <c r="DM1268" s="33"/>
      <c r="DN1268" s="33"/>
      <c r="DO1268" s="33"/>
      <c r="DP1268" s="33"/>
      <c r="DQ1268" s="33"/>
      <c r="DR1268" s="33"/>
      <c r="DS1268" s="33"/>
      <c r="DT1268" s="33"/>
      <c r="DU1268" s="33"/>
      <c r="DV1268" s="33"/>
      <c r="DW1268" s="33"/>
      <c r="DX1268" s="33"/>
      <c r="DY1268" s="33"/>
      <c r="DZ1268" s="33"/>
      <c r="EA1268" s="33"/>
      <c r="EB1268" s="33"/>
      <c r="EC1268" s="33"/>
      <c r="ED1268" s="33"/>
      <c r="EE1268" s="33"/>
      <c r="EF1268" s="33"/>
      <c r="EG1268" s="33"/>
      <c r="EH1268" s="33"/>
      <c r="EI1268" s="33"/>
      <c r="EJ1268" s="33"/>
      <c r="EK1268" s="33"/>
      <c r="EL1268" s="33"/>
      <c r="EM1268" s="33"/>
      <c r="EN1268" s="33"/>
      <c r="EO1268" s="33"/>
      <c r="EP1268" s="33"/>
      <c r="EQ1268" s="33"/>
      <c r="ER1268" s="33"/>
      <c r="ES1268" s="33"/>
      <c r="ET1268" s="33"/>
      <c r="EU1268" s="33"/>
      <c r="EV1268" s="33"/>
      <c r="EW1268" s="33"/>
      <c r="EX1268" s="33"/>
      <c r="EY1268" s="33"/>
      <c r="EZ1268" s="33"/>
      <c r="FA1268" s="33"/>
      <c r="FB1268" s="33"/>
      <c r="FC1268" s="33"/>
      <c r="FD1268" s="33"/>
      <c r="FE1268" s="33"/>
      <c r="FF1268" s="33"/>
      <c r="FG1268" s="33"/>
      <c r="FH1268" s="33"/>
      <c r="FI1268" s="33"/>
      <c r="FJ1268" s="33"/>
      <c r="FK1268" s="33"/>
      <c r="FL1268" s="33"/>
      <c r="FM1268" s="33"/>
      <c r="FN1268" s="33"/>
      <c r="FO1268" s="33"/>
      <c r="FP1268" s="33"/>
      <c r="FQ1268" s="33"/>
      <c r="FR1268" s="33"/>
      <c r="FS1268" s="33"/>
      <c r="FT1268" s="33"/>
      <c r="FU1268" s="33"/>
      <c r="FV1268" s="33"/>
      <c r="FW1268" s="33"/>
      <c r="FX1268" s="33"/>
      <c r="FY1268" s="33"/>
      <c r="FZ1268" s="33"/>
      <c r="GA1268" s="33"/>
      <c r="GB1268" s="33"/>
      <c r="GC1268" s="33"/>
      <c r="GD1268" s="33"/>
      <c r="GE1268" s="33"/>
      <c r="GF1268" s="33"/>
      <c r="GG1268" s="33"/>
      <c r="GH1268" s="33"/>
      <c r="GI1268" s="33"/>
      <c r="GJ1268" s="33"/>
      <c r="GK1268" s="33"/>
      <c r="GL1268" s="33"/>
      <c r="GM1268" s="33"/>
      <c r="GN1268" s="33"/>
      <c r="GO1268" s="33"/>
      <c r="GP1268" s="33"/>
      <c r="GQ1268" s="33"/>
      <c r="GR1268" s="33"/>
      <c r="GS1268" s="33"/>
      <c r="GT1268" s="33"/>
      <c r="GU1268" s="33"/>
      <c r="GV1268" s="33"/>
      <c r="GW1268" s="33"/>
      <c r="GX1268" s="33"/>
      <c r="GY1268" s="33"/>
      <c r="GZ1268" s="33"/>
      <c r="HA1268" s="33"/>
      <c r="HB1268" s="33"/>
      <c r="HC1268" s="33"/>
      <c r="HD1268" s="33"/>
      <c r="HE1268" s="33"/>
      <c r="HF1268" s="33"/>
      <c r="HG1268" s="33"/>
      <c r="HH1268" s="33"/>
      <c r="HI1268" s="33"/>
      <c r="HJ1268" s="33"/>
      <c r="HK1268" s="33"/>
      <c r="HL1268" s="33"/>
      <c r="HM1268" s="33"/>
      <c r="HN1268" s="33"/>
      <c r="HO1268" s="33"/>
      <c r="HP1268" s="33"/>
      <c r="HQ1268" s="33"/>
      <c r="HR1268" s="33"/>
      <c r="HS1268" s="33"/>
      <c r="HT1268" s="33"/>
      <c r="HU1268" s="33"/>
      <c r="HV1268" s="33"/>
      <c r="HW1268" s="33"/>
      <c r="HX1268" s="33"/>
      <c r="HY1268" s="33"/>
      <c r="HZ1268" s="33"/>
      <c r="IA1268" s="33"/>
      <c r="IB1268" s="33"/>
      <c r="IC1268" s="33"/>
      <c r="ID1268" s="33"/>
      <c r="IE1268" s="33"/>
      <c r="IF1268" s="33"/>
      <c r="IG1268" s="33"/>
      <c r="IH1268" s="33"/>
      <c r="II1268" s="33"/>
      <c r="IJ1268" s="33"/>
      <c r="IK1268" s="33"/>
      <c r="IL1268" s="33"/>
      <c r="IM1268" s="33"/>
      <c r="IN1268" s="33"/>
      <c r="IO1268" s="33"/>
      <c r="IP1268" s="33"/>
      <c r="IQ1268" s="33"/>
      <c r="IR1268" s="33"/>
      <c r="IS1268" s="33"/>
      <c r="IT1268" s="33"/>
      <c r="IU1268" s="33"/>
      <c r="IV1268" s="33"/>
    </row>
    <row r="1269" spans="1:256" s="19" customFormat="1" ht="17.45" customHeight="1">
      <c r="A1269" s="20">
        <v>1267</v>
      </c>
      <c r="B1269" s="18" t="s">
        <v>3955</v>
      </c>
      <c r="C1269" s="18" t="s">
        <v>3856</v>
      </c>
      <c r="D1269" s="18" t="s">
        <v>2873</v>
      </c>
      <c r="E1269" s="18"/>
      <c r="F1269" s="7" t="s">
        <v>3956</v>
      </c>
      <c r="G1269" s="18">
        <v>1</v>
      </c>
      <c r="H1269" s="18">
        <v>80</v>
      </c>
      <c r="I1269" s="21">
        <f t="shared" si="54"/>
        <v>80</v>
      </c>
      <c r="J1269" s="18"/>
      <c r="K1269" s="18"/>
      <c r="L1269" s="18">
        <f t="shared" si="55"/>
        <v>1</v>
      </c>
      <c r="M1269" s="33"/>
      <c r="N1269" s="33"/>
      <c r="O1269" s="33"/>
      <c r="P1269" s="33"/>
      <c r="Q1269" s="33"/>
      <c r="R1269" s="33"/>
      <c r="S1269" s="33"/>
      <c r="T1269" s="33"/>
      <c r="U1269" s="33"/>
      <c r="V1269" s="33"/>
      <c r="W1269" s="33"/>
      <c r="X1269" s="33"/>
      <c r="Y1269" s="33"/>
      <c r="Z1269" s="33"/>
      <c r="AA1269" s="33"/>
      <c r="AB1269" s="33"/>
      <c r="AC1269" s="33"/>
      <c r="AD1269" s="33"/>
      <c r="AE1269" s="33"/>
      <c r="AF1269" s="33"/>
      <c r="AG1269" s="33"/>
      <c r="AH1269" s="33"/>
      <c r="AI1269" s="33"/>
      <c r="AJ1269" s="33"/>
      <c r="AK1269" s="33"/>
      <c r="AL1269" s="33"/>
      <c r="AM1269" s="33"/>
      <c r="AN1269" s="33"/>
      <c r="AO1269" s="33"/>
      <c r="AP1269" s="33"/>
      <c r="AQ1269" s="33"/>
      <c r="AR1269" s="33"/>
      <c r="AS1269" s="33"/>
      <c r="AT1269" s="33"/>
      <c r="AU1269" s="33"/>
      <c r="AV1269" s="33"/>
      <c r="AW1269" s="33"/>
      <c r="AX1269" s="33"/>
      <c r="AY1269" s="33"/>
      <c r="AZ1269" s="33"/>
      <c r="BA1269" s="33"/>
      <c r="BB1269" s="33"/>
      <c r="BC1269" s="33"/>
      <c r="BD1269" s="33"/>
      <c r="BE1269" s="33"/>
      <c r="BF1269" s="33"/>
      <c r="BG1269" s="33"/>
      <c r="BH1269" s="33"/>
      <c r="BI1269" s="33"/>
      <c r="BJ1269" s="33"/>
      <c r="BK1269" s="33"/>
      <c r="BL1269" s="33"/>
      <c r="BM1269" s="33"/>
      <c r="BN1269" s="33"/>
      <c r="BO1269" s="33"/>
      <c r="BP1269" s="33"/>
      <c r="BQ1269" s="33"/>
      <c r="BR1269" s="33"/>
      <c r="BS1269" s="33"/>
      <c r="BT1269" s="33"/>
      <c r="BU1269" s="33"/>
      <c r="BV1269" s="33"/>
      <c r="BW1269" s="33"/>
      <c r="BX1269" s="33"/>
      <c r="BY1269" s="33"/>
      <c r="BZ1269" s="33"/>
      <c r="CA1269" s="33"/>
      <c r="CB1269" s="33"/>
      <c r="CC1269" s="33"/>
      <c r="CD1269" s="33"/>
      <c r="CE1269" s="33"/>
      <c r="CF1269" s="33"/>
      <c r="CG1269" s="33"/>
      <c r="CH1269" s="33"/>
      <c r="CI1269" s="33"/>
      <c r="CJ1269" s="33"/>
      <c r="CK1269" s="33"/>
      <c r="CL1269" s="33"/>
      <c r="CM1269" s="33"/>
      <c r="CN1269" s="33"/>
      <c r="CO1269" s="33"/>
      <c r="CP1269" s="33"/>
      <c r="CQ1269" s="33"/>
      <c r="CR1269" s="33"/>
      <c r="CS1269" s="33"/>
      <c r="CT1269" s="33"/>
      <c r="CU1269" s="33"/>
      <c r="CV1269" s="33"/>
      <c r="CW1269" s="33"/>
      <c r="CX1269" s="33"/>
      <c r="CY1269" s="33"/>
      <c r="CZ1269" s="33"/>
      <c r="DA1269" s="33"/>
      <c r="DB1269" s="33"/>
      <c r="DC1269" s="33"/>
      <c r="DD1269" s="33"/>
      <c r="DE1269" s="33"/>
      <c r="DF1269" s="33"/>
      <c r="DG1269" s="33"/>
      <c r="DH1269" s="33"/>
      <c r="DI1269" s="33"/>
      <c r="DJ1269" s="33"/>
      <c r="DK1269" s="33"/>
      <c r="DL1269" s="33"/>
      <c r="DM1269" s="33"/>
      <c r="DN1269" s="33"/>
      <c r="DO1269" s="33"/>
      <c r="DP1269" s="33"/>
      <c r="DQ1269" s="33"/>
      <c r="DR1269" s="33"/>
      <c r="DS1269" s="33"/>
      <c r="DT1269" s="33"/>
      <c r="DU1269" s="33"/>
      <c r="DV1269" s="33"/>
      <c r="DW1269" s="33"/>
      <c r="DX1269" s="33"/>
      <c r="DY1269" s="33"/>
      <c r="DZ1269" s="33"/>
      <c r="EA1269" s="33"/>
      <c r="EB1269" s="33"/>
      <c r="EC1269" s="33"/>
      <c r="ED1269" s="33"/>
      <c r="EE1269" s="33"/>
      <c r="EF1269" s="33"/>
      <c r="EG1269" s="33"/>
      <c r="EH1269" s="33"/>
      <c r="EI1269" s="33"/>
      <c r="EJ1269" s="33"/>
      <c r="EK1269" s="33"/>
      <c r="EL1269" s="33"/>
      <c r="EM1269" s="33"/>
      <c r="EN1269" s="33"/>
      <c r="EO1269" s="33"/>
      <c r="EP1269" s="33"/>
      <c r="EQ1269" s="33"/>
      <c r="ER1269" s="33"/>
      <c r="ES1269" s="33"/>
      <c r="ET1269" s="33"/>
      <c r="EU1269" s="33"/>
      <c r="EV1269" s="33"/>
      <c r="EW1269" s="33"/>
      <c r="EX1269" s="33"/>
      <c r="EY1269" s="33"/>
      <c r="EZ1269" s="33"/>
      <c r="FA1269" s="33"/>
      <c r="FB1269" s="33"/>
      <c r="FC1269" s="33"/>
      <c r="FD1269" s="33"/>
      <c r="FE1269" s="33"/>
      <c r="FF1269" s="33"/>
      <c r="FG1269" s="33"/>
      <c r="FH1269" s="33"/>
      <c r="FI1269" s="33"/>
      <c r="FJ1269" s="33"/>
      <c r="FK1269" s="33"/>
      <c r="FL1269" s="33"/>
      <c r="FM1269" s="33"/>
      <c r="FN1269" s="33"/>
      <c r="FO1269" s="33"/>
      <c r="FP1269" s="33"/>
      <c r="FQ1269" s="33"/>
      <c r="FR1269" s="33"/>
      <c r="FS1269" s="33"/>
      <c r="FT1269" s="33"/>
      <c r="FU1269" s="33"/>
      <c r="FV1269" s="33"/>
      <c r="FW1269" s="33"/>
      <c r="FX1269" s="33"/>
      <c r="FY1269" s="33"/>
      <c r="FZ1269" s="33"/>
      <c r="GA1269" s="33"/>
      <c r="GB1269" s="33"/>
      <c r="GC1269" s="33"/>
      <c r="GD1269" s="33"/>
      <c r="GE1269" s="33"/>
      <c r="GF1269" s="33"/>
      <c r="GG1269" s="33"/>
      <c r="GH1269" s="33"/>
      <c r="GI1269" s="33"/>
      <c r="GJ1269" s="33"/>
      <c r="GK1269" s="33"/>
      <c r="GL1269" s="33"/>
      <c r="GM1269" s="33"/>
      <c r="GN1269" s="33"/>
      <c r="GO1269" s="33"/>
      <c r="GP1269" s="33"/>
      <c r="GQ1269" s="33"/>
      <c r="GR1269" s="33"/>
      <c r="GS1269" s="33"/>
      <c r="GT1269" s="33"/>
      <c r="GU1269" s="33"/>
      <c r="GV1269" s="33"/>
      <c r="GW1269" s="33"/>
      <c r="GX1269" s="33"/>
      <c r="GY1269" s="33"/>
      <c r="GZ1269" s="33"/>
      <c r="HA1269" s="33"/>
      <c r="HB1269" s="33"/>
      <c r="HC1269" s="33"/>
      <c r="HD1269" s="33"/>
      <c r="HE1269" s="33"/>
      <c r="HF1269" s="33"/>
      <c r="HG1269" s="33"/>
      <c r="HH1269" s="33"/>
      <c r="HI1269" s="33"/>
      <c r="HJ1269" s="33"/>
      <c r="HK1269" s="33"/>
      <c r="HL1269" s="33"/>
      <c r="HM1269" s="33"/>
      <c r="HN1269" s="33"/>
      <c r="HO1269" s="33"/>
      <c r="HP1269" s="33"/>
      <c r="HQ1269" s="33"/>
      <c r="HR1269" s="33"/>
      <c r="HS1269" s="33"/>
      <c r="HT1269" s="33"/>
      <c r="HU1269" s="33"/>
      <c r="HV1269" s="33"/>
      <c r="HW1269" s="33"/>
      <c r="HX1269" s="33"/>
      <c r="HY1269" s="33"/>
      <c r="HZ1269" s="33"/>
      <c r="IA1269" s="33"/>
      <c r="IB1269" s="33"/>
      <c r="IC1269" s="33"/>
      <c r="ID1269" s="33"/>
      <c r="IE1269" s="33"/>
      <c r="IF1269" s="33"/>
      <c r="IG1269" s="33"/>
      <c r="IH1269" s="33"/>
      <c r="II1269" s="33"/>
      <c r="IJ1269" s="33"/>
      <c r="IK1269" s="33"/>
      <c r="IL1269" s="33"/>
      <c r="IM1269" s="33"/>
      <c r="IN1269" s="33"/>
      <c r="IO1269" s="33"/>
      <c r="IP1269" s="33"/>
      <c r="IQ1269" s="33"/>
      <c r="IR1269" s="33"/>
      <c r="IS1269" s="33"/>
      <c r="IT1269" s="33"/>
      <c r="IU1269" s="33"/>
      <c r="IV1269" s="33"/>
    </row>
    <row r="1270" spans="1:256" s="19" customFormat="1" ht="17.45" customHeight="1">
      <c r="A1270" s="20">
        <v>1268</v>
      </c>
      <c r="B1270" s="18" t="s">
        <v>3957</v>
      </c>
      <c r="C1270" s="18" t="s">
        <v>3856</v>
      </c>
      <c r="D1270" s="18" t="s">
        <v>2873</v>
      </c>
      <c r="E1270" s="18"/>
      <c r="F1270" s="7" t="s">
        <v>3958</v>
      </c>
      <c r="G1270" s="18">
        <v>1</v>
      </c>
      <c r="H1270" s="18">
        <v>95</v>
      </c>
      <c r="I1270" s="21">
        <f t="shared" si="54"/>
        <v>95</v>
      </c>
      <c r="J1270" s="18"/>
      <c r="K1270" s="18"/>
      <c r="L1270" s="18">
        <f t="shared" si="55"/>
        <v>1</v>
      </c>
      <c r="M1270" s="33"/>
      <c r="N1270" s="33"/>
      <c r="O1270" s="33"/>
      <c r="P1270" s="33"/>
      <c r="Q1270" s="33"/>
      <c r="R1270" s="33"/>
      <c r="S1270" s="33"/>
      <c r="T1270" s="33"/>
      <c r="U1270" s="33"/>
      <c r="V1270" s="33"/>
      <c r="W1270" s="33"/>
      <c r="X1270" s="33"/>
      <c r="Y1270" s="33"/>
      <c r="Z1270" s="33"/>
      <c r="AA1270" s="33"/>
      <c r="AB1270" s="33"/>
      <c r="AC1270" s="33"/>
      <c r="AD1270" s="33"/>
      <c r="AE1270" s="33"/>
      <c r="AF1270" s="33"/>
      <c r="AG1270" s="33"/>
      <c r="AH1270" s="33"/>
      <c r="AI1270" s="33"/>
      <c r="AJ1270" s="33"/>
      <c r="AK1270" s="33"/>
      <c r="AL1270" s="33"/>
      <c r="AM1270" s="33"/>
      <c r="AN1270" s="33"/>
      <c r="AO1270" s="33"/>
      <c r="AP1270" s="33"/>
      <c r="AQ1270" s="33"/>
      <c r="AR1270" s="33"/>
      <c r="AS1270" s="33"/>
      <c r="AT1270" s="33"/>
      <c r="AU1270" s="33"/>
      <c r="AV1270" s="33"/>
      <c r="AW1270" s="33"/>
      <c r="AX1270" s="33"/>
      <c r="AY1270" s="33"/>
      <c r="AZ1270" s="33"/>
      <c r="BA1270" s="33"/>
      <c r="BB1270" s="33"/>
      <c r="BC1270" s="33"/>
      <c r="BD1270" s="33"/>
      <c r="BE1270" s="33"/>
      <c r="BF1270" s="33"/>
      <c r="BG1270" s="33"/>
      <c r="BH1270" s="33"/>
      <c r="BI1270" s="33"/>
      <c r="BJ1270" s="33"/>
      <c r="BK1270" s="33"/>
      <c r="BL1270" s="33"/>
      <c r="BM1270" s="33"/>
      <c r="BN1270" s="33"/>
      <c r="BO1270" s="33"/>
      <c r="BP1270" s="33"/>
      <c r="BQ1270" s="33"/>
      <c r="BR1270" s="33"/>
      <c r="BS1270" s="33"/>
      <c r="BT1270" s="33"/>
      <c r="BU1270" s="33"/>
      <c r="BV1270" s="33"/>
      <c r="BW1270" s="33"/>
      <c r="BX1270" s="33"/>
      <c r="BY1270" s="33"/>
      <c r="BZ1270" s="33"/>
      <c r="CA1270" s="33"/>
      <c r="CB1270" s="33"/>
      <c r="CC1270" s="33"/>
      <c r="CD1270" s="33"/>
      <c r="CE1270" s="33"/>
      <c r="CF1270" s="33"/>
      <c r="CG1270" s="33"/>
      <c r="CH1270" s="33"/>
      <c r="CI1270" s="33"/>
      <c r="CJ1270" s="33"/>
      <c r="CK1270" s="33"/>
      <c r="CL1270" s="33"/>
      <c r="CM1270" s="33"/>
      <c r="CN1270" s="33"/>
      <c r="CO1270" s="33"/>
      <c r="CP1270" s="33"/>
      <c r="CQ1270" s="33"/>
      <c r="CR1270" s="33"/>
      <c r="CS1270" s="33"/>
      <c r="CT1270" s="33"/>
      <c r="CU1270" s="33"/>
      <c r="CV1270" s="33"/>
      <c r="CW1270" s="33"/>
      <c r="CX1270" s="33"/>
      <c r="CY1270" s="33"/>
      <c r="CZ1270" s="33"/>
      <c r="DA1270" s="33"/>
      <c r="DB1270" s="33"/>
      <c r="DC1270" s="33"/>
      <c r="DD1270" s="33"/>
      <c r="DE1270" s="33"/>
      <c r="DF1270" s="33"/>
      <c r="DG1270" s="33"/>
      <c r="DH1270" s="33"/>
      <c r="DI1270" s="33"/>
      <c r="DJ1270" s="33"/>
      <c r="DK1270" s="33"/>
      <c r="DL1270" s="33"/>
      <c r="DM1270" s="33"/>
      <c r="DN1270" s="33"/>
      <c r="DO1270" s="33"/>
      <c r="DP1270" s="33"/>
      <c r="DQ1270" s="33"/>
      <c r="DR1270" s="33"/>
      <c r="DS1270" s="33"/>
      <c r="DT1270" s="33"/>
      <c r="DU1270" s="33"/>
      <c r="DV1270" s="33"/>
      <c r="DW1270" s="33"/>
      <c r="DX1270" s="33"/>
      <c r="DY1270" s="33"/>
      <c r="DZ1270" s="33"/>
      <c r="EA1270" s="33"/>
      <c r="EB1270" s="33"/>
      <c r="EC1270" s="33"/>
      <c r="ED1270" s="33"/>
      <c r="EE1270" s="33"/>
      <c r="EF1270" s="33"/>
      <c r="EG1270" s="33"/>
      <c r="EH1270" s="33"/>
      <c r="EI1270" s="33"/>
      <c r="EJ1270" s="33"/>
      <c r="EK1270" s="33"/>
      <c r="EL1270" s="33"/>
      <c r="EM1270" s="33"/>
      <c r="EN1270" s="33"/>
      <c r="EO1270" s="33"/>
      <c r="EP1270" s="33"/>
      <c r="EQ1270" s="33"/>
      <c r="ER1270" s="33"/>
      <c r="ES1270" s="33"/>
      <c r="ET1270" s="33"/>
      <c r="EU1270" s="33"/>
      <c r="EV1270" s="33"/>
      <c r="EW1270" s="33"/>
      <c r="EX1270" s="33"/>
      <c r="EY1270" s="33"/>
      <c r="EZ1270" s="33"/>
      <c r="FA1270" s="33"/>
      <c r="FB1270" s="33"/>
      <c r="FC1270" s="33"/>
      <c r="FD1270" s="33"/>
      <c r="FE1270" s="33"/>
      <c r="FF1270" s="33"/>
      <c r="FG1270" s="33"/>
      <c r="FH1270" s="33"/>
      <c r="FI1270" s="33"/>
      <c r="FJ1270" s="33"/>
      <c r="FK1270" s="33"/>
      <c r="FL1270" s="33"/>
      <c r="FM1270" s="33"/>
      <c r="FN1270" s="33"/>
      <c r="FO1270" s="33"/>
      <c r="FP1270" s="33"/>
      <c r="FQ1270" s="33"/>
      <c r="FR1270" s="33"/>
      <c r="FS1270" s="33"/>
      <c r="FT1270" s="33"/>
      <c r="FU1270" s="33"/>
      <c r="FV1270" s="33"/>
      <c r="FW1270" s="33"/>
      <c r="FX1270" s="33"/>
      <c r="FY1270" s="33"/>
      <c r="FZ1270" s="33"/>
      <c r="GA1270" s="33"/>
      <c r="GB1270" s="33"/>
      <c r="GC1270" s="33"/>
      <c r="GD1270" s="33"/>
      <c r="GE1270" s="33"/>
      <c r="GF1270" s="33"/>
      <c r="GG1270" s="33"/>
      <c r="GH1270" s="33"/>
      <c r="GI1270" s="33"/>
      <c r="GJ1270" s="33"/>
      <c r="GK1270" s="33"/>
      <c r="GL1270" s="33"/>
      <c r="GM1270" s="33"/>
      <c r="GN1270" s="33"/>
      <c r="GO1270" s="33"/>
      <c r="GP1270" s="33"/>
      <c r="GQ1270" s="33"/>
      <c r="GR1270" s="33"/>
      <c r="GS1270" s="33"/>
      <c r="GT1270" s="33"/>
      <c r="GU1270" s="33"/>
      <c r="GV1270" s="33"/>
      <c r="GW1270" s="33"/>
      <c r="GX1270" s="33"/>
      <c r="GY1270" s="33"/>
      <c r="GZ1270" s="33"/>
      <c r="HA1270" s="33"/>
      <c r="HB1270" s="33"/>
      <c r="HC1270" s="33"/>
      <c r="HD1270" s="33"/>
      <c r="HE1270" s="33"/>
      <c r="HF1270" s="33"/>
      <c r="HG1270" s="33"/>
      <c r="HH1270" s="33"/>
      <c r="HI1270" s="33"/>
      <c r="HJ1270" s="33"/>
      <c r="HK1270" s="33"/>
      <c r="HL1270" s="33"/>
      <c r="HM1270" s="33"/>
      <c r="HN1270" s="33"/>
      <c r="HO1270" s="33"/>
      <c r="HP1270" s="33"/>
      <c r="HQ1270" s="33"/>
      <c r="HR1270" s="33"/>
      <c r="HS1270" s="33"/>
      <c r="HT1270" s="33"/>
      <c r="HU1270" s="33"/>
      <c r="HV1270" s="33"/>
      <c r="HW1270" s="33"/>
      <c r="HX1270" s="33"/>
      <c r="HY1270" s="33"/>
      <c r="HZ1270" s="33"/>
      <c r="IA1270" s="33"/>
      <c r="IB1270" s="33"/>
      <c r="IC1270" s="33"/>
      <c r="ID1270" s="33"/>
      <c r="IE1270" s="33"/>
      <c r="IF1270" s="33"/>
      <c r="IG1270" s="33"/>
      <c r="IH1270" s="33"/>
      <c r="II1270" s="33"/>
      <c r="IJ1270" s="33"/>
      <c r="IK1270" s="33"/>
      <c r="IL1270" s="33"/>
      <c r="IM1270" s="33"/>
      <c r="IN1270" s="33"/>
      <c r="IO1270" s="33"/>
      <c r="IP1270" s="33"/>
      <c r="IQ1270" s="33"/>
      <c r="IR1270" s="33"/>
      <c r="IS1270" s="33"/>
      <c r="IT1270" s="33"/>
      <c r="IU1270" s="33"/>
      <c r="IV1270" s="33"/>
    </row>
    <row r="1271" spans="1:256" s="19" customFormat="1" ht="17.45" customHeight="1">
      <c r="A1271" s="20">
        <v>1269</v>
      </c>
      <c r="B1271" s="18" t="s">
        <v>3959</v>
      </c>
      <c r="C1271" s="18" t="s">
        <v>3856</v>
      </c>
      <c r="D1271" s="18" t="s">
        <v>2873</v>
      </c>
      <c r="E1271" s="18"/>
      <c r="F1271" s="7" t="s">
        <v>3960</v>
      </c>
      <c r="G1271" s="18">
        <v>1</v>
      </c>
      <c r="H1271" s="18">
        <v>95</v>
      </c>
      <c r="I1271" s="21">
        <f t="shared" si="54"/>
        <v>95</v>
      </c>
      <c r="J1271" s="18"/>
      <c r="K1271" s="18"/>
      <c r="L1271" s="18">
        <f t="shared" si="55"/>
        <v>1</v>
      </c>
      <c r="M1271" s="33"/>
      <c r="N1271" s="33"/>
      <c r="O1271" s="33"/>
      <c r="P1271" s="33"/>
      <c r="Q1271" s="33"/>
      <c r="R1271" s="33"/>
      <c r="S1271" s="33"/>
      <c r="T1271" s="33"/>
      <c r="U1271" s="33"/>
      <c r="V1271" s="33"/>
      <c r="W1271" s="33"/>
      <c r="X1271" s="33"/>
      <c r="Y1271" s="33"/>
      <c r="Z1271" s="33"/>
      <c r="AA1271" s="33"/>
      <c r="AB1271" s="33"/>
      <c r="AC1271" s="33"/>
      <c r="AD1271" s="33"/>
      <c r="AE1271" s="33"/>
      <c r="AF1271" s="33"/>
      <c r="AG1271" s="33"/>
      <c r="AH1271" s="33"/>
      <c r="AI1271" s="33"/>
      <c r="AJ1271" s="33"/>
      <c r="AK1271" s="33"/>
      <c r="AL1271" s="33"/>
      <c r="AM1271" s="33"/>
      <c r="AN1271" s="33"/>
      <c r="AO1271" s="33"/>
      <c r="AP1271" s="33"/>
      <c r="AQ1271" s="33"/>
      <c r="AR1271" s="33"/>
      <c r="AS1271" s="33"/>
      <c r="AT1271" s="33"/>
      <c r="AU1271" s="33"/>
      <c r="AV1271" s="33"/>
      <c r="AW1271" s="33"/>
      <c r="AX1271" s="33"/>
      <c r="AY1271" s="33"/>
      <c r="AZ1271" s="33"/>
      <c r="BA1271" s="33"/>
      <c r="BB1271" s="33"/>
      <c r="BC1271" s="33"/>
      <c r="BD1271" s="33"/>
      <c r="BE1271" s="33"/>
      <c r="BF1271" s="33"/>
      <c r="BG1271" s="33"/>
      <c r="BH1271" s="33"/>
      <c r="BI1271" s="33"/>
      <c r="BJ1271" s="33"/>
      <c r="BK1271" s="33"/>
      <c r="BL1271" s="33"/>
      <c r="BM1271" s="33"/>
      <c r="BN1271" s="33"/>
      <c r="BO1271" s="33"/>
      <c r="BP1271" s="33"/>
      <c r="BQ1271" s="33"/>
      <c r="BR1271" s="33"/>
      <c r="BS1271" s="33"/>
      <c r="BT1271" s="33"/>
      <c r="BU1271" s="33"/>
      <c r="BV1271" s="33"/>
      <c r="BW1271" s="33"/>
      <c r="BX1271" s="33"/>
      <c r="BY1271" s="33"/>
      <c r="BZ1271" s="33"/>
      <c r="CA1271" s="33"/>
      <c r="CB1271" s="33"/>
      <c r="CC1271" s="33"/>
      <c r="CD1271" s="33"/>
      <c r="CE1271" s="33"/>
      <c r="CF1271" s="33"/>
      <c r="CG1271" s="33"/>
      <c r="CH1271" s="33"/>
      <c r="CI1271" s="33"/>
      <c r="CJ1271" s="33"/>
      <c r="CK1271" s="33"/>
      <c r="CL1271" s="33"/>
      <c r="CM1271" s="33"/>
      <c r="CN1271" s="33"/>
      <c r="CO1271" s="33"/>
      <c r="CP1271" s="33"/>
      <c r="CQ1271" s="33"/>
      <c r="CR1271" s="33"/>
      <c r="CS1271" s="33"/>
      <c r="CT1271" s="33"/>
      <c r="CU1271" s="33"/>
      <c r="CV1271" s="33"/>
      <c r="CW1271" s="33"/>
      <c r="CX1271" s="33"/>
      <c r="CY1271" s="33"/>
      <c r="CZ1271" s="33"/>
      <c r="DA1271" s="33"/>
      <c r="DB1271" s="33"/>
      <c r="DC1271" s="33"/>
      <c r="DD1271" s="33"/>
      <c r="DE1271" s="33"/>
      <c r="DF1271" s="33"/>
      <c r="DG1271" s="33"/>
      <c r="DH1271" s="33"/>
      <c r="DI1271" s="33"/>
      <c r="DJ1271" s="33"/>
      <c r="DK1271" s="33"/>
      <c r="DL1271" s="33"/>
      <c r="DM1271" s="33"/>
      <c r="DN1271" s="33"/>
      <c r="DO1271" s="33"/>
      <c r="DP1271" s="33"/>
      <c r="DQ1271" s="33"/>
      <c r="DR1271" s="33"/>
      <c r="DS1271" s="33"/>
      <c r="DT1271" s="33"/>
      <c r="DU1271" s="33"/>
      <c r="DV1271" s="33"/>
      <c r="DW1271" s="33"/>
      <c r="DX1271" s="33"/>
      <c r="DY1271" s="33"/>
      <c r="DZ1271" s="33"/>
      <c r="EA1271" s="33"/>
      <c r="EB1271" s="33"/>
      <c r="EC1271" s="33"/>
      <c r="ED1271" s="33"/>
      <c r="EE1271" s="33"/>
      <c r="EF1271" s="33"/>
      <c r="EG1271" s="33"/>
      <c r="EH1271" s="33"/>
      <c r="EI1271" s="33"/>
      <c r="EJ1271" s="33"/>
      <c r="EK1271" s="33"/>
      <c r="EL1271" s="33"/>
      <c r="EM1271" s="33"/>
      <c r="EN1271" s="33"/>
      <c r="EO1271" s="33"/>
      <c r="EP1271" s="33"/>
      <c r="EQ1271" s="33"/>
      <c r="ER1271" s="33"/>
      <c r="ES1271" s="33"/>
      <c r="ET1271" s="33"/>
      <c r="EU1271" s="33"/>
      <c r="EV1271" s="33"/>
      <c r="EW1271" s="33"/>
      <c r="EX1271" s="33"/>
      <c r="EY1271" s="33"/>
      <c r="EZ1271" s="33"/>
      <c r="FA1271" s="33"/>
      <c r="FB1271" s="33"/>
      <c r="FC1271" s="33"/>
      <c r="FD1271" s="33"/>
      <c r="FE1271" s="33"/>
      <c r="FF1271" s="33"/>
      <c r="FG1271" s="33"/>
      <c r="FH1271" s="33"/>
      <c r="FI1271" s="33"/>
      <c r="FJ1271" s="33"/>
      <c r="FK1271" s="33"/>
      <c r="FL1271" s="33"/>
      <c r="FM1271" s="33"/>
      <c r="FN1271" s="33"/>
      <c r="FO1271" s="33"/>
      <c r="FP1271" s="33"/>
      <c r="FQ1271" s="33"/>
      <c r="FR1271" s="33"/>
      <c r="FS1271" s="33"/>
      <c r="FT1271" s="33"/>
      <c r="FU1271" s="33"/>
      <c r="FV1271" s="33"/>
      <c r="FW1271" s="33"/>
      <c r="FX1271" s="33"/>
      <c r="FY1271" s="33"/>
      <c r="FZ1271" s="33"/>
      <c r="GA1271" s="33"/>
      <c r="GB1271" s="33"/>
      <c r="GC1271" s="33"/>
      <c r="GD1271" s="33"/>
      <c r="GE1271" s="33"/>
      <c r="GF1271" s="33"/>
      <c r="GG1271" s="33"/>
      <c r="GH1271" s="33"/>
      <c r="GI1271" s="33"/>
      <c r="GJ1271" s="33"/>
      <c r="GK1271" s="33"/>
      <c r="GL1271" s="33"/>
      <c r="GM1271" s="33"/>
      <c r="GN1271" s="33"/>
      <c r="GO1271" s="33"/>
      <c r="GP1271" s="33"/>
      <c r="GQ1271" s="33"/>
      <c r="GR1271" s="33"/>
      <c r="GS1271" s="33"/>
      <c r="GT1271" s="33"/>
      <c r="GU1271" s="33"/>
      <c r="GV1271" s="33"/>
      <c r="GW1271" s="33"/>
      <c r="GX1271" s="33"/>
      <c r="GY1271" s="33"/>
      <c r="GZ1271" s="33"/>
      <c r="HA1271" s="33"/>
      <c r="HB1271" s="33"/>
      <c r="HC1271" s="33"/>
      <c r="HD1271" s="33"/>
      <c r="HE1271" s="33"/>
      <c r="HF1271" s="33"/>
      <c r="HG1271" s="33"/>
      <c r="HH1271" s="33"/>
      <c r="HI1271" s="33"/>
      <c r="HJ1271" s="33"/>
      <c r="HK1271" s="33"/>
      <c r="HL1271" s="33"/>
      <c r="HM1271" s="33"/>
      <c r="HN1271" s="33"/>
      <c r="HO1271" s="33"/>
      <c r="HP1271" s="33"/>
      <c r="HQ1271" s="33"/>
      <c r="HR1271" s="33"/>
      <c r="HS1271" s="33"/>
      <c r="HT1271" s="33"/>
      <c r="HU1271" s="33"/>
      <c r="HV1271" s="33"/>
      <c r="HW1271" s="33"/>
      <c r="HX1271" s="33"/>
      <c r="HY1271" s="33"/>
      <c r="HZ1271" s="33"/>
      <c r="IA1271" s="33"/>
      <c r="IB1271" s="33"/>
      <c r="IC1271" s="33"/>
      <c r="ID1271" s="33"/>
      <c r="IE1271" s="33"/>
      <c r="IF1271" s="33"/>
      <c r="IG1271" s="33"/>
      <c r="IH1271" s="33"/>
      <c r="II1271" s="33"/>
      <c r="IJ1271" s="33"/>
      <c r="IK1271" s="33"/>
      <c r="IL1271" s="33"/>
      <c r="IM1271" s="33"/>
      <c r="IN1271" s="33"/>
      <c r="IO1271" s="33"/>
      <c r="IP1271" s="33"/>
      <c r="IQ1271" s="33"/>
      <c r="IR1271" s="33"/>
      <c r="IS1271" s="33"/>
      <c r="IT1271" s="33"/>
      <c r="IU1271" s="33"/>
      <c r="IV1271" s="33"/>
    </row>
    <row r="1272" spans="1:256" s="19" customFormat="1" ht="17.45" customHeight="1">
      <c r="A1272" s="20">
        <v>1270</v>
      </c>
      <c r="B1272" s="18" t="s">
        <v>3961</v>
      </c>
      <c r="C1272" s="18" t="s">
        <v>3856</v>
      </c>
      <c r="D1272" s="18" t="s">
        <v>2873</v>
      </c>
      <c r="E1272" s="18"/>
      <c r="F1272" s="7" t="s">
        <v>3962</v>
      </c>
      <c r="G1272" s="18">
        <v>1</v>
      </c>
      <c r="H1272" s="18">
        <v>95</v>
      </c>
      <c r="I1272" s="21">
        <f t="shared" si="54"/>
        <v>95</v>
      </c>
      <c r="J1272" s="18"/>
      <c r="K1272" s="18"/>
      <c r="L1272" s="18">
        <f t="shared" si="55"/>
        <v>1</v>
      </c>
      <c r="M1272" s="33"/>
      <c r="N1272" s="33"/>
      <c r="O1272" s="33"/>
      <c r="P1272" s="33"/>
      <c r="Q1272" s="33"/>
      <c r="R1272" s="33"/>
      <c r="S1272" s="33"/>
      <c r="T1272" s="33"/>
      <c r="U1272" s="33"/>
      <c r="V1272" s="33"/>
      <c r="W1272" s="33"/>
      <c r="X1272" s="33"/>
      <c r="Y1272" s="33"/>
      <c r="Z1272" s="33"/>
      <c r="AA1272" s="33"/>
      <c r="AB1272" s="33"/>
      <c r="AC1272" s="33"/>
      <c r="AD1272" s="33"/>
      <c r="AE1272" s="33"/>
      <c r="AF1272" s="33"/>
      <c r="AG1272" s="33"/>
      <c r="AH1272" s="33"/>
      <c r="AI1272" s="33"/>
      <c r="AJ1272" s="33"/>
      <c r="AK1272" s="33"/>
      <c r="AL1272" s="33"/>
      <c r="AM1272" s="33"/>
      <c r="AN1272" s="33"/>
      <c r="AO1272" s="33"/>
      <c r="AP1272" s="33"/>
      <c r="AQ1272" s="33"/>
      <c r="AR1272" s="33"/>
      <c r="AS1272" s="33"/>
      <c r="AT1272" s="33"/>
      <c r="AU1272" s="33"/>
      <c r="AV1272" s="33"/>
      <c r="AW1272" s="33"/>
      <c r="AX1272" s="33"/>
      <c r="AY1272" s="33"/>
      <c r="AZ1272" s="33"/>
      <c r="BA1272" s="33"/>
      <c r="BB1272" s="33"/>
      <c r="BC1272" s="33"/>
      <c r="BD1272" s="33"/>
      <c r="BE1272" s="33"/>
      <c r="BF1272" s="33"/>
      <c r="BG1272" s="33"/>
      <c r="BH1272" s="33"/>
      <c r="BI1272" s="33"/>
      <c r="BJ1272" s="33"/>
      <c r="BK1272" s="33"/>
      <c r="BL1272" s="33"/>
      <c r="BM1272" s="33"/>
      <c r="BN1272" s="33"/>
      <c r="BO1272" s="33"/>
      <c r="BP1272" s="33"/>
      <c r="BQ1272" s="33"/>
      <c r="BR1272" s="33"/>
      <c r="BS1272" s="33"/>
      <c r="BT1272" s="33"/>
      <c r="BU1272" s="33"/>
      <c r="BV1272" s="33"/>
      <c r="BW1272" s="33"/>
      <c r="BX1272" s="33"/>
      <c r="BY1272" s="33"/>
      <c r="BZ1272" s="33"/>
      <c r="CA1272" s="33"/>
      <c r="CB1272" s="33"/>
      <c r="CC1272" s="33"/>
      <c r="CD1272" s="33"/>
      <c r="CE1272" s="33"/>
      <c r="CF1272" s="33"/>
      <c r="CG1272" s="33"/>
      <c r="CH1272" s="33"/>
      <c r="CI1272" s="33"/>
      <c r="CJ1272" s="33"/>
      <c r="CK1272" s="33"/>
      <c r="CL1272" s="33"/>
      <c r="CM1272" s="33"/>
      <c r="CN1272" s="33"/>
      <c r="CO1272" s="33"/>
      <c r="CP1272" s="33"/>
      <c r="CQ1272" s="33"/>
      <c r="CR1272" s="33"/>
      <c r="CS1272" s="33"/>
      <c r="CT1272" s="33"/>
      <c r="CU1272" s="33"/>
      <c r="CV1272" s="33"/>
      <c r="CW1272" s="33"/>
      <c r="CX1272" s="33"/>
      <c r="CY1272" s="33"/>
      <c r="CZ1272" s="33"/>
      <c r="DA1272" s="33"/>
      <c r="DB1272" s="33"/>
      <c r="DC1272" s="33"/>
      <c r="DD1272" s="33"/>
      <c r="DE1272" s="33"/>
      <c r="DF1272" s="33"/>
      <c r="DG1272" s="33"/>
      <c r="DH1272" s="33"/>
      <c r="DI1272" s="33"/>
      <c r="DJ1272" s="33"/>
      <c r="DK1272" s="33"/>
      <c r="DL1272" s="33"/>
      <c r="DM1272" s="33"/>
      <c r="DN1272" s="33"/>
      <c r="DO1272" s="33"/>
      <c r="DP1272" s="33"/>
      <c r="DQ1272" s="33"/>
      <c r="DR1272" s="33"/>
      <c r="DS1272" s="33"/>
      <c r="DT1272" s="33"/>
      <c r="DU1272" s="33"/>
      <c r="DV1272" s="33"/>
      <c r="DW1272" s="33"/>
      <c r="DX1272" s="33"/>
      <c r="DY1272" s="33"/>
      <c r="DZ1272" s="33"/>
      <c r="EA1272" s="33"/>
      <c r="EB1272" s="33"/>
      <c r="EC1272" s="33"/>
      <c r="ED1272" s="33"/>
      <c r="EE1272" s="33"/>
      <c r="EF1272" s="33"/>
      <c r="EG1272" s="33"/>
      <c r="EH1272" s="33"/>
      <c r="EI1272" s="33"/>
      <c r="EJ1272" s="33"/>
      <c r="EK1272" s="33"/>
      <c r="EL1272" s="33"/>
      <c r="EM1272" s="33"/>
      <c r="EN1272" s="33"/>
      <c r="EO1272" s="33"/>
      <c r="EP1272" s="33"/>
      <c r="EQ1272" s="33"/>
      <c r="ER1272" s="33"/>
      <c r="ES1272" s="33"/>
      <c r="ET1272" s="33"/>
      <c r="EU1272" s="33"/>
      <c r="EV1272" s="33"/>
      <c r="EW1272" s="33"/>
      <c r="EX1272" s="33"/>
      <c r="EY1272" s="33"/>
      <c r="EZ1272" s="33"/>
      <c r="FA1272" s="33"/>
      <c r="FB1272" s="33"/>
      <c r="FC1272" s="33"/>
      <c r="FD1272" s="33"/>
      <c r="FE1272" s="33"/>
      <c r="FF1272" s="33"/>
      <c r="FG1272" s="33"/>
      <c r="FH1272" s="33"/>
      <c r="FI1272" s="33"/>
      <c r="FJ1272" s="33"/>
      <c r="FK1272" s="33"/>
      <c r="FL1272" s="33"/>
      <c r="FM1272" s="33"/>
      <c r="FN1272" s="33"/>
      <c r="FO1272" s="33"/>
      <c r="FP1272" s="33"/>
      <c r="FQ1272" s="33"/>
      <c r="FR1272" s="33"/>
      <c r="FS1272" s="33"/>
      <c r="FT1272" s="33"/>
      <c r="FU1272" s="33"/>
      <c r="FV1272" s="33"/>
      <c r="FW1272" s="33"/>
      <c r="FX1272" s="33"/>
      <c r="FY1272" s="33"/>
      <c r="FZ1272" s="33"/>
      <c r="GA1272" s="33"/>
      <c r="GB1272" s="33"/>
      <c r="GC1272" s="33"/>
      <c r="GD1272" s="33"/>
      <c r="GE1272" s="33"/>
      <c r="GF1272" s="33"/>
      <c r="GG1272" s="33"/>
      <c r="GH1272" s="33"/>
      <c r="GI1272" s="33"/>
      <c r="GJ1272" s="33"/>
      <c r="GK1272" s="33"/>
      <c r="GL1272" s="33"/>
      <c r="GM1272" s="33"/>
      <c r="GN1272" s="33"/>
      <c r="GO1272" s="33"/>
      <c r="GP1272" s="33"/>
      <c r="GQ1272" s="33"/>
      <c r="GR1272" s="33"/>
      <c r="GS1272" s="33"/>
      <c r="GT1272" s="33"/>
      <c r="GU1272" s="33"/>
      <c r="GV1272" s="33"/>
      <c r="GW1272" s="33"/>
      <c r="GX1272" s="33"/>
      <c r="GY1272" s="33"/>
      <c r="GZ1272" s="33"/>
      <c r="HA1272" s="33"/>
      <c r="HB1272" s="33"/>
      <c r="HC1272" s="33"/>
      <c r="HD1272" s="33"/>
      <c r="HE1272" s="33"/>
      <c r="HF1272" s="33"/>
      <c r="HG1272" s="33"/>
      <c r="HH1272" s="33"/>
      <c r="HI1272" s="33"/>
      <c r="HJ1272" s="33"/>
      <c r="HK1272" s="33"/>
      <c r="HL1272" s="33"/>
      <c r="HM1272" s="33"/>
      <c r="HN1272" s="33"/>
      <c r="HO1272" s="33"/>
      <c r="HP1272" s="33"/>
      <c r="HQ1272" s="33"/>
      <c r="HR1272" s="33"/>
      <c r="HS1272" s="33"/>
      <c r="HT1272" s="33"/>
      <c r="HU1272" s="33"/>
      <c r="HV1272" s="33"/>
      <c r="HW1272" s="33"/>
      <c r="HX1272" s="33"/>
      <c r="HY1272" s="33"/>
      <c r="HZ1272" s="33"/>
      <c r="IA1272" s="33"/>
      <c r="IB1272" s="33"/>
      <c r="IC1272" s="33"/>
      <c r="ID1272" s="33"/>
      <c r="IE1272" s="33"/>
      <c r="IF1272" s="33"/>
      <c r="IG1272" s="33"/>
      <c r="IH1272" s="33"/>
      <c r="II1272" s="33"/>
      <c r="IJ1272" s="33"/>
      <c r="IK1272" s="33"/>
      <c r="IL1272" s="33"/>
      <c r="IM1272" s="33"/>
      <c r="IN1272" s="33"/>
      <c r="IO1272" s="33"/>
      <c r="IP1272" s="33"/>
      <c r="IQ1272" s="33"/>
      <c r="IR1272" s="33"/>
      <c r="IS1272" s="33"/>
      <c r="IT1272" s="33"/>
      <c r="IU1272" s="33"/>
      <c r="IV1272" s="33"/>
    </row>
    <row r="1273" spans="1:256" s="19" customFormat="1" ht="17.45" customHeight="1">
      <c r="A1273" s="20">
        <v>1271</v>
      </c>
      <c r="B1273" s="18" t="s">
        <v>3963</v>
      </c>
      <c r="C1273" s="18" t="s">
        <v>3856</v>
      </c>
      <c r="D1273" s="18" t="s">
        <v>2873</v>
      </c>
      <c r="E1273" s="18"/>
      <c r="F1273" s="7" t="s">
        <v>3964</v>
      </c>
      <c r="G1273" s="18">
        <v>1</v>
      </c>
      <c r="H1273" s="18">
        <v>95</v>
      </c>
      <c r="I1273" s="21">
        <f t="shared" si="54"/>
        <v>95</v>
      </c>
      <c r="J1273" s="18"/>
      <c r="K1273" s="18"/>
      <c r="L1273" s="18">
        <f t="shared" si="55"/>
        <v>1</v>
      </c>
      <c r="M1273" s="33"/>
      <c r="N1273" s="33"/>
      <c r="O1273" s="33"/>
      <c r="P1273" s="33"/>
      <c r="Q1273" s="33"/>
      <c r="R1273" s="33"/>
      <c r="S1273" s="33"/>
      <c r="T1273" s="33"/>
      <c r="U1273" s="33"/>
      <c r="V1273" s="33"/>
      <c r="W1273" s="33"/>
      <c r="X1273" s="33"/>
      <c r="Y1273" s="33"/>
      <c r="Z1273" s="33"/>
      <c r="AA1273" s="33"/>
      <c r="AB1273" s="33"/>
      <c r="AC1273" s="33"/>
      <c r="AD1273" s="33"/>
      <c r="AE1273" s="33"/>
      <c r="AF1273" s="33"/>
      <c r="AG1273" s="33"/>
      <c r="AH1273" s="33"/>
      <c r="AI1273" s="33"/>
      <c r="AJ1273" s="33"/>
      <c r="AK1273" s="33"/>
      <c r="AL1273" s="33"/>
      <c r="AM1273" s="33"/>
      <c r="AN1273" s="33"/>
      <c r="AO1273" s="33"/>
      <c r="AP1273" s="33"/>
      <c r="AQ1273" s="33"/>
      <c r="AR1273" s="33"/>
      <c r="AS1273" s="33"/>
      <c r="AT1273" s="33"/>
      <c r="AU1273" s="33"/>
      <c r="AV1273" s="33"/>
      <c r="AW1273" s="33"/>
      <c r="AX1273" s="33"/>
      <c r="AY1273" s="33"/>
      <c r="AZ1273" s="33"/>
      <c r="BA1273" s="33"/>
      <c r="BB1273" s="33"/>
      <c r="BC1273" s="33"/>
      <c r="BD1273" s="33"/>
      <c r="BE1273" s="33"/>
      <c r="BF1273" s="33"/>
      <c r="BG1273" s="33"/>
      <c r="BH1273" s="33"/>
      <c r="BI1273" s="33"/>
      <c r="BJ1273" s="33"/>
      <c r="BK1273" s="33"/>
      <c r="BL1273" s="33"/>
      <c r="BM1273" s="33"/>
      <c r="BN1273" s="33"/>
      <c r="BO1273" s="33"/>
      <c r="BP1273" s="33"/>
      <c r="BQ1273" s="33"/>
      <c r="BR1273" s="33"/>
      <c r="BS1273" s="33"/>
      <c r="BT1273" s="33"/>
      <c r="BU1273" s="33"/>
      <c r="BV1273" s="33"/>
      <c r="BW1273" s="33"/>
      <c r="BX1273" s="33"/>
      <c r="BY1273" s="33"/>
      <c r="BZ1273" s="33"/>
      <c r="CA1273" s="33"/>
      <c r="CB1273" s="33"/>
      <c r="CC1273" s="33"/>
      <c r="CD1273" s="33"/>
      <c r="CE1273" s="33"/>
      <c r="CF1273" s="33"/>
      <c r="CG1273" s="33"/>
      <c r="CH1273" s="33"/>
      <c r="CI1273" s="33"/>
      <c r="CJ1273" s="33"/>
      <c r="CK1273" s="33"/>
      <c r="CL1273" s="33"/>
      <c r="CM1273" s="33"/>
      <c r="CN1273" s="33"/>
      <c r="CO1273" s="33"/>
      <c r="CP1273" s="33"/>
      <c r="CQ1273" s="33"/>
      <c r="CR1273" s="33"/>
      <c r="CS1273" s="33"/>
      <c r="CT1273" s="33"/>
      <c r="CU1273" s="33"/>
      <c r="CV1273" s="33"/>
      <c r="CW1273" s="33"/>
      <c r="CX1273" s="33"/>
      <c r="CY1273" s="33"/>
      <c r="CZ1273" s="33"/>
      <c r="DA1273" s="33"/>
      <c r="DB1273" s="33"/>
      <c r="DC1273" s="33"/>
      <c r="DD1273" s="33"/>
      <c r="DE1273" s="33"/>
      <c r="DF1273" s="33"/>
      <c r="DG1273" s="33"/>
      <c r="DH1273" s="33"/>
      <c r="DI1273" s="33"/>
      <c r="DJ1273" s="33"/>
      <c r="DK1273" s="33"/>
      <c r="DL1273" s="33"/>
      <c r="DM1273" s="33"/>
      <c r="DN1273" s="33"/>
      <c r="DO1273" s="33"/>
      <c r="DP1273" s="33"/>
      <c r="DQ1273" s="33"/>
      <c r="DR1273" s="33"/>
      <c r="DS1273" s="33"/>
      <c r="DT1273" s="33"/>
      <c r="DU1273" s="33"/>
      <c r="DV1273" s="33"/>
      <c r="DW1273" s="33"/>
      <c r="DX1273" s="33"/>
      <c r="DY1273" s="33"/>
      <c r="DZ1273" s="33"/>
      <c r="EA1273" s="33"/>
      <c r="EB1273" s="33"/>
      <c r="EC1273" s="33"/>
      <c r="ED1273" s="33"/>
      <c r="EE1273" s="33"/>
      <c r="EF1273" s="33"/>
      <c r="EG1273" s="33"/>
      <c r="EH1273" s="33"/>
      <c r="EI1273" s="33"/>
      <c r="EJ1273" s="33"/>
      <c r="EK1273" s="33"/>
      <c r="EL1273" s="33"/>
      <c r="EM1273" s="33"/>
      <c r="EN1273" s="33"/>
      <c r="EO1273" s="33"/>
      <c r="EP1273" s="33"/>
      <c r="EQ1273" s="33"/>
      <c r="ER1273" s="33"/>
      <c r="ES1273" s="33"/>
      <c r="ET1273" s="33"/>
      <c r="EU1273" s="33"/>
      <c r="EV1273" s="33"/>
      <c r="EW1273" s="33"/>
      <c r="EX1273" s="33"/>
      <c r="EY1273" s="33"/>
      <c r="EZ1273" s="33"/>
      <c r="FA1273" s="33"/>
      <c r="FB1273" s="33"/>
      <c r="FC1273" s="33"/>
      <c r="FD1273" s="33"/>
      <c r="FE1273" s="33"/>
      <c r="FF1273" s="33"/>
      <c r="FG1273" s="33"/>
      <c r="FH1273" s="33"/>
      <c r="FI1273" s="33"/>
      <c r="FJ1273" s="33"/>
      <c r="FK1273" s="33"/>
      <c r="FL1273" s="33"/>
      <c r="FM1273" s="33"/>
      <c r="FN1273" s="33"/>
      <c r="FO1273" s="33"/>
      <c r="FP1273" s="33"/>
      <c r="FQ1273" s="33"/>
      <c r="FR1273" s="33"/>
      <c r="FS1273" s="33"/>
      <c r="FT1273" s="33"/>
      <c r="FU1273" s="33"/>
      <c r="FV1273" s="33"/>
      <c r="FW1273" s="33"/>
      <c r="FX1273" s="33"/>
      <c r="FY1273" s="33"/>
      <c r="FZ1273" s="33"/>
      <c r="GA1273" s="33"/>
      <c r="GB1273" s="33"/>
      <c r="GC1273" s="33"/>
      <c r="GD1273" s="33"/>
      <c r="GE1273" s="33"/>
      <c r="GF1273" s="33"/>
      <c r="GG1273" s="33"/>
      <c r="GH1273" s="33"/>
      <c r="GI1273" s="33"/>
      <c r="GJ1273" s="33"/>
      <c r="GK1273" s="33"/>
      <c r="GL1273" s="33"/>
      <c r="GM1273" s="33"/>
      <c r="GN1273" s="33"/>
      <c r="GO1273" s="33"/>
      <c r="GP1273" s="33"/>
      <c r="GQ1273" s="33"/>
      <c r="GR1273" s="33"/>
      <c r="GS1273" s="33"/>
      <c r="GT1273" s="33"/>
      <c r="GU1273" s="33"/>
      <c r="GV1273" s="33"/>
      <c r="GW1273" s="33"/>
      <c r="GX1273" s="33"/>
      <c r="GY1273" s="33"/>
      <c r="GZ1273" s="33"/>
      <c r="HA1273" s="33"/>
      <c r="HB1273" s="33"/>
      <c r="HC1273" s="33"/>
      <c r="HD1273" s="33"/>
      <c r="HE1273" s="33"/>
      <c r="HF1273" s="33"/>
      <c r="HG1273" s="33"/>
      <c r="HH1273" s="33"/>
      <c r="HI1273" s="33"/>
      <c r="HJ1273" s="33"/>
      <c r="HK1273" s="33"/>
      <c r="HL1273" s="33"/>
      <c r="HM1273" s="33"/>
      <c r="HN1273" s="33"/>
      <c r="HO1273" s="33"/>
      <c r="HP1273" s="33"/>
      <c r="HQ1273" s="33"/>
      <c r="HR1273" s="33"/>
      <c r="HS1273" s="33"/>
      <c r="HT1273" s="33"/>
      <c r="HU1273" s="33"/>
      <c r="HV1273" s="33"/>
      <c r="HW1273" s="33"/>
      <c r="HX1273" s="33"/>
      <c r="HY1273" s="33"/>
      <c r="HZ1273" s="33"/>
      <c r="IA1273" s="33"/>
      <c r="IB1273" s="33"/>
      <c r="IC1273" s="33"/>
      <c r="ID1273" s="33"/>
      <c r="IE1273" s="33"/>
      <c r="IF1273" s="33"/>
      <c r="IG1273" s="33"/>
      <c r="IH1273" s="33"/>
      <c r="II1273" s="33"/>
      <c r="IJ1273" s="33"/>
      <c r="IK1273" s="33"/>
      <c r="IL1273" s="33"/>
      <c r="IM1273" s="33"/>
      <c r="IN1273" s="33"/>
      <c r="IO1273" s="33"/>
      <c r="IP1273" s="33"/>
      <c r="IQ1273" s="33"/>
      <c r="IR1273" s="33"/>
      <c r="IS1273" s="33"/>
      <c r="IT1273" s="33"/>
      <c r="IU1273" s="33"/>
      <c r="IV1273" s="33"/>
    </row>
    <row r="1274" spans="1:256" s="19" customFormat="1" ht="17.45" customHeight="1">
      <c r="A1274" s="20">
        <v>1272</v>
      </c>
      <c r="B1274" s="18" t="s">
        <v>3965</v>
      </c>
      <c r="C1274" s="18" t="s">
        <v>3856</v>
      </c>
      <c r="D1274" s="18" t="s">
        <v>2873</v>
      </c>
      <c r="E1274" s="18"/>
      <c r="F1274" s="7" t="s">
        <v>3966</v>
      </c>
      <c r="G1274" s="18">
        <v>1</v>
      </c>
      <c r="H1274" s="18">
        <v>95</v>
      </c>
      <c r="I1274" s="21">
        <f t="shared" si="54"/>
        <v>95</v>
      </c>
      <c r="J1274" s="18"/>
      <c r="K1274" s="18"/>
      <c r="L1274" s="18">
        <f t="shared" si="55"/>
        <v>1</v>
      </c>
      <c r="M1274" s="33"/>
      <c r="N1274" s="33"/>
      <c r="O1274" s="33"/>
      <c r="P1274" s="33"/>
      <c r="Q1274" s="33"/>
      <c r="R1274" s="33"/>
      <c r="S1274" s="33"/>
      <c r="T1274" s="33"/>
      <c r="U1274" s="33"/>
      <c r="V1274" s="33"/>
      <c r="W1274" s="33"/>
      <c r="X1274" s="33"/>
      <c r="Y1274" s="33"/>
      <c r="Z1274" s="33"/>
      <c r="AA1274" s="33"/>
      <c r="AB1274" s="33"/>
      <c r="AC1274" s="33"/>
      <c r="AD1274" s="33"/>
      <c r="AE1274" s="33"/>
      <c r="AF1274" s="33"/>
      <c r="AG1274" s="33"/>
      <c r="AH1274" s="33"/>
      <c r="AI1274" s="33"/>
      <c r="AJ1274" s="33"/>
      <c r="AK1274" s="33"/>
      <c r="AL1274" s="33"/>
      <c r="AM1274" s="33"/>
      <c r="AN1274" s="33"/>
      <c r="AO1274" s="33"/>
      <c r="AP1274" s="33"/>
      <c r="AQ1274" s="33"/>
      <c r="AR1274" s="33"/>
      <c r="AS1274" s="33"/>
      <c r="AT1274" s="33"/>
      <c r="AU1274" s="33"/>
      <c r="AV1274" s="33"/>
      <c r="AW1274" s="33"/>
      <c r="AX1274" s="33"/>
      <c r="AY1274" s="33"/>
      <c r="AZ1274" s="33"/>
      <c r="BA1274" s="33"/>
      <c r="BB1274" s="33"/>
      <c r="BC1274" s="33"/>
      <c r="BD1274" s="33"/>
      <c r="BE1274" s="33"/>
      <c r="BF1274" s="33"/>
      <c r="BG1274" s="33"/>
      <c r="BH1274" s="33"/>
      <c r="BI1274" s="33"/>
      <c r="BJ1274" s="33"/>
      <c r="BK1274" s="33"/>
      <c r="BL1274" s="33"/>
      <c r="BM1274" s="33"/>
      <c r="BN1274" s="33"/>
      <c r="BO1274" s="33"/>
      <c r="BP1274" s="33"/>
      <c r="BQ1274" s="33"/>
      <c r="BR1274" s="33"/>
      <c r="BS1274" s="33"/>
      <c r="BT1274" s="33"/>
      <c r="BU1274" s="33"/>
      <c r="BV1274" s="33"/>
      <c r="BW1274" s="33"/>
      <c r="BX1274" s="33"/>
      <c r="BY1274" s="33"/>
      <c r="BZ1274" s="33"/>
      <c r="CA1274" s="33"/>
      <c r="CB1274" s="33"/>
      <c r="CC1274" s="33"/>
      <c r="CD1274" s="33"/>
      <c r="CE1274" s="33"/>
      <c r="CF1274" s="33"/>
      <c r="CG1274" s="33"/>
      <c r="CH1274" s="33"/>
      <c r="CI1274" s="33"/>
      <c r="CJ1274" s="33"/>
      <c r="CK1274" s="33"/>
      <c r="CL1274" s="33"/>
      <c r="CM1274" s="33"/>
      <c r="CN1274" s="33"/>
      <c r="CO1274" s="33"/>
      <c r="CP1274" s="33"/>
      <c r="CQ1274" s="33"/>
      <c r="CR1274" s="33"/>
      <c r="CS1274" s="33"/>
      <c r="CT1274" s="33"/>
      <c r="CU1274" s="33"/>
      <c r="CV1274" s="33"/>
      <c r="CW1274" s="33"/>
      <c r="CX1274" s="33"/>
      <c r="CY1274" s="33"/>
      <c r="CZ1274" s="33"/>
      <c r="DA1274" s="33"/>
      <c r="DB1274" s="33"/>
      <c r="DC1274" s="33"/>
      <c r="DD1274" s="33"/>
      <c r="DE1274" s="33"/>
      <c r="DF1274" s="33"/>
      <c r="DG1274" s="33"/>
      <c r="DH1274" s="33"/>
      <c r="DI1274" s="33"/>
      <c r="DJ1274" s="33"/>
      <c r="DK1274" s="33"/>
      <c r="DL1274" s="33"/>
      <c r="DM1274" s="33"/>
      <c r="DN1274" s="33"/>
      <c r="DO1274" s="33"/>
      <c r="DP1274" s="33"/>
      <c r="DQ1274" s="33"/>
      <c r="DR1274" s="33"/>
      <c r="DS1274" s="33"/>
      <c r="DT1274" s="33"/>
      <c r="DU1274" s="33"/>
      <c r="DV1274" s="33"/>
      <c r="DW1274" s="33"/>
      <c r="DX1274" s="33"/>
      <c r="DY1274" s="33"/>
      <c r="DZ1274" s="33"/>
      <c r="EA1274" s="33"/>
      <c r="EB1274" s="33"/>
      <c r="EC1274" s="33"/>
      <c r="ED1274" s="33"/>
      <c r="EE1274" s="33"/>
      <c r="EF1274" s="33"/>
      <c r="EG1274" s="33"/>
      <c r="EH1274" s="33"/>
      <c r="EI1274" s="33"/>
      <c r="EJ1274" s="33"/>
      <c r="EK1274" s="33"/>
      <c r="EL1274" s="33"/>
      <c r="EM1274" s="33"/>
      <c r="EN1274" s="33"/>
      <c r="EO1274" s="33"/>
      <c r="EP1274" s="33"/>
      <c r="EQ1274" s="33"/>
      <c r="ER1274" s="33"/>
      <c r="ES1274" s="33"/>
      <c r="ET1274" s="33"/>
      <c r="EU1274" s="33"/>
      <c r="EV1274" s="33"/>
      <c r="EW1274" s="33"/>
      <c r="EX1274" s="33"/>
      <c r="EY1274" s="33"/>
      <c r="EZ1274" s="33"/>
      <c r="FA1274" s="33"/>
      <c r="FB1274" s="33"/>
      <c r="FC1274" s="33"/>
      <c r="FD1274" s="33"/>
      <c r="FE1274" s="33"/>
      <c r="FF1274" s="33"/>
      <c r="FG1274" s="33"/>
      <c r="FH1274" s="33"/>
      <c r="FI1274" s="33"/>
      <c r="FJ1274" s="33"/>
      <c r="FK1274" s="33"/>
      <c r="FL1274" s="33"/>
      <c r="FM1274" s="33"/>
      <c r="FN1274" s="33"/>
      <c r="FO1274" s="33"/>
      <c r="FP1274" s="33"/>
      <c r="FQ1274" s="33"/>
      <c r="FR1274" s="33"/>
      <c r="FS1274" s="33"/>
      <c r="FT1274" s="33"/>
      <c r="FU1274" s="33"/>
      <c r="FV1274" s="33"/>
      <c r="FW1274" s="33"/>
      <c r="FX1274" s="33"/>
      <c r="FY1274" s="33"/>
      <c r="FZ1274" s="33"/>
      <c r="GA1274" s="33"/>
      <c r="GB1274" s="33"/>
      <c r="GC1274" s="33"/>
      <c r="GD1274" s="33"/>
      <c r="GE1274" s="33"/>
      <c r="GF1274" s="33"/>
      <c r="GG1274" s="33"/>
      <c r="GH1274" s="33"/>
      <c r="GI1274" s="33"/>
      <c r="GJ1274" s="33"/>
      <c r="GK1274" s="33"/>
      <c r="GL1274" s="33"/>
      <c r="GM1274" s="33"/>
      <c r="GN1274" s="33"/>
      <c r="GO1274" s="33"/>
      <c r="GP1274" s="33"/>
      <c r="GQ1274" s="33"/>
      <c r="GR1274" s="33"/>
      <c r="GS1274" s="33"/>
      <c r="GT1274" s="33"/>
      <c r="GU1274" s="33"/>
      <c r="GV1274" s="33"/>
      <c r="GW1274" s="33"/>
      <c r="GX1274" s="33"/>
      <c r="GY1274" s="33"/>
      <c r="GZ1274" s="33"/>
      <c r="HA1274" s="33"/>
      <c r="HB1274" s="33"/>
      <c r="HC1274" s="33"/>
      <c r="HD1274" s="33"/>
      <c r="HE1274" s="33"/>
      <c r="HF1274" s="33"/>
      <c r="HG1274" s="33"/>
      <c r="HH1274" s="33"/>
      <c r="HI1274" s="33"/>
      <c r="HJ1274" s="33"/>
      <c r="HK1274" s="33"/>
      <c r="HL1274" s="33"/>
      <c r="HM1274" s="33"/>
      <c r="HN1274" s="33"/>
      <c r="HO1274" s="33"/>
      <c r="HP1274" s="33"/>
      <c r="HQ1274" s="33"/>
      <c r="HR1274" s="33"/>
      <c r="HS1274" s="33"/>
      <c r="HT1274" s="33"/>
      <c r="HU1274" s="33"/>
      <c r="HV1274" s="33"/>
      <c r="HW1274" s="33"/>
      <c r="HX1274" s="33"/>
      <c r="HY1274" s="33"/>
      <c r="HZ1274" s="33"/>
      <c r="IA1274" s="33"/>
      <c r="IB1274" s="33"/>
      <c r="IC1274" s="33"/>
      <c r="ID1274" s="33"/>
      <c r="IE1274" s="33"/>
      <c r="IF1274" s="33"/>
      <c r="IG1274" s="33"/>
      <c r="IH1274" s="33"/>
      <c r="II1274" s="33"/>
      <c r="IJ1274" s="33"/>
      <c r="IK1274" s="33"/>
      <c r="IL1274" s="33"/>
      <c r="IM1274" s="33"/>
      <c r="IN1274" s="33"/>
      <c r="IO1274" s="33"/>
      <c r="IP1274" s="33"/>
      <c r="IQ1274" s="33"/>
      <c r="IR1274" s="33"/>
      <c r="IS1274" s="33"/>
      <c r="IT1274" s="33"/>
      <c r="IU1274" s="33"/>
      <c r="IV1274" s="33"/>
    </row>
    <row r="1275" spans="1:256" s="19" customFormat="1" ht="17.45" customHeight="1">
      <c r="A1275" s="20">
        <v>1273</v>
      </c>
      <c r="B1275" s="18" t="s">
        <v>3967</v>
      </c>
      <c r="C1275" s="18" t="s">
        <v>3856</v>
      </c>
      <c r="D1275" s="18" t="s">
        <v>2873</v>
      </c>
      <c r="E1275" s="18"/>
      <c r="F1275" s="7" t="s">
        <v>1640</v>
      </c>
      <c r="G1275" s="18">
        <v>1</v>
      </c>
      <c r="H1275" s="18">
        <v>100</v>
      </c>
      <c r="I1275" s="21">
        <f t="shared" si="54"/>
        <v>100</v>
      </c>
      <c r="J1275" s="18"/>
      <c r="K1275" s="18"/>
      <c r="L1275" s="18">
        <f t="shared" si="55"/>
        <v>1</v>
      </c>
      <c r="M1275" s="33"/>
      <c r="N1275" s="33"/>
      <c r="O1275" s="33"/>
      <c r="P1275" s="33"/>
      <c r="Q1275" s="33"/>
      <c r="R1275" s="33"/>
      <c r="S1275" s="33"/>
      <c r="T1275" s="33"/>
      <c r="U1275" s="33"/>
      <c r="V1275" s="33"/>
      <c r="W1275" s="33"/>
      <c r="X1275" s="33"/>
      <c r="Y1275" s="33"/>
      <c r="Z1275" s="33"/>
      <c r="AA1275" s="33"/>
      <c r="AB1275" s="33"/>
      <c r="AC1275" s="33"/>
      <c r="AD1275" s="33"/>
      <c r="AE1275" s="33"/>
      <c r="AF1275" s="33"/>
      <c r="AG1275" s="33"/>
      <c r="AH1275" s="33"/>
      <c r="AI1275" s="33"/>
      <c r="AJ1275" s="33"/>
      <c r="AK1275" s="33"/>
      <c r="AL1275" s="33"/>
      <c r="AM1275" s="33"/>
      <c r="AN1275" s="33"/>
      <c r="AO1275" s="33"/>
      <c r="AP1275" s="33"/>
      <c r="AQ1275" s="33"/>
      <c r="AR1275" s="33"/>
      <c r="AS1275" s="33"/>
      <c r="AT1275" s="33"/>
      <c r="AU1275" s="33"/>
      <c r="AV1275" s="33"/>
      <c r="AW1275" s="33"/>
      <c r="AX1275" s="33"/>
      <c r="AY1275" s="33"/>
      <c r="AZ1275" s="33"/>
      <c r="BA1275" s="33"/>
      <c r="BB1275" s="33"/>
      <c r="BC1275" s="33"/>
      <c r="BD1275" s="33"/>
      <c r="BE1275" s="33"/>
      <c r="BF1275" s="33"/>
      <c r="BG1275" s="33"/>
      <c r="BH1275" s="33"/>
      <c r="BI1275" s="33"/>
      <c r="BJ1275" s="33"/>
      <c r="BK1275" s="33"/>
      <c r="BL1275" s="33"/>
      <c r="BM1275" s="33"/>
      <c r="BN1275" s="33"/>
      <c r="BO1275" s="33"/>
      <c r="BP1275" s="33"/>
      <c r="BQ1275" s="33"/>
      <c r="BR1275" s="33"/>
      <c r="BS1275" s="33"/>
      <c r="BT1275" s="33"/>
      <c r="BU1275" s="33"/>
      <c r="BV1275" s="33"/>
      <c r="BW1275" s="33"/>
      <c r="BX1275" s="33"/>
      <c r="BY1275" s="33"/>
      <c r="BZ1275" s="33"/>
      <c r="CA1275" s="33"/>
      <c r="CB1275" s="33"/>
      <c r="CC1275" s="33"/>
      <c r="CD1275" s="33"/>
      <c r="CE1275" s="33"/>
      <c r="CF1275" s="33"/>
      <c r="CG1275" s="33"/>
      <c r="CH1275" s="33"/>
      <c r="CI1275" s="33"/>
      <c r="CJ1275" s="33"/>
      <c r="CK1275" s="33"/>
      <c r="CL1275" s="33"/>
      <c r="CM1275" s="33"/>
      <c r="CN1275" s="33"/>
      <c r="CO1275" s="33"/>
      <c r="CP1275" s="33"/>
      <c r="CQ1275" s="33"/>
      <c r="CR1275" s="33"/>
      <c r="CS1275" s="33"/>
      <c r="CT1275" s="33"/>
      <c r="CU1275" s="33"/>
      <c r="CV1275" s="33"/>
      <c r="CW1275" s="33"/>
      <c r="CX1275" s="33"/>
      <c r="CY1275" s="33"/>
      <c r="CZ1275" s="33"/>
      <c r="DA1275" s="33"/>
      <c r="DB1275" s="33"/>
      <c r="DC1275" s="33"/>
      <c r="DD1275" s="33"/>
      <c r="DE1275" s="33"/>
      <c r="DF1275" s="33"/>
      <c r="DG1275" s="33"/>
      <c r="DH1275" s="33"/>
      <c r="DI1275" s="33"/>
      <c r="DJ1275" s="33"/>
      <c r="DK1275" s="33"/>
      <c r="DL1275" s="33"/>
      <c r="DM1275" s="33"/>
      <c r="DN1275" s="33"/>
      <c r="DO1275" s="33"/>
      <c r="DP1275" s="33"/>
      <c r="DQ1275" s="33"/>
      <c r="DR1275" s="33"/>
      <c r="DS1275" s="33"/>
      <c r="DT1275" s="33"/>
      <c r="DU1275" s="33"/>
      <c r="DV1275" s="33"/>
      <c r="DW1275" s="33"/>
      <c r="DX1275" s="33"/>
      <c r="DY1275" s="33"/>
      <c r="DZ1275" s="33"/>
      <c r="EA1275" s="33"/>
      <c r="EB1275" s="33"/>
      <c r="EC1275" s="33"/>
      <c r="ED1275" s="33"/>
      <c r="EE1275" s="33"/>
      <c r="EF1275" s="33"/>
      <c r="EG1275" s="33"/>
      <c r="EH1275" s="33"/>
      <c r="EI1275" s="33"/>
      <c r="EJ1275" s="33"/>
      <c r="EK1275" s="33"/>
      <c r="EL1275" s="33"/>
      <c r="EM1275" s="33"/>
      <c r="EN1275" s="33"/>
      <c r="EO1275" s="33"/>
      <c r="EP1275" s="33"/>
      <c r="EQ1275" s="33"/>
      <c r="ER1275" s="33"/>
      <c r="ES1275" s="33"/>
      <c r="ET1275" s="33"/>
      <c r="EU1275" s="33"/>
      <c r="EV1275" s="33"/>
      <c r="EW1275" s="33"/>
      <c r="EX1275" s="33"/>
      <c r="EY1275" s="33"/>
      <c r="EZ1275" s="33"/>
      <c r="FA1275" s="33"/>
      <c r="FB1275" s="33"/>
      <c r="FC1275" s="33"/>
      <c r="FD1275" s="33"/>
      <c r="FE1275" s="33"/>
      <c r="FF1275" s="33"/>
      <c r="FG1275" s="33"/>
      <c r="FH1275" s="33"/>
      <c r="FI1275" s="33"/>
      <c r="FJ1275" s="33"/>
      <c r="FK1275" s="33"/>
      <c r="FL1275" s="33"/>
      <c r="FM1275" s="33"/>
      <c r="FN1275" s="33"/>
      <c r="FO1275" s="33"/>
      <c r="FP1275" s="33"/>
      <c r="FQ1275" s="33"/>
      <c r="FR1275" s="33"/>
      <c r="FS1275" s="33"/>
      <c r="FT1275" s="33"/>
      <c r="FU1275" s="33"/>
      <c r="FV1275" s="33"/>
      <c r="FW1275" s="33"/>
      <c r="FX1275" s="33"/>
      <c r="FY1275" s="33"/>
      <c r="FZ1275" s="33"/>
      <c r="GA1275" s="33"/>
      <c r="GB1275" s="33"/>
      <c r="GC1275" s="33"/>
      <c r="GD1275" s="33"/>
      <c r="GE1275" s="33"/>
      <c r="GF1275" s="33"/>
      <c r="GG1275" s="33"/>
      <c r="GH1275" s="33"/>
      <c r="GI1275" s="33"/>
      <c r="GJ1275" s="33"/>
      <c r="GK1275" s="33"/>
      <c r="GL1275" s="33"/>
      <c r="GM1275" s="33"/>
      <c r="GN1275" s="33"/>
      <c r="GO1275" s="33"/>
      <c r="GP1275" s="33"/>
      <c r="GQ1275" s="33"/>
      <c r="GR1275" s="33"/>
      <c r="GS1275" s="33"/>
      <c r="GT1275" s="33"/>
      <c r="GU1275" s="33"/>
      <c r="GV1275" s="33"/>
      <c r="GW1275" s="33"/>
      <c r="GX1275" s="33"/>
      <c r="GY1275" s="33"/>
      <c r="GZ1275" s="33"/>
      <c r="HA1275" s="33"/>
      <c r="HB1275" s="33"/>
      <c r="HC1275" s="33"/>
      <c r="HD1275" s="33"/>
      <c r="HE1275" s="33"/>
      <c r="HF1275" s="33"/>
      <c r="HG1275" s="33"/>
      <c r="HH1275" s="33"/>
      <c r="HI1275" s="33"/>
      <c r="HJ1275" s="33"/>
      <c r="HK1275" s="33"/>
      <c r="HL1275" s="33"/>
      <c r="HM1275" s="33"/>
      <c r="HN1275" s="33"/>
      <c r="HO1275" s="33"/>
      <c r="HP1275" s="33"/>
      <c r="HQ1275" s="33"/>
      <c r="HR1275" s="33"/>
      <c r="HS1275" s="33"/>
      <c r="HT1275" s="33"/>
      <c r="HU1275" s="33"/>
      <c r="HV1275" s="33"/>
      <c r="HW1275" s="33"/>
      <c r="HX1275" s="33"/>
      <c r="HY1275" s="33"/>
      <c r="HZ1275" s="33"/>
      <c r="IA1275" s="33"/>
      <c r="IB1275" s="33"/>
      <c r="IC1275" s="33"/>
      <c r="ID1275" s="33"/>
      <c r="IE1275" s="33"/>
      <c r="IF1275" s="33"/>
      <c r="IG1275" s="33"/>
      <c r="IH1275" s="33"/>
      <c r="II1275" s="33"/>
      <c r="IJ1275" s="33"/>
      <c r="IK1275" s="33"/>
      <c r="IL1275" s="33"/>
      <c r="IM1275" s="33"/>
      <c r="IN1275" s="33"/>
      <c r="IO1275" s="33"/>
      <c r="IP1275" s="33"/>
      <c r="IQ1275" s="33"/>
      <c r="IR1275" s="33"/>
      <c r="IS1275" s="33"/>
      <c r="IT1275" s="33"/>
      <c r="IU1275" s="33"/>
      <c r="IV1275" s="33"/>
    </row>
    <row r="1276" spans="1:256" s="19" customFormat="1" ht="17.45" customHeight="1">
      <c r="A1276" s="20">
        <v>1274</v>
      </c>
      <c r="B1276" s="18" t="s">
        <v>3968</v>
      </c>
      <c r="C1276" s="18" t="s">
        <v>3856</v>
      </c>
      <c r="D1276" s="18" t="s">
        <v>2873</v>
      </c>
      <c r="E1276" s="18"/>
      <c r="F1276" s="7" t="s">
        <v>3969</v>
      </c>
      <c r="G1276" s="18">
        <v>1</v>
      </c>
      <c r="H1276" s="18">
        <v>100</v>
      </c>
      <c r="I1276" s="21">
        <f t="shared" si="54"/>
        <v>100</v>
      </c>
      <c r="J1276" s="18"/>
      <c r="K1276" s="18"/>
      <c r="L1276" s="18">
        <f t="shared" si="55"/>
        <v>1</v>
      </c>
      <c r="M1276" s="33"/>
      <c r="N1276" s="33"/>
      <c r="O1276" s="33"/>
      <c r="P1276" s="33"/>
      <c r="Q1276" s="33"/>
      <c r="R1276" s="33"/>
      <c r="S1276" s="33"/>
      <c r="T1276" s="33"/>
      <c r="U1276" s="33"/>
      <c r="V1276" s="33"/>
      <c r="W1276" s="33"/>
      <c r="X1276" s="33"/>
      <c r="Y1276" s="33"/>
      <c r="Z1276" s="33"/>
      <c r="AA1276" s="33"/>
      <c r="AB1276" s="33"/>
      <c r="AC1276" s="33"/>
      <c r="AD1276" s="33"/>
      <c r="AE1276" s="33"/>
      <c r="AF1276" s="33"/>
      <c r="AG1276" s="33"/>
      <c r="AH1276" s="33"/>
      <c r="AI1276" s="33"/>
      <c r="AJ1276" s="33"/>
      <c r="AK1276" s="33"/>
      <c r="AL1276" s="33"/>
      <c r="AM1276" s="33"/>
      <c r="AN1276" s="33"/>
      <c r="AO1276" s="33"/>
      <c r="AP1276" s="33"/>
      <c r="AQ1276" s="33"/>
      <c r="AR1276" s="33"/>
      <c r="AS1276" s="33"/>
      <c r="AT1276" s="33"/>
      <c r="AU1276" s="33"/>
      <c r="AV1276" s="33"/>
      <c r="AW1276" s="33"/>
      <c r="AX1276" s="33"/>
      <c r="AY1276" s="33"/>
      <c r="AZ1276" s="33"/>
      <c r="BA1276" s="33"/>
      <c r="BB1276" s="33"/>
      <c r="BC1276" s="33"/>
      <c r="BD1276" s="33"/>
      <c r="BE1276" s="33"/>
      <c r="BF1276" s="33"/>
      <c r="BG1276" s="33"/>
      <c r="BH1276" s="33"/>
      <c r="BI1276" s="33"/>
      <c r="BJ1276" s="33"/>
      <c r="BK1276" s="33"/>
      <c r="BL1276" s="33"/>
      <c r="BM1276" s="33"/>
      <c r="BN1276" s="33"/>
      <c r="BO1276" s="33"/>
      <c r="BP1276" s="33"/>
      <c r="BQ1276" s="33"/>
      <c r="BR1276" s="33"/>
      <c r="BS1276" s="33"/>
      <c r="BT1276" s="33"/>
      <c r="BU1276" s="33"/>
      <c r="BV1276" s="33"/>
      <c r="BW1276" s="33"/>
      <c r="BX1276" s="33"/>
      <c r="BY1276" s="33"/>
      <c r="BZ1276" s="33"/>
      <c r="CA1276" s="33"/>
      <c r="CB1276" s="33"/>
      <c r="CC1276" s="33"/>
      <c r="CD1276" s="33"/>
      <c r="CE1276" s="33"/>
      <c r="CF1276" s="33"/>
      <c r="CG1276" s="33"/>
      <c r="CH1276" s="33"/>
      <c r="CI1276" s="33"/>
      <c r="CJ1276" s="33"/>
      <c r="CK1276" s="33"/>
      <c r="CL1276" s="33"/>
      <c r="CM1276" s="33"/>
      <c r="CN1276" s="33"/>
      <c r="CO1276" s="33"/>
      <c r="CP1276" s="33"/>
      <c r="CQ1276" s="33"/>
      <c r="CR1276" s="33"/>
      <c r="CS1276" s="33"/>
      <c r="CT1276" s="33"/>
      <c r="CU1276" s="33"/>
      <c r="CV1276" s="33"/>
      <c r="CW1276" s="33"/>
      <c r="CX1276" s="33"/>
      <c r="CY1276" s="33"/>
      <c r="CZ1276" s="33"/>
      <c r="DA1276" s="33"/>
      <c r="DB1276" s="33"/>
      <c r="DC1276" s="33"/>
      <c r="DD1276" s="33"/>
      <c r="DE1276" s="33"/>
      <c r="DF1276" s="33"/>
      <c r="DG1276" s="33"/>
      <c r="DH1276" s="33"/>
      <c r="DI1276" s="33"/>
      <c r="DJ1276" s="33"/>
      <c r="DK1276" s="33"/>
      <c r="DL1276" s="33"/>
      <c r="DM1276" s="33"/>
      <c r="DN1276" s="33"/>
      <c r="DO1276" s="33"/>
      <c r="DP1276" s="33"/>
      <c r="DQ1276" s="33"/>
      <c r="DR1276" s="33"/>
      <c r="DS1276" s="33"/>
      <c r="DT1276" s="33"/>
      <c r="DU1276" s="33"/>
      <c r="DV1276" s="33"/>
      <c r="DW1276" s="33"/>
      <c r="DX1276" s="33"/>
      <c r="DY1276" s="33"/>
      <c r="DZ1276" s="33"/>
      <c r="EA1276" s="33"/>
      <c r="EB1276" s="33"/>
      <c r="EC1276" s="33"/>
      <c r="ED1276" s="33"/>
      <c r="EE1276" s="33"/>
      <c r="EF1276" s="33"/>
      <c r="EG1276" s="33"/>
      <c r="EH1276" s="33"/>
      <c r="EI1276" s="33"/>
      <c r="EJ1276" s="33"/>
      <c r="EK1276" s="33"/>
      <c r="EL1276" s="33"/>
      <c r="EM1276" s="33"/>
      <c r="EN1276" s="33"/>
      <c r="EO1276" s="33"/>
      <c r="EP1276" s="33"/>
      <c r="EQ1276" s="33"/>
      <c r="ER1276" s="33"/>
      <c r="ES1276" s="33"/>
      <c r="ET1276" s="33"/>
      <c r="EU1276" s="33"/>
      <c r="EV1276" s="33"/>
      <c r="EW1276" s="33"/>
      <c r="EX1276" s="33"/>
      <c r="EY1276" s="33"/>
      <c r="EZ1276" s="33"/>
      <c r="FA1276" s="33"/>
      <c r="FB1276" s="33"/>
      <c r="FC1276" s="33"/>
      <c r="FD1276" s="33"/>
      <c r="FE1276" s="33"/>
      <c r="FF1276" s="33"/>
      <c r="FG1276" s="33"/>
      <c r="FH1276" s="33"/>
      <c r="FI1276" s="33"/>
      <c r="FJ1276" s="33"/>
      <c r="FK1276" s="33"/>
      <c r="FL1276" s="33"/>
      <c r="FM1276" s="33"/>
      <c r="FN1276" s="33"/>
      <c r="FO1276" s="33"/>
      <c r="FP1276" s="33"/>
      <c r="FQ1276" s="33"/>
      <c r="FR1276" s="33"/>
      <c r="FS1276" s="33"/>
      <c r="FT1276" s="33"/>
      <c r="FU1276" s="33"/>
      <c r="FV1276" s="33"/>
      <c r="FW1276" s="33"/>
      <c r="FX1276" s="33"/>
      <c r="FY1276" s="33"/>
      <c r="FZ1276" s="33"/>
      <c r="GA1276" s="33"/>
      <c r="GB1276" s="33"/>
      <c r="GC1276" s="33"/>
      <c r="GD1276" s="33"/>
      <c r="GE1276" s="33"/>
      <c r="GF1276" s="33"/>
      <c r="GG1276" s="33"/>
      <c r="GH1276" s="33"/>
      <c r="GI1276" s="33"/>
      <c r="GJ1276" s="33"/>
      <c r="GK1276" s="33"/>
      <c r="GL1276" s="33"/>
      <c r="GM1276" s="33"/>
      <c r="GN1276" s="33"/>
      <c r="GO1276" s="33"/>
      <c r="GP1276" s="33"/>
      <c r="GQ1276" s="33"/>
      <c r="GR1276" s="33"/>
      <c r="GS1276" s="33"/>
      <c r="GT1276" s="33"/>
      <c r="GU1276" s="33"/>
      <c r="GV1276" s="33"/>
      <c r="GW1276" s="33"/>
      <c r="GX1276" s="33"/>
      <c r="GY1276" s="33"/>
      <c r="GZ1276" s="33"/>
      <c r="HA1276" s="33"/>
      <c r="HB1276" s="33"/>
      <c r="HC1276" s="33"/>
      <c r="HD1276" s="33"/>
      <c r="HE1276" s="33"/>
      <c r="HF1276" s="33"/>
      <c r="HG1276" s="33"/>
      <c r="HH1276" s="33"/>
      <c r="HI1276" s="33"/>
      <c r="HJ1276" s="33"/>
      <c r="HK1276" s="33"/>
      <c r="HL1276" s="33"/>
      <c r="HM1276" s="33"/>
      <c r="HN1276" s="33"/>
      <c r="HO1276" s="33"/>
      <c r="HP1276" s="33"/>
      <c r="HQ1276" s="33"/>
      <c r="HR1276" s="33"/>
      <c r="HS1276" s="33"/>
      <c r="HT1276" s="33"/>
      <c r="HU1276" s="33"/>
      <c r="HV1276" s="33"/>
      <c r="HW1276" s="33"/>
      <c r="HX1276" s="33"/>
      <c r="HY1276" s="33"/>
      <c r="HZ1276" s="33"/>
      <c r="IA1276" s="33"/>
      <c r="IB1276" s="33"/>
      <c r="IC1276" s="33"/>
      <c r="ID1276" s="33"/>
      <c r="IE1276" s="33"/>
      <c r="IF1276" s="33"/>
      <c r="IG1276" s="33"/>
      <c r="IH1276" s="33"/>
      <c r="II1276" s="33"/>
      <c r="IJ1276" s="33"/>
      <c r="IK1276" s="33"/>
      <c r="IL1276" s="33"/>
      <c r="IM1276" s="33"/>
      <c r="IN1276" s="33"/>
      <c r="IO1276" s="33"/>
      <c r="IP1276" s="33"/>
      <c r="IQ1276" s="33"/>
      <c r="IR1276" s="33"/>
      <c r="IS1276" s="33"/>
      <c r="IT1276" s="33"/>
      <c r="IU1276" s="33"/>
      <c r="IV1276" s="33"/>
    </row>
    <row r="1277" spans="1:256" s="19" customFormat="1" ht="17.45" customHeight="1">
      <c r="A1277" s="20">
        <v>1275</v>
      </c>
      <c r="B1277" s="18" t="s">
        <v>3970</v>
      </c>
      <c r="C1277" s="18" t="s">
        <v>3856</v>
      </c>
      <c r="D1277" s="18" t="s">
        <v>2873</v>
      </c>
      <c r="E1277" s="18"/>
      <c r="F1277" s="7" t="s">
        <v>3971</v>
      </c>
      <c r="G1277" s="18">
        <v>1</v>
      </c>
      <c r="H1277" s="18">
        <v>100</v>
      </c>
      <c r="I1277" s="21">
        <f t="shared" si="54"/>
        <v>100</v>
      </c>
      <c r="J1277" s="18"/>
      <c r="K1277" s="18"/>
      <c r="L1277" s="18">
        <f t="shared" si="55"/>
        <v>1</v>
      </c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  <c r="BD1277" s="33"/>
      <c r="BE1277" s="33"/>
      <c r="BF1277" s="33"/>
      <c r="BG1277" s="33"/>
      <c r="BH1277" s="33"/>
      <c r="BI1277" s="33"/>
      <c r="BJ1277" s="33"/>
      <c r="BK1277" s="33"/>
      <c r="BL1277" s="33"/>
      <c r="BM1277" s="33"/>
      <c r="BN1277" s="33"/>
      <c r="BO1277" s="33"/>
      <c r="BP1277" s="33"/>
      <c r="BQ1277" s="33"/>
      <c r="BR1277" s="33"/>
      <c r="BS1277" s="33"/>
      <c r="BT1277" s="33"/>
      <c r="BU1277" s="33"/>
      <c r="BV1277" s="33"/>
      <c r="BW1277" s="33"/>
      <c r="BX1277" s="33"/>
      <c r="BY1277" s="33"/>
      <c r="BZ1277" s="33"/>
      <c r="CA1277" s="33"/>
      <c r="CB1277" s="33"/>
      <c r="CC1277" s="33"/>
      <c r="CD1277" s="33"/>
      <c r="CE1277" s="33"/>
      <c r="CF1277" s="33"/>
      <c r="CG1277" s="33"/>
      <c r="CH1277" s="33"/>
      <c r="CI1277" s="33"/>
      <c r="CJ1277" s="33"/>
      <c r="CK1277" s="33"/>
      <c r="CL1277" s="33"/>
      <c r="CM1277" s="33"/>
      <c r="CN1277" s="33"/>
      <c r="CO1277" s="33"/>
      <c r="CP1277" s="33"/>
      <c r="CQ1277" s="33"/>
      <c r="CR1277" s="33"/>
      <c r="CS1277" s="33"/>
      <c r="CT1277" s="33"/>
      <c r="CU1277" s="33"/>
      <c r="CV1277" s="33"/>
      <c r="CW1277" s="33"/>
      <c r="CX1277" s="33"/>
      <c r="CY1277" s="33"/>
      <c r="CZ1277" s="33"/>
      <c r="DA1277" s="33"/>
      <c r="DB1277" s="33"/>
      <c r="DC1277" s="33"/>
      <c r="DD1277" s="33"/>
      <c r="DE1277" s="33"/>
      <c r="DF1277" s="33"/>
      <c r="DG1277" s="33"/>
      <c r="DH1277" s="33"/>
      <c r="DI1277" s="33"/>
      <c r="DJ1277" s="33"/>
      <c r="DK1277" s="33"/>
      <c r="DL1277" s="33"/>
      <c r="DM1277" s="33"/>
      <c r="DN1277" s="33"/>
      <c r="DO1277" s="33"/>
      <c r="DP1277" s="33"/>
      <c r="DQ1277" s="33"/>
      <c r="DR1277" s="33"/>
      <c r="DS1277" s="33"/>
      <c r="DT1277" s="33"/>
      <c r="DU1277" s="33"/>
      <c r="DV1277" s="33"/>
      <c r="DW1277" s="33"/>
      <c r="DX1277" s="33"/>
      <c r="DY1277" s="33"/>
      <c r="DZ1277" s="33"/>
      <c r="EA1277" s="33"/>
      <c r="EB1277" s="33"/>
      <c r="EC1277" s="33"/>
      <c r="ED1277" s="33"/>
      <c r="EE1277" s="33"/>
      <c r="EF1277" s="33"/>
      <c r="EG1277" s="33"/>
      <c r="EH1277" s="33"/>
      <c r="EI1277" s="33"/>
      <c r="EJ1277" s="33"/>
      <c r="EK1277" s="33"/>
      <c r="EL1277" s="33"/>
      <c r="EM1277" s="33"/>
      <c r="EN1277" s="33"/>
      <c r="EO1277" s="33"/>
      <c r="EP1277" s="33"/>
      <c r="EQ1277" s="33"/>
      <c r="ER1277" s="33"/>
      <c r="ES1277" s="33"/>
      <c r="ET1277" s="33"/>
      <c r="EU1277" s="33"/>
      <c r="EV1277" s="33"/>
      <c r="EW1277" s="33"/>
      <c r="EX1277" s="33"/>
      <c r="EY1277" s="33"/>
      <c r="EZ1277" s="33"/>
      <c r="FA1277" s="33"/>
      <c r="FB1277" s="33"/>
      <c r="FC1277" s="33"/>
      <c r="FD1277" s="33"/>
      <c r="FE1277" s="33"/>
      <c r="FF1277" s="33"/>
      <c r="FG1277" s="33"/>
      <c r="FH1277" s="33"/>
      <c r="FI1277" s="33"/>
      <c r="FJ1277" s="33"/>
      <c r="FK1277" s="33"/>
      <c r="FL1277" s="33"/>
      <c r="FM1277" s="33"/>
      <c r="FN1277" s="33"/>
      <c r="FO1277" s="33"/>
      <c r="FP1277" s="33"/>
      <c r="FQ1277" s="33"/>
      <c r="FR1277" s="33"/>
      <c r="FS1277" s="33"/>
      <c r="FT1277" s="33"/>
      <c r="FU1277" s="33"/>
      <c r="FV1277" s="33"/>
      <c r="FW1277" s="33"/>
      <c r="FX1277" s="33"/>
      <c r="FY1277" s="33"/>
      <c r="FZ1277" s="33"/>
      <c r="GA1277" s="33"/>
      <c r="GB1277" s="33"/>
      <c r="GC1277" s="33"/>
      <c r="GD1277" s="33"/>
      <c r="GE1277" s="33"/>
      <c r="GF1277" s="33"/>
      <c r="GG1277" s="33"/>
      <c r="GH1277" s="33"/>
      <c r="GI1277" s="33"/>
      <c r="GJ1277" s="33"/>
      <c r="GK1277" s="33"/>
      <c r="GL1277" s="33"/>
      <c r="GM1277" s="33"/>
      <c r="GN1277" s="33"/>
      <c r="GO1277" s="33"/>
      <c r="GP1277" s="33"/>
      <c r="GQ1277" s="33"/>
      <c r="GR1277" s="33"/>
      <c r="GS1277" s="33"/>
      <c r="GT1277" s="33"/>
      <c r="GU1277" s="33"/>
      <c r="GV1277" s="33"/>
      <c r="GW1277" s="33"/>
      <c r="GX1277" s="33"/>
      <c r="GY1277" s="33"/>
      <c r="GZ1277" s="33"/>
      <c r="HA1277" s="33"/>
      <c r="HB1277" s="33"/>
      <c r="HC1277" s="33"/>
      <c r="HD1277" s="33"/>
      <c r="HE1277" s="33"/>
      <c r="HF1277" s="33"/>
      <c r="HG1277" s="33"/>
      <c r="HH1277" s="33"/>
      <c r="HI1277" s="33"/>
      <c r="HJ1277" s="33"/>
      <c r="HK1277" s="33"/>
      <c r="HL1277" s="33"/>
      <c r="HM1277" s="33"/>
      <c r="HN1277" s="33"/>
      <c r="HO1277" s="33"/>
      <c r="HP1277" s="33"/>
      <c r="HQ1277" s="33"/>
      <c r="HR1277" s="33"/>
      <c r="HS1277" s="33"/>
      <c r="HT1277" s="33"/>
      <c r="HU1277" s="33"/>
      <c r="HV1277" s="33"/>
      <c r="HW1277" s="33"/>
      <c r="HX1277" s="33"/>
      <c r="HY1277" s="33"/>
      <c r="HZ1277" s="33"/>
      <c r="IA1277" s="33"/>
      <c r="IB1277" s="33"/>
      <c r="IC1277" s="33"/>
      <c r="ID1277" s="33"/>
      <c r="IE1277" s="33"/>
      <c r="IF1277" s="33"/>
      <c r="IG1277" s="33"/>
      <c r="IH1277" s="33"/>
      <c r="II1277" s="33"/>
      <c r="IJ1277" s="33"/>
      <c r="IK1277" s="33"/>
      <c r="IL1277" s="33"/>
      <c r="IM1277" s="33"/>
      <c r="IN1277" s="33"/>
      <c r="IO1277" s="33"/>
      <c r="IP1277" s="33"/>
      <c r="IQ1277" s="33"/>
      <c r="IR1277" s="33"/>
      <c r="IS1277" s="33"/>
      <c r="IT1277" s="33"/>
      <c r="IU1277" s="33"/>
      <c r="IV1277" s="33"/>
    </row>
    <row r="1278" spans="1:256" s="19" customFormat="1" ht="17.45" customHeight="1">
      <c r="A1278" s="20">
        <v>1276</v>
      </c>
      <c r="B1278" s="18" t="s">
        <v>3972</v>
      </c>
      <c r="C1278" s="18" t="s">
        <v>3856</v>
      </c>
      <c r="D1278" s="18" t="s">
        <v>2873</v>
      </c>
      <c r="E1278" s="18"/>
      <c r="F1278" s="7" t="s">
        <v>1641</v>
      </c>
      <c r="G1278" s="18">
        <v>1</v>
      </c>
      <c r="H1278" s="18">
        <v>100</v>
      </c>
      <c r="I1278" s="21">
        <f t="shared" si="54"/>
        <v>100</v>
      </c>
      <c r="J1278" s="18"/>
      <c r="K1278" s="18"/>
      <c r="L1278" s="18">
        <f t="shared" ref="L1278:L1293" si="56">G1278</f>
        <v>1</v>
      </c>
      <c r="M1278" s="33"/>
      <c r="N1278" s="33"/>
      <c r="O1278" s="33"/>
      <c r="P1278" s="33"/>
      <c r="Q1278" s="33"/>
      <c r="R1278" s="33"/>
      <c r="S1278" s="33"/>
      <c r="T1278" s="33"/>
      <c r="U1278" s="33"/>
      <c r="V1278" s="33"/>
      <c r="W1278" s="33"/>
      <c r="X1278" s="33"/>
      <c r="Y1278" s="33"/>
      <c r="Z1278" s="33"/>
      <c r="AA1278" s="33"/>
      <c r="AB1278" s="33"/>
      <c r="AC1278" s="33"/>
      <c r="AD1278" s="33"/>
      <c r="AE1278" s="33"/>
      <c r="AF1278" s="33"/>
      <c r="AG1278" s="33"/>
      <c r="AH1278" s="33"/>
      <c r="AI1278" s="33"/>
      <c r="AJ1278" s="33"/>
      <c r="AK1278" s="33"/>
      <c r="AL1278" s="33"/>
      <c r="AM1278" s="33"/>
      <c r="AN1278" s="33"/>
      <c r="AO1278" s="33"/>
      <c r="AP1278" s="33"/>
      <c r="AQ1278" s="33"/>
      <c r="AR1278" s="33"/>
      <c r="AS1278" s="33"/>
      <c r="AT1278" s="33"/>
      <c r="AU1278" s="33"/>
      <c r="AV1278" s="33"/>
      <c r="AW1278" s="33"/>
      <c r="AX1278" s="33"/>
      <c r="AY1278" s="33"/>
      <c r="AZ1278" s="33"/>
      <c r="BA1278" s="33"/>
      <c r="BB1278" s="33"/>
      <c r="BC1278" s="33"/>
      <c r="BD1278" s="33"/>
      <c r="BE1278" s="33"/>
      <c r="BF1278" s="33"/>
      <c r="BG1278" s="33"/>
      <c r="BH1278" s="33"/>
      <c r="BI1278" s="33"/>
      <c r="BJ1278" s="33"/>
      <c r="BK1278" s="33"/>
      <c r="BL1278" s="33"/>
      <c r="BM1278" s="33"/>
      <c r="BN1278" s="33"/>
      <c r="BO1278" s="33"/>
      <c r="BP1278" s="33"/>
      <c r="BQ1278" s="33"/>
      <c r="BR1278" s="33"/>
      <c r="BS1278" s="33"/>
      <c r="BT1278" s="33"/>
      <c r="BU1278" s="33"/>
      <c r="BV1278" s="33"/>
      <c r="BW1278" s="33"/>
      <c r="BX1278" s="33"/>
      <c r="BY1278" s="33"/>
      <c r="BZ1278" s="33"/>
      <c r="CA1278" s="33"/>
      <c r="CB1278" s="33"/>
      <c r="CC1278" s="33"/>
      <c r="CD1278" s="33"/>
      <c r="CE1278" s="33"/>
      <c r="CF1278" s="33"/>
      <c r="CG1278" s="33"/>
      <c r="CH1278" s="33"/>
      <c r="CI1278" s="33"/>
      <c r="CJ1278" s="33"/>
      <c r="CK1278" s="33"/>
      <c r="CL1278" s="33"/>
      <c r="CM1278" s="33"/>
      <c r="CN1278" s="33"/>
      <c r="CO1278" s="33"/>
      <c r="CP1278" s="33"/>
      <c r="CQ1278" s="33"/>
      <c r="CR1278" s="33"/>
      <c r="CS1278" s="33"/>
      <c r="CT1278" s="33"/>
      <c r="CU1278" s="33"/>
      <c r="CV1278" s="33"/>
      <c r="CW1278" s="33"/>
      <c r="CX1278" s="33"/>
      <c r="CY1278" s="33"/>
      <c r="CZ1278" s="33"/>
      <c r="DA1278" s="33"/>
      <c r="DB1278" s="33"/>
      <c r="DC1278" s="33"/>
      <c r="DD1278" s="33"/>
      <c r="DE1278" s="33"/>
      <c r="DF1278" s="33"/>
      <c r="DG1278" s="33"/>
      <c r="DH1278" s="33"/>
      <c r="DI1278" s="33"/>
      <c r="DJ1278" s="33"/>
      <c r="DK1278" s="33"/>
      <c r="DL1278" s="33"/>
      <c r="DM1278" s="33"/>
      <c r="DN1278" s="33"/>
      <c r="DO1278" s="33"/>
      <c r="DP1278" s="33"/>
      <c r="DQ1278" s="33"/>
      <c r="DR1278" s="33"/>
      <c r="DS1278" s="33"/>
      <c r="DT1278" s="33"/>
      <c r="DU1278" s="33"/>
      <c r="DV1278" s="33"/>
      <c r="DW1278" s="33"/>
      <c r="DX1278" s="33"/>
      <c r="DY1278" s="33"/>
      <c r="DZ1278" s="33"/>
      <c r="EA1278" s="33"/>
      <c r="EB1278" s="33"/>
      <c r="EC1278" s="33"/>
      <c r="ED1278" s="33"/>
      <c r="EE1278" s="33"/>
      <c r="EF1278" s="33"/>
      <c r="EG1278" s="33"/>
      <c r="EH1278" s="33"/>
      <c r="EI1278" s="33"/>
      <c r="EJ1278" s="33"/>
      <c r="EK1278" s="33"/>
      <c r="EL1278" s="33"/>
      <c r="EM1278" s="33"/>
      <c r="EN1278" s="33"/>
      <c r="EO1278" s="33"/>
      <c r="EP1278" s="33"/>
      <c r="EQ1278" s="33"/>
      <c r="ER1278" s="33"/>
      <c r="ES1278" s="33"/>
      <c r="ET1278" s="33"/>
      <c r="EU1278" s="33"/>
      <c r="EV1278" s="33"/>
      <c r="EW1278" s="33"/>
      <c r="EX1278" s="33"/>
      <c r="EY1278" s="33"/>
      <c r="EZ1278" s="33"/>
      <c r="FA1278" s="33"/>
      <c r="FB1278" s="33"/>
      <c r="FC1278" s="33"/>
      <c r="FD1278" s="33"/>
      <c r="FE1278" s="33"/>
      <c r="FF1278" s="33"/>
      <c r="FG1278" s="33"/>
      <c r="FH1278" s="33"/>
      <c r="FI1278" s="33"/>
      <c r="FJ1278" s="33"/>
      <c r="FK1278" s="33"/>
      <c r="FL1278" s="33"/>
      <c r="FM1278" s="33"/>
      <c r="FN1278" s="33"/>
      <c r="FO1278" s="33"/>
      <c r="FP1278" s="33"/>
      <c r="FQ1278" s="33"/>
      <c r="FR1278" s="33"/>
      <c r="FS1278" s="33"/>
      <c r="FT1278" s="33"/>
      <c r="FU1278" s="33"/>
      <c r="FV1278" s="33"/>
      <c r="FW1278" s="33"/>
      <c r="FX1278" s="33"/>
      <c r="FY1278" s="33"/>
      <c r="FZ1278" s="33"/>
      <c r="GA1278" s="33"/>
      <c r="GB1278" s="33"/>
      <c r="GC1278" s="33"/>
      <c r="GD1278" s="33"/>
      <c r="GE1278" s="33"/>
      <c r="GF1278" s="33"/>
      <c r="GG1278" s="33"/>
      <c r="GH1278" s="33"/>
      <c r="GI1278" s="33"/>
      <c r="GJ1278" s="33"/>
      <c r="GK1278" s="33"/>
      <c r="GL1278" s="33"/>
      <c r="GM1278" s="33"/>
      <c r="GN1278" s="33"/>
      <c r="GO1278" s="33"/>
      <c r="GP1278" s="33"/>
      <c r="GQ1278" s="33"/>
      <c r="GR1278" s="33"/>
      <c r="GS1278" s="33"/>
      <c r="GT1278" s="33"/>
      <c r="GU1278" s="33"/>
      <c r="GV1278" s="33"/>
      <c r="GW1278" s="33"/>
      <c r="GX1278" s="33"/>
      <c r="GY1278" s="33"/>
      <c r="GZ1278" s="33"/>
      <c r="HA1278" s="33"/>
      <c r="HB1278" s="33"/>
      <c r="HC1278" s="33"/>
      <c r="HD1278" s="33"/>
      <c r="HE1278" s="33"/>
      <c r="HF1278" s="33"/>
      <c r="HG1278" s="33"/>
      <c r="HH1278" s="33"/>
      <c r="HI1278" s="33"/>
      <c r="HJ1278" s="33"/>
      <c r="HK1278" s="33"/>
      <c r="HL1278" s="33"/>
      <c r="HM1278" s="33"/>
      <c r="HN1278" s="33"/>
      <c r="HO1278" s="33"/>
      <c r="HP1278" s="33"/>
      <c r="HQ1278" s="33"/>
      <c r="HR1278" s="33"/>
      <c r="HS1278" s="33"/>
      <c r="HT1278" s="33"/>
      <c r="HU1278" s="33"/>
      <c r="HV1278" s="33"/>
      <c r="HW1278" s="33"/>
      <c r="HX1278" s="33"/>
      <c r="HY1278" s="33"/>
      <c r="HZ1278" s="33"/>
      <c r="IA1278" s="33"/>
      <c r="IB1278" s="33"/>
      <c r="IC1278" s="33"/>
      <c r="ID1278" s="33"/>
      <c r="IE1278" s="33"/>
      <c r="IF1278" s="33"/>
      <c r="IG1278" s="33"/>
      <c r="IH1278" s="33"/>
      <c r="II1278" s="33"/>
      <c r="IJ1278" s="33"/>
      <c r="IK1278" s="33"/>
      <c r="IL1278" s="33"/>
      <c r="IM1278" s="33"/>
      <c r="IN1278" s="33"/>
      <c r="IO1278" s="33"/>
      <c r="IP1278" s="33"/>
      <c r="IQ1278" s="33"/>
      <c r="IR1278" s="33"/>
      <c r="IS1278" s="33"/>
      <c r="IT1278" s="33"/>
      <c r="IU1278" s="33"/>
      <c r="IV1278" s="33"/>
    </row>
    <row r="1279" spans="1:256" s="19" customFormat="1" ht="17.45" customHeight="1">
      <c r="A1279" s="20">
        <v>1277</v>
      </c>
      <c r="B1279" s="18" t="s">
        <v>3973</v>
      </c>
      <c r="C1279" s="18" t="s">
        <v>3856</v>
      </c>
      <c r="D1279" s="18" t="s">
        <v>2873</v>
      </c>
      <c r="E1279" s="18"/>
      <c r="F1279" s="7" t="s">
        <v>3974</v>
      </c>
      <c r="G1279" s="18">
        <v>1</v>
      </c>
      <c r="H1279" s="18">
        <v>100</v>
      </c>
      <c r="I1279" s="21">
        <f t="shared" si="54"/>
        <v>100</v>
      </c>
      <c r="J1279" s="18"/>
      <c r="K1279" s="18"/>
      <c r="L1279" s="18">
        <f t="shared" si="56"/>
        <v>1</v>
      </c>
      <c r="M1279" s="33"/>
      <c r="N1279" s="33"/>
      <c r="O1279" s="33"/>
      <c r="P1279" s="33"/>
      <c r="Q1279" s="33"/>
      <c r="R1279" s="33"/>
      <c r="S1279" s="33"/>
      <c r="T1279" s="33"/>
      <c r="U1279" s="33"/>
      <c r="V1279" s="33"/>
      <c r="W1279" s="33"/>
      <c r="X1279" s="33"/>
      <c r="Y1279" s="33"/>
      <c r="Z1279" s="33"/>
      <c r="AA1279" s="33"/>
      <c r="AB1279" s="33"/>
      <c r="AC1279" s="33"/>
      <c r="AD1279" s="33"/>
      <c r="AE1279" s="33"/>
      <c r="AF1279" s="33"/>
      <c r="AG1279" s="33"/>
      <c r="AH1279" s="33"/>
      <c r="AI1279" s="33"/>
      <c r="AJ1279" s="33"/>
      <c r="AK1279" s="33"/>
      <c r="AL1279" s="33"/>
      <c r="AM1279" s="33"/>
      <c r="AN1279" s="33"/>
      <c r="AO1279" s="33"/>
      <c r="AP1279" s="33"/>
      <c r="AQ1279" s="33"/>
      <c r="AR1279" s="33"/>
      <c r="AS1279" s="33"/>
      <c r="AT1279" s="33"/>
      <c r="AU1279" s="33"/>
      <c r="AV1279" s="33"/>
      <c r="AW1279" s="33"/>
      <c r="AX1279" s="33"/>
      <c r="AY1279" s="33"/>
      <c r="AZ1279" s="33"/>
      <c r="BA1279" s="33"/>
      <c r="BB1279" s="33"/>
      <c r="BC1279" s="33"/>
      <c r="BD1279" s="33"/>
      <c r="BE1279" s="33"/>
      <c r="BF1279" s="33"/>
      <c r="BG1279" s="33"/>
      <c r="BH1279" s="33"/>
      <c r="BI1279" s="33"/>
      <c r="BJ1279" s="33"/>
      <c r="BK1279" s="33"/>
      <c r="BL1279" s="33"/>
      <c r="BM1279" s="33"/>
      <c r="BN1279" s="33"/>
      <c r="BO1279" s="33"/>
      <c r="BP1279" s="33"/>
      <c r="BQ1279" s="33"/>
      <c r="BR1279" s="33"/>
      <c r="BS1279" s="33"/>
      <c r="BT1279" s="33"/>
      <c r="BU1279" s="33"/>
      <c r="BV1279" s="33"/>
      <c r="BW1279" s="33"/>
      <c r="BX1279" s="33"/>
      <c r="BY1279" s="33"/>
      <c r="BZ1279" s="33"/>
      <c r="CA1279" s="33"/>
      <c r="CB1279" s="33"/>
      <c r="CC1279" s="33"/>
      <c r="CD1279" s="33"/>
      <c r="CE1279" s="33"/>
      <c r="CF1279" s="33"/>
      <c r="CG1279" s="33"/>
      <c r="CH1279" s="33"/>
      <c r="CI1279" s="33"/>
      <c r="CJ1279" s="33"/>
      <c r="CK1279" s="33"/>
      <c r="CL1279" s="33"/>
      <c r="CM1279" s="33"/>
      <c r="CN1279" s="33"/>
      <c r="CO1279" s="33"/>
      <c r="CP1279" s="33"/>
      <c r="CQ1279" s="33"/>
      <c r="CR1279" s="33"/>
      <c r="CS1279" s="33"/>
      <c r="CT1279" s="33"/>
      <c r="CU1279" s="33"/>
      <c r="CV1279" s="33"/>
      <c r="CW1279" s="33"/>
      <c r="CX1279" s="33"/>
      <c r="CY1279" s="33"/>
      <c r="CZ1279" s="33"/>
      <c r="DA1279" s="33"/>
      <c r="DB1279" s="33"/>
      <c r="DC1279" s="33"/>
      <c r="DD1279" s="33"/>
      <c r="DE1279" s="33"/>
      <c r="DF1279" s="33"/>
      <c r="DG1279" s="33"/>
      <c r="DH1279" s="33"/>
      <c r="DI1279" s="33"/>
      <c r="DJ1279" s="33"/>
      <c r="DK1279" s="33"/>
      <c r="DL1279" s="33"/>
      <c r="DM1279" s="33"/>
      <c r="DN1279" s="33"/>
      <c r="DO1279" s="33"/>
      <c r="DP1279" s="33"/>
      <c r="DQ1279" s="33"/>
      <c r="DR1279" s="33"/>
      <c r="DS1279" s="33"/>
      <c r="DT1279" s="33"/>
      <c r="DU1279" s="33"/>
      <c r="DV1279" s="33"/>
      <c r="DW1279" s="33"/>
      <c r="DX1279" s="33"/>
      <c r="DY1279" s="33"/>
      <c r="DZ1279" s="33"/>
      <c r="EA1279" s="33"/>
      <c r="EB1279" s="33"/>
      <c r="EC1279" s="33"/>
      <c r="ED1279" s="33"/>
      <c r="EE1279" s="33"/>
      <c r="EF1279" s="33"/>
      <c r="EG1279" s="33"/>
      <c r="EH1279" s="33"/>
      <c r="EI1279" s="33"/>
      <c r="EJ1279" s="33"/>
      <c r="EK1279" s="33"/>
      <c r="EL1279" s="33"/>
      <c r="EM1279" s="33"/>
      <c r="EN1279" s="33"/>
      <c r="EO1279" s="33"/>
      <c r="EP1279" s="33"/>
      <c r="EQ1279" s="33"/>
      <c r="ER1279" s="33"/>
      <c r="ES1279" s="33"/>
      <c r="ET1279" s="33"/>
      <c r="EU1279" s="33"/>
      <c r="EV1279" s="33"/>
      <c r="EW1279" s="33"/>
      <c r="EX1279" s="33"/>
      <c r="EY1279" s="33"/>
      <c r="EZ1279" s="33"/>
      <c r="FA1279" s="33"/>
      <c r="FB1279" s="33"/>
      <c r="FC1279" s="33"/>
      <c r="FD1279" s="33"/>
      <c r="FE1279" s="33"/>
      <c r="FF1279" s="33"/>
      <c r="FG1279" s="33"/>
      <c r="FH1279" s="33"/>
      <c r="FI1279" s="33"/>
      <c r="FJ1279" s="33"/>
      <c r="FK1279" s="33"/>
      <c r="FL1279" s="33"/>
      <c r="FM1279" s="33"/>
      <c r="FN1279" s="33"/>
      <c r="FO1279" s="33"/>
      <c r="FP1279" s="33"/>
      <c r="FQ1279" s="33"/>
      <c r="FR1279" s="33"/>
      <c r="FS1279" s="33"/>
      <c r="FT1279" s="33"/>
      <c r="FU1279" s="33"/>
      <c r="FV1279" s="33"/>
      <c r="FW1279" s="33"/>
      <c r="FX1279" s="33"/>
      <c r="FY1279" s="33"/>
      <c r="FZ1279" s="33"/>
      <c r="GA1279" s="33"/>
      <c r="GB1279" s="33"/>
      <c r="GC1279" s="33"/>
      <c r="GD1279" s="33"/>
      <c r="GE1279" s="33"/>
      <c r="GF1279" s="33"/>
      <c r="GG1279" s="33"/>
      <c r="GH1279" s="33"/>
      <c r="GI1279" s="33"/>
      <c r="GJ1279" s="33"/>
      <c r="GK1279" s="33"/>
      <c r="GL1279" s="33"/>
      <c r="GM1279" s="33"/>
      <c r="GN1279" s="33"/>
      <c r="GO1279" s="33"/>
      <c r="GP1279" s="33"/>
      <c r="GQ1279" s="33"/>
      <c r="GR1279" s="33"/>
      <c r="GS1279" s="33"/>
      <c r="GT1279" s="33"/>
      <c r="GU1279" s="33"/>
      <c r="GV1279" s="33"/>
      <c r="GW1279" s="33"/>
      <c r="GX1279" s="33"/>
      <c r="GY1279" s="33"/>
      <c r="GZ1279" s="33"/>
      <c r="HA1279" s="33"/>
      <c r="HB1279" s="33"/>
      <c r="HC1279" s="33"/>
      <c r="HD1279" s="33"/>
      <c r="HE1279" s="33"/>
      <c r="HF1279" s="33"/>
      <c r="HG1279" s="33"/>
      <c r="HH1279" s="33"/>
      <c r="HI1279" s="33"/>
      <c r="HJ1279" s="33"/>
      <c r="HK1279" s="33"/>
      <c r="HL1279" s="33"/>
      <c r="HM1279" s="33"/>
      <c r="HN1279" s="33"/>
      <c r="HO1279" s="33"/>
      <c r="HP1279" s="33"/>
      <c r="HQ1279" s="33"/>
      <c r="HR1279" s="33"/>
      <c r="HS1279" s="33"/>
      <c r="HT1279" s="33"/>
      <c r="HU1279" s="33"/>
      <c r="HV1279" s="33"/>
      <c r="HW1279" s="33"/>
      <c r="HX1279" s="33"/>
      <c r="HY1279" s="33"/>
      <c r="HZ1279" s="33"/>
      <c r="IA1279" s="33"/>
      <c r="IB1279" s="33"/>
      <c r="IC1279" s="33"/>
      <c r="ID1279" s="33"/>
      <c r="IE1279" s="33"/>
      <c r="IF1279" s="33"/>
      <c r="IG1279" s="33"/>
      <c r="IH1279" s="33"/>
      <c r="II1279" s="33"/>
      <c r="IJ1279" s="33"/>
      <c r="IK1279" s="33"/>
      <c r="IL1279" s="33"/>
      <c r="IM1279" s="33"/>
      <c r="IN1279" s="33"/>
      <c r="IO1279" s="33"/>
      <c r="IP1279" s="33"/>
      <c r="IQ1279" s="33"/>
      <c r="IR1279" s="33"/>
      <c r="IS1279" s="33"/>
      <c r="IT1279" s="33"/>
      <c r="IU1279" s="33"/>
      <c r="IV1279" s="33"/>
    </row>
    <row r="1280" spans="1:256" s="19" customFormat="1" ht="17.45" customHeight="1">
      <c r="A1280" s="20">
        <v>1278</v>
      </c>
      <c r="B1280" s="18" t="s">
        <v>3975</v>
      </c>
      <c r="C1280" s="18" t="s">
        <v>3856</v>
      </c>
      <c r="D1280" s="18" t="s">
        <v>2873</v>
      </c>
      <c r="E1280" s="18"/>
      <c r="F1280" s="7" t="s">
        <v>3976</v>
      </c>
      <c r="G1280" s="18">
        <v>1</v>
      </c>
      <c r="H1280" s="18">
        <v>95</v>
      </c>
      <c r="I1280" s="21">
        <f t="shared" si="54"/>
        <v>95</v>
      </c>
      <c r="J1280" s="18"/>
      <c r="K1280" s="18"/>
      <c r="L1280" s="18">
        <f t="shared" si="56"/>
        <v>1</v>
      </c>
      <c r="M1280" s="33"/>
      <c r="N1280" s="33"/>
      <c r="O1280" s="33"/>
      <c r="P1280" s="33"/>
      <c r="Q1280" s="33"/>
      <c r="R1280" s="33"/>
      <c r="S1280" s="33"/>
      <c r="T1280" s="33"/>
      <c r="U1280" s="33"/>
      <c r="V1280" s="33"/>
      <c r="W1280" s="33"/>
      <c r="X1280" s="33"/>
      <c r="Y1280" s="33"/>
      <c r="Z1280" s="33"/>
      <c r="AA1280" s="33"/>
      <c r="AB1280" s="33"/>
      <c r="AC1280" s="33"/>
      <c r="AD1280" s="33"/>
      <c r="AE1280" s="33"/>
      <c r="AF1280" s="33"/>
      <c r="AG1280" s="33"/>
      <c r="AH1280" s="33"/>
      <c r="AI1280" s="33"/>
      <c r="AJ1280" s="33"/>
      <c r="AK1280" s="33"/>
      <c r="AL1280" s="33"/>
      <c r="AM1280" s="33"/>
      <c r="AN1280" s="33"/>
      <c r="AO1280" s="33"/>
      <c r="AP1280" s="33"/>
      <c r="AQ1280" s="33"/>
      <c r="AR1280" s="33"/>
      <c r="AS1280" s="33"/>
      <c r="AT1280" s="33"/>
      <c r="AU1280" s="33"/>
      <c r="AV1280" s="33"/>
      <c r="AW1280" s="33"/>
      <c r="AX1280" s="33"/>
      <c r="AY1280" s="33"/>
      <c r="AZ1280" s="33"/>
      <c r="BA1280" s="33"/>
      <c r="BB1280" s="33"/>
      <c r="BC1280" s="33"/>
      <c r="BD1280" s="33"/>
      <c r="BE1280" s="33"/>
      <c r="BF1280" s="33"/>
      <c r="BG1280" s="33"/>
      <c r="BH1280" s="33"/>
      <c r="BI1280" s="33"/>
      <c r="BJ1280" s="33"/>
      <c r="BK1280" s="33"/>
      <c r="BL1280" s="33"/>
      <c r="BM1280" s="33"/>
      <c r="BN1280" s="33"/>
      <c r="BO1280" s="33"/>
      <c r="BP1280" s="33"/>
      <c r="BQ1280" s="33"/>
      <c r="BR1280" s="33"/>
      <c r="BS1280" s="33"/>
      <c r="BT1280" s="33"/>
      <c r="BU1280" s="33"/>
      <c r="BV1280" s="33"/>
      <c r="BW1280" s="33"/>
      <c r="BX1280" s="33"/>
      <c r="BY1280" s="33"/>
      <c r="BZ1280" s="33"/>
      <c r="CA1280" s="33"/>
      <c r="CB1280" s="33"/>
      <c r="CC1280" s="33"/>
      <c r="CD1280" s="33"/>
      <c r="CE1280" s="33"/>
      <c r="CF1280" s="33"/>
      <c r="CG1280" s="33"/>
      <c r="CH1280" s="33"/>
      <c r="CI1280" s="33"/>
      <c r="CJ1280" s="33"/>
      <c r="CK1280" s="33"/>
      <c r="CL1280" s="33"/>
      <c r="CM1280" s="33"/>
      <c r="CN1280" s="33"/>
      <c r="CO1280" s="33"/>
      <c r="CP1280" s="33"/>
      <c r="CQ1280" s="33"/>
      <c r="CR1280" s="33"/>
      <c r="CS1280" s="33"/>
      <c r="CT1280" s="33"/>
      <c r="CU1280" s="33"/>
      <c r="CV1280" s="33"/>
      <c r="CW1280" s="33"/>
      <c r="CX1280" s="33"/>
      <c r="CY1280" s="33"/>
      <c r="CZ1280" s="33"/>
      <c r="DA1280" s="33"/>
      <c r="DB1280" s="33"/>
      <c r="DC1280" s="33"/>
      <c r="DD1280" s="33"/>
      <c r="DE1280" s="33"/>
      <c r="DF1280" s="33"/>
      <c r="DG1280" s="33"/>
      <c r="DH1280" s="33"/>
      <c r="DI1280" s="33"/>
      <c r="DJ1280" s="33"/>
      <c r="DK1280" s="33"/>
      <c r="DL1280" s="33"/>
      <c r="DM1280" s="33"/>
      <c r="DN1280" s="33"/>
      <c r="DO1280" s="33"/>
      <c r="DP1280" s="33"/>
      <c r="DQ1280" s="33"/>
      <c r="DR1280" s="33"/>
      <c r="DS1280" s="33"/>
      <c r="DT1280" s="33"/>
      <c r="DU1280" s="33"/>
      <c r="DV1280" s="33"/>
      <c r="DW1280" s="33"/>
      <c r="DX1280" s="33"/>
      <c r="DY1280" s="33"/>
      <c r="DZ1280" s="33"/>
      <c r="EA1280" s="33"/>
      <c r="EB1280" s="33"/>
      <c r="EC1280" s="33"/>
      <c r="ED1280" s="33"/>
      <c r="EE1280" s="33"/>
      <c r="EF1280" s="33"/>
      <c r="EG1280" s="33"/>
      <c r="EH1280" s="33"/>
      <c r="EI1280" s="33"/>
      <c r="EJ1280" s="33"/>
      <c r="EK1280" s="33"/>
      <c r="EL1280" s="33"/>
      <c r="EM1280" s="33"/>
      <c r="EN1280" s="33"/>
      <c r="EO1280" s="33"/>
      <c r="EP1280" s="33"/>
      <c r="EQ1280" s="33"/>
      <c r="ER1280" s="33"/>
      <c r="ES1280" s="33"/>
      <c r="ET1280" s="33"/>
      <c r="EU1280" s="33"/>
      <c r="EV1280" s="33"/>
      <c r="EW1280" s="33"/>
      <c r="EX1280" s="33"/>
      <c r="EY1280" s="33"/>
      <c r="EZ1280" s="33"/>
      <c r="FA1280" s="33"/>
      <c r="FB1280" s="33"/>
      <c r="FC1280" s="33"/>
      <c r="FD1280" s="33"/>
      <c r="FE1280" s="33"/>
      <c r="FF1280" s="33"/>
      <c r="FG1280" s="33"/>
      <c r="FH1280" s="33"/>
      <c r="FI1280" s="33"/>
      <c r="FJ1280" s="33"/>
      <c r="FK1280" s="33"/>
      <c r="FL1280" s="33"/>
      <c r="FM1280" s="33"/>
      <c r="FN1280" s="33"/>
      <c r="FO1280" s="33"/>
      <c r="FP1280" s="33"/>
      <c r="FQ1280" s="33"/>
      <c r="FR1280" s="33"/>
      <c r="FS1280" s="33"/>
      <c r="FT1280" s="33"/>
      <c r="FU1280" s="33"/>
      <c r="FV1280" s="33"/>
      <c r="FW1280" s="33"/>
      <c r="FX1280" s="33"/>
      <c r="FY1280" s="33"/>
      <c r="FZ1280" s="33"/>
      <c r="GA1280" s="33"/>
      <c r="GB1280" s="33"/>
      <c r="GC1280" s="33"/>
      <c r="GD1280" s="33"/>
      <c r="GE1280" s="33"/>
      <c r="GF1280" s="33"/>
      <c r="GG1280" s="33"/>
      <c r="GH1280" s="33"/>
      <c r="GI1280" s="33"/>
      <c r="GJ1280" s="33"/>
      <c r="GK1280" s="33"/>
      <c r="GL1280" s="33"/>
      <c r="GM1280" s="33"/>
      <c r="GN1280" s="33"/>
      <c r="GO1280" s="33"/>
      <c r="GP1280" s="33"/>
      <c r="GQ1280" s="33"/>
      <c r="GR1280" s="33"/>
      <c r="GS1280" s="33"/>
      <c r="GT1280" s="33"/>
      <c r="GU1280" s="33"/>
      <c r="GV1280" s="33"/>
      <c r="GW1280" s="33"/>
      <c r="GX1280" s="33"/>
      <c r="GY1280" s="33"/>
      <c r="GZ1280" s="33"/>
      <c r="HA1280" s="33"/>
      <c r="HB1280" s="33"/>
      <c r="HC1280" s="33"/>
      <c r="HD1280" s="33"/>
      <c r="HE1280" s="33"/>
      <c r="HF1280" s="33"/>
      <c r="HG1280" s="33"/>
      <c r="HH1280" s="33"/>
      <c r="HI1280" s="33"/>
      <c r="HJ1280" s="33"/>
      <c r="HK1280" s="33"/>
      <c r="HL1280" s="33"/>
      <c r="HM1280" s="33"/>
      <c r="HN1280" s="33"/>
      <c r="HO1280" s="33"/>
      <c r="HP1280" s="33"/>
      <c r="HQ1280" s="33"/>
      <c r="HR1280" s="33"/>
      <c r="HS1280" s="33"/>
      <c r="HT1280" s="33"/>
      <c r="HU1280" s="33"/>
      <c r="HV1280" s="33"/>
      <c r="HW1280" s="33"/>
      <c r="HX1280" s="33"/>
      <c r="HY1280" s="33"/>
      <c r="HZ1280" s="33"/>
      <c r="IA1280" s="33"/>
      <c r="IB1280" s="33"/>
      <c r="IC1280" s="33"/>
      <c r="ID1280" s="33"/>
      <c r="IE1280" s="33"/>
      <c r="IF1280" s="33"/>
      <c r="IG1280" s="33"/>
      <c r="IH1280" s="33"/>
      <c r="II1280" s="33"/>
      <c r="IJ1280" s="33"/>
      <c r="IK1280" s="33"/>
      <c r="IL1280" s="33"/>
      <c r="IM1280" s="33"/>
      <c r="IN1280" s="33"/>
      <c r="IO1280" s="33"/>
      <c r="IP1280" s="33"/>
      <c r="IQ1280" s="33"/>
      <c r="IR1280" s="33"/>
      <c r="IS1280" s="33"/>
      <c r="IT1280" s="33"/>
      <c r="IU1280" s="33"/>
      <c r="IV1280" s="33"/>
    </row>
    <row r="1281" spans="1:256" s="19" customFormat="1" ht="17.45" customHeight="1">
      <c r="A1281" s="20">
        <v>1279</v>
      </c>
      <c r="B1281" s="18" t="s">
        <v>3977</v>
      </c>
      <c r="C1281" s="18" t="s">
        <v>3856</v>
      </c>
      <c r="D1281" s="18" t="s">
        <v>2873</v>
      </c>
      <c r="E1281" s="18"/>
      <c r="F1281" s="7" t="s">
        <v>3978</v>
      </c>
      <c r="G1281" s="18">
        <v>1</v>
      </c>
      <c r="H1281" s="18">
        <v>100</v>
      </c>
      <c r="I1281" s="21">
        <f t="shared" si="54"/>
        <v>100</v>
      </c>
      <c r="J1281" s="18"/>
      <c r="K1281" s="18"/>
      <c r="L1281" s="18">
        <f t="shared" si="56"/>
        <v>1</v>
      </c>
      <c r="M1281" s="33"/>
      <c r="N1281" s="33"/>
      <c r="O1281" s="33"/>
      <c r="P1281" s="33"/>
      <c r="Q1281" s="33"/>
      <c r="R1281" s="33"/>
      <c r="S1281" s="33"/>
      <c r="T1281" s="33"/>
      <c r="U1281" s="33"/>
      <c r="V1281" s="33"/>
      <c r="W1281" s="33"/>
      <c r="X1281" s="33"/>
      <c r="Y1281" s="33"/>
      <c r="Z1281" s="33"/>
      <c r="AA1281" s="33"/>
      <c r="AB1281" s="33"/>
      <c r="AC1281" s="33"/>
      <c r="AD1281" s="33"/>
      <c r="AE1281" s="33"/>
      <c r="AF1281" s="33"/>
      <c r="AG1281" s="33"/>
      <c r="AH1281" s="33"/>
      <c r="AI1281" s="33"/>
      <c r="AJ1281" s="33"/>
      <c r="AK1281" s="33"/>
      <c r="AL1281" s="33"/>
      <c r="AM1281" s="33"/>
      <c r="AN1281" s="33"/>
      <c r="AO1281" s="33"/>
      <c r="AP1281" s="33"/>
      <c r="AQ1281" s="33"/>
      <c r="AR1281" s="33"/>
      <c r="AS1281" s="33"/>
      <c r="AT1281" s="33"/>
      <c r="AU1281" s="33"/>
      <c r="AV1281" s="33"/>
      <c r="AW1281" s="33"/>
      <c r="AX1281" s="33"/>
      <c r="AY1281" s="33"/>
      <c r="AZ1281" s="33"/>
      <c r="BA1281" s="33"/>
      <c r="BB1281" s="33"/>
      <c r="BC1281" s="33"/>
      <c r="BD1281" s="33"/>
      <c r="BE1281" s="33"/>
      <c r="BF1281" s="33"/>
      <c r="BG1281" s="33"/>
      <c r="BH1281" s="33"/>
      <c r="BI1281" s="33"/>
      <c r="BJ1281" s="33"/>
      <c r="BK1281" s="33"/>
      <c r="BL1281" s="33"/>
      <c r="BM1281" s="33"/>
      <c r="BN1281" s="33"/>
      <c r="BO1281" s="33"/>
      <c r="BP1281" s="33"/>
      <c r="BQ1281" s="33"/>
      <c r="BR1281" s="33"/>
      <c r="BS1281" s="33"/>
      <c r="BT1281" s="33"/>
      <c r="BU1281" s="33"/>
      <c r="BV1281" s="33"/>
      <c r="BW1281" s="33"/>
      <c r="BX1281" s="33"/>
      <c r="BY1281" s="33"/>
      <c r="BZ1281" s="33"/>
      <c r="CA1281" s="33"/>
      <c r="CB1281" s="33"/>
      <c r="CC1281" s="33"/>
      <c r="CD1281" s="33"/>
      <c r="CE1281" s="33"/>
      <c r="CF1281" s="33"/>
      <c r="CG1281" s="33"/>
      <c r="CH1281" s="33"/>
      <c r="CI1281" s="33"/>
      <c r="CJ1281" s="33"/>
      <c r="CK1281" s="33"/>
      <c r="CL1281" s="33"/>
      <c r="CM1281" s="33"/>
      <c r="CN1281" s="33"/>
      <c r="CO1281" s="33"/>
      <c r="CP1281" s="33"/>
      <c r="CQ1281" s="33"/>
      <c r="CR1281" s="33"/>
      <c r="CS1281" s="33"/>
      <c r="CT1281" s="33"/>
      <c r="CU1281" s="33"/>
      <c r="CV1281" s="33"/>
      <c r="CW1281" s="33"/>
      <c r="CX1281" s="33"/>
      <c r="CY1281" s="33"/>
      <c r="CZ1281" s="33"/>
      <c r="DA1281" s="33"/>
      <c r="DB1281" s="33"/>
      <c r="DC1281" s="33"/>
      <c r="DD1281" s="33"/>
      <c r="DE1281" s="33"/>
      <c r="DF1281" s="33"/>
      <c r="DG1281" s="33"/>
      <c r="DH1281" s="33"/>
      <c r="DI1281" s="33"/>
      <c r="DJ1281" s="33"/>
      <c r="DK1281" s="33"/>
      <c r="DL1281" s="33"/>
      <c r="DM1281" s="33"/>
      <c r="DN1281" s="33"/>
      <c r="DO1281" s="33"/>
      <c r="DP1281" s="33"/>
      <c r="DQ1281" s="33"/>
      <c r="DR1281" s="33"/>
      <c r="DS1281" s="33"/>
      <c r="DT1281" s="33"/>
      <c r="DU1281" s="33"/>
      <c r="DV1281" s="33"/>
      <c r="DW1281" s="33"/>
      <c r="DX1281" s="33"/>
      <c r="DY1281" s="33"/>
      <c r="DZ1281" s="33"/>
      <c r="EA1281" s="33"/>
      <c r="EB1281" s="33"/>
      <c r="EC1281" s="33"/>
      <c r="ED1281" s="33"/>
      <c r="EE1281" s="33"/>
      <c r="EF1281" s="33"/>
      <c r="EG1281" s="33"/>
      <c r="EH1281" s="33"/>
      <c r="EI1281" s="33"/>
      <c r="EJ1281" s="33"/>
      <c r="EK1281" s="33"/>
      <c r="EL1281" s="33"/>
      <c r="EM1281" s="33"/>
      <c r="EN1281" s="33"/>
      <c r="EO1281" s="33"/>
      <c r="EP1281" s="33"/>
      <c r="EQ1281" s="33"/>
      <c r="ER1281" s="33"/>
      <c r="ES1281" s="33"/>
      <c r="ET1281" s="33"/>
      <c r="EU1281" s="33"/>
      <c r="EV1281" s="33"/>
      <c r="EW1281" s="33"/>
      <c r="EX1281" s="33"/>
      <c r="EY1281" s="33"/>
      <c r="EZ1281" s="33"/>
      <c r="FA1281" s="33"/>
      <c r="FB1281" s="33"/>
      <c r="FC1281" s="33"/>
      <c r="FD1281" s="33"/>
      <c r="FE1281" s="33"/>
      <c r="FF1281" s="33"/>
      <c r="FG1281" s="33"/>
      <c r="FH1281" s="33"/>
      <c r="FI1281" s="33"/>
      <c r="FJ1281" s="33"/>
      <c r="FK1281" s="33"/>
      <c r="FL1281" s="33"/>
      <c r="FM1281" s="33"/>
      <c r="FN1281" s="33"/>
      <c r="FO1281" s="33"/>
      <c r="FP1281" s="33"/>
      <c r="FQ1281" s="33"/>
      <c r="FR1281" s="33"/>
      <c r="FS1281" s="33"/>
      <c r="FT1281" s="33"/>
      <c r="FU1281" s="33"/>
      <c r="FV1281" s="33"/>
      <c r="FW1281" s="33"/>
      <c r="FX1281" s="33"/>
      <c r="FY1281" s="33"/>
      <c r="FZ1281" s="33"/>
      <c r="GA1281" s="33"/>
      <c r="GB1281" s="33"/>
      <c r="GC1281" s="33"/>
      <c r="GD1281" s="33"/>
      <c r="GE1281" s="33"/>
      <c r="GF1281" s="33"/>
      <c r="GG1281" s="33"/>
      <c r="GH1281" s="33"/>
      <c r="GI1281" s="33"/>
      <c r="GJ1281" s="33"/>
      <c r="GK1281" s="33"/>
      <c r="GL1281" s="33"/>
      <c r="GM1281" s="33"/>
      <c r="GN1281" s="33"/>
      <c r="GO1281" s="33"/>
      <c r="GP1281" s="33"/>
      <c r="GQ1281" s="33"/>
      <c r="GR1281" s="33"/>
      <c r="GS1281" s="33"/>
      <c r="GT1281" s="33"/>
      <c r="GU1281" s="33"/>
      <c r="GV1281" s="33"/>
      <c r="GW1281" s="33"/>
      <c r="GX1281" s="33"/>
      <c r="GY1281" s="33"/>
      <c r="GZ1281" s="33"/>
      <c r="HA1281" s="33"/>
      <c r="HB1281" s="33"/>
      <c r="HC1281" s="33"/>
      <c r="HD1281" s="33"/>
      <c r="HE1281" s="33"/>
      <c r="HF1281" s="33"/>
      <c r="HG1281" s="33"/>
      <c r="HH1281" s="33"/>
      <c r="HI1281" s="33"/>
      <c r="HJ1281" s="33"/>
      <c r="HK1281" s="33"/>
      <c r="HL1281" s="33"/>
      <c r="HM1281" s="33"/>
      <c r="HN1281" s="33"/>
      <c r="HO1281" s="33"/>
      <c r="HP1281" s="33"/>
      <c r="HQ1281" s="33"/>
      <c r="HR1281" s="33"/>
      <c r="HS1281" s="33"/>
      <c r="HT1281" s="33"/>
      <c r="HU1281" s="33"/>
      <c r="HV1281" s="33"/>
      <c r="HW1281" s="33"/>
      <c r="HX1281" s="33"/>
      <c r="HY1281" s="33"/>
      <c r="HZ1281" s="33"/>
      <c r="IA1281" s="33"/>
      <c r="IB1281" s="33"/>
      <c r="IC1281" s="33"/>
      <c r="ID1281" s="33"/>
      <c r="IE1281" s="33"/>
      <c r="IF1281" s="33"/>
      <c r="IG1281" s="33"/>
      <c r="IH1281" s="33"/>
      <c r="II1281" s="33"/>
      <c r="IJ1281" s="33"/>
      <c r="IK1281" s="33"/>
      <c r="IL1281" s="33"/>
      <c r="IM1281" s="33"/>
      <c r="IN1281" s="33"/>
      <c r="IO1281" s="33"/>
      <c r="IP1281" s="33"/>
      <c r="IQ1281" s="33"/>
      <c r="IR1281" s="33"/>
      <c r="IS1281" s="33"/>
      <c r="IT1281" s="33"/>
      <c r="IU1281" s="33"/>
      <c r="IV1281" s="33"/>
    </row>
    <row r="1282" spans="1:256" s="19" customFormat="1" ht="17.45" customHeight="1">
      <c r="A1282" s="20">
        <v>1280</v>
      </c>
      <c r="B1282" s="18" t="s">
        <v>3979</v>
      </c>
      <c r="C1282" s="18" t="s">
        <v>3856</v>
      </c>
      <c r="D1282" s="18" t="s">
        <v>2873</v>
      </c>
      <c r="E1282" s="18"/>
      <c r="F1282" s="7" t="s">
        <v>3980</v>
      </c>
      <c r="G1282" s="18">
        <v>1</v>
      </c>
      <c r="H1282" s="18">
        <v>100</v>
      </c>
      <c r="I1282" s="21">
        <f t="shared" si="54"/>
        <v>100</v>
      </c>
      <c r="J1282" s="18"/>
      <c r="K1282" s="18"/>
      <c r="L1282" s="18">
        <f t="shared" si="56"/>
        <v>1</v>
      </c>
      <c r="M1282" s="33"/>
      <c r="N1282" s="33"/>
      <c r="O1282" s="33"/>
      <c r="P1282" s="33"/>
      <c r="Q1282" s="33"/>
      <c r="R1282" s="33"/>
      <c r="S1282" s="33"/>
      <c r="T1282" s="33"/>
      <c r="U1282" s="33"/>
      <c r="V1282" s="33"/>
      <c r="W1282" s="33"/>
      <c r="X1282" s="33"/>
      <c r="Y1282" s="33"/>
      <c r="Z1282" s="33"/>
      <c r="AA1282" s="33"/>
      <c r="AB1282" s="33"/>
      <c r="AC1282" s="33"/>
      <c r="AD1282" s="33"/>
      <c r="AE1282" s="33"/>
      <c r="AF1282" s="33"/>
      <c r="AG1282" s="33"/>
      <c r="AH1282" s="33"/>
      <c r="AI1282" s="33"/>
      <c r="AJ1282" s="33"/>
      <c r="AK1282" s="33"/>
      <c r="AL1282" s="33"/>
      <c r="AM1282" s="33"/>
      <c r="AN1282" s="33"/>
      <c r="AO1282" s="33"/>
      <c r="AP1282" s="33"/>
      <c r="AQ1282" s="33"/>
      <c r="AR1282" s="33"/>
      <c r="AS1282" s="33"/>
      <c r="AT1282" s="33"/>
      <c r="AU1282" s="33"/>
      <c r="AV1282" s="33"/>
      <c r="AW1282" s="33"/>
      <c r="AX1282" s="33"/>
      <c r="AY1282" s="33"/>
      <c r="AZ1282" s="33"/>
      <c r="BA1282" s="33"/>
      <c r="BB1282" s="33"/>
      <c r="BC1282" s="33"/>
      <c r="BD1282" s="33"/>
      <c r="BE1282" s="33"/>
      <c r="BF1282" s="33"/>
      <c r="BG1282" s="33"/>
      <c r="BH1282" s="33"/>
      <c r="BI1282" s="33"/>
      <c r="BJ1282" s="33"/>
      <c r="BK1282" s="33"/>
      <c r="BL1282" s="33"/>
      <c r="BM1282" s="33"/>
      <c r="BN1282" s="33"/>
      <c r="BO1282" s="33"/>
      <c r="BP1282" s="33"/>
      <c r="BQ1282" s="33"/>
      <c r="BR1282" s="33"/>
      <c r="BS1282" s="33"/>
      <c r="BT1282" s="33"/>
      <c r="BU1282" s="33"/>
      <c r="BV1282" s="33"/>
      <c r="BW1282" s="33"/>
      <c r="BX1282" s="33"/>
      <c r="BY1282" s="33"/>
      <c r="BZ1282" s="33"/>
      <c r="CA1282" s="33"/>
      <c r="CB1282" s="33"/>
      <c r="CC1282" s="33"/>
      <c r="CD1282" s="33"/>
      <c r="CE1282" s="33"/>
      <c r="CF1282" s="33"/>
      <c r="CG1282" s="33"/>
      <c r="CH1282" s="33"/>
      <c r="CI1282" s="33"/>
      <c r="CJ1282" s="33"/>
      <c r="CK1282" s="33"/>
      <c r="CL1282" s="33"/>
      <c r="CM1282" s="33"/>
      <c r="CN1282" s="33"/>
      <c r="CO1282" s="33"/>
      <c r="CP1282" s="33"/>
      <c r="CQ1282" s="33"/>
      <c r="CR1282" s="33"/>
      <c r="CS1282" s="33"/>
      <c r="CT1282" s="33"/>
      <c r="CU1282" s="33"/>
      <c r="CV1282" s="33"/>
      <c r="CW1282" s="33"/>
      <c r="CX1282" s="33"/>
      <c r="CY1282" s="33"/>
      <c r="CZ1282" s="33"/>
      <c r="DA1282" s="33"/>
      <c r="DB1282" s="33"/>
      <c r="DC1282" s="33"/>
      <c r="DD1282" s="33"/>
      <c r="DE1282" s="33"/>
      <c r="DF1282" s="33"/>
      <c r="DG1282" s="33"/>
      <c r="DH1282" s="33"/>
      <c r="DI1282" s="33"/>
      <c r="DJ1282" s="33"/>
      <c r="DK1282" s="33"/>
      <c r="DL1282" s="33"/>
      <c r="DM1282" s="33"/>
      <c r="DN1282" s="33"/>
      <c r="DO1282" s="33"/>
      <c r="DP1282" s="33"/>
      <c r="DQ1282" s="33"/>
      <c r="DR1282" s="33"/>
      <c r="DS1282" s="33"/>
      <c r="DT1282" s="33"/>
      <c r="DU1282" s="33"/>
      <c r="DV1282" s="33"/>
      <c r="DW1282" s="33"/>
      <c r="DX1282" s="33"/>
      <c r="DY1282" s="33"/>
      <c r="DZ1282" s="33"/>
      <c r="EA1282" s="33"/>
      <c r="EB1282" s="33"/>
      <c r="EC1282" s="33"/>
      <c r="ED1282" s="33"/>
      <c r="EE1282" s="33"/>
      <c r="EF1282" s="33"/>
      <c r="EG1282" s="33"/>
      <c r="EH1282" s="33"/>
      <c r="EI1282" s="33"/>
      <c r="EJ1282" s="33"/>
      <c r="EK1282" s="33"/>
      <c r="EL1282" s="33"/>
      <c r="EM1282" s="33"/>
      <c r="EN1282" s="33"/>
      <c r="EO1282" s="33"/>
      <c r="EP1282" s="33"/>
      <c r="EQ1282" s="33"/>
      <c r="ER1282" s="33"/>
      <c r="ES1282" s="33"/>
      <c r="ET1282" s="33"/>
      <c r="EU1282" s="33"/>
      <c r="EV1282" s="33"/>
      <c r="EW1282" s="33"/>
      <c r="EX1282" s="33"/>
      <c r="EY1282" s="33"/>
      <c r="EZ1282" s="33"/>
      <c r="FA1282" s="33"/>
      <c r="FB1282" s="33"/>
      <c r="FC1282" s="33"/>
      <c r="FD1282" s="33"/>
      <c r="FE1282" s="33"/>
      <c r="FF1282" s="33"/>
      <c r="FG1282" s="33"/>
      <c r="FH1282" s="33"/>
      <c r="FI1282" s="33"/>
      <c r="FJ1282" s="33"/>
      <c r="FK1282" s="33"/>
      <c r="FL1282" s="33"/>
      <c r="FM1282" s="33"/>
      <c r="FN1282" s="33"/>
      <c r="FO1282" s="33"/>
      <c r="FP1282" s="33"/>
      <c r="FQ1282" s="33"/>
      <c r="FR1282" s="33"/>
      <c r="FS1282" s="33"/>
      <c r="FT1282" s="33"/>
      <c r="FU1282" s="33"/>
      <c r="FV1282" s="33"/>
      <c r="FW1282" s="33"/>
      <c r="FX1282" s="33"/>
      <c r="FY1282" s="33"/>
      <c r="FZ1282" s="33"/>
      <c r="GA1282" s="33"/>
      <c r="GB1282" s="33"/>
      <c r="GC1282" s="33"/>
      <c r="GD1282" s="33"/>
      <c r="GE1282" s="33"/>
      <c r="GF1282" s="33"/>
      <c r="GG1282" s="33"/>
      <c r="GH1282" s="33"/>
      <c r="GI1282" s="33"/>
      <c r="GJ1282" s="33"/>
      <c r="GK1282" s="33"/>
      <c r="GL1282" s="33"/>
      <c r="GM1282" s="33"/>
      <c r="GN1282" s="33"/>
      <c r="GO1282" s="33"/>
      <c r="GP1282" s="33"/>
      <c r="GQ1282" s="33"/>
      <c r="GR1282" s="33"/>
      <c r="GS1282" s="33"/>
      <c r="GT1282" s="33"/>
      <c r="GU1282" s="33"/>
      <c r="GV1282" s="33"/>
      <c r="GW1282" s="33"/>
      <c r="GX1282" s="33"/>
      <c r="GY1282" s="33"/>
      <c r="GZ1282" s="33"/>
      <c r="HA1282" s="33"/>
      <c r="HB1282" s="33"/>
      <c r="HC1282" s="33"/>
      <c r="HD1282" s="33"/>
      <c r="HE1282" s="33"/>
      <c r="HF1282" s="33"/>
      <c r="HG1282" s="33"/>
      <c r="HH1282" s="33"/>
      <c r="HI1282" s="33"/>
      <c r="HJ1282" s="33"/>
      <c r="HK1282" s="33"/>
      <c r="HL1282" s="33"/>
      <c r="HM1282" s="33"/>
      <c r="HN1282" s="33"/>
      <c r="HO1282" s="33"/>
      <c r="HP1282" s="33"/>
      <c r="HQ1282" s="33"/>
      <c r="HR1282" s="33"/>
      <c r="HS1282" s="33"/>
      <c r="HT1282" s="33"/>
      <c r="HU1282" s="33"/>
      <c r="HV1282" s="33"/>
      <c r="HW1282" s="33"/>
      <c r="HX1282" s="33"/>
      <c r="HY1282" s="33"/>
      <c r="HZ1282" s="33"/>
      <c r="IA1282" s="33"/>
      <c r="IB1282" s="33"/>
      <c r="IC1282" s="33"/>
      <c r="ID1282" s="33"/>
      <c r="IE1282" s="33"/>
      <c r="IF1282" s="33"/>
      <c r="IG1282" s="33"/>
      <c r="IH1282" s="33"/>
      <c r="II1282" s="33"/>
      <c r="IJ1282" s="33"/>
      <c r="IK1282" s="33"/>
      <c r="IL1282" s="33"/>
      <c r="IM1282" s="33"/>
      <c r="IN1282" s="33"/>
      <c r="IO1282" s="33"/>
      <c r="IP1282" s="33"/>
      <c r="IQ1282" s="33"/>
      <c r="IR1282" s="33"/>
      <c r="IS1282" s="33"/>
      <c r="IT1282" s="33"/>
      <c r="IU1282" s="33"/>
      <c r="IV1282" s="33"/>
    </row>
    <row r="1283" spans="1:256" s="19" customFormat="1" ht="17.45" customHeight="1">
      <c r="A1283" s="20">
        <v>1281</v>
      </c>
      <c r="B1283" s="18" t="s">
        <v>3981</v>
      </c>
      <c r="C1283" s="18" t="s">
        <v>3856</v>
      </c>
      <c r="D1283" s="18" t="s">
        <v>2873</v>
      </c>
      <c r="E1283" s="18"/>
      <c r="F1283" s="7" t="s">
        <v>3982</v>
      </c>
      <c r="G1283" s="18">
        <v>1</v>
      </c>
      <c r="H1283" s="18">
        <v>100</v>
      </c>
      <c r="I1283" s="21">
        <f t="shared" si="54"/>
        <v>100</v>
      </c>
      <c r="J1283" s="18"/>
      <c r="K1283" s="18"/>
      <c r="L1283" s="18">
        <f t="shared" si="56"/>
        <v>1</v>
      </c>
      <c r="M1283" s="33"/>
      <c r="N1283" s="33"/>
      <c r="O1283" s="33"/>
      <c r="P1283" s="33"/>
      <c r="Q1283" s="33"/>
      <c r="R1283" s="33"/>
      <c r="S1283" s="33"/>
      <c r="T1283" s="33"/>
      <c r="U1283" s="33"/>
      <c r="V1283" s="33"/>
      <c r="W1283" s="33"/>
      <c r="X1283" s="33"/>
      <c r="Y1283" s="33"/>
      <c r="Z1283" s="33"/>
      <c r="AA1283" s="33"/>
      <c r="AB1283" s="33"/>
      <c r="AC1283" s="33"/>
      <c r="AD1283" s="33"/>
      <c r="AE1283" s="33"/>
      <c r="AF1283" s="33"/>
      <c r="AG1283" s="33"/>
      <c r="AH1283" s="33"/>
      <c r="AI1283" s="33"/>
      <c r="AJ1283" s="33"/>
      <c r="AK1283" s="33"/>
      <c r="AL1283" s="33"/>
      <c r="AM1283" s="33"/>
      <c r="AN1283" s="33"/>
      <c r="AO1283" s="33"/>
      <c r="AP1283" s="33"/>
      <c r="AQ1283" s="33"/>
      <c r="AR1283" s="33"/>
      <c r="AS1283" s="33"/>
      <c r="AT1283" s="33"/>
      <c r="AU1283" s="33"/>
      <c r="AV1283" s="33"/>
      <c r="AW1283" s="33"/>
      <c r="AX1283" s="33"/>
      <c r="AY1283" s="33"/>
      <c r="AZ1283" s="33"/>
      <c r="BA1283" s="33"/>
      <c r="BB1283" s="33"/>
      <c r="BC1283" s="33"/>
      <c r="BD1283" s="33"/>
      <c r="BE1283" s="33"/>
      <c r="BF1283" s="33"/>
      <c r="BG1283" s="33"/>
      <c r="BH1283" s="33"/>
      <c r="BI1283" s="33"/>
      <c r="BJ1283" s="33"/>
      <c r="BK1283" s="33"/>
      <c r="BL1283" s="33"/>
      <c r="BM1283" s="33"/>
      <c r="BN1283" s="33"/>
      <c r="BO1283" s="33"/>
      <c r="BP1283" s="33"/>
      <c r="BQ1283" s="33"/>
      <c r="BR1283" s="33"/>
      <c r="BS1283" s="33"/>
      <c r="BT1283" s="33"/>
      <c r="BU1283" s="33"/>
      <c r="BV1283" s="33"/>
      <c r="BW1283" s="33"/>
      <c r="BX1283" s="33"/>
      <c r="BY1283" s="33"/>
      <c r="BZ1283" s="33"/>
      <c r="CA1283" s="33"/>
      <c r="CB1283" s="33"/>
      <c r="CC1283" s="33"/>
      <c r="CD1283" s="33"/>
      <c r="CE1283" s="33"/>
      <c r="CF1283" s="33"/>
      <c r="CG1283" s="33"/>
      <c r="CH1283" s="33"/>
      <c r="CI1283" s="33"/>
      <c r="CJ1283" s="33"/>
      <c r="CK1283" s="33"/>
      <c r="CL1283" s="33"/>
      <c r="CM1283" s="33"/>
      <c r="CN1283" s="33"/>
      <c r="CO1283" s="33"/>
      <c r="CP1283" s="33"/>
      <c r="CQ1283" s="33"/>
      <c r="CR1283" s="33"/>
      <c r="CS1283" s="33"/>
      <c r="CT1283" s="33"/>
      <c r="CU1283" s="33"/>
      <c r="CV1283" s="33"/>
      <c r="CW1283" s="33"/>
      <c r="CX1283" s="33"/>
      <c r="CY1283" s="33"/>
      <c r="CZ1283" s="33"/>
      <c r="DA1283" s="33"/>
      <c r="DB1283" s="33"/>
      <c r="DC1283" s="33"/>
      <c r="DD1283" s="33"/>
      <c r="DE1283" s="33"/>
      <c r="DF1283" s="33"/>
      <c r="DG1283" s="33"/>
      <c r="DH1283" s="33"/>
      <c r="DI1283" s="33"/>
      <c r="DJ1283" s="33"/>
      <c r="DK1283" s="33"/>
      <c r="DL1283" s="33"/>
      <c r="DM1283" s="33"/>
      <c r="DN1283" s="33"/>
      <c r="DO1283" s="33"/>
      <c r="DP1283" s="33"/>
      <c r="DQ1283" s="33"/>
      <c r="DR1283" s="33"/>
      <c r="DS1283" s="33"/>
      <c r="DT1283" s="33"/>
      <c r="DU1283" s="33"/>
      <c r="DV1283" s="33"/>
      <c r="DW1283" s="33"/>
      <c r="DX1283" s="33"/>
      <c r="DY1283" s="33"/>
      <c r="DZ1283" s="33"/>
      <c r="EA1283" s="33"/>
      <c r="EB1283" s="33"/>
      <c r="EC1283" s="33"/>
      <c r="ED1283" s="33"/>
      <c r="EE1283" s="33"/>
      <c r="EF1283" s="33"/>
      <c r="EG1283" s="33"/>
      <c r="EH1283" s="33"/>
      <c r="EI1283" s="33"/>
      <c r="EJ1283" s="33"/>
      <c r="EK1283" s="33"/>
      <c r="EL1283" s="33"/>
      <c r="EM1283" s="33"/>
      <c r="EN1283" s="33"/>
      <c r="EO1283" s="33"/>
      <c r="EP1283" s="33"/>
      <c r="EQ1283" s="33"/>
      <c r="ER1283" s="33"/>
      <c r="ES1283" s="33"/>
      <c r="ET1283" s="33"/>
      <c r="EU1283" s="33"/>
      <c r="EV1283" s="33"/>
      <c r="EW1283" s="33"/>
      <c r="EX1283" s="33"/>
      <c r="EY1283" s="33"/>
      <c r="EZ1283" s="33"/>
      <c r="FA1283" s="33"/>
      <c r="FB1283" s="33"/>
      <c r="FC1283" s="33"/>
      <c r="FD1283" s="33"/>
      <c r="FE1283" s="33"/>
      <c r="FF1283" s="33"/>
      <c r="FG1283" s="33"/>
      <c r="FH1283" s="33"/>
      <c r="FI1283" s="33"/>
      <c r="FJ1283" s="33"/>
      <c r="FK1283" s="33"/>
      <c r="FL1283" s="33"/>
      <c r="FM1283" s="33"/>
      <c r="FN1283" s="33"/>
      <c r="FO1283" s="33"/>
      <c r="FP1283" s="33"/>
      <c r="FQ1283" s="33"/>
      <c r="FR1283" s="33"/>
      <c r="FS1283" s="33"/>
      <c r="FT1283" s="33"/>
      <c r="FU1283" s="33"/>
      <c r="FV1283" s="33"/>
      <c r="FW1283" s="33"/>
      <c r="FX1283" s="33"/>
      <c r="FY1283" s="33"/>
      <c r="FZ1283" s="33"/>
      <c r="GA1283" s="33"/>
      <c r="GB1283" s="33"/>
      <c r="GC1283" s="33"/>
      <c r="GD1283" s="33"/>
      <c r="GE1283" s="33"/>
      <c r="GF1283" s="33"/>
      <c r="GG1283" s="33"/>
      <c r="GH1283" s="33"/>
      <c r="GI1283" s="33"/>
      <c r="GJ1283" s="33"/>
      <c r="GK1283" s="33"/>
      <c r="GL1283" s="33"/>
      <c r="GM1283" s="33"/>
      <c r="GN1283" s="33"/>
      <c r="GO1283" s="33"/>
      <c r="GP1283" s="33"/>
      <c r="GQ1283" s="33"/>
      <c r="GR1283" s="33"/>
      <c r="GS1283" s="33"/>
      <c r="GT1283" s="33"/>
      <c r="GU1283" s="33"/>
      <c r="GV1283" s="33"/>
      <c r="GW1283" s="33"/>
      <c r="GX1283" s="33"/>
      <c r="GY1283" s="33"/>
      <c r="GZ1283" s="33"/>
      <c r="HA1283" s="33"/>
      <c r="HB1283" s="33"/>
      <c r="HC1283" s="33"/>
      <c r="HD1283" s="33"/>
      <c r="HE1283" s="33"/>
      <c r="HF1283" s="33"/>
      <c r="HG1283" s="33"/>
      <c r="HH1283" s="33"/>
      <c r="HI1283" s="33"/>
      <c r="HJ1283" s="33"/>
      <c r="HK1283" s="33"/>
      <c r="HL1283" s="33"/>
      <c r="HM1283" s="33"/>
      <c r="HN1283" s="33"/>
      <c r="HO1283" s="33"/>
      <c r="HP1283" s="33"/>
      <c r="HQ1283" s="33"/>
      <c r="HR1283" s="33"/>
      <c r="HS1283" s="33"/>
      <c r="HT1283" s="33"/>
      <c r="HU1283" s="33"/>
      <c r="HV1283" s="33"/>
      <c r="HW1283" s="33"/>
      <c r="HX1283" s="33"/>
      <c r="HY1283" s="33"/>
      <c r="HZ1283" s="33"/>
      <c r="IA1283" s="33"/>
      <c r="IB1283" s="33"/>
      <c r="IC1283" s="33"/>
      <c r="ID1283" s="33"/>
      <c r="IE1283" s="33"/>
      <c r="IF1283" s="33"/>
      <c r="IG1283" s="33"/>
      <c r="IH1283" s="33"/>
      <c r="II1283" s="33"/>
      <c r="IJ1283" s="33"/>
      <c r="IK1283" s="33"/>
      <c r="IL1283" s="33"/>
      <c r="IM1283" s="33"/>
      <c r="IN1283" s="33"/>
      <c r="IO1283" s="33"/>
      <c r="IP1283" s="33"/>
      <c r="IQ1283" s="33"/>
      <c r="IR1283" s="33"/>
      <c r="IS1283" s="33"/>
      <c r="IT1283" s="33"/>
      <c r="IU1283" s="33"/>
      <c r="IV1283" s="33"/>
    </row>
    <row r="1284" spans="1:256" s="19" customFormat="1" ht="17.45" customHeight="1">
      <c r="A1284" s="20">
        <v>1282</v>
      </c>
      <c r="B1284" s="18" t="s">
        <v>3983</v>
      </c>
      <c r="C1284" s="18" t="s">
        <v>3856</v>
      </c>
      <c r="D1284" s="18" t="s">
        <v>2873</v>
      </c>
      <c r="E1284" s="18"/>
      <c r="F1284" s="7" t="s">
        <v>3984</v>
      </c>
      <c r="G1284" s="18">
        <v>1</v>
      </c>
      <c r="H1284" s="18">
        <v>80</v>
      </c>
      <c r="I1284" s="21">
        <f t="shared" si="54"/>
        <v>80</v>
      </c>
      <c r="J1284" s="18"/>
      <c r="K1284" s="18"/>
      <c r="L1284" s="18">
        <f t="shared" si="56"/>
        <v>1</v>
      </c>
      <c r="M1284" s="33"/>
      <c r="N1284" s="33"/>
      <c r="O1284" s="33"/>
      <c r="P1284" s="33"/>
      <c r="Q1284" s="33"/>
      <c r="R1284" s="33"/>
      <c r="S1284" s="33"/>
      <c r="T1284" s="33"/>
      <c r="U1284" s="33"/>
      <c r="V1284" s="33"/>
      <c r="W1284" s="33"/>
      <c r="X1284" s="33"/>
      <c r="Y1284" s="33"/>
      <c r="Z1284" s="33"/>
      <c r="AA1284" s="33"/>
      <c r="AB1284" s="33"/>
      <c r="AC1284" s="33"/>
      <c r="AD1284" s="33"/>
      <c r="AE1284" s="33"/>
      <c r="AF1284" s="33"/>
      <c r="AG1284" s="33"/>
      <c r="AH1284" s="33"/>
      <c r="AI1284" s="33"/>
      <c r="AJ1284" s="33"/>
      <c r="AK1284" s="33"/>
      <c r="AL1284" s="33"/>
      <c r="AM1284" s="33"/>
      <c r="AN1284" s="33"/>
      <c r="AO1284" s="33"/>
      <c r="AP1284" s="33"/>
      <c r="AQ1284" s="33"/>
      <c r="AR1284" s="33"/>
      <c r="AS1284" s="33"/>
      <c r="AT1284" s="33"/>
      <c r="AU1284" s="33"/>
      <c r="AV1284" s="33"/>
      <c r="AW1284" s="33"/>
      <c r="AX1284" s="33"/>
      <c r="AY1284" s="33"/>
      <c r="AZ1284" s="33"/>
      <c r="BA1284" s="33"/>
      <c r="BB1284" s="33"/>
      <c r="BC1284" s="33"/>
      <c r="BD1284" s="33"/>
      <c r="BE1284" s="33"/>
      <c r="BF1284" s="33"/>
      <c r="BG1284" s="33"/>
      <c r="BH1284" s="33"/>
      <c r="BI1284" s="33"/>
      <c r="BJ1284" s="33"/>
      <c r="BK1284" s="33"/>
      <c r="BL1284" s="33"/>
      <c r="BM1284" s="33"/>
      <c r="BN1284" s="33"/>
      <c r="BO1284" s="33"/>
      <c r="BP1284" s="33"/>
      <c r="BQ1284" s="33"/>
      <c r="BR1284" s="33"/>
      <c r="BS1284" s="33"/>
      <c r="BT1284" s="33"/>
      <c r="BU1284" s="33"/>
      <c r="BV1284" s="33"/>
      <c r="BW1284" s="33"/>
      <c r="BX1284" s="33"/>
      <c r="BY1284" s="33"/>
      <c r="BZ1284" s="33"/>
      <c r="CA1284" s="33"/>
      <c r="CB1284" s="33"/>
      <c r="CC1284" s="33"/>
      <c r="CD1284" s="33"/>
      <c r="CE1284" s="33"/>
      <c r="CF1284" s="33"/>
      <c r="CG1284" s="33"/>
      <c r="CH1284" s="33"/>
      <c r="CI1284" s="33"/>
      <c r="CJ1284" s="33"/>
      <c r="CK1284" s="33"/>
      <c r="CL1284" s="33"/>
      <c r="CM1284" s="33"/>
      <c r="CN1284" s="33"/>
      <c r="CO1284" s="33"/>
      <c r="CP1284" s="33"/>
      <c r="CQ1284" s="33"/>
      <c r="CR1284" s="33"/>
      <c r="CS1284" s="33"/>
      <c r="CT1284" s="33"/>
      <c r="CU1284" s="33"/>
      <c r="CV1284" s="33"/>
      <c r="CW1284" s="33"/>
      <c r="CX1284" s="33"/>
      <c r="CY1284" s="33"/>
      <c r="CZ1284" s="33"/>
      <c r="DA1284" s="33"/>
      <c r="DB1284" s="33"/>
      <c r="DC1284" s="33"/>
      <c r="DD1284" s="33"/>
      <c r="DE1284" s="33"/>
      <c r="DF1284" s="33"/>
      <c r="DG1284" s="33"/>
      <c r="DH1284" s="33"/>
      <c r="DI1284" s="33"/>
      <c r="DJ1284" s="33"/>
      <c r="DK1284" s="33"/>
      <c r="DL1284" s="33"/>
      <c r="DM1284" s="33"/>
      <c r="DN1284" s="33"/>
      <c r="DO1284" s="33"/>
      <c r="DP1284" s="33"/>
      <c r="DQ1284" s="33"/>
      <c r="DR1284" s="33"/>
      <c r="DS1284" s="33"/>
      <c r="DT1284" s="33"/>
      <c r="DU1284" s="33"/>
      <c r="DV1284" s="33"/>
      <c r="DW1284" s="33"/>
      <c r="DX1284" s="33"/>
      <c r="DY1284" s="33"/>
      <c r="DZ1284" s="33"/>
      <c r="EA1284" s="33"/>
      <c r="EB1284" s="33"/>
      <c r="EC1284" s="33"/>
      <c r="ED1284" s="33"/>
      <c r="EE1284" s="33"/>
      <c r="EF1284" s="33"/>
      <c r="EG1284" s="33"/>
      <c r="EH1284" s="33"/>
      <c r="EI1284" s="33"/>
      <c r="EJ1284" s="33"/>
      <c r="EK1284" s="33"/>
      <c r="EL1284" s="33"/>
      <c r="EM1284" s="33"/>
      <c r="EN1284" s="33"/>
      <c r="EO1284" s="33"/>
      <c r="EP1284" s="33"/>
      <c r="EQ1284" s="33"/>
      <c r="ER1284" s="33"/>
      <c r="ES1284" s="33"/>
      <c r="ET1284" s="33"/>
      <c r="EU1284" s="33"/>
      <c r="EV1284" s="33"/>
      <c r="EW1284" s="33"/>
      <c r="EX1284" s="33"/>
      <c r="EY1284" s="33"/>
      <c r="EZ1284" s="33"/>
      <c r="FA1284" s="33"/>
      <c r="FB1284" s="33"/>
      <c r="FC1284" s="33"/>
      <c r="FD1284" s="33"/>
      <c r="FE1284" s="33"/>
      <c r="FF1284" s="33"/>
      <c r="FG1284" s="33"/>
      <c r="FH1284" s="33"/>
      <c r="FI1284" s="33"/>
      <c r="FJ1284" s="33"/>
      <c r="FK1284" s="33"/>
      <c r="FL1284" s="33"/>
      <c r="FM1284" s="33"/>
      <c r="FN1284" s="33"/>
      <c r="FO1284" s="33"/>
      <c r="FP1284" s="33"/>
      <c r="FQ1284" s="33"/>
      <c r="FR1284" s="33"/>
      <c r="FS1284" s="33"/>
      <c r="FT1284" s="33"/>
      <c r="FU1284" s="33"/>
      <c r="FV1284" s="33"/>
      <c r="FW1284" s="33"/>
      <c r="FX1284" s="33"/>
      <c r="FY1284" s="33"/>
      <c r="FZ1284" s="33"/>
      <c r="GA1284" s="33"/>
      <c r="GB1284" s="33"/>
      <c r="GC1284" s="33"/>
      <c r="GD1284" s="33"/>
      <c r="GE1284" s="33"/>
      <c r="GF1284" s="33"/>
      <c r="GG1284" s="33"/>
      <c r="GH1284" s="33"/>
      <c r="GI1284" s="33"/>
      <c r="GJ1284" s="33"/>
      <c r="GK1284" s="33"/>
      <c r="GL1284" s="33"/>
      <c r="GM1284" s="33"/>
      <c r="GN1284" s="33"/>
      <c r="GO1284" s="33"/>
      <c r="GP1284" s="33"/>
      <c r="GQ1284" s="33"/>
      <c r="GR1284" s="33"/>
      <c r="GS1284" s="33"/>
      <c r="GT1284" s="33"/>
      <c r="GU1284" s="33"/>
      <c r="GV1284" s="33"/>
      <c r="GW1284" s="33"/>
      <c r="GX1284" s="33"/>
      <c r="GY1284" s="33"/>
      <c r="GZ1284" s="33"/>
      <c r="HA1284" s="33"/>
      <c r="HB1284" s="33"/>
      <c r="HC1284" s="33"/>
      <c r="HD1284" s="33"/>
      <c r="HE1284" s="33"/>
      <c r="HF1284" s="33"/>
      <c r="HG1284" s="33"/>
      <c r="HH1284" s="33"/>
      <c r="HI1284" s="33"/>
      <c r="HJ1284" s="33"/>
      <c r="HK1284" s="33"/>
      <c r="HL1284" s="33"/>
      <c r="HM1284" s="33"/>
      <c r="HN1284" s="33"/>
      <c r="HO1284" s="33"/>
      <c r="HP1284" s="33"/>
      <c r="HQ1284" s="33"/>
      <c r="HR1284" s="33"/>
      <c r="HS1284" s="33"/>
      <c r="HT1284" s="33"/>
      <c r="HU1284" s="33"/>
      <c r="HV1284" s="33"/>
      <c r="HW1284" s="33"/>
      <c r="HX1284" s="33"/>
      <c r="HY1284" s="33"/>
      <c r="HZ1284" s="33"/>
      <c r="IA1284" s="33"/>
      <c r="IB1284" s="33"/>
      <c r="IC1284" s="33"/>
      <c r="ID1284" s="33"/>
      <c r="IE1284" s="33"/>
      <c r="IF1284" s="33"/>
      <c r="IG1284" s="33"/>
      <c r="IH1284" s="33"/>
      <c r="II1284" s="33"/>
      <c r="IJ1284" s="33"/>
      <c r="IK1284" s="33"/>
      <c r="IL1284" s="33"/>
      <c r="IM1284" s="33"/>
      <c r="IN1284" s="33"/>
      <c r="IO1284" s="33"/>
      <c r="IP1284" s="33"/>
      <c r="IQ1284" s="33"/>
      <c r="IR1284" s="33"/>
      <c r="IS1284" s="33"/>
      <c r="IT1284" s="33"/>
      <c r="IU1284" s="33"/>
      <c r="IV1284" s="33"/>
    </row>
    <row r="1285" spans="1:256" s="19" customFormat="1" ht="17.45" customHeight="1">
      <c r="A1285" s="20">
        <v>1283</v>
      </c>
      <c r="B1285" s="18" t="s">
        <v>3985</v>
      </c>
      <c r="C1285" s="18" t="s">
        <v>3856</v>
      </c>
      <c r="D1285" s="18" t="s">
        <v>2873</v>
      </c>
      <c r="E1285" s="18"/>
      <c r="F1285" s="7" t="s">
        <v>3986</v>
      </c>
      <c r="G1285" s="18">
        <v>1</v>
      </c>
      <c r="H1285" s="18">
        <v>80</v>
      </c>
      <c r="I1285" s="21">
        <f t="shared" si="54"/>
        <v>80</v>
      </c>
      <c r="J1285" s="18"/>
      <c r="K1285" s="18"/>
      <c r="L1285" s="18">
        <f t="shared" si="56"/>
        <v>1</v>
      </c>
      <c r="M1285" s="33"/>
      <c r="N1285" s="33"/>
      <c r="O1285" s="33"/>
      <c r="P1285" s="33"/>
      <c r="Q1285" s="33"/>
      <c r="R1285" s="33"/>
      <c r="S1285" s="33"/>
      <c r="T1285" s="33"/>
      <c r="U1285" s="33"/>
      <c r="V1285" s="33"/>
      <c r="W1285" s="33"/>
      <c r="X1285" s="33"/>
      <c r="Y1285" s="33"/>
      <c r="Z1285" s="33"/>
      <c r="AA1285" s="33"/>
      <c r="AB1285" s="33"/>
      <c r="AC1285" s="33"/>
      <c r="AD1285" s="33"/>
      <c r="AE1285" s="33"/>
      <c r="AF1285" s="33"/>
      <c r="AG1285" s="33"/>
      <c r="AH1285" s="33"/>
      <c r="AI1285" s="33"/>
      <c r="AJ1285" s="33"/>
      <c r="AK1285" s="33"/>
      <c r="AL1285" s="33"/>
      <c r="AM1285" s="33"/>
      <c r="AN1285" s="33"/>
      <c r="AO1285" s="33"/>
      <c r="AP1285" s="33"/>
      <c r="AQ1285" s="33"/>
      <c r="AR1285" s="33"/>
      <c r="AS1285" s="33"/>
      <c r="AT1285" s="33"/>
      <c r="AU1285" s="33"/>
      <c r="AV1285" s="33"/>
      <c r="AW1285" s="33"/>
      <c r="AX1285" s="33"/>
      <c r="AY1285" s="33"/>
      <c r="AZ1285" s="33"/>
      <c r="BA1285" s="33"/>
      <c r="BB1285" s="33"/>
      <c r="BC1285" s="33"/>
      <c r="BD1285" s="33"/>
      <c r="BE1285" s="33"/>
      <c r="BF1285" s="33"/>
      <c r="BG1285" s="33"/>
      <c r="BH1285" s="33"/>
      <c r="BI1285" s="33"/>
      <c r="BJ1285" s="33"/>
      <c r="BK1285" s="33"/>
      <c r="BL1285" s="33"/>
      <c r="BM1285" s="33"/>
      <c r="BN1285" s="33"/>
      <c r="BO1285" s="33"/>
      <c r="BP1285" s="33"/>
      <c r="BQ1285" s="33"/>
      <c r="BR1285" s="33"/>
      <c r="BS1285" s="33"/>
      <c r="BT1285" s="33"/>
      <c r="BU1285" s="33"/>
      <c r="BV1285" s="33"/>
      <c r="BW1285" s="33"/>
      <c r="BX1285" s="33"/>
      <c r="BY1285" s="33"/>
      <c r="BZ1285" s="33"/>
      <c r="CA1285" s="33"/>
      <c r="CB1285" s="33"/>
      <c r="CC1285" s="33"/>
      <c r="CD1285" s="33"/>
      <c r="CE1285" s="33"/>
      <c r="CF1285" s="33"/>
      <c r="CG1285" s="33"/>
      <c r="CH1285" s="33"/>
      <c r="CI1285" s="33"/>
      <c r="CJ1285" s="33"/>
      <c r="CK1285" s="33"/>
      <c r="CL1285" s="33"/>
      <c r="CM1285" s="33"/>
      <c r="CN1285" s="33"/>
      <c r="CO1285" s="33"/>
      <c r="CP1285" s="33"/>
      <c r="CQ1285" s="33"/>
      <c r="CR1285" s="33"/>
      <c r="CS1285" s="33"/>
      <c r="CT1285" s="33"/>
      <c r="CU1285" s="33"/>
      <c r="CV1285" s="33"/>
      <c r="CW1285" s="33"/>
      <c r="CX1285" s="33"/>
      <c r="CY1285" s="33"/>
      <c r="CZ1285" s="33"/>
      <c r="DA1285" s="33"/>
      <c r="DB1285" s="33"/>
      <c r="DC1285" s="33"/>
      <c r="DD1285" s="33"/>
      <c r="DE1285" s="33"/>
      <c r="DF1285" s="33"/>
      <c r="DG1285" s="33"/>
      <c r="DH1285" s="33"/>
      <c r="DI1285" s="33"/>
      <c r="DJ1285" s="33"/>
      <c r="DK1285" s="33"/>
      <c r="DL1285" s="33"/>
      <c r="DM1285" s="33"/>
      <c r="DN1285" s="33"/>
      <c r="DO1285" s="33"/>
      <c r="DP1285" s="33"/>
      <c r="DQ1285" s="33"/>
      <c r="DR1285" s="33"/>
      <c r="DS1285" s="33"/>
      <c r="DT1285" s="33"/>
      <c r="DU1285" s="33"/>
      <c r="DV1285" s="33"/>
      <c r="DW1285" s="33"/>
      <c r="DX1285" s="33"/>
      <c r="DY1285" s="33"/>
      <c r="DZ1285" s="33"/>
      <c r="EA1285" s="33"/>
      <c r="EB1285" s="33"/>
      <c r="EC1285" s="33"/>
      <c r="ED1285" s="33"/>
      <c r="EE1285" s="33"/>
      <c r="EF1285" s="33"/>
      <c r="EG1285" s="33"/>
      <c r="EH1285" s="33"/>
      <c r="EI1285" s="33"/>
      <c r="EJ1285" s="33"/>
      <c r="EK1285" s="33"/>
      <c r="EL1285" s="33"/>
      <c r="EM1285" s="33"/>
      <c r="EN1285" s="33"/>
      <c r="EO1285" s="33"/>
      <c r="EP1285" s="33"/>
      <c r="EQ1285" s="33"/>
      <c r="ER1285" s="33"/>
      <c r="ES1285" s="33"/>
      <c r="ET1285" s="33"/>
      <c r="EU1285" s="33"/>
      <c r="EV1285" s="33"/>
      <c r="EW1285" s="33"/>
      <c r="EX1285" s="33"/>
      <c r="EY1285" s="33"/>
      <c r="EZ1285" s="33"/>
      <c r="FA1285" s="33"/>
      <c r="FB1285" s="33"/>
      <c r="FC1285" s="33"/>
      <c r="FD1285" s="33"/>
      <c r="FE1285" s="33"/>
      <c r="FF1285" s="33"/>
      <c r="FG1285" s="33"/>
      <c r="FH1285" s="33"/>
      <c r="FI1285" s="33"/>
      <c r="FJ1285" s="33"/>
      <c r="FK1285" s="33"/>
      <c r="FL1285" s="33"/>
      <c r="FM1285" s="33"/>
      <c r="FN1285" s="33"/>
      <c r="FO1285" s="33"/>
      <c r="FP1285" s="33"/>
      <c r="FQ1285" s="33"/>
      <c r="FR1285" s="33"/>
      <c r="FS1285" s="33"/>
      <c r="FT1285" s="33"/>
      <c r="FU1285" s="33"/>
      <c r="FV1285" s="33"/>
      <c r="FW1285" s="33"/>
      <c r="FX1285" s="33"/>
      <c r="FY1285" s="33"/>
      <c r="FZ1285" s="33"/>
      <c r="GA1285" s="33"/>
      <c r="GB1285" s="33"/>
      <c r="GC1285" s="33"/>
      <c r="GD1285" s="33"/>
      <c r="GE1285" s="33"/>
      <c r="GF1285" s="33"/>
      <c r="GG1285" s="33"/>
      <c r="GH1285" s="33"/>
      <c r="GI1285" s="33"/>
      <c r="GJ1285" s="33"/>
      <c r="GK1285" s="33"/>
      <c r="GL1285" s="33"/>
      <c r="GM1285" s="33"/>
      <c r="GN1285" s="33"/>
      <c r="GO1285" s="33"/>
      <c r="GP1285" s="33"/>
      <c r="GQ1285" s="33"/>
      <c r="GR1285" s="33"/>
      <c r="GS1285" s="33"/>
      <c r="GT1285" s="33"/>
      <c r="GU1285" s="33"/>
      <c r="GV1285" s="33"/>
      <c r="GW1285" s="33"/>
      <c r="GX1285" s="33"/>
      <c r="GY1285" s="33"/>
      <c r="GZ1285" s="33"/>
      <c r="HA1285" s="33"/>
      <c r="HB1285" s="33"/>
      <c r="HC1285" s="33"/>
      <c r="HD1285" s="33"/>
      <c r="HE1285" s="33"/>
      <c r="HF1285" s="33"/>
      <c r="HG1285" s="33"/>
      <c r="HH1285" s="33"/>
      <c r="HI1285" s="33"/>
      <c r="HJ1285" s="33"/>
      <c r="HK1285" s="33"/>
      <c r="HL1285" s="33"/>
      <c r="HM1285" s="33"/>
      <c r="HN1285" s="33"/>
      <c r="HO1285" s="33"/>
      <c r="HP1285" s="33"/>
      <c r="HQ1285" s="33"/>
      <c r="HR1285" s="33"/>
      <c r="HS1285" s="33"/>
      <c r="HT1285" s="33"/>
      <c r="HU1285" s="33"/>
      <c r="HV1285" s="33"/>
      <c r="HW1285" s="33"/>
      <c r="HX1285" s="33"/>
      <c r="HY1285" s="33"/>
      <c r="HZ1285" s="33"/>
      <c r="IA1285" s="33"/>
      <c r="IB1285" s="33"/>
      <c r="IC1285" s="33"/>
      <c r="ID1285" s="33"/>
      <c r="IE1285" s="33"/>
      <c r="IF1285" s="33"/>
      <c r="IG1285" s="33"/>
      <c r="IH1285" s="33"/>
      <c r="II1285" s="33"/>
      <c r="IJ1285" s="33"/>
      <c r="IK1285" s="33"/>
      <c r="IL1285" s="33"/>
      <c r="IM1285" s="33"/>
      <c r="IN1285" s="33"/>
      <c r="IO1285" s="33"/>
      <c r="IP1285" s="33"/>
      <c r="IQ1285" s="33"/>
      <c r="IR1285" s="33"/>
      <c r="IS1285" s="33"/>
      <c r="IT1285" s="33"/>
      <c r="IU1285" s="33"/>
      <c r="IV1285" s="33"/>
    </row>
    <row r="1286" spans="1:256" s="19" customFormat="1" ht="17.45" customHeight="1">
      <c r="A1286" s="20">
        <v>1284</v>
      </c>
      <c r="B1286" s="18" t="s">
        <v>3987</v>
      </c>
      <c r="C1286" s="18" t="s">
        <v>3988</v>
      </c>
      <c r="D1286" s="18" t="s">
        <v>3989</v>
      </c>
      <c r="E1286" s="18" t="s">
        <v>1699</v>
      </c>
      <c r="F1286" s="7" t="s">
        <v>3990</v>
      </c>
      <c r="G1286" s="18">
        <v>2</v>
      </c>
      <c r="H1286" s="18">
        <v>250</v>
      </c>
      <c r="I1286" s="21">
        <f t="shared" si="54"/>
        <v>500</v>
      </c>
      <c r="J1286" s="18"/>
      <c r="K1286" s="18"/>
      <c r="L1286" s="18">
        <f t="shared" si="56"/>
        <v>2</v>
      </c>
      <c r="M1286" s="33"/>
      <c r="N1286" s="33"/>
      <c r="O1286" s="33"/>
      <c r="P1286" s="33"/>
      <c r="Q1286" s="33"/>
      <c r="R1286" s="33"/>
      <c r="S1286" s="33"/>
      <c r="T1286" s="33"/>
      <c r="U1286" s="33"/>
      <c r="V1286" s="33"/>
      <c r="W1286" s="33"/>
      <c r="X1286" s="33"/>
      <c r="Y1286" s="33"/>
      <c r="Z1286" s="33"/>
      <c r="AA1286" s="33"/>
      <c r="AB1286" s="33"/>
      <c r="AC1286" s="33"/>
      <c r="AD1286" s="33"/>
      <c r="AE1286" s="33"/>
      <c r="AF1286" s="33"/>
      <c r="AG1286" s="33"/>
      <c r="AH1286" s="33"/>
      <c r="AI1286" s="33"/>
      <c r="AJ1286" s="33"/>
      <c r="AK1286" s="33"/>
      <c r="AL1286" s="33"/>
      <c r="AM1286" s="33"/>
      <c r="AN1286" s="33"/>
      <c r="AO1286" s="33"/>
      <c r="AP1286" s="33"/>
      <c r="AQ1286" s="33"/>
      <c r="AR1286" s="33"/>
      <c r="AS1286" s="33"/>
      <c r="AT1286" s="33"/>
      <c r="AU1286" s="33"/>
      <c r="AV1286" s="33"/>
      <c r="AW1286" s="33"/>
      <c r="AX1286" s="33"/>
      <c r="AY1286" s="33"/>
      <c r="AZ1286" s="33"/>
      <c r="BA1286" s="33"/>
      <c r="BB1286" s="33"/>
      <c r="BC1286" s="33"/>
      <c r="BD1286" s="33"/>
      <c r="BE1286" s="33"/>
      <c r="BF1286" s="33"/>
      <c r="BG1286" s="33"/>
      <c r="BH1286" s="33"/>
      <c r="BI1286" s="33"/>
      <c r="BJ1286" s="33"/>
      <c r="BK1286" s="33"/>
      <c r="BL1286" s="33"/>
      <c r="BM1286" s="33"/>
      <c r="BN1286" s="33"/>
      <c r="BO1286" s="33"/>
      <c r="BP1286" s="33"/>
      <c r="BQ1286" s="33"/>
      <c r="BR1286" s="33"/>
      <c r="BS1286" s="33"/>
      <c r="BT1286" s="33"/>
      <c r="BU1286" s="33"/>
      <c r="BV1286" s="33"/>
      <c r="BW1286" s="33"/>
      <c r="BX1286" s="33"/>
      <c r="BY1286" s="33"/>
      <c r="BZ1286" s="33"/>
      <c r="CA1286" s="33"/>
      <c r="CB1286" s="33"/>
      <c r="CC1286" s="33"/>
      <c r="CD1286" s="33"/>
      <c r="CE1286" s="33"/>
      <c r="CF1286" s="33"/>
      <c r="CG1286" s="33"/>
      <c r="CH1286" s="33"/>
      <c r="CI1286" s="33"/>
      <c r="CJ1286" s="33"/>
      <c r="CK1286" s="33"/>
      <c r="CL1286" s="33"/>
      <c r="CM1286" s="33"/>
      <c r="CN1286" s="33"/>
      <c r="CO1286" s="33"/>
      <c r="CP1286" s="33"/>
      <c r="CQ1286" s="33"/>
      <c r="CR1286" s="33"/>
      <c r="CS1286" s="33"/>
      <c r="CT1286" s="33"/>
      <c r="CU1286" s="33"/>
      <c r="CV1286" s="33"/>
      <c r="CW1286" s="33"/>
      <c r="CX1286" s="33"/>
      <c r="CY1286" s="33"/>
      <c r="CZ1286" s="33"/>
      <c r="DA1286" s="33"/>
      <c r="DB1286" s="33"/>
      <c r="DC1286" s="33"/>
      <c r="DD1286" s="33"/>
      <c r="DE1286" s="33"/>
      <c r="DF1286" s="33"/>
      <c r="DG1286" s="33"/>
      <c r="DH1286" s="33"/>
      <c r="DI1286" s="33"/>
      <c r="DJ1286" s="33"/>
      <c r="DK1286" s="33"/>
      <c r="DL1286" s="33"/>
      <c r="DM1286" s="33"/>
      <c r="DN1286" s="33"/>
      <c r="DO1286" s="33"/>
      <c r="DP1286" s="33"/>
      <c r="DQ1286" s="33"/>
      <c r="DR1286" s="33"/>
      <c r="DS1286" s="33"/>
      <c r="DT1286" s="33"/>
      <c r="DU1286" s="33"/>
      <c r="DV1286" s="33"/>
      <c r="DW1286" s="33"/>
      <c r="DX1286" s="33"/>
      <c r="DY1286" s="33"/>
      <c r="DZ1286" s="33"/>
      <c r="EA1286" s="33"/>
      <c r="EB1286" s="33"/>
      <c r="EC1286" s="33"/>
      <c r="ED1286" s="33"/>
      <c r="EE1286" s="33"/>
      <c r="EF1286" s="33"/>
      <c r="EG1286" s="33"/>
      <c r="EH1286" s="33"/>
      <c r="EI1286" s="33"/>
      <c r="EJ1286" s="33"/>
      <c r="EK1286" s="33"/>
      <c r="EL1286" s="33"/>
      <c r="EM1286" s="33"/>
      <c r="EN1286" s="33"/>
      <c r="EO1286" s="33"/>
      <c r="EP1286" s="33"/>
      <c r="EQ1286" s="33"/>
      <c r="ER1286" s="33"/>
      <c r="ES1286" s="33"/>
      <c r="ET1286" s="33"/>
      <c r="EU1286" s="33"/>
      <c r="EV1286" s="33"/>
      <c r="EW1286" s="33"/>
      <c r="EX1286" s="33"/>
      <c r="EY1286" s="33"/>
      <c r="EZ1286" s="33"/>
      <c r="FA1286" s="33"/>
      <c r="FB1286" s="33"/>
      <c r="FC1286" s="33"/>
      <c r="FD1286" s="33"/>
      <c r="FE1286" s="33"/>
      <c r="FF1286" s="33"/>
      <c r="FG1286" s="33"/>
      <c r="FH1286" s="33"/>
      <c r="FI1286" s="33"/>
      <c r="FJ1286" s="33"/>
      <c r="FK1286" s="33"/>
      <c r="FL1286" s="33"/>
      <c r="FM1286" s="33"/>
      <c r="FN1286" s="33"/>
      <c r="FO1286" s="33"/>
      <c r="FP1286" s="33"/>
      <c r="FQ1286" s="33"/>
      <c r="FR1286" s="33"/>
      <c r="FS1286" s="33"/>
      <c r="FT1286" s="33"/>
      <c r="FU1286" s="33"/>
      <c r="FV1286" s="33"/>
      <c r="FW1286" s="33"/>
      <c r="FX1286" s="33"/>
      <c r="FY1286" s="33"/>
      <c r="FZ1286" s="33"/>
      <c r="GA1286" s="33"/>
      <c r="GB1286" s="33"/>
      <c r="GC1286" s="33"/>
      <c r="GD1286" s="33"/>
      <c r="GE1286" s="33"/>
      <c r="GF1286" s="33"/>
      <c r="GG1286" s="33"/>
      <c r="GH1286" s="33"/>
      <c r="GI1286" s="33"/>
      <c r="GJ1286" s="33"/>
      <c r="GK1286" s="33"/>
      <c r="GL1286" s="33"/>
      <c r="GM1286" s="33"/>
      <c r="GN1286" s="33"/>
      <c r="GO1286" s="33"/>
      <c r="GP1286" s="33"/>
      <c r="GQ1286" s="33"/>
      <c r="GR1286" s="33"/>
      <c r="GS1286" s="33"/>
      <c r="GT1286" s="33"/>
      <c r="GU1286" s="33"/>
      <c r="GV1286" s="33"/>
      <c r="GW1286" s="33"/>
      <c r="GX1286" s="33"/>
      <c r="GY1286" s="33"/>
      <c r="GZ1286" s="33"/>
      <c r="HA1286" s="33"/>
      <c r="HB1286" s="33"/>
      <c r="HC1286" s="33"/>
      <c r="HD1286" s="33"/>
      <c r="HE1286" s="33"/>
      <c r="HF1286" s="33"/>
      <c r="HG1286" s="33"/>
      <c r="HH1286" s="33"/>
      <c r="HI1286" s="33"/>
      <c r="HJ1286" s="33"/>
      <c r="HK1286" s="33"/>
      <c r="HL1286" s="33"/>
      <c r="HM1286" s="33"/>
      <c r="HN1286" s="33"/>
      <c r="HO1286" s="33"/>
      <c r="HP1286" s="33"/>
      <c r="HQ1286" s="33"/>
      <c r="HR1286" s="33"/>
      <c r="HS1286" s="33"/>
      <c r="HT1286" s="33"/>
      <c r="HU1286" s="33"/>
      <c r="HV1286" s="33"/>
      <c r="HW1286" s="33"/>
      <c r="HX1286" s="33"/>
      <c r="HY1286" s="33"/>
      <c r="HZ1286" s="33"/>
      <c r="IA1286" s="33"/>
      <c r="IB1286" s="33"/>
      <c r="IC1286" s="33"/>
      <c r="ID1286" s="33"/>
      <c r="IE1286" s="33"/>
      <c r="IF1286" s="33"/>
      <c r="IG1286" s="33"/>
      <c r="IH1286" s="33"/>
      <c r="II1286" s="33"/>
      <c r="IJ1286" s="33"/>
      <c r="IK1286" s="33"/>
      <c r="IL1286" s="33"/>
      <c r="IM1286" s="33"/>
      <c r="IN1286" s="33"/>
      <c r="IO1286" s="33"/>
      <c r="IP1286" s="33"/>
      <c r="IQ1286" s="33"/>
      <c r="IR1286" s="33"/>
      <c r="IS1286" s="33"/>
      <c r="IT1286" s="33"/>
      <c r="IU1286" s="33"/>
      <c r="IV1286" s="33"/>
    </row>
    <row r="1287" spans="1:256" s="19" customFormat="1" ht="17.45" customHeight="1">
      <c r="A1287" s="20">
        <v>1285</v>
      </c>
      <c r="B1287" s="18" t="s">
        <v>3991</v>
      </c>
      <c r="C1287" s="18" t="s">
        <v>3992</v>
      </c>
      <c r="D1287" s="18" t="s">
        <v>3993</v>
      </c>
      <c r="E1287" s="18" t="s">
        <v>1699</v>
      </c>
      <c r="F1287" s="7" t="s">
        <v>3994</v>
      </c>
      <c r="G1287" s="18">
        <v>2</v>
      </c>
      <c r="H1287" s="18">
        <v>280</v>
      </c>
      <c r="I1287" s="21">
        <f t="shared" si="54"/>
        <v>560</v>
      </c>
      <c r="J1287" s="18"/>
      <c r="K1287" s="18"/>
      <c r="L1287" s="18">
        <f t="shared" si="56"/>
        <v>2</v>
      </c>
      <c r="M1287" s="33"/>
      <c r="N1287" s="33"/>
      <c r="O1287" s="33"/>
      <c r="P1287" s="33"/>
      <c r="Q1287" s="33"/>
      <c r="R1287" s="33"/>
      <c r="S1287" s="33"/>
      <c r="T1287" s="33"/>
      <c r="U1287" s="33"/>
      <c r="V1287" s="33"/>
      <c r="W1287" s="33"/>
      <c r="X1287" s="33"/>
      <c r="Y1287" s="33"/>
      <c r="Z1287" s="33"/>
      <c r="AA1287" s="33"/>
      <c r="AB1287" s="33"/>
      <c r="AC1287" s="33"/>
      <c r="AD1287" s="33"/>
      <c r="AE1287" s="33"/>
      <c r="AF1287" s="33"/>
      <c r="AG1287" s="33"/>
      <c r="AH1287" s="33"/>
      <c r="AI1287" s="33"/>
      <c r="AJ1287" s="33"/>
      <c r="AK1287" s="33"/>
      <c r="AL1287" s="33"/>
      <c r="AM1287" s="33"/>
      <c r="AN1287" s="33"/>
      <c r="AO1287" s="33"/>
      <c r="AP1287" s="33"/>
      <c r="AQ1287" s="33"/>
      <c r="AR1287" s="33"/>
      <c r="AS1287" s="33"/>
      <c r="AT1287" s="33"/>
      <c r="AU1287" s="33"/>
      <c r="AV1287" s="33"/>
      <c r="AW1287" s="33"/>
      <c r="AX1287" s="33"/>
      <c r="AY1287" s="33"/>
      <c r="AZ1287" s="33"/>
      <c r="BA1287" s="33"/>
      <c r="BB1287" s="33"/>
      <c r="BC1287" s="33"/>
      <c r="BD1287" s="33"/>
      <c r="BE1287" s="33"/>
      <c r="BF1287" s="33"/>
      <c r="BG1287" s="33"/>
      <c r="BH1287" s="33"/>
      <c r="BI1287" s="33"/>
      <c r="BJ1287" s="33"/>
      <c r="BK1287" s="33"/>
      <c r="BL1287" s="33"/>
      <c r="BM1287" s="33"/>
      <c r="BN1287" s="33"/>
      <c r="BO1287" s="33"/>
      <c r="BP1287" s="33"/>
      <c r="BQ1287" s="33"/>
      <c r="BR1287" s="33"/>
      <c r="BS1287" s="33"/>
      <c r="BT1287" s="33"/>
      <c r="BU1287" s="33"/>
      <c r="BV1287" s="33"/>
      <c r="BW1287" s="33"/>
      <c r="BX1287" s="33"/>
      <c r="BY1287" s="33"/>
      <c r="BZ1287" s="33"/>
      <c r="CA1287" s="33"/>
      <c r="CB1287" s="33"/>
      <c r="CC1287" s="33"/>
      <c r="CD1287" s="33"/>
      <c r="CE1287" s="33"/>
      <c r="CF1287" s="33"/>
      <c r="CG1287" s="33"/>
      <c r="CH1287" s="33"/>
      <c r="CI1287" s="33"/>
      <c r="CJ1287" s="33"/>
      <c r="CK1287" s="33"/>
      <c r="CL1287" s="33"/>
      <c r="CM1287" s="33"/>
      <c r="CN1287" s="33"/>
      <c r="CO1287" s="33"/>
      <c r="CP1287" s="33"/>
      <c r="CQ1287" s="33"/>
      <c r="CR1287" s="33"/>
      <c r="CS1287" s="33"/>
      <c r="CT1287" s="33"/>
      <c r="CU1287" s="33"/>
      <c r="CV1287" s="33"/>
      <c r="CW1287" s="33"/>
      <c r="CX1287" s="33"/>
      <c r="CY1287" s="33"/>
      <c r="CZ1287" s="33"/>
      <c r="DA1287" s="33"/>
      <c r="DB1287" s="33"/>
      <c r="DC1287" s="33"/>
      <c r="DD1287" s="33"/>
      <c r="DE1287" s="33"/>
      <c r="DF1287" s="33"/>
      <c r="DG1287" s="33"/>
      <c r="DH1287" s="33"/>
      <c r="DI1287" s="33"/>
      <c r="DJ1287" s="33"/>
      <c r="DK1287" s="33"/>
      <c r="DL1287" s="33"/>
      <c r="DM1287" s="33"/>
      <c r="DN1287" s="33"/>
      <c r="DO1287" s="33"/>
      <c r="DP1287" s="33"/>
      <c r="DQ1287" s="33"/>
      <c r="DR1287" s="33"/>
      <c r="DS1287" s="33"/>
      <c r="DT1287" s="33"/>
      <c r="DU1287" s="33"/>
      <c r="DV1287" s="33"/>
      <c r="DW1287" s="33"/>
      <c r="DX1287" s="33"/>
      <c r="DY1287" s="33"/>
      <c r="DZ1287" s="33"/>
      <c r="EA1287" s="33"/>
      <c r="EB1287" s="33"/>
      <c r="EC1287" s="33"/>
      <c r="ED1287" s="33"/>
      <c r="EE1287" s="33"/>
      <c r="EF1287" s="33"/>
      <c r="EG1287" s="33"/>
      <c r="EH1287" s="33"/>
      <c r="EI1287" s="33"/>
      <c r="EJ1287" s="33"/>
      <c r="EK1287" s="33"/>
      <c r="EL1287" s="33"/>
      <c r="EM1287" s="33"/>
      <c r="EN1287" s="33"/>
      <c r="EO1287" s="33"/>
      <c r="EP1287" s="33"/>
      <c r="EQ1287" s="33"/>
      <c r="ER1287" s="33"/>
      <c r="ES1287" s="33"/>
      <c r="ET1287" s="33"/>
      <c r="EU1287" s="33"/>
      <c r="EV1287" s="33"/>
      <c r="EW1287" s="33"/>
      <c r="EX1287" s="33"/>
      <c r="EY1287" s="33"/>
      <c r="EZ1287" s="33"/>
      <c r="FA1287" s="33"/>
      <c r="FB1287" s="33"/>
      <c r="FC1287" s="33"/>
      <c r="FD1287" s="33"/>
      <c r="FE1287" s="33"/>
      <c r="FF1287" s="33"/>
      <c r="FG1287" s="33"/>
      <c r="FH1287" s="33"/>
      <c r="FI1287" s="33"/>
      <c r="FJ1287" s="33"/>
      <c r="FK1287" s="33"/>
      <c r="FL1287" s="33"/>
      <c r="FM1287" s="33"/>
      <c r="FN1287" s="33"/>
      <c r="FO1287" s="33"/>
      <c r="FP1287" s="33"/>
      <c r="FQ1287" s="33"/>
      <c r="FR1287" s="33"/>
      <c r="FS1287" s="33"/>
      <c r="FT1287" s="33"/>
      <c r="FU1287" s="33"/>
      <c r="FV1287" s="33"/>
      <c r="FW1287" s="33"/>
      <c r="FX1287" s="33"/>
      <c r="FY1287" s="33"/>
      <c r="FZ1287" s="33"/>
      <c r="GA1287" s="33"/>
      <c r="GB1287" s="33"/>
      <c r="GC1287" s="33"/>
      <c r="GD1287" s="33"/>
      <c r="GE1287" s="33"/>
      <c r="GF1287" s="33"/>
      <c r="GG1287" s="33"/>
      <c r="GH1287" s="33"/>
      <c r="GI1287" s="33"/>
      <c r="GJ1287" s="33"/>
      <c r="GK1287" s="33"/>
      <c r="GL1287" s="33"/>
      <c r="GM1287" s="33"/>
      <c r="GN1287" s="33"/>
      <c r="GO1287" s="33"/>
      <c r="GP1287" s="33"/>
      <c r="GQ1287" s="33"/>
      <c r="GR1287" s="33"/>
      <c r="GS1287" s="33"/>
      <c r="GT1287" s="33"/>
      <c r="GU1287" s="33"/>
      <c r="GV1287" s="33"/>
      <c r="GW1287" s="33"/>
      <c r="GX1287" s="33"/>
      <c r="GY1287" s="33"/>
      <c r="GZ1287" s="33"/>
      <c r="HA1287" s="33"/>
      <c r="HB1287" s="33"/>
      <c r="HC1287" s="33"/>
      <c r="HD1287" s="33"/>
      <c r="HE1287" s="33"/>
      <c r="HF1287" s="33"/>
      <c r="HG1287" s="33"/>
      <c r="HH1287" s="33"/>
      <c r="HI1287" s="33"/>
      <c r="HJ1287" s="33"/>
      <c r="HK1287" s="33"/>
      <c r="HL1287" s="33"/>
      <c r="HM1287" s="33"/>
      <c r="HN1287" s="33"/>
      <c r="HO1287" s="33"/>
      <c r="HP1287" s="33"/>
      <c r="HQ1287" s="33"/>
      <c r="HR1287" s="33"/>
      <c r="HS1287" s="33"/>
      <c r="HT1287" s="33"/>
      <c r="HU1287" s="33"/>
      <c r="HV1287" s="33"/>
      <c r="HW1287" s="33"/>
      <c r="HX1287" s="33"/>
      <c r="HY1287" s="33"/>
      <c r="HZ1287" s="33"/>
      <c r="IA1287" s="33"/>
      <c r="IB1287" s="33"/>
      <c r="IC1287" s="33"/>
      <c r="ID1287" s="33"/>
      <c r="IE1287" s="33"/>
      <c r="IF1287" s="33"/>
      <c r="IG1287" s="33"/>
      <c r="IH1287" s="33"/>
      <c r="II1287" s="33"/>
      <c r="IJ1287" s="33"/>
      <c r="IK1287" s="33"/>
      <c r="IL1287" s="33"/>
      <c r="IM1287" s="33"/>
      <c r="IN1287" s="33"/>
      <c r="IO1287" s="33"/>
      <c r="IP1287" s="33"/>
      <c r="IQ1287" s="33"/>
      <c r="IR1287" s="33"/>
      <c r="IS1287" s="33"/>
      <c r="IT1287" s="33"/>
      <c r="IU1287" s="33"/>
      <c r="IV1287" s="33"/>
    </row>
    <row r="1288" spans="1:256" s="19" customFormat="1" ht="17.45" customHeight="1">
      <c r="A1288" s="20">
        <v>1286</v>
      </c>
      <c r="B1288" s="18" t="s">
        <v>3995</v>
      </c>
      <c r="C1288" s="18" t="s">
        <v>3996</v>
      </c>
      <c r="D1288" s="18" t="s">
        <v>3039</v>
      </c>
      <c r="E1288" s="18" t="s">
        <v>1699</v>
      </c>
      <c r="F1288" s="7" t="s">
        <v>3997</v>
      </c>
      <c r="G1288" s="18">
        <v>2</v>
      </c>
      <c r="H1288" s="18">
        <v>280</v>
      </c>
      <c r="I1288" s="21">
        <f t="shared" si="54"/>
        <v>560</v>
      </c>
      <c r="J1288" s="18"/>
      <c r="K1288" s="18"/>
      <c r="L1288" s="18">
        <f t="shared" si="56"/>
        <v>2</v>
      </c>
      <c r="M1288" s="33"/>
      <c r="N1288" s="33"/>
      <c r="O1288" s="33"/>
      <c r="P1288" s="33"/>
      <c r="Q1288" s="33"/>
      <c r="R1288" s="33"/>
      <c r="S1288" s="33"/>
      <c r="T1288" s="33"/>
      <c r="U1288" s="33"/>
      <c r="V1288" s="33"/>
      <c r="W1288" s="33"/>
      <c r="X1288" s="33"/>
      <c r="Y1288" s="33"/>
      <c r="Z1288" s="33"/>
      <c r="AA1288" s="33"/>
      <c r="AB1288" s="33"/>
      <c r="AC1288" s="33"/>
      <c r="AD1288" s="33"/>
      <c r="AE1288" s="33"/>
      <c r="AF1288" s="33"/>
      <c r="AG1288" s="33"/>
      <c r="AH1288" s="33"/>
      <c r="AI1288" s="33"/>
      <c r="AJ1288" s="33"/>
      <c r="AK1288" s="33"/>
      <c r="AL1288" s="33"/>
      <c r="AM1288" s="33"/>
      <c r="AN1288" s="33"/>
      <c r="AO1288" s="33"/>
      <c r="AP1288" s="33"/>
      <c r="AQ1288" s="33"/>
      <c r="AR1288" s="33"/>
      <c r="AS1288" s="33"/>
      <c r="AT1288" s="33"/>
      <c r="AU1288" s="33"/>
      <c r="AV1288" s="33"/>
      <c r="AW1288" s="33"/>
      <c r="AX1288" s="33"/>
      <c r="AY1288" s="33"/>
      <c r="AZ1288" s="33"/>
      <c r="BA1288" s="33"/>
      <c r="BB1288" s="33"/>
      <c r="BC1288" s="33"/>
      <c r="BD1288" s="33"/>
      <c r="BE1288" s="33"/>
      <c r="BF1288" s="33"/>
      <c r="BG1288" s="33"/>
      <c r="BH1288" s="33"/>
      <c r="BI1288" s="33"/>
      <c r="BJ1288" s="33"/>
      <c r="BK1288" s="33"/>
      <c r="BL1288" s="33"/>
      <c r="BM1288" s="33"/>
      <c r="BN1288" s="33"/>
      <c r="BO1288" s="33"/>
      <c r="BP1288" s="33"/>
      <c r="BQ1288" s="33"/>
      <c r="BR1288" s="33"/>
      <c r="BS1288" s="33"/>
      <c r="BT1288" s="33"/>
      <c r="BU1288" s="33"/>
      <c r="BV1288" s="33"/>
      <c r="BW1288" s="33"/>
      <c r="BX1288" s="33"/>
      <c r="BY1288" s="33"/>
      <c r="BZ1288" s="33"/>
      <c r="CA1288" s="33"/>
      <c r="CB1288" s="33"/>
      <c r="CC1288" s="33"/>
      <c r="CD1288" s="33"/>
      <c r="CE1288" s="33"/>
      <c r="CF1288" s="33"/>
      <c r="CG1288" s="33"/>
      <c r="CH1288" s="33"/>
      <c r="CI1288" s="33"/>
      <c r="CJ1288" s="33"/>
      <c r="CK1288" s="33"/>
      <c r="CL1288" s="33"/>
      <c r="CM1288" s="33"/>
      <c r="CN1288" s="33"/>
      <c r="CO1288" s="33"/>
      <c r="CP1288" s="33"/>
      <c r="CQ1288" s="33"/>
      <c r="CR1288" s="33"/>
      <c r="CS1288" s="33"/>
      <c r="CT1288" s="33"/>
      <c r="CU1288" s="33"/>
      <c r="CV1288" s="33"/>
      <c r="CW1288" s="33"/>
      <c r="CX1288" s="33"/>
      <c r="CY1288" s="33"/>
      <c r="CZ1288" s="33"/>
      <c r="DA1288" s="33"/>
      <c r="DB1288" s="33"/>
      <c r="DC1288" s="33"/>
      <c r="DD1288" s="33"/>
      <c r="DE1288" s="33"/>
      <c r="DF1288" s="33"/>
      <c r="DG1288" s="33"/>
      <c r="DH1288" s="33"/>
      <c r="DI1288" s="33"/>
      <c r="DJ1288" s="33"/>
      <c r="DK1288" s="33"/>
      <c r="DL1288" s="33"/>
      <c r="DM1288" s="33"/>
      <c r="DN1288" s="33"/>
      <c r="DO1288" s="33"/>
      <c r="DP1288" s="33"/>
      <c r="DQ1288" s="33"/>
      <c r="DR1288" s="33"/>
      <c r="DS1288" s="33"/>
      <c r="DT1288" s="33"/>
      <c r="DU1288" s="33"/>
      <c r="DV1288" s="33"/>
      <c r="DW1288" s="33"/>
      <c r="DX1288" s="33"/>
      <c r="DY1288" s="33"/>
      <c r="DZ1288" s="33"/>
      <c r="EA1288" s="33"/>
      <c r="EB1288" s="33"/>
      <c r="EC1288" s="33"/>
      <c r="ED1288" s="33"/>
      <c r="EE1288" s="33"/>
      <c r="EF1288" s="33"/>
      <c r="EG1288" s="33"/>
      <c r="EH1288" s="33"/>
      <c r="EI1288" s="33"/>
      <c r="EJ1288" s="33"/>
      <c r="EK1288" s="33"/>
      <c r="EL1288" s="33"/>
      <c r="EM1288" s="33"/>
      <c r="EN1288" s="33"/>
      <c r="EO1288" s="33"/>
      <c r="EP1288" s="33"/>
      <c r="EQ1288" s="33"/>
      <c r="ER1288" s="33"/>
      <c r="ES1288" s="33"/>
      <c r="ET1288" s="33"/>
      <c r="EU1288" s="33"/>
      <c r="EV1288" s="33"/>
      <c r="EW1288" s="33"/>
      <c r="EX1288" s="33"/>
      <c r="EY1288" s="33"/>
      <c r="EZ1288" s="33"/>
      <c r="FA1288" s="33"/>
      <c r="FB1288" s="33"/>
      <c r="FC1288" s="33"/>
      <c r="FD1288" s="33"/>
      <c r="FE1288" s="33"/>
      <c r="FF1288" s="33"/>
      <c r="FG1288" s="33"/>
      <c r="FH1288" s="33"/>
      <c r="FI1288" s="33"/>
      <c r="FJ1288" s="33"/>
      <c r="FK1288" s="33"/>
      <c r="FL1288" s="33"/>
      <c r="FM1288" s="33"/>
      <c r="FN1288" s="33"/>
      <c r="FO1288" s="33"/>
      <c r="FP1288" s="33"/>
      <c r="FQ1288" s="33"/>
      <c r="FR1288" s="33"/>
      <c r="FS1288" s="33"/>
      <c r="FT1288" s="33"/>
      <c r="FU1288" s="33"/>
      <c r="FV1288" s="33"/>
      <c r="FW1288" s="33"/>
      <c r="FX1288" s="33"/>
      <c r="FY1288" s="33"/>
      <c r="FZ1288" s="33"/>
      <c r="GA1288" s="33"/>
      <c r="GB1288" s="33"/>
      <c r="GC1288" s="33"/>
      <c r="GD1288" s="33"/>
      <c r="GE1288" s="33"/>
      <c r="GF1288" s="33"/>
      <c r="GG1288" s="33"/>
      <c r="GH1288" s="33"/>
      <c r="GI1288" s="33"/>
      <c r="GJ1288" s="33"/>
      <c r="GK1288" s="33"/>
      <c r="GL1288" s="33"/>
      <c r="GM1288" s="33"/>
      <c r="GN1288" s="33"/>
      <c r="GO1288" s="33"/>
      <c r="GP1288" s="33"/>
      <c r="GQ1288" s="33"/>
      <c r="GR1288" s="33"/>
      <c r="GS1288" s="33"/>
      <c r="GT1288" s="33"/>
      <c r="GU1288" s="33"/>
      <c r="GV1288" s="33"/>
      <c r="GW1288" s="33"/>
      <c r="GX1288" s="33"/>
      <c r="GY1288" s="33"/>
      <c r="GZ1288" s="33"/>
      <c r="HA1288" s="33"/>
      <c r="HB1288" s="33"/>
      <c r="HC1288" s="33"/>
      <c r="HD1288" s="33"/>
      <c r="HE1288" s="33"/>
      <c r="HF1288" s="33"/>
      <c r="HG1288" s="33"/>
      <c r="HH1288" s="33"/>
      <c r="HI1288" s="33"/>
      <c r="HJ1288" s="33"/>
      <c r="HK1288" s="33"/>
      <c r="HL1288" s="33"/>
      <c r="HM1288" s="33"/>
      <c r="HN1288" s="33"/>
      <c r="HO1288" s="33"/>
      <c r="HP1288" s="33"/>
      <c r="HQ1288" s="33"/>
      <c r="HR1288" s="33"/>
      <c r="HS1288" s="33"/>
      <c r="HT1288" s="33"/>
      <c r="HU1288" s="33"/>
      <c r="HV1288" s="33"/>
      <c r="HW1288" s="33"/>
      <c r="HX1288" s="33"/>
      <c r="HY1288" s="33"/>
      <c r="HZ1288" s="33"/>
      <c r="IA1288" s="33"/>
      <c r="IB1288" s="33"/>
      <c r="IC1288" s="33"/>
      <c r="ID1288" s="33"/>
      <c r="IE1288" s="33"/>
      <c r="IF1288" s="33"/>
      <c r="IG1288" s="33"/>
      <c r="IH1288" s="33"/>
      <c r="II1288" s="33"/>
      <c r="IJ1288" s="33"/>
      <c r="IK1288" s="33"/>
      <c r="IL1288" s="33"/>
      <c r="IM1288" s="33"/>
      <c r="IN1288" s="33"/>
      <c r="IO1288" s="33"/>
      <c r="IP1288" s="33"/>
      <c r="IQ1288" s="33"/>
      <c r="IR1288" s="33"/>
      <c r="IS1288" s="33"/>
      <c r="IT1288" s="33"/>
      <c r="IU1288" s="33"/>
      <c r="IV1288" s="33"/>
    </row>
    <row r="1289" spans="1:256" s="19" customFormat="1" ht="17.45" customHeight="1">
      <c r="A1289" s="20">
        <v>1287</v>
      </c>
      <c r="B1289" s="18" t="s">
        <v>3998</v>
      </c>
      <c r="C1289" s="18" t="s">
        <v>3350</v>
      </c>
      <c r="D1289" s="18" t="s">
        <v>2919</v>
      </c>
      <c r="E1289" s="18" t="s">
        <v>1699</v>
      </c>
      <c r="F1289" s="7" t="s">
        <v>3999</v>
      </c>
      <c r="G1289" s="18">
        <v>2</v>
      </c>
      <c r="H1289" s="18">
        <v>250</v>
      </c>
      <c r="I1289" s="21">
        <f t="shared" si="54"/>
        <v>500</v>
      </c>
      <c r="J1289" s="18"/>
      <c r="K1289" s="18"/>
      <c r="L1289" s="18">
        <f t="shared" si="56"/>
        <v>2</v>
      </c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  <c r="BD1289" s="33"/>
      <c r="BE1289" s="33"/>
      <c r="BF1289" s="33"/>
      <c r="BG1289" s="33"/>
      <c r="BH1289" s="33"/>
      <c r="BI1289" s="33"/>
      <c r="BJ1289" s="33"/>
      <c r="BK1289" s="33"/>
      <c r="BL1289" s="33"/>
      <c r="BM1289" s="33"/>
      <c r="BN1289" s="33"/>
      <c r="BO1289" s="33"/>
      <c r="BP1289" s="33"/>
      <c r="BQ1289" s="33"/>
      <c r="BR1289" s="33"/>
      <c r="BS1289" s="33"/>
      <c r="BT1289" s="33"/>
      <c r="BU1289" s="33"/>
      <c r="BV1289" s="33"/>
      <c r="BW1289" s="33"/>
      <c r="BX1289" s="33"/>
      <c r="BY1289" s="33"/>
      <c r="BZ1289" s="33"/>
      <c r="CA1289" s="33"/>
      <c r="CB1289" s="33"/>
      <c r="CC1289" s="33"/>
      <c r="CD1289" s="33"/>
      <c r="CE1289" s="33"/>
      <c r="CF1289" s="33"/>
      <c r="CG1289" s="33"/>
      <c r="CH1289" s="33"/>
      <c r="CI1289" s="33"/>
      <c r="CJ1289" s="33"/>
      <c r="CK1289" s="33"/>
      <c r="CL1289" s="33"/>
      <c r="CM1289" s="33"/>
      <c r="CN1289" s="33"/>
      <c r="CO1289" s="33"/>
      <c r="CP1289" s="33"/>
      <c r="CQ1289" s="33"/>
      <c r="CR1289" s="33"/>
      <c r="CS1289" s="33"/>
      <c r="CT1289" s="33"/>
      <c r="CU1289" s="33"/>
      <c r="CV1289" s="33"/>
      <c r="CW1289" s="33"/>
      <c r="CX1289" s="33"/>
      <c r="CY1289" s="33"/>
      <c r="CZ1289" s="33"/>
      <c r="DA1289" s="33"/>
      <c r="DB1289" s="33"/>
      <c r="DC1289" s="33"/>
      <c r="DD1289" s="33"/>
      <c r="DE1289" s="33"/>
      <c r="DF1289" s="33"/>
      <c r="DG1289" s="33"/>
      <c r="DH1289" s="33"/>
      <c r="DI1289" s="33"/>
      <c r="DJ1289" s="33"/>
      <c r="DK1289" s="33"/>
      <c r="DL1289" s="33"/>
      <c r="DM1289" s="33"/>
      <c r="DN1289" s="33"/>
      <c r="DO1289" s="33"/>
      <c r="DP1289" s="33"/>
      <c r="DQ1289" s="33"/>
      <c r="DR1289" s="33"/>
      <c r="DS1289" s="33"/>
      <c r="DT1289" s="33"/>
      <c r="DU1289" s="33"/>
      <c r="DV1289" s="33"/>
      <c r="DW1289" s="33"/>
      <c r="DX1289" s="33"/>
      <c r="DY1289" s="33"/>
      <c r="DZ1289" s="33"/>
      <c r="EA1289" s="33"/>
      <c r="EB1289" s="33"/>
      <c r="EC1289" s="33"/>
      <c r="ED1289" s="33"/>
      <c r="EE1289" s="33"/>
      <c r="EF1289" s="33"/>
      <c r="EG1289" s="33"/>
      <c r="EH1289" s="33"/>
      <c r="EI1289" s="33"/>
      <c r="EJ1289" s="33"/>
      <c r="EK1289" s="33"/>
      <c r="EL1289" s="33"/>
      <c r="EM1289" s="33"/>
      <c r="EN1289" s="33"/>
      <c r="EO1289" s="33"/>
      <c r="EP1289" s="33"/>
      <c r="EQ1289" s="33"/>
      <c r="ER1289" s="33"/>
      <c r="ES1289" s="33"/>
      <c r="ET1289" s="33"/>
      <c r="EU1289" s="33"/>
      <c r="EV1289" s="33"/>
      <c r="EW1289" s="33"/>
      <c r="EX1289" s="33"/>
      <c r="EY1289" s="33"/>
      <c r="EZ1289" s="33"/>
      <c r="FA1289" s="33"/>
      <c r="FB1289" s="33"/>
      <c r="FC1289" s="33"/>
      <c r="FD1289" s="33"/>
      <c r="FE1289" s="33"/>
      <c r="FF1289" s="33"/>
      <c r="FG1289" s="33"/>
      <c r="FH1289" s="33"/>
      <c r="FI1289" s="33"/>
      <c r="FJ1289" s="33"/>
      <c r="FK1289" s="33"/>
      <c r="FL1289" s="33"/>
      <c r="FM1289" s="33"/>
      <c r="FN1289" s="33"/>
      <c r="FO1289" s="33"/>
      <c r="FP1289" s="33"/>
      <c r="FQ1289" s="33"/>
      <c r="FR1289" s="33"/>
      <c r="FS1289" s="33"/>
      <c r="FT1289" s="33"/>
      <c r="FU1289" s="33"/>
      <c r="FV1289" s="33"/>
      <c r="FW1289" s="33"/>
      <c r="FX1289" s="33"/>
      <c r="FY1289" s="33"/>
      <c r="FZ1289" s="33"/>
      <c r="GA1289" s="33"/>
      <c r="GB1289" s="33"/>
      <c r="GC1289" s="33"/>
      <c r="GD1289" s="33"/>
      <c r="GE1289" s="33"/>
      <c r="GF1289" s="33"/>
      <c r="GG1289" s="33"/>
      <c r="GH1289" s="33"/>
      <c r="GI1289" s="33"/>
      <c r="GJ1289" s="33"/>
      <c r="GK1289" s="33"/>
      <c r="GL1289" s="33"/>
      <c r="GM1289" s="33"/>
      <c r="GN1289" s="33"/>
      <c r="GO1289" s="33"/>
      <c r="GP1289" s="33"/>
      <c r="GQ1289" s="33"/>
      <c r="GR1289" s="33"/>
      <c r="GS1289" s="33"/>
      <c r="GT1289" s="33"/>
      <c r="GU1289" s="33"/>
      <c r="GV1289" s="33"/>
      <c r="GW1289" s="33"/>
      <c r="GX1289" s="33"/>
      <c r="GY1289" s="33"/>
      <c r="GZ1289" s="33"/>
      <c r="HA1289" s="33"/>
      <c r="HB1289" s="33"/>
      <c r="HC1289" s="33"/>
      <c r="HD1289" s="33"/>
      <c r="HE1289" s="33"/>
      <c r="HF1289" s="33"/>
      <c r="HG1289" s="33"/>
      <c r="HH1289" s="33"/>
      <c r="HI1289" s="33"/>
      <c r="HJ1289" s="33"/>
      <c r="HK1289" s="33"/>
      <c r="HL1289" s="33"/>
      <c r="HM1289" s="33"/>
      <c r="HN1289" s="33"/>
      <c r="HO1289" s="33"/>
      <c r="HP1289" s="33"/>
      <c r="HQ1289" s="33"/>
      <c r="HR1289" s="33"/>
      <c r="HS1289" s="33"/>
      <c r="HT1289" s="33"/>
      <c r="HU1289" s="33"/>
      <c r="HV1289" s="33"/>
      <c r="HW1289" s="33"/>
      <c r="HX1289" s="33"/>
      <c r="HY1289" s="33"/>
      <c r="HZ1289" s="33"/>
      <c r="IA1289" s="33"/>
      <c r="IB1289" s="33"/>
      <c r="IC1289" s="33"/>
      <c r="ID1289" s="33"/>
      <c r="IE1289" s="33"/>
      <c r="IF1289" s="33"/>
      <c r="IG1289" s="33"/>
      <c r="IH1289" s="33"/>
      <c r="II1289" s="33"/>
      <c r="IJ1289" s="33"/>
      <c r="IK1289" s="33"/>
      <c r="IL1289" s="33"/>
      <c r="IM1289" s="33"/>
      <c r="IN1289" s="33"/>
      <c r="IO1289" s="33"/>
      <c r="IP1289" s="33"/>
      <c r="IQ1289" s="33"/>
      <c r="IR1289" s="33"/>
      <c r="IS1289" s="33"/>
      <c r="IT1289" s="33"/>
      <c r="IU1289" s="33"/>
      <c r="IV1289" s="33"/>
    </row>
    <row r="1290" spans="1:256" s="19" customFormat="1" ht="17.45" customHeight="1">
      <c r="A1290" s="20">
        <v>1288</v>
      </c>
      <c r="B1290" s="18" t="s">
        <v>4000</v>
      </c>
      <c r="C1290" s="18" t="s">
        <v>4001</v>
      </c>
      <c r="D1290" s="18" t="s">
        <v>1825</v>
      </c>
      <c r="E1290" s="18" t="s">
        <v>1699</v>
      </c>
      <c r="F1290" s="7" t="s">
        <v>4002</v>
      </c>
      <c r="G1290" s="18">
        <v>2</v>
      </c>
      <c r="H1290" s="18">
        <v>350</v>
      </c>
      <c r="I1290" s="21">
        <f t="shared" si="54"/>
        <v>700</v>
      </c>
      <c r="J1290" s="18"/>
      <c r="K1290" s="18"/>
      <c r="L1290" s="18">
        <f t="shared" si="56"/>
        <v>2</v>
      </c>
      <c r="M1290" s="33"/>
      <c r="N1290" s="33"/>
      <c r="O1290" s="33"/>
      <c r="P1290" s="33"/>
      <c r="Q1290" s="33"/>
      <c r="R1290" s="33"/>
      <c r="S1290" s="33"/>
      <c r="T1290" s="33"/>
      <c r="U1290" s="33"/>
      <c r="V1290" s="33"/>
      <c r="W1290" s="33"/>
      <c r="X1290" s="33"/>
      <c r="Y1290" s="33"/>
      <c r="Z1290" s="33"/>
      <c r="AA1290" s="33"/>
      <c r="AB1290" s="33"/>
      <c r="AC1290" s="33"/>
      <c r="AD1290" s="33"/>
      <c r="AE1290" s="33"/>
      <c r="AF1290" s="33"/>
      <c r="AG1290" s="33"/>
      <c r="AH1290" s="33"/>
      <c r="AI1290" s="33"/>
      <c r="AJ1290" s="33"/>
      <c r="AK1290" s="33"/>
      <c r="AL1290" s="33"/>
      <c r="AM1290" s="33"/>
      <c r="AN1290" s="33"/>
      <c r="AO1290" s="33"/>
      <c r="AP1290" s="33"/>
      <c r="AQ1290" s="33"/>
      <c r="AR1290" s="33"/>
      <c r="AS1290" s="33"/>
      <c r="AT1290" s="33"/>
      <c r="AU1290" s="33"/>
      <c r="AV1290" s="33"/>
      <c r="AW1290" s="33"/>
      <c r="AX1290" s="33"/>
      <c r="AY1290" s="33"/>
      <c r="AZ1290" s="33"/>
      <c r="BA1290" s="33"/>
      <c r="BB1290" s="33"/>
      <c r="BC1290" s="33"/>
      <c r="BD1290" s="33"/>
      <c r="BE1290" s="33"/>
      <c r="BF1290" s="33"/>
      <c r="BG1290" s="33"/>
      <c r="BH1290" s="33"/>
      <c r="BI1290" s="33"/>
      <c r="BJ1290" s="33"/>
      <c r="BK1290" s="33"/>
      <c r="BL1290" s="33"/>
      <c r="BM1290" s="33"/>
      <c r="BN1290" s="33"/>
      <c r="BO1290" s="33"/>
      <c r="BP1290" s="33"/>
      <c r="BQ1290" s="33"/>
      <c r="BR1290" s="33"/>
      <c r="BS1290" s="33"/>
      <c r="BT1290" s="33"/>
      <c r="BU1290" s="33"/>
      <c r="BV1290" s="33"/>
      <c r="BW1290" s="33"/>
      <c r="BX1290" s="33"/>
      <c r="BY1290" s="33"/>
      <c r="BZ1290" s="33"/>
      <c r="CA1290" s="33"/>
      <c r="CB1290" s="33"/>
      <c r="CC1290" s="33"/>
      <c r="CD1290" s="33"/>
      <c r="CE1290" s="33"/>
      <c r="CF1290" s="33"/>
      <c r="CG1290" s="33"/>
      <c r="CH1290" s="33"/>
      <c r="CI1290" s="33"/>
      <c r="CJ1290" s="33"/>
      <c r="CK1290" s="33"/>
      <c r="CL1290" s="33"/>
      <c r="CM1290" s="33"/>
      <c r="CN1290" s="33"/>
      <c r="CO1290" s="33"/>
      <c r="CP1290" s="33"/>
      <c r="CQ1290" s="33"/>
      <c r="CR1290" s="33"/>
      <c r="CS1290" s="33"/>
      <c r="CT1290" s="33"/>
      <c r="CU1290" s="33"/>
      <c r="CV1290" s="33"/>
      <c r="CW1290" s="33"/>
      <c r="CX1290" s="33"/>
      <c r="CY1290" s="33"/>
      <c r="CZ1290" s="33"/>
      <c r="DA1290" s="33"/>
      <c r="DB1290" s="33"/>
      <c r="DC1290" s="33"/>
      <c r="DD1290" s="33"/>
      <c r="DE1290" s="33"/>
      <c r="DF1290" s="33"/>
      <c r="DG1290" s="33"/>
      <c r="DH1290" s="33"/>
      <c r="DI1290" s="33"/>
      <c r="DJ1290" s="33"/>
      <c r="DK1290" s="33"/>
      <c r="DL1290" s="33"/>
      <c r="DM1290" s="33"/>
      <c r="DN1290" s="33"/>
      <c r="DO1290" s="33"/>
      <c r="DP1290" s="33"/>
      <c r="DQ1290" s="33"/>
      <c r="DR1290" s="33"/>
      <c r="DS1290" s="33"/>
      <c r="DT1290" s="33"/>
      <c r="DU1290" s="33"/>
      <c r="DV1290" s="33"/>
      <c r="DW1290" s="33"/>
      <c r="DX1290" s="33"/>
      <c r="DY1290" s="33"/>
      <c r="DZ1290" s="33"/>
      <c r="EA1290" s="33"/>
      <c r="EB1290" s="33"/>
      <c r="EC1290" s="33"/>
      <c r="ED1290" s="33"/>
      <c r="EE1290" s="33"/>
      <c r="EF1290" s="33"/>
      <c r="EG1290" s="33"/>
      <c r="EH1290" s="33"/>
      <c r="EI1290" s="33"/>
      <c r="EJ1290" s="33"/>
      <c r="EK1290" s="33"/>
      <c r="EL1290" s="33"/>
      <c r="EM1290" s="33"/>
      <c r="EN1290" s="33"/>
      <c r="EO1290" s="33"/>
      <c r="EP1290" s="33"/>
      <c r="EQ1290" s="33"/>
      <c r="ER1290" s="33"/>
      <c r="ES1290" s="33"/>
      <c r="ET1290" s="33"/>
      <c r="EU1290" s="33"/>
      <c r="EV1290" s="33"/>
      <c r="EW1290" s="33"/>
      <c r="EX1290" s="33"/>
      <c r="EY1290" s="33"/>
      <c r="EZ1290" s="33"/>
      <c r="FA1290" s="33"/>
      <c r="FB1290" s="33"/>
      <c r="FC1290" s="33"/>
      <c r="FD1290" s="33"/>
      <c r="FE1290" s="33"/>
      <c r="FF1290" s="33"/>
      <c r="FG1290" s="33"/>
      <c r="FH1290" s="33"/>
      <c r="FI1290" s="33"/>
      <c r="FJ1290" s="33"/>
      <c r="FK1290" s="33"/>
      <c r="FL1290" s="33"/>
      <c r="FM1290" s="33"/>
      <c r="FN1290" s="33"/>
      <c r="FO1290" s="33"/>
      <c r="FP1290" s="33"/>
      <c r="FQ1290" s="33"/>
      <c r="FR1290" s="33"/>
      <c r="FS1290" s="33"/>
      <c r="FT1290" s="33"/>
      <c r="FU1290" s="33"/>
      <c r="FV1290" s="33"/>
      <c r="FW1290" s="33"/>
      <c r="FX1290" s="33"/>
      <c r="FY1290" s="33"/>
      <c r="FZ1290" s="33"/>
      <c r="GA1290" s="33"/>
      <c r="GB1290" s="33"/>
      <c r="GC1290" s="33"/>
      <c r="GD1290" s="33"/>
      <c r="GE1290" s="33"/>
      <c r="GF1290" s="33"/>
      <c r="GG1290" s="33"/>
      <c r="GH1290" s="33"/>
      <c r="GI1290" s="33"/>
      <c r="GJ1290" s="33"/>
      <c r="GK1290" s="33"/>
      <c r="GL1290" s="33"/>
      <c r="GM1290" s="33"/>
      <c r="GN1290" s="33"/>
      <c r="GO1290" s="33"/>
      <c r="GP1290" s="33"/>
      <c r="GQ1290" s="33"/>
      <c r="GR1290" s="33"/>
      <c r="GS1290" s="33"/>
      <c r="GT1290" s="33"/>
      <c r="GU1290" s="33"/>
      <c r="GV1290" s="33"/>
      <c r="GW1290" s="33"/>
      <c r="GX1290" s="33"/>
      <c r="GY1290" s="33"/>
      <c r="GZ1290" s="33"/>
      <c r="HA1290" s="33"/>
      <c r="HB1290" s="33"/>
      <c r="HC1290" s="33"/>
      <c r="HD1290" s="33"/>
      <c r="HE1290" s="33"/>
      <c r="HF1290" s="33"/>
      <c r="HG1290" s="33"/>
      <c r="HH1290" s="33"/>
      <c r="HI1290" s="33"/>
      <c r="HJ1290" s="33"/>
      <c r="HK1290" s="33"/>
      <c r="HL1290" s="33"/>
      <c r="HM1290" s="33"/>
      <c r="HN1290" s="33"/>
      <c r="HO1290" s="33"/>
      <c r="HP1290" s="33"/>
      <c r="HQ1290" s="33"/>
      <c r="HR1290" s="33"/>
      <c r="HS1290" s="33"/>
      <c r="HT1290" s="33"/>
      <c r="HU1290" s="33"/>
      <c r="HV1290" s="33"/>
      <c r="HW1290" s="33"/>
      <c r="HX1290" s="33"/>
      <c r="HY1290" s="33"/>
      <c r="HZ1290" s="33"/>
      <c r="IA1290" s="33"/>
      <c r="IB1290" s="33"/>
      <c r="IC1290" s="33"/>
      <c r="ID1290" s="33"/>
      <c r="IE1290" s="33"/>
      <c r="IF1290" s="33"/>
      <c r="IG1290" s="33"/>
      <c r="IH1290" s="33"/>
      <c r="II1290" s="33"/>
      <c r="IJ1290" s="33"/>
      <c r="IK1290" s="33"/>
      <c r="IL1290" s="33"/>
      <c r="IM1290" s="33"/>
      <c r="IN1290" s="33"/>
      <c r="IO1290" s="33"/>
      <c r="IP1290" s="33"/>
      <c r="IQ1290" s="33"/>
      <c r="IR1290" s="33"/>
      <c r="IS1290" s="33"/>
      <c r="IT1290" s="33"/>
      <c r="IU1290" s="33"/>
      <c r="IV1290" s="33"/>
    </row>
    <row r="1291" spans="1:256" s="19" customFormat="1" ht="17.45" customHeight="1">
      <c r="A1291" s="20">
        <v>1289</v>
      </c>
      <c r="B1291" s="18" t="s">
        <v>4003</v>
      </c>
      <c r="C1291" s="18" t="s">
        <v>4001</v>
      </c>
      <c r="D1291" s="18" t="s">
        <v>1825</v>
      </c>
      <c r="E1291" s="18" t="s">
        <v>1699</v>
      </c>
      <c r="F1291" s="7" t="s">
        <v>4004</v>
      </c>
      <c r="G1291" s="18">
        <v>2</v>
      </c>
      <c r="H1291" s="18">
        <v>350</v>
      </c>
      <c r="I1291" s="21">
        <f t="shared" si="54"/>
        <v>700</v>
      </c>
      <c r="J1291" s="18"/>
      <c r="K1291" s="18"/>
      <c r="L1291" s="18">
        <f t="shared" si="56"/>
        <v>2</v>
      </c>
      <c r="M1291" s="33"/>
      <c r="N1291" s="33"/>
      <c r="O1291" s="33"/>
      <c r="P1291" s="33"/>
      <c r="Q1291" s="33"/>
      <c r="R1291" s="33"/>
      <c r="S1291" s="33"/>
      <c r="T1291" s="33"/>
      <c r="U1291" s="33"/>
      <c r="V1291" s="33"/>
      <c r="W1291" s="33"/>
      <c r="X1291" s="33"/>
      <c r="Y1291" s="33"/>
      <c r="Z1291" s="33"/>
      <c r="AA1291" s="33"/>
      <c r="AB1291" s="33"/>
      <c r="AC1291" s="33"/>
      <c r="AD1291" s="33"/>
      <c r="AE1291" s="33"/>
      <c r="AF1291" s="33"/>
      <c r="AG1291" s="33"/>
      <c r="AH1291" s="33"/>
      <c r="AI1291" s="33"/>
      <c r="AJ1291" s="33"/>
      <c r="AK1291" s="33"/>
      <c r="AL1291" s="33"/>
      <c r="AM1291" s="33"/>
      <c r="AN1291" s="33"/>
      <c r="AO1291" s="33"/>
      <c r="AP1291" s="33"/>
      <c r="AQ1291" s="33"/>
      <c r="AR1291" s="33"/>
      <c r="AS1291" s="33"/>
      <c r="AT1291" s="33"/>
      <c r="AU1291" s="33"/>
      <c r="AV1291" s="33"/>
      <c r="AW1291" s="33"/>
      <c r="AX1291" s="33"/>
      <c r="AY1291" s="33"/>
      <c r="AZ1291" s="33"/>
      <c r="BA1291" s="33"/>
      <c r="BB1291" s="33"/>
      <c r="BC1291" s="33"/>
      <c r="BD1291" s="33"/>
      <c r="BE1291" s="33"/>
      <c r="BF1291" s="33"/>
      <c r="BG1291" s="33"/>
      <c r="BH1291" s="33"/>
      <c r="BI1291" s="33"/>
      <c r="BJ1291" s="33"/>
      <c r="BK1291" s="33"/>
      <c r="BL1291" s="33"/>
      <c r="BM1291" s="33"/>
      <c r="BN1291" s="33"/>
      <c r="BO1291" s="33"/>
      <c r="BP1291" s="33"/>
      <c r="BQ1291" s="33"/>
      <c r="BR1291" s="33"/>
      <c r="BS1291" s="33"/>
      <c r="BT1291" s="33"/>
      <c r="BU1291" s="33"/>
      <c r="BV1291" s="33"/>
      <c r="BW1291" s="33"/>
      <c r="BX1291" s="33"/>
      <c r="BY1291" s="33"/>
      <c r="BZ1291" s="33"/>
      <c r="CA1291" s="33"/>
      <c r="CB1291" s="33"/>
      <c r="CC1291" s="33"/>
      <c r="CD1291" s="33"/>
      <c r="CE1291" s="33"/>
      <c r="CF1291" s="33"/>
      <c r="CG1291" s="33"/>
      <c r="CH1291" s="33"/>
      <c r="CI1291" s="33"/>
      <c r="CJ1291" s="33"/>
      <c r="CK1291" s="33"/>
      <c r="CL1291" s="33"/>
      <c r="CM1291" s="33"/>
      <c r="CN1291" s="33"/>
      <c r="CO1291" s="33"/>
      <c r="CP1291" s="33"/>
      <c r="CQ1291" s="33"/>
      <c r="CR1291" s="33"/>
      <c r="CS1291" s="33"/>
      <c r="CT1291" s="33"/>
      <c r="CU1291" s="33"/>
      <c r="CV1291" s="33"/>
      <c r="CW1291" s="33"/>
      <c r="CX1291" s="33"/>
      <c r="CY1291" s="33"/>
      <c r="CZ1291" s="33"/>
      <c r="DA1291" s="33"/>
      <c r="DB1291" s="33"/>
      <c r="DC1291" s="33"/>
      <c r="DD1291" s="33"/>
      <c r="DE1291" s="33"/>
      <c r="DF1291" s="33"/>
      <c r="DG1291" s="33"/>
      <c r="DH1291" s="33"/>
      <c r="DI1291" s="33"/>
      <c r="DJ1291" s="33"/>
      <c r="DK1291" s="33"/>
      <c r="DL1291" s="33"/>
      <c r="DM1291" s="33"/>
      <c r="DN1291" s="33"/>
      <c r="DO1291" s="33"/>
      <c r="DP1291" s="33"/>
      <c r="DQ1291" s="33"/>
      <c r="DR1291" s="33"/>
      <c r="DS1291" s="33"/>
      <c r="DT1291" s="33"/>
      <c r="DU1291" s="33"/>
      <c r="DV1291" s="33"/>
      <c r="DW1291" s="33"/>
      <c r="DX1291" s="33"/>
      <c r="DY1291" s="33"/>
      <c r="DZ1291" s="33"/>
      <c r="EA1291" s="33"/>
      <c r="EB1291" s="33"/>
      <c r="EC1291" s="33"/>
      <c r="ED1291" s="33"/>
      <c r="EE1291" s="33"/>
      <c r="EF1291" s="33"/>
      <c r="EG1291" s="33"/>
      <c r="EH1291" s="33"/>
      <c r="EI1291" s="33"/>
      <c r="EJ1291" s="33"/>
      <c r="EK1291" s="33"/>
      <c r="EL1291" s="33"/>
      <c r="EM1291" s="33"/>
      <c r="EN1291" s="33"/>
      <c r="EO1291" s="33"/>
      <c r="EP1291" s="33"/>
      <c r="EQ1291" s="33"/>
      <c r="ER1291" s="33"/>
      <c r="ES1291" s="33"/>
      <c r="ET1291" s="33"/>
      <c r="EU1291" s="33"/>
      <c r="EV1291" s="33"/>
      <c r="EW1291" s="33"/>
      <c r="EX1291" s="33"/>
      <c r="EY1291" s="33"/>
      <c r="EZ1291" s="33"/>
      <c r="FA1291" s="33"/>
      <c r="FB1291" s="33"/>
      <c r="FC1291" s="33"/>
      <c r="FD1291" s="33"/>
      <c r="FE1291" s="33"/>
      <c r="FF1291" s="33"/>
      <c r="FG1291" s="33"/>
      <c r="FH1291" s="33"/>
      <c r="FI1291" s="33"/>
      <c r="FJ1291" s="33"/>
      <c r="FK1291" s="33"/>
      <c r="FL1291" s="33"/>
      <c r="FM1291" s="33"/>
      <c r="FN1291" s="33"/>
      <c r="FO1291" s="33"/>
      <c r="FP1291" s="33"/>
      <c r="FQ1291" s="33"/>
      <c r="FR1291" s="33"/>
      <c r="FS1291" s="33"/>
      <c r="FT1291" s="33"/>
      <c r="FU1291" s="33"/>
      <c r="FV1291" s="33"/>
      <c r="FW1291" s="33"/>
      <c r="FX1291" s="33"/>
      <c r="FY1291" s="33"/>
      <c r="FZ1291" s="33"/>
      <c r="GA1291" s="33"/>
      <c r="GB1291" s="33"/>
      <c r="GC1291" s="33"/>
      <c r="GD1291" s="33"/>
      <c r="GE1291" s="33"/>
      <c r="GF1291" s="33"/>
      <c r="GG1291" s="33"/>
      <c r="GH1291" s="33"/>
      <c r="GI1291" s="33"/>
      <c r="GJ1291" s="33"/>
      <c r="GK1291" s="33"/>
      <c r="GL1291" s="33"/>
      <c r="GM1291" s="33"/>
      <c r="GN1291" s="33"/>
      <c r="GO1291" s="33"/>
      <c r="GP1291" s="33"/>
      <c r="GQ1291" s="33"/>
      <c r="GR1291" s="33"/>
      <c r="GS1291" s="33"/>
      <c r="GT1291" s="33"/>
      <c r="GU1291" s="33"/>
      <c r="GV1291" s="33"/>
      <c r="GW1291" s="33"/>
      <c r="GX1291" s="33"/>
      <c r="GY1291" s="33"/>
      <c r="GZ1291" s="33"/>
      <c r="HA1291" s="33"/>
      <c r="HB1291" s="33"/>
      <c r="HC1291" s="33"/>
      <c r="HD1291" s="33"/>
      <c r="HE1291" s="33"/>
      <c r="HF1291" s="33"/>
      <c r="HG1291" s="33"/>
      <c r="HH1291" s="33"/>
      <c r="HI1291" s="33"/>
      <c r="HJ1291" s="33"/>
      <c r="HK1291" s="33"/>
      <c r="HL1291" s="33"/>
      <c r="HM1291" s="33"/>
      <c r="HN1291" s="33"/>
      <c r="HO1291" s="33"/>
      <c r="HP1291" s="33"/>
      <c r="HQ1291" s="33"/>
      <c r="HR1291" s="33"/>
      <c r="HS1291" s="33"/>
      <c r="HT1291" s="33"/>
      <c r="HU1291" s="33"/>
      <c r="HV1291" s="33"/>
      <c r="HW1291" s="33"/>
      <c r="HX1291" s="33"/>
      <c r="HY1291" s="33"/>
      <c r="HZ1291" s="33"/>
      <c r="IA1291" s="33"/>
      <c r="IB1291" s="33"/>
      <c r="IC1291" s="33"/>
      <c r="ID1291" s="33"/>
      <c r="IE1291" s="33"/>
      <c r="IF1291" s="33"/>
      <c r="IG1291" s="33"/>
      <c r="IH1291" s="33"/>
      <c r="II1291" s="33"/>
      <c r="IJ1291" s="33"/>
      <c r="IK1291" s="33"/>
      <c r="IL1291" s="33"/>
      <c r="IM1291" s="33"/>
      <c r="IN1291" s="33"/>
      <c r="IO1291" s="33"/>
      <c r="IP1291" s="33"/>
      <c r="IQ1291" s="33"/>
      <c r="IR1291" s="33"/>
      <c r="IS1291" s="33"/>
      <c r="IT1291" s="33"/>
      <c r="IU1291" s="33"/>
      <c r="IV1291" s="33"/>
    </row>
    <row r="1292" spans="1:256" s="19" customFormat="1" ht="17.45" customHeight="1">
      <c r="A1292" s="20">
        <v>1290</v>
      </c>
      <c r="B1292" s="18" t="s">
        <v>4005</v>
      </c>
      <c r="C1292" s="18" t="s">
        <v>4001</v>
      </c>
      <c r="D1292" s="18" t="s">
        <v>1825</v>
      </c>
      <c r="E1292" s="18" t="s">
        <v>1699</v>
      </c>
      <c r="F1292" s="7" t="s">
        <v>4006</v>
      </c>
      <c r="G1292" s="18">
        <v>2</v>
      </c>
      <c r="H1292" s="18">
        <v>350</v>
      </c>
      <c r="I1292" s="21">
        <f t="shared" si="54"/>
        <v>700</v>
      </c>
      <c r="J1292" s="18"/>
      <c r="K1292" s="18"/>
      <c r="L1292" s="18">
        <f t="shared" si="56"/>
        <v>2</v>
      </c>
      <c r="M1292" s="33"/>
      <c r="N1292" s="33"/>
      <c r="O1292" s="33"/>
      <c r="P1292" s="33"/>
      <c r="Q1292" s="33"/>
      <c r="R1292" s="33"/>
      <c r="S1292" s="33"/>
      <c r="T1292" s="33"/>
      <c r="U1292" s="33"/>
      <c r="V1292" s="33"/>
      <c r="W1292" s="33"/>
      <c r="X1292" s="33"/>
      <c r="Y1292" s="33"/>
      <c r="Z1292" s="33"/>
      <c r="AA1292" s="33"/>
      <c r="AB1292" s="33"/>
      <c r="AC1292" s="33"/>
      <c r="AD1292" s="33"/>
      <c r="AE1292" s="33"/>
      <c r="AF1292" s="33"/>
      <c r="AG1292" s="33"/>
      <c r="AH1292" s="33"/>
      <c r="AI1292" s="33"/>
      <c r="AJ1292" s="33"/>
      <c r="AK1292" s="33"/>
      <c r="AL1292" s="33"/>
      <c r="AM1292" s="33"/>
      <c r="AN1292" s="33"/>
      <c r="AO1292" s="33"/>
      <c r="AP1292" s="33"/>
      <c r="AQ1292" s="33"/>
      <c r="AR1292" s="33"/>
      <c r="AS1292" s="33"/>
      <c r="AT1292" s="33"/>
      <c r="AU1292" s="33"/>
      <c r="AV1292" s="33"/>
      <c r="AW1292" s="33"/>
      <c r="AX1292" s="33"/>
      <c r="AY1292" s="33"/>
      <c r="AZ1292" s="33"/>
      <c r="BA1292" s="33"/>
      <c r="BB1292" s="33"/>
      <c r="BC1292" s="33"/>
      <c r="BD1292" s="33"/>
      <c r="BE1292" s="33"/>
      <c r="BF1292" s="33"/>
      <c r="BG1292" s="33"/>
      <c r="BH1292" s="33"/>
      <c r="BI1292" s="33"/>
      <c r="BJ1292" s="33"/>
      <c r="BK1292" s="33"/>
      <c r="BL1292" s="33"/>
      <c r="BM1292" s="33"/>
      <c r="BN1292" s="33"/>
      <c r="BO1292" s="33"/>
      <c r="BP1292" s="33"/>
      <c r="BQ1292" s="33"/>
      <c r="BR1292" s="33"/>
      <c r="BS1292" s="33"/>
      <c r="BT1292" s="33"/>
      <c r="BU1292" s="33"/>
      <c r="BV1292" s="33"/>
      <c r="BW1292" s="33"/>
      <c r="BX1292" s="33"/>
      <c r="BY1292" s="33"/>
      <c r="BZ1292" s="33"/>
      <c r="CA1292" s="33"/>
      <c r="CB1292" s="33"/>
      <c r="CC1292" s="33"/>
      <c r="CD1292" s="33"/>
      <c r="CE1292" s="33"/>
      <c r="CF1292" s="33"/>
      <c r="CG1292" s="33"/>
      <c r="CH1292" s="33"/>
      <c r="CI1292" s="33"/>
      <c r="CJ1292" s="33"/>
      <c r="CK1292" s="33"/>
      <c r="CL1292" s="33"/>
      <c r="CM1292" s="33"/>
      <c r="CN1292" s="33"/>
      <c r="CO1292" s="33"/>
      <c r="CP1292" s="33"/>
      <c r="CQ1292" s="33"/>
      <c r="CR1292" s="33"/>
      <c r="CS1292" s="33"/>
      <c r="CT1292" s="33"/>
      <c r="CU1292" s="33"/>
      <c r="CV1292" s="33"/>
      <c r="CW1292" s="33"/>
      <c r="CX1292" s="33"/>
      <c r="CY1292" s="33"/>
      <c r="CZ1292" s="33"/>
      <c r="DA1292" s="33"/>
      <c r="DB1292" s="33"/>
      <c r="DC1292" s="33"/>
      <c r="DD1292" s="33"/>
      <c r="DE1292" s="33"/>
      <c r="DF1292" s="33"/>
      <c r="DG1292" s="33"/>
      <c r="DH1292" s="33"/>
      <c r="DI1292" s="33"/>
      <c r="DJ1292" s="33"/>
      <c r="DK1292" s="33"/>
      <c r="DL1292" s="33"/>
      <c r="DM1292" s="33"/>
      <c r="DN1292" s="33"/>
      <c r="DO1292" s="33"/>
      <c r="DP1292" s="33"/>
      <c r="DQ1292" s="33"/>
      <c r="DR1292" s="33"/>
      <c r="DS1292" s="33"/>
      <c r="DT1292" s="33"/>
      <c r="DU1292" s="33"/>
      <c r="DV1292" s="33"/>
      <c r="DW1292" s="33"/>
      <c r="DX1292" s="33"/>
      <c r="DY1292" s="33"/>
      <c r="DZ1292" s="33"/>
      <c r="EA1292" s="33"/>
      <c r="EB1292" s="33"/>
      <c r="EC1292" s="33"/>
      <c r="ED1292" s="33"/>
      <c r="EE1292" s="33"/>
      <c r="EF1292" s="33"/>
      <c r="EG1292" s="33"/>
      <c r="EH1292" s="33"/>
      <c r="EI1292" s="33"/>
      <c r="EJ1292" s="33"/>
      <c r="EK1292" s="33"/>
      <c r="EL1292" s="33"/>
      <c r="EM1292" s="33"/>
      <c r="EN1292" s="33"/>
      <c r="EO1292" s="33"/>
      <c r="EP1292" s="33"/>
      <c r="EQ1292" s="33"/>
      <c r="ER1292" s="33"/>
      <c r="ES1292" s="33"/>
      <c r="ET1292" s="33"/>
      <c r="EU1292" s="33"/>
      <c r="EV1292" s="33"/>
      <c r="EW1292" s="33"/>
      <c r="EX1292" s="33"/>
      <c r="EY1292" s="33"/>
      <c r="EZ1292" s="33"/>
      <c r="FA1292" s="33"/>
      <c r="FB1292" s="33"/>
      <c r="FC1292" s="33"/>
      <c r="FD1292" s="33"/>
      <c r="FE1292" s="33"/>
      <c r="FF1292" s="33"/>
      <c r="FG1292" s="33"/>
      <c r="FH1292" s="33"/>
      <c r="FI1292" s="33"/>
      <c r="FJ1292" s="33"/>
      <c r="FK1292" s="33"/>
      <c r="FL1292" s="33"/>
      <c r="FM1292" s="33"/>
      <c r="FN1292" s="33"/>
      <c r="FO1292" s="33"/>
      <c r="FP1292" s="33"/>
      <c r="FQ1292" s="33"/>
      <c r="FR1292" s="33"/>
      <c r="FS1292" s="33"/>
      <c r="FT1292" s="33"/>
      <c r="FU1292" s="33"/>
      <c r="FV1292" s="33"/>
      <c r="FW1292" s="33"/>
      <c r="FX1292" s="33"/>
      <c r="FY1292" s="33"/>
      <c r="FZ1292" s="33"/>
      <c r="GA1292" s="33"/>
      <c r="GB1292" s="33"/>
      <c r="GC1292" s="33"/>
      <c r="GD1292" s="33"/>
      <c r="GE1292" s="33"/>
      <c r="GF1292" s="33"/>
      <c r="GG1292" s="33"/>
      <c r="GH1292" s="33"/>
      <c r="GI1292" s="33"/>
      <c r="GJ1292" s="33"/>
      <c r="GK1292" s="33"/>
      <c r="GL1292" s="33"/>
      <c r="GM1292" s="33"/>
      <c r="GN1292" s="33"/>
      <c r="GO1292" s="33"/>
      <c r="GP1292" s="33"/>
      <c r="GQ1292" s="33"/>
      <c r="GR1292" s="33"/>
      <c r="GS1292" s="33"/>
      <c r="GT1292" s="33"/>
      <c r="GU1292" s="33"/>
      <c r="GV1292" s="33"/>
      <c r="GW1292" s="33"/>
      <c r="GX1292" s="33"/>
      <c r="GY1292" s="33"/>
      <c r="GZ1292" s="33"/>
      <c r="HA1292" s="33"/>
      <c r="HB1292" s="33"/>
      <c r="HC1292" s="33"/>
      <c r="HD1292" s="33"/>
      <c r="HE1292" s="33"/>
      <c r="HF1292" s="33"/>
      <c r="HG1292" s="33"/>
      <c r="HH1292" s="33"/>
      <c r="HI1292" s="33"/>
      <c r="HJ1292" s="33"/>
      <c r="HK1292" s="33"/>
      <c r="HL1292" s="33"/>
      <c r="HM1292" s="33"/>
      <c r="HN1292" s="33"/>
      <c r="HO1292" s="33"/>
      <c r="HP1292" s="33"/>
      <c r="HQ1292" s="33"/>
      <c r="HR1292" s="33"/>
      <c r="HS1292" s="33"/>
      <c r="HT1292" s="33"/>
      <c r="HU1292" s="33"/>
      <c r="HV1292" s="33"/>
      <c r="HW1292" s="33"/>
      <c r="HX1292" s="33"/>
      <c r="HY1292" s="33"/>
      <c r="HZ1292" s="33"/>
      <c r="IA1292" s="33"/>
      <c r="IB1292" s="33"/>
      <c r="IC1292" s="33"/>
      <c r="ID1292" s="33"/>
      <c r="IE1292" s="33"/>
      <c r="IF1292" s="33"/>
      <c r="IG1292" s="33"/>
      <c r="IH1292" s="33"/>
      <c r="II1292" s="33"/>
      <c r="IJ1292" s="33"/>
      <c r="IK1292" s="33"/>
      <c r="IL1292" s="33"/>
      <c r="IM1292" s="33"/>
      <c r="IN1292" s="33"/>
      <c r="IO1292" s="33"/>
      <c r="IP1292" s="33"/>
      <c r="IQ1292" s="33"/>
      <c r="IR1292" s="33"/>
      <c r="IS1292" s="33"/>
      <c r="IT1292" s="33"/>
      <c r="IU1292" s="33"/>
      <c r="IV1292" s="33"/>
    </row>
    <row r="1293" spans="1:256" s="19" customFormat="1" ht="17.45" customHeight="1">
      <c r="A1293" s="20">
        <v>1291</v>
      </c>
      <c r="B1293" s="18" t="s">
        <v>4007</v>
      </c>
      <c r="C1293" s="18" t="s">
        <v>4008</v>
      </c>
      <c r="D1293" s="18" t="s">
        <v>4009</v>
      </c>
      <c r="E1293" s="18" t="s">
        <v>1699</v>
      </c>
      <c r="F1293" s="7" t="s">
        <v>4010</v>
      </c>
      <c r="G1293" s="18">
        <v>2</v>
      </c>
      <c r="H1293" s="18">
        <v>250</v>
      </c>
      <c r="I1293" s="21">
        <f t="shared" si="54"/>
        <v>500</v>
      </c>
      <c r="J1293" s="18"/>
      <c r="K1293" s="18"/>
      <c r="L1293" s="18">
        <f t="shared" si="56"/>
        <v>2</v>
      </c>
      <c r="M1293" s="33"/>
      <c r="N1293" s="33"/>
      <c r="O1293" s="33"/>
      <c r="P1293" s="33"/>
      <c r="Q1293" s="33"/>
      <c r="R1293" s="33"/>
      <c r="S1293" s="33"/>
      <c r="T1293" s="33"/>
      <c r="U1293" s="33"/>
      <c r="V1293" s="33"/>
      <c r="W1293" s="33"/>
      <c r="X1293" s="33"/>
      <c r="Y1293" s="33"/>
      <c r="Z1293" s="33"/>
      <c r="AA1293" s="33"/>
      <c r="AB1293" s="33"/>
      <c r="AC1293" s="33"/>
      <c r="AD1293" s="33"/>
      <c r="AE1293" s="33"/>
      <c r="AF1293" s="33"/>
      <c r="AG1293" s="33"/>
      <c r="AH1293" s="33"/>
      <c r="AI1293" s="33"/>
      <c r="AJ1293" s="33"/>
      <c r="AK1293" s="33"/>
      <c r="AL1293" s="33"/>
      <c r="AM1293" s="33"/>
      <c r="AN1293" s="33"/>
      <c r="AO1293" s="33"/>
      <c r="AP1293" s="33"/>
      <c r="AQ1293" s="33"/>
      <c r="AR1293" s="33"/>
      <c r="AS1293" s="33"/>
      <c r="AT1293" s="33"/>
      <c r="AU1293" s="33"/>
      <c r="AV1293" s="33"/>
      <c r="AW1293" s="33"/>
      <c r="AX1293" s="33"/>
      <c r="AY1293" s="33"/>
      <c r="AZ1293" s="33"/>
      <c r="BA1293" s="33"/>
      <c r="BB1293" s="33"/>
      <c r="BC1293" s="33"/>
      <c r="BD1293" s="33"/>
      <c r="BE1293" s="33"/>
      <c r="BF1293" s="33"/>
      <c r="BG1293" s="33"/>
      <c r="BH1293" s="33"/>
      <c r="BI1293" s="33"/>
      <c r="BJ1293" s="33"/>
      <c r="BK1293" s="33"/>
      <c r="BL1293" s="33"/>
      <c r="BM1293" s="33"/>
      <c r="BN1293" s="33"/>
      <c r="BO1293" s="33"/>
      <c r="BP1293" s="33"/>
      <c r="BQ1293" s="33"/>
      <c r="BR1293" s="33"/>
      <c r="BS1293" s="33"/>
      <c r="BT1293" s="33"/>
      <c r="BU1293" s="33"/>
      <c r="BV1293" s="33"/>
      <c r="BW1293" s="33"/>
      <c r="BX1293" s="33"/>
      <c r="BY1293" s="33"/>
      <c r="BZ1293" s="33"/>
      <c r="CA1293" s="33"/>
      <c r="CB1293" s="33"/>
      <c r="CC1293" s="33"/>
      <c r="CD1293" s="33"/>
      <c r="CE1293" s="33"/>
      <c r="CF1293" s="33"/>
      <c r="CG1293" s="33"/>
      <c r="CH1293" s="33"/>
      <c r="CI1293" s="33"/>
      <c r="CJ1293" s="33"/>
      <c r="CK1293" s="33"/>
      <c r="CL1293" s="33"/>
      <c r="CM1293" s="33"/>
      <c r="CN1293" s="33"/>
      <c r="CO1293" s="33"/>
      <c r="CP1293" s="33"/>
      <c r="CQ1293" s="33"/>
      <c r="CR1293" s="33"/>
      <c r="CS1293" s="33"/>
      <c r="CT1293" s="33"/>
      <c r="CU1293" s="33"/>
      <c r="CV1293" s="33"/>
      <c r="CW1293" s="33"/>
      <c r="CX1293" s="33"/>
      <c r="CY1293" s="33"/>
      <c r="CZ1293" s="33"/>
      <c r="DA1293" s="33"/>
      <c r="DB1293" s="33"/>
      <c r="DC1293" s="33"/>
      <c r="DD1293" s="33"/>
      <c r="DE1293" s="33"/>
      <c r="DF1293" s="33"/>
      <c r="DG1293" s="33"/>
      <c r="DH1293" s="33"/>
      <c r="DI1293" s="33"/>
      <c r="DJ1293" s="33"/>
      <c r="DK1293" s="33"/>
      <c r="DL1293" s="33"/>
      <c r="DM1293" s="33"/>
      <c r="DN1293" s="33"/>
      <c r="DO1293" s="33"/>
      <c r="DP1293" s="33"/>
      <c r="DQ1293" s="33"/>
      <c r="DR1293" s="33"/>
      <c r="DS1293" s="33"/>
      <c r="DT1293" s="33"/>
      <c r="DU1293" s="33"/>
      <c r="DV1293" s="33"/>
      <c r="DW1293" s="33"/>
      <c r="DX1293" s="33"/>
      <c r="DY1293" s="33"/>
      <c r="DZ1293" s="33"/>
      <c r="EA1293" s="33"/>
      <c r="EB1293" s="33"/>
      <c r="EC1293" s="33"/>
      <c r="ED1293" s="33"/>
      <c r="EE1293" s="33"/>
      <c r="EF1293" s="33"/>
      <c r="EG1293" s="33"/>
      <c r="EH1293" s="33"/>
      <c r="EI1293" s="33"/>
      <c r="EJ1293" s="33"/>
      <c r="EK1293" s="33"/>
      <c r="EL1293" s="33"/>
      <c r="EM1293" s="33"/>
      <c r="EN1293" s="33"/>
      <c r="EO1293" s="33"/>
      <c r="EP1293" s="33"/>
      <c r="EQ1293" s="33"/>
      <c r="ER1293" s="33"/>
      <c r="ES1293" s="33"/>
      <c r="ET1293" s="33"/>
      <c r="EU1293" s="33"/>
      <c r="EV1293" s="33"/>
      <c r="EW1293" s="33"/>
      <c r="EX1293" s="33"/>
      <c r="EY1293" s="33"/>
      <c r="EZ1293" s="33"/>
      <c r="FA1293" s="33"/>
      <c r="FB1293" s="33"/>
      <c r="FC1293" s="33"/>
      <c r="FD1293" s="33"/>
      <c r="FE1293" s="33"/>
      <c r="FF1293" s="33"/>
      <c r="FG1293" s="33"/>
      <c r="FH1293" s="33"/>
      <c r="FI1293" s="33"/>
      <c r="FJ1293" s="33"/>
      <c r="FK1293" s="33"/>
      <c r="FL1293" s="33"/>
      <c r="FM1293" s="33"/>
      <c r="FN1293" s="33"/>
      <c r="FO1293" s="33"/>
      <c r="FP1293" s="33"/>
      <c r="FQ1293" s="33"/>
      <c r="FR1293" s="33"/>
      <c r="FS1293" s="33"/>
      <c r="FT1293" s="33"/>
      <c r="FU1293" s="33"/>
      <c r="FV1293" s="33"/>
      <c r="FW1293" s="33"/>
      <c r="FX1293" s="33"/>
      <c r="FY1293" s="33"/>
      <c r="FZ1293" s="33"/>
      <c r="GA1293" s="33"/>
      <c r="GB1293" s="33"/>
      <c r="GC1293" s="33"/>
      <c r="GD1293" s="33"/>
      <c r="GE1293" s="33"/>
      <c r="GF1293" s="33"/>
      <c r="GG1293" s="33"/>
      <c r="GH1293" s="33"/>
      <c r="GI1293" s="33"/>
      <c r="GJ1293" s="33"/>
      <c r="GK1293" s="33"/>
      <c r="GL1293" s="33"/>
      <c r="GM1293" s="33"/>
      <c r="GN1293" s="33"/>
      <c r="GO1293" s="33"/>
      <c r="GP1293" s="33"/>
      <c r="GQ1293" s="33"/>
      <c r="GR1293" s="33"/>
      <c r="GS1293" s="33"/>
      <c r="GT1293" s="33"/>
      <c r="GU1293" s="33"/>
      <c r="GV1293" s="33"/>
      <c r="GW1293" s="33"/>
      <c r="GX1293" s="33"/>
      <c r="GY1293" s="33"/>
      <c r="GZ1293" s="33"/>
      <c r="HA1293" s="33"/>
      <c r="HB1293" s="33"/>
      <c r="HC1293" s="33"/>
      <c r="HD1293" s="33"/>
      <c r="HE1293" s="33"/>
      <c r="HF1293" s="33"/>
      <c r="HG1293" s="33"/>
      <c r="HH1293" s="33"/>
      <c r="HI1293" s="33"/>
      <c r="HJ1293" s="33"/>
      <c r="HK1293" s="33"/>
      <c r="HL1293" s="33"/>
      <c r="HM1293" s="33"/>
      <c r="HN1293" s="33"/>
      <c r="HO1293" s="33"/>
      <c r="HP1293" s="33"/>
      <c r="HQ1293" s="33"/>
      <c r="HR1293" s="33"/>
      <c r="HS1293" s="33"/>
      <c r="HT1293" s="33"/>
      <c r="HU1293" s="33"/>
      <c r="HV1293" s="33"/>
      <c r="HW1293" s="33"/>
      <c r="HX1293" s="33"/>
      <c r="HY1293" s="33"/>
      <c r="HZ1293" s="33"/>
      <c r="IA1293" s="33"/>
      <c r="IB1293" s="33"/>
      <c r="IC1293" s="33"/>
      <c r="ID1293" s="33"/>
      <c r="IE1293" s="33"/>
      <c r="IF1293" s="33"/>
      <c r="IG1293" s="33"/>
      <c r="IH1293" s="33"/>
      <c r="II1293" s="33"/>
      <c r="IJ1293" s="33"/>
      <c r="IK1293" s="33"/>
      <c r="IL1293" s="33"/>
      <c r="IM1293" s="33"/>
      <c r="IN1293" s="33"/>
      <c r="IO1293" s="33"/>
      <c r="IP1293" s="33"/>
      <c r="IQ1293" s="33"/>
      <c r="IR1293" s="33"/>
      <c r="IS1293" s="33"/>
      <c r="IT1293" s="33"/>
      <c r="IU1293" s="33"/>
      <c r="IV1293" s="33"/>
    </row>
    <row r="1294" spans="1:256" s="19" customFormat="1" ht="17.45" customHeight="1">
      <c r="A1294" s="20">
        <v>1292</v>
      </c>
      <c r="B1294" s="18" t="s">
        <v>4011</v>
      </c>
      <c r="C1294" s="18" t="s">
        <v>4012</v>
      </c>
      <c r="D1294" s="18" t="s">
        <v>1851</v>
      </c>
      <c r="E1294" s="18" t="s">
        <v>1699</v>
      </c>
      <c r="F1294" s="7" t="s">
        <v>4013</v>
      </c>
      <c r="G1294" s="18">
        <v>2</v>
      </c>
      <c r="H1294" s="18">
        <v>1245</v>
      </c>
      <c r="I1294" s="21">
        <f t="shared" si="54"/>
        <v>2490</v>
      </c>
      <c r="J1294" s="18" t="s">
        <v>1734</v>
      </c>
      <c r="K1294" s="18"/>
      <c r="L1294" s="18">
        <f>G1294*5</f>
        <v>10</v>
      </c>
    </row>
    <row r="1295" spans="1:256" s="19" customFormat="1" ht="17.45" customHeight="1">
      <c r="A1295" s="20">
        <v>1293</v>
      </c>
      <c r="B1295" s="18" t="s">
        <v>4014</v>
      </c>
      <c r="C1295" s="18" t="s">
        <v>4015</v>
      </c>
      <c r="D1295" s="18" t="s">
        <v>2880</v>
      </c>
      <c r="E1295" s="18" t="s">
        <v>1699</v>
      </c>
      <c r="F1295" s="7">
        <v>9577394779</v>
      </c>
      <c r="G1295" s="18">
        <v>2</v>
      </c>
      <c r="H1295" s="18">
        <v>140</v>
      </c>
      <c r="I1295" s="21">
        <f t="shared" si="54"/>
        <v>280</v>
      </c>
      <c r="J1295" s="18"/>
      <c r="K1295" s="18"/>
      <c r="L1295" s="18">
        <f t="shared" ref="L1295:L1308" si="57">G1295</f>
        <v>2</v>
      </c>
    </row>
    <row r="1296" spans="1:256" s="19" customFormat="1" ht="17.45" customHeight="1">
      <c r="A1296" s="20">
        <v>1294</v>
      </c>
      <c r="B1296" s="18" t="s">
        <v>4016</v>
      </c>
      <c r="C1296" s="18" t="s">
        <v>4017</v>
      </c>
      <c r="D1296" s="18" t="s">
        <v>2006</v>
      </c>
      <c r="E1296" s="18" t="s">
        <v>1699</v>
      </c>
      <c r="F1296" s="7" t="s">
        <v>4018</v>
      </c>
      <c r="G1296" s="18">
        <v>2</v>
      </c>
      <c r="H1296" s="18">
        <v>500</v>
      </c>
      <c r="I1296" s="21">
        <f t="shared" ref="I1296:I1359" si="58">G1296*H1296</f>
        <v>1000</v>
      </c>
      <c r="J1296" s="18" t="s">
        <v>2750</v>
      </c>
      <c r="K1296" s="18"/>
      <c r="L1296" s="18">
        <f t="shared" si="57"/>
        <v>2</v>
      </c>
    </row>
    <row r="1297" spans="1:12" s="19" customFormat="1" ht="17.45" customHeight="1">
      <c r="A1297" s="20">
        <v>1295</v>
      </c>
      <c r="B1297" s="18" t="s">
        <v>4019</v>
      </c>
      <c r="C1297" s="18" t="s">
        <v>4020</v>
      </c>
      <c r="D1297" s="18" t="s">
        <v>3046</v>
      </c>
      <c r="E1297" s="18" t="s">
        <v>1699</v>
      </c>
      <c r="F1297" s="7">
        <v>9789861341774</v>
      </c>
      <c r="G1297" s="18">
        <v>2</v>
      </c>
      <c r="H1297" s="18">
        <v>320</v>
      </c>
      <c r="I1297" s="21">
        <f t="shared" si="58"/>
        <v>640</v>
      </c>
      <c r="J1297" s="18"/>
      <c r="K1297" s="18"/>
      <c r="L1297" s="18">
        <f t="shared" si="57"/>
        <v>2</v>
      </c>
    </row>
    <row r="1298" spans="1:12" s="19" customFormat="1" ht="17.45" customHeight="1">
      <c r="A1298" s="20">
        <v>1296</v>
      </c>
      <c r="B1298" s="21" t="s">
        <v>24</v>
      </c>
      <c r="C1298" s="23" t="s">
        <v>25</v>
      </c>
      <c r="D1298" s="21" t="s">
        <v>26</v>
      </c>
      <c r="E1298" s="18" t="s">
        <v>1699</v>
      </c>
      <c r="F1298" s="8">
        <v>9789861783772</v>
      </c>
      <c r="G1298" s="18">
        <v>2</v>
      </c>
      <c r="H1298" s="21">
        <v>250</v>
      </c>
      <c r="I1298" s="21">
        <f t="shared" si="58"/>
        <v>500</v>
      </c>
      <c r="J1298" s="18"/>
      <c r="K1298" s="18"/>
      <c r="L1298" s="18">
        <f t="shared" si="57"/>
        <v>2</v>
      </c>
    </row>
    <row r="1299" spans="1:12" s="19" customFormat="1" ht="17.45" customHeight="1">
      <c r="A1299" s="20">
        <v>1297</v>
      </c>
      <c r="B1299" s="18" t="s">
        <v>4021</v>
      </c>
      <c r="C1299" s="18" t="s">
        <v>4022</v>
      </c>
      <c r="D1299" s="18" t="s">
        <v>4023</v>
      </c>
      <c r="E1299" s="18" t="s">
        <v>1699</v>
      </c>
      <c r="F1299" s="7" t="s">
        <v>4024</v>
      </c>
      <c r="G1299" s="18">
        <v>2</v>
      </c>
      <c r="H1299" s="18">
        <v>350</v>
      </c>
      <c r="I1299" s="21">
        <f t="shared" si="58"/>
        <v>700</v>
      </c>
      <c r="J1299" s="21" t="s">
        <v>9</v>
      </c>
      <c r="K1299" s="21" t="s">
        <v>1936</v>
      </c>
      <c r="L1299" s="18">
        <f t="shared" si="57"/>
        <v>2</v>
      </c>
    </row>
    <row r="1300" spans="1:12" s="19" customFormat="1" ht="17.45" customHeight="1">
      <c r="A1300" s="20">
        <v>1298</v>
      </c>
      <c r="B1300" s="18" t="s">
        <v>4025</v>
      </c>
      <c r="C1300" s="18" t="s">
        <v>4026</v>
      </c>
      <c r="D1300" s="18" t="s">
        <v>4027</v>
      </c>
      <c r="E1300" s="18" t="s">
        <v>1699</v>
      </c>
      <c r="F1300" s="7">
        <v>9789869019446</v>
      </c>
      <c r="G1300" s="18">
        <v>2</v>
      </c>
      <c r="H1300" s="18">
        <v>250</v>
      </c>
      <c r="I1300" s="21">
        <f t="shared" si="58"/>
        <v>500</v>
      </c>
      <c r="J1300" s="18"/>
      <c r="K1300" s="18"/>
      <c r="L1300" s="18">
        <f t="shared" si="57"/>
        <v>2</v>
      </c>
    </row>
    <row r="1301" spans="1:12" s="19" customFormat="1" ht="17.45" customHeight="1">
      <c r="A1301" s="20">
        <v>1299</v>
      </c>
      <c r="B1301" s="18" t="s">
        <v>4028</v>
      </c>
      <c r="C1301" s="18" t="s">
        <v>4029</v>
      </c>
      <c r="D1301" s="18" t="s">
        <v>2817</v>
      </c>
      <c r="E1301" s="18" t="s">
        <v>1699</v>
      </c>
      <c r="F1301" s="7" t="s">
        <v>4030</v>
      </c>
      <c r="G1301" s="18">
        <v>2</v>
      </c>
      <c r="H1301" s="18">
        <v>250</v>
      </c>
      <c r="I1301" s="21">
        <f t="shared" si="58"/>
        <v>500</v>
      </c>
      <c r="J1301" s="18"/>
      <c r="K1301" s="18"/>
      <c r="L1301" s="18">
        <f t="shared" si="57"/>
        <v>2</v>
      </c>
    </row>
    <row r="1302" spans="1:12" s="19" customFormat="1" ht="17.45" customHeight="1">
      <c r="A1302" s="20">
        <v>1300</v>
      </c>
      <c r="B1302" s="18" t="s">
        <v>4031</v>
      </c>
      <c r="C1302" s="18" t="s">
        <v>4032</v>
      </c>
      <c r="D1302" s="18" t="s">
        <v>4033</v>
      </c>
      <c r="E1302" s="18" t="s">
        <v>1699</v>
      </c>
      <c r="F1302" s="7" t="s">
        <v>4034</v>
      </c>
      <c r="G1302" s="18">
        <v>2</v>
      </c>
      <c r="H1302" s="18">
        <v>299</v>
      </c>
      <c r="I1302" s="21">
        <f t="shared" si="58"/>
        <v>598</v>
      </c>
      <c r="J1302" s="18"/>
      <c r="K1302" s="18"/>
      <c r="L1302" s="18">
        <f t="shared" si="57"/>
        <v>2</v>
      </c>
    </row>
    <row r="1303" spans="1:12" s="19" customFormat="1" ht="17.45" customHeight="1">
      <c r="A1303" s="20">
        <v>1301</v>
      </c>
      <c r="B1303" s="18" t="s">
        <v>4035</v>
      </c>
      <c r="C1303" s="18" t="s">
        <v>4036</v>
      </c>
      <c r="D1303" s="18" t="s">
        <v>4037</v>
      </c>
      <c r="E1303" s="18" t="s">
        <v>1699</v>
      </c>
      <c r="F1303" s="7" t="s">
        <v>4038</v>
      </c>
      <c r="G1303" s="18">
        <v>2</v>
      </c>
      <c r="H1303" s="18">
        <v>280</v>
      </c>
      <c r="I1303" s="21">
        <f t="shared" si="58"/>
        <v>560</v>
      </c>
      <c r="J1303" s="18"/>
      <c r="K1303" s="18"/>
      <c r="L1303" s="18">
        <f t="shared" si="57"/>
        <v>2</v>
      </c>
    </row>
    <row r="1304" spans="1:12" s="19" customFormat="1" ht="17.45" customHeight="1">
      <c r="A1304" s="20">
        <v>1302</v>
      </c>
      <c r="B1304" s="18" t="s">
        <v>4039</v>
      </c>
      <c r="C1304" s="18" t="s">
        <v>4040</v>
      </c>
      <c r="D1304" s="18" t="s">
        <v>2953</v>
      </c>
      <c r="E1304" s="18" t="s">
        <v>1699</v>
      </c>
      <c r="F1304" s="7">
        <v>9789866673139</v>
      </c>
      <c r="G1304" s="18">
        <v>2</v>
      </c>
      <c r="H1304" s="18">
        <v>240</v>
      </c>
      <c r="I1304" s="21">
        <f t="shared" si="58"/>
        <v>480</v>
      </c>
      <c r="J1304" s="18"/>
      <c r="K1304" s="18"/>
      <c r="L1304" s="18">
        <f t="shared" si="57"/>
        <v>2</v>
      </c>
    </row>
    <row r="1305" spans="1:12" s="19" customFormat="1" ht="17.45" customHeight="1">
      <c r="A1305" s="20">
        <v>1303</v>
      </c>
      <c r="B1305" s="18" t="s">
        <v>4041</v>
      </c>
      <c r="C1305" s="18" t="s">
        <v>4042</v>
      </c>
      <c r="D1305" s="18" t="s">
        <v>3534</v>
      </c>
      <c r="E1305" s="18" t="s">
        <v>1699</v>
      </c>
      <c r="F1305" s="7" t="s">
        <v>4043</v>
      </c>
      <c r="G1305" s="18">
        <v>2</v>
      </c>
      <c r="H1305" s="18">
        <v>300</v>
      </c>
      <c r="I1305" s="21">
        <f t="shared" si="58"/>
        <v>600</v>
      </c>
      <c r="J1305" s="18"/>
      <c r="K1305" s="18"/>
      <c r="L1305" s="18">
        <f t="shared" si="57"/>
        <v>2</v>
      </c>
    </row>
    <row r="1306" spans="1:12" s="19" customFormat="1" ht="17.45" customHeight="1">
      <c r="A1306" s="20">
        <v>1304</v>
      </c>
      <c r="B1306" s="18" t="s">
        <v>4044</v>
      </c>
      <c r="C1306" s="18" t="s">
        <v>4045</v>
      </c>
      <c r="D1306" s="18" t="s">
        <v>4046</v>
      </c>
      <c r="E1306" s="18" t="s">
        <v>1699</v>
      </c>
      <c r="F1306" s="7">
        <v>9789865894535</v>
      </c>
      <c r="G1306" s="18">
        <v>2</v>
      </c>
      <c r="H1306" s="18">
        <v>280</v>
      </c>
      <c r="I1306" s="21">
        <f t="shared" si="58"/>
        <v>560</v>
      </c>
      <c r="J1306" s="18"/>
      <c r="K1306" s="18"/>
      <c r="L1306" s="18">
        <f t="shared" si="57"/>
        <v>2</v>
      </c>
    </row>
    <row r="1307" spans="1:12" s="19" customFormat="1" ht="17.45" customHeight="1">
      <c r="A1307" s="20">
        <v>1305</v>
      </c>
      <c r="B1307" s="18" t="s">
        <v>4047</v>
      </c>
      <c r="C1307" s="18" t="s">
        <v>4048</v>
      </c>
      <c r="D1307" s="18" t="s">
        <v>3505</v>
      </c>
      <c r="E1307" s="18" t="s">
        <v>1699</v>
      </c>
      <c r="F1307" s="7">
        <v>9789862295113</v>
      </c>
      <c r="G1307" s="18">
        <v>2</v>
      </c>
      <c r="H1307" s="18">
        <v>299</v>
      </c>
      <c r="I1307" s="21">
        <f t="shared" si="58"/>
        <v>598</v>
      </c>
      <c r="J1307" s="18" t="s">
        <v>0</v>
      </c>
      <c r="K1307" s="18"/>
      <c r="L1307" s="18">
        <f t="shared" si="57"/>
        <v>2</v>
      </c>
    </row>
    <row r="1308" spans="1:12" s="19" customFormat="1" ht="17.45" customHeight="1">
      <c r="A1308" s="20">
        <v>1306</v>
      </c>
      <c r="B1308" s="18" t="s">
        <v>4049</v>
      </c>
      <c r="C1308" s="18" t="s">
        <v>4048</v>
      </c>
      <c r="D1308" s="18" t="s">
        <v>3505</v>
      </c>
      <c r="E1308" s="18" t="s">
        <v>1699</v>
      </c>
      <c r="F1308" s="7">
        <v>9789862297605</v>
      </c>
      <c r="G1308" s="18">
        <v>2</v>
      </c>
      <c r="H1308" s="18">
        <v>299</v>
      </c>
      <c r="I1308" s="21">
        <f t="shared" si="58"/>
        <v>598</v>
      </c>
      <c r="J1308" s="18"/>
      <c r="K1308" s="18"/>
      <c r="L1308" s="18">
        <f t="shared" si="57"/>
        <v>2</v>
      </c>
    </row>
    <row r="1309" spans="1:12" s="19" customFormat="1" ht="17.45" customHeight="1">
      <c r="A1309" s="20">
        <v>1307</v>
      </c>
      <c r="B1309" s="18" t="s">
        <v>4050</v>
      </c>
      <c r="C1309" s="18" t="s">
        <v>4051</v>
      </c>
      <c r="D1309" s="18" t="s">
        <v>2883</v>
      </c>
      <c r="E1309" s="18" t="s">
        <v>1699</v>
      </c>
      <c r="F1309" s="7">
        <v>4710415383594</v>
      </c>
      <c r="G1309" s="18">
        <v>2</v>
      </c>
      <c r="H1309" s="18">
        <v>4480</v>
      </c>
      <c r="I1309" s="21">
        <f t="shared" si="58"/>
        <v>8960</v>
      </c>
      <c r="J1309" s="18" t="s">
        <v>1734</v>
      </c>
      <c r="K1309" s="18"/>
      <c r="L1309" s="18">
        <f>G1309*16</f>
        <v>32</v>
      </c>
    </row>
    <row r="1310" spans="1:12" s="19" customFormat="1" ht="17.45" customHeight="1">
      <c r="A1310" s="20">
        <v>1308</v>
      </c>
      <c r="B1310" s="18" t="s">
        <v>4052</v>
      </c>
      <c r="C1310" s="18" t="s">
        <v>4053</v>
      </c>
      <c r="D1310" s="18" t="s">
        <v>4054</v>
      </c>
      <c r="E1310" s="18" t="s">
        <v>1699</v>
      </c>
      <c r="F1310" s="7">
        <v>9789868839106</v>
      </c>
      <c r="G1310" s="18">
        <v>2</v>
      </c>
      <c r="H1310" s="18">
        <v>6300</v>
      </c>
      <c r="I1310" s="21">
        <f t="shared" si="58"/>
        <v>12600</v>
      </c>
      <c r="J1310" s="18" t="s">
        <v>2928</v>
      </c>
      <c r="K1310" s="18"/>
      <c r="L1310" s="18">
        <f>G1310</f>
        <v>2</v>
      </c>
    </row>
    <row r="1311" spans="1:12" s="19" customFormat="1" ht="17.45" customHeight="1">
      <c r="A1311" s="20">
        <v>1309</v>
      </c>
      <c r="B1311" s="18" t="s">
        <v>4055</v>
      </c>
      <c r="C1311" s="18" t="s">
        <v>3720</v>
      </c>
      <c r="D1311" s="18" t="s">
        <v>2650</v>
      </c>
      <c r="E1311" s="18" t="s">
        <v>1699</v>
      </c>
      <c r="F1311" s="7" t="s">
        <v>4056</v>
      </c>
      <c r="G1311" s="18">
        <v>2</v>
      </c>
      <c r="H1311" s="18">
        <v>200</v>
      </c>
      <c r="I1311" s="21">
        <f t="shared" si="58"/>
        <v>400</v>
      </c>
      <c r="J1311" s="18" t="s">
        <v>5</v>
      </c>
      <c r="K1311" s="18"/>
      <c r="L1311" s="18">
        <f>G1311*18</f>
        <v>36</v>
      </c>
    </row>
    <row r="1312" spans="1:12" s="19" customFormat="1" ht="17.45" customHeight="1">
      <c r="A1312" s="20">
        <v>1310</v>
      </c>
      <c r="B1312" s="18" t="s">
        <v>4057</v>
      </c>
      <c r="C1312" s="18" t="s">
        <v>4058</v>
      </c>
      <c r="D1312" s="18" t="s">
        <v>3526</v>
      </c>
      <c r="E1312" s="18" t="s">
        <v>1699</v>
      </c>
      <c r="F1312" s="7" t="s">
        <v>4059</v>
      </c>
      <c r="G1312" s="18">
        <v>2</v>
      </c>
      <c r="H1312" s="18">
        <v>140</v>
      </c>
      <c r="I1312" s="21">
        <f t="shared" si="58"/>
        <v>280</v>
      </c>
      <c r="J1312" s="18"/>
      <c r="K1312" s="18"/>
      <c r="L1312" s="18">
        <f t="shared" ref="L1312:L1351" si="59">G1312</f>
        <v>2</v>
      </c>
    </row>
    <row r="1313" spans="1:12" s="19" customFormat="1" ht="17.45" customHeight="1">
      <c r="A1313" s="20">
        <v>1311</v>
      </c>
      <c r="B1313" s="18" t="s">
        <v>4060</v>
      </c>
      <c r="C1313" s="18" t="s">
        <v>4061</v>
      </c>
      <c r="D1313" s="18" t="s">
        <v>2742</v>
      </c>
      <c r="E1313" s="18" t="s">
        <v>1699</v>
      </c>
      <c r="F1313" s="7">
        <v>9789866841149</v>
      </c>
      <c r="G1313" s="18">
        <v>2</v>
      </c>
      <c r="H1313" s="18">
        <v>280</v>
      </c>
      <c r="I1313" s="21">
        <f t="shared" si="58"/>
        <v>560</v>
      </c>
      <c r="J1313" s="18"/>
      <c r="K1313" s="18"/>
      <c r="L1313" s="18">
        <f t="shared" si="59"/>
        <v>2</v>
      </c>
    </row>
    <row r="1314" spans="1:12" s="19" customFormat="1" ht="17.45" customHeight="1">
      <c r="A1314" s="20">
        <v>1312</v>
      </c>
      <c r="B1314" s="18" t="s">
        <v>4062</v>
      </c>
      <c r="C1314" s="18" t="s">
        <v>2919</v>
      </c>
      <c r="D1314" s="18" t="s">
        <v>2919</v>
      </c>
      <c r="E1314" s="18" t="s">
        <v>1699</v>
      </c>
      <c r="F1314" s="7" t="s">
        <v>4063</v>
      </c>
      <c r="G1314" s="18">
        <v>2</v>
      </c>
      <c r="H1314" s="18">
        <v>200</v>
      </c>
      <c r="I1314" s="21">
        <f t="shared" si="58"/>
        <v>400</v>
      </c>
      <c r="J1314" s="18" t="s">
        <v>2750</v>
      </c>
      <c r="K1314" s="18"/>
      <c r="L1314" s="18">
        <f t="shared" si="59"/>
        <v>2</v>
      </c>
    </row>
    <row r="1315" spans="1:12" s="19" customFormat="1" ht="17.45" customHeight="1">
      <c r="A1315" s="20">
        <v>1313</v>
      </c>
      <c r="B1315" s="18" t="s">
        <v>4064</v>
      </c>
      <c r="C1315" s="18" t="s">
        <v>4065</v>
      </c>
      <c r="D1315" s="18" t="s">
        <v>2899</v>
      </c>
      <c r="E1315" s="18" t="s">
        <v>1699</v>
      </c>
      <c r="F1315" s="7" t="s">
        <v>4066</v>
      </c>
      <c r="G1315" s="18">
        <v>2</v>
      </c>
      <c r="H1315" s="18">
        <v>220</v>
      </c>
      <c r="I1315" s="21">
        <f t="shared" si="58"/>
        <v>440</v>
      </c>
      <c r="J1315" s="18"/>
      <c r="K1315" s="18"/>
      <c r="L1315" s="18">
        <f t="shared" si="59"/>
        <v>2</v>
      </c>
    </row>
    <row r="1316" spans="1:12" s="19" customFormat="1" ht="17.45" customHeight="1">
      <c r="A1316" s="20">
        <v>1314</v>
      </c>
      <c r="B1316" s="18" t="s">
        <v>4067</v>
      </c>
      <c r="C1316" s="18" t="s">
        <v>4068</v>
      </c>
      <c r="D1316" s="18" t="s">
        <v>3505</v>
      </c>
      <c r="E1316" s="18" t="s">
        <v>1699</v>
      </c>
      <c r="F1316" s="7">
        <v>9789862292259</v>
      </c>
      <c r="G1316" s="18">
        <v>2</v>
      </c>
      <c r="H1316" s="18">
        <v>280</v>
      </c>
      <c r="I1316" s="21">
        <f t="shared" si="58"/>
        <v>560</v>
      </c>
      <c r="J1316" s="18"/>
      <c r="K1316" s="18"/>
      <c r="L1316" s="18">
        <f t="shared" si="59"/>
        <v>2</v>
      </c>
    </row>
    <row r="1317" spans="1:12" s="19" customFormat="1" ht="17.45" customHeight="1">
      <c r="A1317" s="20">
        <v>1315</v>
      </c>
      <c r="B1317" s="18" t="s">
        <v>4069</v>
      </c>
      <c r="C1317" s="18" t="s">
        <v>4070</v>
      </c>
      <c r="D1317" s="18" t="s">
        <v>1703</v>
      </c>
      <c r="E1317" s="18" t="s">
        <v>1699</v>
      </c>
      <c r="F1317" s="7">
        <v>9789866554148</v>
      </c>
      <c r="G1317" s="18">
        <v>2</v>
      </c>
      <c r="H1317" s="18">
        <v>350</v>
      </c>
      <c r="I1317" s="21">
        <f t="shared" si="58"/>
        <v>700</v>
      </c>
      <c r="J1317" s="18"/>
      <c r="K1317" s="18"/>
      <c r="L1317" s="18">
        <f t="shared" si="59"/>
        <v>2</v>
      </c>
    </row>
    <row r="1318" spans="1:12" s="19" customFormat="1" ht="17.45" customHeight="1">
      <c r="A1318" s="20">
        <v>1316</v>
      </c>
      <c r="B1318" s="18" t="s">
        <v>4071</v>
      </c>
      <c r="C1318" s="18" t="s">
        <v>4072</v>
      </c>
      <c r="D1318" s="18" t="s">
        <v>2919</v>
      </c>
      <c r="E1318" s="18" t="s">
        <v>1699</v>
      </c>
      <c r="F1318" s="7" t="s">
        <v>4073</v>
      </c>
      <c r="G1318" s="18">
        <v>2</v>
      </c>
      <c r="H1318" s="18">
        <v>220</v>
      </c>
      <c r="I1318" s="21">
        <f t="shared" si="58"/>
        <v>440</v>
      </c>
      <c r="J1318" s="18"/>
      <c r="K1318" s="18"/>
      <c r="L1318" s="18">
        <f t="shared" si="59"/>
        <v>2</v>
      </c>
    </row>
    <row r="1319" spans="1:12" s="19" customFormat="1" ht="17.45" customHeight="1">
      <c r="A1319" s="20">
        <v>1317</v>
      </c>
      <c r="B1319" s="18" t="s">
        <v>4074</v>
      </c>
      <c r="C1319" s="18" t="s">
        <v>4075</v>
      </c>
      <c r="D1319" s="18" t="s">
        <v>2006</v>
      </c>
      <c r="E1319" s="18" t="s">
        <v>1699</v>
      </c>
      <c r="F1319" s="7">
        <v>9789863205012</v>
      </c>
      <c r="G1319" s="18">
        <v>2</v>
      </c>
      <c r="H1319" s="18">
        <v>320</v>
      </c>
      <c r="I1319" s="21">
        <f t="shared" si="58"/>
        <v>640</v>
      </c>
      <c r="J1319" s="18"/>
      <c r="K1319" s="18"/>
      <c r="L1319" s="18">
        <f t="shared" si="59"/>
        <v>2</v>
      </c>
    </row>
    <row r="1320" spans="1:12" s="19" customFormat="1" ht="17.45" customHeight="1">
      <c r="A1320" s="20">
        <v>1318</v>
      </c>
      <c r="B1320" s="18" t="s">
        <v>4076</v>
      </c>
      <c r="C1320" s="18" t="s">
        <v>3552</v>
      </c>
      <c r="D1320" s="18" t="s">
        <v>2935</v>
      </c>
      <c r="E1320" s="18"/>
      <c r="F1320" s="7" t="s">
        <v>1626</v>
      </c>
      <c r="G1320" s="18">
        <v>2</v>
      </c>
      <c r="H1320" s="18">
        <v>299</v>
      </c>
      <c r="I1320" s="21">
        <f t="shared" si="58"/>
        <v>598</v>
      </c>
      <c r="J1320" s="18"/>
      <c r="K1320" s="18"/>
      <c r="L1320" s="18">
        <f t="shared" si="59"/>
        <v>2</v>
      </c>
    </row>
    <row r="1321" spans="1:12" s="19" customFormat="1" ht="17.45" customHeight="1">
      <c r="A1321" s="20">
        <v>1319</v>
      </c>
      <c r="B1321" s="29" t="s">
        <v>1464</v>
      </c>
      <c r="C1321" s="30" t="s">
        <v>1465</v>
      </c>
      <c r="D1321" s="30" t="s">
        <v>1462</v>
      </c>
      <c r="E1321" s="18" t="s">
        <v>3325</v>
      </c>
      <c r="F1321" s="15">
        <v>9576170591</v>
      </c>
      <c r="G1321" s="18">
        <v>2</v>
      </c>
      <c r="H1321" s="18">
        <v>100</v>
      </c>
      <c r="I1321" s="21">
        <f t="shared" si="58"/>
        <v>200</v>
      </c>
      <c r="J1321" s="18"/>
      <c r="K1321" s="18"/>
      <c r="L1321" s="18">
        <f t="shared" si="59"/>
        <v>2</v>
      </c>
    </row>
    <row r="1322" spans="1:12" s="19" customFormat="1" ht="17.45" customHeight="1">
      <c r="A1322" s="20">
        <v>1320</v>
      </c>
      <c r="B1322" s="18" t="s">
        <v>4077</v>
      </c>
      <c r="C1322" s="18" t="s">
        <v>4078</v>
      </c>
      <c r="D1322" s="18" t="s">
        <v>4079</v>
      </c>
      <c r="E1322" s="18" t="s">
        <v>3325</v>
      </c>
      <c r="F1322" s="7">
        <v>9789862113356</v>
      </c>
      <c r="G1322" s="18">
        <v>2</v>
      </c>
      <c r="H1322" s="18">
        <v>290</v>
      </c>
      <c r="I1322" s="21">
        <f t="shared" si="58"/>
        <v>580</v>
      </c>
      <c r="J1322" s="18"/>
      <c r="K1322" s="18"/>
      <c r="L1322" s="18">
        <f t="shared" si="59"/>
        <v>2</v>
      </c>
    </row>
    <row r="1323" spans="1:12" s="19" customFormat="1" ht="17.45" customHeight="1">
      <c r="A1323" s="20">
        <v>1321</v>
      </c>
      <c r="B1323" s="18" t="s">
        <v>4080</v>
      </c>
      <c r="C1323" s="18" t="s">
        <v>4081</v>
      </c>
      <c r="D1323" s="18" t="s">
        <v>4082</v>
      </c>
      <c r="E1323" s="18" t="s">
        <v>3325</v>
      </c>
      <c r="F1323" s="7">
        <v>9789866157028</v>
      </c>
      <c r="G1323" s="18">
        <v>2</v>
      </c>
      <c r="H1323" s="18">
        <v>240</v>
      </c>
      <c r="I1323" s="21">
        <f t="shared" si="58"/>
        <v>480</v>
      </c>
      <c r="J1323" s="18" t="s">
        <v>0</v>
      </c>
      <c r="K1323" s="18"/>
      <c r="L1323" s="18">
        <f t="shared" si="59"/>
        <v>2</v>
      </c>
    </row>
    <row r="1324" spans="1:12" s="19" customFormat="1" ht="17.45" customHeight="1">
      <c r="A1324" s="20">
        <v>1322</v>
      </c>
      <c r="B1324" s="18" t="s">
        <v>4083</v>
      </c>
      <c r="C1324" s="18" t="s">
        <v>4084</v>
      </c>
      <c r="D1324" s="18" t="s">
        <v>4085</v>
      </c>
      <c r="E1324" s="18" t="s">
        <v>3325</v>
      </c>
      <c r="F1324" s="7" t="s">
        <v>4086</v>
      </c>
      <c r="G1324" s="18">
        <v>2</v>
      </c>
      <c r="H1324" s="18">
        <v>150</v>
      </c>
      <c r="I1324" s="21">
        <f t="shared" si="58"/>
        <v>300</v>
      </c>
      <c r="J1324" s="18"/>
      <c r="K1324" s="18"/>
      <c r="L1324" s="18">
        <f t="shared" si="59"/>
        <v>2</v>
      </c>
    </row>
    <row r="1325" spans="1:12" s="19" customFormat="1" ht="17.45" customHeight="1">
      <c r="A1325" s="20">
        <v>1323</v>
      </c>
      <c r="B1325" s="18" t="s">
        <v>4087</v>
      </c>
      <c r="C1325" s="18" t="s">
        <v>4088</v>
      </c>
      <c r="D1325" s="18" t="s">
        <v>4089</v>
      </c>
      <c r="E1325" s="18" t="s">
        <v>3325</v>
      </c>
      <c r="F1325" s="7" t="s">
        <v>4090</v>
      </c>
      <c r="G1325" s="18">
        <v>2</v>
      </c>
      <c r="H1325" s="18">
        <v>250</v>
      </c>
      <c r="I1325" s="21">
        <f t="shared" si="58"/>
        <v>500</v>
      </c>
      <c r="J1325" s="18"/>
      <c r="K1325" s="18"/>
      <c r="L1325" s="18">
        <f t="shared" si="59"/>
        <v>2</v>
      </c>
    </row>
    <row r="1326" spans="1:12" s="19" customFormat="1" ht="17.45" customHeight="1">
      <c r="A1326" s="20">
        <v>1324</v>
      </c>
      <c r="B1326" s="18" t="s">
        <v>4091</v>
      </c>
      <c r="C1326" s="18" t="s">
        <v>4092</v>
      </c>
      <c r="D1326" s="18" t="s">
        <v>4093</v>
      </c>
      <c r="E1326" s="18" t="s">
        <v>3325</v>
      </c>
      <c r="F1326" s="7" t="s">
        <v>4094</v>
      </c>
      <c r="G1326" s="18">
        <v>2</v>
      </c>
      <c r="H1326" s="18">
        <v>250</v>
      </c>
      <c r="I1326" s="21">
        <f t="shared" si="58"/>
        <v>500</v>
      </c>
      <c r="J1326" s="18"/>
      <c r="K1326" s="18"/>
      <c r="L1326" s="18">
        <f t="shared" si="59"/>
        <v>2</v>
      </c>
    </row>
    <row r="1327" spans="1:12" s="19" customFormat="1" ht="17.45" customHeight="1">
      <c r="A1327" s="20">
        <v>1325</v>
      </c>
      <c r="B1327" s="18" t="s">
        <v>4091</v>
      </c>
      <c r="C1327" s="18" t="s">
        <v>4092</v>
      </c>
      <c r="D1327" s="18" t="s">
        <v>4093</v>
      </c>
      <c r="E1327" s="18" t="s">
        <v>3325</v>
      </c>
      <c r="F1327" s="7" t="s">
        <v>4094</v>
      </c>
      <c r="G1327" s="18">
        <v>2</v>
      </c>
      <c r="H1327" s="18">
        <v>250</v>
      </c>
      <c r="I1327" s="21">
        <f t="shared" si="58"/>
        <v>500</v>
      </c>
      <c r="J1327" s="18"/>
      <c r="K1327" s="18"/>
      <c r="L1327" s="18">
        <f t="shared" si="59"/>
        <v>2</v>
      </c>
    </row>
    <row r="1328" spans="1:12" s="19" customFormat="1" ht="17.45" customHeight="1">
      <c r="A1328" s="20">
        <v>1326</v>
      </c>
      <c r="B1328" s="18" t="s">
        <v>4095</v>
      </c>
      <c r="C1328" s="18" t="s">
        <v>4096</v>
      </c>
      <c r="D1328" s="18" t="s">
        <v>4097</v>
      </c>
      <c r="E1328" s="18" t="s">
        <v>3325</v>
      </c>
      <c r="F1328" s="7">
        <v>9789862292709</v>
      </c>
      <c r="G1328" s="18">
        <v>2</v>
      </c>
      <c r="H1328" s="18">
        <v>280</v>
      </c>
      <c r="I1328" s="21">
        <f t="shared" si="58"/>
        <v>560</v>
      </c>
      <c r="J1328" s="18"/>
      <c r="K1328" s="18"/>
      <c r="L1328" s="18">
        <f t="shared" si="59"/>
        <v>2</v>
      </c>
    </row>
    <row r="1329" spans="1:12" s="19" customFormat="1" ht="17.45" customHeight="1">
      <c r="A1329" s="20">
        <v>1327</v>
      </c>
      <c r="B1329" s="18" t="s">
        <v>4098</v>
      </c>
      <c r="C1329" s="18" t="s">
        <v>4099</v>
      </c>
      <c r="D1329" s="18" t="s">
        <v>4100</v>
      </c>
      <c r="E1329" s="18" t="s">
        <v>3325</v>
      </c>
      <c r="F1329" s="7" t="s">
        <v>4101</v>
      </c>
      <c r="G1329" s="18">
        <v>2</v>
      </c>
      <c r="H1329" s="18">
        <v>240</v>
      </c>
      <c r="I1329" s="21">
        <f t="shared" si="58"/>
        <v>480</v>
      </c>
      <c r="J1329" s="18"/>
      <c r="K1329" s="18"/>
      <c r="L1329" s="18">
        <f t="shared" si="59"/>
        <v>2</v>
      </c>
    </row>
    <row r="1330" spans="1:12" s="19" customFormat="1" ht="17.45" customHeight="1">
      <c r="A1330" s="20">
        <v>1328</v>
      </c>
      <c r="B1330" s="18" t="s">
        <v>4102</v>
      </c>
      <c r="C1330" s="18" t="s">
        <v>4103</v>
      </c>
      <c r="D1330" s="18" t="s">
        <v>4104</v>
      </c>
      <c r="E1330" s="18" t="s">
        <v>3325</v>
      </c>
      <c r="F1330" s="7" t="s">
        <v>4105</v>
      </c>
      <c r="G1330" s="18">
        <v>2</v>
      </c>
      <c r="H1330" s="18">
        <v>380</v>
      </c>
      <c r="I1330" s="21">
        <f t="shared" si="58"/>
        <v>760</v>
      </c>
      <c r="J1330" s="18"/>
      <c r="K1330" s="18"/>
      <c r="L1330" s="18">
        <f t="shared" si="59"/>
        <v>2</v>
      </c>
    </row>
    <row r="1331" spans="1:12" s="19" customFormat="1" ht="17.45" customHeight="1">
      <c r="A1331" s="20">
        <v>1329</v>
      </c>
      <c r="B1331" s="18" t="s">
        <v>4106</v>
      </c>
      <c r="C1331" s="18" t="s">
        <v>4107</v>
      </c>
      <c r="D1331" s="18" t="s">
        <v>4108</v>
      </c>
      <c r="E1331" s="18" t="s">
        <v>3325</v>
      </c>
      <c r="F1331" s="7" t="s">
        <v>4109</v>
      </c>
      <c r="G1331" s="18">
        <v>2</v>
      </c>
      <c r="H1331" s="18">
        <v>320</v>
      </c>
      <c r="I1331" s="21">
        <f t="shared" si="58"/>
        <v>640</v>
      </c>
      <c r="J1331" s="18"/>
      <c r="K1331" s="18"/>
      <c r="L1331" s="18">
        <f t="shared" si="59"/>
        <v>2</v>
      </c>
    </row>
    <row r="1332" spans="1:12" s="19" customFormat="1" ht="17.45" customHeight="1">
      <c r="A1332" s="20">
        <v>1330</v>
      </c>
      <c r="B1332" s="18" t="s">
        <v>4110</v>
      </c>
      <c r="C1332" s="18" t="s">
        <v>4111</v>
      </c>
      <c r="D1332" s="18" t="s">
        <v>4112</v>
      </c>
      <c r="E1332" s="18" t="s">
        <v>3325</v>
      </c>
      <c r="F1332" s="7" t="s">
        <v>4113</v>
      </c>
      <c r="G1332" s="18">
        <v>2</v>
      </c>
      <c r="H1332" s="18">
        <v>260</v>
      </c>
      <c r="I1332" s="21">
        <f t="shared" si="58"/>
        <v>520</v>
      </c>
      <c r="J1332" s="18"/>
      <c r="K1332" s="18"/>
      <c r="L1332" s="18">
        <f t="shared" si="59"/>
        <v>2</v>
      </c>
    </row>
    <row r="1333" spans="1:12" s="19" customFormat="1" ht="17.45" customHeight="1">
      <c r="A1333" s="20">
        <v>1331</v>
      </c>
      <c r="B1333" s="18" t="s">
        <v>4114</v>
      </c>
      <c r="C1333" s="18" t="s">
        <v>4115</v>
      </c>
      <c r="D1333" s="18" t="s">
        <v>4116</v>
      </c>
      <c r="E1333" s="18" t="s">
        <v>3325</v>
      </c>
      <c r="F1333" s="7" t="s">
        <v>4117</v>
      </c>
      <c r="G1333" s="18">
        <v>2</v>
      </c>
      <c r="H1333" s="18">
        <v>250</v>
      </c>
      <c r="I1333" s="21">
        <f t="shared" si="58"/>
        <v>500</v>
      </c>
      <c r="J1333" s="18"/>
      <c r="K1333" s="18"/>
      <c r="L1333" s="18">
        <f t="shared" si="59"/>
        <v>2</v>
      </c>
    </row>
    <row r="1334" spans="1:12" s="19" customFormat="1" ht="17.45" customHeight="1">
      <c r="A1334" s="20">
        <v>1332</v>
      </c>
      <c r="B1334" s="18" t="s">
        <v>4118</v>
      </c>
      <c r="C1334" s="18" t="s">
        <v>4119</v>
      </c>
      <c r="D1334" s="18" t="s">
        <v>4116</v>
      </c>
      <c r="E1334" s="18" t="s">
        <v>3325</v>
      </c>
      <c r="F1334" s="7" t="s">
        <v>4120</v>
      </c>
      <c r="G1334" s="18">
        <v>2</v>
      </c>
      <c r="H1334" s="18">
        <v>220</v>
      </c>
      <c r="I1334" s="21">
        <f t="shared" si="58"/>
        <v>440</v>
      </c>
      <c r="J1334" s="18"/>
      <c r="K1334" s="18"/>
      <c r="L1334" s="18">
        <f t="shared" si="59"/>
        <v>2</v>
      </c>
    </row>
    <row r="1335" spans="1:12" s="19" customFormat="1" ht="17.45" customHeight="1">
      <c r="A1335" s="20">
        <v>1333</v>
      </c>
      <c r="B1335" s="18" t="s">
        <v>4121</v>
      </c>
      <c r="C1335" s="18" t="s">
        <v>4119</v>
      </c>
      <c r="D1335" s="18" t="s">
        <v>4116</v>
      </c>
      <c r="E1335" s="18" t="s">
        <v>3325</v>
      </c>
      <c r="F1335" s="7" t="s">
        <v>4122</v>
      </c>
      <c r="G1335" s="18">
        <v>2</v>
      </c>
      <c r="H1335" s="18">
        <v>220</v>
      </c>
      <c r="I1335" s="21">
        <f t="shared" si="58"/>
        <v>440</v>
      </c>
      <c r="J1335" s="18"/>
      <c r="K1335" s="18"/>
      <c r="L1335" s="18">
        <f t="shared" si="59"/>
        <v>2</v>
      </c>
    </row>
    <row r="1336" spans="1:12" s="19" customFormat="1" ht="17.45" customHeight="1">
      <c r="A1336" s="20">
        <v>1334</v>
      </c>
      <c r="B1336" s="18" t="s">
        <v>4123</v>
      </c>
      <c r="C1336" s="18" t="s">
        <v>4124</v>
      </c>
      <c r="D1336" s="18" t="s">
        <v>4125</v>
      </c>
      <c r="E1336" s="18" t="s">
        <v>3325</v>
      </c>
      <c r="F1336" s="7" t="s">
        <v>4126</v>
      </c>
      <c r="G1336" s="18">
        <v>2</v>
      </c>
      <c r="H1336" s="18">
        <v>390</v>
      </c>
      <c r="I1336" s="21">
        <f t="shared" si="58"/>
        <v>780</v>
      </c>
      <c r="J1336" s="18"/>
      <c r="K1336" s="18"/>
      <c r="L1336" s="18">
        <f t="shared" si="59"/>
        <v>2</v>
      </c>
    </row>
    <row r="1337" spans="1:12" s="19" customFormat="1" ht="17.45" customHeight="1">
      <c r="A1337" s="20">
        <v>1335</v>
      </c>
      <c r="B1337" s="18" t="s">
        <v>4127</v>
      </c>
      <c r="C1337" s="18" t="s">
        <v>4128</v>
      </c>
      <c r="D1337" s="18" t="s">
        <v>4129</v>
      </c>
      <c r="E1337" s="18" t="s">
        <v>3325</v>
      </c>
      <c r="F1337" s="7" t="s">
        <v>4130</v>
      </c>
      <c r="G1337" s="18">
        <v>2</v>
      </c>
      <c r="H1337" s="18">
        <v>250</v>
      </c>
      <c r="I1337" s="21">
        <f t="shared" si="58"/>
        <v>500</v>
      </c>
      <c r="J1337" s="18"/>
      <c r="K1337" s="18"/>
      <c r="L1337" s="18">
        <f t="shared" si="59"/>
        <v>2</v>
      </c>
    </row>
    <row r="1338" spans="1:12" s="19" customFormat="1" ht="17.45" customHeight="1">
      <c r="A1338" s="20">
        <v>1336</v>
      </c>
      <c r="B1338" s="18" t="s">
        <v>4131</v>
      </c>
      <c r="C1338" s="18" t="s">
        <v>4132</v>
      </c>
      <c r="D1338" s="18" t="s">
        <v>4133</v>
      </c>
      <c r="E1338" s="18" t="s">
        <v>3325</v>
      </c>
      <c r="F1338" s="7">
        <v>9789868333017</v>
      </c>
      <c r="G1338" s="18">
        <v>2</v>
      </c>
      <c r="H1338" s="18">
        <v>280</v>
      </c>
      <c r="I1338" s="21">
        <f t="shared" si="58"/>
        <v>560</v>
      </c>
      <c r="J1338" s="18"/>
      <c r="K1338" s="18"/>
      <c r="L1338" s="18">
        <f t="shared" si="59"/>
        <v>2</v>
      </c>
    </row>
    <row r="1339" spans="1:12" s="19" customFormat="1" ht="17.45" customHeight="1">
      <c r="A1339" s="20">
        <v>1337</v>
      </c>
      <c r="B1339" s="21" t="s">
        <v>716</v>
      </c>
      <c r="C1339" s="23" t="s">
        <v>352</v>
      </c>
      <c r="D1339" s="21" t="s">
        <v>353</v>
      </c>
      <c r="E1339" s="18" t="s">
        <v>3325</v>
      </c>
      <c r="F1339" s="8">
        <v>9789862413708</v>
      </c>
      <c r="G1339" s="18">
        <v>2</v>
      </c>
      <c r="H1339" s="21">
        <v>260</v>
      </c>
      <c r="I1339" s="21">
        <f t="shared" si="58"/>
        <v>520</v>
      </c>
      <c r="J1339" s="18"/>
      <c r="K1339" s="18"/>
      <c r="L1339" s="18">
        <f t="shared" si="59"/>
        <v>2</v>
      </c>
    </row>
    <row r="1340" spans="1:12" s="19" customFormat="1" ht="17.45" customHeight="1">
      <c r="A1340" s="20">
        <v>1338</v>
      </c>
      <c r="B1340" s="21" t="s">
        <v>717</v>
      </c>
      <c r="C1340" s="23" t="s">
        <v>352</v>
      </c>
      <c r="D1340" s="21" t="s">
        <v>353</v>
      </c>
      <c r="E1340" s="18" t="s">
        <v>3325</v>
      </c>
      <c r="F1340" s="8">
        <v>9789862413715</v>
      </c>
      <c r="G1340" s="18">
        <v>2</v>
      </c>
      <c r="H1340" s="21">
        <v>260</v>
      </c>
      <c r="I1340" s="21">
        <f t="shared" si="58"/>
        <v>520</v>
      </c>
      <c r="J1340" s="21" t="s">
        <v>9</v>
      </c>
      <c r="K1340" s="21" t="s">
        <v>9</v>
      </c>
      <c r="L1340" s="18">
        <f t="shared" si="59"/>
        <v>2</v>
      </c>
    </row>
    <row r="1341" spans="1:12" s="19" customFormat="1" ht="17.45" customHeight="1">
      <c r="A1341" s="20">
        <v>1339</v>
      </c>
      <c r="B1341" s="21" t="s">
        <v>718</v>
      </c>
      <c r="C1341" s="23" t="s">
        <v>352</v>
      </c>
      <c r="D1341" s="21" t="s">
        <v>353</v>
      </c>
      <c r="E1341" s="18" t="s">
        <v>1699</v>
      </c>
      <c r="F1341" s="8">
        <v>9789862413784</v>
      </c>
      <c r="G1341" s="18">
        <v>2</v>
      </c>
      <c r="H1341" s="21">
        <v>260</v>
      </c>
      <c r="I1341" s="21">
        <f t="shared" si="58"/>
        <v>520</v>
      </c>
      <c r="J1341" s="21" t="s">
        <v>9</v>
      </c>
      <c r="K1341" s="21" t="s">
        <v>9</v>
      </c>
      <c r="L1341" s="18">
        <f t="shared" si="59"/>
        <v>2</v>
      </c>
    </row>
    <row r="1342" spans="1:12" s="19" customFormat="1" ht="17.45" customHeight="1">
      <c r="A1342" s="20">
        <v>1340</v>
      </c>
      <c r="B1342" s="21" t="s">
        <v>4134</v>
      </c>
      <c r="C1342" s="23" t="s">
        <v>352</v>
      </c>
      <c r="D1342" s="21" t="s">
        <v>353</v>
      </c>
      <c r="E1342" s="18" t="s">
        <v>1699</v>
      </c>
      <c r="F1342" s="8">
        <v>9789862413791</v>
      </c>
      <c r="G1342" s="18">
        <v>2</v>
      </c>
      <c r="H1342" s="21">
        <v>260</v>
      </c>
      <c r="I1342" s="21">
        <f t="shared" si="58"/>
        <v>520</v>
      </c>
      <c r="J1342" s="21" t="s">
        <v>1936</v>
      </c>
      <c r="K1342" s="21" t="s">
        <v>1936</v>
      </c>
      <c r="L1342" s="18">
        <f t="shared" si="59"/>
        <v>2</v>
      </c>
    </row>
    <row r="1343" spans="1:12" s="19" customFormat="1" ht="17.45" customHeight="1">
      <c r="A1343" s="20">
        <v>1341</v>
      </c>
      <c r="B1343" s="21" t="s">
        <v>719</v>
      </c>
      <c r="C1343" s="23" t="s">
        <v>352</v>
      </c>
      <c r="D1343" s="21" t="s">
        <v>353</v>
      </c>
      <c r="E1343" s="18" t="s">
        <v>1699</v>
      </c>
      <c r="F1343" s="8">
        <v>9789869211796</v>
      </c>
      <c r="G1343" s="18">
        <v>2</v>
      </c>
      <c r="H1343" s="21">
        <v>280</v>
      </c>
      <c r="I1343" s="21">
        <f t="shared" si="58"/>
        <v>560</v>
      </c>
      <c r="J1343" s="21" t="s">
        <v>1936</v>
      </c>
      <c r="K1343" s="21" t="s">
        <v>1936</v>
      </c>
      <c r="L1343" s="18">
        <f t="shared" si="59"/>
        <v>2</v>
      </c>
    </row>
    <row r="1344" spans="1:12" s="19" customFormat="1" ht="17.45" customHeight="1">
      <c r="A1344" s="20">
        <v>1342</v>
      </c>
      <c r="B1344" s="21" t="s">
        <v>720</v>
      </c>
      <c r="C1344" s="23" t="s">
        <v>352</v>
      </c>
      <c r="D1344" s="21" t="s">
        <v>353</v>
      </c>
      <c r="E1344" s="18" t="s">
        <v>1699</v>
      </c>
      <c r="F1344" s="8">
        <v>9789869226103</v>
      </c>
      <c r="G1344" s="18">
        <v>2</v>
      </c>
      <c r="H1344" s="21">
        <v>280</v>
      </c>
      <c r="I1344" s="21">
        <f t="shared" si="58"/>
        <v>560</v>
      </c>
      <c r="J1344" s="21" t="s">
        <v>1936</v>
      </c>
      <c r="K1344" s="21" t="s">
        <v>1936</v>
      </c>
      <c r="L1344" s="18">
        <f t="shared" si="59"/>
        <v>2</v>
      </c>
    </row>
    <row r="1345" spans="1:256" s="19" customFormat="1" ht="17.45" customHeight="1">
      <c r="A1345" s="20">
        <v>1343</v>
      </c>
      <c r="B1345" s="21" t="s">
        <v>721</v>
      </c>
      <c r="C1345" s="23" t="s">
        <v>352</v>
      </c>
      <c r="D1345" s="21" t="s">
        <v>353</v>
      </c>
      <c r="E1345" s="18" t="s">
        <v>1699</v>
      </c>
      <c r="F1345" s="8">
        <v>9789869226141</v>
      </c>
      <c r="G1345" s="18">
        <v>2</v>
      </c>
      <c r="H1345" s="21">
        <v>280</v>
      </c>
      <c r="I1345" s="21">
        <f t="shared" si="58"/>
        <v>560</v>
      </c>
      <c r="J1345" s="21" t="s">
        <v>1936</v>
      </c>
      <c r="K1345" s="21" t="s">
        <v>9</v>
      </c>
      <c r="L1345" s="18">
        <f t="shared" si="59"/>
        <v>2</v>
      </c>
    </row>
    <row r="1346" spans="1:256" s="19" customFormat="1" ht="17.45" customHeight="1">
      <c r="A1346" s="20">
        <v>1344</v>
      </c>
      <c r="B1346" s="21" t="s">
        <v>722</v>
      </c>
      <c r="C1346" s="23" t="s">
        <v>352</v>
      </c>
      <c r="D1346" s="21" t="s">
        <v>353</v>
      </c>
      <c r="E1346" s="18" t="s">
        <v>1699</v>
      </c>
      <c r="F1346" s="8">
        <v>9789869226158</v>
      </c>
      <c r="G1346" s="18">
        <v>2</v>
      </c>
      <c r="H1346" s="21">
        <v>280</v>
      </c>
      <c r="I1346" s="21">
        <f t="shared" si="58"/>
        <v>560</v>
      </c>
      <c r="J1346" s="21" t="s">
        <v>9</v>
      </c>
      <c r="K1346" s="21" t="s">
        <v>9</v>
      </c>
      <c r="L1346" s="18">
        <f t="shared" si="59"/>
        <v>2</v>
      </c>
    </row>
    <row r="1347" spans="1:256" s="19" customFormat="1" ht="17.45" customHeight="1">
      <c r="A1347" s="20">
        <v>1345</v>
      </c>
      <c r="B1347" s="18" t="s">
        <v>4135</v>
      </c>
      <c r="C1347" s="18" t="s">
        <v>4136</v>
      </c>
      <c r="D1347" s="18" t="s">
        <v>4137</v>
      </c>
      <c r="E1347" s="18" t="s">
        <v>1699</v>
      </c>
      <c r="F1347" s="7">
        <v>789866549069</v>
      </c>
      <c r="G1347" s="18">
        <v>2</v>
      </c>
      <c r="H1347" s="18">
        <v>99</v>
      </c>
      <c r="I1347" s="21">
        <f t="shared" si="58"/>
        <v>198</v>
      </c>
      <c r="J1347" s="21" t="s">
        <v>9</v>
      </c>
      <c r="K1347" s="21" t="s">
        <v>9</v>
      </c>
      <c r="L1347" s="18">
        <f t="shared" si="59"/>
        <v>2</v>
      </c>
    </row>
    <row r="1348" spans="1:256" s="19" customFormat="1" ht="17.45" customHeight="1">
      <c r="A1348" s="20">
        <v>1346</v>
      </c>
      <c r="B1348" s="21" t="s">
        <v>360</v>
      </c>
      <c r="C1348" s="23" t="s">
        <v>723</v>
      </c>
      <c r="D1348" s="21" t="s">
        <v>359</v>
      </c>
      <c r="E1348" s="18" t="s">
        <v>1699</v>
      </c>
      <c r="F1348" s="8">
        <v>9789860435849</v>
      </c>
      <c r="G1348" s="18">
        <v>2</v>
      </c>
      <c r="H1348" s="21">
        <v>200</v>
      </c>
      <c r="I1348" s="21">
        <f t="shared" si="58"/>
        <v>400</v>
      </c>
      <c r="J1348" s="18"/>
      <c r="K1348" s="18"/>
      <c r="L1348" s="18">
        <f t="shared" si="59"/>
        <v>2</v>
      </c>
    </row>
    <row r="1349" spans="1:256" s="19" customFormat="1" ht="17.45" customHeight="1">
      <c r="A1349" s="20">
        <v>1347</v>
      </c>
      <c r="B1349" s="18" t="s">
        <v>4138</v>
      </c>
      <c r="C1349" s="18" t="s">
        <v>4139</v>
      </c>
      <c r="D1349" s="18" t="s">
        <v>4140</v>
      </c>
      <c r="E1349" s="18" t="s">
        <v>1699</v>
      </c>
      <c r="F1349" s="7">
        <v>9789866994616</v>
      </c>
      <c r="G1349" s="18">
        <v>2</v>
      </c>
      <c r="H1349" s="18">
        <v>198</v>
      </c>
      <c r="I1349" s="21">
        <f t="shared" si="58"/>
        <v>396</v>
      </c>
      <c r="J1349" s="21" t="s">
        <v>9</v>
      </c>
      <c r="K1349" s="21" t="s">
        <v>9</v>
      </c>
      <c r="L1349" s="18">
        <f t="shared" si="59"/>
        <v>2</v>
      </c>
    </row>
    <row r="1350" spans="1:256" s="19" customFormat="1" ht="17.45" customHeight="1">
      <c r="A1350" s="20">
        <v>1348</v>
      </c>
      <c r="B1350" s="21" t="s">
        <v>357</v>
      </c>
      <c r="C1350" s="23" t="s">
        <v>358</v>
      </c>
      <c r="D1350" s="21" t="s">
        <v>359</v>
      </c>
      <c r="E1350" s="18" t="s">
        <v>1699</v>
      </c>
      <c r="F1350" s="8">
        <v>9789860431001</v>
      </c>
      <c r="G1350" s="18">
        <v>2</v>
      </c>
      <c r="H1350" s="21">
        <v>400</v>
      </c>
      <c r="I1350" s="21">
        <f t="shared" si="58"/>
        <v>800</v>
      </c>
      <c r="J1350" s="18"/>
      <c r="K1350" s="18"/>
      <c r="L1350" s="18">
        <f t="shared" si="59"/>
        <v>2</v>
      </c>
    </row>
    <row r="1351" spans="1:256" s="19" customFormat="1" ht="17.45" customHeight="1">
      <c r="A1351" s="20">
        <v>1349</v>
      </c>
      <c r="B1351" s="18" t="s">
        <v>4141</v>
      </c>
      <c r="C1351" s="18" t="s">
        <v>4142</v>
      </c>
      <c r="D1351" s="18" t="s">
        <v>4137</v>
      </c>
      <c r="E1351" s="18" t="s">
        <v>1699</v>
      </c>
      <c r="F1351" s="7">
        <v>9867143302</v>
      </c>
      <c r="G1351" s="18">
        <v>2</v>
      </c>
      <c r="H1351" s="18">
        <v>99</v>
      </c>
      <c r="I1351" s="21">
        <f t="shared" si="58"/>
        <v>198</v>
      </c>
      <c r="J1351" s="21" t="s">
        <v>9</v>
      </c>
      <c r="K1351" s="21" t="s">
        <v>9</v>
      </c>
      <c r="L1351" s="18">
        <f t="shared" si="59"/>
        <v>2</v>
      </c>
    </row>
    <row r="1352" spans="1:256" s="19" customFormat="1" ht="17.45" customHeight="1">
      <c r="A1352" s="20">
        <v>1350</v>
      </c>
      <c r="B1352" s="18" t="s">
        <v>4143</v>
      </c>
      <c r="C1352" s="18" t="s">
        <v>4144</v>
      </c>
      <c r="D1352" s="18" t="s">
        <v>4145</v>
      </c>
      <c r="E1352" s="18" t="s">
        <v>1699</v>
      </c>
      <c r="F1352" s="7">
        <v>9575961056</v>
      </c>
      <c r="G1352" s="18">
        <v>2</v>
      </c>
      <c r="H1352" s="18">
        <v>800</v>
      </c>
      <c r="I1352" s="21">
        <f t="shared" si="58"/>
        <v>1600</v>
      </c>
      <c r="J1352" s="18" t="s">
        <v>1734</v>
      </c>
      <c r="K1352" s="18"/>
      <c r="L1352" s="18">
        <f>G1352*5</f>
        <v>10</v>
      </c>
    </row>
    <row r="1353" spans="1:256" s="19" customFormat="1" ht="17.45" customHeight="1">
      <c r="A1353" s="20">
        <v>1351</v>
      </c>
      <c r="B1353" s="18" t="s">
        <v>4146</v>
      </c>
      <c r="C1353" s="18" t="s">
        <v>2596</v>
      </c>
      <c r="D1353" s="18" t="s">
        <v>2597</v>
      </c>
      <c r="E1353" s="18" t="s">
        <v>1699</v>
      </c>
      <c r="F1353" s="7" t="s">
        <v>4147</v>
      </c>
      <c r="G1353" s="18">
        <v>2</v>
      </c>
      <c r="H1353" s="18">
        <v>299</v>
      </c>
      <c r="I1353" s="21">
        <f t="shared" si="58"/>
        <v>598</v>
      </c>
      <c r="J1353" s="18" t="s">
        <v>4148</v>
      </c>
      <c r="K1353" s="18"/>
      <c r="L1353" s="18">
        <f>G1353*5</f>
        <v>10</v>
      </c>
    </row>
    <row r="1354" spans="1:256" s="19" customFormat="1" ht="17.45" customHeight="1">
      <c r="A1354" s="20">
        <v>1352</v>
      </c>
      <c r="B1354" s="18" t="s">
        <v>4149</v>
      </c>
      <c r="C1354" s="18" t="s">
        <v>4150</v>
      </c>
      <c r="D1354" s="18" t="s">
        <v>4151</v>
      </c>
      <c r="E1354" s="18" t="s">
        <v>1699</v>
      </c>
      <c r="F1354" s="7" t="s">
        <v>4152</v>
      </c>
      <c r="G1354" s="18">
        <v>2</v>
      </c>
      <c r="H1354" s="18">
        <v>200</v>
      </c>
      <c r="I1354" s="21">
        <f t="shared" si="58"/>
        <v>400</v>
      </c>
      <c r="J1354" s="18"/>
      <c r="K1354" s="18"/>
      <c r="L1354" s="18">
        <f t="shared" ref="L1354:L1385" si="60">G1354</f>
        <v>2</v>
      </c>
    </row>
    <row r="1355" spans="1:256" s="19" customFormat="1" ht="17.45" customHeight="1">
      <c r="A1355" s="20">
        <v>1353</v>
      </c>
      <c r="B1355" s="18" t="s">
        <v>4153</v>
      </c>
      <c r="C1355" s="18" t="s">
        <v>4154</v>
      </c>
      <c r="D1355" s="18" t="s">
        <v>4154</v>
      </c>
      <c r="E1355" s="18" t="s">
        <v>1699</v>
      </c>
      <c r="F1355" s="7" t="s">
        <v>4155</v>
      </c>
      <c r="G1355" s="18">
        <v>2</v>
      </c>
      <c r="H1355" s="18">
        <v>280</v>
      </c>
      <c r="I1355" s="21">
        <f t="shared" si="58"/>
        <v>560</v>
      </c>
      <c r="J1355" s="18" t="s">
        <v>0</v>
      </c>
      <c r="K1355" s="18"/>
      <c r="L1355" s="18">
        <f t="shared" si="60"/>
        <v>2</v>
      </c>
    </row>
    <row r="1356" spans="1:256" s="19" customFormat="1" ht="17.45" customHeight="1">
      <c r="A1356" s="20">
        <v>1354</v>
      </c>
      <c r="B1356" s="18" t="s">
        <v>4156</v>
      </c>
      <c r="C1356" s="18" t="s">
        <v>4157</v>
      </c>
      <c r="D1356" s="18" t="s">
        <v>2733</v>
      </c>
      <c r="E1356" s="18" t="s">
        <v>1699</v>
      </c>
      <c r="F1356" s="7" t="s">
        <v>4158</v>
      </c>
      <c r="G1356" s="18">
        <v>2</v>
      </c>
      <c r="H1356" s="18">
        <v>150</v>
      </c>
      <c r="I1356" s="21">
        <f t="shared" si="58"/>
        <v>300</v>
      </c>
      <c r="J1356" s="18"/>
      <c r="K1356" s="18"/>
      <c r="L1356" s="18">
        <f t="shared" si="60"/>
        <v>2</v>
      </c>
    </row>
    <row r="1357" spans="1:256" s="19" customFormat="1" ht="17.45" customHeight="1">
      <c r="A1357" s="20">
        <v>1355</v>
      </c>
      <c r="B1357" s="18" t="s">
        <v>4159</v>
      </c>
      <c r="C1357" s="18" t="s">
        <v>4160</v>
      </c>
      <c r="D1357" s="18" t="s">
        <v>4161</v>
      </c>
      <c r="E1357" s="18" t="s">
        <v>1699</v>
      </c>
      <c r="F1357" s="7" t="s">
        <v>4162</v>
      </c>
      <c r="G1357" s="18">
        <v>2</v>
      </c>
      <c r="H1357" s="18">
        <v>350</v>
      </c>
      <c r="I1357" s="21">
        <f t="shared" si="58"/>
        <v>700</v>
      </c>
      <c r="J1357" s="18"/>
      <c r="K1357" s="18"/>
      <c r="L1357" s="18">
        <f t="shared" si="60"/>
        <v>2</v>
      </c>
      <c r="M1357" s="33"/>
      <c r="N1357" s="33"/>
      <c r="O1357" s="33"/>
      <c r="P1357" s="33"/>
      <c r="Q1357" s="33"/>
      <c r="R1357" s="33"/>
      <c r="S1357" s="33"/>
      <c r="T1357" s="33"/>
      <c r="U1357" s="33"/>
      <c r="V1357" s="33"/>
      <c r="W1357" s="33"/>
      <c r="X1357" s="33"/>
      <c r="Y1357" s="33"/>
      <c r="Z1357" s="33"/>
      <c r="AA1357" s="33"/>
      <c r="AB1357" s="33"/>
      <c r="AC1357" s="33"/>
      <c r="AD1357" s="33"/>
      <c r="AE1357" s="33"/>
      <c r="AF1357" s="33"/>
      <c r="AG1357" s="33"/>
      <c r="AH1357" s="33"/>
      <c r="AI1357" s="33"/>
      <c r="AJ1357" s="33"/>
      <c r="AK1357" s="33"/>
      <c r="AL1357" s="33"/>
      <c r="AM1357" s="33"/>
      <c r="AN1357" s="33"/>
      <c r="AO1357" s="33"/>
      <c r="AP1357" s="33"/>
      <c r="AQ1357" s="33"/>
      <c r="AR1357" s="33"/>
      <c r="AS1357" s="33"/>
      <c r="AT1357" s="33"/>
      <c r="AU1357" s="33"/>
      <c r="AV1357" s="33"/>
      <c r="AW1357" s="33"/>
      <c r="AX1357" s="33"/>
      <c r="AY1357" s="33"/>
      <c r="AZ1357" s="33"/>
      <c r="BA1357" s="33"/>
      <c r="BB1357" s="33"/>
      <c r="BC1357" s="33"/>
      <c r="BD1357" s="33"/>
      <c r="BE1357" s="33"/>
      <c r="BF1357" s="33"/>
      <c r="BG1357" s="33"/>
      <c r="BH1357" s="33"/>
      <c r="BI1357" s="33"/>
      <c r="BJ1357" s="33"/>
      <c r="BK1357" s="33"/>
      <c r="BL1357" s="33"/>
      <c r="BM1357" s="33"/>
      <c r="BN1357" s="33"/>
      <c r="BO1357" s="33"/>
      <c r="BP1357" s="33"/>
      <c r="BQ1357" s="33"/>
      <c r="BR1357" s="33"/>
      <c r="BS1357" s="33"/>
      <c r="BT1357" s="33"/>
      <c r="BU1357" s="33"/>
      <c r="BV1357" s="33"/>
      <c r="BW1357" s="33"/>
      <c r="BX1357" s="33"/>
      <c r="BY1357" s="33"/>
      <c r="BZ1357" s="33"/>
      <c r="CA1357" s="33"/>
      <c r="CB1357" s="33"/>
      <c r="CC1357" s="33"/>
      <c r="CD1357" s="33"/>
      <c r="CE1357" s="33"/>
      <c r="CF1357" s="33"/>
      <c r="CG1357" s="33"/>
      <c r="CH1357" s="33"/>
      <c r="CI1357" s="33"/>
      <c r="CJ1357" s="33"/>
      <c r="CK1357" s="33"/>
      <c r="CL1357" s="33"/>
      <c r="CM1357" s="33"/>
      <c r="CN1357" s="33"/>
      <c r="CO1357" s="33"/>
      <c r="CP1357" s="33"/>
      <c r="CQ1357" s="33"/>
      <c r="CR1357" s="33"/>
      <c r="CS1357" s="33"/>
      <c r="CT1357" s="33"/>
      <c r="CU1357" s="33"/>
      <c r="CV1357" s="33"/>
      <c r="CW1357" s="33"/>
      <c r="CX1357" s="33"/>
      <c r="CY1357" s="33"/>
      <c r="CZ1357" s="33"/>
      <c r="DA1357" s="33"/>
      <c r="DB1357" s="33"/>
      <c r="DC1357" s="33"/>
      <c r="DD1357" s="33"/>
      <c r="DE1357" s="33"/>
      <c r="DF1357" s="33"/>
      <c r="DG1357" s="33"/>
      <c r="DH1357" s="33"/>
      <c r="DI1357" s="33"/>
      <c r="DJ1357" s="33"/>
      <c r="DK1357" s="33"/>
      <c r="DL1357" s="33"/>
      <c r="DM1357" s="33"/>
      <c r="DN1357" s="33"/>
      <c r="DO1357" s="33"/>
      <c r="DP1357" s="33"/>
      <c r="DQ1357" s="33"/>
      <c r="DR1357" s="33"/>
      <c r="DS1357" s="33"/>
      <c r="DT1357" s="33"/>
      <c r="DU1357" s="33"/>
      <c r="DV1357" s="33"/>
      <c r="DW1357" s="33"/>
      <c r="DX1357" s="33"/>
      <c r="DY1357" s="33"/>
      <c r="DZ1357" s="33"/>
      <c r="EA1357" s="33"/>
      <c r="EB1357" s="33"/>
      <c r="EC1357" s="33"/>
      <c r="ED1357" s="33"/>
      <c r="EE1357" s="33"/>
      <c r="EF1357" s="33"/>
      <c r="EG1357" s="33"/>
      <c r="EH1357" s="33"/>
      <c r="EI1357" s="33"/>
      <c r="EJ1357" s="33"/>
      <c r="EK1357" s="33"/>
      <c r="EL1357" s="33"/>
      <c r="EM1357" s="33"/>
      <c r="EN1357" s="33"/>
      <c r="EO1357" s="33"/>
      <c r="EP1357" s="33"/>
      <c r="EQ1357" s="33"/>
      <c r="ER1357" s="33"/>
      <c r="ES1357" s="33"/>
      <c r="ET1357" s="33"/>
      <c r="EU1357" s="33"/>
      <c r="EV1357" s="33"/>
      <c r="EW1357" s="33"/>
      <c r="EX1357" s="33"/>
      <c r="EY1357" s="33"/>
      <c r="EZ1357" s="33"/>
      <c r="FA1357" s="33"/>
      <c r="FB1357" s="33"/>
      <c r="FC1357" s="33"/>
      <c r="FD1357" s="33"/>
      <c r="FE1357" s="33"/>
      <c r="FF1357" s="33"/>
      <c r="FG1357" s="33"/>
      <c r="FH1357" s="33"/>
      <c r="FI1357" s="33"/>
      <c r="FJ1357" s="33"/>
      <c r="FK1357" s="33"/>
      <c r="FL1357" s="33"/>
      <c r="FM1357" s="33"/>
      <c r="FN1357" s="33"/>
      <c r="FO1357" s="33"/>
      <c r="FP1357" s="33"/>
      <c r="FQ1357" s="33"/>
      <c r="FR1357" s="33"/>
      <c r="FS1357" s="33"/>
      <c r="FT1357" s="33"/>
      <c r="FU1357" s="33"/>
      <c r="FV1357" s="33"/>
      <c r="FW1357" s="33"/>
      <c r="FX1357" s="33"/>
      <c r="FY1357" s="33"/>
      <c r="FZ1357" s="33"/>
      <c r="GA1357" s="33"/>
      <c r="GB1357" s="33"/>
      <c r="GC1357" s="33"/>
      <c r="GD1357" s="33"/>
      <c r="GE1357" s="33"/>
      <c r="GF1357" s="33"/>
      <c r="GG1357" s="33"/>
      <c r="GH1357" s="33"/>
      <c r="GI1357" s="33"/>
      <c r="GJ1357" s="33"/>
      <c r="GK1357" s="33"/>
      <c r="GL1357" s="33"/>
      <c r="GM1357" s="33"/>
      <c r="GN1357" s="33"/>
      <c r="GO1357" s="33"/>
      <c r="GP1357" s="33"/>
      <c r="GQ1357" s="33"/>
      <c r="GR1357" s="33"/>
      <c r="GS1357" s="33"/>
      <c r="GT1357" s="33"/>
      <c r="GU1357" s="33"/>
      <c r="GV1357" s="33"/>
      <c r="GW1357" s="33"/>
      <c r="GX1357" s="33"/>
      <c r="GY1357" s="33"/>
      <c r="GZ1357" s="33"/>
      <c r="HA1357" s="33"/>
      <c r="HB1357" s="33"/>
      <c r="HC1357" s="33"/>
      <c r="HD1357" s="33"/>
      <c r="HE1357" s="33"/>
      <c r="HF1357" s="33"/>
      <c r="HG1357" s="33"/>
      <c r="HH1357" s="33"/>
      <c r="HI1357" s="33"/>
      <c r="HJ1357" s="33"/>
      <c r="HK1357" s="33"/>
      <c r="HL1357" s="33"/>
      <c r="HM1357" s="33"/>
      <c r="HN1357" s="33"/>
      <c r="HO1357" s="33"/>
      <c r="HP1357" s="33"/>
      <c r="HQ1357" s="33"/>
      <c r="HR1357" s="33"/>
      <c r="HS1357" s="33"/>
      <c r="HT1357" s="33"/>
      <c r="HU1357" s="33"/>
      <c r="HV1357" s="33"/>
      <c r="HW1357" s="33"/>
      <c r="HX1357" s="33"/>
      <c r="HY1357" s="33"/>
      <c r="HZ1357" s="33"/>
      <c r="IA1357" s="33"/>
      <c r="IB1357" s="33"/>
      <c r="IC1357" s="33"/>
      <c r="ID1357" s="33"/>
      <c r="IE1357" s="33"/>
      <c r="IF1357" s="33"/>
      <c r="IG1357" s="33"/>
      <c r="IH1357" s="33"/>
      <c r="II1357" s="33"/>
      <c r="IJ1357" s="33"/>
      <c r="IK1357" s="33"/>
      <c r="IL1357" s="33"/>
      <c r="IM1357" s="33"/>
      <c r="IN1357" s="33"/>
      <c r="IO1357" s="33"/>
      <c r="IP1357" s="33"/>
      <c r="IQ1357" s="33"/>
      <c r="IR1357" s="33"/>
      <c r="IS1357" s="33"/>
      <c r="IT1357" s="33"/>
      <c r="IU1357" s="33"/>
      <c r="IV1357" s="33"/>
    </row>
    <row r="1358" spans="1:256" s="19" customFormat="1" ht="17.45" customHeight="1">
      <c r="A1358" s="20">
        <v>1356</v>
      </c>
      <c r="B1358" s="18" t="s">
        <v>4163</v>
      </c>
      <c r="C1358" s="18" t="s">
        <v>4164</v>
      </c>
      <c r="D1358" s="18" t="s">
        <v>2817</v>
      </c>
      <c r="E1358" s="18" t="s">
        <v>1699</v>
      </c>
      <c r="F1358" s="7" t="s">
        <v>4165</v>
      </c>
      <c r="G1358" s="18">
        <v>2</v>
      </c>
      <c r="H1358" s="18">
        <v>480</v>
      </c>
      <c r="I1358" s="21">
        <f t="shared" si="58"/>
        <v>960</v>
      </c>
      <c r="J1358" s="18"/>
      <c r="K1358" s="18"/>
      <c r="L1358" s="18">
        <f t="shared" si="60"/>
        <v>2</v>
      </c>
      <c r="M1358" s="33"/>
      <c r="N1358" s="33"/>
      <c r="O1358" s="33"/>
      <c r="P1358" s="33"/>
      <c r="Q1358" s="33"/>
      <c r="R1358" s="33"/>
      <c r="S1358" s="33"/>
      <c r="T1358" s="33"/>
      <c r="U1358" s="33"/>
      <c r="V1358" s="33"/>
      <c r="W1358" s="33"/>
      <c r="X1358" s="33"/>
      <c r="Y1358" s="33"/>
      <c r="Z1358" s="33"/>
      <c r="AA1358" s="33"/>
      <c r="AB1358" s="33"/>
      <c r="AC1358" s="33"/>
      <c r="AD1358" s="33"/>
      <c r="AE1358" s="33"/>
      <c r="AF1358" s="33"/>
      <c r="AG1358" s="33"/>
      <c r="AH1358" s="33"/>
      <c r="AI1358" s="33"/>
      <c r="AJ1358" s="33"/>
      <c r="AK1358" s="33"/>
      <c r="AL1358" s="33"/>
      <c r="AM1358" s="33"/>
      <c r="AN1358" s="33"/>
      <c r="AO1358" s="33"/>
      <c r="AP1358" s="33"/>
      <c r="AQ1358" s="33"/>
      <c r="AR1358" s="33"/>
      <c r="AS1358" s="33"/>
      <c r="AT1358" s="33"/>
      <c r="AU1358" s="33"/>
      <c r="AV1358" s="33"/>
      <c r="AW1358" s="33"/>
      <c r="AX1358" s="33"/>
      <c r="AY1358" s="33"/>
      <c r="AZ1358" s="33"/>
      <c r="BA1358" s="33"/>
      <c r="BB1358" s="33"/>
      <c r="BC1358" s="33"/>
      <c r="BD1358" s="33"/>
      <c r="BE1358" s="33"/>
      <c r="BF1358" s="33"/>
      <c r="BG1358" s="33"/>
      <c r="BH1358" s="33"/>
      <c r="BI1358" s="33"/>
      <c r="BJ1358" s="33"/>
      <c r="BK1358" s="33"/>
      <c r="BL1358" s="33"/>
      <c r="BM1358" s="33"/>
      <c r="BN1358" s="33"/>
      <c r="BO1358" s="33"/>
      <c r="BP1358" s="33"/>
      <c r="BQ1358" s="33"/>
      <c r="BR1358" s="33"/>
      <c r="BS1358" s="33"/>
      <c r="BT1358" s="33"/>
      <c r="BU1358" s="33"/>
      <c r="BV1358" s="33"/>
      <c r="BW1358" s="33"/>
      <c r="BX1358" s="33"/>
      <c r="BY1358" s="33"/>
      <c r="BZ1358" s="33"/>
      <c r="CA1358" s="33"/>
      <c r="CB1358" s="33"/>
      <c r="CC1358" s="33"/>
      <c r="CD1358" s="33"/>
      <c r="CE1358" s="33"/>
      <c r="CF1358" s="33"/>
      <c r="CG1358" s="33"/>
      <c r="CH1358" s="33"/>
      <c r="CI1358" s="33"/>
      <c r="CJ1358" s="33"/>
      <c r="CK1358" s="33"/>
      <c r="CL1358" s="33"/>
      <c r="CM1358" s="33"/>
      <c r="CN1358" s="33"/>
      <c r="CO1358" s="33"/>
      <c r="CP1358" s="33"/>
      <c r="CQ1358" s="33"/>
      <c r="CR1358" s="33"/>
      <c r="CS1358" s="33"/>
      <c r="CT1358" s="33"/>
      <c r="CU1358" s="33"/>
      <c r="CV1358" s="33"/>
      <c r="CW1358" s="33"/>
      <c r="CX1358" s="33"/>
      <c r="CY1358" s="33"/>
      <c r="CZ1358" s="33"/>
      <c r="DA1358" s="33"/>
      <c r="DB1358" s="33"/>
      <c r="DC1358" s="33"/>
      <c r="DD1358" s="33"/>
      <c r="DE1358" s="33"/>
      <c r="DF1358" s="33"/>
      <c r="DG1358" s="33"/>
      <c r="DH1358" s="33"/>
      <c r="DI1358" s="33"/>
      <c r="DJ1358" s="33"/>
      <c r="DK1358" s="33"/>
      <c r="DL1358" s="33"/>
      <c r="DM1358" s="33"/>
      <c r="DN1358" s="33"/>
      <c r="DO1358" s="33"/>
      <c r="DP1358" s="33"/>
      <c r="DQ1358" s="33"/>
      <c r="DR1358" s="33"/>
      <c r="DS1358" s="33"/>
      <c r="DT1358" s="33"/>
      <c r="DU1358" s="33"/>
      <c r="DV1358" s="33"/>
      <c r="DW1358" s="33"/>
      <c r="DX1358" s="33"/>
      <c r="DY1358" s="33"/>
      <c r="DZ1358" s="33"/>
      <c r="EA1358" s="33"/>
      <c r="EB1358" s="33"/>
      <c r="EC1358" s="33"/>
      <c r="ED1358" s="33"/>
      <c r="EE1358" s="33"/>
      <c r="EF1358" s="33"/>
      <c r="EG1358" s="33"/>
      <c r="EH1358" s="33"/>
      <c r="EI1358" s="33"/>
      <c r="EJ1358" s="33"/>
      <c r="EK1358" s="33"/>
      <c r="EL1358" s="33"/>
      <c r="EM1358" s="33"/>
      <c r="EN1358" s="33"/>
      <c r="EO1358" s="33"/>
      <c r="EP1358" s="33"/>
      <c r="EQ1358" s="33"/>
      <c r="ER1358" s="33"/>
      <c r="ES1358" s="33"/>
      <c r="ET1358" s="33"/>
      <c r="EU1358" s="33"/>
      <c r="EV1358" s="33"/>
      <c r="EW1358" s="33"/>
      <c r="EX1358" s="33"/>
      <c r="EY1358" s="33"/>
      <c r="EZ1358" s="33"/>
      <c r="FA1358" s="33"/>
      <c r="FB1358" s="33"/>
      <c r="FC1358" s="33"/>
      <c r="FD1358" s="33"/>
      <c r="FE1358" s="33"/>
      <c r="FF1358" s="33"/>
      <c r="FG1358" s="33"/>
      <c r="FH1358" s="33"/>
      <c r="FI1358" s="33"/>
      <c r="FJ1358" s="33"/>
      <c r="FK1358" s="33"/>
      <c r="FL1358" s="33"/>
      <c r="FM1358" s="33"/>
      <c r="FN1358" s="33"/>
      <c r="FO1358" s="33"/>
      <c r="FP1358" s="33"/>
      <c r="FQ1358" s="33"/>
      <c r="FR1358" s="33"/>
      <c r="FS1358" s="33"/>
      <c r="FT1358" s="33"/>
      <c r="FU1358" s="33"/>
      <c r="FV1358" s="33"/>
      <c r="FW1358" s="33"/>
      <c r="FX1358" s="33"/>
      <c r="FY1358" s="33"/>
      <c r="FZ1358" s="33"/>
      <c r="GA1358" s="33"/>
      <c r="GB1358" s="33"/>
      <c r="GC1358" s="33"/>
      <c r="GD1358" s="33"/>
      <c r="GE1358" s="33"/>
      <c r="GF1358" s="33"/>
      <c r="GG1358" s="33"/>
      <c r="GH1358" s="33"/>
      <c r="GI1358" s="33"/>
      <c r="GJ1358" s="33"/>
      <c r="GK1358" s="33"/>
      <c r="GL1358" s="33"/>
      <c r="GM1358" s="33"/>
      <c r="GN1358" s="33"/>
      <c r="GO1358" s="33"/>
      <c r="GP1358" s="33"/>
      <c r="GQ1358" s="33"/>
      <c r="GR1358" s="33"/>
      <c r="GS1358" s="33"/>
      <c r="GT1358" s="33"/>
      <c r="GU1358" s="33"/>
      <c r="GV1358" s="33"/>
      <c r="GW1358" s="33"/>
      <c r="GX1358" s="33"/>
      <c r="GY1358" s="33"/>
      <c r="GZ1358" s="33"/>
      <c r="HA1358" s="33"/>
      <c r="HB1358" s="33"/>
      <c r="HC1358" s="33"/>
      <c r="HD1358" s="33"/>
      <c r="HE1358" s="33"/>
      <c r="HF1358" s="33"/>
      <c r="HG1358" s="33"/>
      <c r="HH1358" s="33"/>
      <c r="HI1358" s="33"/>
      <c r="HJ1358" s="33"/>
      <c r="HK1358" s="33"/>
      <c r="HL1358" s="33"/>
      <c r="HM1358" s="33"/>
      <c r="HN1358" s="33"/>
      <c r="HO1358" s="33"/>
      <c r="HP1358" s="33"/>
      <c r="HQ1358" s="33"/>
      <c r="HR1358" s="33"/>
      <c r="HS1358" s="33"/>
      <c r="HT1358" s="33"/>
      <c r="HU1358" s="33"/>
      <c r="HV1358" s="33"/>
      <c r="HW1358" s="33"/>
      <c r="HX1358" s="33"/>
      <c r="HY1358" s="33"/>
      <c r="HZ1358" s="33"/>
      <c r="IA1358" s="33"/>
      <c r="IB1358" s="33"/>
      <c r="IC1358" s="33"/>
      <c r="ID1358" s="33"/>
      <c r="IE1358" s="33"/>
      <c r="IF1358" s="33"/>
      <c r="IG1358" s="33"/>
      <c r="IH1358" s="33"/>
      <c r="II1358" s="33"/>
      <c r="IJ1358" s="33"/>
      <c r="IK1358" s="33"/>
      <c r="IL1358" s="33"/>
      <c r="IM1358" s="33"/>
      <c r="IN1358" s="33"/>
      <c r="IO1358" s="33"/>
      <c r="IP1358" s="33"/>
      <c r="IQ1358" s="33"/>
      <c r="IR1358" s="33"/>
      <c r="IS1358" s="33"/>
      <c r="IT1358" s="33"/>
      <c r="IU1358" s="33"/>
      <c r="IV1358" s="33"/>
    </row>
    <row r="1359" spans="1:256" s="19" customFormat="1" ht="17.45" customHeight="1">
      <c r="A1359" s="20">
        <v>1357</v>
      </c>
      <c r="B1359" s="18" t="s">
        <v>4166</v>
      </c>
      <c r="C1359" s="18" t="s">
        <v>4167</v>
      </c>
      <c r="D1359" s="18" t="s">
        <v>4168</v>
      </c>
      <c r="E1359" s="18" t="s">
        <v>1699</v>
      </c>
      <c r="F1359" s="7" t="s">
        <v>4169</v>
      </c>
      <c r="G1359" s="18">
        <v>2</v>
      </c>
      <c r="H1359" s="18">
        <v>680</v>
      </c>
      <c r="I1359" s="21">
        <f t="shared" si="58"/>
        <v>1360</v>
      </c>
      <c r="J1359" s="18"/>
      <c r="K1359" s="18"/>
      <c r="L1359" s="18">
        <f t="shared" si="60"/>
        <v>2</v>
      </c>
      <c r="M1359" s="33"/>
      <c r="N1359" s="33"/>
      <c r="O1359" s="33"/>
      <c r="P1359" s="33"/>
      <c r="Q1359" s="33"/>
      <c r="R1359" s="33"/>
      <c r="S1359" s="33"/>
      <c r="T1359" s="33"/>
      <c r="U1359" s="33"/>
      <c r="V1359" s="33"/>
      <c r="W1359" s="33"/>
      <c r="X1359" s="33"/>
      <c r="Y1359" s="33"/>
      <c r="Z1359" s="33"/>
      <c r="AA1359" s="33"/>
      <c r="AB1359" s="33"/>
      <c r="AC1359" s="33"/>
      <c r="AD1359" s="33"/>
      <c r="AE1359" s="33"/>
      <c r="AF1359" s="33"/>
      <c r="AG1359" s="33"/>
      <c r="AH1359" s="33"/>
      <c r="AI1359" s="33"/>
      <c r="AJ1359" s="33"/>
      <c r="AK1359" s="33"/>
      <c r="AL1359" s="33"/>
      <c r="AM1359" s="33"/>
      <c r="AN1359" s="33"/>
      <c r="AO1359" s="33"/>
      <c r="AP1359" s="33"/>
      <c r="AQ1359" s="33"/>
      <c r="AR1359" s="33"/>
      <c r="AS1359" s="33"/>
      <c r="AT1359" s="33"/>
      <c r="AU1359" s="33"/>
      <c r="AV1359" s="33"/>
      <c r="AW1359" s="33"/>
      <c r="AX1359" s="33"/>
      <c r="AY1359" s="33"/>
      <c r="AZ1359" s="33"/>
      <c r="BA1359" s="33"/>
      <c r="BB1359" s="33"/>
      <c r="BC1359" s="33"/>
      <c r="BD1359" s="33"/>
      <c r="BE1359" s="33"/>
      <c r="BF1359" s="33"/>
      <c r="BG1359" s="33"/>
      <c r="BH1359" s="33"/>
      <c r="BI1359" s="33"/>
      <c r="BJ1359" s="33"/>
      <c r="BK1359" s="33"/>
      <c r="BL1359" s="33"/>
      <c r="BM1359" s="33"/>
      <c r="BN1359" s="33"/>
      <c r="BO1359" s="33"/>
      <c r="BP1359" s="33"/>
      <c r="BQ1359" s="33"/>
      <c r="BR1359" s="33"/>
      <c r="BS1359" s="33"/>
      <c r="BT1359" s="33"/>
      <c r="BU1359" s="33"/>
      <c r="BV1359" s="33"/>
      <c r="BW1359" s="33"/>
      <c r="BX1359" s="33"/>
      <c r="BY1359" s="33"/>
      <c r="BZ1359" s="33"/>
      <c r="CA1359" s="33"/>
      <c r="CB1359" s="33"/>
      <c r="CC1359" s="33"/>
      <c r="CD1359" s="33"/>
      <c r="CE1359" s="33"/>
      <c r="CF1359" s="33"/>
      <c r="CG1359" s="33"/>
      <c r="CH1359" s="33"/>
      <c r="CI1359" s="33"/>
      <c r="CJ1359" s="33"/>
      <c r="CK1359" s="33"/>
      <c r="CL1359" s="33"/>
      <c r="CM1359" s="33"/>
      <c r="CN1359" s="33"/>
      <c r="CO1359" s="33"/>
      <c r="CP1359" s="33"/>
      <c r="CQ1359" s="33"/>
      <c r="CR1359" s="33"/>
      <c r="CS1359" s="33"/>
      <c r="CT1359" s="33"/>
      <c r="CU1359" s="33"/>
      <c r="CV1359" s="33"/>
      <c r="CW1359" s="33"/>
      <c r="CX1359" s="33"/>
      <c r="CY1359" s="33"/>
      <c r="CZ1359" s="33"/>
      <c r="DA1359" s="33"/>
      <c r="DB1359" s="33"/>
      <c r="DC1359" s="33"/>
      <c r="DD1359" s="33"/>
      <c r="DE1359" s="33"/>
      <c r="DF1359" s="33"/>
      <c r="DG1359" s="33"/>
      <c r="DH1359" s="33"/>
      <c r="DI1359" s="33"/>
      <c r="DJ1359" s="33"/>
      <c r="DK1359" s="33"/>
      <c r="DL1359" s="33"/>
      <c r="DM1359" s="33"/>
      <c r="DN1359" s="33"/>
      <c r="DO1359" s="33"/>
      <c r="DP1359" s="33"/>
      <c r="DQ1359" s="33"/>
      <c r="DR1359" s="33"/>
      <c r="DS1359" s="33"/>
      <c r="DT1359" s="33"/>
      <c r="DU1359" s="33"/>
      <c r="DV1359" s="33"/>
      <c r="DW1359" s="33"/>
      <c r="DX1359" s="33"/>
      <c r="DY1359" s="33"/>
      <c r="DZ1359" s="33"/>
      <c r="EA1359" s="33"/>
      <c r="EB1359" s="33"/>
      <c r="EC1359" s="33"/>
      <c r="ED1359" s="33"/>
      <c r="EE1359" s="33"/>
      <c r="EF1359" s="33"/>
      <c r="EG1359" s="33"/>
      <c r="EH1359" s="33"/>
      <c r="EI1359" s="33"/>
      <c r="EJ1359" s="33"/>
      <c r="EK1359" s="33"/>
      <c r="EL1359" s="33"/>
      <c r="EM1359" s="33"/>
      <c r="EN1359" s="33"/>
      <c r="EO1359" s="33"/>
      <c r="EP1359" s="33"/>
      <c r="EQ1359" s="33"/>
      <c r="ER1359" s="33"/>
      <c r="ES1359" s="33"/>
      <c r="ET1359" s="33"/>
      <c r="EU1359" s="33"/>
      <c r="EV1359" s="33"/>
      <c r="EW1359" s="33"/>
      <c r="EX1359" s="33"/>
      <c r="EY1359" s="33"/>
      <c r="EZ1359" s="33"/>
      <c r="FA1359" s="33"/>
      <c r="FB1359" s="33"/>
      <c r="FC1359" s="33"/>
      <c r="FD1359" s="33"/>
      <c r="FE1359" s="33"/>
      <c r="FF1359" s="33"/>
      <c r="FG1359" s="33"/>
      <c r="FH1359" s="33"/>
      <c r="FI1359" s="33"/>
      <c r="FJ1359" s="33"/>
      <c r="FK1359" s="33"/>
      <c r="FL1359" s="33"/>
      <c r="FM1359" s="33"/>
      <c r="FN1359" s="33"/>
      <c r="FO1359" s="33"/>
      <c r="FP1359" s="33"/>
      <c r="FQ1359" s="33"/>
      <c r="FR1359" s="33"/>
      <c r="FS1359" s="33"/>
      <c r="FT1359" s="33"/>
      <c r="FU1359" s="33"/>
      <c r="FV1359" s="33"/>
      <c r="FW1359" s="33"/>
      <c r="FX1359" s="33"/>
      <c r="FY1359" s="33"/>
      <c r="FZ1359" s="33"/>
      <c r="GA1359" s="33"/>
      <c r="GB1359" s="33"/>
      <c r="GC1359" s="33"/>
      <c r="GD1359" s="33"/>
      <c r="GE1359" s="33"/>
      <c r="GF1359" s="33"/>
      <c r="GG1359" s="33"/>
      <c r="GH1359" s="33"/>
      <c r="GI1359" s="33"/>
      <c r="GJ1359" s="33"/>
      <c r="GK1359" s="33"/>
      <c r="GL1359" s="33"/>
      <c r="GM1359" s="33"/>
      <c r="GN1359" s="33"/>
      <c r="GO1359" s="33"/>
      <c r="GP1359" s="33"/>
      <c r="GQ1359" s="33"/>
      <c r="GR1359" s="33"/>
      <c r="GS1359" s="33"/>
      <c r="GT1359" s="33"/>
      <c r="GU1359" s="33"/>
      <c r="GV1359" s="33"/>
      <c r="GW1359" s="33"/>
      <c r="GX1359" s="33"/>
      <c r="GY1359" s="33"/>
      <c r="GZ1359" s="33"/>
      <c r="HA1359" s="33"/>
      <c r="HB1359" s="33"/>
      <c r="HC1359" s="33"/>
      <c r="HD1359" s="33"/>
      <c r="HE1359" s="33"/>
      <c r="HF1359" s="33"/>
      <c r="HG1359" s="33"/>
      <c r="HH1359" s="33"/>
      <c r="HI1359" s="33"/>
      <c r="HJ1359" s="33"/>
      <c r="HK1359" s="33"/>
      <c r="HL1359" s="33"/>
      <c r="HM1359" s="33"/>
      <c r="HN1359" s="33"/>
      <c r="HO1359" s="33"/>
      <c r="HP1359" s="33"/>
      <c r="HQ1359" s="33"/>
      <c r="HR1359" s="33"/>
      <c r="HS1359" s="33"/>
      <c r="HT1359" s="33"/>
      <c r="HU1359" s="33"/>
      <c r="HV1359" s="33"/>
      <c r="HW1359" s="33"/>
      <c r="HX1359" s="33"/>
      <c r="HY1359" s="33"/>
      <c r="HZ1359" s="33"/>
      <c r="IA1359" s="33"/>
      <c r="IB1359" s="33"/>
      <c r="IC1359" s="33"/>
      <c r="ID1359" s="33"/>
      <c r="IE1359" s="33"/>
      <c r="IF1359" s="33"/>
      <c r="IG1359" s="33"/>
      <c r="IH1359" s="33"/>
      <c r="II1359" s="33"/>
      <c r="IJ1359" s="33"/>
      <c r="IK1359" s="33"/>
      <c r="IL1359" s="33"/>
      <c r="IM1359" s="33"/>
      <c r="IN1359" s="33"/>
      <c r="IO1359" s="33"/>
      <c r="IP1359" s="33"/>
      <c r="IQ1359" s="33"/>
      <c r="IR1359" s="33"/>
      <c r="IS1359" s="33"/>
      <c r="IT1359" s="33"/>
      <c r="IU1359" s="33"/>
      <c r="IV1359" s="33"/>
    </row>
    <row r="1360" spans="1:256" s="19" customFormat="1" ht="17.45" customHeight="1">
      <c r="A1360" s="20">
        <v>1358</v>
      </c>
      <c r="B1360" s="18" t="s">
        <v>4170</v>
      </c>
      <c r="C1360" s="18" t="s">
        <v>4171</v>
      </c>
      <c r="D1360" s="18" t="s">
        <v>4172</v>
      </c>
      <c r="E1360" s="18" t="s">
        <v>1699</v>
      </c>
      <c r="F1360" s="7" t="s">
        <v>4173</v>
      </c>
      <c r="G1360" s="18">
        <v>2</v>
      </c>
      <c r="H1360" s="18">
        <v>500</v>
      </c>
      <c r="I1360" s="21">
        <f t="shared" ref="I1360:I1423" si="61">G1360*H1360</f>
        <v>1000</v>
      </c>
      <c r="J1360" s="18"/>
      <c r="K1360" s="18"/>
      <c r="L1360" s="18">
        <f t="shared" si="60"/>
        <v>2</v>
      </c>
      <c r="M1360" s="33"/>
      <c r="N1360" s="33"/>
      <c r="O1360" s="33"/>
      <c r="P1360" s="33"/>
      <c r="Q1360" s="33"/>
      <c r="R1360" s="33"/>
      <c r="S1360" s="33"/>
      <c r="T1360" s="33"/>
      <c r="U1360" s="33"/>
      <c r="V1360" s="33"/>
      <c r="W1360" s="33"/>
      <c r="X1360" s="33"/>
      <c r="Y1360" s="33"/>
      <c r="Z1360" s="33"/>
      <c r="AA1360" s="33"/>
      <c r="AB1360" s="33"/>
      <c r="AC1360" s="33"/>
      <c r="AD1360" s="33"/>
      <c r="AE1360" s="33"/>
      <c r="AF1360" s="33"/>
      <c r="AG1360" s="33"/>
      <c r="AH1360" s="33"/>
      <c r="AI1360" s="33"/>
      <c r="AJ1360" s="33"/>
      <c r="AK1360" s="33"/>
      <c r="AL1360" s="33"/>
      <c r="AM1360" s="33"/>
      <c r="AN1360" s="33"/>
      <c r="AO1360" s="33"/>
      <c r="AP1360" s="33"/>
      <c r="AQ1360" s="33"/>
      <c r="AR1360" s="33"/>
      <c r="AS1360" s="33"/>
      <c r="AT1360" s="33"/>
      <c r="AU1360" s="33"/>
      <c r="AV1360" s="33"/>
      <c r="AW1360" s="33"/>
      <c r="AX1360" s="33"/>
      <c r="AY1360" s="33"/>
      <c r="AZ1360" s="33"/>
      <c r="BA1360" s="33"/>
      <c r="BB1360" s="33"/>
      <c r="BC1360" s="33"/>
      <c r="BD1360" s="33"/>
      <c r="BE1360" s="33"/>
      <c r="BF1360" s="33"/>
      <c r="BG1360" s="33"/>
      <c r="BH1360" s="33"/>
      <c r="BI1360" s="33"/>
      <c r="BJ1360" s="33"/>
      <c r="BK1360" s="33"/>
      <c r="BL1360" s="33"/>
      <c r="BM1360" s="33"/>
      <c r="BN1360" s="33"/>
      <c r="BO1360" s="33"/>
      <c r="BP1360" s="33"/>
      <c r="BQ1360" s="33"/>
      <c r="BR1360" s="33"/>
      <c r="BS1360" s="33"/>
      <c r="BT1360" s="33"/>
      <c r="BU1360" s="33"/>
      <c r="BV1360" s="33"/>
      <c r="BW1360" s="33"/>
      <c r="BX1360" s="33"/>
      <c r="BY1360" s="33"/>
      <c r="BZ1360" s="33"/>
      <c r="CA1360" s="33"/>
      <c r="CB1360" s="33"/>
      <c r="CC1360" s="33"/>
      <c r="CD1360" s="33"/>
      <c r="CE1360" s="33"/>
      <c r="CF1360" s="33"/>
      <c r="CG1360" s="33"/>
      <c r="CH1360" s="33"/>
      <c r="CI1360" s="33"/>
      <c r="CJ1360" s="33"/>
      <c r="CK1360" s="33"/>
      <c r="CL1360" s="33"/>
      <c r="CM1360" s="33"/>
      <c r="CN1360" s="33"/>
      <c r="CO1360" s="33"/>
      <c r="CP1360" s="33"/>
      <c r="CQ1360" s="33"/>
      <c r="CR1360" s="33"/>
      <c r="CS1360" s="33"/>
      <c r="CT1360" s="33"/>
      <c r="CU1360" s="33"/>
      <c r="CV1360" s="33"/>
      <c r="CW1360" s="33"/>
      <c r="CX1360" s="33"/>
      <c r="CY1360" s="33"/>
      <c r="CZ1360" s="33"/>
      <c r="DA1360" s="33"/>
      <c r="DB1360" s="33"/>
      <c r="DC1360" s="33"/>
      <c r="DD1360" s="33"/>
      <c r="DE1360" s="33"/>
      <c r="DF1360" s="33"/>
      <c r="DG1360" s="33"/>
      <c r="DH1360" s="33"/>
      <c r="DI1360" s="33"/>
      <c r="DJ1360" s="33"/>
      <c r="DK1360" s="33"/>
      <c r="DL1360" s="33"/>
      <c r="DM1360" s="33"/>
      <c r="DN1360" s="33"/>
      <c r="DO1360" s="33"/>
      <c r="DP1360" s="33"/>
      <c r="DQ1360" s="33"/>
      <c r="DR1360" s="33"/>
      <c r="DS1360" s="33"/>
      <c r="DT1360" s="33"/>
      <c r="DU1360" s="33"/>
      <c r="DV1360" s="33"/>
      <c r="DW1360" s="33"/>
      <c r="DX1360" s="33"/>
      <c r="DY1360" s="33"/>
      <c r="DZ1360" s="33"/>
      <c r="EA1360" s="33"/>
      <c r="EB1360" s="33"/>
      <c r="EC1360" s="33"/>
      <c r="ED1360" s="33"/>
      <c r="EE1360" s="33"/>
      <c r="EF1360" s="33"/>
      <c r="EG1360" s="33"/>
      <c r="EH1360" s="33"/>
      <c r="EI1360" s="33"/>
      <c r="EJ1360" s="33"/>
      <c r="EK1360" s="33"/>
      <c r="EL1360" s="33"/>
      <c r="EM1360" s="33"/>
      <c r="EN1360" s="33"/>
      <c r="EO1360" s="33"/>
      <c r="EP1360" s="33"/>
      <c r="EQ1360" s="33"/>
      <c r="ER1360" s="33"/>
      <c r="ES1360" s="33"/>
      <c r="ET1360" s="33"/>
      <c r="EU1360" s="33"/>
      <c r="EV1360" s="33"/>
      <c r="EW1360" s="33"/>
      <c r="EX1360" s="33"/>
      <c r="EY1360" s="33"/>
      <c r="EZ1360" s="33"/>
      <c r="FA1360" s="33"/>
      <c r="FB1360" s="33"/>
      <c r="FC1360" s="33"/>
      <c r="FD1360" s="33"/>
      <c r="FE1360" s="33"/>
      <c r="FF1360" s="33"/>
      <c r="FG1360" s="33"/>
      <c r="FH1360" s="33"/>
      <c r="FI1360" s="33"/>
      <c r="FJ1360" s="33"/>
      <c r="FK1360" s="33"/>
      <c r="FL1360" s="33"/>
      <c r="FM1360" s="33"/>
      <c r="FN1360" s="33"/>
      <c r="FO1360" s="33"/>
      <c r="FP1360" s="33"/>
      <c r="FQ1360" s="33"/>
      <c r="FR1360" s="33"/>
      <c r="FS1360" s="33"/>
      <c r="FT1360" s="33"/>
      <c r="FU1360" s="33"/>
      <c r="FV1360" s="33"/>
      <c r="FW1360" s="33"/>
      <c r="FX1360" s="33"/>
      <c r="FY1360" s="33"/>
      <c r="FZ1360" s="33"/>
      <c r="GA1360" s="33"/>
      <c r="GB1360" s="33"/>
      <c r="GC1360" s="33"/>
      <c r="GD1360" s="33"/>
      <c r="GE1360" s="33"/>
      <c r="GF1360" s="33"/>
      <c r="GG1360" s="33"/>
      <c r="GH1360" s="33"/>
      <c r="GI1360" s="33"/>
      <c r="GJ1360" s="33"/>
      <c r="GK1360" s="33"/>
      <c r="GL1360" s="33"/>
      <c r="GM1360" s="33"/>
      <c r="GN1360" s="33"/>
      <c r="GO1360" s="33"/>
      <c r="GP1360" s="33"/>
      <c r="GQ1360" s="33"/>
      <c r="GR1360" s="33"/>
      <c r="GS1360" s="33"/>
      <c r="GT1360" s="33"/>
      <c r="GU1360" s="33"/>
      <c r="GV1360" s="33"/>
      <c r="GW1360" s="33"/>
      <c r="GX1360" s="33"/>
      <c r="GY1360" s="33"/>
      <c r="GZ1360" s="33"/>
      <c r="HA1360" s="33"/>
      <c r="HB1360" s="33"/>
      <c r="HC1360" s="33"/>
      <c r="HD1360" s="33"/>
      <c r="HE1360" s="33"/>
      <c r="HF1360" s="33"/>
      <c r="HG1360" s="33"/>
      <c r="HH1360" s="33"/>
      <c r="HI1360" s="33"/>
      <c r="HJ1360" s="33"/>
      <c r="HK1360" s="33"/>
      <c r="HL1360" s="33"/>
      <c r="HM1360" s="33"/>
      <c r="HN1360" s="33"/>
      <c r="HO1360" s="33"/>
      <c r="HP1360" s="33"/>
      <c r="HQ1360" s="33"/>
      <c r="HR1360" s="33"/>
      <c r="HS1360" s="33"/>
      <c r="HT1360" s="33"/>
      <c r="HU1360" s="33"/>
      <c r="HV1360" s="33"/>
      <c r="HW1360" s="33"/>
      <c r="HX1360" s="33"/>
      <c r="HY1360" s="33"/>
      <c r="HZ1360" s="33"/>
      <c r="IA1360" s="33"/>
      <c r="IB1360" s="33"/>
      <c r="IC1360" s="33"/>
      <c r="ID1360" s="33"/>
      <c r="IE1360" s="33"/>
      <c r="IF1360" s="33"/>
      <c r="IG1360" s="33"/>
      <c r="IH1360" s="33"/>
      <c r="II1360" s="33"/>
      <c r="IJ1360" s="33"/>
      <c r="IK1360" s="33"/>
      <c r="IL1360" s="33"/>
      <c r="IM1360" s="33"/>
      <c r="IN1360" s="33"/>
      <c r="IO1360" s="33"/>
      <c r="IP1360" s="33"/>
      <c r="IQ1360" s="33"/>
      <c r="IR1360" s="33"/>
      <c r="IS1360" s="33"/>
      <c r="IT1360" s="33"/>
      <c r="IU1360" s="33"/>
      <c r="IV1360" s="33"/>
    </row>
    <row r="1361" spans="1:256" s="19" customFormat="1" ht="17.45" customHeight="1">
      <c r="A1361" s="20">
        <v>1359</v>
      </c>
      <c r="B1361" s="18" t="s">
        <v>4174</v>
      </c>
      <c r="C1361" s="18" t="s">
        <v>4175</v>
      </c>
      <c r="D1361" s="18" t="s">
        <v>2646</v>
      </c>
      <c r="E1361" s="18" t="s">
        <v>1699</v>
      </c>
      <c r="F1361" s="7" t="s">
        <v>4176</v>
      </c>
      <c r="G1361" s="18">
        <v>2</v>
      </c>
      <c r="H1361" s="18">
        <v>280</v>
      </c>
      <c r="I1361" s="21">
        <f t="shared" si="61"/>
        <v>560</v>
      </c>
      <c r="J1361" s="18"/>
      <c r="K1361" s="18"/>
      <c r="L1361" s="18">
        <f t="shared" si="60"/>
        <v>2</v>
      </c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  <c r="BD1361" s="33"/>
      <c r="BE1361" s="33"/>
      <c r="BF1361" s="33"/>
      <c r="BG1361" s="33"/>
      <c r="BH1361" s="33"/>
      <c r="BI1361" s="33"/>
      <c r="BJ1361" s="33"/>
      <c r="BK1361" s="33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33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33"/>
      <c r="CQ1361" s="33"/>
      <c r="CR1361" s="33"/>
      <c r="CS1361" s="33"/>
      <c r="CT1361" s="33"/>
      <c r="CU1361" s="33"/>
      <c r="CV1361" s="33"/>
      <c r="CW1361" s="33"/>
      <c r="CX1361" s="33"/>
      <c r="CY1361" s="33"/>
      <c r="CZ1361" s="33"/>
      <c r="DA1361" s="33"/>
      <c r="DB1361" s="33"/>
      <c r="DC1361" s="33"/>
      <c r="DD1361" s="33"/>
      <c r="DE1361" s="33"/>
      <c r="DF1361" s="33"/>
      <c r="DG1361" s="33"/>
      <c r="DH1361" s="33"/>
      <c r="DI1361" s="33"/>
      <c r="DJ1361" s="33"/>
      <c r="DK1361" s="33"/>
      <c r="DL1361" s="33"/>
      <c r="DM1361" s="33"/>
      <c r="DN1361" s="33"/>
      <c r="DO1361" s="33"/>
      <c r="DP1361" s="33"/>
      <c r="DQ1361" s="33"/>
      <c r="DR1361" s="33"/>
      <c r="DS1361" s="33"/>
      <c r="DT1361" s="33"/>
      <c r="DU1361" s="33"/>
      <c r="DV1361" s="33"/>
      <c r="DW1361" s="33"/>
      <c r="DX1361" s="33"/>
      <c r="DY1361" s="33"/>
      <c r="DZ1361" s="33"/>
      <c r="EA1361" s="33"/>
      <c r="EB1361" s="33"/>
      <c r="EC1361" s="33"/>
      <c r="ED1361" s="33"/>
      <c r="EE1361" s="33"/>
      <c r="EF1361" s="33"/>
      <c r="EG1361" s="33"/>
      <c r="EH1361" s="33"/>
      <c r="EI1361" s="33"/>
      <c r="EJ1361" s="33"/>
      <c r="EK1361" s="33"/>
      <c r="EL1361" s="33"/>
      <c r="EM1361" s="33"/>
      <c r="EN1361" s="33"/>
      <c r="EO1361" s="33"/>
      <c r="EP1361" s="33"/>
      <c r="EQ1361" s="33"/>
      <c r="ER1361" s="33"/>
      <c r="ES1361" s="33"/>
      <c r="ET1361" s="33"/>
      <c r="EU1361" s="33"/>
      <c r="EV1361" s="33"/>
      <c r="EW1361" s="33"/>
      <c r="EX1361" s="33"/>
      <c r="EY1361" s="33"/>
      <c r="EZ1361" s="33"/>
      <c r="FA1361" s="33"/>
      <c r="FB1361" s="33"/>
      <c r="FC1361" s="33"/>
      <c r="FD1361" s="33"/>
      <c r="FE1361" s="33"/>
      <c r="FF1361" s="33"/>
      <c r="FG1361" s="33"/>
      <c r="FH1361" s="33"/>
      <c r="FI1361" s="33"/>
      <c r="FJ1361" s="33"/>
      <c r="FK1361" s="33"/>
      <c r="FL1361" s="33"/>
      <c r="FM1361" s="33"/>
      <c r="FN1361" s="33"/>
      <c r="FO1361" s="33"/>
      <c r="FP1361" s="33"/>
      <c r="FQ1361" s="33"/>
      <c r="FR1361" s="33"/>
      <c r="FS1361" s="33"/>
      <c r="FT1361" s="33"/>
      <c r="FU1361" s="33"/>
      <c r="FV1361" s="33"/>
      <c r="FW1361" s="33"/>
      <c r="FX1361" s="33"/>
      <c r="FY1361" s="33"/>
      <c r="FZ1361" s="33"/>
      <c r="GA1361" s="33"/>
      <c r="GB1361" s="33"/>
      <c r="GC1361" s="33"/>
      <c r="GD1361" s="33"/>
      <c r="GE1361" s="33"/>
      <c r="GF1361" s="33"/>
      <c r="GG1361" s="33"/>
      <c r="GH1361" s="33"/>
      <c r="GI1361" s="33"/>
      <c r="GJ1361" s="33"/>
      <c r="GK1361" s="33"/>
      <c r="GL1361" s="33"/>
      <c r="GM1361" s="33"/>
      <c r="GN1361" s="33"/>
      <c r="GO1361" s="33"/>
      <c r="GP1361" s="33"/>
      <c r="GQ1361" s="33"/>
      <c r="GR1361" s="33"/>
      <c r="GS1361" s="33"/>
      <c r="GT1361" s="33"/>
      <c r="GU1361" s="33"/>
      <c r="GV1361" s="33"/>
      <c r="GW1361" s="33"/>
      <c r="GX1361" s="33"/>
      <c r="GY1361" s="33"/>
      <c r="GZ1361" s="33"/>
      <c r="HA1361" s="33"/>
      <c r="HB1361" s="33"/>
      <c r="HC1361" s="33"/>
      <c r="HD1361" s="33"/>
      <c r="HE1361" s="33"/>
      <c r="HF1361" s="33"/>
      <c r="HG1361" s="33"/>
      <c r="HH1361" s="33"/>
      <c r="HI1361" s="33"/>
      <c r="HJ1361" s="33"/>
      <c r="HK1361" s="33"/>
      <c r="HL1361" s="33"/>
      <c r="HM1361" s="33"/>
      <c r="HN1361" s="33"/>
      <c r="HO1361" s="33"/>
      <c r="HP1361" s="33"/>
      <c r="HQ1361" s="33"/>
      <c r="HR1361" s="33"/>
      <c r="HS1361" s="33"/>
      <c r="HT1361" s="33"/>
      <c r="HU1361" s="33"/>
      <c r="HV1361" s="33"/>
      <c r="HW1361" s="33"/>
      <c r="HX1361" s="33"/>
      <c r="HY1361" s="33"/>
      <c r="HZ1361" s="33"/>
      <c r="IA1361" s="33"/>
      <c r="IB1361" s="33"/>
      <c r="IC1361" s="33"/>
      <c r="ID1361" s="33"/>
      <c r="IE1361" s="33"/>
      <c r="IF1361" s="33"/>
      <c r="IG1361" s="33"/>
      <c r="IH1361" s="33"/>
      <c r="II1361" s="33"/>
      <c r="IJ1361" s="33"/>
      <c r="IK1361" s="33"/>
      <c r="IL1361" s="33"/>
      <c r="IM1361" s="33"/>
      <c r="IN1361" s="33"/>
      <c r="IO1361" s="33"/>
      <c r="IP1361" s="33"/>
      <c r="IQ1361" s="33"/>
      <c r="IR1361" s="33"/>
      <c r="IS1361" s="33"/>
      <c r="IT1361" s="33"/>
      <c r="IU1361" s="33"/>
      <c r="IV1361" s="33"/>
    </row>
    <row r="1362" spans="1:256" s="19" customFormat="1" ht="17.45" customHeight="1">
      <c r="A1362" s="20">
        <v>1360</v>
      </c>
      <c r="B1362" s="18" t="s">
        <v>4177</v>
      </c>
      <c r="C1362" s="18" t="s">
        <v>3066</v>
      </c>
      <c r="D1362" s="18" t="s">
        <v>2817</v>
      </c>
      <c r="E1362" s="18" t="s">
        <v>1699</v>
      </c>
      <c r="F1362" s="7" t="s">
        <v>4178</v>
      </c>
      <c r="G1362" s="18">
        <v>2</v>
      </c>
      <c r="H1362" s="18">
        <v>280</v>
      </c>
      <c r="I1362" s="21">
        <f t="shared" si="61"/>
        <v>560</v>
      </c>
      <c r="J1362" s="18"/>
      <c r="K1362" s="18"/>
      <c r="L1362" s="18">
        <f t="shared" si="60"/>
        <v>2</v>
      </c>
      <c r="M1362" s="33"/>
      <c r="N1362" s="33"/>
      <c r="O1362" s="33"/>
      <c r="P1362" s="33"/>
      <c r="Q1362" s="33"/>
      <c r="R1362" s="33"/>
      <c r="S1362" s="33"/>
      <c r="T1362" s="33"/>
      <c r="U1362" s="33"/>
      <c r="V1362" s="33"/>
      <c r="W1362" s="33"/>
      <c r="X1362" s="33"/>
      <c r="Y1362" s="33"/>
      <c r="Z1362" s="33"/>
      <c r="AA1362" s="33"/>
      <c r="AB1362" s="33"/>
      <c r="AC1362" s="33"/>
      <c r="AD1362" s="33"/>
      <c r="AE1362" s="33"/>
      <c r="AF1362" s="33"/>
      <c r="AG1362" s="33"/>
      <c r="AH1362" s="33"/>
      <c r="AI1362" s="33"/>
      <c r="AJ1362" s="33"/>
      <c r="AK1362" s="33"/>
      <c r="AL1362" s="33"/>
      <c r="AM1362" s="33"/>
      <c r="AN1362" s="33"/>
      <c r="AO1362" s="33"/>
      <c r="AP1362" s="33"/>
      <c r="AQ1362" s="33"/>
      <c r="AR1362" s="33"/>
      <c r="AS1362" s="33"/>
      <c r="AT1362" s="33"/>
      <c r="AU1362" s="33"/>
      <c r="AV1362" s="33"/>
      <c r="AW1362" s="33"/>
      <c r="AX1362" s="33"/>
      <c r="AY1362" s="33"/>
      <c r="AZ1362" s="33"/>
      <c r="BA1362" s="33"/>
      <c r="BB1362" s="33"/>
      <c r="BC1362" s="33"/>
      <c r="BD1362" s="33"/>
      <c r="BE1362" s="33"/>
      <c r="BF1362" s="33"/>
      <c r="BG1362" s="33"/>
      <c r="BH1362" s="33"/>
      <c r="BI1362" s="33"/>
      <c r="BJ1362" s="33"/>
      <c r="BK1362" s="33"/>
      <c r="BL1362" s="33"/>
      <c r="BM1362" s="33"/>
      <c r="BN1362" s="33"/>
      <c r="BO1362" s="33"/>
      <c r="BP1362" s="33"/>
      <c r="BQ1362" s="33"/>
      <c r="BR1362" s="33"/>
      <c r="BS1362" s="33"/>
      <c r="BT1362" s="33"/>
      <c r="BU1362" s="33"/>
      <c r="BV1362" s="33"/>
      <c r="BW1362" s="33"/>
      <c r="BX1362" s="33"/>
      <c r="BY1362" s="33"/>
      <c r="BZ1362" s="33"/>
      <c r="CA1362" s="33"/>
      <c r="CB1362" s="33"/>
      <c r="CC1362" s="33"/>
      <c r="CD1362" s="33"/>
      <c r="CE1362" s="33"/>
      <c r="CF1362" s="33"/>
      <c r="CG1362" s="33"/>
      <c r="CH1362" s="33"/>
      <c r="CI1362" s="33"/>
      <c r="CJ1362" s="33"/>
      <c r="CK1362" s="33"/>
      <c r="CL1362" s="33"/>
      <c r="CM1362" s="33"/>
      <c r="CN1362" s="33"/>
      <c r="CO1362" s="33"/>
      <c r="CP1362" s="33"/>
      <c r="CQ1362" s="33"/>
      <c r="CR1362" s="33"/>
      <c r="CS1362" s="33"/>
      <c r="CT1362" s="33"/>
      <c r="CU1362" s="33"/>
      <c r="CV1362" s="33"/>
      <c r="CW1362" s="33"/>
      <c r="CX1362" s="33"/>
      <c r="CY1362" s="33"/>
      <c r="CZ1362" s="33"/>
      <c r="DA1362" s="33"/>
      <c r="DB1362" s="33"/>
      <c r="DC1362" s="33"/>
      <c r="DD1362" s="33"/>
      <c r="DE1362" s="33"/>
      <c r="DF1362" s="33"/>
      <c r="DG1362" s="33"/>
      <c r="DH1362" s="33"/>
      <c r="DI1362" s="33"/>
      <c r="DJ1362" s="33"/>
      <c r="DK1362" s="33"/>
      <c r="DL1362" s="33"/>
      <c r="DM1362" s="33"/>
      <c r="DN1362" s="33"/>
      <c r="DO1362" s="33"/>
      <c r="DP1362" s="33"/>
      <c r="DQ1362" s="33"/>
      <c r="DR1362" s="33"/>
      <c r="DS1362" s="33"/>
      <c r="DT1362" s="33"/>
      <c r="DU1362" s="33"/>
      <c r="DV1362" s="33"/>
      <c r="DW1362" s="33"/>
      <c r="DX1362" s="33"/>
      <c r="DY1362" s="33"/>
      <c r="DZ1362" s="33"/>
      <c r="EA1362" s="33"/>
      <c r="EB1362" s="33"/>
      <c r="EC1362" s="33"/>
      <c r="ED1362" s="33"/>
      <c r="EE1362" s="33"/>
      <c r="EF1362" s="33"/>
      <c r="EG1362" s="33"/>
      <c r="EH1362" s="33"/>
      <c r="EI1362" s="33"/>
      <c r="EJ1362" s="33"/>
      <c r="EK1362" s="33"/>
      <c r="EL1362" s="33"/>
      <c r="EM1362" s="33"/>
      <c r="EN1362" s="33"/>
      <c r="EO1362" s="33"/>
      <c r="EP1362" s="33"/>
      <c r="EQ1362" s="33"/>
      <c r="ER1362" s="33"/>
      <c r="ES1362" s="33"/>
      <c r="ET1362" s="33"/>
      <c r="EU1362" s="33"/>
      <c r="EV1362" s="33"/>
      <c r="EW1362" s="33"/>
      <c r="EX1362" s="33"/>
      <c r="EY1362" s="33"/>
      <c r="EZ1362" s="33"/>
      <c r="FA1362" s="33"/>
      <c r="FB1362" s="33"/>
      <c r="FC1362" s="33"/>
      <c r="FD1362" s="33"/>
      <c r="FE1362" s="33"/>
      <c r="FF1362" s="33"/>
      <c r="FG1362" s="33"/>
      <c r="FH1362" s="33"/>
      <c r="FI1362" s="33"/>
      <c r="FJ1362" s="33"/>
      <c r="FK1362" s="33"/>
      <c r="FL1362" s="33"/>
      <c r="FM1362" s="33"/>
      <c r="FN1362" s="33"/>
      <c r="FO1362" s="33"/>
      <c r="FP1362" s="33"/>
      <c r="FQ1362" s="33"/>
      <c r="FR1362" s="33"/>
      <c r="FS1362" s="33"/>
      <c r="FT1362" s="33"/>
      <c r="FU1362" s="33"/>
      <c r="FV1362" s="33"/>
      <c r="FW1362" s="33"/>
      <c r="FX1362" s="33"/>
      <c r="FY1362" s="33"/>
      <c r="FZ1362" s="33"/>
      <c r="GA1362" s="33"/>
      <c r="GB1362" s="33"/>
      <c r="GC1362" s="33"/>
      <c r="GD1362" s="33"/>
      <c r="GE1362" s="33"/>
      <c r="GF1362" s="33"/>
      <c r="GG1362" s="33"/>
      <c r="GH1362" s="33"/>
      <c r="GI1362" s="33"/>
      <c r="GJ1362" s="33"/>
      <c r="GK1362" s="33"/>
      <c r="GL1362" s="33"/>
      <c r="GM1362" s="33"/>
      <c r="GN1362" s="33"/>
      <c r="GO1362" s="33"/>
      <c r="GP1362" s="33"/>
      <c r="GQ1362" s="33"/>
      <c r="GR1362" s="33"/>
      <c r="GS1362" s="33"/>
      <c r="GT1362" s="33"/>
      <c r="GU1362" s="33"/>
      <c r="GV1362" s="33"/>
      <c r="GW1362" s="33"/>
      <c r="GX1362" s="33"/>
      <c r="GY1362" s="33"/>
      <c r="GZ1362" s="33"/>
      <c r="HA1362" s="33"/>
      <c r="HB1362" s="33"/>
      <c r="HC1362" s="33"/>
      <c r="HD1362" s="33"/>
      <c r="HE1362" s="33"/>
      <c r="HF1362" s="33"/>
      <c r="HG1362" s="33"/>
      <c r="HH1362" s="33"/>
      <c r="HI1362" s="33"/>
      <c r="HJ1362" s="33"/>
      <c r="HK1362" s="33"/>
      <c r="HL1362" s="33"/>
      <c r="HM1362" s="33"/>
      <c r="HN1362" s="33"/>
      <c r="HO1362" s="33"/>
      <c r="HP1362" s="33"/>
      <c r="HQ1362" s="33"/>
      <c r="HR1362" s="33"/>
      <c r="HS1362" s="33"/>
      <c r="HT1362" s="33"/>
      <c r="HU1362" s="33"/>
      <c r="HV1362" s="33"/>
      <c r="HW1362" s="33"/>
      <c r="HX1362" s="33"/>
      <c r="HY1362" s="33"/>
      <c r="HZ1362" s="33"/>
      <c r="IA1362" s="33"/>
      <c r="IB1362" s="33"/>
      <c r="IC1362" s="33"/>
      <c r="ID1362" s="33"/>
      <c r="IE1362" s="33"/>
      <c r="IF1362" s="33"/>
      <c r="IG1362" s="33"/>
      <c r="IH1362" s="33"/>
      <c r="II1362" s="33"/>
      <c r="IJ1362" s="33"/>
      <c r="IK1362" s="33"/>
      <c r="IL1362" s="33"/>
      <c r="IM1362" s="33"/>
      <c r="IN1362" s="33"/>
      <c r="IO1362" s="33"/>
      <c r="IP1362" s="33"/>
      <c r="IQ1362" s="33"/>
      <c r="IR1362" s="33"/>
      <c r="IS1362" s="33"/>
      <c r="IT1362" s="33"/>
      <c r="IU1362" s="33"/>
      <c r="IV1362" s="33"/>
    </row>
    <row r="1363" spans="1:256" s="19" customFormat="1" ht="17.45" customHeight="1">
      <c r="A1363" s="20">
        <v>1361</v>
      </c>
      <c r="B1363" s="18" t="s">
        <v>4179</v>
      </c>
      <c r="C1363" s="18" t="s">
        <v>4180</v>
      </c>
      <c r="D1363" s="18" t="s">
        <v>2646</v>
      </c>
      <c r="E1363" s="18" t="s">
        <v>1699</v>
      </c>
      <c r="F1363" s="7" t="s">
        <v>4181</v>
      </c>
      <c r="G1363" s="18">
        <v>2</v>
      </c>
      <c r="H1363" s="18">
        <v>280</v>
      </c>
      <c r="I1363" s="21">
        <f t="shared" si="61"/>
        <v>560</v>
      </c>
      <c r="J1363" s="18"/>
      <c r="K1363" s="18"/>
      <c r="L1363" s="18">
        <f t="shared" si="60"/>
        <v>2</v>
      </c>
      <c r="M1363" s="33"/>
      <c r="N1363" s="33"/>
      <c r="O1363" s="33"/>
      <c r="P1363" s="33"/>
      <c r="Q1363" s="33"/>
      <c r="R1363" s="33"/>
      <c r="S1363" s="33"/>
      <c r="T1363" s="33"/>
      <c r="U1363" s="33"/>
      <c r="V1363" s="33"/>
      <c r="W1363" s="33"/>
      <c r="X1363" s="33"/>
      <c r="Y1363" s="33"/>
      <c r="Z1363" s="33"/>
      <c r="AA1363" s="33"/>
      <c r="AB1363" s="33"/>
      <c r="AC1363" s="33"/>
      <c r="AD1363" s="33"/>
      <c r="AE1363" s="33"/>
      <c r="AF1363" s="33"/>
      <c r="AG1363" s="33"/>
      <c r="AH1363" s="33"/>
      <c r="AI1363" s="33"/>
      <c r="AJ1363" s="33"/>
      <c r="AK1363" s="33"/>
      <c r="AL1363" s="33"/>
      <c r="AM1363" s="33"/>
      <c r="AN1363" s="33"/>
      <c r="AO1363" s="33"/>
      <c r="AP1363" s="33"/>
      <c r="AQ1363" s="33"/>
      <c r="AR1363" s="33"/>
      <c r="AS1363" s="33"/>
      <c r="AT1363" s="33"/>
      <c r="AU1363" s="33"/>
      <c r="AV1363" s="33"/>
      <c r="AW1363" s="33"/>
      <c r="AX1363" s="33"/>
      <c r="AY1363" s="33"/>
      <c r="AZ1363" s="33"/>
      <c r="BA1363" s="33"/>
      <c r="BB1363" s="33"/>
      <c r="BC1363" s="33"/>
      <c r="BD1363" s="33"/>
      <c r="BE1363" s="33"/>
      <c r="BF1363" s="33"/>
      <c r="BG1363" s="33"/>
      <c r="BH1363" s="33"/>
      <c r="BI1363" s="33"/>
      <c r="BJ1363" s="33"/>
      <c r="BK1363" s="33"/>
      <c r="BL1363" s="33"/>
      <c r="BM1363" s="33"/>
      <c r="BN1363" s="33"/>
      <c r="BO1363" s="33"/>
      <c r="BP1363" s="33"/>
      <c r="BQ1363" s="33"/>
      <c r="BR1363" s="33"/>
      <c r="BS1363" s="33"/>
      <c r="BT1363" s="33"/>
      <c r="BU1363" s="33"/>
      <c r="BV1363" s="33"/>
      <c r="BW1363" s="33"/>
      <c r="BX1363" s="33"/>
      <c r="BY1363" s="33"/>
      <c r="BZ1363" s="33"/>
      <c r="CA1363" s="33"/>
      <c r="CB1363" s="33"/>
      <c r="CC1363" s="33"/>
      <c r="CD1363" s="33"/>
      <c r="CE1363" s="33"/>
      <c r="CF1363" s="33"/>
      <c r="CG1363" s="33"/>
      <c r="CH1363" s="33"/>
      <c r="CI1363" s="33"/>
      <c r="CJ1363" s="33"/>
      <c r="CK1363" s="33"/>
      <c r="CL1363" s="33"/>
      <c r="CM1363" s="33"/>
      <c r="CN1363" s="33"/>
      <c r="CO1363" s="33"/>
      <c r="CP1363" s="33"/>
      <c r="CQ1363" s="33"/>
      <c r="CR1363" s="33"/>
      <c r="CS1363" s="33"/>
      <c r="CT1363" s="33"/>
      <c r="CU1363" s="33"/>
      <c r="CV1363" s="33"/>
      <c r="CW1363" s="33"/>
      <c r="CX1363" s="33"/>
      <c r="CY1363" s="33"/>
      <c r="CZ1363" s="33"/>
      <c r="DA1363" s="33"/>
      <c r="DB1363" s="33"/>
      <c r="DC1363" s="33"/>
      <c r="DD1363" s="33"/>
      <c r="DE1363" s="33"/>
      <c r="DF1363" s="33"/>
      <c r="DG1363" s="33"/>
      <c r="DH1363" s="33"/>
      <c r="DI1363" s="33"/>
      <c r="DJ1363" s="33"/>
      <c r="DK1363" s="33"/>
      <c r="DL1363" s="33"/>
      <c r="DM1363" s="33"/>
      <c r="DN1363" s="33"/>
      <c r="DO1363" s="33"/>
      <c r="DP1363" s="33"/>
      <c r="DQ1363" s="33"/>
      <c r="DR1363" s="33"/>
      <c r="DS1363" s="33"/>
      <c r="DT1363" s="33"/>
      <c r="DU1363" s="33"/>
      <c r="DV1363" s="33"/>
      <c r="DW1363" s="33"/>
      <c r="DX1363" s="33"/>
      <c r="DY1363" s="33"/>
      <c r="DZ1363" s="33"/>
      <c r="EA1363" s="33"/>
      <c r="EB1363" s="33"/>
      <c r="EC1363" s="33"/>
      <c r="ED1363" s="33"/>
      <c r="EE1363" s="33"/>
      <c r="EF1363" s="33"/>
      <c r="EG1363" s="33"/>
      <c r="EH1363" s="33"/>
      <c r="EI1363" s="33"/>
      <c r="EJ1363" s="33"/>
      <c r="EK1363" s="33"/>
      <c r="EL1363" s="33"/>
      <c r="EM1363" s="33"/>
      <c r="EN1363" s="33"/>
      <c r="EO1363" s="33"/>
      <c r="EP1363" s="33"/>
      <c r="EQ1363" s="33"/>
      <c r="ER1363" s="33"/>
      <c r="ES1363" s="33"/>
      <c r="ET1363" s="33"/>
      <c r="EU1363" s="33"/>
      <c r="EV1363" s="33"/>
      <c r="EW1363" s="33"/>
      <c r="EX1363" s="33"/>
      <c r="EY1363" s="33"/>
      <c r="EZ1363" s="33"/>
      <c r="FA1363" s="33"/>
      <c r="FB1363" s="33"/>
      <c r="FC1363" s="33"/>
      <c r="FD1363" s="33"/>
      <c r="FE1363" s="33"/>
      <c r="FF1363" s="33"/>
      <c r="FG1363" s="33"/>
      <c r="FH1363" s="33"/>
      <c r="FI1363" s="33"/>
      <c r="FJ1363" s="33"/>
      <c r="FK1363" s="33"/>
      <c r="FL1363" s="33"/>
      <c r="FM1363" s="33"/>
      <c r="FN1363" s="33"/>
      <c r="FO1363" s="33"/>
      <c r="FP1363" s="33"/>
      <c r="FQ1363" s="33"/>
      <c r="FR1363" s="33"/>
      <c r="FS1363" s="33"/>
      <c r="FT1363" s="33"/>
      <c r="FU1363" s="33"/>
      <c r="FV1363" s="33"/>
      <c r="FW1363" s="33"/>
      <c r="FX1363" s="33"/>
      <c r="FY1363" s="33"/>
      <c r="FZ1363" s="33"/>
      <c r="GA1363" s="33"/>
      <c r="GB1363" s="33"/>
      <c r="GC1363" s="33"/>
      <c r="GD1363" s="33"/>
      <c r="GE1363" s="33"/>
      <c r="GF1363" s="33"/>
      <c r="GG1363" s="33"/>
      <c r="GH1363" s="33"/>
      <c r="GI1363" s="33"/>
      <c r="GJ1363" s="33"/>
      <c r="GK1363" s="33"/>
      <c r="GL1363" s="33"/>
      <c r="GM1363" s="33"/>
      <c r="GN1363" s="33"/>
      <c r="GO1363" s="33"/>
      <c r="GP1363" s="33"/>
      <c r="GQ1363" s="33"/>
      <c r="GR1363" s="33"/>
      <c r="GS1363" s="33"/>
      <c r="GT1363" s="33"/>
      <c r="GU1363" s="33"/>
      <c r="GV1363" s="33"/>
      <c r="GW1363" s="33"/>
      <c r="GX1363" s="33"/>
      <c r="GY1363" s="33"/>
      <c r="GZ1363" s="33"/>
      <c r="HA1363" s="33"/>
      <c r="HB1363" s="33"/>
      <c r="HC1363" s="33"/>
      <c r="HD1363" s="33"/>
      <c r="HE1363" s="33"/>
      <c r="HF1363" s="33"/>
      <c r="HG1363" s="33"/>
      <c r="HH1363" s="33"/>
      <c r="HI1363" s="33"/>
      <c r="HJ1363" s="33"/>
      <c r="HK1363" s="33"/>
      <c r="HL1363" s="33"/>
      <c r="HM1363" s="33"/>
      <c r="HN1363" s="33"/>
      <c r="HO1363" s="33"/>
      <c r="HP1363" s="33"/>
      <c r="HQ1363" s="33"/>
      <c r="HR1363" s="33"/>
      <c r="HS1363" s="33"/>
      <c r="HT1363" s="33"/>
      <c r="HU1363" s="33"/>
      <c r="HV1363" s="33"/>
      <c r="HW1363" s="33"/>
      <c r="HX1363" s="33"/>
      <c r="HY1363" s="33"/>
      <c r="HZ1363" s="33"/>
      <c r="IA1363" s="33"/>
      <c r="IB1363" s="33"/>
      <c r="IC1363" s="33"/>
      <c r="ID1363" s="33"/>
      <c r="IE1363" s="33"/>
      <c r="IF1363" s="33"/>
      <c r="IG1363" s="33"/>
      <c r="IH1363" s="33"/>
      <c r="II1363" s="33"/>
      <c r="IJ1363" s="33"/>
      <c r="IK1363" s="33"/>
      <c r="IL1363" s="33"/>
      <c r="IM1363" s="33"/>
      <c r="IN1363" s="33"/>
      <c r="IO1363" s="33"/>
      <c r="IP1363" s="33"/>
      <c r="IQ1363" s="33"/>
      <c r="IR1363" s="33"/>
      <c r="IS1363" s="33"/>
      <c r="IT1363" s="33"/>
      <c r="IU1363" s="33"/>
      <c r="IV1363" s="33"/>
    </row>
    <row r="1364" spans="1:256" s="19" customFormat="1" ht="17.45" customHeight="1">
      <c r="A1364" s="20">
        <v>1362</v>
      </c>
      <c r="B1364" s="18" t="s">
        <v>4182</v>
      </c>
      <c r="C1364" s="18" t="s">
        <v>4183</v>
      </c>
      <c r="D1364" s="18" t="s">
        <v>1853</v>
      </c>
      <c r="E1364" s="18" t="s">
        <v>1699</v>
      </c>
      <c r="F1364" s="7" t="s">
        <v>4184</v>
      </c>
      <c r="G1364" s="18">
        <v>2</v>
      </c>
      <c r="H1364" s="18">
        <v>360</v>
      </c>
      <c r="I1364" s="21">
        <f t="shared" si="61"/>
        <v>720</v>
      </c>
      <c r="J1364" s="18"/>
      <c r="K1364" s="18"/>
      <c r="L1364" s="18">
        <f t="shared" si="60"/>
        <v>2</v>
      </c>
      <c r="M1364" s="33"/>
      <c r="N1364" s="33"/>
      <c r="O1364" s="33"/>
      <c r="P1364" s="33"/>
      <c r="Q1364" s="33"/>
      <c r="R1364" s="33"/>
      <c r="S1364" s="33"/>
      <c r="T1364" s="33"/>
      <c r="U1364" s="33"/>
      <c r="V1364" s="33"/>
      <c r="W1364" s="33"/>
      <c r="X1364" s="33"/>
      <c r="Y1364" s="33"/>
      <c r="Z1364" s="33"/>
      <c r="AA1364" s="33"/>
      <c r="AB1364" s="33"/>
      <c r="AC1364" s="33"/>
      <c r="AD1364" s="33"/>
      <c r="AE1364" s="33"/>
      <c r="AF1364" s="33"/>
      <c r="AG1364" s="33"/>
      <c r="AH1364" s="33"/>
      <c r="AI1364" s="33"/>
      <c r="AJ1364" s="33"/>
      <c r="AK1364" s="33"/>
      <c r="AL1364" s="33"/>
      <c r="AM1364" s="33"/>
      <c r="AN1364" s="33"/>
      <c r="AO1364" s="33"/>
      <c r="AP1364" s="33"/>
      <c r="AQ1364" s="33"/>
      <c r="AR1364" s="33"/>
      <c r="AS1364" s="33"/>
      <c r="AT1364" s="33"/>
      <c r="AU1364" s="33"/>
      <c r="AV1364" s="33"/>
      <c r="AW1364" s="33"/>
      <c r="AX1364" s="33"/>
      <c r="AY1364" s="33"/>
      <c r="AZ1364" s="33"/>
      <c r="BA1364" s="33"/>
      <c r="BB1364" s="33"/>
      <c r="BC1364" s="33"/>
      <c r="BD1364" s="33"/>
      <c r="BE1364" s="33"/>
      <c r="BF1364" s="33"/>
      <c r="BG1364" s="33"/>
      <c r="BH1364" s="33"/>
      <c r="BI1364" s="33"/>
      <c r="BJ1364" s="33"/>
      <c r="BK1364" s="33"/>
      <c r="BL1364" s="33"/>
      <c r="BM1364" s="33"/>
      <c r="BN1364" s="33"/>
      <c r="BO1364" s="33"/>
      <c r="BP1364" s="33"/>
      <c r="BQ1364" s="33"/>
      <c r="BR1364" s="33"/>
      <c r="BS1364" s="33"/>
      <c r="BT1364" s="33"/>
      <c r="BU1364" s="33"/>
      <c r="BV1364" s="33"/>
      <c r="BW1364" s="33"/>
      <c r="BX1364" s="33"/>
      <c r="BY1364" s="33"/>
      <c r="BZ1364" s="33"/>
      <c r="CA1364" s="33"/>
      <c r="CB1364" s="33"/>
      <c r="CC1364" s="33"/>
      <c r="CD1364" s="33"/>
      <c r="CE1364" s="33"/>
      <c r="CF1364" s="33"/>
      <c r="CG1364" s="33"/>
      <c r="CH1364" s="33"/>
      <c r="CI1364" s="33"/>
      <c r="CJ1364" s="33"/>
      <c r="CK1364" s="33"/>
      <c r="CL1364" s="33"/>
      <c r="CM1364" s="33"/>
      <c r="CN1364" s="33"/>
      <c r="CO1364" s="33"/>
      <c r="CP1364" s="33"/>
      <c r="CQ1364" s="33"/>
      <c r="CR1364" s="33"/>
      <c r="CS1364" s="33"/>
      <c r="CT1364" s="33"/>
      <c r="CU1364" s="33"/>
      <c r="CV1364" s="33"/>
      <c r="CW1364" s="33"/>
      <c r="CX1364" s="33"/>
      <c r="CY1364" s="33"/>
      <c r="CZ1364" s="33"/>
      <c r="DA1364" s="33"/>
      <c r="DB1364" s="33"/>
      <c r="DC1364" s="33"/>
      <c r="DD1364" s="33"/>
      <c r="DE1364" s="33"/>
      <c r="DF1364" s="33"/>
      <c r="DG1364" s="33"/>
      <c r="DH1364" s="33"/>
      <c r="DI1364" s="33"/>
      <c r="DJ1364" s="33"/>
      <c r="DK1364" s="33"/>
      <c r="DL1364" s="33"/>
      <c r="DM1364" s="33"/>
      <c r="DN1364" s="33"/>
      <c r="DO1364" s="33"/>
      <c r="DP1364" s="33"/>
      <c r="DQ1364" s="33"/>
      <c r="DR1364" s="33"/>
      <c r="DS1364" s="33"/>
      <c r="DT1364" s="33"/>
      <c r="DU1364" s="33"/>
      <c r="DV1364" s="33"/>
      <c r="DW1364" s="33"/>
      <c r="DX1364" s="33"/>
      <c r="DY1364" s="33"/>
      <c r="DZ1364" s="33"/>
      <c r="EA1364" s="33"/>
      <c r="EB1364" s="33"/>
      <c r="EC1364" s="33"/>
      <c r="ED1364" s="33"/>
      <c r="EE1364" s="33"/>
      <c r="EF1364" s="33"/>
      <c r="EG1364" s="33"/>
      <c r="EH1364" s="33"/>
      <c r="EI1364" s="33"/>
      <c r="EJ1364" s="33"/>
      <c r="EK1364" s="33"/>
      <c r="EL1364" s="33"/>
      <c r="EM1364" s="33"/>
      <c r="EN1364" s="33"/>
      <c r="EO1364" s="33"/>
      <c r="EP1364" s="33"/>
      <c r="EQ1364" s="33"/>
      <c r="ER1364" s="33"/>
      <c r="ES1364" s="33"/>
      <c r="ET1364" s="33"/>
      <c r="EU1364" s="33"/>
      <c r="EV1364" s="33"/>
      <c r="EW1364" s="33"/>
      <c r="EX1364" s="33"/>
      <c r="EY1364" s="33"/>
      <c r="EZ1364" s="33"/>
      <c r="FA1364" s="33"/>
      <c r="FB1364" s="33"/>
      <c r="FC1364" s="33"/>
      <c r="FD1364" s="33"/>
      <c r="FE1364" s="33"/>
      <c r="FF1364" s="33"/>
      <c r="FG1364" s="33"/>
      <c r="FH1364" s="33"/>
      <c r="FI1364" s="33"/>
      <c r="FJ1364" s="33"/>
      <c r="FK1364" s="33"/>
      <c r="FL1364" s="33"/>
      <c r="FM1364" s="33"/>
      <c r="FN1364" s="33"/>
      <c r="FO1364" s="33"/>
      <c r="FP1364" s="33"/>
      <c r="FQ1364" s="33"/>
      <c r="FR1364" s="33"/>
      <c r="FS1364" s="33"/>
      <c r="FT1364" s="33"/>
      <c r="FU1364" s="33"/>
      <c r="FV1364" s="33"/>
      <c r="FW1364" s="33"/>
      <c r="FX1364" s="33"/>
      <c r="FY1364" s="33"/>
      <c r="FZ1364" s="33"/>
      <c r="GA1364" s="33"/>
      <c r="GB1364" s="33"/>
      <c r="GC1364" s="33"/>
      <c r="GD1364" s="33"/>
      <c r="GE1364" s="33"/>
      <c r="GF1364" s="33"/>
      <c r="GG1364" s="33"/>
      <c r="GH1364" s="33"/>
      <c r="GI1364" s="33"/>
      <c r="GJ1364" s="33"/>
      <c r="GK1364" s="33"/>
      <c r="GL1364" s="33"/>
      <c r="GM1364" s="33"/>
      <c r="GN1364" s="33"/>
      <c r="GO1364" s="33"/>
      <c r="GP1364" s="33"/>
      <c r="GQ1364" s="33"/>
      <c r="GR1364" s="33"/>
      <c r="GS1364" s="33"/>
      <c r="GT1364" s="33"/>
      <c r="GU1364" s="33"/>
      <c r="GV1364" s="33"/>
      <c r="GW1364" s="33"/>
      <c r="GX1364" s="33"/>
      <c r="GY1364" s="33"/>
      <c r="GZ1364" s="33"/>
      <c r="HA1364" s="33"/>
      <c r="HB1364" s="33"/>
      <c r="HC1364" s="33"/>
      <c r="HD1364" s="33"/>
      <c r="HE1364" s="33"/>
      <c r="HF1364" s="33"/>
      <c r="HG1364" s="33"/>
      <c r="HH1364" s="33"/>
      <c r="HI1364" s="33"/>
      <c r="HJ1364" s="33"/>
      <c r="HK1364" s="33"/>
      <c r="HL1364" s="33"/>
      <c r="HM1364" s="33"/>
      <c r="HN1364" s="33"/>
      <c r="HO1364" s="33"/>
      <c r="HP1364" s="33"/>
      <c r="HQ1364" s="33"/>
      <c r="HR1364" s="33"/>
      <c r="HS1364" s="33"/>
      <c r="HT1364" s="33"/>
      <c r="HU1364" s="33"/>
      <c r="HV1364" s="33"/>
      <c r="HW1364" s="33"/>
      <c r="HX1364" s="33"/>
      <c r="HY1364" s="33"/>
      <c r="HZ1364" s="33"/>
      <c r="IA1364" s="33"/>
      <c r="IB1364" s="33"/>
      <c r="IC1364" s="33"/>
      <c r="ID1364" s="33"/>
      <c r="IE1364" s="33"/>
      <c r="IF1364" s="33"/>
      <c r="IG1364" s="33"/>
      <c r="IH1364" s="33"/>
      <c r="II1364" s="33"/>
      <c r="IJ1364" s="33"/>
      <c r="IK1364" s="33"/>
      <c r="IL1364" s="33"/>
      <c r="IM1364" s="33"/>
      <c r="IN1364" s="33"/>
      <c r="IO1364" s="33"/>
      <c r="IP1364" s="33"/>
      <c r="IQ1364" s="33"/>
      <c r="IR1364" s="33"/>
      <c r="IS1364" s="33"/>
      <c r="IT1364" s="33"/>
      <c r="IU1364" s="33"/>
      <c r="IV1364" s="33"/>
    </row>
    <row r="1365" spans="1:256" s="19" customFormat="1" ht="17.45" customHeight="1">
      <c r="A1365" s="20">
        <v>1363</v>
      </c>
      <c r="B1365" s="18" t="s">
        <v>4185</v>
      </c>
      <c r="C1365" s="18" t="s">
        <v>2596</v>
      </c>
      <c r="D1365" s="18" t="s">
        <v>2597</v>
      </c>
      <c r="E1365" s="18" t="s">
        <v>1699</v>
      </c>
      <c r="F1365" s="7" t="s">
        <v>4186</v>
      </c>
      <c r="G1365" s="18">
        <v>2</v>
      </c>
      <c r="H1365" s="18">
        <v>350</v>
      </c>
      <c r="I1365" s="21">
        <f t="shared" si="61"/>
        <v>700</v>
      </c>
      <c r="J1365" s="18"/>
      <c r="K1365" s="18"/>
      <c r="L1365" s="18">
        <f t="shared" si="60"/>
        <v>2</v>
      </c>
      <c r="M1365" s="33"/>
      <c r="N1365" s="33"/>
      <c r="O1365" s="33"/>
      <c r="P1365" s="33"/>
      <c r="Q1365" s="33"/>
      <c r="R1365" s="33"/>
      <c r="S1365" s="33"/>
      <c r="T1365" s="33"/>
      <c r="U1365" s="33"/>
      <c r="V1365" s="33"/>
      <c r="W1365" s="33"/>
      <c r="X1365" s="33"/>
      <c r="Y1365" s="33"/>
      <c r="Z1365" s="33"/>
      <c r="AA1365" s="33"/>
      <c r="AB1365" s="33"/>
      <c r="AC1365" s="33"/>
      <c r="AD1365" s="33"/>
      <c r="AE1365" s="33"/>
      <c r="AF1365" s="33"/>
      <c r="AG1365" s="33"/>
      <c r="AH1365" s="33"/>
      <c r="AI1365" s="33"/>
      <c r="AJ1365" s="33"/>
      <c r="AK1365" s="33"/>
      <c r="AL1365" s="33"/>
      <c r="AM1365" s="33"/>
      <c r="AN1365" s="33"/>
      <c r="AO1365" s="33"/>
      <c r="AP1365" s="33"/>
      <c r="AQ1365" s="33"/>
      <c r="AR1365" s="33"/>
      <c r="AS1365" s="33"/>
      <c r="AT1365" s="33"/>
      <c r="AU1365" s="33"/>
      <c r="AV1365" s="33"/>
      <c r="AW1365" s="33"/>
      <c r="AX1365" s="33"/>
      <c r="AY1365" s="33"/>
      <c r="AZ1365" s="33"/>
      <c r="BA1365" s="33"/>
      <c r="BB1365" s="33"/>
      <c r="BC1365" s="33"/>
      <c r="BD1365" s="33"/>
      <c r="BE1365" s="33"/>
      <c r="BF1365" s="33"/>
      <c r="BG1365" s="33"/>
      <c r="BH1365" s="33"/>
      <c r="BI1365" s="33"/>
      <c r="BJ1365" s="33"/>
      <c r="BK1365" s="33"/>
      <c r="BL1365" s="33"/>
      <c r="BM1365" s="33"/>
      <c r="BN1365" s="33"/>
      <c r="BO1365" s="33"/>
      <c r="BP1365" s="33"/>
      <c r="BQ1365" s="33"/>
      <c r="BR1365" s="33"/>
      <c r="BS1365" s="33"/>
      <c r="BT1365" s="33"/>
      <c r="BU1365" s="33"/>
      <c r="BV1365" s="33"/>
      <c r="BW1365" s="33"/>
      <c r="BX1365" s="33"/>
      <c r="BY1365" s="33"/>
      <c r="BZ1365" s="33"/>
      <c r="CA1365" s="33"/>
      <c r="CB1365" s="33"/>
      <c r="CC1365" s="33"/>
      <c r="CD1365" s="33"/>
      <c r="CE1365" s="33"/>
      <c r="CF1365" s="33"/>
      <c r="CG1365" s="33"/>
      <c r="CH1365" s="33"/>
      <c r="CI1365" s="33"/>
      <c r="CJ1365" s="33"/>
      <c r="CK1365" s="33"/>
      <c r="CL1365" s="33"/>
      <c r="CM1365" s="33"/>
      <c r="CN1365" s="33"/>
      <c r="CO1365" s="33"/>
      <c r="CP1365" s="33"/>
      <c r="CQ1365" s="33"/>
      <c r="CR1365" s="33"/>
      <c r="CS1365" s="33"/>
      <c r="CT1365" s="33"/>
      <c r="CU1365" s="33"/>
      <c r="CV1365" s="33"/>
      <c r="CW1365" s="33"/>
      <c r="CX1365" s="33"/>
      <c r="CY1365" s="33"/>
      <c r="CZ1365" s="33"/>
      <c r="DA1365" s="33"/>
      <c r="DB1365" s="33"/>
      <c r="DC1365" s="33"/>
      <c r="DD1365" s="33"/>
      <c r="DE1365" s="33"/>
      <c r="DF1365" s="33"/>
      <c r="DG1365" s="33"/>
      <c r="DH1365" s="33"/>
      <c r="DI1365" s="33"/>
      <c r="DJ1365" s="33"/>
      <c r="DK1365" s="33"/>
      <c r="DL1365" s="33"/>
      <c r="DM1365" s="33"/>
      <c r="DN1365" s="33"/>
      <c r="DO1365" s="33"/>
      <c r="DP1365" s="33"/>
      <c r="DQ1365" s="33"/>
      <c r="DR1365" s="33"/>
      <c r="DS1365" s="33"/>
      <c r="DT1365" s="33"/>
      <c r="DU1365" s="33"/>
      <c r="DV1365" s="33"/>
      <c r="DW1365" s="33"/>
      <c r="DX1365" s="33"/>
      <c r="DY1365" s="33"/>
      <c r="DZ1365" s="33"/>
      <c r="EA1365" s="33"/>
      <c r="EB1365" s="33"/>
      <c r="EC1365" s="33"/>
      <c r="ED1365" s="33"/>
      <c r="EE1365" s="33"/>
      <c r="EF1365" s="33"/>
      <c r="EG1365" s="33"/>
      <c r="EH1365" s="33"/>
      <c r="EI1365" s="33"/>
      <c r="EJ1365" s="33"/>
      <c r="EK1365" s="33"/>
      <c r="EL1365" s="33"/>
      <c r="EM1365" s="33"/>
      <c r="EN1365" s="33"/>
      <c r="EO1365" s="33"/>
      <c r="EP1365" s="33"/>
      <c r="EQ1365" s="33"/>
      <c r="ER1365" s="33"/>
      <c r="ES1365" s="33"/>
      <c r="ET1365" s="33"/>
      <c r="EU1365" s="33"/>
      <c r="EV1365" s="33"/>
      <c r="EW1365" s="33"/>
      <c r="EX1365" s="33"/>
      <c r="EY1365" s="33"/>
      <c r="EZ1365" s="33"/>
      <c r="FA1365" s="33"/>
      <c r="FB1365" s="33"/>
      <c r="FC1365" s="33"/>
      <c r="FD1365" s="33"/>
      <c r="FE1365" s="33"/>
      <c r="FF1365" s="33"/>
      <c r="FG1365" s="33"/>
      <c r="FH1365" s="33"/>
      <c r="FI1365" s="33"/>
      <c r="FJ1365" s="33"/>
      <c r="FK1365" s="33"/>
      <c r="FL1365" s="33"/>
      <c r="FM1365" s="33"/>
      <c r="FN1365" s="33"/>
      <c r="FO1365" s="33"/>
      <c r="FP1365" s="33"/>
      <c r="FQ1365" s="33"/>
      <c r="FR1365" s="33"/>
      <c r="FS1365" s="33"/>
      <c r="FT1365" s="33"/>
      <c r="FU1365" s="33"/>
      <c r="FV1365" s="33"/>
      <c r="FW1365" s="33"/>
      <c r="FX1365" s="33"/>
      <c r="FY1365" s="33"/>
      <c r="FZ1365" s="33"/>
      <c r="GA1365" s="33"/>
      <c r="GB1365" s="33"/>
      <c r="GC1365" s="33"/>
      <c r="GD1365" s="33"/>
      <c r="GE1365" s="33"/>
      <c r="GF1365" s="33"/>
      <c r="GG1365" s="33"/>
      <c r="GH1365" s="33"/>
      <c r="GI1365" s="33"/>
      <c r="GJ1365" s="33"/>
      <c r="GK1365" s="33"/>
      <c r="GL1365" s="33"/>
      <c r="GM1365" s="33"/>
      <c r="GN1365" s="33"/>
      <c r="GO1365" s="33"/>
      <c r="GP1365" s="33"/>
      <c r="GQ1365" s="33"/>
      <c r="GR1365" s="33"/>
      <c r="GS1365" s="33"/>
      <c r="GT1365" s="33"/>
      <c r="GU1365" s="33"/>
      <c r="GV1365" s="33"/>
      <c r="GW1365" s="33"/>
      <c r="GX1365" s="33"/>
      <c r="GY1365" s="33"/>
      <c r="GZ1365" s="33"/>
      <c r="HA1365" s="33"/>
      <c r="HB1365" s="33"/>
      <c r="HC1365" s="33"/>
      <c r="HD1365" s="33"/>
      <c r="HE1365" s="33"/>
      <c r="HF1365" s="33"/>
      <c r="HG1365" s="33"/>
      <c r="HH1365" s="33"/>
      <c r="HI1365" s="33"/>
      <c r="HJ1365" s="33"/>
      <c r="HK1365" s="33"/>
      <c r="HL1365" s="33"/>
      <c r="HM1365" s="33"/>
      <c r="HN1365" s="33"/>
      <c r="HO1365" s="33"/>
      <c r="HP1365" s="33"/>
      <c r="HQ1365" s="33"/>
      <c r="HR1365" s="33"/>
      <c r="HS1365" s="33"/>
      <c r="HT1365" s="33"/>
      <c r="HU1365" s="33"/>
      <c r="HV1365" s="33"/>
      <c r="HW1365" s="33"/>
      <c r="HX1365" s="33"/>
      <c r="HY1365" s="33"/>
      <c r="HZ1365" s="33"/>
      <c r="IA1365" s="33"/>
      <c r="IB1365" s="33"/>
      <c r="IC1365" s="33"/>
      <c r="ID1365" s="33"/>
      <c r="IE1365" s="33"/>
      <c r="IF1365" s="33"/>
      <c r="IG1365" s="33"/>
      <c r="IH1365" s="33"/>
      <c r="II1365" s="33"/>
      <c r="IJ1365" s="33"/>
      <c r="IK1365" s="33"/>
      <c r="IL1365" s="33"/>
      <c r="IM1365" s="33"/>
      <c r="IN1365" s="33"/>
      <c r="IO1365" s="33"/>
      <c r="IP1365" s="33"/>
      <c r="IQ1365" s="33"/>
      <c r="IR1365" s="33"/>
      <c r="IS1365" s="33"/>
      <c r="IT1365" s="33"/>
      <c r="IU1365" s="33"/>
      <c r="IV1365" s="33"/>
    </row>
    <row r="1366" spans="1:256" s="19" customFormat="1" ht="17.45" customHeight="1">
      <c r="A1366" s="20">
        <v>1364</v>
      </c>
      <c r="B1366" s="18" t="s">
        <v>4187</v>
      </c>
      <c r="C1366" s="18" t="s">
        <v>4188</v>
      </c>
      <c r="D1366" s="18" t="s">
        <v>4189</v>
      </c>
      <c r="E1366" s="18" t="s">
        <v>1699</v>
      </c>
      <c r="F1366" s="7" t="s">
        <v>4190</v>
      </c>
      <c r="G1366" s="18">
        <v>2</v>
      </c>
      <c r="H1366" s="18">
        <v>800</v>
      </c>
      <c r="I1366" s="21">
        <f t="shared" si="61"/>
        <v>1600</v>
      </c>
      <c r="J1366" s="18"/>
      <c r="K1366" s="18"/>
      <c r="L1366" s="18">
        <f t="shared" si="60"/>
        <v>2</v>
      </c>
      <c r="M1366" s="33"/>
      <c r="N1366" s="33"/>
      <c r="O1366" s="33"/>
      <c r="P1366" s="33"/>
      <c r="Q1366" s="33"/>
      <c r="R1366" s="33"/>
      <c r="S1366" s="33"/>
      <c r="T1366" s="33"/>
      <c r="U1366" s="33"/>
      <c r="V1366" s="33"/>
      <c r="W1366" s="33"/>
      <c r="X1366" s="33"/>
      <c r="Y1366" s="33"/>
      <c r="Z1366" s="33"/>
      <c r="AA1366" s="33"/>
      <c r="AB1366" s="33"/>
      <c r="AC1366" s="33"/>
      <c r="AD1366" s="33"/>
      <c r="AE1366" s="33"/>
      <c r="AF1366" s="33"/>
      <c r="AG1366" s="33"/>
      <c r="AH1366" s="33"/>
      <c r="AI1366" s="33"/>
      <c r="AJ1366" s="33"/>
      <c r="AK1366" s="33"/>
      <c r="AL1366" s="33"/>
      <c r="AM1366" s="33"/>
      <c r="AN1366" s="33"/>
      <c r="AO1366" s="33"/>
      <c r="AP1366" s="33"/>
      <c r="AQ1366" s="33"/>
      <c r="AR1366" s="33"/>
      <c r="AS1366" s="33"/>
      <c r="AT1366" s="33"/>
      <c r="AU1366" s="33"/>
      <c r="AV1366" s="33"/>
      <c r="AW1366" s="33"/>
      <c r="AX1366" s="33"/>
      <c r="AY1366" s="33"/>
      <c r="AZ1366" s="33"/>
      <c r="BA1366" s="33"/>
      <c r="BB1366" s="33"/>
      <c r="BC1366" s="33"/>
      <c r="BD1366" s="33"/>
      <c r="BE1366" s="33"/>
      <c r="BF1366" s="33"/>
      <c r="BG1366" s="33"/>
      <c r="BH1366" s="33"/>
      <c r="BI1366" s="33"/>
      <c r="BJ1366" s="33"/>
      <c r="BK1366" s="33"/>
      <c r="BL1366" s="33"/>
      <c r="BM1366" s="33"/>
      <c r="BN1366" s="33"/>
      <c r="BO1366" s="33"/>
      <c r="BP1366" s="33"/>
      <c r="BQ1366" s="33"/>
      <c r="BR1366" s="33"/>
      <c r="BS1366" s="33"/>
      <c r="BT1366" s="33"/>
      <c r="BU1366" s="33"/>
      <c r="BV1366" s="33"/>
      <c r="BW1366" s="33"/>
      <c r="BX1366" s="33"/>
      <c r="BY1366" s="33"/>
      <c r="BZ1366" s="33"/>
      <c r="CA1366" s="33"/>
      <c r="CB1366" s="33"/>
      <c r="CC1366" s="33"/>
      <c r="CD1366" s="33"/>
      <c r="CE1366" s="33"/>
      <c r="CF1366" s="33"/>
      <c r="CG1366" s="33"/>
      <c r="CH1366" s="33"/>
      <c r="CI1366" s="33"/>
      <c r="CJ1366" s="33"/>
      <c r="CK1366" s="33"/>
      <c r="CL1366" s="33"/>
      <c r="CM1366" s="33"/>
      <c r="CN1366" s="33"/>
      <c r="CO1366" s="33"/>
      <c r="CP1366" s="33"/>
      <c r="CQ1366" s="33"/>
      <c r="CR1366" s="33"/>
      <c r="CS1366" s="33"/>
      <c r="CT1366" s="33"/>
      <c r="CU1366" s="33"/>
      <c r="CV1366" s="33"/>
      <c r="CW1366" s="33"/>
      <c r="CX1366" s="33"/>
      <c r="CY1366" s="33"/>
      <c r="CZ1366" s="33"/>
      <c r="DA1366" s="33"/>
      <c r="DB1366" s="33"/>
      <c r="DC1366" s="33"/>
      <c r="DD1366" s="33"/>
      <c r="DE1366" s="33"/>
      <c r="DF1366" s="33"/>
      <c r="DG1366" s="33"/>
      <c r="DH1366" s="33"/>
      <c r="DI1366" s="33"/>
      <c r="DJ1366" s="33"/>
      <c r="DK1366" s="33"/>
      <c r="DL1366" s="33"/>
      <c r="DM1366" s="33"/>
      <c r="DN1366" s="33"/>
      <c r="DO1366" s="33"/>
      <c r="DP1366" s="33"/>
      <c r="DQ1366" s="33"/>
      <c r="DR1366" s="33"/>
      <c r="DS1366" s="33"/>
      <c r="DT1366" s="33"/>
      <c r="DU1366" s="33"/>
      <c r="DV1366" s="33"/>
      <c r="DW1366" s="33"/>
      <c r="DX1366" s="33"/>
      <c r="DY1366" s="33"/>
      <c r="DZ1366" s="33"/>
      <c r="EA1366" s="33"/>
      <c r="EB1366" s="33"/>
      <c r="EC1366" s="33"/>
      <c r="ED1366" s="33"/>
      <c r="EE1366" s="33"/>
      <c r="EF1366" s="33"/>
      <c r="EG1366" s="33"/>
      <c r="EH1366" s="33"/>
      <c r="EI1366" s="33"/>
      <c r="EJ1366" s="33"/>
      <c r="EK1366" s="33"/>
      <c r="EL1366" s="33"/>
      <c r="EM1366" s="33"/>
      <c r="EN1366" s="33"/>
      <c r="EO1366" s="33"/>
      <c r="EP1366" s="33"/>
      <c r="EQ1366" s="33"/>
      <c r="ER1366" s="33"/>
      <c r="ES1366" s="33"/>
      <c r="ET1366" s="33"/>
      <c r="EU1366" s="33"/>
      <c r="EV1366" s="33"/>
      <c r="EW1366" s="33"/>
      <c r="EX1366" s="33"/>
      <c r="EY1366" s="33"/>
      <c r="EZ1366" s="33"/>
      <c r="FA1366" s="33"/>
      <c r="FB1366" s="33"/>
      <c r="FC1366" s="33"/>
      <c r="FD1366" s="33"/>
      <c r="FE1366" s="33"/>
      <c r="FF1366" s="33"/>
      <c r="FG1366" s="33"/>
      <c r="FH1366" s="33"/>
      <c r="FI1366" s="33"/>
      <c r="FJ1366" s="33"/>
      <c r="FK1366" s="33"/>
      <c r="FL1366" s="33"/>
      <c r="FM1366" s="33"/>
      <c r="FN1366" s="33"/>
      <c r="FO1366" s="33"/>
      <c r="FP1366" s="33"/>
      <c r="FQ1366" s="33"/>
      <c r="FR1366" s="33"/>
      <c r="FS1366" s="33"/>
      <c r="FT1366" s="33"/>
      <c r="FU1366" s="33"/>
      <c r="FV1366" s="33"/>
      <c r="FW1366" s="33"/>
      <c r="FX1366" s="33"/>
      <c r="FY1366" s="33"/>
      <c r="FZ1366" s="33"/>
      <c r="GA1366" s="33"/>
      <c r="GB1366" s="33"/>
      <c r="GC1366" s="33"/>
      <c r="GD1366" s="33"/>
      <c r="GE1366" s="33"/>
      <c r="GF1366" s="33"/>
      <c r="GG1366" s="33"/>
      <c r="GH1366" s="33"/>
      <c r="GI1366" s="33"/>
      <c r="GJ1366" s="33"/>
      <c r="GK1366" s="33"/>
      <c r="GL1366" s="33"/>
      <c r="GM1366" s="33"/>
      <c r="GN1366" s="33"/>
      <c r="GO1366" s="33"/>
      <c r="GP1366" s="33"/>
      <c r="GQ1366" s="33"/>
      <c r="GR1366" s="33"/>
      <c r="GS1366" s="33"/>
      <c r="GT1366" s="33"/>
      <c r="GU1366" s="33"/>
      <c r="GV1366" s="33"/>
      <c r="GW1366" s="33"/>
      <c r="GX1366" s="33"/>
      <c r="GY1366" s="33"/>
      <c r="GZ1366" s="33"/>
      <c r="HA1366" s="33"/>
      <c r="HB1366" s="33"/>
      <c r="HC1366" s="33"/>
      <c r="HD1366" s="33"/>
      <c r="HE1366" s="33"/>
      <c r="HF1366" s="33"/>
      <c r="HG1366" s="33"/>
      <c r="HH1366" s="33"/>
      <c r="HI1366" s="33"/>
      <c r="HJ1366" s="33"/>
      <c r="HK1366" s="33"/>
      <c r="HL1366" s="33"/>
      <c r="HM1366" s="33"/>
      <c r="HN1366" s="33"/>
      <c r="HO1366" s="33"/>
      <c r="HP1366" s="33"/>
      <c r="HQ1366" s="33"/>
      <c r="HR1366" s="33"/>
      <c r="HS1366" s="33"/>
      <c r="HT1366" s="33"/>
      <c r="HU1366" s="33"/>
      <c r="HV1366" s="33"/>
      <c r="HW1366" s="33"/>
      <c r="HX1366" s="33"/>
      <c r="HY1366" s="33"/>
      <c r="HZ1366" s="33"/>
      <c r="IA1366" s="33"/>
      <c r="IB1366" s="33"/>
      <c r="IC1366" s="33"/>
      <c r="ID1366" s="33"/>
      <c r="IE1366" s="33"/>
      <c r="IF1366" s="33"/>
      <c r="IG1366" s="33"/>
      <c r="IH1366" s="33"/>
      <c r="II1366" s="33"/>
      <c r="IJ1366" s="33"/>
      <c r="IK1366" s="33"/>
      <c r="IL1366" s="33"/>
      <c r="IM1366" s="33"/>
      <c r="IN1366" s="33"/>
      <c r="IO1366" s="33"/>
      <c r="IP1366" s="33"/>
      <c r="IQ1366" s="33"/>
      <c r="IR1366" s="33"/>
      <c r="IS1366" s="33"/>
      <c r="IT1366" s="33"/>
      <c r="IU1366" s="33"/>
      <c r="IV1366" s="33"/>
    </row>
    <row r="1367" spans="1:256" s="19" customFormat="1" ht="17.45" customHeight="1">
      <c r="A1367" s="20">
        <v>1365</v>
      </c>
      <c r="B1367" s="21" t="s">
        <v>28</v>
      </c>
      <c r="C1367" s="32" t="s">
        <v>29</v>
      </c>
      <c r="D1367" s="31" t="s">
        <v>30</v>
      </c>
      <c r="E1367" s="18" t="s">
        <v>1699</v>
      </c>
      <c r="F1367" s="8">
        <v>9789862941126</v>
      </c>
      <c r="G1367" s="18">
        <v>2</v>
      </c>
      <c r="H1367" s="21">
        <v>398</v>
      </c>
      <c r="I1367" s="21">
        <f t="shared" si="61"/>
        <v>796</v>
      </c>
      <c r="J1367" s="18" t="s">
        <v>0</v>
      </c>
      <c r="K1367" s="18"/>
      <c r="L1367" s="18">
        <f t="shared" si="60"/>
        <v>2</v>
      </c>
      <c r="M1367" s="33"/>
      <c r="N1367" s="33"/>
      <c r="O1367" s="33"/>
      <c r="P1367" s="33"/>
      <c r="Q1367" s="33"/>
      <c r="R1367" s="33"/>
      <c r="S1367" s="33"/>
      <c r="T1367" s="33"/>
      <c r="U1367" s="33"/>
      <c r="V1367" s="33"/>
      <c r="W1367" s="33"/>
      <c r="X1367" s="33"/>
      <c r="Y1367" s="33"/>
      <c r="Z1367" s="33"/>
      <c r="AA1367" s="33"/>
      <c r="AB1367" s="33"/>
      <c r="AC1367" s="33"/>
      <c r="AD1367" s="33"/>
      <c r="AE1367" s="33"/>
      <c r="AF1367" s="33"/>
      <c r="AG1367" s="33"/>
      <c r="AH1367" s="33"/>
      <c r="AI1367" s="33"/>
      <c r="AJ1367" s="33"/>
      <c r="AK1367" s="33"/>
      <c r="AL1367" s="33"/>
      <c r="AM1367" s="33"/>
      <c r="AN1367" s="33"/>
      <c r="AO1367" s="33"/>
      <c r="AP1367" s="33"/>
      <c r="AQ1367" s="33"/>
      <c r="AR1367" s="33"/>
      <c r="AS1367" s="33"/>
      <c r="AT1367" s="33"/>
      <c r="AU1367" s="33"/>
      <c r="AV1367" s="33"/>
      <c r="AW1367" s="33"/>
      <c r="AX1367" s="33"/>
      <c r="AY1367" s="33"/>
      <c r="AZ1367" s="33"/>
      <c r="BA1367" s="33"/>
      <c r="BB1367" s="33"/>
      <c r="BC1367" s="33"/>
      <c r="BD1367" s="33"/>
      <c r="BE1367" s="33"/>
      <c r="BF1367" s="33"/>
      <c r="BG1367" s="33"/>
      <c r="BH1367" s="33"/>
      <c r="BI1367" s="33"/>
      <c r="BJ1367" s="33"/>
      <c r="BK1367" s="33"/>
      <c r="BL1367" s="33"/>
      <c r="BM1367" s="33"/>
      <c r="BN1367" s="33"/>
      <c r="BO1367" s="33"/>
      <c r="BP1367" s="33"/>
      <c r="BQ1367" s="33"/>
      <c r="BR1367" s="33"/>
      <c r="BS1367" s="33"/>
      <c r="BT1367" s="33"/>
      <c r="BU1367" s="33"/>
      <c r="BV1367" s="33"/>
      <c r="BW1367" s="33"/>
      <c r="BX1367" s="33"/>
      <c r="BY1367" s="33"/>
      <c r="BZ1367" s="33"/>
      <c r="CA1367" s="33"/>
      <c r="CB1367" s="33"/>
      <c r="CC1367" s="33"/>
      <c r="CD1367" s="33"/>
      <c r="CE1367" s="33"/>
      <c r="CF1367" s="33"/>
      <c r="CG1367" s="33"/>
      <c r="CH1367" s="33"/>
      <c r="CI1367" s="33"/>
      <c r="CJ1367" s="33"/>
      <c r="CK1367" s="33"/>
      <c r="CL1367" s="33"/>
      <c r="CM1367" s="33"/>
      <c r="CN1367" s="33"/>
      <c r="CO1367" s="33"/>
      <c r="CP1367" s="33"/>
      <c r="CQ1367" s="33"/>
      <c r="CR1367" s="33"/>
      <c r="CS1367" s="33"/>
      <c r="CT1367" s="33"/>
      <c r="CU1367" s="33"/>
      <c r="CV1367" s="33"/>
      <c r="CW1367" s="33"/>
      <c r="CX1367" s="33"/>
      <c r="CY1367" s="33"/>
      <c r="CZ1367" s="33"/>
      <c r="DA1367" s="33"/>
      <c r="DB1367" s="33"/>
      <c r="DC1367" s="33"/>
      <c r="DD1367" s="33"/>
      <c r="DE1367" s="33"/>
      <c r="DF1367" s="33"/>
      <c r="DG1367" s="33"/>
      <c r="DH1367" s="33"/>
      <c r="DI1367" s="33"/>
      <c r="DJ1367" s="33"/>
      <c r="DK1367" s="33"/>
      <c r="DL1367" s="33"/>
      <c r="DM1367" s="33"/>
      <c r="DN1367" s="33"/>
      <c r="DO1367" s="33"/>
      <c r="DP1367" s="33"/>
      <c r="DQ1367" s="33"/>
      <c r="DR1367" s="33"/>
      <c r="DS1367" s="33"/>
      <c r="DT1367" s="33"/>
      <c r="DU1367" s="33"/>
      <c r="DV1367" s="33"/>
      <c r="DW1367" s="33"/>
      <c r="DX1367" s="33"/>
      <c r="DY1367" s="33"/>
      <c r="DZ1367" s="33"/>
      <c r="EA1367" s="33"/>
      <c r="EB1367" s="33"/>
      <c r="EC1367" s="33"/>
      <c r="ED1367" s="33"/>
      <c r="EE1367" s="33"/>
      <c r="EF1367" s="33"/>
      <c r="EG1367" s="33"/>
      <c r="EH1367" s="33"/>
      <c r="EI1367" s="33"/>
      <c r="EJ1367" s="33"/>
      <c r="EK1367" s="33"/>
      <c r="EL1367" s="33"/>
      <c r="EM1367" s="33"/>
      <c r="EN1367" s="33"/>
      <c r="EO1367" s="33"/>
      <c r="EP1367" s="33"/>
      <c r="EQ1367" s="33"/>
      <c r="ER1367" s="33"/>
      <c r="ES1367" s="33"/>
      <c r="ET1367" s="33"/>
      <c r="EU1367" s="33"/>
      <c r="EV1367" s="33"/>
      <c r="EW1367" s="33"/>
      <c r="EX1367" s="33"/>
      <c r="EY1367" s="33"/>
      <c r="EZ1367" s="33"/>
      <c r="FA1367" s="33"/>
      <c r="FB1367" s="33"/>
      <c r="FC1367" s="33"/>
      <c r="FD1367" s="33"/>
      <c r="FE1367" s="33"/>
      <c r="FF1367" s="33"/>
      <c r="FG1367" s="33"/>
      <c r="FH1367" s="33"/>
      <c r="FI1367" s="33"/>
      <c r="FJ1367" s="33"/>
      <c r="FK1367" s="33"/>
      <c r="FL1367" s="33"/>
      <c r="FM1367" s="33"/>
      <c r="FN1367" s="33"/>
      <c r="FO1367" s="33"/>
      <c r="FP1367" s="33"/>
      <c r="FQ1367" s="33"/>
      <c r="FR1367" s="33"/>
      <c r="FS1367" s="33"/>
      <c r="FT1367" s="33"/>
      <c r="FU1367" s="33"/>
      <c r="FV1367" s="33"/>
      <c r="FW1367" s="33"/>
      <c r="FX1367" s="33"/>
      <c r="FY1367" s="33"/>
      <c r="FZ1367" s="33"/>
      <c r="GA1367" s="33"/>
      <c r="GB1367" s="33"/>
      <c r="GC1367" s="33"/>
      <c r="GD1367" s="33"/>
      <c r="GE1367" s="33"/>
      <c r="GF1367" s="33"/>
      <c r="GG1367" s="33"/>
      <c r="GH1367" s="33"/>
      <c r="GI1367" s="33"/>
      <c r="GJ1367" s="33"/>
      <c r="GK1367" s="33"/>
      <c r="GL1367" s="33"/>
      <c r="GM1367" s="33"/>
      <c r="GN1367" s="33"/>
      <c r="GO1367" s="33"/>
      <c r="GP1367" s="33"/>
      <c r="GQ1367" s="33"/>
      <c r="GR1367" s="33"/>
      <c r="GS1367" s="33"/>
      <c r="GT1367" s="33"/>
      <c r="GU1367" s="33"/>
      <c r="GV1367" s="33"/>
      <c r="GW1367" s="33"/>
      <c r="GX1367" s="33"/>
      <c r="GY1367" s="33"/>
      <c r="GZ1367" s="33"/>
      <c r="HA1367" s="33"/>
      <c r="HB1367" s="33"/>
      <c r="HC1367" s="33"/>
      <c r="HD1367" s="33"/>
      <c r="HE1367" s="33"/>
      <c r="HF1367" s="33"/>
      <c r="HG1367" s="33"/>
      <c r="HH1367" s="33"/>
      <c r="HI1367" s="33"/>
      <c r="HJ1367" s="33"/>
      <c r="HK1367" s="33"/>
      <c r="HL1367" s="33"/>
      <c r="HM1367" s="33"/>
      <c r="HN1367" s="33"/>
      <c r="HO1367" s="33"/>
      <c r="HP1367" s="33"/>
      <c r="HQ1367" s="33"/>
      <c r="HR1367" s="33"/>
      <c r="HS1367" s="33"/>
      <c r="HT1367" s="33"/>
      <c r="HU1367" s="33"/>
      <c r="HV1367" s="33"/>
      <c r="HW1367" s="33"/>
      <c r="HX1367" s="33"/>
      <c r="HY1367" s="33"/>
      <c r="HZ1367" s="33"/>
      <c r="IA1367" s="33"/>
      <c r="IB1367" s="33"/>
      <c r="IC1367" s="33"/>
      <c r="ID1367" s="33"/>
      <c r="IE1367" s="33"/>
      <c r="IF1367" s="33"/>
      <c r="IG1367" s="33"/>
      <c r="IH1367" s="33"/>
      <c r="II1367" s="33"/>
      <c r="IJ1367" s="33"/>
      <c r="IK1367" s="33"/>
      <c r="IL1367" s="33"/>
      <c r="IM1367" s="33"/>
      <c r="IN1367" s="33"/>
      <c r="IO1367" s="33"/>
      <c r="IP1367" s="33"/>
      <c r="IQ1367" s="33"/>
      <c r="IR1367" s="33"/>
      <c r="IS1367" s="33"/>
      <c r="IT1367" s="33"/>
      <c r="IU1367" s="33"/>
      <c r="IV1367" s="33"/>
    </row>
    <row r="1368" spans="1:256" s="19" customFormat="1" ht="17.45" customHeight="1">
      <c r="A1368" s="20">
        <v>1366</v>
      </c>
      <c r="B1368" s="18" t="s">
        <v>4191</v>
      </c>
      <c r="C1368" s="18" t="s">
        <v>4192</v>
      </c>
      <c r="D1368" s="18" t="s">
        <v>4193</v>
      </c>
      <c r="E1368" s="18" t="s">
        <v>1699</v>
      </c>
      <c r="F1368" s="7" t="s">
        <v>4194</v>
      </c>
      <c r="G1368" s="18">
        <v>2</v>
      </c>
      <c r="H1368" s="18">
        <v>150</v>
      </c>
      <c r="I1368" s="21">
        <f t="shared" si="61"/>
        <v>300</v>
      </c>
      <c r="J1368" s="21" t="s">
        <v>9</v>
      </c>
      <c r="K1368" s="21" t="s">
        <v>9</v>
      </c>
      <c r="L1368" s="18">
        <f t="shared" si="60"/>
        <v>2</v>
      </c>
      <c r="M1368" s="33"/>
      <c r="N1368" s="33"/>
      <c r="O1368" s="33"/>
      <c r="P1368" s="33"/>
      <c r="Q1368" s="33"/>
      <c r="R1368" s="33"/>
      <c r="S1368" s="33"/>
      <c r="T1368" s="33"/>
      <c r="U1368" s="33"/>
      <c r="V1368" s="33"/>
      <c r="W1368" s="33"/>
      <c r="X1368" s="33"/>
      <c r="Y1368" s="33"/>
      <c r="Z1368" s="33"/>
      <c r="AA1368" s="33"/>
      <c r="AB1368" s="33"/>
      <c r="AC1368" s="33"/>
      <c r="AD1368" s="33"/>
      <c r="AE1368" s="33"/>
      <c r="AF1368" s="33"/>
      <c r="AG1368" s="33"/>
      <c r="AH1368" s="33"/>
      <c r="AI1368" s="33"/>
      <c r="AJ1368" s="33"/>
      <c r="AK1368" s="33"/>
      <c r="AL1368" s="33"/>
      <c r="AM1368" s="33"/>
      <c r="AN1368" s="33"/>
      <c r="AO1368" s="33"/>
      <c r="AP1368" s="33"/>
      <c r="AQ1368" s="33"/>
      <c r="AR1368" s="33"/>
      <c r="AS1368" s="33"/>
      <c r="AT1368" s="33"/>
      <c r="AU1368" s="33"/>
      <c r="AV1368" s="33"/>
      <c r="AW1368" s="33"/>
      <c r="AX1368" s="33"/>
      <c r="AY1368" s="33"/>
      <c r="AZ1368" s="33"/>
      <c r="BA1368" s="33"/>
      <c r="BB1368" s="33"/>
      <c r="BC1368" s="33"/>
      <c r="BD1368" s="33"/>
      <c r="BE1368" s="33"/>
      <c r="BF1368" s="33"/>
      <c r="BG1368" s="33"/>
      <c r="BH1368" s="33"/>
      <c r="BI1368" s="33"/>
      <c r="BJ1368" s="33"/>
      <c r="BK1368" s="33"/>
      <c r="BL1368" s="33"/>
      <c r="BM1368" s="33"/>
      <c r="BN1368" s="33"/>
      <c r="BO1368" s="33"/>
      <c r="BP1368" s="33"/>
      <c r="BQ1368" s="33"/>
      <c r="BR1368" s="33"/>
      <c r="BS1368" s="33"/>
      <c r="BT1368" s="33"/>
      <c r="BU1368" s="33"/>
      <c r="BV1368" s="33"/>
      <c r="BW1368" s="33"/>
      <c r="BX1368" s="33"/>
      <c r="BY1368" s="33"/>
      <c r="BZ1368" s="33"/>
      <c r="CA1368" s="33"/>
      <c r="CB1368" s="33"/>
      <c r="CC1368" s="33"/>
      <c r="CD1368" s="33"/>
      <c r="CE1368" s="33"/>
      <c r="CF1368" s="33"/>
      <c r="CG1368" s="33"/>
      <c r="CH1368" s="33"/>
      <c r="CI1368" s="33"/>
      <c r="CJ1368" s="33"/>
      <c r="CK1368" s="33"/>
      <c r="CL1368" s="33"/>
      <c r="CM1368" s="33"/>
      <c r="CN1368" s="33"/>
      <c r="CO1368" s="33"/>
      <c r="CP1368" s="33"/>
      <c r="CQ1368" s="33"/>
      <c r="CR1368" s="33"/>
      <c r="CS1368" s="33"/>
      <c r="CT1368" s="33"/>
      <c r="CU1368" s="33"/>
      <c r="CV1368" s="33"/>
      <c r="CW1368" s="33"/>
      <c r="CX1368" s="33"/>
      <c r="CY1368" s="33"/>
      <c r="CZ1368" s="33"/>
      <c r="DA1368" s="33"/>
      <c r="DB1368" s="33"/>
      <c r="DC1368" s="33"/>
      <c r="DD1368" s="33"/>
      <c r="DE1368" s="33"/>
      <c r="DF1368" s="33"/>
      <c r="DG1368" s="33"/>
      <c r="DH1368" s="33"/>
      <c r="DI1368" s="33"/>
      <c r="DJ1368" s="33"/>
      <c r="DK1368" s="33"/>
      <c r="DL1368" s="33"/>
      <c r="DM1368" s="33"/>
      <c r="DN1368" s="33"/>
      <c r="DO1368" s="33"/>
      <c r="DP1368" s="33"/>
      <c r="DQ1368" s="33"/>
      <c r="DR1368" s="33"/>
      <c r="DS1368" s="33"/>
      <c r="DT1368" s="33"/>
      <c r="DU1368" s="33"/>
      <c r="DV1368" s="33"/>
      <c r="DW1368" s="33"/>
      <c r="DX1368" s="33"/>
      <c r="DY1368" s="33"/>
      <c r="DZ1368" s="33"/>
      <c r="EA1368" s="33"/>
      <c r="EB1368" s="33"/>
      <c r="EC1368" s="33"/>
      <c r="ED1368" s="33"/>
      <c r="EE1368" s="33"/>
      <c r="EF1368" s="33"/>
      <c r="EG1368" s="33"/>
      <c r="EH1368" s="33"/>
      <c r="EI1368" s="33"/>
      <c r="EJ1368" s="33"/>
      <c r="EK1368" s="33"/>
      <c r="EL1368" s="33"/>
      <c r="EM1368" s="33"/>
      <c r="EN1368" s="33"/>
      <c r="EO1368" s="33"/>
      <c r="EP1368" s="33"/>
      <c r="EQ1368" s="33"/>
      <c r="ER1368" s="33"/>
      <c r="ES1368" s="33"/>
      <c r="ET1368" s="33"/>
      <c r="EU1368" s="33"/>
      <c r="EV1368" s="33"/>
      <c r="EW1368" s="33"/>
      <c r="EX1368" s="33"/>
      <c r="EY1368" s="33"/>
      <c r="EZ1368" s="33"/>
      <c r="FA1368" s="33"/>
      <c r="FB1368" s="33"/>
      <c r="FC1368" s="33"/>
      <c r="FD1368" s="33"/>
      <c r="FE1368" s="33"/>
      <c r="FF1368" s="33"/>
      <c r="FG1368" s="33"/>
      <c r="FH1368" s="33"/>
      <c r="FI1368" s="33"/>
      <c r="FJ1368" s="33"/>
      <c r="FK1368" s="33"/>
      <c r="FL1368" s="33"/>
      <c r="FM1368" s="33"/>
      <c r="FN1368" s="33"/>
      <c r="FO1368" s="33"/>
      <c r="FP1368" s="33"/>
      <c r="FQ1368" s="33"/>
      <c r="FR1368" s="33"/>
      <c r="FS1368" s="33"/>
      <c r="FT1368" s="33"/>
      <c r="FU1368" s="33"/>
      <c r="FV1368" s="33"/>
      <c r="FW1368" s="33"/>
      <c r="FX1368" s="33"/>
      <c r="FY1368" s="33"/>
      <c r="FZ1368" s="33"/>
      <c r="GA1368" s="33"/>
      <c r="GB1368" s="33"/>
      <c r="GC1368" s="33"/>
      <c r="GD1368" s="33"/>
      <c r="GE1368" s="33"/>
      <c r="GF1368" s="33"/>
      <c r="GG1368" s="33"/>
      <c r="GH1368" s="33"/>
      <c r="GI1368" s="33"/>
      <c r="GJ1368" s="33"/>
      <c r="GK1368" s="33"/>
      <c r="GL1368" s="33"/>
      <c r="GM1368" s="33"/>
      <c r="GN1368" s="33"/>
      <c r="GO1368" s="33"/>
      <c r="GP1368" s="33"/>
      <c r="GQ1368" s="33"/>
      <c r="GR1368" s="33"/>
      <c r="GS1368" s="33"/>
      <c r="GT1368" s="33"/>
      <c r="GU1368" s="33"/>
      <c r="GV1368" s="33"/>
      <c r="GW1368" s="33"/>
      <c r="GX1368" s="33"/>
      <c r="GY1368" s="33"/>
      <c r="GZ1368" s="33"/>
      <c r="HA1368" s="33"/>
      <c r="HB1368" s="33"/>
      <c r="HC1368" s="33"/>
      <c r="HD1368" s="33"/>
      <c r="HE1368" s="33"/>
      <c r="HF1368" s="33"/>
      <c r="HG1368" s="33"/>
      <c r="HH1368" s="33"/>
      <c r="HI1368" s="33"/>
      <c r="HJ1368" s="33"/>
      <c r="HK1368" s="33"/>
      <c r="HL1368" s="33"/>
      <c r="HM1368" s="33"/>
      <c r="HN1368" s="33"/>
      <c r="HO1368" s="33"/>
      <c r="HP1368" s="33"/>
      <c r="HQ1368" s="33"/>
      <c r="HR1368" s="33"/>
      <c r="HS1368" s="33"/>
      <c r="HT1368" s="33"/>
      <c r="HU1368" s="33"/>
      <c r="HV1368" s="33"/>
      <c r="HW1368" s="33"/>
      <c r="HX1368" s="33"/>
      <c r="HY1368" s="33"/>
      <c r="HZ1368" s="33"/>
      <c r="IA1368" s="33"/>
      <c r="IB1368" s="33"/>
      <c r="IC1368" s="33"/>
      <c r="ID1368" s="33"/>
      <c r="IE1368" s="33"/>
      <c r="IF1368" s="33"/>
      <c r="IG1368" s="33"/>
      <c r="IH1368" s="33"/>
      <c r="II1368" s="33"/>
      <c r="IJ1368" s="33"/>
      <c r="IK1368" s="33"/>
      <c r="IL1368" s="33"/>
      <c r="IM1368" s="33"/>
      <c r="IN1368" s="33"/>
      <c r="IO1368" s="33"/>
      <c r="IP1368" s="33"/>
      <c r="IQ1368" s="33"/>
      <c r="IR1368" s="33"/>
      <c r="IS1368" s="33"/>
      <c r="IT1368" s="33"/>
      <c r="IU1368" s="33"/>
      <c r="IV1368" s="33"/>
    </row>
    <row r="1369" spans="1:256" s="19" customFormat="1" ht="17.45" customHeight="1">
      <c r="A1369" s="20">
        <v>1367</v>
      </c>
      <c r="B1369" s="18" t="s">
        <v>4195</v>
      </c>
      <c r="C1369" s="18" t="s">
        <v>4192</v>
      </c>
      <c r="D1369" s="18" t="s">
        <v>4196</v>
      </c>
      <c r="E1369" s="18" t="s">
        <v>1699</v>
      </c>
      <c r="F1369" s="7" t="s">
        <v>4197</v>
      </c>
      <c r="G1369" s="18">
        <v>2</v>
      </c>
      <c r="H1369" s="18">
        <v>150</v>
      </c>
      <c r="I1369" s="21">
        <f t="shared" si="61"/>
        <v>300</v>
      </c>
      <c r="J1369" s="18"/>
      <c r="K1369" s="18"/>
      <c r="L1369" s="18">
        <f t="shared" si="60"/>
        <v>2</v>
      </c>
      <c r="M1369" s="33"/>
      <c r="N1369" s="33"/>
      <c r="O1369" s="33"/>
      <c r="P1369" s="33"/>
      <c r="Q1369" s="33"/>
      <c r="R1369" s="33"/>
      <c r="S1369" s="33"/>
      <c r="T1369" s="33"/>
      <c r="U1369" s="33"/>
      <c r="V1369" s="33"/>
      <c r="W1369" s="33"/>
      <c r="X1369" s="33"/>
      <c r="Y1369" s="33"/>
      <c r="Z1369" s="33"/>
      <c r="AA1369" s="33"/>
      <c r="AB1369" s="33"/>
      <c r="AC1369" s="33"/>
      <c r="AD1369" s="33"/>
      <c r="AE1369" s="33"/>
      <c r="AF1369" s="33"/>
      <c r="AG1369" s="33"/>
      <c r="AH1369" s="33"/>
      <c r="AI1369" s="33"/>
      <c r="AJ1369" s="33"/>
      <c r="AK1369" s="33"/>
      <c r="AL1369" s="33"/>
      <c r="AM1369" s="33"/>
      <c r="AN1369" s="33"/>
      <c r="AO1369" s="33"/>
      <c r="AP1369" s="33"/>
      <c r="AQ1369" s="33"/>
      <c r="AR1369" s="33"/>
      <c r="AS1369" s="33"/>
      <c r="AT1369" s="33"/>
      <c r="AU1369" s="33"/>
      <c r="AV1369" s="33"/>
      <c r="AW1369" s="33"/>
      <c r="AX1369" s="33"/>
      <c r="AY1369" s="33"/>
      <c r="AZ1369" s="33"/>
      <c r="BA1369" s="33"/>
      <c r="BB1369" s="33"/>
      <c r="BC1369" s="33"/>
      <c r="BD1369" s="33"/>
      <c r="BE1369" s="33"/>
      <c r="BF1369" s="33"/>
      <c r="BG1369" s="33"/>
      <c r="BH1369" s="33"/>
      <c r="BI1369" s="33"/>
      <c r="BJ1369" s="33"/>
      <c r="BK1369" s="33"/>
      <c r="BL1369" s="33"/>
      <c r="BM1369" s="33"/>
      <c r="BN1369" s="33"/>
      <c r="BO1369" s="33"/>
      <c r="BP1369" s="33"/>
      <c r="BQ1369" s="33"/>
      <c r="BR1369" s="33"/>
      <c r="BS1369" s="33"/>
      <c r="BT1369" s="33"/>
      <c r="BU1369" s="33"/>
      <c r="BV1369" s="33"/>
      <c r="BW1369" s="33"/>
      <c r="BX1369" s="33"/>
      <c r="BY1369" s="33"/>
      <c r="BZ1369" s="33"/>
      <c r="CA1369" s="33"/>
      <c r="CB1369" s="33"/>
      <c r="CC1369" s="33"/>
      <c r="CD1369" s="33"/>
      <c r="CE1369" s="33"/>
      <c r="CF1369" s="33"/>
      <c r="CG1369" s="33"/>
      <c r="CH1369" s="33"/>
      <c r="CI1369" s="33"/>
      <c r="CJ1369" s="33"/>
      <c r="CK1369" s="33"/>
      <c r="CL1369" s="33"/>
      <c r="CM1369" s="33"/>
      <c r="CN1369" s="33"/>
      <c r="CO1369" s="33"/>
      <c r="CP1369" s="33"/>
      <c r="CQ1369" s="33"/>
      <c r="CR1369" s="33"/>
      <c r="CS1369" s="33"/>
      <c r="CT1369" s="33"/>
      <c r="CU1369" s="33"/>
      <c r="CV1369" s="33"/>
      <c r="CW1369" s="33"/>
      <c r="CX1369" s="33"/>
      <c r="CY1369" s="33"/>
      <c r="CZ1369" s="33"/>
      <c r="DA1369" s="33"/>
      <c r="DB1369" s="33"/>
      <c r="DC1369" s="33"/>
      <c r="DD1369" s="33"/>
      <c r="DE1369" s="33"/>
      <c r="DF1369" s="33"/>
      <c r="DG1369" s="33"/>
      <c r="DH1369" s="33"/>
      <c r="DI1369" s="33"/>
      <c r="DJ1369" s="33"/>
      <c r="DK1369" s="33"/>
      <c r="DL1369" s="33"/>
      <c r="DM1369" s="33"/>
      <c r="DN1369" s="33"/>
      <c r="DO1369" s="33"/>
      <c r="DP1369" s="33"/>
      <c r="DQ1369" s="33"/>
      <c r="DR1369" s="33"/>
      <c r="DS1369" s="33"/>
      <c r="DT1369" s="33"/>
      <c r="DU1369" s="33"/>
      <c r="DV1369" s="33"/>
      <c r="DW1369" s="33"/>
      <c r="DX1369" s="33"/>
      <c r="DY1369" s="33"/>
      <c r="DZ1369" s="33"/>
      <c r="EA1369" s="33"/>
      <c r="EB1369" s="33"/>
      <c r="EC1369" s="33"/>
      <c r="ED1369" s="33"/>
      <c r="EE1369" s="33"/>
      <c r="EF1369" s="33"/>
      <c r="EG1369" s="33"/>
      <c r="EH1369" s="33"/>
      <c r="EI1369" s="33"/>
      <c r="EJ1369" s="33"/>
      <c r="EK1369" s="33"/>
      <c r="EL1369" s="33"/>
      <c r="EM1369" s="33"/>
      <c r="EN1369" s="33"/>
      <c r="EO1369" s="33"/>
      <c r="EP1369" s="33"/>
      <c r="EQ1369" s="33"/>
      <c r="ER1369" s="33"/>
      <c r="ES1369" s="33"/>
      <c r="ET1369" s="33"/>
      <c r="EU1369" s="33"/>
      <c r="EV1369" s="33"/>
      <c r="EW1369" s="33"/>
      <c r="EX1369" s="33"/>
      <c r="EY1369" s="33"/>
      <c r="EZ1369" s="33"/>
      <c r="FA1369" s="33"/>
      <c r="FB1369" s="33"/>
      <c r="FC1369" s="33"/>
      <c r="FD1369" s="33"/>
      <c r="FE1369" s="33"/>
      <c r="FF1369" s="33"/>
      <c r="FG1369" s="33"/>
      <c r="FH1369" s="33"/>
      <c r="FI1369" s="33"/>
      <c r="FJ1369" s="33"/>
      <c r="FK1369" s="33"/>
      <c r="FL1369" s="33"/>
      <c r="FM1369" s="33"/>
      <c r="FN1369" s="33"/>
      <c r="FO1369" s="33"/>
      <c r="FP1369" s="33"/>
      <c r="FQ1369" s="33"/>
      <c r="FR1369" s="33"/>
      <c r="FS1369" s="33"/>
      <c r="FT1369" s="33"/>
      <c r="FU1369" s="33"/>
      <c r="FV1369" s="33"/>
      <c r="FW1369" s="33"/>
      <c r="FX1369" s="33"/>
      <c r="FY1369" s="33"/>
      <c r="FZ1369" s="33"/>
      <c r="GA1369" s="33"/>
      <c r="GB1369" s="33"/>
      <c r="GC1369" s="33"/>
      <c r="GD1369" s="33"/>
      <c r="GE1369" s="33"/>
      <c r="GF1369" s="33"/>
      <c r="GG1369" s="33"/>
      <c r="GH1369" s="33"/>
      <c r="GI1369" s="33"/>
      <c r="GJ1369" s="33"/>
      <c r="GK1369" s="33"/>
      <c r="GL1369" s="33"/>
      <c r="GM1369" s="33"/>
      <c r="GN1369" s="33"/>
      <c r="GO1369" s="33"/>
      <c r="GP1369" s="33"/>
      <c r="GQ1369" s="33"/>
      <c r="GR1369" s="33"/>
      <c r="GS1369" s="33"/>
      <c r="GT1369" s="33"/>
      <c r="GU1369" s="33"/>
      <c r="GV1369" s="33"/>
      <c r="GW1369" s="33"/>
      <c r="GX1369" s="33"/>
      <c r="GY1369" s="33"/>
      <c r="GZ1369" s="33"/>
      <c r="HA1369" s="33"/>
      <c r="HB1369" s="33"/>
      <c r="HC1369" s="33"/>
      <c r="HD1369" s="33"/>
      <c r="HE1369" s="33"/>
      <c r="HF1369" s="33"/>
      <c r="HG1369" s="33"/>
      <c r="HH1369" s="33"/>
      <c r="HI1369" s="33"/>
      <c r="HJ1369" s="33"/>
      <c r="HK1369" s="33"/>
      <c r="HL1369" s="33"/>
      <c r="HM1369" s="33"/>
      <c r="HN1369" s="33"/>
      <c r="HO1369" s="33"/>
      <c r="HP1369" s="33"/>
      <c r="HQ1369" s="33"/>
      <c r="HR1369" s="33"/>
      <c r="HS1369" s="33"/>
      <c r="HT1369" s="33"/>
      <c r="HU1369" s="33"/>
      <c r="HV1369" s="33"/>
      <c r="HW1369" s="33"/>
      <c r="HX1369" s="33"/>
      <c r="HY1369" s="33"/>
      <c r="HZ1369" s="33"/>
      <c r="IA1369" s="33"/>
      <c r="IB1369" s="33"/>
      <c r="IC1369" s="33"/>
      <c r="ID1369" s="33"/>
      <c r="IE1369" s="33"/>
      <c r="IF1369" s="33"/>
      <c r="IG1369" s="33"/>
      <c r="IH1369" s="33"/>
      <c r="II1369" s="33"/>
      <c r="IJ1369" s="33"/>
      <c r="IK1369" s="33"/>
      <c r="IL1369" s="33"/>
      <c r="IM1369" s="33"/>
      <c r="IN1369" s="33"/>
      <c r="IO1369" s="33"/>
      <c r="IP1369" s="33"/>
      <c r="IQ1369" s="33"/>
      <c r="IR1369" s="33"/>
      <c r="IS1369" s="33"/>
      <c r="IT1369" s="33"/>
      <c r="IU1369" s="33"/>
      <c r="IV1369" s="33"/>
    </row>
    <row r="1370" spans="1:256" s="19" customFormat="1" ht="17.45" customHeight="1">
      <c r="A1370" s="20">
        <v>1368</v>
      </c>
      <c r="B1370" s="21" t="s">
        <v>314</v>
      </c>
      <c r="C1370" s="23" t="s">
        <v>315</v>
      </c>
      <c r="D1370" s="21" t="s">
        <v>316</v>
      </c>
      <c r="E1370" s="18" t="s">
        <v>1699</v>
      </c>
      <c r="F1370" s="8" t="s">
        <v>317</v>
      </c>
      <c r="G1370" s="18">
        <v>2</v>
      </c>
      <c r="H1370" s="21">
        <v>280</v>
      </c>
      <c r="I1370" s="21">
        <f t="shared" si="61"/>
        <v>560</v>
      </c>
      <c r="J1370" s="18"/>
      <c r="K1370" s="18"/>
      <c r="L1370" s="18">
        <f t="shared" si="60"/>
        <v>2</v>
      </c>
      <c r="M1370" s="33"/>
      <c r="N1370" s="33"/>
      <c r="O1370" s="33"/>
      <c r="P1370" s="33"/>
      <c r="Q1370" s="33"/>
      <c r="R1370" s="33"/>
      <c r="S1370" s="33"/>
      <c r="T1370" s="33"/>
      <c r="U1370" s="33"/>
      <c r="V1370" s="33"/>
      <c r="W1370" s="33"/>
      <c r="X1370" s="33"/>
      <c r="Y1370" s="33"/>
      <c r="Z1370" s="33"/>
      <c r="AA1370" s="33"/>
      <c r="AB1370" s="33"/>
      <c r="AC1370" s="33"/>
      <c r="AD1370" s="33"/>
      <c r="AE1370" s="33"/>
      <c r="AF1370" s="33"/>
      <c r="AG1370" s="33"/>
      <c r="AH1370" s="33"/>
      <c r="AI1370" s="33"/>
      <c r="AJ1370" s="33"/>
      <c r="AK1370" s="33"/>
      <c r="AL1370" s="33"/>
      <c r="AM1370" s="33"/>
      <c r="AN1370" s="33"/>
      <c r="AO1370" s="33"/>
      <c r="AP1370" s="33"/>
      <c r="AQ1370" s="33"/>
      <c r="AR1370" s="33"/>
      <c r="AS1370" s="33"/>
      <c r="AT1370" s="33"/>
      <c r="AU1370" s="33"/>
      <c r="AV1370" s="33"/>
      <c r="AW1370" s="33"/>
      <c r="AX1370" s="33"/>
      <c r="AY1370" s="33"/>
      <c r="AZ1370" s="33"/>
      <c r="BA1370" s="33"/>
      <c r="BB1370" s="33"/>
      <c r="BC1370" s="33"/>
      <c r="BD1370" s="33"/>
      <c r="BE1370" s="33"/>
      <c r="BF1370" s="33"/>
      <c r="BG1370" s="33"/>
      <c r="BH1370" s="33"/>
      <c r="BI1370" s="33"/>
      <c r="BJ1370" s="33"/>
      <c r="BK1370" s="33"/>
      <c r="BL1370" s="33"/>
      <c r="BM1370" s="33"/>
      <c r="BN1370" s="33"/>
      <c r="BO1370" s="33"/>
      <c r="BP1370" s="33"/>
      <c r="BQ1370" s="33"/>
      <c r="BR1370" s="33"/>
      <c r="BS1370" s="33"/>
      <c r="BT1370" s="33"/>
      <c r="BU1370" s="33"/>
      <c r="BV1370" s="33"/>
      <c r="BW1370" s="33"/>
      <c r="BX1370" s="33"/>
      <c r="BY1370" s="33"/>
      <c r="BZ1370" s="33"/>
      <c r="CA1370" s="33"/>
      <c r="CB1370" s="33"/>
      <c r="CC1370" s="33"/>
      <c r="CD1370" s="33"/>
      <c r="CE1370" s="33"/>
      <c r="CF1370" s="33"/>
      <c r="CG1370" s="33"/>
      <c r="CH1370" s="33"/>
      <c r="CI1370" s="33"/>
      <c r="CJ1370" s="33"/>
      <c r="CK1370" s="33"/>
      <c r="CL1370" s="33"/>
      <c r="CM1370" s="33"/>
      <c r="CN1370" s="33"/>
      <c r="CO1370" s="33"/>
      <c r="CP1370" s="33"/>
      <c r="CQ1370" s="33"/>
      <c r="CR1370" s="33"/>
      <c r="CS1370" s="33"/>
      <c r="CT1370" s="33"/>
      <c r="CU1370" s="33"/>
      <c r="CV1370" s="33"/>
      <c r="CW1370" s="33"/>
      <c r="CX1370" s="33"/>
      <c r="CY1370" s="33"/>
      <c r="CZ1370" s="33"/>
      <c r="DA1370" s="33"/>
      <c r="DB1370" s="33"/>
      <c r="DC1370" s="33"/>
      <c r="DD1370" s="33"/>
      <c r="DE1370" s="33"/>
      <c r="DF1370" s="33"/>
      <c r="DG1370" s="33"/>
      <c r="DH1370" s="33"/>
      <c r="DI1370" s="33"/>
      <c r="DJ1370" s="33"/>
      <c r="DK1370" s="33"/>
      <c r="DL1370" s="33"/>
      <c r="DM1370" s="33"/>
      <c r="DN1370" s="33"/>
      <c r="DO1370" s="33"/>
      <c r="DP1370" s="33"/>
      <c r="DQ1370" s="33"/>
      <c r="DR1370" s="33"/>
      <c r="DS1370" s="33"/>
      <c r="DT1370" s="33"/>
      <c r="DU1370" s="33"/>
      <c r="DV1370" s="33"/>
      <c r="DW1370" s="33"/>
      <c r="DX1370" s="33"/>
      <c r="DY1370" s="33"/>
      <c r="DZ1370" s="33"/>
      <c r="EA1370" s="33"/>
      <c r="EB1370" s="33"/>
      <c r="EC1370" s="33"/>
      <c r="ED1370" s="33"/>
      <c r="EE1370" s="33"/>
      <c r="EF1370" s="33"/>
      <c r="EG1370" s="33"/>
      <c r="EH1370" s="33"/>
      <c r="EI1370" s="33"/>
      <c r="EJ1370" s="33"/>
      <c r="EK1370" s="33"/>
      <c r="EL1370" s="33"/>
      <c r="EM1370" s="33"/>
      <c r="EN1370" s="33"/>
      <c r="EO1370" s="33"/>
      <c r="EP1370" s="33"/>
      <c r="EQ1370" s="33"/>
      <c r="ER1370" s="33"/>
      <c r="ES1370" s="33"/>
      <c r="ET1370" s="33"/>
      <c r="EU1370" s="33"/>
      <c r="EV1370" s="33"/>
      <c r="EW1370" s="33"/>
      <c r="EX1370" s="33"/>
      <c r="EY1370" s="33"/>
      <c r="EZ1370" s="33"/>
      <c r="FA1370" s="33"/>
      <c r="FB1370" s="33"/>
      <c r="FC1370" s="33"/>
      <c r="FD1370" s="33"/>
      <c r="FE1370" s="33"/>
      <c r="FF1370" s="33"/>
      <c r="FG1370" s="33"/>
      <c r="FH1370" s="33"/>
      <c r="FI1370" s="33"/>
      <c r="FJ1370" s="33"/>
      <c r="FK1370" s="33"/>
      <c r="FL1370" s="33"/>
      <c r="FM1370" s="33"/>
      <c r="FN1370" s="33"/>
      <c r="FO1370" s="33"/>
      <c r="FP1370" s="33"/>
      <c r="FQ1370" s="33"/>
      <c r="FR1370" s="33"/>
      <c r="FS1370" s="33"/>
      <c r="FT1370" s="33"/>
      <c r="FU1370" s="33"/>
      <c r="FV1370" s="33"/>
      <c r="FW1370" s="33"/>
      <c r="FX1370" s="33"/>
      <c r="FY1370" s="33"/>
      <c r="FZ1370" s="33"/>
      <c r="GA1370" s="33"/>
      <c r="GB1370" s="33"/>
      <c r="GC1370" s="33"/>
      <c r="GD1370" s="33"/>
      <c r="GE1370" s="33"/>
      <c r="GF1370" s="33"/>
      <c r="GG1370" s="33"/>
      <c r="GH1370" s="33"/>
      <c r="GI1370" s="33"/>
      <c r="GJ1370" s="33"/>
      <c r="GK1370" s="33"/>
      <c r="GL1370" s="33"/>
      <c r="GM1370" s="33"/>
      <c r="GN1370" s="33"/>
      <c r="GO1370" s="33"/>
      <c r="GP1370" s="33"/>
      <c r="GQ1370" s="33"/>
      <c r="GR1370" s="33"/>
      <c r="GS1370" s="33"/>
      <c r="GT1370" s="33"/>
      <c r="GU1370" s="33"/>
      <c r="GV1370" s="33"/>
      <c r="GW1370" s="33"/>
      <c r="GX1370" s="33"/>
      <c r="GY1370" s="33"/>
      <c r="GZ1370" s="33"/>
      <c r="HA1370" s="33"/>
      <c r="HB1370" s="33"/>
      <c r="HC1370" s="33"/>
      <c r="HD1370" s="33"/>
      <c r="HE1370" s="33"/>
      <c r="HF1370" s="33"/>
      <c r="HG1370" s="33"/>
      <c r="HH1370" s="33"/>
      <c r="HI1370" s="33"/>
      <c r="HJ1370" s="33"/>
      <c r="HK1370" s="33"/>
      <c r="HL1370" s="33"/>
      <c r="HM1370" s="33"/>
      <c r="HN1370" s="33"/>
      <c r="HO1370" s="33"/>
      <c r="HP1370" s="33"/>
      <c r="HQ1370" s="33"/>
      <c r="HR1370" s="33"/>
      <c r="HS1370" s="33"/>
      <c r="HT1370" s="33"/>
      <c r="HU1370" s="33"/>
      <c r="HV1370" s="33"/>
      <c r="HW1370" s="33"/>
      <c r="HX1370" s="33"/>
      <c r="HY1370" s="33"/>
      <c r="HZ1370" s="33"/>
      <c r="IA1370" s="33"/>
      <c r="IB1370" s="33"/>
      <c r="IC1370" s="33"/>
      <c r="ID1370" s="33"/>
      <c r="IE1370" s="33"/>
      <c r="IF1370" s="33"/>
      <c r="IG1370" s="33"/>
      <c r="IH1370" s="33"/>
      <c r="II1370" s="33"/>
      <c r="IJ1370" s="33"/>
      <c r="IK1370" s="33"/>
      <c r="IL1370" s="33"/>
      <c r="IM1370" s="33"/>
      <c r="IN1370" s="33"/>
      <c r="IO1370" s="33"/>
      <c r="IP1370" s="33"/>
      <c r="IQ1370" s="33"/>
      <c r="IR1370" s="33"/>
      <c r="IS1370" s="33"/>
      <c r="IT1370" s="33"/>
      <c r="IU1370" s="33"/>
      <c r="IV1370" s="33"/>
    </row>
    <row r="1371" spans="1:256" s="19" customFormat="1" ht="17.45" customHeight="1">
      <c r="A1371" s="20">
        <v>1369</v>
      </c>
      <c r="B1371" s="18" t="s">
        <v>4198</v>
      </c>
      <c r="C1371" s="18" t="s">
        <v>4199</v>
      </c>
      <c r="D1371" s="18" t="s">
        <v>3231</v>
      </c>
      <c r="E1371" s="18" t="s">
        <v>1699</v>
      </c>
      <c r="F1371" s="7" t="s">
        <v>4200</v>
      </c>
      <c r="G1371" s="18">
        <v>2</v>
      </c>
      <c r="H1371" s="18">
        <v>420</v>
      </c>
      <c r="I1371" s="21">
        <f t="shared" si="61"/>
        <v>840</v>
      </c>
      <c r="J1371" s="21" t="s">
        <v>9</v>
      </c>
      <c r="K1371" s="21" t="s">
        <v>1936</v>
      </c>
      <c r="L1371" s="18">
        <f t="shared" si="60"/>
        <v>2</v>
      </c>
      <c r="M1371" s="33"/>
      <c r="N1371" s="33"/>
      <c r="O1371" s="33"/>
      <c r="P1371" s="33"/>
      <c r="Q1371" s="33"/>
      <c r="R1371" s="33"/>
      <c r="S1371" s="33"/>
      <c r="T1371" s="33"/>
      <c r="U1371" s="33"/>
      <c r="V1371" s="33"/>
      <c r="W1371" s="33"/>
      <c r="X1371" s="33"/>
      <c r="Y1371" s="33"/>
      <c r="Z1371" s="33"/>
      <c r="AA1371" s="33"/>
      <c r="AB1371" s="33"/>
      <c r="AC1371" s="33"/>
      <c r="AD1371" s="33"/>
      <c r="AE1371" s="33"/>
      <c r="AF1371" s="33"/>
      <c r="AG1371" s="33"/>
      <c r="AH1371" s="33"/>
      <c r="AI1371" s="33"/>
      <c r="AJ1371" s="33"/>
      <c r="AK1371" s="33"/>
      <c r="AL1371" s="33"/>
      <c r="AM1371" s="33"/>
      <c r="AN1371" s="33"/>
      <c r="AO1371" s="33"/>
      <c r="AP1371" s="33"/>
      <c r="AQ1371" s="33"/>
      <c r="AR1371" s="33"/>
      <c r="AS1371" s="33"/>
      <c r="AT1371" s="33"/>
      <c r="AU1371" s="33"/>
      <c r="AV1371" s="33"/>
      <c r="AW1371" s="33"/>
      <c r="AX1371" s="33"/>
      <c r="AY1371" s="33"/>
      <c r="AZ1371" s="33"/>
      <c r="BA1371" s="33"/>
      <c r="BB1371" s="33"/>
      <c r="BC1371" s="33"/>
      <c r="BD1371" s="33"/>
      <c r="BE1371" s="33"/>
      <c r="BF1371" s="33"/>
      <c r="BG1371" s="33"/>
      <c r="BH1371" s="33"/>
      <c r="BI1371" s="33"/>
      <c r="BJ1371" s="33"/>
      <c r="BK1371" s="33"/>
      <c r="BL1371" s="33"/>
      <c r="BM1371" s="33"/>
      <c r="BN1371" s="33"/>
      <c r="BO1371" s="33"/>
      <c r="BP1371" s="33"/>
      <c r="BQ1371" s="33"/>
      <c r="BR1371" s="33"/>
      <c r="BS1371" s="33"/>
      <c r="BT1371" s="33"/>
      <c r="BU1371" s="33"/>
      <c r="BV1371" s="33"/>
      <c r="BW1371" s="33"/>
      <c r="BX1371" s="33"/>
      <c r="BY1371" s="33"/>
      <c r="BZ1371" s="33"/>
      <c r="CA1371" s="33"/>
      <c r="CB1371" s="33"/>
      <c r="CC1371" s="33"/>
      <c r="CD1371" s="33"/>
      <c r="CE1371" s="33"/>
      <c r="CF1371" s="33"/>
      <c r="CG1371" s="33"/>
      <c r="CH1371" s="33"/>
      <c r="CI1371" s="33"/>
      <c r="CJ1371" s="33"/>
      <c r="CK1371" s="33"/>
      <c r="CL1371" s="33"/>
      <c r="CM1371" s="33"/>
      <c r="CN1371" s="33"/>
      <c r="CO1371" s="33"/>
      <c r="CP1371" s="33"/>
      <c r="CQ1371" s="33"/>
      <c r="CR1371" s="33"/>
      <c r="CS1371" s="33"/>
      <c r="CT1371" s="33"/>
      <c r="CU1371" s="33"/>
      <c r="CV1371" s="33"/>
      <c r="CW1371" s="33"/>
      <c r="CX1371" s="33"/>
      <c r="CY1371" s="33"/>
      <c r="CZ1371" s="33"/>
      <c r="DA1371" s="33"/>
      <c r="DB1371" s="33"/>
      <c r="DC1371" s="33"/>
      <c r="DD1371" s="33"/>
      <c r="DE1371" s="33"/>
      <c r="DF1371" s="33"/>
      <c r="DG1371" s="33"/>
      <c r="DH1371" s="33"/>
      <c r="DI1371" s="33"/>
      <c r="DJ1371" s="33"/>
      <c r="DK1371" s="33"/>
      <c r="DL1371" s="33"/>
      <c r="DM1371" s="33"/>
      <c r="DN1371" s="33"/>
      <c r="DO1371" s="33"/>
      <c r="DP1371" s="33"/>
      <c r="DQ1371" s="33"/>
      <c r="DR1371" s="33"/>
      <c r="DS1371" s="33"/>
      <c r="DT1371" s="33"/>
      <c r="DU1371" s="33"/>
      <c r="DV1371" s="33"/>
      <c r="DW1371" s="33"/>
      <c r="DX1371" s="33"/>
      <c r="DY1371" s="33"/>
      <c r="DZ1371" s="33"/>
      <c r="EA1371" s="33"/>
      <c r="EB1371" s="33"/>
      <c r="EC1371" s="33"/>
      <c r="ED1371" s="33"/>
      <c r="EE1371" s="33"/>
      <c r="EF1371" s="33"/>
      <c r="EG1371" s="33"/>
      <c r="EH1371" s="33"/>
      <c r="EI1371" s="33"/>
      <c r="EJ1371" s="33"/>
      <c r="EK1371" s="33"/>
      <c r="EL1371" s="33"/>
      <c r="EM1371" s="33"/>
      <c r="EN1371" s="33"/>
      <c r="EO1371" s="33"/>
      <c r="EP1371" s="33"/>
      <c r="EQ1371" s="33"/>
      <c r="ER1371" s="33"/>
      <c r="ES1371" s="33"/>
      <c r="ET1371" s="33"/>
      <c r="EU1371" s="33"/>
      <c r="EV1371" s="33"/>
      <c r="EW1371" s="33"/>
      <c r="EX1371" s="33"/>
      <c r="EY1371" s="33"/>
      <c r="EZ1371" s="33"/>
      <c r="FA1371" s="33"/>
      <c r="FB1371" s="33"/>
      <c r="FC1371" s="33"/>
      <c r="FD1371" s="33"/>
      <c r="FE1371" s="33"/>
      <c r="FF1371" s="33"/>
      <c r="FG1371" s="33"/>
      <c r="FH1371" s="33"/>
      <c r="FI1371" s="33"/>
      <c r="FJ1371" s="33"/>
      <c r="FK1371" s="33"/>
      <c r="FL1371" s="33"/>
      <c r="FM1371" s="33"/>
      <c r="FN1371" s="33"/>
      <c r="FO1371" s="33"/>
      <c r="FP1371" s="33"/>
      <c r="FQ1371" s="33"/>
      <c r="FR1371" s="33"/>
      <c r="FS1371" s="33"/>
      <c r="FT1371" s="33"/>
      <c r="FU1371" s="33"/>
      <c r="FV1371" s="33"/>
      <c r="FW1371" s="33"/>
      <c r="FX1371" s="33"/>
      <c r="FY1371" s="33"/>
      <c r="FZ1371" s="33"/>
      <c r="GA1371" s="33"/>
      <c r="GB1371" s="33"/>
      <c r="GC1371" s="33"/>
      <c r="GD1371" s="33"/>
      <c r="GE1371" s="33"/>
      <c r="GF1371" s="33"/>
      <c r="GG1371" s="33"/>
      <c r="GH1371" s="33"/>
      <c r="GI1371" s="33"/>
      <c r="GJ1371" s="33"/>
      <c r="GK1371" s="33"/>
      <c r="GL1371" s="33"/>
      <c r="GM1371" s="33"/>
      <c r="GN1371" s="33"/>
      <c r="GO1371" s="33"/>
      <c r="GP1371" s="33"/>
      <c r="GQ1371" s="33"/>
      <c r="GR1371" s="33"/>
      <c r="GS1371" s="33"/>
      <c r="GT1371" s="33"/>
      <c r="GU1371" s="33"/>
      <c r="GV1371" s="33"/>
      <c r="GW1371" s="33"/>
      <c r="GX1371" s="33"/>
      <c r="GY1371" s="33"/>
      <c r="GZ1371" s="33"/>
      <c r="HA1371" s="33"/>
      <c r="HB1371" s="33"/>
      <c r="HC1371" s="33"/>
      <c r="HD1371" s="33"/>
      <c r="HE1371" s="33"/>
      <c r="HF1371" s="33"/>
      <c r="HG1371" s="33"/>
      <c r="HH1371" s="33"/>
      <c r="HI1371" s="33"/>
      <c r="HJ1371" s="33"/>
      <c r="HK1371" s="33"/>
      <c r="HL1371" s="33"/>
      <c r="HM1371" s="33"/>
      <c r="HN1371" s="33"/>
      <c r="HO1371" s="33"/>
      <c r="HP1371" s="33"/>
      <c r="HQ1371" s="33"/>
      <c r="HR1371" s="33"/>
      <c r="HS1371" s="33"/>
      <c r="HT1371" s="33"/>
      <c r="HU1371" s="33"/>
      <c r="HV1371" s="33"/>
      <c r="HW1371" s="33"/>
      <c r="HX1371" s="33"/>
      <c r="HY1371" s="33"/>
      <c r="HZ1371" s="33"/>
      <c r="IA1371" s="33"/>
      <c r="IB1371" s="33"/>
      <c r="IC1371" s="33"/>
      <c r="ID1371" s="33"/>
      <c r="IE1371" s="33"/>
      <c r="IF1371" s="33"/>
      <c r="IG1371" s="33"/>
      <c r="IH1371" s="33"/>
      <c r="II1371" s="33"/>
      <c r="IJ1371" s="33"/>
      <c r="IK1371" s="33"/>
      <c r="IL1371" s="33"/>
      <c r="IM1371" s="33"/>
      <c r="IN1371" s="33"/>
      <c r="IO1371" s="33"/>
      <c r="IP1371" s="33"/>
      <c r="IQ1371" s="33"/>
      <c r="IR1371" s="33"/>
      <c r="IS1371" s="33"/>
      <c r="IT1371" s="33"/>
      <c r="IU1371" s="33"/>
      <c r="IV1371" s="33"/>
    </row>
    <row r="1372" spans="1:256" s="19" customFormat="1" ht="17.45" customHeight="1">
      <c r="A1372" s="20">
        <v>1370</v>
      </c>
      <c r="B1372" s="18" t="s">
        <v>4201</v>
      </c>
      <c r="C1372" s="18" t="s">
        <v>4202</v>
      </c>
      <c r="D1372" s="18" t="s">
        <v>2733</v>
      </c>
      <c r="E1372" s="18" t="s">
        <v>1699</v>
      </c>
      <c r="F1372" s="7" t="s">
        <v>4203</v>
      </c>
      <c r="G1372" s="18">
        <v>2</v>
      </c>
      <c r="H1372" s="18">
        <v>300</v>
      </c>
      <c r="I1372" s="21">
        <f t="shared" si="61"/>
        <v>600</v>
      </c>
      <c r="J1372" s="18"/>
      <c r="K1372" s="18"/>
      <c r="L1372" s="18">
        <f t="shared" si="60"/>
        <v>2</v>
      </c>
      <c r="M1372" s="33"/>
      <c r="N1372" s="33"/>
      <c r="O1372" s="33"/>
      <c r="P1372" s="33"/>
      <c r="Q1372" s="33"/>
      <c r="R1372" s="33"/>
      <c r="S1372" s="33"/>
      <c r="T1372" s="33"/>
      <c r="U1372" s="33"/>
      <c r="V1372" s="33"/>
      <c r="W1372" s="33"/>
      <c r="X1372" s="33"/>
      <c r="Y1372" s="33"/>
      <c r="Z1372" s="33"/>
      <c r="AA1372" s="33"/>
      <c r="AB1372" s="33"/>
      <c r="AC1372" s="33"/>
      <c r="AD1372" s="33"/>
      <c r="AE1372" s="33"/>
      <c r="AF1372" s="33"/>
      <c r="AG1372" s="33"/>
      <c r="AH1372" s="33"/>
      <c r="AI1372" s="33"/>
      <c r="AJ1372" s="33"/>
      <c r="AK1372" s="33"/>
      <c r="AL1372" s="33"/>
      <c r="AM1372" s="33"/>
      <c r="AN1372" s="33"/>
      <c r="AO1372" s="33"/>
      <c r="AP1372" s="33"/>
      <c r="AQ1372" s="33"/>
      <c r="AR1372" s="33"/>
      <c r="AS1372" s="33"/>
      <c r="AT1372" s="33"/>
      <c r="AU1372" s="33"/>
      <c r="AV1372" s="33"/>
      <c r="AW1372" s="33"/>
      <c r="AX1372" s="33"/>
      <c r="AY1372" s="33"/>
      <c r="AZ1372" s="33"/>
      <c r="BA1372" s="33"/>
      <c r="BB1372" s="33"/>
      <c r="BC1372" s="33"/>
      <c r="BD1372" s="33"/>
      <c r="BE1372" s="33"/>
      <c r="BF1372" s="33"/>
      <c r="BG1372" s="33"/>
      <c r="BH1372" s="33"/>
      <c r="BI1372" s="33"/>
      <c r="BJ1372" s="33"/>
      <c r="BK1372" s="33"/>
      <c r="BL1372" s="33"/>
      <c r="BM1372" s="33"/>
      <c r="BN1372" s="33"/>
      <c r="BO1372" s="33"/>
      <c r="BP1372" s="33"/>
      <c r="BQ1372" s="33"/>
      <c r="BR1372" s="33"/>
      <c r="BS1372" s="33"/>
      <c r="BT1372" s="33"/>
      <c r="BU1372" s="33"/>
      <c r="BV1372" s="33"/>
      <c r="BW1372" s="33"/>
      <c r="BX1372" s="33"/>
      <c r="BY1372" s="33"/>
      <c r="BZ1372" s="33"/>
      <c r="CA1372" s="33"/>
      <c r="CB1372" s="33"/>
      <c r="CC1372" s="33"/>
      <c r="CD1372" s="33"/>
      <c r="CE1372" s="33"/>
      <c r="CF1372" s="33"/>
      <c r="CG1372" s="33"/>
      <c r="CH1372" s="33"/>
      <c r="CI1372" s="33"/>
      <c r="CJ1372" s="33"/>
      <c r="CK1372" s="33"/>
      <c r="CL1372" s="33"/>
      <c r="CM1372" s="33"/>
      <c r="CN1372" s="33"/>
      <c r="CO1372" s="33"/>
      <c r="CP1372" s="33"/>
      <c r="CQ1372" s="33"/>
      <c r="CR1372" s="33"/>
      <c r="CS1372" s="33"/>
      <c r="CT1372" s="33"/>
      <c r="CU1372" s="33"/>
      <c r="CV1372" s="33"/>
      <c r="CW1372" s="33"/>
      <c r="CX1372" s="33"/>
      <c r="CY1372" s="33"/>
      <c r="CZ1372" s="33"/>
      <c r="DA1372" s="33"/>
      <c r="DB1372" s="33"/>
      <c r="DC1372" s="33"/>
      <c r="DD1372" s="33"/>
      <c r="DE1372" s="33"/>
      <c r="DF1372" s="33"/>
      <c r="DG1372" s="33"/>
      <c r="DH1372" s="33"/>
      <c r="DI1372" s="33"/>
      <c r="DJ1372" s="33"/>
      <c r="DK1372" s="33"/>
      <c r="DL1372" s="33"/>
      <c r="DM1372" s="33"/>
      <c r="DN1372" s="33"/>
      <c r="DO1372" s="33"/>
      <c r="DP1372" s="33"/>
      <c r="DQ1372" s="33"/>
      <c r="DR1372" s="33"/>
      <c r="DS1372" s="33"/>
      <c r="DT1372" s="33"/>
      <c r="DU1372" s="33"/>
      <c r="DV1372" s="33"/>
      <c r="DW1372" s="33"/>
      <c r="DX1372" s="33"/>
      <c r="DY1372" s="33"/>
      <c r="DZ1372" s="33"/>
      <c r="EA1372" s="33"/>
      <c r="EB1372" s="33"/>
      <c r="EC1372" s="33"/>
      <c r="ED1372" s="33"/>
      <c r="EE1372" s="33"/>
      <c r="EF1372" s="33"/>
      <c r="EG1372" s="33"/>
      <c r="EH1372" s="33"/>
      <c r="EI1372" s="33"/>
      <c r="EJ1372" s="33"/>
      <c r="EK1372" s="33"/>
      <c r="EL1372" s="33"/>
      <c r="EM1372" s="33"/>
      <c r="EN1372" s="33"/>
      <c r="EO1372" s="33"/>
      <c r="EP1372" s="33"/>
      <c r="EQ1372" s="33"/>
      <c r="ER1372" s="33"/>
      <c r="ES1372" s="33"/>
      <c r="ET1372" s="33"/>
      <c r="EU1372" s="33"/>
      <c r="EV1372" s="33"/>
      <c r="EW1372" s="33"/>
      <c r="EX1372" s="33"/>
      <c r="EY1372" s="33"/>
      <c r="EZ1372" s="33"/>
      <c r="FA1372" s="33"/>
      <c r="FB1372" s="33"/>
      <c r="FC1372" s="33"/>
      <c r="FD1372" s="33"/>
      <c r="FE1372" s="33"/>
      <c r="FF1372" s="33"/>
      <c r="FG1372" s="33"/>
      <c r="FH1372" s="33"/>
      <c r="FI1372" s="33"/>
      <c r="FJ1372" s="33"/>
      <c r="FK1372" s="33"/>
      <c r="FL1372" s="33"/>
      <c r="FM1372" s="33"/>
      <c r="FN1372" s="33"/>
      <c r="FO1372" s="33"/>
      <c r="FP1372" s="33"/>
      <c r="FQ1372" s="33"/>
      <c r="FR1372" s="33"/>
      <c r="FS1372" s="33"/>
      <c r="FT1372" s="33"/>
      <c r="FU1372" s="33"/>
      <c r="FV1372" s="33"/>
      <c r="FW1372" s="33"/>
      <c r="FX1372" s="33"/>
      <c r="FY1372" s="33"/>
      <c r="FZ1372" s="33"/>
      <c r="GA1372" s="33"/>
      <c r="GB1372" s="33"/>
      <c r="GC1372" s="33"/>
      <c r="GD1372" s="33"/>
      <c r="GE1372" s="33"/>
      <c r="GF1372" s="33"/>
      <c r="GG1372" s="33"/>
      <c r="GH1372" s="33"/>
      <c r="GI1372" s="33"/>
      <c r="GJ1372" s="33"/>
      <c r="GK1372" s="33"/>
      <c r="GL1372" s="33"/>
      <c r="GM1372" s="33"/>
      <c r="GN1372" s="33"/>
      <c r="GO1372" s="33"/>
      <c r="GP1372" s="33"/>
      <c r="GQ1372" s="33"/>
      <c r="GR1372" s="33"/>
      <c r="GS1372" s="33"/>
      <c r="GT1372" s="33"/>
      <c r="GU1372" s="33"/>
      <c r="GV1372" s="33"/>
      <c r="GW1372" s="33"/>
      <c r="GX1372" s="33"/>
      <c r="GY1372" s="33"/>
      <c r="GZ1372" s="33"/>
      <c r="HA1372" s="33"/>
      <c r="HB1372" s="33"/>
      <c r="HC1372" s="33"/>
      <c r="HD1372" s="33"/>
      <c r="HE1372" s="33"/>
      <c r="HF1372" s="33"/>
      <c r="HG1372" s="33"/>
      <c r="HH1372" s="33"/>
      <c r="HI1372" s="33"/>
      <c r="HJ1372" s="33"/>
      <c r="HK1372" s="33"/>
      <c r="HL1372" s="33"/>
      <c r="HM1372" s="33"/>
      <c r="HN1372" s="33"/>
      <c r="HO1372" s="33"/>
      <c r="HP1372" s="33"/>
      <c r="HQ1372" s="33"/>
      <c r="HR1372" s="33"/>
      <c r="HS1372" s="33"/>
      <c r="HT1372" s="33"/>
      <c r="HU1372" s="33"/>
      <c r="HV1372" s="33"/>
      <c r="HW1372" s="33"/>
      <c r="HX1372" s="33"/>
      <c r="HY1372" s="33"/>
      <c r="HZ1372" s="33"/>
      <c r="IA1372" s="33"/>
      <c r="IB1372" s="33"/>
      <c r="IC1372" s="33"/>
      <c r="ID1372" s="33"/>
      <c r="IE1372" s="33"/>
      <c r="IF1372" s="33"/>
      <c r="IG1372" s="33"/>
      <c r="IH1372" s="33"/>
      <c r="II1372" s="33"/>
      <c r="IJ1372" s="33"/>
      <c r="IK1372" s="33"/>
      <c r="IL1372" s="33"/>
      <c r="IM1372" s="33"/>
      <c r="IN1372" s="33"/>
      <c r="IO1372" s="33"/>
      <c r="IP1372" s="33"/>
      <c r="IQ1372" s="33"/>
      <c r="IR1372" s="33"/>
      <c r="IS1372" s="33"/>
      <c r="IT1372" s="33"/>
      <c r="IU1372" s="33"/>
      <c r="IV1372" s="33"/>
    </row>
    <row r="1373" spans="1:256" s="19" customFormat="1" ht="17.45" customHeight="1">
      <c r="A1373" s="20">
        <v>1371</v>
      </c>
      <c r="B1373" s="18" t="s">
        <v>4204</v>
      </c>
      <c r="C1373" s="18" t="s">
        <v>4205</v>
      </c>
      <c r="D1373" s="18" t="s">
        <v>3616</v>
      </c>
      <c r="E1373" s="18" t="s">
        <v>1699</v>
      </c>
      <c r="F1373" s="7" t="s">
        <v>4206</v>
      </c>
      <c r="G1373" s="18">
        <v>2</v>
      </c>
      <c r="H1373" s="18">
        <v>480</v>
      </c>
      <c r="I1373" s="21">
        <f t="shared" si="61"/>
        <v>960</v>
      </c>
      <c r="J1373" s="18"/>
      <c r="K1373" s="18"/>
      <c r="L1373" s="18">
        <f t="shared" si="60"/>
        <v>2</v>
      </c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  <c r="BD1373" s="33"/>
      <c r="BE1373" s="33"/>
      <c r="BF1373" s="33"/>
      <c r="BG1373" s="33"/>
      <c r="BH1373" s="33"/>
      <c r="BI1373" s="33"/>
      <c r="BJ1373" s="33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33"/>
      <c r="CC1373" s="33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33"/>
      <c r="CQ1373" s="33"/>
      <c r="CR1373" s="33"/>
      <c r="CS1373" s="33"/>
      <c r="CT1373" s="33"/>
      <c r="CU1373" s="33"/>
      <c r="CV1373" s="33"/>
      <c r="CW1373" s="33"/>
      <c r="CX1373" s="33"/>
      <c r="CY1373" s="33"/>
      <c r="CZ1373" s="33"/>
      <c r="DA1373" s="33"/>
      <c r="DB1373" s="33"/>
      <c r="DC1373" s="33"/>
      <c r="DD1373" s="33"/>
      <c r="DE1373" s="33"/>
      <c r="DF1373" s="33"/>
      <c r="DG1373" s="33"/>
      <c r="DH1373" s="33"/>
      <c r="DI1373" s="33"/>
      <c r="DJ1373" s="33"/>
      <c r="DK1373" s="33"/>
      <c r="DL1373" s="33"/>
      <c r="DM1373" s="33"/>
      <c r="DN1373" s="33"/>
      <c r="DO1373" s="33"/>
      <c r="DP1373" s="33"/>
      <c r="DQ1373" s="33"/>
      <c r="DR1373" s="33"/>
      <c r="DS1373" s="33"/>
      <c r="DT1373" s="33"/>
      <c r="DU1373" s="33"/>
      <c r="DV1373" s="33"/>
      <c r="DW1373" s="33"/>
      <c r="DX1373" s="33"/>
      <c r="DY1373" s="33"/>
      <c r="DZ1373" s="33"/>
      <c r="EA1373" s="33"/>
      <c r="EB1373" s="33"/>
      <c r="EC1373" s="33"/>
      <c r="ED1373" s="33"/>
      <c r="EE1373" s="33"/>
      <c r="EF1373" s="33"/>
      <c r="EG1373" s="33"/>
      <c r="EH1373" s="33"/>
      <c r="EI1373" s="33"/>
      <c r="EJ1373" s="33"/>
      <c r="EK1373" s="33"/>
      <c r="EL1373" s="33"/>
      <c r="EM1373" s="33"/>
      <c r="EN1373" s="33"/>
      <c r="EO1373" s="33"/>
      <c r="EP1373" s="33"/>
      <c r="EQ1373" s="33"/>
      <c r="ER1373" s="33"/>
      <c r="ES1373" s="33"/>
      <c r="ET1373" s="33"/>
      <c r="EU1373" s="33"/>
      <c r="EV1373" s="33"/>
      <c r="EW1373" s="33"/>
      <c r="EX1373" s="33"/>
      <c r="EY1373" s="33"/>
      <c r="EZ1373" s="33"/>
      <c r="FA1373" s="33"/>
      <c r="FB1373" s="33"/>
      <c r="FC1373" s="33"/>
      <c r="FD1373" s="33"/>
      <c r="FE1373" s="33"/>
      <c r="FF1373" s="33"/>
      <c r="FG1373" s="33"/>
      <c r="FH1373" s="33"/>
      <c r="FI1373" s="33"/>
      <c r="FJ1373" s="33"/>
      <c r="FK1373" s="33"/>
      <c r="FL1373" s="33"/>
      <c r="FM1373" s="33"/>
      <c r="FN1373" s="33"/>
      <c r="FO1373" s="33"/>
      <c r="FP1373" s="33"/>
      <c r="FQ1373" s="33"/>
      <c r="FR1373" s="33"/>
      <c r="FS1373" s="33"/>
      <c r="FT1373" s="33"/>
      <c r="FU1373" s="33"/>
      <c r="FV1373" s="33"/>
      <c r="FW1373" s="33"/>
      <c r="FX1373" s="33"/>
      <c r="FY1373" s="33"/>
      <c r="FZ1373" s="33"/>
      <c r="GA1373" s="33"/>
      <c r="GB1373" s="33"/>
      <c r="GC1373" s="33"/>
      <c r="GD1373" s="33"/>
      <c r="GE1373" s="33"/>
      <c r="GF1373" s="33"/>
      <c r="GG1373" s="33"/>
      <c r="GH1373" s="33"/>
      <c r="GI1373" s="33"/>
      <c r="GJ1373" s="33"/>
      <c r="GK1373" s="33"/>
      <c r="GL1373" s="33"/>
      <c r="GM1373" s="33"/>
      <c r="GN1373" s="33"/>
      <c r="GO1373" s="33"/>
      <c r="GP1373" s="33"/>
      <c r="GQ1373" s="33"/>
      <c r="GR1373" s="33"/>
      <c r="GS1373" s="33"/>
      <c r="GT1373" s="33"/>
      <c r="GU1373" s="33"/>
      <c r="GV1373" s="33"/>
      <c r="GW1373" s="33"/>
      <c r="GX1373" s="33"/>
      <c r="GY1373" s="33"/>
      <c r="GZ1373" s="33"/>
      <c r="HA1373" s="33"/>
      <c r="HB1373" s="33"/>
      <c r="HC1373" s="33"/>
      <c r="HD1373" s="33"/>
      <c r="HE1373" s="33"/>
      <c r="HF1373" s="33"/>
      <c r="HG1373" s="33"/>
      <c r="HH1373" s="33"/>
      <c r="HI1373" s="33"/>
      <c r="HJ1373" s="33"/>
      <c r="HK1373" s="33"/>
      <c r="HL1373" s="33"/>
      <c r="HM1373" s="33"/>
      <c r="HN1373" s="33"/>
      <c r="HO1373" s="33"/>
      <c r="HP1373" s="33"/>
      <c r="HQ1373" s="33"/>
      <c r="HR1373" s="33"/>
      <c r="HS1373" s="33"/>
      <c r="HT1373" s="33"/>
      <c r="HU1373" s="33"/>
      <c r="HV1373" s="33"/>
      <c r="HW1373" s="33"/>
      <c r="HX1373" s="33"/>
      <c r="HY1373" s="33"/>
      <c r="HZ1373" s="33"/>
      <c r="IA1373" s="33"/>
      <c r="IB1373" s="33"/>
      <c r="IC1373" s="33"/>
      <c r="ID1373" s="33"/>
      <c r="IE1373" s="33"/>
      <c r="IF1373" s="33"/>
      <c r="IG1373" s="33"/>
      <c r="IH1373" s="33"/>
      <c r="II1373" s="33"/>
      <c r="IJ1373" s="33"/>
      <c r="IK1373" s="33"/>
      <c r="IL1373" s="33"/>
      <c r="IM1373" s="33"/>
      <c r="IN1373" s="33"/>
      <c r="IO1373" s="33"/>
      <c r="IP1373" s="33"/>
      <c r="IQ1373" s="33"/>
      <c r="IR1373" s="33"/>
      <c r="IS1373" s="33"/>
      <c r="IT1373" s="33"/>
      <c r="IU1373" s="33"/>
      <c r="IV1373" s="33"/>
    </row>
    <row r="1374" spans="1:256" s="19" customFormat="1" ht="17.45" customHeight="1">
      <c r="A1374" s="20">
        <v>1372</v>
      </c>
      <c r="B1374" s="18" t="s">
        <v>4207</v>
      </c>
      <c r="C1374" s="18" t="s">
        <v>4208</v>
      </c>
      <c r="D1374" s="18" t="s">
        <v>2817</v>
      </c>
      <c r="E1374" s="18" t="s">
        <v>1699</v>
      </c>
      <c r="F1374" s="7" t="s">
        <v>4209</v>
      </c>
      <c r="G1374" s="18">
        <v>2</v>
      </c>
      <c r="H1374" s="18">
        <v>320</v>
      </c>
      <c r="I1374" s="21">
        <f t="shared" si="61"/>
        <v>640</v>
      </c>
      <c r="J1374" s="18"/>
      <c r="K1374" s="18"/>
      <c r="L1374" s="18">
        <f t="shared" si="60"/>
        <v>2</v>
      </c>
      <c r="M1374" s="33"/>
      <c r="N1374" s="33"/>
      <c r="O1374" s="33"/>
      <c r="P1374" s="33"/>
      <c r="Q1374" s="33"/>
      <c r="R1374" s="33"/>
      <c r="S1374" s="33"/>
      <c r="T1374" s="33"/>
      <c r="U1374" s="33"/>
      <c r="V1374" s="33"/>
      <c r="W1374" s="33"/>
      <c r="X1374" s="33"/>
      <c r="Y1374" s="33"/>
      <c r="Z1374" s="33"/>
      <c r="AA1374" s="33"/>
      <c r="AB1374" s="33"/>
      <c r="AC1374" s="33"/>
      <c r="AD1374" s="33"/>
      <c r="AE1374" s="33"/>
      <c r="AF1374" s="33"/>
      <c r="AG1374" s="33"/>
      <c r="AH1374" s="33"/>
      <c r="AI1374" s="33"/>
      <c r="AJ1374" s="33"/>
      <c r="AK1374" s="33"/>
      <c r="AL1374" s="33"/>
      <c r="AM1374" s="33"/>
      <c r="AN1374" s="33"/>
      <c r="AO1374" s="33"/>
      <c r="AP1374" s="33"/>
      <c r="AQ1374" s="33"/>
      <c r="AR1374" s="33"/>
      <c r="AS1374" s="33"/>
      <c r="AT1374" s="33"/>
      <c r="AU1374" s="33"/>
      <c r="AV1374" s="33"/>
      <c r="AW1374" s="33"/>
      <c r="AX1374" s="33"/>
      <c r="AY1374" s="33"/>
      <c r="AZ1374" s="33"/>
      <c r="BA1374" s="33"/>
      <c r="BB1374" s="33"/>
      <c r="BC1374" s="33"/>
      <c r="BD1374" s="33"/>
      <c r="BE1374" s="33"/>
      <c r="BF1374" s="33"/>
      <c r="BG1374" s="33"/>
      <c r="BH1374" s="33"/>
      <c r="BI1374" s="33"/>
      <c r="BJ1374" s="33"/>
      <c r="BK1374" s="33"/>
      <c r="BL1374" s="33"/>
      <c r="BM1374" s="33"/>
      <c r="BN1374" s="33"/>
      <c r="BO1374" s="33"/>
      <c r="BP1374" s="33"/>
      <c r="BQ1374" s="33"/>
      <c r="BR1374" s="33"/>
      <c r="BS1374" s="33"/>
      <c r="BT1374" s="33"/>
      <c r="BU1374" s="33"/>
      <c r="BV1374" s="33"/>
      <c r="BW1374" s="33"/>
      <c r="BX1374" s="33"/>
      <c r="BY1374" s="33"/>
      <c r="BZ1374" s="33"/>
      <c r="CA1374" s="33"/>
      <c r="CB1374" s="33"/>
      <c r="CC1374" s="33"/>
      <c r="CD1374" s="33"/>
      <c r="CE1374" s="33"/>
      <c r="CF1374" s="33"/>
      <c r="CG1374" s="33"/>
      <c r="CH1374" s="33"/>
      <c r="CI1374" s="33"/>
      <c r="CJ1374" s="33"/>
      <c r="CK1374" s="33"/>
      <c r="CL1374" s="33"/>
      <c r="CM1374" s="33"/>
      <c r="CN1374" s="33"/>
      <c r="CO1374" s="33"/>
      <c r="CP1374" s="33"/>
      <c r="CQ1374" s="33"/>
      <c r="CR1374" s="33"/>
      <c r="CS1374" s="33"/>
      <c r="CT1374" s="33"/>
      <c r="CU1374" s="33"/>
      <c r="CV1374" s="33"/>
      <c r="CW1374" s="33"/>
      <c r="CX1374" s="33"/>
      <c r="CY1374" s="33"/>
      <c r="CZ1374" s="33"/>
      <c r="DA1374" s="33"/>
      <c r="DB1374" s="33"/>
      <c r="DC1374" s="33"/>
      <c r="DD1374" s="33"/>
      <c r="DE1374" s="33"/>
      <c r="DF1374" s="33"/>
      <c r="DG1374" s="33"/>
      <c r="DH1374" s="33"/>
      <c r="DI1374" s="33"/>
      <c r="DJ1374" s="33"/>
      <c r="DK1374" s="33"/>
      <c r="DL1374" s="33"/>
      <c r="DM1374" s="33"/>
      <c r="DN1374" s="33"/>
      <c r="DO1374" s="33"/>
      <c r="DP1374" s="33"/>
      <c r="DQ1374" s="33"/>
      <c r="DR1374" s="33"/>
      <c r="DS1374" s="33"/>
      <c r="DT1374" s="33"/>
      <c r="DU1374" s="33"/>
      <c r="DV1374" s="33"/>
      <c r="DW1374" s="33"/>
      <c r="DX1374" s="33"/>
      <c r="DY1374" s="33"/>
      <c r="DZ1374" s="33"/>
      <c r="EA1374" s="33"/>
      <c r="EB1374" s="33"/>
      <c r="EC1374" s="33"/>
      <c r="ED1374" s="33"/>
      <c r="EE1374" s="33"/>
      <c r="EF1374" s="33"/>
      <c r="EG1374" s="33"/>
      <c r="EH1374" s="33"/>
      <c r="EI1374" s="33"/>
      <c r="EJ1374" s="33"/>
      <c r="EK1374" s="33"/>
      <c r="EL1374" s="33"/>
      <c r="EM1374" s="33"/>
      <c r="EN1374" s="33"/>
      <c r="EO1374" s="33"/>
      <c r="EP1374" s="33"/>
      <c r="EQ1374" s="33"/>
      <c r="ER1374" s="33"/>
      <c r="ES1374" s="33"/>
      <c r="ET1374" s="33"/>
      <c r="EU1374" s="33"/>
      <c r="EV1374" s="33"/>
      <c r="EW1374" s="33"/>
      <c r="EX1374" s="33"/>
      <c r="EY1374" s="33"/>
      <c r="EZ1374" s="33"/>
      <c r="FA1374" s="33"/>
      <c r="FB1374" s="33"/>
      <c r="FC1374" s="33"/>
      <c r="FD1374" s="33"/>
      <c r="FE1374" s="33"/>
      <c r="FF1374" s="33"/>
      <c r="FG1374" s="33"/>
      <c r="FH1374" s="33"/>
      <c r="FI1374" s="33"/>
      <c r="FJ1374" s="33"/>
      <c r="FK1374" s="33"/>
      <c r="FL1374" s="33"/>
      <c r="FM1374" s="33"/>
      <c r="FN1374" s="33"/>
      <c r="FO1374" s="33"/>
      <c r="FP1374" s="33"/>
      <c r="FQ1374" s="33"/>
      <c r="FR1374" s="33"/>
      <c r="FS1374" s="33"/>
      <c r="FT1374" s="33"/>
      <c r="FU1374" s="33"/>
      <c r="FV1374" s="33"/>
      <c r="FW1374" s="33"/>
      <c r="FX1374" s="33"/>
      <c r="FY1374" s="33"/>
      <c r="FZ1374" s="33"/>
      <c r="GA1374" s="33"/>
      <c r="GB1374" s="33"/>
      <c r="GC1374" s="33"/>
      <c r="GD1374" s="33"/>
      <c r="GE1374" s="33"/>
      <c r="GF1374" s="33"/>
      <c r="GG1374" s="33"/>
      <c r="GH1374" s="33"/>
      <c r="GI1374" s="33"/>
      <c r="GJ1374" s="33"/>
      <c r="GK1374" s="33"/>
      <c r="GL1374" s="33"/>
      <c r="GM1374" s="33"/>
      <c r="GN1374" s="33"/>
      <c r="GO1374" s="33"/>
      <c r="GP1374" s="33"/>
      <c r="GQ1374" s="33"/>
      <c r="GR1374" s="33"/>
      <c r="GS1374" s="33"/>
      <c r="GT1374" s="33"/>
      <c r="GU1374" s="33"/>
      <c r="GV1374" s="33"/>
      <c r="GW1374" s="33"/>
      <c r="GX1374" s="33"/>
      <c r="GY1374" s="33"/>
      <c r="GZ1374" s="33"/>
      <c r="HA1374" s="33"/>
      <c r="HB1374" s="33"/>
      <c r="HC1374" s="33"/>
      <c r="HD1374" s="33"/>
      <c r="HE1374" s="33"/>
      <c r="HF1374" s="33"/>
      <c r="HG1374" s="33"/>
      <c r="HH1374" s="33"/>
      <c r="HI1374" s="33"/>
      <c r="HJ1374" s="33"/>
      <c r="HK1374" s="33"/>
      <c r="HL1374" s="33"/>
      <c r="HM1374" s="33"/>
      <c r="HN1374" s="33"/>
      <c r="HO1374" s="33"/>
      <c r="HP1374" s="33"/>
      <c r="HQ1374" s="33"/>
      <c r="HR1374" s="33"/>
      <c r="HS1374" s="33"/>
      <c r="HT1374" s="33"/>
      <c r="HU1374" s="33"/>
      <c r="HV1374" s="33"/>
      <c r="HW1374" s="33"/>
      <c r="HX1374" s="33"/>
      <c r="HY1374" s="33"/>
      <c r="HZ1374" s="33"/>
      <c r="IA1374" s="33"/>
      <c r="IB1374" s="33"/>
      <c r="IC1374" s="33"/>
      <c r="ID1374" s="33"/>
      <c r="IE1374" s="33"/>
      <c r="IF1374" s="33"/>
      <c r="IG1374" s="33"/>
      <c r="IH1374" s="33"/>
      <c r="II1374" s="33"/>
      <c r="IJ1374" s="33"/>
      <c r="IK1374" s="33"/>
      <c r="IL1374" s="33"/>
      <c r="IM1374" s="33"/>
      <c r="IN1374" s="33"/>
      <c r="IO1374" s="33"/>
      <c r="IP1374" s="33"/>
      <c r="IQ1374" s="33"/>
      <c r="IR1374" s="33"/>
      <c r="IS1374" s="33"/>
      <c r="IT1374" s="33"/>
      <c r="IU1374" s="33"/>
      <c r="IV1374" s="33"/>
    </row>
    <row r="1375" spans="1:256" s="19" customFormat="1" ht="17.45" customHeight="1">
      <c r="A1375" s="20">
        <v>1373</v>
      </c>
      <c r="B1375" s="18" t="s">
        <v>4210</v>
      </c>
      <c r="C1375" s="18" t="s">
        <v>4208</v>
      </c>
      <c r="D1375" s="18" t="s">
        <v>2817</v>
      </c>
      <c r="E1375" s="18" t="s">
        <v>1699</v>
      </c>
      <c r="F1375" s="7" t="s">
        <v>4211</v>
      </c>
      <c r="G1375" s="18">
        <v>2</v>
      </c>
      <c r="H1375" s="18">
        <v>320</v>
      </c>
      <c r="I1375" s="21">
        <f t="shared" si="61"/>
        <v>640</v>
      </c>
      <c r="J1375" s="18"/>
      <c r="K1375" s="18"/>
      <c r="L1375" s="18">
        <f t="shared" si="60"/>
        <v>2</v>
      </c>
    </row>
    <row r="1376" spans="1:256" s="19" customFormat="1" ht="17.45" customHeight="1">
      <c r="A1376" s="20">
        <v>1374</v>
      </c>
      <c r="B1376" s="18" t="s">
        <v>4212</v>
      </c>
      <c r="C1376" s="18" t="s">
        <v>4213</v>
      </c>
      <c r="D1376" s="18" t="s">
        <v>3284</v>
      </c>
      <c r="E1376" s="18" t="s">
        <v>1699</v>
      </c>
      <c r="F1376" s="7" t="s">
        <v>4214</v>
      </c>
      <c r="G1376" s="18">
        <v>2</v>
      </c>
      <c r="H1376" s="18">
        <v>250</v>
      </c>
      <c r="I1376" s="21">
        <f t="shared" si="61"/>
        <v>500</v>
      </c>
      <c r="J1376" s="18"/>
      <c r="K1376" s="18"/>
      <c r="L1376" s="18">
        <f t="shared" si="60"/>
        <v>2</v>
      </c>
      <c r="M1376" s="33"/>
      <c r="N1376" s="33"/>
      <c r="O1376" s="33"/>
      <c r="P1376" s="33"/>
      <c r="Q1376" s="33"/>
      <c r="R1376" s="33"/>
      <c r="S1376" s="33"/>
      <c r="T1376" s="33"/>
      <c r="U1376" s="33"/>
      <c r="V1376" s="33"/>
      <c r="W1376" s="33"/>
      <c r="X1376" s="33"/>
      <c r="Y1376" s="33"/>
      <c r="Z1376" s="33"/>
      <c r="AA1376" s="33"/>
      <c r="AB1376" s="33"/>
      <c r="AC1376" s="33"/>
      <c r="AD1376" s="33"/>
      <c r="AE1376" s="33"/>
      <c r="AF1376" s="33"/>
      <c r="AG1376" s="33"/>
      <c r="AH1376" s="33"/>
      <c r="AI1376" s="33"/>
      <c r="AJ1376" s="33"/>
      <c r="AK1376" s="33"/>
      <c r="AL1376" s="33"/>
      <c r="AM1376" s="33"/>
      <c r="AN1376" s="33"/>
      <c r="AO1376" s="33"/>
      <c r="AP1376" s="33"/>
      <c r="AQ1376" s="33"/>
      <c r="AR1376" s="33"/>
      <c r="AS1376" s="33"/>
      <c r="AT1376" s="33"/>
      <c r="AU1376" s="33"/>
      <c r="AV1376" s="33"/>
      <c r="AW1376" s="33"/>
      <c r="AX1376" s="33"/>
      <c r="AY1376" s="33"/>
      <c r="AZ1376" s="33"/>
      <c r="BA1376" s="33"/>
      <c r="BB1376" s="33"/>
      <c r="BC1376" s="33"/>
      <c r="BD1376" s="33"/>
      <c r="BE1376" s="33"/>
      <c r="BF1376" s="33"/>
      <c r="BG1376" s="33"/>
      <c r="BH1376" s="33"/>
      <c r="BI1376" s="33"/>
      <c r="BJ1376" s="33"/>
      <c r="BK1376" s="33"/>
      <c r="BL1376" s="33"/>
      <c r="BM1376" s="33"/>
      <c r="BN1376" s="33"/>
      <c r="BO1376" s="33"/>
      <c r="BP1376" s="33"/>
      <c r="BQ1376" s="33"/>
      <c r="BR1376" s="33"/>
      <c r="BS1376" s="33"/>
      <c r="BT1376" s="33"/>
      <c r="BU1376" s="33"/>
      <c r="BV1376" s="33"/>
      <c r="BW1376" s="33"/>
      <c r="BX1376" s="33"/>
      <c r="BY1376" s="33"/>
      <c r="BZ1376" s="33"/>
      <c r="CA1376" s="33"/>
      <c r="CB1376" s="33"/>
      <c r="CC1376" s="33"/>
      <c r="CD1376" s="33"/>
      <c r="CE1376" s="33"/>
      <c r="CF1376" s="33"/>
      <c r="CG1376" s="33"/>
      <c r="CH1376" s="33"/>
      <c r="CI1376" s="33"/>
      <c r="CJ1376" s="33"/>
      <c r="CK1376" s="33"/>
      <c r="CL1376" s="33"/>
      <c r="CM1376" s="33"/>
      <c r="CN1376" s="33"/>
      <c r="CO1376" s="33"/>
      <c r="CP1376" s="33"/>
      <c r="CQ1376" s="33"/>
      <c r="CR1376" s="33"/>
      <c r="CS1376" s="33"/>
      <c r="CT1376" s="33"/>
      <c r="CU1376" s="33"/>
      <c r="CV1376" s="33"/>
      <c r="CW1376" s="33"/>
      <c r="CX1376" s="33"/>
      <c r="CY1376" s="33"/>
      <c r="CZ1376" s="33"/>
      <c r="DA1376" s="33"/>
      <c r="DB1376" s="33"/>
      <c r="DC1376" s="33"/>
      <c r="DD1376" s="33"/>
      <c r="DE1376" s="33"/>
      <c r="DF1376" s="33"/>
      <c r="DG1376" s="33"/>
      <c r="DH1376" s="33"/>
      <c r="DI1376" s="33"/>
      <c r="DJ1376" s="33"/>
      <c r="DK1376" s="33"/>
      <c r="DL1376" s="33"/>
      <c r="DM1376" s="33"/>
      <c r="DN1376" s="33"/>
      <c r="DO1376" s="33"/>
      <c r="DP1376" s="33"/>
      <c r="DQ1376" s="33"/>
      <c r="DR1376" s="33"/>
      <c r="DS1376" s="33"/>
      <c r="DT1376" s="33"/>
      <c r="DU1376" s="33"/>
      <c r="DV1376" s="33"/>
      <c r="DW1376" s="33"/>
      <c r="DX1376" s="33"/>
      <c r="DY1376" s="33"/>
      <c r="DZ1376" s="33"/>
      <c r="EA1376" s="33"/>
      <c r="EB1376" s="33"/>
      <c r="EC1376" s="33"/>
      <c r="ED1376" s="33"/>
      <c r="EE1376" s="33"/>
      <c r="EF1376" s="33"/>
      <c r="EG1376" s="33"/>
      <c r="EH1376" s="33"/>
      <c r="EI1376" s="33"/>
      <c r="EJ1376" s="33"/>
      <c r="EK1376" s="33"/>
      <c r="EL1376" s="33"/>
      <c r="EM1376" s="33"/>
      <c r="EN1376" s="33"/>
      <c r="EO1376" s="33"/>
      <c r="EP1376" s="33"/>
      <c r="EQ1376" s="33"/>
      <c r="ER1376" s="33"/>
      <c r="ES1376" s="33"/>
      <c r="ET1376" s="33"/>
      <c r="EU1376" s="33"/>
      <c r="EV1376" s="33"/>
      <c r="EW1376" s="33"/>
      <c r="EX1376" s="33"/>
      <c r="EY1376" s="33"/>
      <c r="EZ1376" s="33"/>
      <c r="FA1376" s="33"/>
      <c r="FB1376" s="33"/>
      <c r="FC1376" s="33"/>
      <c r="FD1376" s="33"/>
      <c r="FE1376" s="33"/>
      <c r="FF1376" s="33"/>
      <c r="FG1376" s="33"/>
      <c r="FH1376" s="33"/>
      <c r="FI1376" s="33"/>
      <c r="FJ1376" s="33"/>
      <c r="FK1376" s="33"/>
      <c r="FL1376" s="33"/>
      <c r="FM1376" s="33"/>
      <c r="FN1376" s="33"/>
      <c r="FO1376" s="33"/>
      <c r="FP1376" s="33"/>
      <c r="FQ1376" s="33"/>
      <c r="FR1376" s="33"/>
      <c r="FS1376" s="33"/>
      <c r="FT1376" s="33"/>
      <c r="FU1376" s="33"/>
      <c r="FV1376" s="33"/>
      <c r="FW1376" s="33"/>
      <c r="FX1376" s="33"/>
      <c r="FY1376" s="33"/>
      <c r="FZ1376" s="33"/>
      <c r="GA1376" s="33"/>
      <c r="GB1376" s="33"/>
      <c r="GC1376" s="33"/>
      <c r="GD1376" s="33"/>
      <c r="GE1376" s="33"/>
      <c r="GF1376" s="33"/>
      <c r="GG1376" s="33"/>
      <c r="GH1376" s="33"/>
      <c r="GI1376" s="33"/>
      <c r="GJ1376" s="33"/>
      <c r="GK1376" s="33"/>
      <c r="GL1376" s="33"/>
      <c r="GM1376" s="33"/>
      <c r="GN1376" s="33"/>
      <c r="GO1376" s="33"/>
      <c r="GP1376" s="33"/>
      <c r="GQ1376" s="33"/>
      <c r="GR1376" s="33"/>
      <c r="GS1376" s="33"/>
      <c r="GT1376" s="33"/>
      <c r="GU1376" s="33"/>
      <c r="GV1376" s="33"/>
      <c r="GW1376" s="33"/>
      <c r="GX1376" s="33"/>
      <c r="GY1376" s="33"/>
      <c r="GZ1376" s="33"/>
      <c r="HA1376" s="33"/>
      <c r="HB1376" s="33"/>
      <c r="HC1376" s="33"/>
      <c r="HD1376" s="33"/>
      <c r="HE1376" s="33"/>
      <c r="HF1376" s="33"/>
      <c r="HG1376" s="33"/>
      <c r="HH1376" s="33"/>
      <c r="HI1376" s="33"/>
      <c r="HJ1376" s="33"/>
      <c r="HK1376" s="33"/>
      <c r="HL1376" s="33"/>
      <c r="HM1376" s="33"/>
      <c r="HN1376" s="33"/>
      <c r="HO1376" s="33"/>
      <c r="HP1376" s="33"/>
      <c r="HQ1376" s="33"/>
      <c r="HR1376" s="33"/>
      <c r="HS1376" s="33"/>
      <c r="HT1376" s="33"/>
      <c r="HU1376" s="33"/>
      <c r="HV1376" s="33"/>
      <c r="HW1376" s="33"/>
      <c r="HX1376" s="33"/>
      <c r="HY1376" s="33"/>
      <c r="HZ1376" s="33"/>
      <c r="IA1376" s="33"/>
      <c r="IB1376" s="33"/>
      <c r="IC1376" s="33"/>
      <c r="ID1376" s="33"/>
      <c r="IE1376" s="33"/>
      <c r="IF1376" s="33"/>
      <c r="IG1376" s="33"/>
      <c r="IH1376" s="33"/>
      <c r="II1376" s="33"/>
      <c r="IJ1376" s="33"/>
      <c r="IK1376" s="33"/>
      <c r="IL1376" s="33"/>
      <c r="IM1376" s="33"/>
      <c r="IN1376" s="33"/>
      <c r="IO1376" s="33"/>
      <c r="IP1376" s="33"/>
      <c r="IQ1376" s="33"/>
      <c r="IR1376" s="33"/>
      <c r="IS1376" s="33"/>
      <c r="IT1376" s="33"/>
      <c r="IU1376" s="33"/>
      <c r="IV1376" s="33"/>
    </row>
    <row r="1377" spans="1:256" s="19" customFormat="1" ht="17.45" customHeight="1">
      <c r="A1377" s="20">
        <v>1375</v>
      </c>
      <c r="B1377" s="18" t="s">
        <v>4215</v>
      </c>
      <c r="C1377" s="18" t="s">
        <v>4216</v>
      </c>
      <c r="D1377" s="18" t="s">
        <v>4217</v>
      </c>
      <c r="E1377" s="18" t="s">
        <v>1699</v>
      </c>
      <c r="F1377" s="7" t="s">
        <v>4218</v>
      </c>
      <c r="G1377" s="18">
        <v>2</v>
      </c>
      <c r="H1377" s="18">
        <v>600</v>
      </c>
      <c r="I1377" s="21">
        <f t="shared" si="61"/>
        <v>1200</v>
      </c>
      <c r="J1377" s="18"/>
      <c r="K1377" s="18"/>
      <c r="L1377" s="18">
        <f t="shared" si="60"/>
        <v>2</v>
      </c>
    </row>
    <row r="1378" spans="1:256" s="19" customFormat="1" ht="17.45" customHeight="1">
      <c r="A1378" s="20">
        <v>1376</v>
      </c>
      <c r="B1378" s="18" t="s">
        <v>4219</v>
      </c>
      <c r="C1378" s="18" t="s">
        <v>4220</v>
      </c>
      <c r="D1378" s="18" t="s">
        <v>4221</v>
      </c>
      <c r="E1378" s="18" t="s">
        <v>1699</v>
      </c>
      <c r="F1378" s="7" t="s">
        <v>4222</v>
      </c>
      <c r="G1378" s="18">
        <v>2</v>
      </c>
      <c r="H1378" s="18">
        <v>280</v>
      </c>
      <c r="I1378" s="21">
        <f t="shared" si="61"/>
        <v>560</v>
      </c>
      <c r="J1378" s="18"/>
      <c r="K1378" s="18"/>
      <c r="L1378" s="18">
        <f t="shared" si="60"/>
        <v>2</v>
      </c>
      <c r="M1378" s="33"/>
      <c r="N1378" s="33"/>
      <c r="O1378" s="33"/>
      <c r="P1378" s="33"/>
      <c r="Q1378" s="33"/>
      <c r="R1378" s="33"/>
      <c r="S1378" s="33"/>
      <c r="T1378" s="33"/>
      <c r="U1378" s="33"/>
      <c r="V1378" s="33"/>
      <c r="W1378" s="33"/>
      <c r="X1378" s="33"/>
      <c r="Y1378" s="33"/>
      <c r="Z1378" s="33"/>
      <c r="AA1378" s="33"/>
      <c r="AB1378" s="33"/>
      <c r="AC1378" s="33"/>
      <c r="AD1378" s="33"/>
      <c r="AE1378" s="33"/>
      <c r="AF1378" s="33"/>
      <c r="AG1378" s="33"/>
      <c r="AH1378" s="33"/>
      <c r="AI1378" s="33"/>
      <c r="AJ1378" s="33"/>
      <c r="AK1378" s="33"/>
      <c r="AL1378" s="33"/>
      <c r="AM1378" s="33"/>
      <c r="AN1378" s="33"/>
      <c r="AO1378" s="33"/>
      <c r="AP1378" s="33"/>
      <c r="AQ1378" s="33"/>
      <c r="AR1378" s="33"/>
      <c r="AS1378" s="33"/>
      <c r="AT1378" s="33"/>
      <c r="AU1378" s="33"/>
      <c r="AV1378" s="33"/>
      <c r="AW1378" s="33"/>
      <c r="AX1378" s="33"/>
      <c r="AY1378" s="33"/>
      <c r="AZ1378" s="33"/>
      <c r="BA1378" s="33"/>
      <c r="BB1378" s="33"/>
      <c r="BC1378" s="33"/>
      <c r="BD1378" s="33"/>
      <c r="BE1378" s="33"/>
      <c r="BF1378" s="33"/>
      <c r="BG1378" s="33"/>
      <c r="BH1378" s="33"/>
      <c r="BI1378" s="33"/>
      <c r="BJ1378" s="33"/>
      <c r="BK1378" s="33"/>
      <c r="BL1378" s="33"/>
      <c r="BM1378" s="33"/>
      <c r="BN1378" s="33"/>
      <c r="BO1378" s="33"/>
      <c r="BP1378" s="33"/>
      <c r="BQ1378" s="33"/>
      <c r="BR1378" s="33"/>
      <c r="BS1378" s="33"/>
      <c r="BT1378" s="33"/>
      <c r="BU1378" s="33"/>
      <c r="BV1378" s="33"/>
      <c r="BW1378" s="33"/>
      <c r="BX1378" s="33"/>
      <c r="BY1378" s="33"/>
      <c r="BZ1378" s="33"/>
      <c r="CA1378" s="33"/>
      <c r="CB1378" s="33"/>
      <c r="CC1378" s="33"/>
      <c r="CD1378" s="33"/>
      <c r="CE1378" s="33"/>
      <c r="CF1378" s="33"/>
      <c r="CG1378" s="33"/>
      <c r="CH1378" s="33"/>
      <c r="CI1378" s="33"/>
      <c r="CJ1378" s="33"/>
      <c r="CK1378" s="33"/>
      <c r="CL1378" s="33"/>
      <c r="CM1378" s="33"/>
      <c r="CN1378" s="33"/>
      <c r="CO1378" s="33"/>
      <c r="CP1378" s="33"/>
      <c r="CQ1378" s="33"/>
      <c r="CR1378" s="33"/>
      <c r="CS1378" s="33"/>
      <c r="CT1378" s="33"/>
      <c r="CU1378" s="33"/>
      <c r="CV1378" s="33"/>
      <c r="CW1378" s="33"/>
      <c r="CX1378" s="33"/>
      <c r="CY1378" s="33"/>
      <c r="CZ1378" s="33"/>
      <c r="DA1378" s="33"/>
      <c r="DB1378" s="33"/>
      <c r="DC1378" s="33"/>
      <c r="DD1378" s="33"/>
      <c r="DE1378" s="33"/>
      <c r="DF1378" s="33"/>
      <c r="DG1378" s="33"/>
      <c r="DH1378" s="33"/>
      <c r="DI1378" s="33"/>
      <c r="DJ1378" s="33"/>
      <c r="DK1378" s="33"/>
      <c r="DL1378" s="33"/>
      <c r="DM1378" s="33"/>
      <c r="DN1378" s="33"/>
      <c r="DO1378" s="33"/>
      <c r="DP1378" s="33"/>
      <c r="DQ1378" s="33"/>
      <c r="DR1378" s="33"/>
      <c r="DS1378" s="33"/>
      <c r="DT1378" s="33"/>
      <c r="DU1378" s="33"/>
      <c r="DV1378" s="33"/>
      <c r="DW1378" s="33"/>
      <c r="DX1378" s="33"/>
      <c r="DY1378" s="33"/>
      <c r="DZ1378" s="33"/>
      <c r="EA1378" s="33"/>
      <c r="EB1378" s="33"/>
      <c r="EC1378" s="33"/>
      <c r="ED1378" s="33"/>
      <c r="EE1378" s="33"/>
      <c r="EF1378" s="33"/>
      <c r="EG1378" s="33"/>
      <c r="EH1378" s="33"/>
      <c r="EI1378" s="33"/>
      <c r="EJ1378" s="33"/>
      <c r="EK1378" s="33"/>
      <c r="EL1378" s="33"/>
      <c r="EM1378" s="33"/>
      <c r="EN1378" s="33"/>
      <c r="EO1378" s="33"/>
      <c r="EP1378" s="33"/>
      <c r="EQ1378" s="33"/>
      <c r="ER1378" s="33"/>
      <c r="ES1378" s="33"/>
      <c r="ET1378" s="33"/>
      <c r="EU1378" s="33"/>
      <c r="EV1378" s="33"/>
      <c r="EW1378" s="33"/>
      <c r="EX1378" s="33"/>
      <c r="EY1378" s="33"/>
      <c r="EZ1378" s="33"/>
      <c r="FA1378" s="33"/>
      <c r="FB1378" s="33"/>
      <c r="FC1378" s="33"/>
      <c r="FD1378" s="33"/>
      <c r="FE1378" s="33"/>
      <c r="FF1378" s="33"/>
      <c r="FG1378" s="33"/>
      <c r="FH1378" s="33"/>
      <c r="FI1378" s="33"/>
      <c r="FJ1378" s="33"/>
      <c r="FK1378" s="33"/>
      <c r="FL1378" s="33"/>
      <c r="FM1378" s="33"/>
      <c r="FN1378" s="33"/>
      <c r="FO1378" s="33"/>
      <c r="FP1378" s="33"/>
      <c r="FQ1378" s="33"/>
      <c r="FR1378" s="33"/>
      <c r="FS1378" s="33"/>
      <c r="FT1378" s="33"/>
      <c r="FU1378" s="33"/>
      <c r="FV1378" s="33"/>
      <c r="FW1378" s="33"/>
      <c r="FX1378" s="33"/>
      <c r="FY1378" s="33"/>
      <c r="FZ1378" s="33"/>
      <c r="GA1378" s="33"/>
      <c r="GB1378" s="33"/>
      <c r="GC1378" s="33"/>
      <c r="GD1378" s="33"/>
      <c r="GE1378" s="33"/>
      <c r="GF1378" s="33"/>
      <c r="GG1378" s="33"/>
      <c r="GH1378" s="33"/>
      <c r="GI1378" s="33"/>
      <c r="GJ1378" s="33"/>
      <c r="GK1378" s="33"/>
      <c r="GL1378" s="33"/>
      <c r="GM1378" s="33"/>
      <c r="GN1378" s="33"/>
      <c r="GO1378" s="33"/>
      <c r="GP1378" s="33"/>
      <c r="GQ1378" s="33"/>
      <c r="GR1378" s="33"/>
      <c r="GS1378" s="33"/>
      <c r="GT1378" s="33"/>
      <c r="GU1378" s="33"/>
      <c r="GV1378" s="33"/>
      <c r="GW1378" s="33"/>
      <c r="GX1378" s="33"/>
      <c r="GY1378" s="33"/>
      <c r="GZ1378" s="33"/>
      <c r="HA1378" s="33"/>
      <c r="HB1378" s="33"/>
      <c r="HC1378" s="33"/>
      <c r="HD1378" s="33"/>
      <c r="HE1378" s="33"/>
      <c r="HF1378" s="33"/>
      <c r="HG1378" s="33"/>
      <c r="HH1378" s="33"/>
      <c r="HI1378" s="33"/>
      <c r="HJ1378" s="33"/>
      <c r="HK1378" s="33"/>
      <c r="HL1378" s="33"/>
      <c r="HM1378" s="33"/>
      <c r="HN1378" s="33"/>
      <c r="HO1378" s="33"/>
      <c r="HP1378" s="33"/>
      <c r="HQ1378" s="33"/>
      <c r="HR1378" s="33"/>
      <c r="HS1378" s="33"/>
      <c r="HT1378" s="33"/>
      <c r="HU1378" s="33"/>
      <c r="HV1378" s="33"/>
      <c r="HW1378" s="33"/>
      <c r="HX1378" s="33"/>
      <c r="HY1378" s="33"/>
      <c r="HZ1378" s="33"/>
      <c r="IA1378" s="33"/>
      <c r="IB1378" s="33"/>
      <c r="IC1378" s="33"/>
      <c r="ID1378" s="33"/>
      <c r="IE1378" s="33"/>
      <c r="IF1378" s="33"/>
      <c r="IG1378" s="33"/>
      <c r="IH1378" s="33"/>
      <c r="II1378" s="33"/>
      <c r="IJ1378" s="33"/>
      <c r="IK1378" s="33"/>
      <c r="IL1378" s="33"/>
      <c r="IM1378" s="33"/>
      <c r="IN1378" s="33"/>
      <c r="IO1378" s="33"/>
      <c r="IP1378" s="33"/>
      <c r="IQ1378" s="33"/>
      <c r="IR1378" s="33"/>
      <c r="IS1378" s="33"/>
      <c r="IT1378" s="33"/>
      <c r="IU1378" s="33"/>
      <c r="IV1378" s="33"/>
    </row>
    <row r="1379" spans="1:256" s="19" customFormat="1" ht="17.45" customHeight="1">
      <c r="A1379" s="20">
        <v>1377</v>
      </c>
      <c r="B1379" s="21" t="s">
        <v>4223</v>
      </c>
      <c r="C1379" s="23" t="s">
        <v>4224</v>
      </c>
      <c r="D1379" s="21" t="s">
        <v>4225</v>
      </c>
      <c r="E1379" s="18" t="s">
        <v>1699</v>
      </c>
      <c r="F1379" s="8" t="s">
        <v>4226</v>
      </c>
      <c r="G1379" s="18">
        <v>2</v>
      </c>
      <c r="H1379" s="21">
        <v>350</v>
      </c>
      <c r="I1379" s="21">
        <f t="shared" si="61"/>
        <v>700</v>
      </c>
      <c r="J1379" s="18"/>
      <c r="K1379" s="18"/>
      <c r="L1379" s="18">
        <f t="shared" si="60"/>
        <v>2</v>
      </c>
      <c r="M1379" s="33"/>
      <c r="N1379" s="33"/>
      <c r="O1379" s="33"/>
      <c r="P1379" s="33"/>
      <c r="Q1379" s="33"/>
      <c r="R1379" s="33"/>
      <c r="S1379" s="33"/>
      <c r="T1379" s="33"/>
      <c r="U1379" s="33"/>
      <c r="V1379" s="33"/>
      <c r="W1379" s="33"/>
      <c r="X1379" s="33"/>
      <c r="Y1379" s="33"/>
      <c r="Z1379" s="33"/>
      <c r="AA1379" s="33"/>
      <c r="AB1379" s="33"/>
      <c r="AC1379" s="33"/>
      <c r="AD1379" s="33"/>
      <c r="AE1379" s="33"/>
      <c r="AF1379" s="33"/>
      <c r="AG1379" s="33"/>
      <c r="AH1379" s="33"/>
      <c r="AI1379" s="33"/>
      <c r="AJ1379" s="33"/>
      <c r="AK1379" s="33"/>
      <c r="AL1379" s="33"/>
      <c r="AM1379" s="33"/>
      <c r="AN1379" s="33"/>
      <c r="AO1379" s="33"/>
      <c r="AP1379" s="33"/>
      <c r="AQ1379" s="33"/>
      <c r="AR1379" s="33"/>
      <c r="AS1379" s="33"/>
      <c r="AT1379" s="33"/>
      <c r="AU1379" s="33"/>
      <c r="AV1379" s="33"/>
      <c r="AW1379" s="33"/>
      <c r="AX1379" s="33"/>
      <c r="AY1379" s="33"/>
      <c r="AZ1379" s="33"/>
      <c r="BA1379" s="33"/>
      <c r="BB1379" s="33"/>
      <c r="BC1379" s="33"/>
      <c r="BD1379" s="33"/>
      <c r="BE1379" s="33"/>
      <c r="BF1379" s="33"/>
      <c r="BG1379" s="33"/>
      <c r="BH1379" s="33"/>
      <c r="BI1379" s="33"/>
      <c r="BJ1379" s="33"/>
      <c r="BK1379" s="33"/>
      <c r="BL1379" s="33"/>
      <c r="BM1379" s="33"/>
      <c r="BN1379" s="33"/>
      <c r="BO1379" s="33"/>
      <c r="BP1379" s="33"/>
      <c r="BQ1379" s="33"/>
      <c r="BR1379" s="33"/>
      <c r="BS1379" s="33"/>
      <c r="BT1379" s="33"/>
      <c r="BU1379" s="33"/>
      <c r="BV1379" s="33"/>
      <c r="BW1379" s="33"/>
      <c r="BX1379" s="33"/>
      <c r="BY1379" s="33"/>
      <c r="BZ1379" s="33"/>
      <c r="CA1379" s="33"/>
      <c r="CB1379" s="33"/>
      <c r="CC1379" s="33"/>
      <c r="CD1379" s="33"/>
      <c r="CE1379" s="33"/>
      <c r="CF1379" s="33"/>
      <c r="CG1379" s="33"/>
      <c r="CH1379" s="33"/>
      <c r="CI1379" s="33"/>
      <c r="CJ1379" s="33"/>
      <c r="CK1379" s="33"/>
      <c r="CL1379" s="33"/>
      <c r="CM1379" s="33"/>
      <c r="CN1379" s="33"/>
      <c r="CO1379" s="33"/>
      <c r="CP1379" s="33"/>
      <c r="CQ1379" s="33"/>
      <c r="CR1379" s="33"/>
      <c r="CS1379" s="33"/>
      <c r="CT1379" s="33"/>
      <c r="CU1379" s="33"/>
      <c r="CV1379" s="33"/>
      <c r="CW1379" s="33"/>
      <c r="CX1379" s="33"/>
      <c r="CY1379" s="33"/>
      <c r="CZ1379" s="33"/>
      <c r="DA1379" s="33"/>
      <c r="DB1379" s="33"/>
      <c r="DC1379" s="33"/>
      <c r="DD1379" s="33"/>
      <c r="DE1379" s="33"/>
      <c r="DF1379" s="33"/>
      <c r="DG1379" s="33"/>
      <c r="DH1379" s="33"/>
      <c r="DI1379" s="33"/>
      <c r="DJ1379" s="33"/>
      <c r="DK1379" s="33"/>
      <c r="DL1379" s="33"/>
      <c r="DM1379" s="33"/>
      <c r="DN1379" s="33"/>
      <c r="DO1379" s="33"/>
      <c r="DP1379" s="33"/>
      <c r="DQ1379" s="33"/>
      <c r="DR1379" s="33"/>
      <c r="DS1379" s="33"/>
      <c r="DT1379" s="33"/>
      <c r="DU1379" s="33"/>
      <c r="DV1379" s="33"/>
      <c r="DW1379" s="33"/>
      <c r="DX1379" s="33"/>
      <c r="DY1379" s="33"/>
      <c r="DZ1379" s="33"/>
      <c r="EA1379" s="33"/>
      <c r="EB1379" s="33"/>
      <c r="EC1379" s="33"/>
      <c r="ED1379" s="33"/>
      <c r="EE1379" s="33"/>
      <c r="EF1379" s="33"/>
      <c r="EG1379" s="33"/>
      <c r="EH1379" s="33"/>
      <c r="EI1379" s="33"/>
      <c r="EJ1379" s="33"/>
      <c r="EK1379" s="33"/>
      <c r="EL1379" s="33"/>
      <c r="EM1379" s="33"/>
      <c r="EN1379" s="33"/>
      <c r="EO1379" s="33"/>
      <c r="EP1379" s="33"/>
      <c r="EQ1379" s="33"/>
      <c r="ER1379" s="33"/>
      <c r="ES1379" s="33"/>
      <c r="ET1379" s="33"/>
      <c r="EU1379" s="33"/>
      <c r="EV1379" s="33"/>
      <c r="EW1379" s="33"/>
      <c r="EX1379" s="33"/>
      <c r="EY1379" s="33"/>
      <c r="EZ1379" s="33"/>
      <c r="FA1379" s="33"/>
      <c r="FB1379" s="33"/>
      <c r="FC1379" s="33"/>
      <c r="FD1379" s="33"/>
      <c r="FE1379" s="33"/>
      <c r="FF1379" s="33"/>
      <c r="FG1379" s="33"/>
      <c r="FH1379" s="33"/>
      <c r="FI1379" s="33"/>
      <c r="FJ1379" s="33"/>
      <c r="FK1379" s="33"/>
      <c r="FL1379" s="33"/>
      <c r="FM1379" s="33"/>
      <c r="FN1379" s="33"/>
      <c r="FO1379" s="33"/>
      <c r="FP1379" s="33"/>
      <c r="FQ1379" s="33"/>
      <c r="FR1379" s="33"/>
      <c r="FS1379" s="33"/>
      <c r="FT1379" s="33"/>
      <c r="FU1379" s="33"/>
      <c r="FV1379" s="33"/>
      <c r="FW1379" s="33"/>
      <c r="FX1379" s="33"/>
      <c r="FY1379" s="33"/>
      <c r="FZ1379" s="33"/>
      <c r="GA1379" s="33"/>
      <c r="GB1379" s="33"/>
      <c r="GC1379" s="33"/>
      <c r="GD1379" s="33"/>
      <c r="GE1379" s="33"/>
      <c r="GF1379" s="33"/>
      <c r="GG1379" s="33"/>
      <c r="GH1379" s="33"/>
      <c r="GI1379" s="33"/>
      <c r="GJ1379" s="33"/>
      <c r="GK1379" s="33"/>
      <c r="GL1379" s="33"/>
      <c r="GM1379" s="33"/>
      <c r="GN1379" s="33"/>
      <c r="GO1379" s="33"/>
      <c r="GP1379" s="33"/>
      <c r="GQ1379" s="33"/>
      <c r="GR1379" s="33"/>
      <c r="GS1379" s="33"/>
      <c r="GT1379" s="33"/>
      <c r="GU1379" s="33"/>
      <c r="GV1379" s="33"/>
      <c r="GW1379" s="33"/>
      <c r="GX1379" s="33"/>
      <c r="GY1379" s="33"/>
      <c r="GZ1379" s="33"/>
      <c r="HA1379" s="33"/>
      <c r="HB1379" s="33"/>
      <c r="HC1379" s="33"/>
      <c r="HD1379" s="33"/>
      <c r="HE1379" s="33"/>
      <c r="HF1379" s="33"/>
      <c r="HG1379" s="33"/>
      <c r="HH1379" s="33"/>
      <c r="HI1379" s="33"/>
      <c r="HJ1379" s="33"/>
      <c r="HK1379" s="33"/>
      <c r="HL1379" s="33"/>
      <c r="HM1379" s="33"/>
      <c r="HN1379" s="33"/>
      <c r="HO1379" s="33"/>
      <c r="HP1379" s="33"/>
      <c r="HQ1379" s="33"/>
      <c r="HR1379" s="33"/>
      <c r="HS1379" s="33"/>
      <c r="HT1379" s="33"/>
      <c r="HU1379" s="33"/>
      <c r="HV1379" s="33"/>
      <c r="HW1379" s="33"/>
      <c r="HX1379" s="33"/>
      <c r="HY1379" s="33"/>
      <c r="HZ1379" s="33"/>
      <c r="IA1379" s="33"/>
      <c r="IB1379" s="33"/>
      <c r="IC1379" s="33"/>
      <c r="ID1379" s="33"/>
      <c r="IE1379" s="33"/>
      <c r="IF1379" s="33"/>
      <c r="IG1379" s="33"/>
      <c r="IH1379" s="33"/>
      <c r="II1379" s="33"/>
      <c r="IJ1379" s="33"/>
      <c r="IK1379" s="33"/>
      <c r="IL1379" s="33"/>
      <c r="IM1379" s="33"/>
      <c r="IN1379" s="33"/>
      <c r="IO1379" s="33"/>
      <c r="IP1379" s="33"/>
      <c r="IQ1379" s="33"/>
      <c r="IR1379" s="33"/>
      <c r="IS1379" s="33"/>
      <c r="IT1379" s="33"/>
      <c r="IU1379" s="33"/>
      <c r="IV1379" s="33"/>
    </row>
    <row r="1380" spans="1:256" s="19" customFormat="1" ht="17.45" customHeight="1">
      <c r="A1380" s="20">
        <v>1378</v>
      </c>
      <c r="B1380" s="18" t="s">
        <v>4227</v>
      </c>
      <c r="C1380" s="18" t="s">
        <v>4228</v>
      </c>
      <c r="D1380" s="18" t="s">
        <v>4046</v>
      </c>
      <c r="E1380" s="18" t="s">
        <v>1699</v>
      </c>
      <c r="F1380" s="7" t="s">
        <v>4229</v>
      </c>
      <c r="G1380" s="18">
        <v>2</v>
      </c>
      <c r="H1380" s="18">
        <v>299</v>
      </c>
      <c r="I1380" s="21">
        <f t="shared" si="61"/>
        <v>598</v>
      </c>
      <c r="J1380" s="21" t="s">
        <v>1936</v>
      </c>
      <c r="K1380" s="21" t="s">
        <v>9</v>
      </c>
      <c r="L1380" s="18">
        <f t="shared" si="60"/>
        <v>2</v>
      </c>
      <c r="M1380" s="33"/>
      <c r="N1380" s="33"/>
      <c r="O1380" s="33"/>
      <c r="P1380" s="33"/>
      <c r="Q1380" s="33"/>
      <c r="R1380" s="33"/>
      <c r="S1380" s="33"/>
      <c r="T1380" s="33"/>
      <c r="U1380" s="33"/>
      <c r="V1380" s="33"/>
      <c r="W1380" s="33"/>
      <c r="X1380" s="33"/>
      <c r="Y1380" s="33"/>
      <c r="Z1380" s="33"/>
      <c r="AA1380" s="33"/>
      <c r="AB1380" s="33"/>
      <c r="AC1380" s="33"/>
      <c r="AD1380" s="33"/>
      <c r="AE1380" s="33"/>
      <c r="AF1380" s="33"/>
      <c r="AG1380" s="33"/>
      <c r="AH1380" s="33"/>
      <c r="AI1380" s="33"/>
      <c r="AJ1380" s="33"/>
      <c r="AK1380" s="33"/>
      <c r="AL1380" s="33"/>
      <c r="AM1380" s="33"/>
      <c r="AN1380" s="33"/>
      <c r="AO1380" s="33"/>
      <c r="AP1380" s="33"/>
      <c r="AQ1380" s="33"/>
      <c r="AR1380" s="33"/>
      <c r="AS1380" s="33"/>
      <c r="AT1380" s="33"/>
      <c r="AU1380" s="33"/>
      <c r="AV1380" s="33"/>
      <c r="AW1380" s="33"/>
      <c r="AX1380" s="33"/>
      <c r="AY1380" s="33"/>
      <c r="AZ1380" s="33"/>
      <c r="BA1380" s="33"/>
      <c r="BB1380" s="33"/>
      <c r="BC1380" s="33"/>
      <c r="BD1380" s="33"/>
      <c r="BE1380" s="33"/>
      <c r="BF1380" s="33"/>
      <c r="BG1380" s="33"/>
      <c r="BH1380" s="33"/>
      <c r="BI1380" s="33"/>
      <c r="BJ1380" s="33"/>
      <c r="BK1380" s="33"/>
      <c r="BL1380" s="33"/>
      <c r="BM1380" s="33"/>
      <c r="BN1380" s="33"/>
      <c r="BO1380" s="33"/>
      <c r="BP1380" s="33"/>
      <c r="BQ1380" s="33"/>
      <c r="BR1380" s="33"/>
      <c r="BS1380" s="33"/>
      <c r="BT1380" s="33"/>
      <c r="BU1380" s="33"/>
      <c r="BV1380" s="33"/>
      <c r="BW1380" s="33"/>
      <c r="BX1380" s="33"/>
      <c r="BY1380" s="33"/>
      <c r="BZ1380" s="33"/>
      <c r="CA1380" s="33"/>
      <c r="CB1380" s="33"/>
      <c r="CC1380" s="33"/>
      <c r="CD1380" s="33"/>
      <c r="CE1380" s="33"/>
      <c r="CF1380" s="33"/>
      <c r="CG1380" s="33"/>
      <c r="CH1380" s="33"/>
      <c r="CI1380" s="33"/>
      <c r="CJ1380" s="33"/>
      <c r="CK1380" s="33"/>
      <c r="CL1380" s="33"/>
      <c r="CM1380" s="33"/>
      <c r="CN1380" s="33"/>
      <c r="CO1380" s="33"/>
      <c r="CP1380" s="33"/>
      <c r="CQ1380" s="33"/>
      <c r="CR1380" s="33"/>
      <c r="CS1380" s="33"/>
      <c r="CT1380" s="33"/>
      <c r="CU1380" s="33"/>
      <c r="CV1380" s="33"/>
      <c r="CW1380" s="33"/>
      <c r="CX1380" s="33"/>
      <c r="CY1380" s="33"/>
      <c r="CZ1380" s="33"/>
      <c r="DA1380" s="33"/>
      <c r="DB1380" s="33"/>
      <c r="DC1380" s="33"/>
      <c r="DD1380" s="33"/>
      <c r="DE1380" s="33"/>
      <c r="DF1380" s="33"/>
      <c r="DG1380" s="33"/>
      <c r="DH1380" s="33"/>
      <c r="DI1380" s="33"/>
      <c r="DJ1380" s="33"/>
      <c r="DK1380" s="33"/>
      <c r="DL1380" s="33"/>
      <c r="DM1380" s="33"/>
      <c r="DN1380" s="33"/>
      <c r="DO1380" s="33"/>
      <c r="DP1380" s="33"/>
      <c r="DQ1380" s="33"/>
      <c r="DR1380" s="33"/>
      <c r="DS1380" s="33"/>
      <c r="DT1380" s="33"/>
      <c r="DU1380" s="33"/>
      <c r="DV1380" s="33"/>
      <c r="DW1380" s="33"/>
      <c r="DX1380" s="33"/>
      <c r="DY1380" s="33"/>
      <c r="DZ1380" s="33"/>
      <c r="EA1380" s="33"/>
      <c r="EB1380" s="33"/>
      <c r="EC1380" s="33"/>
      <c r="ED1380" s="33"/>
      <c r="EE1380" s="33"/>
      <c r="EF1380" s="33"/>
      <c r="EG1380" s="33"/>
      <c r="EH1380" s="33"/>
      <c r="EI1380" s="33"/>
      <c r="EJ1380" s="33"/>
      <c r="EK1380" s="33"/>
      <c r="EL1380" s="33"/>
      <c r="EM1380" s="33"/>
      <c r="EN1380" s="33"/>
      <c r="EO1380" s="33"/>
      <c r="EP1380" s="33"/>
      <c r="EQ1380" s="33"/>
      <c r="ER1380" s="33"/>
      <c r="ES1380" s="33"/>
      <c r="ET1380" s="33"/>
      <c r="EU1380" s="33"/>
      <c r="EV1380" s="33"/>
      <c r="EW1380" s="33"/>
      <c r="EX1380" s="33"/>
      <c r="EY1380" s="33"/>
      <c r="EZ1380" s="33"/>
      <c r="FA1380" s="33"/>
      <c r="FB1380" s="33"/>
      <c r="FC1380" s="33"/>
      <c r="FD1380" s="33"/>
      <c r="FE1380" s="33"/>
      <c r="FF1380" s="33"/>
      <c r="FG1380" s="33"/>
      <c r="FH1380" s="33"/>
      <c r="FI1380" s="33"/>
      <c r="FJ1380" s="33"/>
      <c r="FK1380" s="33"/>
      <c r="FL1380" s="33"/>
      <c r="FM1380" s="33"/>
      <c r="FN1380" s="33"/>
      <c r="FO1380" s="33"/>
      <c r="FP1380" s="33"/>
      <c r="FQ1380" s="33"/>
      <c r="FR1380" s="33"/>
      <c r="FS1380" s="33"/>
      <c r="FT1380" s="33"/>
      <c r="FU1380" s="33"/>
      <c r="FV1380" s="33"/>
      <c r="FW1380" s="33"/>
      <c r="FX1380" s="33"/>
      <c r="FY1380" s="33"/>
      <c r="FZ1380" s="33"/>
      <c r="GA1380" s="33"/>
      <c r="GB1380" s="33"/>
      <c r="GC1380" s="33"/>
      <c r="GD1380" s="33"/>
      <c r="GE1380" s="33"/>
      <c r="GF1380" s="33"/>
      <c r="GG1380" s="33"/>
      <c r="GH1380" s="33"/>
      <c r="GI1380" s="33"/>
      <c r="GJ1380" s="33"/>
      <c r="GK1380" s="33"/>
      <c r="GL1380" s="33"/>
      <c r="GM1380" s="33"/>
      <c r="GN1380" s="33"/>
      <c r="GO1380" s="33"/>
      <c r="GP1380" s="33"/>
      <c r="GQ1380" s="33"/>
      <c r="GR1380" s="33"/>
      <c r="GS1380" s="33"/>
      <c r="GT1380" s="33"/>
      <c r="GU1380" s="33"/>
      <c r="GV1380" s="33"/>
      <c r="GW1380" s="33"/>
      <c r="GX1380" s="33"/>
      <c r="GY1380" s="33"/>
      <c r="GZ1380" s="33"/>
      <c r="HA1380" s="33"/>
      <c r="HB1380" s="33"/>
      <c r="HC1380" s="33"/>
      <c r="HD1380" s="33"/>
      <c r="HE1380" s="33"/>
      <c r="HF1380" s="33"/>
      <c r="HG1380" s="33"/>
      <c r="HH1380" s="33"/>
      <c r="HI1380" s="33"/>
      <c r="HJ1380" s="33"/>
      <c r="HK1380" s="33"/>
      <c r="HL1380" s="33"/>
      <c r="HM1380" s="33"/>
      <c r="HN1380" s="33"/>
      <c r="HO1380" s="33"/>
      <c r="HP1380" s="33"/>
      <c r="HQ1380" s="33"/>
      <c r="HR1380" s="33"/>
      <c r="HS1380" s="33"/>
      <c r="HT1380" s="33"/>
      <c r="HU1380" s="33"/>
      <c r="HV1380" s="33"/>
      <c r="HW1380" s="33"/>
      <c r="HX1380" s="33"/>
      <c r="HY1380" s="33"/>
      <c r="HZ1380" s="33"/>
      <c r="IA1380" s="33"/>
      <c r="IB1380" s="33"/>
      <c r="IC1380" s="33"/>
      <c r="ID1380" s="33"/>
      <c r="IE1380" s="33"/>
      <c r="IF1380" s="33"/>
      <c r="IG1380" s="33"/>
      <c r="IH1380" s="33"/>
      <c r="II1380" s="33"/>
      <c r="IJ1380" s="33"/>
      <c r="IK1380" s="33"/>
      <c r="IL1380" s="33"/>
      <c r="IM1380" s="33"/>
      <c r="IN1380" s="33"/>
      <c r="IO1380" s="33"/>
      <c r="IP1380" s="33"/>
      <c r="IQ1380" s="33"/>
      <c r="IR1380" s="33"/>
      <c r="IS1380" s="33"/>
      <c r="IT1380" s="33"/>
      <c r="IU1380" s="33"/>
      <c r="IV1380" s="33"/>
    </row>
    <row r="1381" spans="1:256" s="19" customFormat="1" ht="17.45" customHeight="1">
      <c r="A1381" s="20">
        <v>1379</v>
      </c>
      <c r="B1381" s="18" t="s">
        <v>4230</v>
      </c>
      <c r="C1381" s="18" t="s">
        <v>4231</v>
      </c>
      <c r="D1381" s="18" t="s">
        <v>1754</v>
      </c>
      <c r="E1381" s="18" t="s">
        <v>1699</v>
      </c>
      <c r="F1381" s="7" t="s">
        <v>4232</v>
      </c>
      <c r="G1381" s="18">
        <v>2</v>
      </c>
      <c r="H1381" s="18">
        <v>180</v>
      </c>
      <c r="I1381" s="21">
        <f t="shared" si="61"/>
        <v>360</v>
      </c>
      <c r="J1381" s="18"/>
      <c r="K1381" s="18"/>
      <c r="L1381" s="18">
        <f t="shared" si="60"/>
        <v>2</v>
      </c>
      <c r="M1381" s="33"/>
      <c r="N1381" s="33"/>
      <c r="O1381" s="33"/>
      <c r="P1381" s="33"/>
      <c r="Q1381" s="33"/>
      <c r="R1381" s="33"/>
      <c r="S1381" s="33"/>
      <c r="T1381" s="33"/>
      <c r="U1381" s="33"/>
      <c r="V1381" s="33"/>
      <c r="W1381" s="33"/>
      <c r="X1381" s="33"/>
      <c r="Y1381" s="33"/>
      <c r="Z1381" s="33"/>
      <c r="AA1381" s="33"/>
      <c r="AB1381" s="33"/>
      <c r="AC1381" s="33"/>
      <c r="AD1381" s="33"/>
      <c r="AE1381" s="33"/>
      <c r="AF1381" s="33"/>
      <c r="AG1381" s="33"/>
      <c r="AH1381" s="33"/>
      <c r="AI1381" s="33"/>
      <c r="AJ1381" s="33"/>
      <c r="AK1381" s="33"/>
      <c r="AL1381" s="33"/>
      <c r="AM1381" s="33"/>
      <c r="AN1381" s="33"/>
      <c r="AO1381" s="33"/>
      <c r="AP1381" s="33"/>
      <c r="AQ1381" s="33"/>
      <c r="AR1381" s="33"/>
      <c r="AS1381" s="33"/>
      <c r="AT1381" s="33"/>
      <c r="AU1381" s="33"/>
      <c r="AV1381" s="33"/>
      <c r="AW1381" s="33"/>
      <c r="AX1381" s="33"/>
      <c r="AY1381" s="33"/>
      <c r="AZ1381" s="33"/>
      <c r="BA1381" s="33"/>
      <c r="BB1381" s="33"/>
      <c r="BC1381" s="33"/>
      <c r="BD1381" s="33"/>
      <c r="BE1381" s="33"/>
      <c r="BF1381" s="33"/>
      <c r="BG1381" s="33"/>
      <c r="BH1381" s="33"/>
      <c r="BI1381" s="33"/>
      <c r="BJ1381" s="33"/>
      <c r="BK1381" s="33"/>
      <c r="BL1381" s="33"/>
      <c r="BM1381" s="33"/>
      <c r="BN1381" s="33"/>
      <c r="BO1381" s="33"/>
      <c r="BP1381" s="33"/>
      <c r="BQ1381" s="33"/>
      <c r="BR1381" s="33"/>
      <c r="BS1381" s="33"/>
      <c r="BT1381" s="33"/>
      <c r="BU1381" s="33"/>
      <c r="BV1381" s="33"/>
      <c r="BW1381" s="33"/>
      <c r="BX1381" s="33"/>
      <c r="BY1381" s="33"/>
      <c r="BZ1381" s="33"/>
      <c r="CA1381" s="33"/>
      <c r="CB1381" s="33"/>
      <c r="CC1381" s="33"/>
      <c r="CD1381" s="33"/>
      <c r="CE1381" s="33"/>
      <c r="CF1381" s="33"/>
      <c r="CG1381" s="33"/>
      <c r="CH1381" s="33"/>
      <c r="CI1381" s="33"/>
      <c r="CJ1381" s="33"/>
      <c r="CK1381" s="33"/>
      <c r="CL1381" s="33"/>
      <c r="CM1381" s="33"/>
      <c r="CN1381" s="33"/>
      <c r="CO1381" s="33"/>
      <c r="CP1381" s="33"/>
      <c r="CQ1381" s="33"/>
      <c r="CR1381" s="33"/>
      <c r="CS1381" s="33"/>
      <c r="CT1381" s="33"/>
      <c r="CU1381" s="33"/>
      <c r="CV1381" s="33"/>
      <c r="CW1381" s="33"/>
      <c r="CX1381" s="33"/>
      <c r="CY1381" s="33"/>
      <c r="CZ1381" s="33"/>
      <c r="DA1381" s="33"/>
      <c r="DB1381" s="33"/>
      <c r="DC1381" s="33"/>
      <c r="DD1381" s="33"/>
      <c r="DE1381" s="33"/>
      <c r="DF1381" s="33"/>
      <c r="DG1381" s="33"/>
      <c r="DH1381" s="33"/>
      <c r="DI1381" s="33"/>
      <c r="DJ1381" s="33"/>
      <c r="DK1381" s="33"/>
      <c r="DL1381" s="33"/>
      <c r="DM1381" s="33"/>
      <c r="DN1381" s="33"/>
      <c r="DO1381" s="33"/>
      <c r="DP1381" s="33"/>
      <c r="DQ1381" s="33"/>
      <c r="DR1381" s="33"/>
      <c r="DS1381" s="33"/>
      <c r="DT1381" s="33"/>
      <c r="DU1381" s="33"/>
      <c r="DV1381" s="33"/>
      <c r="DW1381" s="33"/>
      <c r="DX1381" s="33"/>
      <c r="DY1381" s="33"/>
      <c r="DZ1381" s="33"/>
      <c r="EA1381" s="33"/>
      <c r="EB1381" s="33"/>
      <c r="EC1381" s="33"/>
      <c r="ED1381" s="33"/>
      <c r="EE1381" s="33"/>
      <c r="EF1381" s="33"/>
      <c r="EG1381" s="33"/>
      <c r="EH1381" s="33"/>
      <c r="EI1381" s="33"/>
      <c r="EJ1381" s="33"/>
      <c r="EK1381" s="33"/>
      <c r="EL1381" s="33"/>
      <c r="EM1381" s="33"/>
      <c r="EN1381" s="33"/>
      <c r="EO1381" s="33"/>
      <c r="EP1381" s="33"/>
      <c r="EQ1381" s="33"/>
      <c r="ER1381" s="33"/>
      <c r="ES1381" s="33"/>
      <c r="ET1381" s="33"/>
      <c r="EU1381" s="33"/>
      <c r="EV1381" s="33"/>
      <c r="EW1381" s="33"/>
      <c r="EX1381" s="33"/>
      <c r="EY1381" s="33"/>
      <c r="EZ1381" s="33"/>
      <c r="FA1381" s="33"/>
      <c r="FB1381" s="33"/>
      <c r="FC1381" s="33"/>
      <c r="FD1381" s="33"/>
      <c r="FE1381" s="33"/>
      <c r="FF1381" s="33"/>
      <c r="FG1381" s="33"/>
      <c r="FH1381" s="33"/>
      <c r="FI1381" s="33"/>
      <c r="FJ1381" s="33"/>
      <c r="FK1381" s="33"/>
      <c r="FL1381" s="33"/>
      <c r="FM1381" s="33"/>
      <c r="FN1381" s="33"/>
      <c r="FO1381" s="33"/>
      <c r="FP1381" s="33"/>
      <c r="FQ1381" s="33"/>
      <c r="FR1381" s="33"/>
      <c r="FS1381" s="33"/>
      <c r="FT1381" s="33"/>
      <c r="FU1381" s="33"/>
      <c r="FV1381" s="33"/>
      <c r="FW1381" s="33"/>
      <c r="FX1381" s="33"/>
      <c r="FY1381" s="33"/>
      <c r="FZ1381" s="33"/>
      <c r="GA1381" s="33"/>
      <c r="GB1381" s="33"/>
      <c r="GC1381" s="33"/>
      <c r="GD1381" s="33"/>
      <c r="GE1381" s="33"/>
      <c r="GF1381" s="33"/>
      <c r="GG1381" s="33"/>
      <c r="GH1381" s="33"/>
      <c r="GI1381" s="33"/>
      <c r="GJ1381" s="33"/>
      <c r="GK1381" s="33"/>
      <c r="GL1381" s="33"/>
      <c r="GM1381" s="33"/>
      <c r="GN1381" s="33"/>
      <c r="GO1381" s="33"/>
      <c r="GP1381" s="33"/>
      <c r="GQ1381" s="33"/>
      <c r="GR1381" s="33"/>
      <c r="GS1381" s="33"/>
      <c r="GT1381" s="33"/>
      <c r="GU1381" s="33"/>
      <c r="GV1381" s="33"/>
      <c r="GW1381" s="33"/>
      <c r="GX1381" s="33"/>
      <c r="GY1381" s="33"/>
      <c r="GZ1381" s="33"/>
      <c r="HA1381" s="33"/>
      <c r="HB1381" s="33"/>
      <c r="HC1381" s="33"/>
      <c r="HD1381" s="33"/>
      <c r="HE1381" s="33"/>
      <c r="HF1381" s="33"/>
      <c r="HG1381" s="33"/>
      <c r="HH1381" s="33"/>
      <c r="HI1381" s="33"/>
      <c r="HJ1381" s="33"/>
      <c r="HK1381" s="33"/>
      <c r="HL1381" s="33"/>
      <c r="HM1381" s="33"/>
      <c r="HN1381" s="33"/>
      <c r="HO1381" s="33"/>
      <c r="HP1381" s="33"/>
      <c r="HQ1381" s="33"/>
      <c r="HR1381" s="33"/>
      <c r="HS1381" s="33"/>
      <c r="HT1381" s="33"/>
      <c r="HU1381" s="33"/>
      <c r="HV1381" s="33"/>
      <c r="HW1381" s="33"/>
      <c r="HX1381" s="33"/>
      <c r="HY1381" s="33"/>
      <c r="HZ1381" s="33"/>
      <c r="IA1381" s="33"/>
      <c r="IB1381" s="33"/>
      <c r="IC1381" s="33"/>
      <c r="ID1381" s="33"/>
      <c r="IE1381" s="33"/>
      <c r="IF1381" s="33"/>
      <c r="IG1381" s="33"/>
      <c r="IH1381" s="33"/>
      <c r="II1381" s="33"/>
      <c r="IJ1381" s="33"/>
      <c r="IK1381" s="33"/>
      <c r="IL1381" s="33"/>
      <c r="IM1381" s="33"/>
      <c r="IN1381" s="33"/>
      <c r="IO1381" s="33"/>
      <c r="IP1381" s="33"/>
      <c r="IQ1381" s="33"/>
      <c r="IR1381" s="33"/>
      <c r="IS1381" s="33"/>
      <c r="IT1381" s="33"/>
      <c r="IU1381" s="33"/>
      <c r="IV1381" s="33"/>
    </row>
    <row r="1382" spans="1:256" s="19" customFormat="1" ht="17.45" customHeight="1">
      <c r="A1382" s="20">
        <v>1380</v>
      </c>
      <c r="B1382" s="18" t="s">
        <v>4233</v>
      </c>
      <c r="C1382" s="18" t="s">
        <v>4234</v>
      </c>
      <c r="D1382" s="18" t="s">
        <v>2828</v>
      </c>
      <c r="E1382" s="18" t="s">
        <v>1699</v>
      </c>
      <c r="F1382" s="7" t="s">
        <v>4235</v>
      </c>
      <c r="G1382" s="18">
        <v>5</v>
      </c>
      <c r="H1382" s="18">
        <v>120</v>
      </c>
      <c r="I1382" s="21">
        <f t="shared" si="61"/>
        <v>600</v>
      </c>
      <c r="J1382" s="18"/>
      <c r="K1382" s="18"/>
      <c r="L1382" s="18">
        <f t="shared" si="60"/>
        <v>5</v>
      </c>
    </row>
    <row r="1383" spans="1:256" s="19" customFormat="1" ht="17.45" customHeight="1">
      <c r="A1383" s="20">
        <v>1381</v>
      </c>
      <c r="B1383" s="18" t="s">
        <v>4236</v>
      </c>
      <c r="C1383" s="18" t="s">
        <v>4237</v>
      </c>
      <c r="D1383" s="18" t="s">
        <v>2828</v>
      </c>
      <c r="E1383" s="18" t="s">
        <v>1699</v>
      </c>
      <c r="F1383" s="7" t="s">
        <v>4238</v>
      </c>
      <c r="G1383" s="18">
        <v>5</v>
      </c>
      <c r="H1383" s="18">
        <v>99</v>
      </c>
      <c r="I1383" s="21">
        <f t="shared" si="61"/>
        <v>495</v>
      </c>
      <c r="J1383" s="18"/>
      <c r="K1383" s="18"/>
      <c r="L1383" s="18">
        <f t="shared" si="60"/>
        <v>5</v>
      </c>
    </row>
    <row r="1384" spans="1:256" s="19" customFormat="1" ht="17.45" customHeight="1">
      <c r="A1384" s="20">
        <v>1382</v>
      </c>
      <c r="B1384" s="18" t="s">
        <v>4239</v>
      </c>
      <c r="C1384" s="18" t="s">
        <v>4240</v>
      </c>
      <c r="D1384" s="18" t="s">
        <v>4241</v>
      </c>
      <c r="E1384" s="18" t="s">
        <v>1699</v>
      </c>
      <c r="F1384" s="7" t="s">
        <v>4242</v>
      </c>
      <c r="G1384" s="18">
        <v>2</v>
      </c>
      <c r="H1384" s="18">
        <v>280</v>
      </c>
      <c r="I1384" s="21">
        <f t="shared" si="61"/>
        <v>560</v>
      </c>
      <c r="J1384" s="18"/>
      <c r="K1384" s="18"/>
      <c r="L1384" s="18">
        <f t="shared" si="60"/>
        <v>2</v>
      </c>
      <c r="M1384" s="33"/>
      <c r="N1384" s="33"/>
      <c r="O1384" s="33"/>
      <c r="P1384" s="33"/>
      <c r="Q1384" s="33"/>
      <c r="R1384" s="33"/>
      <c r="S1384" s="33"/>
      <c r="T1384" s="33"/>
      <c r="U1384" s="33"/>
      <c r="V1384" s="33"/>
      <c r="W1384" s="33"/>
      <c r="X1384" s="33"/>
      <c r="Y1384" s="33"/>
      <c r="Z1384" s="33"/>
      <c r="AA1384" s="33"/>
      <c r="AB1384" s="33"/>
      <c r="AC1384" s="33"/>
      <c r="AD1384" s="33"/>
      <c r="AE1384" s="33"/>
      <c r="AF1384" s="33"/>
      <c r="AG1384" s="33"/>
      <c r="AH1384" s="33"/>
      <c r="AI1384" s="33"/>
      <c r="AJ1384" s="33"/>
      <c r="AK1384" s="33"/>
      <c r="AL1384" s="33"/>
      <c r="AM1384" s="33"/>
      <c r="AN1384" s="33"/>
      <c r="AO1384" s="33"/>
      <c r="AP1384" s="33"/>
      <c r="AQ1384" s="33"/>
      <c r="AR1384" s="33"/>
      <c r="AS1384" s="33"/>
      <c r="AT1384" s="33"/>
      <c r="AU1384" s="33"/>
      <c r="AV1384" s="33"/>
      <c r="AW1384" s="33"/>
      <c r="AX1384" s="33"/>
      <c r="AY1384" s="33"/>
      <c r="AZ1384" s="33"/>
      <c r="BA1384" s="33"/>
      <c r="BB1384" s="33"/>
      <c r="BC1384" s="33"/>
      <c r="BD1384" s="33"/>
      <c r="BE1384" s="33"/>
      <c r="BF1384" s="33"/>
      <c r="BG1384" s="33"/>
      <c r="BH1384" s="33"/>
      <c r="BI1384" s="33"/>
      <c r="BJ1384" s="33"/>
      <c r="BK1384" s="33"/>
      <c r="BL1384" s="33"/>
      <c r="BM1384" s="33"/>
      <c r="BN1384" s="33"/>
      <c r="BO1384" s="33"/>
      <c r="BP1384" s="33"/>
      <c r="BQ1384" s="33"/>
      <c r="BR1384" s="33"/>
      <c r="BS1384" s="33"/>
      <c r="BT1384" s="33"/>
      <c r="BU1384" s="33"/>
      <c r="BV1384" s="33"/>
      <c r="BW1384" s="33"/>
      <c r="BX1384" s="33"/>
      <c r="BY1384" s="33"/>
      <c r="BZ1384" s="33"/>
      <c r="CA1384" s="33"/>
      <c r="CB1384" s="33"/>
      <c r="CC1384" s="33"/>
      <c r="CD1384" s="33"/>
      <c r="CE1384" s="33"/>
      <c r="CF1384" s="33"/>
      <c r="CG1384" s="33"/>
      <c r="CH1384" s="33"/>
      <c r="CI1384" s="33"/>
      <c r="CJ1384" s="33"/>
      <c r="CK1384" s="33"/>
      <c r="CL1384" s="33"/>
      <c r="CM1384" s="33"/>
      <c r="CN1384" s="33"/>
      <c r="CO1384" s="33"/>
      <c r="CP1384" s="33"/>
      <c r="CQ1384" s="33"/>
      <c r="CR1384" s="33"/>
      <c r="CS1384" s="33"/>
      <c r="CT1384" s="33"/>
      <c r="CU1384" s="33"/>
      <c r="CV1384" s="33"/>
      <c r="CW1384" s="33"/>
      <c r="CX1384" s="33"/>
      <c r="CY1384" s="33"/>
      <c r="CZ1384" s="33"/>
      <c r="DA1384" s="33"/>
      <c r="DB1384" s="33"/>
      <c r="DC1384" s="33"/>
      <c r="DD1384" s="33"/>
      <c r="DE1384" s="33"/>
      <c r="DF1384" s="33"/>
      <c r="DG1384" s="33"/>
      <c r="DH1384" s="33"/>
      <c r="DI1384" s="33"/>
      <c r="DJ1384" s="33"/>
      <c r="DK1384" s="33"/>
      <c r="DL1384" s="33"/>
      <c r="DM1384" s="33"/>
      <c r="DN1384" s="33"/>
      <c r="DO1384" s="33"/>
      <c r="DP1384" s="33"/>
      <c r="DQ1384" s="33"/>
      <c r="DR1384" s="33"/>
      <c r="DS1384" s="33"/>
      <c r="DT1384" s="33"/>
      <c r="DU1384" s="33"/>
      <c r="DV1384" s="33"/>
      <c r="DW1384" s="33"/>
      <c r="DX1384" s="33"/>
      <c r="DY1384" s="33"/>
      <c r="DZ1384" s="33"/>
      <c r="EA1384" s="33"/>
      <c r="EB1384" s="33"/>
      <c r="EC1384" s="33"/>
      <c r="ED1384" s="33"/>
      <c r="EE1384" s="33"/>
      <c r="EF1384" s="33"/>
      <c r="EG1384" s="33"/>
      <c r="EH1384" s="33"/>
      <c r="EI1384" s="33"/>
      <c r="EJ1384" s="33"/>
      <c r="EK1384" s="33"/>
      <c r="EL1384" s="33"/>
      <c r="EM1384" s="33"/>
      <c r="EN1384" s="33"/>
      <c r="EO1384" s="33"/>
      <c r="EP1384" s="33"/>
      <c r="EQ1384" s="33"/>
      <c r="ER1384" s="33"/>
      <c r="ES1384" s="33"/>
      <c r="ET1384" s="33"/>
      <c r="EU1384" s="33"/>
      <c r="EV1384" s="33"/>
      <c r="EW1384" s="33"/>
      <c r="EX1384" s="33"/>
      <c r="EY1384" s="33"/>
      <c r="EZ1384" s="33"/>
      <c r="FA1384" s="33"/>
      <c r="FB1384" s="33"/>
      <c r="FC1384" s="33"/>
      <c r="FD1384" s="33"/>
      <c r="FE1384" s="33"/>
      <c r="FF1384" s="33"/>
      <c r="FG1384" s="33"/>
      <c r="FH1384" s="33"/>
      <c r="FI1384" s="33"/>
      <c r="FJ1384" s="33"/>
      <c r="FK1384" s="33"/>
      <c r="FL1384" s="33"/>
      <c r="FM1384" s="33"/>
      <c r="FN1384" s="33"/>
      <c r="FO1384" s="33"/>
      <c r="FP1384" s="33"/>
      <c r="FQ1384" s="33"/>
      <c r="FR1384" s="33"/>
      <c r="FS1384" s="33"/>
      <c r="FT1384" s="33"/>
      <c r="FU1384" s="33"/>
      <c r="FV1384" s="33"/>
      <c r="FW1384" s="33"/>
      <c r="FX1384" s="33"/>
      <c r="FY1384" s="33"/>
      <c r="FZ1384" s="33"/>
      <c r="GA1384" s="33"/>
      <c r="GB1384" s="33"/>
      <c r="GC1384" s="33"/>
      <c r="GD1384" s="33"/>
      <c r="GE1384" s="33"/>
      <c r="GF1384" s="33"/>
      <c r="GG1384" s="33"/>
      <c r="GH1384" s="33"/>
      <c r="GI1384" s="33"/>
      <c r="GJ1384" s="33"/>
      <c r="GK1384" s="33"/>
      <c r="GL1384" s="33"/>
      <c r="GM1384" s="33"/>
      <c r="GN1384" s="33"/>
      <c r="GO1384" s="33"/>
      <c r="GP1384" s="33"/>
      <c r="GQ1384" s="33"/>
      <c r="GR1384" s="33"/>
      <c r="GS1384" s="33"/>
      <c r="GT1384" s="33"/>
      <c r="GU1384" s="33"/>
      <c r="GV1384" s="33"/>
      <c r="GW1384" s="33"/>
      <c r="GX1384" s="33"/>
      <c r="GY1384" s="33"/>
      <c r="GZ1384" s="33"/>
      <c r="HA1384" s="33"/>
      <c r="HB1384" s="33"/>
      <c r="HC1384" s="33"/>
      <c r="HD1384" s="33"/>
      <c r="HE1384" s="33"/>
      <c r="HF1384" s="33"/>
      <c r="HG1384" s="33"/>
      <c r="HH1384" s="33"/>
      <c r="HI1384" s="33"/>
      <c r="HJ1384" s="33"/>
      <c r="HK1384" s="33"/>
      <c r="HL1384" s="33"/>
      <c r="HM1384" s="33"/>
      <c r="HN1384" s="33"/>
      <c r="HO1384" s="33"/>
      <c r="HP1384" s="33"/>
      <c r="HQ1384" s="33"/>
      <c r="HR1384" s="33"/>
      <c r="HS1384" s="33"/>
      <c r="HT1384" s="33"/>
      <c r="HU1384" s="33"/>
      <c r="HV1384" s="33"/>
      <c r="HW1384" s="33"/>
      <c r="HX1384" s="33"/>
      <c r="HY1384" s="33"/>
      <c r="HZ1384" s="33"/>
      <c r="IA1384" s="33"/>
      <c r="IB1384" s="33"/>
      <c r="IC1384" s="33"/>
      <c r="ID1384" s="33"/>
      <c r="IE1384" s="33"/>
      <c r="IF1384" s="33"/>
      <c r="IG1384" s="33"/>
      <c r="IH1384" s="33"/>
      <c r="II1384" s="33"/>
      <c r="IJ1384" s="33"/>
      <c r="IK1384" s="33"/>
      <c r="IL1384" s="33"/>
      <c r="IM1384" s="33"/>
      <c r="IN1384" s="33"/>
      <c r="IO1384" s="33"/>
      <c r="IP1384" s="33"/>
      <c r="IQ1384" s="33"/>
      <c r="IR1384" s="33"/>
      <c r="IS1384" s="33"/>
      <c r="IT1384" s="33"/>
      <c r="IU1384" s="33"/>
      <c r="IV1384" s="33"/>
    </row>
    <row r="1385" spans="1:256" s="19" customFormat="1" ht="17.45" customHeight="1">
      <c r="A1385" s="20">
        <v>1383</v>
      </c>
      <c r="B1385" s="18" t="s">
        <v>4243</v>
      </c>
      <c r="C1385" s="18" t="s">
        <v>4244</v>
      </c>
      <c r="D1385" s="18" t="s">
        <v>2880</v>
      </c>
      <c r="E1385" s="18" t="s">
        <v>1699</v>
      </c>
      <c r="F1385" s="7">
        <v>9789576670503</v>
      </c>
      <c r="G1385" s="18">
        <v>2</v>
      </c>
      <c r="H1385" s="18">
        <v>80</v>
      </c>
      <c r="I1385" s="21">
        <f t="shared" si="61"/>
        <v>160</v>
      </c>
      <c r="J1385" s="18"/>
      <c r="K1385" s="18"/>
      <c r="L1385" s="18">
        <f t="shared" si="60"/>
        <v>2</v>
      </c>
      <c r="M1385" s="33"/>
      <c r="N1385" s="33"/>
      <c r="O1385" s="33"/>
      <c r="P1385" s="33"/>
      <c r="Q1385" s="33"/>
      <c r="R1385" s="33"/>
      <c r="S1385" s="33"/>
      <c r="T1385" s="33"/>
      <c r="U1385" s="33"/>
      <c r="V1385" s="33"/>
      <c r="W1385" s="33"/>
      <c r="X1385" s="33"/>
      <c r="Y1385" s="33"/>
      <c r="Z1385" s="33"/>
      <c r="AA1385" s="33"/>
      <c r="AB1385" s="33"/>
      <c r="AC1385" s="33"/>
      <c r="AD1385" s="33"/>
      <c r="AE1385" s="33"/>
      <c r="AF1385" s="33"/>
      <c r="AG1385" s="33"/>
      <c r="AH1385" s="33"/>
      <c r="AI1385" s="33"/>
      <c r="AJ1385" s="33"/>
      <c r="AK1385" s="33"/>
      <c r="AL1385" s="33"/>
      <c r="AM1385" s="33"/>
      <c r="AN1385" s="33"/>
      <c r="AO1385" s="33"/>
      <c r="AP1385" s="33"/>
      <c r="AQ1385" s="33"/>
      <c r="AR1385" s="33"/>
      <c r="AS1385" s="33"/>
      <c r="AT1385" s="33"/>
      <c r="AU1385" s="33"/>
      <c r="AV1385" s="33"/>
      <c r="AW1385" s="33"/>
      <c r="AX1385" s="33"/>
      <c r="AY1385" s="33"/>
      <c r="AZ1385" s="33"/>
      <c r="BA1385" s="33"/>
      <c r="BB1385" s="33"/>
      <c r="BC1385" s="33"/>
      <c r="BD1385" s="33"/>
      <c r="BE1385" s="33"/>
      <c r="BF1385" s="33"/>
      <c r="BG1385" s="33"/>
      <c r="BH1385" s="33"/>
      <c r="BI1385" s="33"/>
      <c r="BJ1385" s="33"/>
      <c r="BK1385" s="33"/>
      <c r="BL1385" s="33"/>
      <c r="BM1385" s="33"/>
      <c r="BN1385" s="33"/>
      <c r="BO1385" s="33"/>
      <c r="BP1385" s="33"/>
      <c r="BQ1385" s="33"/>
      <c r="BR1385" s="33"/>
      <c r="BS1385" s="33"/>
      <c r="BT1385" s="33"/>
      <c r="BU1385" s="33"/>
      <c r="BV1385" s="33"/>
      <c r="BW1385" s="33"/>
      <c r="BX1385" s="33"/>
      <c r="BY1385" s="33"/>
      <c r="BZ1385" s="33"/>
      <c r="CA1385" s="33"/>
      <c r="CB1385" s="33"/>
      <c r="CC1385" s="33"/>
      <c r="CD1385" s="33"/>
      <c r="CE1385" s="33"/>
      <c r="CF1385" s="33"/>
      <c r="CG1385" s="33"/>
      <c r="CH1385" s="33"/>
      <c r="CI1385" s="33"/>
      <c r="CJ1385" s="33"/>
      <c r="CK1385" s="33"/>
      <c r="CL1385" s="33"/>
      <c r="CM1385" s="33"/>
      <c r="CN1385" s="33"/>
      <c r="CO1385" s="33"/>
      <c r="CP1385" s="33"/>
      <c r="CQ1385" s="33"/>
      <c r="CR1385" s="33"/>
      <c r="CS1385" s="33"/>
      <c r="CT1385" s="33"/>
      <c r="CU1385" s="33"/>
      <c r="CV1385" s="33"/>
      <c r="CW1385" s="33"/>
      <c r="CX1385" s="33"/>
      <c r="CY1385" s="33"/>
      <c r="CZ1385" s="33"/>
      <c r="DA1385" s="33"/>
      <c r="DB1385" s="33"/>
      <c r="DC1385" s="33"/>
      <c r="DD1385" s="33"/>
      <c r="DE1385" s="33"/>
      <c r="DF1385" s="33"/>
      <c r="DG1385" s="33"/>
      <c r="DH1385" s="33"/>
      <c r="DI1385" s="33"/>
      <c r="DJ1385" s="33"/>
      <c r="DK1385" s="33"/>
      <c r="DL1385" s="33"/>
      <c r="DM1385" s="33"/>
      <c r="DN1385" s="33"/>
      <c r="DO1385" s="33"/>
      <c r="DP1385" s="33"/>
      <c r="DQ1385" s="33"/>
      <c r="DR1385" s="33"/>
      <c r="DS1385" s="33"/>
      <c r="DT1385" s="33"/>
      <c r="DU1385" s="33"/>
      <c r="DV1385" s="33"/>
      <c r="DW1385" s="33"/>
      <c r="DX1385" s="33"/>
      <c r="DY1385" s="33"/>
      <c r="DZ1385" s="33"/>
      <c r="EA1385" s="33"/>
      <c r="EB1385" s="33"/>
      <c r="EC1385" s="33"/>
      <c r="ED1385" s="33"/>
      <c r="EE1385" s="33"/>
      <c r="EF1385" s="33"/>
      <c r="EG1385" s="33"/>
      <c r="EH1385" s="33"/>
      <c r="EI1385" s="33"/>
      <c r="EJ1385" s="33"/>
      <c r="EK1385" s="33"/>
      <c r="EL1385" s="33"/>
      <c r="EM1385" s="33"/>
      <c r="EN1385" s="33"/>
      <c r="EO1385" s="33"/>
      <c r="EP1385" s="33"/>
      <c r="EQ1385" s="33"/>
      <c r="ER1385" s="33"/>
      <c r="ES1385" s="33"/>
      <c r="ET1385" s="33"/>
      <c r="EU1385" s="33"/>
      <c r="EV1385" s="33"/>
      <c r="EW1385" s="33"/>
      <c r="EX1385" s="33"/>
      <c r="EY1385" s="33"/>
      <c r="EZ1385" s="33"/>
      <c r="FA1385" s="33"/>
      <c r="FB1385" s="33"/>
      <c r="FC1385" s="33"/>
      <c r="FD1385" s="33"/>
      <c r="FE1385" s="33"/>
      <c r="FF1385" s="33"/>
      <c r="FG1385" s="33"/>
      <c r="FH1385" s="33"/>
      <c r="FI1385" s="33"/>
      <c r="FJ1385" s="33"/>
      <c r="FK1385" s="33"/>
      <c r="FL1385" s="33"/>
      <c r="FM1385" s="33"/>
      <c r="FN1385" s="33"/>
      <c r="FO1385" s="33"/>
      <c r="FP1385" s="33"/>
      <c r="FQ1385" s="33"/>
      <c r="FR1385" s="33"/>
      <c r="FS1385" s="33"/>
      <c r="FT1385" s="33"/>
      <c r="FU1385" s="33"/>
      <c r="FV1385" s="33"/>
      <c r="FW1385" s="33"/>
      <c r="FX1385" s="33"/>
      <c r="FY1385" s="33"/>
      <c r="FZ1385" s="33"/>
      <c r="GA1385" s="33"/>
      <c r="GB1385" s="33"/>
      <c r="GC1385" s="33"/>
      <c r="GD1385" s="33"/>
      <c r="GE1385" s="33"/>
      <c r="GF1385" s="33"/>
      <c r="GG1385" s="33"/>
      <c r="GH1385" s="33"/>
      <c r="GI1385" s="33"/>
      <c r="GJ1385" s="33"/>
      <c r="GK1385" s="33"/>
      <c r="GL1385" s="33"/>
      <c r="GM1385" s="33"/>
      <c r="GN1385" s="33"/>
      <c r="GO1385" s="33"/>
      <c r="GP1385" s="33"/>
      <c r="GQ1385" s="33"/>
      <c r="GR1385" s="33"/>
      <c r="GS1385" s="33"/>
      <c r="GT1385" s="33"/>
      <c r="GU1385" s="33"/>
      <c r="GV1385" s="33"/>
      <c r="GW1385" s="33"/>
      <c r="GX1385" s="33"/>
      <c r="GY1385" s="33"/>
      <c r="GZ1385" s="33"/>
      <c r="HA1385" s="33"/>
      <c r="HB1385" s="33"/>
      <c r="HC1385" s="33"/>
      <c r="HD1385" s="33"/>
      <c r="HE1385" s="33"/>
      <c r="HF1385" s="33"/>
      <c r="HG1385" s="33"/>
      <c r="HH1385" s="33"/>
      <c r="HI1385" s="33"/>
      <c r="HJ1385" s="33"/>
      <c r="HK1385" s="33"/>
      <c r="HL1385" s="33"/>
      <c r="HM1385" s="33"/>
      <c r="HN1385" s="33"/>
      <c r="HO1385" s="33"/>
      <c r="HP1385" s="33"/>
      <c r="HQ1385" s="33"/>
      <c r="HR1385" s="33"/>
      <c r="HS1385" s="33"/>
      <c r="HT1385" s="33"/>
      <c r="HU1385" s="33"/>
      <c r="HV1385" s="33"/>
      <c r="HW1385" s="33"/>
      <c r="HX1385" s="33"/>
      <c r="HY1385" s="33"/>
      <c r="HZ1385" s="33"/>
      <c r="IA1385" s="33"/>
      <c r="IB1385" s="33"/>
      <c r="IC1385" s="33"/>
      <c r="ID1385" s="33"/>
      <c r="IE1385" s="33"/>
      <c r="IF1385" s="33"/>
      <c r="IG1385" s="33"/>
      <c r="IH1385" s="33"/>
      <c r="II1385" s="33"/>
      <c r="IJ1385" s="33"/>
      <c r="IK1385" s="33"/>
      <c r="IL1385" s="33"/>
      <c r="IM1385" s="33"/>
      <c r="IN1385" s="33"/>
      <c r="IO1385" s="33"/>
      <c r="IP1385" s="33"/>
      <c r="IQ1385" s="33"/>
      <c r="IR1385" s="33"/>
      <c r="IS1385" s="33"/>
      <c r="IT1385" s="33"/>
      <c r="IU1385" s="33"/>
      <c r="IV1385" s="33"/>
    </row>
    <row r="1386" spans="1:256" s="19" customFormat="1" ht="17.45" customHeight="1">
      <c r="A1386" s="20">
        <v>1384</v>
      </c>
      <c r="B1386" s="18" t="s">
        <v>4245</v>
      </c>
      <c r="C1386" s="18" t="s">
        <v>4246</v>
      </c>
      <c r="D1386" s="18" t="s">
        <v>4247</v>
      </c>
      <c r="E1386" s="18" t="s">
        <v>1699</v>
      </c>
      <c r="F1386" s="7" t="s">
        <v>4248</v>
      </c>
      <c r="G1386" s="18">
        <v>2</v>
      </c>
      <c r="H1386" s="18">
        <v>240</v>
      </c>
      <c r="I1386" s="21">
        <f t="shared" si="61"/>
        <v>480</v>
      </c>
      <c r="J1386" s="18" t="s">
        <v>2750</v>
      </c>
      <c r="K1386" s="18"/>
      <c r="L1386" s="18">
        <f t="shared" ref="L1386:L1417" si="62">G1386</f>
        <v>2</v>
      </c>
      <c r="M1386" s="33"/>
      <c r="N1386" s="33"/>
      <c r="O1386" s="33"/>
      <c r="P1386" s="33"/>
      <c r="Q1386" s="33"/>
      <c r="R1386" s="33"/>
      <c r="S1386" s="33"/>
      <c r="T1386" s="33"/>
      <c r="U1386" s="33"/>
      <c r="V1386" s="33"/>
      <c r="W1386" s="33"/>
      <c r="X1386" s="33"/>
      <c r="Y1386" s="33"/>
      <c r="Z1386" s="33"/>
      <c r="AA1386" s="33"/>
      <c r="AB1386" s="33"/>
      <c r="AC1386" s="33"/>
      <c r="AD1386" s="33"/>
      <c r="AE1386" s="33"/>
      <c r="AF1386" s="33"/>
      <c r="AG1386" s="33"/>
      <c r="AH1386" s="33"/>
      <c r="AI1386" s="33"/>
      <c r="AJ1386" s="33"/>
      <c r="AK1386" s="33"/>
      <c r="AL1386" s="33"/>
      <c r="AM1386" s="33"/>
      <c r="AN1386" s="33"/>
      <c r="AO1386" s="33"/>
      <c r="AP1386" s="33"/>
      <c r="AQ1386" s="33"/>
      <c r="AR1386" s="33"/>
      <c r="AS1386" s="33"/>
      <c r="AT1386" s="33"/>
      <c r="AU1386" s="33"/>
      <c r="AV1386" s="33"/>
      <c r="AW1386" s="33"/>
      <c r="AX1386" s="33"/>
      <c r="AY1386" s="33"/>
      <c r="AZ1386" s="33"/>
      <c r="BA1386" s="33"/>
      <c r="BB1386" s="33"/>
      <c r="BC1386" s="33"/>
      <c r="BD1386" s="33"/>
      <c r="BE1386" s="33"/>
      <c r="BF1386" s="33"/>
      <c r="BG1386" s="33"/>
      <c r="BH1386" s="33"/>
      <c r="BI1386" s="33"/>
      <c r="BJ1386" s="33"/>
      <c r="BK1386" s="33"/>
      <c r="BL1386" s="33"/>
      <c r="BM1386" s="33"/>
      <c r="BN1386" s="33"/>
      <c r="BO1386" s="33"/>
      <c r="BP1386" s="33"/>
      <c r="BQ1386" s="33"/>
      <c r="BR1386" s="33"/>
      <c r="BS1386" s="33"/>
      <c r="BT1386" s="33"/>
      <c r="BU1386" s="33"/>
      <c r="BV1386" s="33"/>
      <c r="BW1386" s="33"/>
      <c r="BX1386" s="33"/>
      <c r="BY1386" s="33"/>
      <c r="BZ1386" s="33"/>
      <c r="CA1386" s="33"/>
      <c r="CB1386" s="33"/>
      <c r="CC1386" s="33"/>
      <c r="CD1386" s="33"/>
      <c r="CE1386" s="33"/>
      <c r="CF1386" s="33"/>
      <c r="CG1386" s="33"/>
      <c r="CH1386" s="33"/>
      <c r="CI1386" s="33"/>
      <c r="CJ1386" s="33"/>
      <c r="CK1386" s="33"/>
      <c r="CL1386" s="33"/>
      <c r="CM1386" s="33"/>
      <c r="CN1386" s="33"/>
      <c r="CO1386" s="33"/>
      <c r="CP1386" s="33"/>
      <c r="CQ1386" s="33"/>
      <c r="CR1386" s="33"/>
      <c r="CS1386" s="33"/>
      <c r="CT1386" s="33"/>
      <c r="CU1386" s="33"/>
      <c r="CV1386" s="33"/>
      <c r="CW1386" s="33"/>
      <c r="CX1386" s="33"/>
      <c r="CY1386" s="33"/>
      <c r="CZ1386" s="33"/>
      <c r="DA1386" s="33"/>
      <c r="DB1386" s="33"/>
      <c r="DC1386" s="33"/>
      <c r="DD1386" s="33"/>
      <c r="DE1386" s="33"/>
      <c r="DF1386" s="33"/>
      <c r="DG1386" s="33"/>
      <c r="DH1386" s="33"/>
      <c r="DI1386" s="33"/>
      <c r="DJ1386" s="33"/>
      <c r="DK1386" s="33"/>
      <c r="DL1386" s="33"/>
      <c r="DM1386" s="33"/>
      <c r="DN1386" s="33"/>
      <c r="DO1386" s="33"/>
      <c r="DP1386" s="33"/>
      <c r="DQ1386" s="33"/>
      <c r="DR1386" s="33"/>
      <c r="DS1386" s="33"/>
      <c r="DT1386" s="33"/>
      <c r="DU1386" s="33"/>
      <c r="DV1386" s="33"/>
      <c r="DW1386" s="33"/>
      <c r="DX1386" s="33"/>
      <c r="DY1386" s="33"/>
      <c r="DZ1386" s="33"/>
      <c r="EA1386" s="33"/>
      <c r="EB1386" s="33"/>
      <c r="EC1386" s="33"/>
      <c r="ED1386" s="33"/>
      <c r="EE1386" s="33"/>
      <c r="EF1386" s="33"/>
      <c r="EG1386" s="33"/>
      <c r="EH1386" s="33"/>
      <c r="EI1386" s="33"/>
      <c r="EJ1386" s="33"/>
      <c r="EK1386" s="33"/>
      <c r="EL1386" s="33"/>
      <c r="EM1386" s="33"/>
      <c r="EN1386" s="33"/>
      <c r="EO1386" s="33"/>
      <c r="EP1386" s="33"/>
      <c r="EQ1386" s="33"/>
      <c r="ER1386" s="33"/>
      <c r="ES1386" s="33"/>
      <c r="ET1386" s="33"/>
      <c r="EU1386" s="33"/>
      <c r="EV1386" s="33"/>
      <c r="EW1386" s="33"/>
      <c r="EX1386" s="33"/>
      <c r="EY1386" s="33"/>
      <c r="EZ1386" s="33"/>
      <c r="FA1386" s="33"/>
      <c r="FB1386" s="33"/>
      <c r="FC1386" s="33"/>
      <c r="FD1386" s="33"/>
      <c r="FE1386" s="33"/>
      <c r="FF1386" s="33"/>
      <c r="FG1386" s="33"/>
      <c r="FH1386" s="33"/>
      <c r="FI1386" s="33"/>
      <c r="FJ1386" s="33"/>
      <c r="FK1386" s="33"/>
      <c r="FL1386" s="33"/>
      <c r="FM1386" s="33"/>
      <c r="FN1386" s="33"/>
      <c r="FO1386" s="33"/>
      <c r="FP1386" s="33"/>
      <c r="FQ1386" s="33"/>
      <c r="FR1386" s="33"/>
      <c r="FS1386" s="33"/>
      <c r="FT1386" s="33"/>
      <c r="FU1386" s="33"/>
      <c r="FV1386" s="33"/>
      <c r="FW1386" s="33"/>
      <c r="FX1386" s="33"/>
      <c r="FY1386" s="33"/>
      <c r="FZ1386" s="33"/>
      <c r="GA1386" s="33"/>
      <c r="GB1386" s="33"/>
      <c r="GC1386" s="33"/>
      <c r="GD1386" s="33"/>
      <c r="GE1386" s="33"/>
      <c r="GF1386" s="33"/>
      <c r="GG1386" s="33"/>
      <c r="GH1386" s="33"/>
      <c r="GI1386" s="33"/>
      <c r="GJ1386" s="33"/>
      <c r="GK1386" s="33"/>
      <c r="GL1386" s="33"/>
      <c r="GM1386" s="33"/>
      <c r="GN1386" s="33"/>
      <c r="GO1386" s="33"/>
      <c r="GP1386" s="33"/>
      <c r="GQ1386" s="33"/>
      <c r="GR1386" s="33"/>
      <c r="GS1386" s="33"/>
      <c r="GT1386" s="33"/>
      <c r="GU1386" s="33"/>
      <c r="GV1386" s="33"/>
      <c r="GW1386" s="33"/>
      <c r="GX1386" s="33"/>
      <c r="GY1386" s="33"/>
      <c r="GZ1386" s="33"/>
      <c r="HA1386" s="33"/>
      <c r="HB1386" s="33"/>
      <c r="HC1386" s="33"/>
      <c r="HD1386" s="33"/>
      <c r="HE1386" s="33"/>
      <c r="HF1386" s="33"/>
      <c r="HG1386" s="33"/>
      <c r="HH1386" s="33"/>
      <c r="HI1386" s="33"/>
      <c r="HJ1386" s="33"/>
      <c r="HK1386" s="33"/>
      <c r="HL1386" s="33"/>
      <c r="HM1386" s="33"/>
      <c r="HN1386" s="33"/>
      <c r="HO1386" s="33"/>
      <c r="HP1386" s="33"/>
      <c r="HQ1386" s="33"/>
      <c r="HR1386" s="33"/>
      <c r="HS1386" s="33"/>
      <c r="HT1386" s="33"/>
      <c r="HU1386" s="33"/>
      <c r="HV1386" s="33"/>
      <c r="HW1386" s="33"/>
      <c r="HX1386" s="33"/>
      <c r="HY1386" s="33"/>
      <c r="HZ1386" s="33"/>
      <c r="IA1386" s="33"/>
      <c r="IB1386" s="33"/>
      <c r="IC1386" s="33"/>
      <c r="ID1386" s="33"/>
      <c r="IE1386" s="33"/>
      <c r="IF1386" s="33"/>
      <c r="IG1386" s="33"/>
      <c r="IH1386" s="33"/>
      <c r="II1386" s="33"/>
      <c r="IJ1386" s="33"/>
      <c r="IK1386" s="33"/>
      <c r="IL1386" s="33"/>
      <c r="IM1386" s="33"/>
      <c r="IN1386" s="33"/>
      <c r="IO1386" s="33"/>
      <c r="IP1386" s="33"/>
      <c r="IQ1386" s="33"/>
      <c r="IR1386" s="33"/>
      <c r="IS1386" s="33"/>
      <c r="IT1386" s="33"/>
      <c r="IU1386" s="33"/>
      <c r="IV1386" s="33"/>
    </row>
    <row r="1387" spans="1:256" s="19" customFormat="1" ht="17.45" customHeight="1">
      <c r="A1387" s="20">
        <v>1385</v>
      </c>
      <c r="B1387" s="18" t="s">
        <v>4249</v>
      </c>
      <c r="C1387" s="18" t="s">
        <v>4250</v>
      </c>
      <c r="D1387" s="18" t="s">
        <v>3515</v>
      </c>
      <c r="E1387" s="18" t="s">
        <v>1699</v>
      </c>
      <c r="F1387" s="7" t="s">
        <v>4251</v>
      </c>
      <c r="G1387" s="18">
        <v>2</v>
      </c>
      <c r="H1387" s="18">
        <v>200</v>
      </c>
      <c r="I1387" s="21">
        <f t="shared" si="61"/>
        <v>400</v>
      </c>
      <c r="J1387" s="18"/>
      <c r="K1387" s="18"/>
      <c r="L1387" s="18">
        <f t="shared" si="62"/>
        <v>2</v>
      </c>
      <c r="M1387" s="33"/>
      <c r="N1387" s="33"/>
      <c r="O1387" s="33"/>
      <c r="P1387" s="33"/>
      <c r="Q1387" s="33"/>
      <c r="R1387" s="33"/>
      <c r="S1387" s="33"/>
      <c r="T1387" s="33"/>
      <c r="U1387" s="33"/>
      <c r="V1387" s="33"/>
      <c r="W1387" s="33"/>
      <c r="X1387" s="33"/>
      <c r="Y1387" s="33"/>
      <c r="Z1387" s="33"/>
      <c r="AA1387" s="33"/>
      <c r="AB1387" s="33"/>
      <c r="AC1387" s="33"/>
      <c r="AD1387" s="33"/>
      <c r="AE1387" s="33"/>
      <c r="AF1387" s="33"/>
      <c r="AG1387" s="33"/>
      <c r="AH1387" s="33"/>
      <c r="AI1387" s="33"/>
      <c r="AJ1387" s="33"/>
      <c r="AK1387" s="33"/>
      <c r="AL1387" s="33"/>
      <c r="AM1387" s="33"/>
      <c r="AN1387" s="33"/>
      <c r="AO1387" s="33"/>
      <c r="AP1387" s="33"/>
      <c r="AQ1387" s="33"/>
      <c r="AR1387" s="33"/>
      <c r="AS1387" s="33"/>
      <c r="AT1387" s="33"/>
      <c r="AU1387" s="33"/>
      <c r="AV1387" s="33"/>
      <c r="AW1387" s="33"/>
      <c r="AX1387" s="33"/>
      <c r="AY1387" s="33"/>
      <c r="AZ1387" s="33"/>
      <c r="BA1387" s="33"/>
      <c r="BB1387" s="33"/>
      <c r="BC1387" s="33"/>
      <c r="BD1387" s="33"/>
      <c r="BE1387" s="33"/>
      <c r="BF1387" s="33"/>
      <c r="BG1387" s="33"/>
      <c r="BH1387" s="33"/>
      <c r="BI1387" s="33"/>
      <c r="BJ1387" s="33"/>
      <c r="BK1387" s="33"/>
      <c r="BL1387" s="33"/>
      <c r="BM1387" s="33"/>
      <c r="BN1387" s="33"/>
      <c r="BO1387" s="33"/>
      <c r="BP1387" s="33"/>
      <c r="BQ1387" s="33"/>
      <c r="BR1387" s="33"/>
      <c r="BS1387" s="33"/>
      <c r="BT1387" s="33"/>
      <c r="BU1387" s="33"/>
      <c r="BV1387" s="33"/>
      <c r="BW1387" s="33"/>
      <c r="BX1387" s="33"/>
      <c r="BY1387" s="33"/>
      <c r="BZ1387" s="33"/>
      <c r="CA1387" s="33"/>
      <c r="CB1387" s="33"/>
      <c r="CC1387" s="33"/>
      <c r="CD1387" s="33"/>
      <c r="CE1387" s="33"/>
      <c r="CF1387" s="33"/>
      <c r="CG1387" s="33"/>
      <c r="CH1387" s="33"/>
      <c r="CI1387" s="33"/>
      <c r="CJ1387" s="33"/>
      <c r="CK1387" s="33"/>
      <c r="CL1387" s="33"/>
      <c r="CM1387" s="33"/>
      <c r="CN1387" s="33"/>
      <c r="CO1387" s="33"/>
      <c r="CP1387" s="33"/>
      <c r="CQ1387" s="33"/>
      <c r="CR1387" s="33"/>
      <c r="CS1387" s="33"/>
      <c r="CT1387" s="33"/>
      <c r="CU1387" s="33"/>
      <c r="CV1387" s="33"/>
      <c r="CW1387" s="33"/>
      <c r="CX1387" s="33"/>
      <c r="CY1387" s="33"/>
      <c r="CZ1387" s="33"/>
      <c r="DA1387" s="33"/>
      <c r="DB1387" s="33"/>
      <c r="DC1387" s="33"/>
      <c r="DD1387" s="33"/>
      <c r="DE1387" s="33"/>
      <c r="DF1387" s="33"/>
      <c r="DG1387" s="33"/>
      <c r="DH1387" s="33"/>
      <c r="DI1387" s="33"/>
      <c r="DJ1387" s="33"/>
      <c r="DK1387" s="33"/>
      <c r="DL1387" s="33"/>
      <c r="DM1387" s="33"/>
      <c r="DN1387" s="33"/>
      <c r="DO1387" s="33"/>
      <c r="DP1387" s="33"/>
      <c r="DQ1387" s="33"/>
      <c r="DR1387" s="33"/>
      <c r="DS1387" s="33"/>
      <c r="DT1387" s="33"/>
      <c r="DU1387" s="33"/>
      <c r="DV1387" s="33"/>
      <c r="DW1387" s="33"/>
      <c r="DX1387" s="33"/>
      <c r="DY1387" s="33"/>
      <c r="DZ1387" s="33"/>
      <c r="EA1387" s="33"/>
      <c r="EB1387" s="33"/>
      <c r="EC1387" s="33"/>
      <c r="ED1387" s="33"/>
      <c r="EE1387" s="33"/>
      <c r="EF1387" s="33"/>
      <c r="EG1387" s="33"/>
      <c r="EH1387" s="33"/>
      <c r="EI1387" s="33"/>
      <c r="EJ1387" s="33"/>
      <c r="EK1387" s="33"/>
      <c r="EL1387" s="33"/>
      <c r="EM1387" s="33"/>
      <c r="EN1387" s="33"/>
      <c r="EO1387" s="33"/>
      <c r="EP1387" s="33"/>
      <c r="EQ1387" s="33"/>
      <c r="ER1387" s="33"/>
      <c r="ES1387" s="33"/>
      <c r="ET1387" s="33"/>
      <c r="EU1387" s="33"/>
      <c r="EV1387" s="33"/>
      <c r="EW1387" s="33"/>
      <c r="EX1387" s="33"/>
      <c r="EY1387" s="33"/>
      <c r="EZ1387" s="33"/>
      <c r="FA1387" s="33"/>
      <c r="FB1387" s="33"/>
      <c r="FC1387" s="33"/>
      <c r="FD1387" s="33"/>
      <c r="FE1387" s="33"/>
      <c r="FF1387" s="33"/>
      <c r="FG1387" s="33"/>
      <c r="FH1387" s="33"/>
      <c r="FI1387" s="33"/>
      <c r="FJ1387" s="33"/>
      <c r="FK1387" s="33"/>
      <c r="FL1387" s="33"/>
      <c r="FM1387" s="33"/>
      <c r="FN1387" s="33"/>
      <c r="FO1387" s="33"/>
      <c r="FP1387" s="33"/>
      <c r="FQ1387" s="33"/>
      <c r="FR1387" s="33"/>
      <c r="FS1387" s="33"/>
      <c r="FT1387" s="33"/>
      <c r="FU1387" s="33"/>
      <c r="FV1387" s="33"/>
      <c r="FW1387" s="33"/>
      <c r="FX1387" s="33"/>
      <c r="FY1387" s="33"/>
      <c r="FZ1387" s="33"/>
      <c r="GA1387" s="33"/>
      <c r="GB1387" s="33"/>
      <c r="GC1387" s="33"/>
      <c r="GD1387" s="33"/>
      <c r="GE1387" s="33"/>
      <c r="GF1387" s="33"/>
      <c r="GG1387" s="33"/>
      <c r="GH1387" s="33"/>
      <c r="GI1387" s="33"/>
      <c r="GJ1387" s="33"/>
      <c r="GK1387" s="33"/>
      <c r="GL1387" s="33"/>
      <c r="GM1387" s="33"/>
      <c r="GN1387" s="33"/>
      <c r="GO1387" s="33"/>
      <c r="GP1387" s="33"/>
      <c r="GQ1387" s="33"/>
      <c r="GR1387" s="33"/>
      <c r="GS1387" s="33"/>
      <c r="GT1387" s="33"/>
      <c r="GU1387" s="33"/>
      <c r="GV1387" s="33"/>
      <c r="GW1387" s="33"/>
      <c r="GX1387" s="33"/>
      <c r="GY1387" s="33"/>
      <c r="GZ1387" s="33"/>
      <c r="HA1387" s="33"/>
      <c r="HB1387" s="33"/>
      <c r="HC1387" s="33"/>
      <c r="HD1387" s="33"/>
      <c r="HE1387" s="33"/>
      <c r="HF1387" s="33"/>
      <c r="HG1387" s="33"/>
      <c r="HH1387" s="33"/>
      <c r="HI1387" s="33"/>
      <c r="HJ1387" s="33"/>
      <c r="HK1387" s="33"/>
      <c r="HL1387" s="33"/>
      <c r="HM1387" s="33"/>
      <c r="HN1387" s="33"/>
      <c r="HO1387" s="33"/>
      <c r="HP1387" s="33"/>
      <c r="HQ1387" s="33"/>
      <c r="HR1387" s="33"/>
      <c r="HS1387" s="33"/>
      <c r="HT1387" s="33"/>
      <c r="HU1387" s="33"/>
      <c r="HV1387" s="33"/>
      <c r="HW1387" s="33"/>
      <c r="HX1387" s="33"/>
      <c r="HY1387" s="33"/>
      <c r="HZ1387" s="33"/>
      <c r="IA1387" s="33"/>
      <c r="IB1387" s="33"/>
      <c r="IC1387" s="33"/>
      <c r="ID1387" s="33"/>
      <c r="IE1387" s="33"/>
      <c r="IF1387" s="33"/>
      <c r="IG1387" s="33"/>
      <c r="IH1387" s="33"/>
      <c r="II1387" s="33"/>
      <c r="IJ1387" s="33"/>
      <c r="IK1387" s="33"/>
      <c r="IL1387" s="33"/>
      <c r="IM1387" s="33"/>
      <c r="IN1387" s="33"/>
      <c r="IO1387" s="33"/>
      <c r="IP1387" s="33"/>
      <c r="IQ1387" s="33"/>
      <c r="IR1387" s="33"/>
      <c r="IS1387" s="33"/>
      <c r="IT1387" s="33"/>
      <c r="IU1387" s="33"/>
      <c r="IV1387" s="33"/>
    </row>
    <row r="1388" spans="1:256" s="19" customFormat="1" ht="17.45" customHeight="1">
      <c r="A1388" s="20">
        <v>1386</v>
      </c>
      <c r="B1388" s="18" t="s">
        <v>4252</v>
      </c>
      <c r="C1388" s="18" t="s">
        <v>2977</v>
      </c>
      <c r="D1388" s="18" t="s">
        <v>2759</v>
      </c>
      <c r="E1388" s="18" t="s">
        <v>1699</v>
      </c>
      <c r="F1388" s="7" t="s">
        <v>4253</v>
      </c>
      <c r="G1388" s="18">
        <v>2</v>
      </c>
      <c r="H1388" s="18">
        <v>280</v>
      </c>
      <c r="I1388" s="21">
        <f t="shared" si="61"/>
        <v>560</v>
      </c>
      <c r="J1388" s="18"/>
      <c r="K1388" s="18"/>
      <c r="L1388" s="18">
        <f t="shared" si="62"/>
        <v>2</v>
      </c>
      <c r="M1388" s="33"/>
      <c r="N1388" s="33"/>
      <c r="O1388" s="33"/>
      <c r="P1388" s="33"/>
      <c r="Q1388" s="33"/>
      <c r="R1388" s="33"/>
      <c r="S1388" s="33"/>
      <c r="T1388" s="33"/>
      <c r="U1388" s="33"/>
      <c r="V1388" s="33"/>
      <c r="W1388" s="33"/>
      <c r="X1388" s="33"/>
      <c r="Y1388" s="33"/>
      <c r="Z1388" s="33"/>
      <c r="AA1388" s="33"/>
      <c r="AB1388" s="33"/>
      <c r="AC1388" s="33"/>
      <c r="AD1388" s="33"/>
      <c r="AE1388" s="33"/>
      <c r="AF1388" s="33"/>
      <c r="AG1388" s="33"/>
      <c r="AH1388" s="33"/>
      <c r="AI1388" s="33"/>
      <c r="AJ1388" s="33"/>
      <c r="AK1388" s="33"/>
      <c r="AL1388" s="33"/>
      <c r="AM1388" s="33"/>
      <c r="AN1388" s="33"/>
      <c r="AO1388" s="33"/>
      <c r="AP1388" s="33"/>
      <c r="AQ1388" s="33"/>
      <c r="AR1388" s="33"/>
      <c r="AS1388" s="33"/>
      <c r="AT1388" s="33"/>
      <c r="AU1388" s="33"/>
      <c r="AV1388" s="33"/>
      <c r="AW1388" s="33"/>
      <c r="AX1388" s="33"/>
      <c r="AY1388" s="33"/>
      <c r="AZ1388" s="33"/>
      <c r="BA1388" s="33"/>
      <c r="BB1388" s="33"/>
      <c r="BC1388" s="33"/>
      <c r="BD1388" s="33"/>
      <c r="BE1388" s="33"/>
      <c r="BF1388" s="33"/>
      <c r="BG1388" s="33"/>
      <c r="BH1388" s="33"/>
      <c r="BI1388" s="33"/>
      <c r="BJ1388" s="33"/>
      <c r="BK1388" s="33"/>
      <c r="BL1388" s="33"/>
      <c r="BM1388" s="33"/>
      <c r="BN1388" s="33"/>
      <c r="BO1388" s="33"/>
      <c r="BP1388" s="33"/>
      <c r="BQ1388" s="33"/>
      <c r="BR1388" s="33"/>
      <c r="BS1388" s="33"/>
      <c r="BT1388" s="33"/>
      <c r="BU1388" s="33"/>
      <c r="BV1388" s="33"/>
      <c r="BW1388" s="33"/>
      <c r="BX1388" s="33"/>
      <c r="BY1388" s="33"/>
      <c r="BZ1388" s="33"/>
      <c r="CA1388" s="33"/>
      <c r="CB1388" s="33"/>
      <c r="CC1388" s="33"/>
      <c r="CD1388" s="33"/>
      <c r="CE1388" s="33"/>
      <c r="CF1388" s="33"/>
      <c r="CG1388" s="33"/>
      <c r="CH1388" s="33"/>
      <c r="CI1388" s="33"/>
      <c r="CJ1388" s="33"/>
      <c r="CK1388" s="33"/>
      <c r="CL1388" s="33"/>
      <c r="CM1388" s="33"/>
      <c r="CN1388" s="33"/>
      <c r="CO1388" s="33"/>
      <c r="CP1388" s="33"/>
      <c r="CQ1388" s="33"/>
      <c r="CR1388" s="33"/>
      <c r="CS1388" s="33"/>
      <c r="CT1388" s="33"/>
      <c r="CU1388" s="33"/>
      <c r="CV1388" s="33"/>
      <c r="CW1388" s="33"/>
      <c r="CX1388" s="33"/>
      <c r="CY1388" s="33"/>
      <c r="CZ1388" s="33"/>
      <c r="DA1388" s="33"/>
      <c r="DB1388" s="33"/>
      <c r="DC1388" s="33"/>
      <c r="DD1388" s="33"/>
      <c r="DE1388" s="33"/>
      <c r="DF1388" s="33"/>
      <c r="DG1388" s="33"/>
      <c r="DH1388" s="33"/>
      <c r="DI1388" s="33"/>
      <c r="DJ1388" s="33"/>
      <c r="DK1388" s="33"/>
      <c r="DL1388" s="33"/>
      <c r="DM1388" s="33"/>
      <c r="DN1388" s="33"/>
      <c r="DO1388" s="33"/>
      <c r="DP1388" s="33"/>
      <c r="DQ1388" s="33"/>
      <c r="DR1388" s="33"/>
      <c r="DS1388" s="33"/>
      <c r="DT1388" s="33"/>
      <c r="DU1388" s="33"/>
      <c r="DV1388" s="33"/>
      <c r="DW1388" s="33"/>
      <c r="DX1388" s="33"/>
      <c r="DY1388" s="33"/>
      <c r="DZ1388" s="33"/>
      <c r="EA1388" s="33"/>
      <c r="EB1388" s="33"/>
      <c r="EC1388" s="33"/>
      <c r="ED1388" s="33"/>
      <c r="EE1388" s="33"/>
      <c r="EF1388" s="33"/>
      <c r="EG1388" s="33"/>
      <c r="EH1388" s="33"/>
      <c r="EI1388" s="33"/>
      <c r="EJ1388" s="33"/>
      <c r="EK1388" s="33"/>
      <c r="EL1388" s="33"/>
      <c r="EM1388" s="33"/>
      <c r="EN1388" s="33"/>
      <c r="EO1388" s="33"/>
      <c r="EP1388" s="33"/>
      <c r="EQ1388" s="33"/>
      <c r="ER1388" s="33"/>
      <c r="ES1388" s="33"/>
      <c r="ET1388" s="33"/>
      <c r="EU1388" s="33"/>
      <c r="EV1388" s="33"/>
      <c r="EW1388" s="33"/>
      <c r="EX1388" s="33"/>
      <c r="EY1388" s="33"/>
      <c r="EZ1388" s="33"/>
      <c r="FA1388" s="33"/>
      <c r="FB1388" s="33"/>
      <c r="FC1388" s="33"/>
      <c r="FD1388" s="33"/>
      <c r="FE1388" s="33"/>
      <c r="FF1388" s="33"/>
      <c r="FG1388" s="33"/>
      <c r="FH1388" s="33"/>
      <c r="FI1388" s="33"/>
      <c r="FJ1388" s="33"/>
      <c r="FK1388" s="33"/>
      <c r="FL1388" s="33"/>
      <c r="FM1388" s="33"/>
      <c r="FN1388" s="33"/>
      <c r="FO1388" s="33"/>
      <c r="FP1388" s="33"/>
      <c r="FQ1388" s="33"/>
      <c r="FR1388" s="33"/>
      <c r="FS1388" s="33"/>
      <c r="FT1388" s="33"/>
      <c r="FU1388" s="33"/>
      <c r="FV1388" s="33"/>
      <c r="FW1388" s="33"/>
      <c r="FX1388" s="33"/>
      <c r="FY1388" s="33"/>
      <c r="FZ1388" s="33"/>
      <c r="GA1388" s="33"/>
      <c r="GB1388" s="33"/>
      <c r="GC1388" s="33"/>
      <c r="GD1388" s="33"/>
      <c r="GE1388" s="33"/>
      <c r="GF1388" s="33"/>
      <c r="GG1388" s="33"/>
      <c r="GH1388" s="33"/>
      <c r="GI1388" s="33"/>
      <c r="GJ1388" s="33"/>
      <c r="GK1388" s="33"/>
      <c r="GL1388" s="33"/>
      <c r="GM1388" s="33"/>
      <c r="GN1388" s="33"/>
      <c r="GO1388" s="33"/>
      <c r="GP1388" s="33"/>
      <c r="GQ1388" s="33"/>
      <c r="GR1388" s="33"/>
      <c r="GS1388" s="33"/>
      <c r="GT1388" s="33"/>
      <c r="GU1388" s="33"/>
      <c r="GV1388" s="33"/>
      <c r="GW1388" s="33"/>
      <c r="GX1388" s="33"/>
      <c r="GY1388" s="33"/>
      <c r="GZ1388" s="33"/>
      <c r="HA1388" s="33"/>
      <c r="HB1388" s="33"/>
      <c r="HC1388" s="33"/>
      <c r="HD1388" s="33"/>
      <c r="HE1388" s="33"/>
      <c r="HF1388" s="33"/>
      <c r="HG1388" s="33"/>
      <c r="HH1388" s="33"/>
      <c r="HI1388" s="33"/>
      <c r="HJ1388" s="33"/>
      <c r="HK1388" s="33"/>
      <c r="HL1388" s="33"/>
      <c r="HM1388" s="33"/>
      <c r="HN1388" s="33"/>
      <c r="HO1388" s="33"/>
      <c r="HP1388" s="33"/>
      <c r="HQ1388" s="33"/>
      <c r="HR1388" s="33"/>
      <c r="HS1388" s="33"/>
      <c r="HT1388" s="33"/>
      <c r="HU1388" s="33"/>
      <c r="HV1388" s="33"/>
      <c r="HW1388" s="33"/>
      <c r="HX1388" s="33"/>
      <c r="HY1388" s="33"/>
      <c r="HZ1388" s="33"/>
      <c r="IA1388" s="33"/>
      <c r="IB1388" s="33"/>
      <c r="IC1388" s="33"/>
      <c r="ID1388" s="33"/>
      <c r="IE1388" s="33"/>
      <c r="IF1388" s="33"/>
      <c r="IG1388" s="33"/>
      <c r="IH1388" s="33"/>
      <c r="II1388" s="33"/>
      <c r="IJ1388" s="33"/>
      <c r="IK1388" s="33"/>
      <c r="IL1388" s="33"/>
      <c r="IM1388" s="33"/>
      <c r="IN1388" s="33"/>
      <c r="IO1388" s="33"/>
      <c r="IP1388" s="33"/>
      <c r="IQ1388" s="33"/>
      <c r="IR1388" s="33"/>
      <c r="IS1388" s="33"/>
      <c r="IT1388" s="33"/>
      <c r="IU1388" s="33"/>
      <c r="IV1388" s="33"/>
    </row>
    <row r="1389" spans="1:256" s="19" customFormat="1" ht="17.45" customHeight="1">
      <c r="A1389" s="20">
        <v>1387</v>
      </c>
      <c r="B1389" s="18" t="s">
        <v>4254</v>
      </c>
      <c r="C1389" s="18" t="s">
        <v>3206</v>
      </c>
      <c r="D1389" s="18" t="s">
        <v>3207</v>
      </c>
      <c r="E1389" s="18" t="s">
        <v>1699</v>
      </c>
      <c r="F1389" s="7" t="s">
        <v>4255</v>
      </c>
      <c r="G1389" s="18">
        <v>2</v>
      </c>
      <c r="H1389" s="18">
        <v>200</v>
      </c>
      <c r="I1389" s="21">
        <f t="shared" si="61"/>
        <v>400</v>
      </c>
      <c r="J1389" s="18"/>
      <c r="K1389" s="18"/>
      <c r="L1389" s="18">
        <f t="shared" si="62"/>
        <v>2</v>
      </c>
      <c r="M1389" s="33"/>
      <c r="N1389" s="33"/>
      <c r="O1389" s="33"/>
      <c r="P1389" s="33"/>
      <c r="Q1389" s="33"/>
      <c r="R1389" s="33"/>
      <c r="S1389" s="33"/>
      <c r="T1389" s="33"/>
      <c r="U1389" s="33"/>
      <c r="V1389" s="33"/>
      <c r="W1389" s="33"/>
      <c r="X1389" s="33"/>
      <c r="Y1389" s="33"/>
      <c r="Z1389" s="33"/>
      <c r="AA1389" s="33"/>
      <c r="AB1389" s="33"/>
      <c r="AC1389" s="33"/>
      <c r="AD1389" s="33"/>
      <c r="AE1389" s="33"/>
      <c r="AF1389" s="33"/>
      <c r="AG1389" s="33"/>
      <c r="AH1389" s="33"/>
      <c r="AI1389" s="33"/>
      <c r="AJ1389" s="33"/>
      <c r="AK1389" s="33"/>
      <c r="AL1389" s="33"/>
      <c r="AM1389" s="33"/>
      <c r="AN1389" s="33"/>
      <c r="AO1389" s="33"/>
      <c r="AP1389" s="33"/>
      <c r="AQ1389" s="33"/>
      <c r="AR1389" s="33"/>
      <c r="AS1389" s="33"/>
      <c r="AT1389" s="33"/>
      <c r="AU1389" s="33"/>
      <c r="AV1389" s="33"/>
      <c r="AW1389" s="33"/>
      <c r="AX1389" s="33"/>
      <c r="AY1389" s="33"/>
      <c r="AZ1389" s="33"/>
      <c r="BA1389" s="33"/>
      <c r="BB1389" s="33"/>
      <c r="BC1389" s="33"/>
      <c r="BD1389" s="33"/>
      <c r="BE1389" s="33"/>
      <c r="BF1389" s="33"/>
      <c r="BG1389" s="33"/>
      <c r="BH1389" s="33"/>
      <c r="BI1389" s="33"/>
      <c r="BJ1389" s="33"/>
      <c r="BK1389" s="33"/>
      <c r="BL1389" s="33"/>
      <c r="BM1389" s="33"/>
      <c r="BN1389" s="33"/>
      <c r="BO1389" s="33"/>
      <c r="BP1389" s="33"/>
      <c r="BQ1389" s="33"/>
      <c r="BR1389" s="33"/>
      <c r="BS1389" s="33"/>
      <c r="BT1389" s="33"/>
      <c r="BU1389" s="33"/>
      <c r="BV1389" s="33"/>
      <c r="BW1389" s="33"/>
      <c r="BX1389" s="33"/>
      <c r="BY1389" s="33"/>
      <c r="BZ1389" s="33"/>
      <c r="CA1389" s="33"/>
      <c r="CB1389" s="33"/>
      <c r="CC1389" s="33"/>
      <c r="CD1389" s="33"/>
      <c r="CE1389" s="33"/>
      <c r="CF1389" s="33"/>
      <c r="CG1389" s="33"/>
      <c r="CH1389" s="33"/>
      <c r="CI1389" s="33"/>
      <c r="CJ1389" s="33"/>
      <c r="CK1389" s="33"/>
      <c r="CL1389" s="33"/>
      <c r="CM1389" s="33"/>
      <c r="CN1389" s="33"/>
      <c r="CO1389" s="33"/>
      <c r="CP1389" s="33"/>
      <c r="CQ1389" s="33"/>
      <c r="CR1389" s="33"/>
      <c r="CS1389" s="33"/>
      <c r="CT1389" s="33"/>
      <c r="CU1389" s="33"/>
      <c r="CV1389" s="33"/>
      <c r="CW1389" s="33"/>
      <c r="CX1389" s="33"/>
      <c r="CY1389" s="33"/>
      <c r="CZ1389" s="33"/>
      <c r="DA1389" s="33"/>
      <c r="DB1389" s="33"/>
      <c r="DC1389" s="33"/>
      <c r="DD1389" s="33"/>
      <c r="DE1389" s="33"/>
      <c r="DF1389" s="33"/>
      <c r="DG1389" s="33"/>
      <c r="DH1389" s="33"/>
      <c r="DI1389" s="33"/>
      <c r="DJ1389" s="33"/>
      <c r="DK1389" s="33"/>
      <c r="DL1389" s="33"/>
      <c r="DM1389" s="33"/>
      <c r="DN1389" s="33"/>
      <c r="DO1389" s="33"/>
      <c r="DP1389" s="33"/>
      <c r="DQ1389" s="33"/>
      <c r="DR1389" s="33"/>
      <c r="DS1389" s="33"/>
      <c r="DT1389" s="33"/>
      <c r="DU1389" s="33"/>
      <c r="DV1389" s="33"/>
      <c r="DW1389" s="33"/>
      <c r="DX1389" s="33"/>
      <c r="DY1389" s="33"/>
      <c r="DZ1389" s="33"/>
      <c r="EA1389" s="33"/>
      <c r="EB1389" s="33"/>
      <c r="EC1389" s="33"/>
      <c r="ED1389" s="33"/>
      <c r="EE1389" s="33"/>
      <c r="EF1389" s="33"/>
      <c r="EG1389" s="33"/>
      <c r="EH1389" s="33"/>
      <c r="EI1389" s="33"/>
      <c r="EJ1389" s="33"/>
      <c r="EK1389" s="33"/>
      <c r="EL1389" s="33"/>
      <c r="EM1389" s="33"/>
      <c r="EN1389" s="33"/>
      <c r="EO1389" s="33"/>
      <c r="EP1389" s="33"/>
      <c r="EQ1389" s="33"/>
      <c r="ER1389" s="33"/>
      <c r="ES1389" s="33"/>
      <c r="ET1389" s="33"/>
      <c r="EU1389" s="33"/>
      <c r="EV1389" s="33"/>
      <c r="EW1389" s="33"/>
      <c r="EX1389" s="33"/>
      <c r="EY1389" s="33"/>
      <c r="EZ1389" s="33"/>
      <c r="FA1389" s="33"/>
      <c r="FB1389" s="33"/>
      <c r="FC1389" s="33"/>
      <c r="FD1389" s="33"/>
      <c r="FE1389" s="33"/>
      <c r="FF1389" s="33"/>
      <c r="FG1389" s="33"/>
      <c r="FH1389" s="33"/>
      <c r="FI1389" s="33"/>
      <c r="FJ1389" s="33"/>
      <c r="FK1389" s="33"/>
      <c r="FL1389" s="33"/>
      <c r="FM1389" s="33"/>
      <c r="FN1389" s="33"/>
      <c r="FO1389" s="33"/>
      <c r="FP1389" s="33"/>
      <c r="FQ1389" s="33"/>
      <c r="FR1389" s="33"/>
      <c r="FS1389" s="33"/>
      <c r="FT1389" s="33"/>
      <c r="FU1389" s="33"/>
      <c r="FV1389" s="33"/>
      <c r="FW1389" s="33"/>
      <c r="FX1389" s="33"/>
      <c r="FY1389" s="33"/>
      <c r="FZ1389" s="33"/>
      <c r="GA1389" s="33"/>
      <c r="GB1389" s="33"/>
      <c r="GC1389" s="33"/>
      <c r="GD1389" s="33"/>
      <c r="GE1389" s="33"/>
      <c r="GF1389" s="33"/>
      <c r="GG1389" s="33"/>
      <c r="GH1389" s="33"/>
      <c r="GI1389" s="33"/>
      <c r="GJ1389" s="33"/>
      <c r="GK1389" s="33"/>
      <c r="GL1389" s="33"/>
      <c r="GM1389" s="33"/>
      <c r="GN1389" s="33"/>
      <c r="GO1389" s="33"/>
      <c r="GP1389" s="33"/>
      <c r="GQ1389" s="33"/>
      <c r="GR1389" s="33"/>
      <c r="GS1389" s="33"/>
      <c r="GT1389" s="33"/>
      <c r="GU1389" s="33"/>
      <c r="GV1389" s="33"/>
      <c r="GW1389" s="33"/>
      <c r="GX1389" s="33"/>
      <c r="GY1389" s="33"/>
      <c r="GZ1389" s="33"/>
      <c r="HA1389" s="33"/>
      <c r="HB1389" s="33"/>
      <c r="HC1389" s="33"/>
      <c r="HD1389" s="33"/>
      <c r="HE1389" s="33"/>
      <c r="HF1389" s="33"/>
      <c r="HG1389" s="33"/>
      <c r="HH1389" s="33"/>
      <c r="HI1389" s="33"/>
      <c r="HJ1389" s="33"/>
      <c r="HK1389" s="33"/>
      <c r="HL1389" s="33"/>
      <c r="HM1389" s="33"/>
      <c r="HN1389" s="33"/>
      <c r="HO1389" s="33"/>
      <c r="HP1389" s="33"/>
      <c r="HQ1389" s="33"/>
      <c r="HR1389" s="33"/>
      <c r="HS1389" s="33"/>
      <c r="HT1389" s="33"/>
      <c r="HU1389" s="33"/>
      <c r="HV1389" s="33"/>
      <c r="HW1389" s="33"/>
      <c r="HX1389" s="33"/>
      <c r="HY1389" s="33"/>
      <c r="HZ1389" s="33"/>
      <c r="IA1389" s="33"/>
      <c r="IB1389" s="33"/>
      <c r="IC1389" s="33"/>
      <c r="ID1389" s="33"/>
      <c r="IE1389" s="33"/>
      <c r="IF1389" s="33"/>
      <c r="IG1389" s="33"/>
      <c r="IH1389" s="33"/>
      <c r="II1389" s="33"/>
      <c r="IJ1389" s="33"/>
      <c r="IK1389" s="33"/>
      <c r="IL1389" s="33"/>
      <c r="IM1389" s="33"/>
      <c r="IN1389" s="33"/>
      <c r="IO1389" s="33"/>
      <c r="IP1389" s="33"/>
      <c r="IQ1389" s="33"/>
      <c r="IR1389" s="33"/>
      <c r="IS1389" s="33"/>
      <c r="IT1389" s="33"/>
      <c r="IU1389" s="33"/>
      <c r="IV1389" s="33"/>
    </row>
    <row r="1390" spans="1:256" s="19" customFormat="1" ht="17.45" customHeight="1">
      <c r="A1390" s="20">
        <v>1388</v>
      </c>
      <c r="B1390" s="18" t="s">
        <v>4256</v>
      </c>
      <c r="C1390" s="18" t="s">
        <v>4257</v>
      </c>
      <c r="D1390" s="18" t="s">
        <v>2828</v>
      </c>
      <c r="E1390" s="18" t="s">
        <v>1699</v>
      </c>
      <c r="F1390" s="7" t="s">
        <v>4258</v>
      </c>
      <c r="G1390" s="18">
        <v>5</v>
      </c>
      <c r="H1390" s="18">
        <v>120</v>
      </c>
      <c r="I1390" s="21">
        <f t="shared" si="61"/>
        <v>600</v>
      </c>
      <c r="J1390" s="18"/>
      <c r="K1390" s="18"/>
      <c r="L1390" s="18">
        <f t="shared" si="62"/>
        <v>5</v>
      </c>
    </row>
    <row r="1391" spans="1:256" s="19" customFormat="1" ht="17.45" customHeight="1">
      <c r="A1391" s="20">
        <v>1389</v>
      </c>
      <c r="B1391" s="18" t="s">
        <v>4259</v>
      </c>
      <c r="C1391" s="18" t="s">
        <v>4260</v>
      </c>
      <c r="D1391" s="18" t="s">
        <v>4261</v>
      </c>
      <c r="E1391" s="18" t="s">
        <v>1699</v>
      </c>
      <c r="F1391" s="7" t="s">
        <v>4262</v>
      </c>
      <c r="G1391" s="18">
        <v>2</v>
      </c>
      <c r="H1391" s="18">
        <v>250</v>
      </c>
      <c r="I1391" s="21">
        <f t="shared" si="61"/>
        <v>500</v>
      </c>
      <c r="J1391" s="18"/>
      <c r="K1391" s="18"/>
      <c r="L1391" s="18">
        <f t="shared" si="62"/>
        <v>2</v>
      </c>
      <c r="M1391" s="33"/>
      <c r="N1391" s="33"/>
      <c r="O1391" s="33"/>
      <c r="P1391" s="33"/>
      <c r="Q1391" s="33"/>
      <c r="R1391" s="33"/>
      <c r="S1391" s="33"/>
      <c r="T1391" s="33"/>
      <c r="U1391" s="33"/>
      <c r="V1391" s="33"/>
      <c r="W1391" s="33"/>
      <c r="X1391" s="33"/>
      <c r="Y1391" s="33"/>
      <c r="Z1391" s="33"/>
      <c r="AA1391" s="33"/>
      <c r="AB1391" s="33"/>
      <c r="AC1391" s="33"/>
      <c r="AD1391" s="33"/>
      <c r="AE1391" s="33"/>
      <c r="AF1391" s="33"/>
      <c r="AG1391" s="33"/>
      <c r="AH1391" s="33"/>
      <c r="AI1391" s="33"/>
      <c r="AJ1391" s="33"/>
      <c r="AK1391" s="33"/>
      <c r="AL1391" s="33"/>
      <c r="AM1391" s="33"/>
      <c r="AN1391" s="33"/>
      <c r="AO1391" s="33"/>
      <c r="AP1391" s="33"/>
      <c r="AQ1391" s="33"/>
      <c r="AR1391" s="33"/>
      <c r="AS1391" s="33"/>
      <c r="AT1391" s="33"/>
      <c r="AU1391" s="33"/>
      <c r="AV1391" s="33"/>
      <c r="AW1391" s="33"/>
      <c r="AX1391" s="33"/>
      <c r="AY1391" s="33"/>
      <c r="AZ1391" s="33"/>
      <c r="BA1391" s="33"/>
      <c r="BB1391" s="33"/>
      <c r="BC1391" s="33"/>
      <c r="BD1391" s="33"/>
      <c r="BE1391" s="33"/>
      <c r="BF1391" s="33"/>
      <c r="BG1391" s="33"/>
      <c r="BH1391" s="33"/>
      <c r="BI1391" s="33"/>
      <c r="BJ1391" s="33"/>
      <c r="BK1391" s="33"/>
      <c r="BL1391" s="33"/>
      <c r="BM1391" s="33"/>
      <c r="BN1391" s="33"/>
      <c r="BO1391" s="33"/>
      <c r="BP1391" s="33"/>
      <c r="BQ1391" s="33"/>
      <c r="BR1391" s="33"/>
      <c r="BS1391" s="33"/>
      <c r="BT1391" s="33"/>
      <c r="BU1391" s="33"/>
      <c r="BV1391" s="33"/>
      <c r="BW1391" s="33"/>
      <c r="BX1391" s="33"/>
      <c r="BY1391" s="33"/>
      <c r="BZ1391" s="33"/>
      <c r="CA1391" s="33"/>
      <c r="CB1391" s="33"/>
      <c r="CC1391" s="33"/>
      <c r="CD1391" s="33"/>
      <c r="CE1391" s="33"/>
      <c r="CF1391" s="33"/>
      <c r="CG1391" s="33"/>
      <c r="CH1391" s="33"/>
      <c r="CI1391" s="33"/>
      <c r="CJ1391" s="33"/>
      <c r="CK1391" s="33"/>
      <c r="CL1391" s="33"/>
      <c r="CM1391" s="33"/>
      <c r="CN1391" s="33"/>
      <c r="CO1391" s="33"/>
      <c r="CP1391" s="33"/>
      <c r="CQ1391" s="33"/>
      <c r="CR1391" s="33"/>
      <c r="CS1391" s="33"/>
      <c r="CT1391" s="33"/>
      <c r="CU1391" s="33"/>
      <c r="CV1391" s="33"/>
      <c r="CW1391" s="33"/>
      <c r="CX1391" s="33"/>
      <c r="CY1391" s="33"/>
      <c r="CZ1391" s="33"/>
      <c r="DA1391" s="33"/>
      <c r="DB1391" s="33"/>
      <c r="DC1391" s="33"/>
      <c r="DD1391" s="33"/>
      <c r="DE1391" s="33"/>
      <c r="DF1391" s="33"/>
      <c r="DG1391" s="33"/>
      <c r="DH1391" s="33"/>
      <c r="DI1391" s="33"/>
      <c r="DJ1391" s="33"/>
      <c r="DK1391" s="33"/>
      <c r="DL1391" s="33"/>
      <c r="DM1391" s="33"/>
      <c r="DN1391" s="33"/>
      <c r="DO1391" s="33"/>
      <c r="DP1391" s="33"/>
      <c r="DQ1391" s="33"/>
      <c r="DR1391" s="33"/>
      <c r="DS1391" s="33"/>
      <c r="DT1391" s="33"/>
      <c r="DU1391" s="33"/>
      <c r="DV1391" s="33"/>
      <c r="DW1391" s="33"/>
      <c r="DX1391" s="33"/>
      <c r="DY1391" s="33"/>
      <c r="DZ1391" s="33"/>
      <c r="EA1391" s="33"/>
      <c r="EB1391" s="33"/>
      <c r="EC1391" s="33"/>
      <c r="ED1391" s="33"/>
      <c r="EE1391" s="33"/>
      <c r="EF1391" s="33"/>
      <c r="EG1391" s="33"/>
      <c r="EH1391" s="33"/>
      <c r="EI1391" s="33"/>
      <c r="EJ1391" s="33"/>
      <c r="EK1391" s="33"/>
      <c r="EL1391" s="33"/>
      <c r="EM1391" s="33"/>
      <c r="EN1391" s="33"/>
      <c r="EO1391" s="33"/>
      <c r="EP1391" s="33"/>
      <c r="EQ1391" s="33"/>
      <c r="ER1391" s="33"/>
      <c r="ES1391" s="33"/>
      <c r="ET1391" s="33"/>
      <c r="EU1391" s="33"/>
      <c r="EV1391" s="33"/>
      <c r="EW1391" s="33"/>
      <c r="EX1391" s="33"/>
      <c r="EY1391" s="33"/>
      <c r="EZ1391" s="33"/>
      <c r="FA1391" s="33"/>
      <c r="FB1391" s="33"/>
      <c r="FC1391" s="33"/>
      <c r="FD1391" s="33"/>
      <c r="FE1391" s="33"/>
      <c r="FF1391" s="33"/>
      <c r="FG1391" s="33"/>
      <c r="FH1391" s="33"/>
      <c r="FI1391" s="33"/>
      <c r="FJ1391" s="33"/>
      <c r="FK1391" s="33"/>
      <c r="FL1391" s="33"/>
      <c r="FM1391" s="33"/>
      <c r="FN1391" s="33"/>
      <c r="FO1391" s="33"/>
      <c r="FP1391" s="33"/>
      <c r="FQ1391" s="33"/>
      <c r="FR1391" s="33"/>
      <c r="FS1391" s="33"/>
      <c r="FT1391" s="33"/>
      <c r="FU1391" s="33"/>
      <c r="FV1391" s="33"/>
      <c r="FW1391" s="33"/>
      <c r="FX1391" s="33"/>
      <c r="FY1391" s="33"/>
      <c r="FZ1391" s="33"/>
      <c r="GA1391" s="33"/>
      <c r="GB1391" s="33"/>
      <c r="GC1391" s="33"/>
      <c r="GD1391" s="33"/>
      <c r="GE1391" s="33"/>
      <c r="GF1391" s="33"/>
      <c r="GG1391" s="33"/>
      <c r="GH1391" s="33"/>
      <c r="GI1391" s="33"/>
      <c r="GJ1391" s="33"/>
      <c r="GK1391" s="33"/>
      <c r="GL1391" s="33"/>
      <c r="GM1391" s="33"/>
      <c r="GN1391" s="33"/>
      <c r="GO1391" s="33"/>
      <c r="GP1391" s="33"/>
      <c r="GQ1391" s="33"/>
      <c r="GR1391" s="33"/>
      <c r="GS1391" s="33"/>
      <c r="GT1391" s="33"/>
      <c r="GU1391" s="33"/>
      <c r="GV1391" s="33"/>
      <c r="GW1391" s="33"/>
      <c r="GX1391" s="33"/>
      <c r="GY1391" s="33"/>
      <c r="GZ1391" s="33"/>
      <c r="HA1391" s="33"/>
      <c r="HB1391" s="33"/>
      <c r="HC1391" s="33"/>
      <c r="HD1391" s="33"/>
      <c r="HE1391" s="33"/>
      <c r="HF1391" s="33"/>
      <c r="HG1391" s="33"/>
      <c r="HH1391" s="33"/>
      <c r="HI1391" s="33"/>
      <c r="HJ1391" s="33"/>
      <c r="HK1391" s="33"/>
      <c r="HL1391" s="33"/>
      <c r="HM1391" s="33"/>
      <c r="HN1391" s="33"/>
      <c r="HO1391" s="33"/>
      <c r="HP1391" s="33"/>
      <c r="HQ1391" s="33"/>
      <c r="HR1391" s="33"/>
      <c r="HS1391" s="33"/>
      <c r="HT1391" s="33"/>
      <c r="HU1391" s="33"/>
      <c r="HV1391" s="33"/>
      <c r="HW1391" s="33"/>
      <c r="HX1391" s="33"/>
      <c r="HY1391" s="33"/>
      <c r="HZ1391" s="33"/>
      <c r="IA1391" s="33"/>
      <c r="IB1391" s="33"/>
      <c r="IC1391" s="33"/>
      <c r="ID1391" s="33"/>
      <c r="IE1391" s="33"/>
      <c r="IF1391" s="33"/>
      <c r="IG1391" s="33"/>
      <c r="IH1391" s="33"/>
      <c r="II1391" s="33"/>
      <c r="IJ1391" s="33"/>
      <c r="IK1391" s="33"/>
      <c r="IL1391" s="33"/>
      <c r="IM1391" s="33"/>
      <c r="IN1391" s="33"/>
      <c r="IO1391" s="33"/>
      <c r="IP1391" s="33"/>
      <c r="IQ1391" s="33"/>
      <c r="IR1391" s="33"/>
      <c r="IS1391" s="33"/>
      <c r="IT1391" s="33"/>
      <c r="IU1391" s="33"/>
      <c r="IV1391" s="33"/>
    </row>
    <row r="1392" spans="1:256" s="19" customFormat="1" ht="17.45" customHeight="1">
      <c r="A1392" s="20">
        <v>1390</v>
      </c>
      <c r="B1392" s="18" t="s">
        <v>4263</v>
      </c>
      <c r="C1392" s="18" t="s">
        <v>4264</v>
      </c>
      <c r="D1392" s="18" t="s">
        <v>3432</v>
      </c>
      <c r="E1392" s="18" t="s">
        <v>1699</v>
      </c>
      <c r="F1392" s="7" t="s">
        <v>4265</v>
      </c>
      <c r="G1392" s="18">
        <v>2</v>
      </c>
      <c r="H1392" s="18">
        <v>300</v>
      </c>
      <c r="I1392" s="21">
        <f t="shared" si="61"/>
        <v>600</v>
      </c>
      <c r="J1392" s="18"/>
      <c r="K1392" s="18"/>
      <c r="L1392" s="18">
        <f t="shared" si="62"/>
        <v>2</v>
      </c>
      <c r="M1392" s="33"/>
      <c r="N1392" s="33"/>
      <c r="O1392" s="33"/>
      <c r="P1392" s="33"/>
      <c r="Q1392" s="33"/>
      <c r="R1392" s="33"/>
      <c r="S1392" s="33"/>
      <c r="T1392" s="33"/>
      <c r="U1392" s="33"/>
      <c r="V1392" s="33"/>
      <c r="W1392" s="33"/>
      <c r="X1392" s="33"/>
      <c r="Y1392" s="33"/>
      <c r="Z1392" s="33"/>
      <c r="AA1392" s="33"/>
      <c r="AB1392" s="33"/>
      <c r="AC1392" s="33"/>
      <c r="AD1392" s="33"/>
      <c r="AE1392" s="33"/>
      <c r="AF1392" s="33"/>
      <c r="AG1392" s="33"/>
      <c r="AH1392" s="33"/>
      <c r="AI1392" s="33"/>
      <c r="AJ1392" s="33"/>
      <c r="AK1392" s="33"/>
      <c r="AL1392" s="33"/>
      <c r="AM1392" s="33"/>
      <c r="AN1392" s="33"/>
      <c r="AO1392" s="33"/>
      <c r="AP1392" s="33"/>
      <c r="AQ1392" s="33"/>
      <c r="AR1392" s="33"/>
      <c r="AS1392" s="33"/>
      <c r="AT1392" s="33"/>
      <c r="AU1392" s="33"/>
      <c r="AV1392" s="33"/>
      <c r="AW1392" s="33"/>
      <c r="AX1392" s="33"/>
      <c r="AY1392" s="33"/>
      <c r="AZ1392" s="33"/>
      <c r="BA1392" s="33"/>
      <c r="BB1392" s="33"/>
      <c r="BC1392" s="33"/>
      <c r="BD1392" s="33"/>
      <c r="BE1392" s="33"/>
      <c r="BF1392" s="33"/>
      <c r="BG1392" s="33"/>
      <c r="BH1392" s="33"/>
      <c r="BI1392" s="33"/>
      <c r="BJ1392" s="33"/>
      <c r="BK1392" s="33"/>
      <c r="BL1392" s="33"/>
      <c r="BM1392" s="33"/>
      <c r="BN1392" s="33"/>
      <c r="BO1392" s="33"/>
      <c r="BP1392" s="33"/>
      <c r="BQ1392" s="33"/>
      <c r="BR1392" s="33"/>
      <c r="BS1392" s="33"/>
      <c r="BT1392" s="33"/>
      <c r="BU1392" s="33"/>
      <c r="BV1392" s="33"/>
      <c r="BW1392" s="33"/>
      <c r="BX1392" s="33"/>
      <c r="BY1392" s="33"/>
      <c r="BZ1392" s="33"/>
      <c r="CA1392" s="33"/>
      <c r="CB1392" s="33"/>
      <c r="CC1392" s="33"/>
      <c r="CD1392" s="33"/>
      <c r="CE1392" s="33"/>
      <c r="CF1392" s="33"/>
      <c r="CG1392" s="33"/>
      <c r="CH1392" s="33"/>
      <c r="CI1392" s="33"/>
      <c r="CJ1392" s="33"/>
      <c r="CK1392" s="33"/>
      <c r="CL1392" s="33"/>
      <c r="CM1392" s="33"/>
      <c r="CN1392" s="33"/>
      <c r="CO1392" s="33"/>
      <c r="CP1392" s="33"/>
      <c r="CQ1392" s="33"/>
      <c r="CR1392" s="33"/>
      <c r="CS1392" s="33"/>
      <c r="CT1392" s="33"/>
      <c r="CU1392" s="33"/>
      <c r="CV1392" s="33"/>
      <c r="CW1392" s="33"/>
      <c r="CX1392" s="33"/>
      <c r="CY1392" s="33"/>
      <c r="CZ1392" s="33"/>
      <c r="DA1392" s="33"/>
      <c r="DB1392" s="33"/>
      <c r="DC1392" s="33"/>
      <c r="DD1392" s="33"/>
      <c r="DE1392" s="33"/>
      <c r="DF1392" s="33"/>
      <c r="DG1392" s="33"/>
      <c r="DH1392" s="33"/>
      <c r="DI1392" s="33"/>
      <c r="DJ1392" s="33"/>
      <c r="DK1392" s="33"/>
      <c r="DL1392" s="33"/>
      <c r="DM1392" s="33"/>
      <c r="DN1392" s="33"/>
      <c r="DO1392" s="33"/>
      <c r="DP1392" s="33"/>
      <c r="DQ1392" s="33"/>
      <c r="DR1392" s="33"/>
      <c r="DS1392" s="33"/>
      <c r="DT1392" s="33"/>
      <c r="DU1392" s="33"/>
      <c r="DV1392" s="33"/>
      <c r="DW1392" s="33"/>
      <c r="DX1392" s="33"/>
      <c r="DY1392" s="33"/>
      <c r="DZ1392" s="33"/>
      <c r="EA1392" s="33"/>
      <c r="EB1392" s="33"/>
      <c r="EC1392" s="33"/>
      <c r="ED1392" s="33"/>
      <c r="EE1392" s="33"/>
      <c r="EF1392" s="33"/>
      <c r="EG1392" s="33"/>
      <c r="EH1392" s="33"/>
      <c r="EI1392" s="33"/>
      <c r="EJ1392" s="33"/>
      <c r="EK1392" s="33"/>
      <c r="EL1392" s="33"/>
      <c r="EM1392" s="33"/>
      <c r="EN1392" s="33"/>
      <c r="EO1392" s="33"/>
      <c r="EP1392" s="33"/>
      <c r="EQ1392" s="33"/>
      <c r="ER1392" s="33"/>
      <c r="ES1392" s="33"/>
      <c r="ET1392" s="33"/>
      <c r="EU1392" s="33"/>
      <c r="EV1392" s="33"/>
      <c r="EW1392" s="33"/>
      <c r="EX1392" s="33"/>
      <c r="EY1392" s="33"/>
      <c r="EZ1392" s="33"/>
      <c r="FA1392" s="33"/>
      <c r="FB1392" s="33"/>
      <c r="FC1392" s="33"/>
      <c r="FD1392" s="33"/>
      <c r="FE1392" s="33"/>
      <c r="FF1392" s="33"/>
      <c r="FG1392" s="33"/>
      <c r="FH1392" s="33"/>
      <c r="FI1392" s="33"/>
      <c r="FJ1392" s="33"/>
      <c r="FK1392" s="33"/>
      <c r="FL1392" s="33"/>
      <c r="FM1392" s="33"/>
      <c r="FN1392" s="33"/>
      <c r="FO1392" s="33"/>
      <c r="FP1392" s="33"/>
      <c r="FQ1392" s="33"/>
      <c r="FR1392" s="33"/>
      <c r="FS1392" s="33"/>
      <c r="FT1392" s="33"/>
      <c r="FU1392" s="33"/>
      <c r="FV1392" s="33"/>
      <c r="FW1392" s="33"/>
      <c r="FX1392" s="33"/>
      <c r="FY1392" s="33"/>
      <c r="FZ1392" s="33"/>
      <c r="GA1392" s="33"/>
      <c r="GB1392" s="33"/>
      <c r="GC1392" s="33"/>
      <c r="GD1392" s="33"/>
      <c r="GE1392" s="33"/>
      <c r="GF1392" s="33"/>
      <c r="GG1392" s="33"/>
      <c r="GH1392" s="33"/>
      <c r="GI1392" s="33"/>
      <c r="GJ1392" s="33"/>
      <c r="GK1392" s="33"/>
      <c r="GL1392" s="33"/>
      <c r="GM1392" s="33"/>
      <c r="GN1392" s="33"/>
      <c r="GO1392" s="33"/>
      <c r="GP1392" s="33"/>
      <c r="GQ1392" s="33"/>
      <c r="GR1392" s="33"/>
      <c r="GS1392" s="33"/>
      <c r="GT1392" s="33"/>
      <c r="GU1392" s="33"/>
      <c r="GV1392" s="33"/>
      <c r="GW1392" s="33"/>
      <c r="GX1392" s="33"/>
      <c r="GY1392" s="33"/>
      <c r="GZ1392" s="33"/>
      <c r="HA1392" s="33"/>
      <c r="HB1392" s="33"/>
      <c r="HC1392" s="33"/>
      <c r="HD1392" s="33"/>
      <c r="HE1392" s="33"/>
      <c r="HF1392" s="33"/>
      <c r="HG1392" s="33"/>
      <c r="HH1392" s="33"/>
      <c r="HI1392" s="33"/>
      <c r="HJ1392" s="33"/>
      <c r="HK1392" s="33"/>
      <c r="HL1392" s="33"/>
      <c r="HM1392" s="33"/>
      <c r="HN1392" s="33"/>
      <c r="HO1392" s="33"/>
      <c r="HP1392" s="33"/>
      <c r="HQ1392" s="33"/>
      <c r="HR1392" s="33"/>
      <c r="HS1392" s="33"/>
      <c r="HT1392" s="33"/>
      <c r="HU1392" s="33"/>
      <c r="HV1392" s="33"/>
      <c r="HW1392" s="33"/>
      <c r="HX1392" s="33"/>
      <c r="HY1392" s="33"/>
      <c r="HZ1392" s="33"/>
      <c r="IA1392" s="33"/>
      <c r="IB1392" s="33"/>
      <c r="IC1392" s="33"/>
      <c r="ID1392" s="33"/>
      <c r="IE1392" s="33"/>
      <c r="IF1392" s="33"/>
      <c r="IG1392" s="33"/>
      <c r="IH1392" s="33"/>
      <c r="II1392" s="33"/>
      <c r="IJ1392" s="33"/>
      <c r="IK1392" s="33"/>
      <c r="IL1392" s="33"/>
      <c r="IM1392" s="33"/>
      <c r="IN1392" s="33"/>
      <c r="IO1392" s="33"/>
      <c r="IP1392" s="33"/>
      <c r="IQ1392" s="33"/>
      <c r="IR1392" s="33"/>
      <c r="IS1392" s="33"/>
      <c r="IT1392" s="33"/>
      <c r="IU1392" s="33"/>
      <c r="IV1392" s="33"/>
    </row>
    <row r="1393" spans="1:256" s="19" customFormat="1" ht="17.45" customHeight="1">
      <c r="A1393" s="20">
        <v>1391</v>
      </c>
      <c r="B1393" s="18" t="s">
        <v>4266</v>
      </c>
      <c r="C1393" s="18" t="s">
        <v>4171</v>
      </c>
      <c r="D1393" s="18" t="s">
        <v>4172</v>
      </c>
      <c r="E1393" s="18" t="s">
        <v>1699</v>
      </c>
      <c r="F1393" s="7" t="s">
        <v>4267</v>
      </c>
      <c r="G1393" s="18">
        <v>2</v>
      </c>
      <c r="H1393" s="18">
        <v>350</v>
      </c>
      <c r="I1393" s="21">
        <f t="shared" si="61"/>
        <v>700</v>
      </c>
      <c r="J1393" s="18"/>
      <c r="K1393" s="18"/>
      <c r="L1393" s="18">
        <f t="shared" si="62"/>
        <v>2</v>
      </c>
      <c r="M1393" s="33"/>
      <c r="N1393" s="33"/>
      <c r="O1393" s="33"/>
      <c r="P1393" s="33"/>
      <c r="Q1393" s="33"/>
      <c r="R1393" s="33"/>
      <c r="S1393" s="33"/>
      <c r="T1393" s="33"/>
      <c r="U1393" s="33"/>
      <c r="V1393" s="33"/>
      <c r="W1393" s="33"/>
      <c r="X1393" s="33"/>
      <c r="Y1393" s="33"/>
      <c r="Z1393" s="33"/>
      <c r="AA1393" s="33"/>
      <c r="AB1393" s="33"/>
      <c r="AC1393" s="33"/>
      <c r="AD1393" s="33"/>
      <c r="AE1393" s="33"/>
      <c r="AF1393" s="33"/>
      <c r="AG1393" s="33"/>
      <c r="AH1393" s="33"/>
      <c r="AI1393" s="33"/>
      <c r="AJ1393" s="33"/>
      <c r="AK1393" s="33"/>
      <c r="AL1393" s="33"/>
      <c r="AM1393" s="33"/>
      <c r="AN1393" s="33"/>
      <c r="AO1393" s="33"/>
      <c r="AP1393" s="33"/>
      <c r="AQ1393" s="33"/>
      <c r="AR1393" s="33"/>
      <c r="AS1393" s="33"/>
      <c r="AT1393" s="33"/>
      <c r="AU1393" s="33"/>
      <c r="AV1393" s="33"/>
      <c r="AW1393" s="33"/>
      <c r="AX1393" s="33"/>
      <c r="AY1393" s="33"/>
      <c r="AZ1393" s="33"/>
      <c r="BA1393" s="33"/>
      <c r="BB1393" s="33"/>
      <c r="BC1393" s="33"/>
      <c r="BD1393" s="33"/>
      <c r="BE1393" s="33"/>
      <c r="BF1393" s="33"/>
      <c r="BG1393" s="33"/>
      <c r="BH1393" s="33"/>
      <c r="BI1393" s="33"/>
      <c r="BJ1393" s="33"/>
      <c r="BK1393" s="33"/>
      <c r="BL1393" s="33"/>
      <c r="BM1393" s="33"/>
      <c r="BN1393" s="33"/>
      <c r="BO1393" s="33"/>
      <c r="BP1393" s="33"/>
      <c r="BQ1393" s="33"/>
      <c r="BR1393" s="33"/>
      <c r="BS1393" s="33"/>
      <c r="BT1393" s="33"/>
      <c r="BU1393" s="33"/>
      <c r="BV1393" s="33"/>
      <c r="BW1393" s="33"/>
      <c r="BX1393" s="33"/>
      <c r="BY1393" s="33"/>
      <c r="BZ1393" s="33"/>
      <c r="CA1393" s="33"/>
      <c r="CB1393" s="33"/>
      <c r="CC1393" s="33"/>
      <c r="CD1393" s="33"/>
      <c r="CE1393" s="33"/>
      <c r="CF1393" s="33"/>
      <c r="CG1393" s="33"/>
      <c r="CH1393" s="33"/>
      <c r="CI1393" s="33"/>
      <c r="CJ1393" s="33"/>
      <c r="CK1393" s="33"/>
      <c r="CL1393" s="33"/>
      <c r="CM1393" s="33"/>
      <c r="CN1393" s="33"/>
      <c r="CO1393" s="33"/>
      <c r="CP1393" s="33"/>
      <c r="CQ1393" s="33"/>
      <c r="CR1393" s="33"/>
      <c r="CS1393" s="33"/>
      <c r="CT1393" s="33"/>
      <c r="CU1393" s="33"/>
      <c r="CV1393" s="33"/>
      <c r="CW1393" s="33"/>
      <c r="CX1393" s="33"/>
      <c r="CY1393" s="33"/>
      <c r="CZ1393" s="33"/>
      <c r="DA1393" s="33"/>
      <c r="DB1393" s="33"/>
      <c r="DC1393" s="33"/>
      <c r="DD1393" s="33"/>
      <c r="DE1393" s="33"/>
      <c r="DF1393" s="33"/>
      <c r="DG1393" s="33"/>
      <c r="DH1393" s="33"/>
      <c r="DI1393" s="33"/>
      <c r="DJ1393" s="33"/>
      <c r="DK1393" s="33"/>
      <c r="DL1393" s="33"/>
      <c r="DM1393" s="33"/>
      <c r="DN1393" s="33"/>
      <c r="DO1393" s="33"/>
      <c r="DP1393" s="33"/>
      <c r="DQ1393" s="33"/>
      <c r="DR1393" s="33"/>
      <c r="DS1393" s="33"/>
      <c r="DT1393" s="33"/>
      <c r="DU1393" s="33"/>
      <c r="DV1393" s="33"/>
      <c r="DW1393" s="33"/>
      <c r="DX1393" s="33"/>
      <c r="DY1393" s="33"/>
      <c r="DZ1393" s="33"/>
      <c r="EA1393" s="33"/>
      <c r="EB1393" s="33"/>
      <c r="EC1393" s="33"/>
      <c r="ED1393" s="33"/>
      <c r="EE1393" s="33"/>
      <c r="EF1393" s="33"/>
      <c r="EG1393" s="33"/>
      <c r="EH1393" s="33"/>
      <c r="EI1393" s="33"/>
      <c r="EJ1393" s="33"/>
      <c r="EK1393" s="33"/>
      <c r="EL1393" s="33"/>
      <c r="EM1393" s="33"/>
      <c r="EN1393" s="33"/>
      <c r="EO1393" s="33"/>
      <c r="EP1393" s="33"/>
      <c r="EQ1393" s="33"/>
      <c r="ER1393" s="33"/>
      <c r="ES1393" s="33"/>
      <c r="ET1393" s="33"/>
      <c r="EU1393" s="33"/>
      <c r="EV1393" s="33"/>
      <c r="EW1393" s="33"/>
      <c r="EX1393" s="33"/>
      <c r="EY1393" s="33"/>
      <c r="EZ1393" s="33"/>
      <c r="FA1393" s="33"/>
      <c r="FB1393" s="33"/>
      <c r="FC1393" s="33"/>
      <c r="FD1393" s="33"/>
      <c r="FE1393" s="33"/>
      <c r="FF1393" s="33"/>
      <c r="FG1393" s="33"/>
      <c r="FH1393" s="33"/>
      <c r="FI1393" s="33"/>
      <c r="FJ1393" s="33"/>
      <c r="FK1393" s="33"/>
      <c r="FL1393" s="33"/>
      <c r="FM1393" s="33"/>
      <c r="FN1393" s="33"/>
      <c r="FO1393" s="33"/>
      <c r="FP1393" s="33"/>
      <c r="FQ1393" s="33"/>
      <c r="FR1393" s="33"/>
      <c r="FS1393" s="33"/>
      <c r="FT1393" s="33"/>
      <c r="FU1393" s="33"/>
      <c r="FV1393" s="33"/>
      <c r="FW1393" s="33"/>
      <c r="FX1393" s="33"/>
      <c r="FY1393" s="33"/>
      <c r="FZ1393" s="33"/>
      <c r="GA1393" s="33"/>
      <c r="GB1393" s="33"/>
      <c r="GC1393" s="33"/>
      <c r="GD1393" s="33"/>
      <c r="GE1393" s="33"/>
      <c r="GF1393" s="33"/>
      <c r="GG1393" s="33"/>
      <c r="GH1393" s="33"/>
      <c r="GI1393" s="33"/>
      <c r="GJ1393" s="33"/>
      <c r="GK1393" s="33"/>
      <c r="GL1393" s="33"/>
      <c r="GM1393" s="33"/>
      <c r="GN1393" s="33"/>
      <c r="GO1393" s="33"/>
      <c r="GP1393" s="33"/>
      <c r="GQ1393" s="33"/>
      <c r="GR1393" s="33"/>
      <c r="GS1393" s="33"/>
      <c r="GT1393" s="33"/>
      <c r="GU1393" s="33"/>
      <c r="GV1393" s="33"/>
      <c r="GW1393" s="33"/>
      <c r="GX1393" s="33"/>
      <c r="GY1393" s="33"/>
      <c r="GZ1393" s="33"/>
      <c r="HA1393" s="33"/>
      <c r="HB1393" s="33"/>
      <c r="HC1393" s="33"/>
      <c r="HD1393" s="33"/>
      <c r="HE1393" s="33"/>
      <c r="HF1393" s="33"/>
      <c r="HG1393" s="33"/>
      <c r="HH1393" s="33"/>
      <c r="HI1393" s="33"/>
      <c r="HJ1393" s="33"/>
      <c r="HK1393" s="33"/>
      <c r="HL1393" s="33"/>
      <c r="HM1393" s="33"/>
      <c r="HN1393" s="33"/>
      <c r="HO1393" s="33"/>
      <c r="HP1393" s="33"/>
      <c r="HQ1393" s="33"/>
      <c r="HR1393" s="33"/>
      <c r="HS1393" s="33"/>
      <c r="HT1393" s="33"/>
      <c r="HU1393" s="33"/>
      <c r="HV1393" s="33"/>
      <c r="HW1393" s="33"/>
      <c r="HX1393" s="33"/>
      <c r="HY1393" s="33"/>
      <c r="HZ1393" s="33"/>
      <c r="IA1393" s="33"/>
      <c r="IB1393" s="33"/>
      <c r="IC1393" s="33"/>
      <c r="ID1393" s="33"/>
      <c r="IE1393" s="33"/>
      <c r="IF1393" s="33"/>
      <c r="IG1393" s="33"/>
      <c r="IH1393" s="33"/>
      <c r="II1393" s="33"/>
      <c r="IJ1393" s="33"/>
      <c r="IK1393" s="33"/>
      <c r="IL1393" s="33"/>
      <c r="IM1393" s="33"/>
      <c r="IN1393" s="33"/>
      <c r="IO1393" s="33"/>
      <c r="IP1393" s="33"/>
      <c r="IQ1393" s="33"/>
      <c r="IR1393" s="33"/>
      <c r="IS1393" s="33"/>
      <c r="IT1393" s="33"/>
      <c r="IU1393" s="33"/>
      <c r="IV1393" s="33"/>
    </row>
    <row r="1394" spans="1:256" s="19" customFormat="1" ht="17.45" customHeight="1">
      <c r="A1394" s="20">
        <v>1392</v>
      </c>
      <c r="B1394" s="18" t="s">
        <v>4268</v>
      </c>
      <c r="C1394" s="18" t="s">
        <v>4269</v>
      </c>
      <c r="D1394" s="18" t="s">
        <v>2742</v>
      </c>
      <c r="E1394" s="18" t="s">
        <v>1699</v>
      </c>
      <c r="F1394" s="7" t="s">
        <v>4270</v>
      </c>
      <c r="G1394" s="18">
        <v>2</v>
      </c>
      <c r="H1394" s="18">
        <v>180</v>
      </c>
      <c r="I1394" s="21">
        <f t="shared" si="61"/>
        <v>360</v>
      </c>
      <c r="J1394" s="18"/>
      <c r="K1394" s="18"/>
      <c r="L1394" s="18">
        <f t="shared" si="62"/>
        <v>2</v>
      </c>
      <c r="M1394" s="33"/>
      <c r="N1394" s="33"/>
      <c r="O1394" s="33"/>
      <c r="P1394" s="33"/>
      <c r="Q1394" s="33"/>
      <c r="R1394" s="33"/>
      <c r="S1394" s="33"/>
      <c r="T1394" s="33"/>
      <c r="U1394" s="33"/>
      <c r="V1394" s="33"/>
      <c r="W1394" s="33"/>
      <c r="X1394" s="33"/>
      <c r="Y1394" s="33"/>
      <c r="Z1394" s="33"/>
      <c r="AA1394" s="33"/>
      <c r="AB1394" s="33"/>
      <c r="AC1394" s="33"/>
      <c r="AD1394" s="33"/>
      <c r="AE1394" s="33"/>
      <c r="AF1394" s="33"/>
      <c r="AG1394" s="33"/>
      <c r="AH1394" s="33"/>
      <c r="AI1394" s="33"/>
      <c r="AJ1394" s="33"/>
      <c r="AK1394" s="33"/>
      <c r="AL1394" s="33"/>
      <c r="AM1394" s="33"/>
      <c r="AN1394" s="33"/>
      <c r="AO1394" s="33"/>
      <c r="AP1394" s="33"/>
      <c r="AQ1394" s="33"/>
      <c r="AR1394" s="33"/>
      <c r="AS1394" s="33"/>
      <c r="AT1394" s="33"/>
      <c r="AU1394" s="33"/>
      <c r="AV1394" s="33"/>
      <c r="AW1394" s="33"/>
      <c r="AX1394" s="33"/>
      <c r="AY1394" s="33"/>
      <c r="AZ1394" s="33"/>
      <c r="BA1394" s="33"/>
      <c r="BB1394" s="33"/>
      <c r="BC1394" s="33"/>
      <c r="BD1394" s="33"/>
      <c r="BE1394" s="33"/>
      <c r="BF1394" s="33"/>
      <c r="BG1394" s="33"/>
      <c r="BH1394" s="33"/>
      <c r="BI1394" s="33"/>
      <c r="BJ1394" s="33"/>
      <c r="BK1394" s="33"/>
      <c r="BL1394" s="33"/>
      <c r="BM1394" s="33"/>
      <c r="BN1394" s="33"/>
      <c r="BO1394" s="33"/>
      <c r="BP1394" s="33"/>
      <c r="BQ1394" s="33"/>
      <c r="BR1394" s="33"/>
      <c r="BS1394" s="33"/>
      <c r="BT1394" s="33"/>
      <c r="BU1394" s="33"/>
      <c r="BV1394" s="33"/>
      <c r="BW1394" s="33"/>
      <c r="BX1394" s="33"/>
      <c r="BY1394" s="33"/>
      <c r="BZ1394" s="33"/>
      <c r="CA1394" s="33"/>
      <c r="CB1394" s="33"/>
      <c r="CC1394" s="33"/>
      <c r="CD1394" s="33"/>
      <c r="CE1394" s="33"/>
      <c r="CF1394" s="33"/>
      <c r="CG1394" s="33"/>
      <c r="CH1394" s="33"/>
      <c r="CI1394" s="33"/>
      <c r="CJ1394" s="33"/>
      <c r="CK1394" s="33"/>
      <c r="CL1394" s="33"/>
      <c r="CM1394" s="33"/>
      <c r="CN1394" s="33"/>
      <c r="CO1394" s="33"/>
      <c r="CP1394" s="33"/>
      <c r="CQ1394" s="33"/>
      <c r="CR1394" s="33"/>
      <c r="CS1394" s="33"/>
      <c r="CT1394" s="33"/>
      <c r="CU1394" s="33"/>
      <c r="CV1394" s="33"/>
      <c r="CW1394" s="33"/>
      <c r="CX1394" s="33"/>
      <c r="CY1394" s="33"/>
      <c r="CZ1394" s="33"/>
      <c r="DA1394" s="33"/>
      <c r="DB1394" s="33"/>
      <c r="DC1394" s="33"/>
      <c r="DD1394" s="33"/>
      <c r="DE1394" s="33"/>
      <c r="DF1394" s="33"/>
      <c r="DG1394" s="33"/>
      <c r="DH1394" s="33"/>
      <c r="DI1394" s="33"/>
      <c r="DJ1394" s="33"/>
      <c r="DK1394" s="33"/>
      <c r="DL1394" s="33"/>
      <c r="DM1394" s="33"/>
      <c r="DN1394" s="33"/>
      <c r="DO1394" s="33"/>
      <c r="DP1394" s="33"/>
      <c r="DQ1394" s="33"/>
      <c r="DR1394" s="33"/>
      <c r="DS1394" s="33"/>
      <c r="DT1394" s="33"/>
      <c r="DU1394" s="33"/>
      <c r="DV1394" s="33"/>
      <c r="DW1394" s="33"/>
      <c r="DX1394" s="33"/>
      <c r="DY1394" s="33"/>
      <c r="DZ1394" s="33"/>
      <c r="EA1394" s="33"/>
      <c r="EB1394" s="33"/>
      <c r="EC1394" s="33"/>
      <c r="ED1394" s="33"/>
      <c r="EE1394" s="33"/>
      <c r="EF1394" s="33"/>
      <c r="EG1394" s="33"/>
      <c r="EH1394" s="33"/>
      <c r="EI1394" s="33"/>
      <c r="EJ1394" s="33"/>
      <c r="EK1394" s="33"/>
      <c r="EL1394" s="33"/>
      <c r="EM1394" s="33"/>
      <c r="EN1394" s="33"/>
      <c r="EO1394" s="33"/>
      <c r="EP1394" s="33"/>
      <c r="EQ1394" s="33"/>
      <c r="ER1394" s="33"/>
      <c r="ES1394" s="33"/>
      <c r="ET1394" s="33"/>
      <c r="EU1394" s="33"/>
      <c r="EV1394" s="33"/>
      <c r="EW1394" s="33"/>
      <c r="EX1394" s="33"/>
      <c r="EY1394" s="33"/>
      <c r="EZ1394" s="33"/>
      <c r="FA1394" s="33"/>
      <c r="FB1394" s="33"/>
      <c r="FC1394" s="33"/>
      <c r="FD1394" s="33"/>
      <c r="FE1394" s="33"/>
      <c r="FF1394" s="33"/>
      <c r="FG1394" s="33"/>
      <c r="FH1394" s="33"/>
      <c r="FI1394" s="33"/>
      <c r="FJ1394" s="33"/>
      <c r="FK1394" s="33"/>
      <c r="FL1394" s="33"/>
      <c r="FM1394" s="33"/>
      <c r="FN1394" s="33"/>
      <c r="FO1394" s="33"/>
      <c r="FP1394" s="33"/>
      <c r="FQ1394" s="33"/>
      <c r="FR1394" s="33"/>
      <c r="FS1394" s="33"/>
      <c r="FT1394" s="33"/>
      <c r="FU1394" s="33"/>
      <c r="FV1394" s="33"/>
      <c r="FW1394" s="33"/>
      <c r="FX1394" s="33"/>
      <c r="FY1394" s="33"/>
      <c r="FZ1394" s="33"/>
      <c r="GA1394" s="33"/>
      <c r="GB1394" s="33"/>
      <c r="GC1394" s="33"/>
      <c r="GD1394" s="33"/>
      <c r="GE1394" s="33"/>
      <c r="GF1394" s="33"/>
      <c r="GG1394" s="33"/>
      <c r="GH1394" s="33"/>
      <c r="GI1394" s="33"/>
      <c r="GJ1394" s="33"/>
      <c r="GK1394" s="33"/>
      <c r="GL1394" s="33"/>
      <c r="GM1394" s="33"/>
      <c r="GN1394" s="33"/>
      <c r="GO1394" s="33"/>
      <c r="GP1394" s="33"/>
      <c r="GQ1394" s="33"/>
      <c r="GR1394" s="33"/>
      <c r="GS1394" s="33"/>
      <c r="GT1394" s="33"/>
      <c r="GU1394" s="33"/>
      <c r="GV1394" s="33"/>
      <c r="GW1394" s="33"/>
      <c r="GX1394" s="33"/>
      <c r="GY1394" s="33"/>
      <c r="GZ1394" s="33"/>
      <c r="HA1394" s="33"/>
      <c r="HB1394" s="33"/>
      <c r="HC1394" s="33"/>
      <c r="HD1394" s="33"/>
      <c r="HE1394" s="33"/>
      <c r="HF1394" s="33"/>
      <c r="HG1394" s="33"/>
      <c r="HH1394" s="33"/>
      <c r="HI1394" s="33"/>
      <c r="HJ1394" s="33"/>
      <c r="HK1394" s="33"/>
      <c r="HL1394" s="33"/>
      <c r="HM1394" s="33"/>
      <c r="HN1394" s="33"/>
      <c r="HO1394" s="33"/>
      <c r="HP1394" s="33"/>
      <c r="HQ1394" s="33"/>
      <c r="HR1394" s="33"/>
      <c r="HS1394" s="33"/>
      <c r="HT1394" s="33"/>
      <c r="HU1394" s="33"/>
      <c r="HV1394" s="33"/>
      <c r="HW1394" s="33"/>
      <c r="HX1394" s="33"/>
      <c r="HY1394" s="33"/>
      <c r="HZ1394" s="33"/>
      <c r="IA1394" s="33"/>
      <c r="IB1394" s="33"/>
      <c r="IC1394" s="33"/>
      <c r="ID1394" s="33"/>
      <c r="IE1394" s="33"/>
      <c r="IF1394" s="33"/>
      <c r="IG1394" s="33"/>
      <c r="IH1394" s="33"/>
      <c r="II1394" s="33"/>
      <c r="IJ1394" s="33"/>
      <c r="IK1394" s="33"/>
      <c r="IL1394" s="33"/>
      <c r="IM1394" s="33"/>
      <c r="IN1394" s="33"/>
      <c r="IO1394" s="33"/>
      <c r="IP1394" s="33"/>
      <c r="IQ1394" s="33"/>
      <c r="IR1394" s="33"/>
      <c r="IS1394" s="33"/>
      <c r="IT1394" s="33"/>
      <c r="IU1394" s="33"/>
      <c r="IV1394" s="33"/>
    </row>
    <row r="1395" spans="1:256" s="19" customFormat="1" ht="17.45" customHeight="1">
      <c r="A1395" s="20">
        <v>1393</v>
      </c>
      <c r="B1395" s="18" t="s">
        <v>4271</v>
      </c>
      <c r="C1395" s="18" t="s">
        <v>3099</v>
      </c>
      <c r="D1395" s="18" t="s">
        <v>3190</v>
      </c>
      <c r="E1395" s="18" t="s">
        <v>1699</v>
      </c>
      <c r="F1395" s="7" t="s">
        <v>4272</v>
      </c>
      <c r="G1395" s="18">
        <v>2</v>
      </c>
      <c r="H1395" s="18">
        <v>150</v>
      </c>
      <c r="I1395" s="21">
        <f t="shared" si="61"/>
        <v>300</v>
      </c>
      <c r="J1395" s="18"/>
      <c r="K1395" s="18"/>
      <c r="L1395" s="18">
        <f t="shared" si="62"/>
        <v>2</v>
      </c>
    </row>
    <row r="1396" spans="1:256" s="19" customFormat="1" ht="17.45" customHeight="1">
      <c r="A1396" s="20">
        <v>1394</v>
      </c>
      <c r="B1396" s="18" t="s">
        <v>4273</v>
      </c>
      <c r="C1396" s="18" t="s">
        <v>3099</v>
      </c>
      <c r="D1396" s="18" t="s">
        <v>3190</v>
      </c>
      <c r="E1396" s="18" t="s">
        <v>1699</v>
      </c>
      <c r="F1396" s="7" t="s">
        <v>4274</v>
      </c>
      <c r="G1396" s="18">
        <v>2</v>
      </c>
      <c r="H1396" s="18">
        <v>150</v>
      </c>
      <c r="I1396" s="21">
        <f t="shared" si="61"/>
        <v>300</v>
      </c>
      <c r="J1396" s="18"/>
      <c r="K1396" s="18"/>
      <c r="L1396" s="18">
        <f t="shared" si="62"/>
        <v>2</v>
      </c>
    </row>
    <row r="1397" spans="1:256" s="19" customFormat="1" ht="17.45" customHeight="1">
      <c r="A1397" s="20">
        <v>1395</v>
      </c>
      <c r="B1397" s="18" t="s">
        <v>4275</v>
      </c>
      <c r="C1397" s="18" t="s">
        <v>4269</v>
      </c>
      <c r="D1397" s="18" t="s">
        <v>2742</v>
      </c>
      <c r="E1397" s="18" t="s">
        <v>1699</v>
      </c>
      <c r="F1397" s="7" t="s">
        <v>4276</v>
      </c>
      <c r="G1397" s="18">
        <v>2</v>
      </c>
      <c r="H1397" s="18">
        <v>180</v>
      </c>
      <c r="I1397" s="21">
        <f t="shared" si="61"/>
        <v>360</v>
      </c>
      <c r="J1397" s="18"/>
      <c r="K1397" s="18"/>
      <c r="L1397" s="18">
        <f t="shared" si="62"/>
        <v>2</v>
      </c>
    </row>
    <row r="1398" spans="1:256" s="19" customFormat="1" ht="17.45" customHeight="1">
      <c r="A1398" s="20">
        <v>1396</v>
      </c>
      <c r="B1398" s="18" t="s">
        <v>4277</v>
      </c>
      <c r="C1398" s="18" t="s">
        <v>3099</v>
      </c>
      <c r="D1398" s="18" t="s">
        <v>3190</v>
      </c>
      <c r="E1398" s="18" t="s">
        <v>1699</v>
      </c>
      <c r="F1398" s="7" t="s">
        <v>4278</v>
      </c>
      <c r="G1398" s="18">
        <v>2</v>
      </c>
      <c r="H1398" s="18">
        <v>150</v>
      </c>
      <c r="I1398" s="21">
        <f t="shared" si="61"/>
        <v>300</v>
      </c>
      <c r="J1398" s="18"/>
      <c r="K1398" s="18"/>
      <c r="L1398" s="18">
        <f t="shared" si="62"/>
        <v>2</v>
      </c>
    </row>
    <row r="1399" spans="1:256" s="19" customFormat="1" ht="17.45" customHeight="1">
      <c r="A1399" s="20">
        <v>1397</v>
      </c>
      <c r="B1399" s="18" t="s">
        <v>4279</v>
      </c>
      <c r="C1399" s="18" t="s">
        <v>3099</v>
      </c>
      <c r="D1399" s="18" t="s">
        <v>3190</v>
      </c>
      <c r="E1399" s="18" t="s">
        <v>1699</v>
      </c>
      <c r="F1399" s="7" t="s">
        <v>4280</v>
      </c>
      <c r="G1399" s="18">
        <v>2</v>
      </c>
      <c r="H1399" s="18">
        <v>150</v>
      </c>
      <c r="I1399" s="21">
        <f t="shared" si="61"/>
        <v>300</v>
      </c>
      <c r="J1399" s="18"/>
      <c r="K1399" s="18"/>
      <c r="L1399" s="18">
        <f t="shared" si="62"/>
        <v>2</v>
      </c>
    </row>
    <row r="1400" spans="1:256" s="19" customFormat="1" ht="17.45" customHeight="1">
      <c r="A1400" s="20">
        <v>1398</v>
      </c>
      <c r="B1400" s="18" t="s">
        <v>4281</v>
      </c>
      <c r="C1400" s="18" t="s">
        <v>4269</v>
      </c>
      <c r="D1400" s="18" t="s">
        <v>2742</v>
      </c>
      <c r="E1400" s="18" t="s">
        <v>1699</v>
      </c>
      <c r="F1400" s="7" t="s">
        <v>4282</v>
      </c>
      <c r="G1400" s="18">
        <v>2</v>
      </c>
      <c r="H1400" s="18">
        <v>180</v>
      </c>
      <c r="I1400" s="21">
        <f t="shared" si="61"/>
        <v>360</v>
      </c>
      <c r="J1400" s="18"/>
      <c r="K1400" s="18"/>
      <c r="L1400" s="18">
        <f t="shared" si="62"/>
        <v>2</v>
      </c>
      <c r="M1400" s="33"/>
      <c r="N1400" s="33"/>
      <c r="O1400" s="33"/>
      <c r="P1400" s="33"/>
      <c r="Q1400" s="33"/>
      <c r="R1400" s="33"/>
      <c r="S1400" s="33"/>
      <c r="T1400" s="33"/>
      <c r="U1400" s="33"/>
      <c r="V1400" s="33"/>
      <c r="W1400" s="33"/>
      <c r="X1400" s="33"/>
      <c r="Y1400" s="33"/>
      <c r="Z1400" s="33"/>
      <c r="AA1400" s="33"/>
      <c r="AB1400" s="33"/>
      <c r="AC1400" s="33"/>
      <c r="AD1400" s="33"/>
      <c r="AE1400" s="33"/>
      <c r="AF1400" s="33"/>
      <c r="AG1400" s="33"/>
      <c r="AH1400" s="33"/>
      <c r="AI1400" s="33"/>
      <c r="AJ1400" s="33"/>
      <c r="AK1400" s="33"/>
      <c r="AL1400" s="33"/>
      <c r="AM1400" s="33"/>
      <c r="AN1400" s="33"/>
      <c r="AO1400" s="33"/>
      <c r="AP1400" s="33"/>
      <c r="AQ1400" s="33"/>
      <c r="AR1400" s="33"/>
      <c r="AS1400" s="33"/>
      <c r="AT1400" s="33"/>
      <c r="AU1400" s="33"/>
      <c r="AV1400" s="33"/>
      <c r="AW1400" s="33"/>
      <c r="AX1400" s="33"/>
      <c r="AY1400" s="33"/>
      <c r="AZ1400" s="33"/>
      <c r="BA1400" s="33"/>
      <c r="BB1400" s="33"/>
      <c r="BC1400" s="33"/>
      <c r="BD1400" s="33"/>
      <c r="BE1400" s="33"/>
      <c r="BF1400" s="33"/>
      <c r="BG1400" s="33"/>
      <c r="BH1400" s="33"/>
      <c r="BI1400" s="33"/>
      <c r="BJ1400" s="33"/>
      <c r="BK1400" s="33"/>
      <c r="BL1400" s="33"/>
      <c r="BM1400" s="33"/>
      <c r="BN1400" s="33"/>
      <c r="BO1400" s="33"/>
      <c r="BP1400" s="33"/>
      <c r="BQ1400" s="33"/>
      <c r="BR1400" s="33"/>
      <c r="BS1400" s="33"/>
      <c r="BT1400" s="33"/>
      <c r="BU1400" s="33"/>
      <c r="BV1400" s="33"/>
      <c r="BW1400" s="33"/>
      <c r="BX1400" s="33"/>
      <c r="BY1400" s="33"/>
      <c r="BZ1400" s="33"/>
      <c r="CA1400" s="33"/>
      <c r="CB1400" s="33"/>
      <c r="CC1400" s="33"/>
      <c r="CD1400" s="33"/>
      <c r="CE1400" s="33"/>
      <c r="CF1400" s="33"/>
      <c r="CG1400" s="33"/>
      <c r="CH1400" s="33"/>
      <c r="CI1400" s="33"/>
      <c r="CJ1400" s="33"/>
      <c r="CK1400" s="33"/>
      <c r="CL1400" s="33"/>
      <c r="CM1400" s="33"/>
      <c r="CN1400" s="33"/>
      <c r="CO1400" s="33"/>
      <c r="CP1400" s="33"/>
      <c r="CQ1400" s="33"/>
      <c r="CR1400" s="33"/>
      <c r="CS1400" s="33"/>
      <c r="CT1400" s="33"/>
      <c r="CU1400" s="33"/>
      <c r="CV1400" s="33"/>
      <c r="CW1400" s="33"/>
      <c r="CX1400" s="33"/>
      <c r="CY1400" s="33"/>
      <c r="CZ1400" s="33"/>
      <c r="DA1400" s="33"/>
      <c r="DB1400" s="33"/>
      <c r="DC1400" s="33"/>
      <c r="DD1400" s="33"/>
      <c r="DE1400" s="33"/>
      <c r="DF1400" s="33"/>
      <c r="DG1400" s="33"/>
      <c r="DH1400" s="33"/>
      <c r="DI1400" s="33"/>
      <c r="DJ1400" s="33"/>
      <c r="DK1400" s="33"/>
      <c r="DL1400" s="33"/>
      <c r="DM1400" s="33"/>
      <c r="DN1400" s="33"/>
      <c r="DO1400" s="33"/>
      <c r="DP1400" s="33"/>
      <c r="DQ1400" s="33"/>
      <c r="DR1400" s="33"/>
      <c r="DS1400" s="33"/>
      <c r="DT1400" s="33"/>
      <c r="DU1400" s="33"/>
      <c r="DV1400" s="33"/>
      <c r="DW1400" s="33"/>
      <c r="DX1400" s="33"/>
      <c r="DY1400" s="33"/>
      <c r="DZ1400" s="33"/>
      <c r="EA1400" s="33"/>
      <c r="EB1400" s="33"/>
      <c r="EC1400" s="33"/>
      <c r="ED1400" s="33"/>
      <c r="EE1400" s="33"/>
      <c r="EF1400" s="33"/>
      <c r="EG1400" s="33"/>
      <c r="EH1400" s="33"/>
      <c r="EI1400" s="33"/>
      <c r="EJ1400" s="33"/>
      <c r="EK1400" s="33"/>
      <c r="EL1400" s="33"/>
      <c r="EM1400" s="33"/>
      <c r="EN1400" s="33"/>
      <c r="EO1400" s="33"/>
      <c r="EP1400" s="33"/>
      <c r="EQ1400" s="33"/>
      <c r="ER1400" s="33"/>
      <c r="ES1400" s="33"/>
      <c r="ET1400" s="33"/>
      <c r="EU1400" s="33"/>
      <c r="EV1400" s="33"/>
      <c r="EW1400" s="33"/>
      <c r="EX1400" s="33"/>
      <c r="EY1400" s="33"/>
      <c r="EZ1400" s="33"/>
      <c r="FA1400" s="33"/>
      <c r="FB1400" s="33"/>
      <c r="FC1400" s="33"/>
      <c r="FD1400" s="33"/>
      <c r="FE1400" s="33"/>
      <c r="FF1400" s="33"/>
      <c r="FG1400" s="33"/>
      <c r="FH1400" s="33"/>
      <c r="FI1400" s="33"/>
      <c r="FJ1400" s="33"/>
      <c r="FK1400" s="33"/>
      <c r="FL1400" s="33"/>
      <c r="FM1400" s="33"/>
      <c r="FN1400" s="33"/>
      <c r="FO1400" s="33"/>
      <c r="FP1400" s="33"/>
      <c r="FQ1400" s="33"/>
      <c r="FR1400" s="33"/>
      <c r="FS1400" s="33"/>
      <c r="FT1400" s="33"/>
      <c r="FU1400" s="33"/>
      <c r="FV1400" s="33"/>
      <c r="FW1400" s="33"/>
      <c r="FX1400" s="33"/>
      <c r="FY1400" s="33"/>
      <c r="FZ1400" s="33"/>
      <c r="GA1400" s="33"/>
      <c r="GB1400" s="33"/>
      <c r="GC1400" s="33"/>
      <c r="GD1400" s="33"/>
      <c r="GE1400" s="33"/>
      <c r="GF1400" s="33"/>
      <c r="GG1400" s="33"/>
      <c r="GH1400" s="33"/>
      <c r="GI1400" s="33"/>
      <c r="GJ1400" s="33"/>
      <c r="GK1400" s="33"/>
      <c r="GL1400" s="33"/>
      <c r="GM1400" s="33"/>
      <c r="GN1400" s="33"/>
      <c r="GO1400" s="33"/>
      <c r="GP1400" s="33"/>
      <c r="GQ1400" s="33"/>
      <c r="GR1400" s="33"/>
      <c r="GS1400" s="33"/>
      <c r="GT1400" s="33"/>
      <c r="GU1400" s="33"/>
      <c r="GV1400" s="33"/>
      <c r="GW1400" s="33"/>
      <c r="GX1400" s="33"/>
      <c r="GY1400" s="33"/>
      <c r="GZ1400" s="33"/>
      <c r="HA1400" s="33"/>
      <c r="HB1400" s="33"/>
      <c r="HC1400" s="33"/>
      <c r="HD1400" s="33"/>
      <c r="HE1400" s="33"/>
      <c r="HF1400" s="33"/>
      <c r="HG1400" s="33"/>
      <c r="HH1400" s="33"/>
      <c r="HI1400" s="33"/>
      <c r="HJ1400" s="33"/>
      <c r="HK1400" s="33"/>
      <c r="HL1400" s="33"/>
      <c r="HM1400" s="33"/>
      <c r="HN1400" s="33"/>
      <c r="HO1400" s="33"/>
      <c r="HP1400" s="33"/>
      <c r="HQ1400" s="33"/>
      <c r="HR1400" s="33"/>
      <c r="HS1400" s="33"/>
      <c r="HT1400" s="33"/>
      <c r="HU1400" s="33"/>
      <c r="HV1400" s="33"/>
      <c r="HW1400" s="33"/>
      <c r="HX1400" s="33"/>
      <c r="HY1400" s="33"/>
      <c r="HZ1400" s="33"/>
      <c r="IA1400" s="33"/>
      <c r="IB1400" s="33"/>
      <c r="IC1400" s="33"/>
      <c r="ID1400" s="33"/>
      <c r="IE1400" s="33"/>
      <c r="IF1400" s="33"/>
      <c r="IG1400" s="33"/>
      <c r="IH1400" s="33"/>
      <c r="II1400" s="33"/>
      <c r="IJ1400" s="33"/>
      <c r="IK1400" s="33"/>
      <c r="IL1400" s="33"/>
      <c r="IM1400" s="33"/>
      <c r="IN1400" s="33"/>
      <c r="IO1400" s="33"/>
      <c r="IP1400" s="33"/>
      <c r="IQ1400" s="33"/>
      <c r="IR1400" s="33"/>
      <c r="IS1400" s="33"/>
      <c r="IT1400" s="33"/>
      <c r="IU1400" s="33"/>
      <c r="IV1400" s="33"/>
    </row>
    <row r="1401" spans="1:256" s="19" customFormat="1" ht="17.45" customHeight="1">
      <c r="A1401" s="20">
        <v>1399</v>
      </c>
      <c r="B1401" s="18" t="s">
        <v>4283</v>
      </c>
      <c r="C1401" s="18" t="s">
        <v>3099</v>
      </c>
      <c r="D1401" s="18" t="s">
        <v>3190</v>
      </c>
      <c r="E1401" s="18" t="s">
        <v>1699</v>
      </c>
      <c r="F1401" s="7" t="s">
        <v>4284</v>
      </c>
      <c r="G1401" s="18">
        <v>2</v>
      </c>
      <c r="H1401" s="18">
        <v>150</v>
      </c>
      <c r="I1401" s="21">
        <f t="shared" si="61"/>
        <v>300</v>
      </c>
      <c r="J1401" s="18"/>
      <c r="K1401" s="18"/>
      <c r="L1401" s="18">
        <f t="shared" si="62"/>
        <v>2</v>
      </c>
      <c r="M1401" s="33"/>
      <c r="N1401" s="33"/>
      <c r="O1401" s="33"/>
      <c r="P1401" s="33"/>
      <c r="Q1401" s="33"/>
      <c r="R1401" s="33"/>
      <c r="S1401" s="33"/>
      <c r="T1401" s="33"/>
      <c r="U1401" s="33"/>
      <c r="V1401" s="33"/>
      <c r="W1401" s="33"/>
      <c r="X1401" s="33"/>
      <c r="Y1401" s="33"/>
      <c r="Z1401" s="33"/>
      <c r="AA1401" s="33"/>
      <c r="AB1401" s="33"/>
      <c r="AC1401" s="33"/>
      <c r="AD1401" s="33"/>
      <c r="AE1401" s="33"/>
      <c r="AF1401" s="33"/>
      <c r="AG1401" s="33"/>
      <c r="AH1401" s="33"/>
      <c r="AI1401" s="33"/>
      <c r="AJ1401" s="33"/>
      <c r="AK1401" s="33"/>
      <c r="AL1401" s="33"/>
      <c r="AM1401" s="33"/>
      <c r="AN1401" s="33"/>
      <c r="AO1401" s="33"/>
      <c r="AP1401" s="33"/>
      <c r="AQ1401" s="33"/>
      <c r="AR1401" s="33"/>
      <c r="AS1401" s="33"/>
      <c r="AT1401" s="33"/>
      <c r="AU1401" s="33"/>
      <c r="AV1401" s="33"/>
      <c r="AW1401" s="33"/>
      <c r="AX1401" s="33"/>
      <c r="AY1401" s="33"/>
      <c r="AZ1401" s="33"/>
      <c r="BA1401" s="33"/>
      <c r="BB1401" s="33"/>
      <c r="BC1401" s="33"/>
      <c r="BD1401" s="33"/>
      <c r="BE1401" s="33"/>
      <c r="BF1401" s="33"/>
      <c r="BG1401" s="33"/>
      <c r="BH1401" s="33"/>
      <c r="BI1401" s="33"/>
      <c r="BJ1401" s="33"/>
      <c r="BK1401" s="33"/>
      <c r="BL1401" s="33"/>
      <c r="BM1401" s="33"/>
      <c r="BN1401" s="33"/>
      <c r="BO1401" s="33"/>
      <c r="BP1401" s="33"/>
      <c r="BQ1401" s="33"/>
      <c r="BR1401" s="33"/>
      <c r="BS1401" s="33"/>
      <c r="BT1401" s="33"/>
      <c r="BU1401" s="33"/>
      <c r="BV1401" s="33"/>
      <c r="BW1401" s="33"/>
      <c r="BX1401" s="33"/>
      <c r="BY1401" s="33"/>
      <c r="BZ1401" s="33"/>
      <c r="CA1401" s="33"/>
      <c r="CB1401" s="33"/>
      <c r="CC1401" s="33"/>
      <c r="CD1401" s="33"/>
      <c r="CE1401" s="33"/>
      <c r="CF1401" s="33"/>
      <c r="CG1401" s="33"/>
      <c r="CH1401" s="33"/>
      <c r="CI1401" s="33"/>
      <c r="CJ1401" s="33"/>
      <c r="CK1401" s="33"/>
      <c r="CL1401" s="33"/>
      <c r="CM1401" s="33"/>
      <c r="CN1401" s="33"/>
      <c r="CO1401" s="33"/>
      <c r="CP1401" s="33"/>
      <c r="CQ1401" s="33"/>
      <c r="CR1401" s="33"/>
      <c r="CS1401" s="33"/>
      <c r="CT1401" s="33"/>
      <c r="CU1401" s="33"/>
      <c r="CV1401" s="33"/>
      <c r="CW1401" s="33"/>
      <c r="CX1401" s="33"/>
      <c r="CY1401" s="33"/>
      <c r="CZ1401" s="33"/>
      <c r="DA1401" s="33"/>
      <c r="DB1401" s="33"/>
      <c r="DC1401" s="33"/>
      <c r="DD1401" s="33"/>
      <c r="DE1401" s="33"/>
      <c r="DF1401" s="33"/>
      <c r="DG1401" s="33"/>
      <c r="DH1401" s="33"/>
      <c r="DI1401" s="33"/>
      <c r="DJ1401" s="33"/>
      <c r="DK1401" s="33"/>
      <c r="DL1401" s="33"/>
      <c r="DM1401" s="33"/>
      <c r="DN1401" s="33"/>
      <c r="DO1401" s="33"/>
      <c r="DP1401" s="33"/>
      <c r="DQ1401" s="33"/>
      <c r="DR1401" s="33"/>
      <c r="DS1401" s="33"/>
      <c r="DT1401" s="33"/>
      <c r="DU1401" s="33"/>
      <c r="DV1401" s="33"/>
      <c r="DW1401" s="33"/>
      <c r="DX1401" s="33"/>
      <c r="DY1401" s="33"/>
      <c r="DZ1401" s="33"/>
      <c r="EA1401" s="33"/>
      <c r="EB1401" s="33"/>
      <c r="EC1401" s="33"/>
      <c r="ED1401" s="33"/>
      <c r="EE1401" s="33"/>
      <c r="EF1401" s="33"/>
      <c r="EG1401" s="33"/>
      <c r="EH1401" s="33"/>
      <c r="EI1401" s="33"/>
      <c r="EJ1401" s="33"/>
      <c r="EK1401" s="33"/>
      <c r="EL1401" s="33"/>
      <c r="EM1401" s="33"/>
      <c r="EN1401" s="33"/>
      <c r="EO1401" s="33"/>
      <c r="EP1401" s="33"/>
      <c r="EQ1401" s="33"/>
      <c r="ER1401" s="33"/>
      <c r="ES1401" s="33"/>
      <c r="ET1401" s="33"/>
      <c r="EU1401" s="33"/>
      <c r="EV1401" s="33"/>
      <c r="EW1401" s="33"/>
      <c r="EX1401" s="33"/>
      <c r="EY1401" s="33"/>
      <c r="EZ1401" s="33"/>
      <c r="FA1401" s="33"/>
      <c r="FB1401" s="33"/>
      <c r="FC1401" s="33"/>
      <c r="FD1401" s="33"/>
      <c r="FE1401" s="33"/>
      <c r="FF1401" s="33"/>
      <c r="FG1401" s="33"/>
      <c r="FH1401" s="33"/>
      <c r="FI1401" s="33"/>
      <c r="FJ1401" s="33"/>
      <c r="FK1401" s="33"/>
      <c r="FL1401" s="33"/>
      <c r="FM1401" s="33"/>
      <c r="FN1401" s="33"/>
      <c r="FO1401" s="33"/>
      <c r="FP1401" s="33"/>
      <c r="FQ1401" s="33"/>
      <c r="FR1401" s="33"/>
      <c r="FS1401" s="33"/>
      <c r="FT1401" s="33"/>
      <c r="FU1401" s="33"/>
      <c r="FV1401" s="33"/>
      <c r="FW1401" s="33"/>
      <c r="FX1401" s="33"/>
      <c r="FY1401" s="33"/>
      <c r="FZ1401" s="33"/>
      <c r="GA1401" s="33"/>
      <c r="GB1401" s="33"/>
      <c r="GC1401" s="33"/>
      <c r="GD1401" s="33"/>
      <c r="GE1401" s="33"/>
      <c r="GF1401" s="33"/>
      <c r="GG1401" s="33"/>
      <c r="GH1401" s="33"/>
      <c r="GI1401" s="33"/>
      <c r="GJ1401" s="33"/>
      <c r="GK1401" s="33"/>
      <c r="GL1401" s="33"/>
      <c r="GM1401" s="33"/>
      <c r="GN1401" s="33"/>
      <c r="GO1401" s="33"/>
      <c r="GP1401" s="33"/>
      <c r="GQ1401" s="33"/>
      <c r="GR1401" s="33"/>
      <c r="GS1401" s="33"/>
      <c r="GT1401" s="33"/>
      <c r="GU1401" s="33"/>
      <c r="GV1401" s="33"/>
      <c r="GW1401" s="33"/>
      <c r="GX1401" s="33"/>
      <c r="GY1401" s="33"/>
      <c r="GZ1401" s="33"/>
      <c r="HA1401" s="33"/>
      <c r="HB1401" s="33"/>
      <c r="HC1401" s="33"/>
      <c r="HD1401" s="33"/>
      <c r="HE1401" s="33"/>
      <c r="HF1401" s="33"/>
      <c r="HG1401" s="33"/>
      <c r="HH1401" s="33"/>
      <c r="HI1401" s="33"/>
      <c r="HJ1401" s="33"/>
      <c r="HK1401" s="33"/>
      <c r="HL1401" s="33"/>
      <c r="HM1401" s="33"/>
      <c r="HN1401" s="33"/>
      <c r="HO1401" s="33"/>
      <c r="HP1401" s="33"/>
      <c r="HQ1401" s="33"/>
      <c r="HR1401" s="33"/>
      <c r="HS1401" s="33"/>
      <c r="HT1401" s="33"/>
      <c r="HU1401" s="33"/>
      <c r="HV1401" s="33"/>
      <c r="HW1401" s="33"/>
      <c r="HX1401" s="33"/>
      <c r="HY1401" s="33"/>
      <c r="HZ1401" s="33"/>
      <c r="IA1401" s="33"/>
      <c r="IB1401" s="33"/>
      <c r="IC1401" s="33"/>
      <c r="ID1401" s="33"/>
      <c r="IE1401" s="33"/>
      <c r="IF1401" s="33"/>
      <c r="IG1401" s="33"/>
      <c r="IH1401" s="33"/>
      <c r="II1401" s="33"/>
      <c r="IJ1401" s="33"/>
      <c r="IK1401" s="33"/>
      <c r="IL1401" s="33"/>
      <c r="IM1401" s="33"/>
      <c r="IN1401" s="33"/>
      <c r="IO1401" s="33"/>
      <c r="IP1401" s="33"/>
      <c r="IQ1401" s="33"/>
      <c r="IR1401" s="33"/>
      <c r="IS1401" s="33"/>
      <c r="IT1401" s="33"/>
      <c r="IU1401" s="33"/>
      <c r="IV1401" s="33"/>
    </row>
    <row r="1402" spans="1:256" s="19" customFormat="1" ht="17.45" customHeight="1">
      <c r="A1402" s="20">
        <v>1400</v>
      </c>
      <c r="B1402" s="18" t="s">
        <v>4285</v>
      </c>
      <c r="C1402" s="18" t="s">
        <v>4269</v>
      </c>
      <c r="D1402" s="18" t="s">
        <v>2742</v>
      </c>
      <c r="E1402" s="18" t="s">
        <v>1699</v>
      </c>
      <c r="F1402" s="7" t="s">
        <v>3108</v>
      </c>
      <c r="G1402" s="18">
        <v>2</v>
      </c>
      <c r="H1402" s="18">
        <v>180</v>
      </c>
      <c r="I1402" s="21">
        <f t="shared" si="61"/>
        <v>360</v>
      </c>
      <c r="J1402" s="18"/>
      <c r="K1402" s="18"/>
      <c r="L1402" s="18">
        <f t="shared" si="62"/>
        <v>2</v>
      </c>
    </row>
    <row r="1403" spans="1:256" s="19" customFormat="1" ht="17.45" customHeight="1">
      <c r="A1403" s="20">
        <v>1401</v>
      </c>
      <c r="B1403" s="18" t="s">
        <v>4286</v>
      </c>
      <c r="C1403" s="18" t="s">
        <v>4269</v>
      </c>
      <c r="D1403" s="18" t="s">
        <v>2742</v>
      </c>
      <c r="E1403" s="18" t="s">
        <v>1699</v>
      </c>
      <c r="F1403" s="7" t="s">
        <v>4287</v>
      </c>
      <c r="G1403" s="18">
        <v>2</v>
      </c>
      <c r="H1403" s="18">
        <v>180</v>
      </c>
      <c r="I1403" s="21">
        <f t="shared" si="61"/>
        <v>360</v>
      </c>
      <c r="J1403" s="18"/>
      <c r="K1403" s="18"/>
      <c r="L1403" s="18">
        <f t="shared" si="62"/>
        <v>2</v>
      </c>
    </row>
    <row r="1404" spans="1:256" s="19" customFormat="1" ht="17.45" customHeight="1">
      <c r="A1404" s="20">
        <v>1402</v>
      </c>
      <c r="B1404" s="18" t="s">
        <v>4288</v>
      </c>
      <c r="C1404" s="18" t="s">
        <v>4289</v>
      </c>
      <c r="D1404" s="18" t="s">
        <v>4290</v>
      </c>
      <c r="E1404" s="18" t="s">
        <v>1699</v>
      </c>
      <c r="F1404" s="7" t="s">
        <v>4291</v>
      </c>
      <c r="G1404" s="18">
        <v>2</v>
      </c>
      <c r="H1404" s="18">
        <v>280</v>
      </c>
      <c r="I1404" s="21">
        <f t="shared" si="61"/>
        <v>560</v>
      </c>
      <c r="J1404" s="18"/>
      <c r="K1404" s="18"/>
      <c r="L1404" s="18">
        <f t="shared" si="62"/>
        <v>2</v>
      </c>
    </row>
    <row r="1405" spans="1:256" s="19" customFormat="1" ht="17.45" customHeight="1">
      <c r="A1405" s="20">
        <v>1403</v>
      </c>
      <c r="B1405" s="18" t="s">
        <v>4292</v>
      </c>
      <c r="C1405" s="18" t="s">
        <v>4293</v>
      </c>
      <c r="D1405" s="18" t="s">
        <v>3035</v>
      </c>
      <c r="E1405" s="18" t="s">
        <v>1699</v>
      </c>
      <c r="F1405" s="7">
        <v>9789865956820</v>
      </c>
      <c r="G1405" s="18">
        <v>2</v>
      </c>
      <c r="H1405" s="18">
        <v>250</v>
      </c>
      <c r="I1405" s="21">
        <f t="shared" si="61"/>
        <v>500</v>
      </c>
      <c r="J1405" s="18"/>
      <c r="K1405" s="18"/>
      <c r="L1405" s="18">
        <f t="shared" si="62"/>
        <v>2</v>
      </c>
    </row>
    <row r="1406" spans="1:256" s="19" customFormat="1" ht="17.45" customHeight="1">
      <c r="A1406" s="20">
        <v>1404</v>
      </c>
      <c r="B1406" s="18" t="s">
        <v>4294</v>
      </c>
      <c r="C1406" s="18" t="s">
        <v>4295</v>
      </c>
      <c r="D1406" s="18" t="s">
        <v>3462</v>
      </c>
      <c r="E1406" s="18" t="s">
        <v>1699</v>
      </c>
      <c r="F1406" s="7" t="s">
        <v>4296</v>
      </c>
      <c r="G1406" s="18">
        <v>2</v>
      </c>
      <c r="H1406" s="18">
        <v>220</v>
      </c>
      <c r="I1406" s="21">
        <f t="shared" si="61"/>
        <v>440</v>
      </c>
      <c r="J1406" s="18"/>
      <c r="K1406" s="18"/>
      <c r="L1406" s="18">
        <f t="shared" si="62"/>
        <v>2</v>
      </c>
    </row>
    <row r="1407" spans="1:256" s="19" customFormat="1" ht="17.45" customHeight="1">
      <c r="A1407" s="20">
        <v>1405</v>
      </c>
      <c r="B1407" s="18" t="s">
        <v>4297</v>
      </c>
      <c r="C1407" s="18" t="s">
        <v>4298</v>
      </c>
      <c r="D1407" s="18" t="s">
        <v>2821</v>
      </c>
      <c r="E1407" s="18" t="s">
        <v>1699</v>
      </c>
      <c r="F1407" s="7" t="s">
        <v>4299</v>
      </c>
      <c r="G1407" s="18">
        <v>2</v>
      </c>
      <c r="H1407" s="18">
        <v>250</v>
      </c>
      <c r="I1407" s="21">
        <f t="shared" si="61"/>
        <v>500</v>
      </c>
      <c r="J1407" s="18"/>
      <c r="K1407" s="18"/>
      <c r="L1407" s="18">
        <f t="shared" si="62"/>
        <v>2</v>
      </c>
    </row>
    <row r="1408" spans="1:256" s="19" customFormat="1" ht="17.45" customHeight="1">
      <c r="A1408" s="20">
        <v>1406</v>
      </c>
      <c r="B1408" s="21" t="s">
        <v>343</v>
      </c>
      <c r="C1408" s="23" t="s">
        <v>725</v>
      </c>
      <c r="D1408" s="21" t="s">
        <v>344</v>
      </c>
      <c r="E1408" s="18" t="s">
        <v>1699</v>
      </c>
      <c r="F1408" s="8">
        <v>9789868827479</v>
      </c>
      <c r="G1408" s="18">
        <v>2</v>
      </c>
      <c r="H1408" s="21">
        <v>280</v>
      </c>
      <c r="I1408" s="21">
        <f t="shared" si="61"/>
        <v>560</v>
      </c>
      <c r="J1408" s="18"/>
      <c r="K1408" s="18"/>
      <c r="L1408" s="18">
        <f t="shared" si="62"/>
        <v>2</v>
      </c>
    </row>
    <row r="1409" spans="1:256" s="19" customFormat="1" ht="17.45" customHeight="1">
      <c r="A1409" s="20">
        <v>1407</v>
      </c>
      <c r="B1409" s="18" t="s">
        <v>4300</v>
      </c>
      <c r="C1409" s="18" t="s">
        <v>4301</v>
      </c>
      <c r="D1409" s="18" t="s">
        <v>4302</v>
      </c>
      <c r="E1409" s="18" t="s">
        <v>1699</v>
      </c>
      <c r="F1409" s="7" t="s">
        <v>4303</v>
      </c>
      <c r="G1409" s="18">
        <v>2</v>
      </c>
      <c r="H1409" s="18">
        <v>260</v>
      </c>
      <c r="I1409" s="21">
        <f t="shared" si="61"/>
        <v>520</v>
      </c>
      <c r="J1409" s="21" t="s">
        <v>9</v>
      </c>
      <c r="K1409" s="21" t="s">
        <v>9</v>
      </c>
      <c r="L1409" s="18">
        <f t="shared" si="62"/>
        <v>2</v>
      </c>
    </row>
    <row r="1410" spans="1:256" s="19" customFormat="1" ht="17.45" customHeight="1">
      <c r="A1410" s="20">
        <v>1408</v>
      </c>
      <c r="B1410" s="18" t="s">
        <v>4304</v>
      </c>
      <c r="C1410" s="18" t="s">
        <v>4305</v>
      </c>
      <c r="D1410" s="18" t="s">
        <v>3627</v>
      </c>
      <c r="E1410" s="18" t="s">
        <v>1699</v>
      </c>
      <c r="F1410" s="7" t="s">
        <v>4306</v>
      </c>
      <c r="G1410" s="18">
        <v>2</v>
      </c>
      <c r="H1410" s="18">
        <v>280</v>
      </c>
      <c r="I1410" s="21">
        <f t="shared" si="61"/>
        <v>560</v>
      </c>
      <c r="J1410" s="18"/>
      <c r="K1410" s="18"/>
      <c r="L1410" s="18">
        <f t="shared" si="62"/>
        <v>2</v>
      </c>
    </row>
    <row r="1411" spans="1:256" s="19" customFormat="1" ht="17.45" customHeight="1">
      <c r="A1411" s="20">
        <v>1409</v>
      </c>
      <c r="B1411" s="18" t="s">
        <v>4307</v>
      </c>
      <c r="C1411" s="18" t="s">
        <v>4308</v>
      </c>
      <c r="D1411" s="18" t="s">
        <v>1825</v>
      </c>
      <c r="E1411" s="18" t="s">
        <v>1699</v>
      </c>
      <c r="F1411" s="7">
        <v>9789862411308</v>
      </c>
      <c r="G1411" s="18">
        <v>2</v>
      </c>
      <c r="H1411" s="18">
        <v>180</v>
      </c>
      <c r="I1411" s="21">
        <f t="shared" si="61"/>
        <v>360</v>
      </c>
      <c r="J1411" s="18"/>
      <c r="K1411" s="18"/>
      <c r="L1411" s="18">
        <f t="shared" si="62"/>
        <v>2</v>
      </c>
    </row>
    <row r="1412" spans="1:256" s="19" customFormat="1" ht="17.45" customHeight="1">
      <c r="A1412" s="20">
        <v>1410</v>
      </c>
      <c r="B1412" s="18" t="s">
        <v>4309</v>
      </c>
      <c r="C1412" s="18" t="s">
        <v>4310</v>
      </c>
      <c r="D1412" s="18" t="s">
        <v>1853</v>
      </c>
      <c r="E1412" s="18" t="s">
        <v>1699</v>
      </c>
      <c r="F1412" s="7" t="s">
        <v>4311</v>
      </c>
      <c r="G1412" s="18">
        <v>2</v>
      </c>
      <c r="H1412" s="18">
        <v>280</v>
      </c>
      <c r="I1412" s="21">
        <f t="shared" si="61"/>
        <v>560</v>
      </c>
      <c r="J1412" s="18"/>
      <c r="K1412" s="18"/>
      <c r="L1412" s="18">
        <f t="shared" si="62"/>
        <v>2</v>
      </c>
    </row>
    <row r="1413" spans="1:256" s="19" customFormat="1" ht="17.45" customHeight="1">
      <c r="A1413" s="20">
        <v>1411</v>
      </c>
      <c r="B1413" s="18" t="s">
        <v>4312</v>
      </c>
      <c r="C1413" s="18" t="s">
        <v>4313</v>
      </c>
      <c r="D1413" s="18" t="s">
        <v>2873</v>
      </c>
      <c r="E1413" s="18" t="s">
        <v>1699</v>
      </c>
      <c r="F1413" s="7">
        <v>9789861052809</v>
      </c>
      <c r="G1413" s="18">
        <v>2</v>
      </c>
      <c r="H1413" s="18">
        <v>95</v>
      </c>
      <c r="I1413" s="21">
        <f t="shared" si="61"/>
        <v>190</v>
      </c>
      <c r="J1413" s="18"/>
      <c r="K1413" s="18"/>
      <c r="L1413" s="18">
        <f t="shared" si="62"/>
        <v>2</v>
      </c>
    </row>
    <row r="1414" spans="1:256" s="19" customFormat="1" ht="17.45" customHeight="1">
      <c r="A1414" s="20">
        <v>1412</v>
      </c>
      <c r="B1414" s="18" t="s">
        <v>4314</v>
      </c>
      <c r="C1414" s="18" t="s">
        <v>4315</v>
      </c>
      <c r="D1414" s="18" t="s">
        <v>3989</v>
      </c>
      <c r="E1414" s="18" t="s">
        <v>1699</v>
      </c>
      <c r="F1414" s="7" t="s">
        <v>4316</v>
      </c>
      <c r="G1414" s="18">
        <v>2</v>
      </c>
      <c r="H1414" s="18">
        <v>270</v>
      </c>
      <c r="I1414" s="21">
        <f t="shared" si="61"/>
        <v>540</v>
      </c>
      <c r="J1414" s="18"/>
      <c r="K1414" s="18"/>
      <c r="L1414" s="18">
        <f t="shared" si="62"/>
        <v>2</v>
      </c>
    </row>
    <row r="1415" spans="1:256" s="19" customFormat="1" ht="17.45" customHeight="1">
      <c r="A1415" s="20">
        <v>1413</v>
      </c>
      <c r="B1415" s="18" t="s">
        <v>4317</v>
      </c>
      <c r="C1415" s="18" t="s">
        <v>4318</v>
      </c>
      <c r="D1415" s="18" t="s">
        <v>4319</v>
      </c>
      <c r="E1415" s="18" t="s">
        <v>1699</v>
      </c>
      <c r="F1415" s="7" t="s">
        <v>4320</v>
      </c>
      <c r="G1415" s="18">
        <v>2</v>
      </c>
      <c r="H1415" s="18">
        <v>320</v>
      </c>
      <c r="I1415" s="21">
        <f t="shared" si="61"/>
        <v>640</v>
      </c>
      <c r="J1415" s="18"/>
      <c r="K1415" s="18"/>
      <c r="L1415" s="18">
        <f t="shared" si="62"/>
        <v>2</v>
      </c>
    </row>
    <row r="1416" spans="1:256" s="19" customFormat="1" ht="17.45" customHeight="1">
      <c r="A1416" s="20">
        <v>1414</v>
      </c>
      <c r="B1416" s="18" t="s">
        <v>4321</v>
      </c>
      <c r="C1416" s="18" t="s">
        <v>3350</v>
      </c>
      <c r="D1416" s="18" t="s">
        <v>2919</v>
      </c>
      <c r="E1416" s="18" t="s">
        <v>1699</v>
      </c>
      <c r="F1416" s="7" t="s">
        <v>4322</v>
      </c>
      <c r="G1416" s="18">
        <v>2</v>
      </c>
      <c r="H1416" s="18">
        <v>250</v>
      </c>
      <c r="I1416" s="21">
        <f t="shared" si="61"/>
        <v>500</v>
      </c>
      <c r="J1416" s="18"/>
      <c r="K1416" s="18"/>
      <c r="L1416" s="18">
        <f t="shared" si="62"/>
        <v>2</v>
      </c>
    </row>
    <row r="1417" spans="1:256" s="19" customFormat="1" ht="17.45" customHeight="1">
      <c r="A1417" s="20">
        <v>1415</v>
      </c>
      <c r="B1417" s="18" t="s">
        <v>4323</v>
      </c>
      <c r="C1417" s="18" t="s">
        <v>4324</v>
      </c>
      <c r="D1417" s="18" t="s">
        <v>2622</v>
      </c>
      <c r="E1417" s="18" t="s">
        <v>1699</v>
      </c>
      <c r="F1417" s="7" t="s">
        <v>4325</v>
      </c>
      <c r="G1417" s="18">
        <v>2</v>
      </c>
      <c r="H1417" s="18">
        <v>300</v>
      </c>
      <c r="I1417" s="21">
        <f t="shared" si="61"/>
        <v>600</v>
      </c>
      <c r="J1417" s="18"/>
      <c r="K1417" s="18"/>
      <c r="L1417" s="18">
        <f t="shared" si="62"/>
        <v>2</v>
      </c>
      <c r="M1417" s="33"/>
      <c r="N1417" s="33"/>
      <c r="O1417" s="33"/>
      <c r="P1417" s="33"/>
      <c r="Q1417" s="33"/>
      <c r="R1417" s="33"/>
      <c r="S1417" s="33"/>
      <c r="T1417" s="33"/>
      <c r="U1417" s="33"/>
      <c r="V1417" s="33"/>
      <c r="W1417" s="33"/>
      <c r="X1417" s="33"/>
      <c r="Y1417" s="33"/>
      <c r="Z1417" s="33"/>
      <c r="AA1417" s="33"/>
      <c r="AB1417" s="33"/>
      <c r="AC1417" s="33"/>
      <c r="AD1417" s="33"/>
      <c r="AE1417" s="33"/>
      <c r="AF1417" s="33"/>
      <c r="AG1417" s="33"/>
      <c r="AH1417" s="33"/>
      <c r="AI1417" s="33"/>
      <c r="AJ1417" s="33"/>
      <c r="AK1417" s="33"/>
      <c r="AL1417" s="33"/>
      <c r="AM1417" s="33"/>
      <c r="AN1417" s="33"/>
      <c r="AO1417" s="33"/>
      <c r="AP1417" s="33"/>
      <c r="AQ1417" s="33"/>
      <c r="AR1417" s="33"/>
      <c r="AS1417" s="33"/>
      <c r="AT1417" s="33"/>
      <c r="AU1417" s="33"/>
      <c r="AV1417" s="33"/>
      <c r="AW1417" s="33"/>
      <c r="AX1417" s="33"/>
      <c r="AY1417" s="33"/>
      <c r="AZ1417" s="33"/>
      <c r="BA1417" s="33"/>
      <c r="BB1417" s="33"/>
      <c r="BC1417" s="33"/>
      <c r="BD1417" s="33"/>
      <c r="BE1417" s="33"/>
      <c r="BF1417" s="33"/>
      <c r="BG1417" s="33"/>
      <c r="BH1417" s="33"/>
      <c r="BI1417" s="33"/>
      <c r="BJ1417" s="33"/>
      <c r="BK1417" s="33"/>
      <c r="BL1417" s="33"/>
      <c r="BM1417" s="33"/>
      <c r="BN1417" s="33"/>
      <c r="BO1417" s="33"/>
      <c r="BP1417" s="33"/>
      <c r="BQ1417" s="33"/>
      <c r="BR1417" s="33"/>
      <c r="BS1417" s="33"/>
      <c r="BT1417" s="33"/>
      <c r="BU1417" s="33"/>
      <c r="BV1417" s="33"/>
      <c r="BW1417" s="33"/>
      <c r="BX1417" s="33"/>
      <c r="BY1417" s="33"/>
      <c r="BZ1417" s="33"/>
      <c r="CA1417" s="33"/>
      <c r="CB1417" s="33"/>
      <c r="CC1417" s="33"/>
      <c r="CD1417" s="33"/>
      <c r="CE1417" s="33"/>
      <c r="CF1417" s="33"/>
      <c r="CG1417" s="33"/>
      <c r="CH1417" s="33"/>
      <c r="CI1417" s="33"/>
      <c r="CJ1417" s="33"/>
      <c r="CK1417" s="33"/>
      <c r="CL1417" s="33"/>
      <c r="CM1417" s="33"/>
      <c r="CN1417" s="33"/>
      <c r="CO1417" s="33"/>
      <c r="CP1417" s="33"/>
      <c r="CQ1417" s="33"/>
      <c r="CR1417" s="33"/>
      <c r="CS1417" s="33"/>
      <c r="CT1417" s="33"/>
      <c r="CU1417" s="33"/>
      <c r="CV1417" s="33"/>
      <c r="CW1417" s="33"/>
      <c r="CX1417" s="33"/>
      <c r="CY1417" s="33"/>
      <c r="CZ1417" s="33"/>
      <c r="DA1417" s="33"/>
      <c r="DB1417" s="33"/>
      <c r="DC1417" s="33"/>
      <c r="DD1417" s="33"/>
      <c r="DE1417" s="33"/>
      <c r="DF1417" s="33"/>
      <c r="DG1417" s="33"/>
      <c r="DH1417" s="33"/>
      <c r="DI1417" s="33"/>
      <c r="DJ1417" s="33"/>
      <c r="DK1417" s="33"/>
      <c r="DL1417" s="33"/>
      <c r="DM1417" s="33"/>
      <c r="DN1417" s="33"/>
      <c r="DO1417" s="33"/>
      <c r="DP1417" s="33"/>
      <c r="DQ1417" s="33"/>
      <c r="DR1417" s="33"/>
      <c r="DS1417" s="33"/>
      <c r="DT1417" s="33"/>
      <c r="DU1417" s="33"/>
      <c r="DV1417" s="33"/>
      <c r="DW1417" s="33"/>
      <c r="DX1417" s="33"/>
      <c r="DY1417" s="33"/>
      <c r="DZ1417" s="33"/>
      <c r="EA1417" s="33"/>
      <c r="EB1417" s="33"/>
      <c r="EC1417" s="33"/>
      <c r="ED1417" s="33"/>
      <c r="EE1417" s="33"/>
      <c r="EF1417" s="33"/>
      <c r="EG1417" s="33"/>
      <c r="EH1417" s="33"/>
      <c r="EI1417" s="33"/>
      <c r="EJ1417" s="33"/>
      <c r="EK1417" s="33"/>
      <c r="EL1417" s="33"/>
      <c r="EM1417" s="33"/>
      <c r="EN1417" s="33"/>
      <c r="EO1417" s="33"/>
      <c r="EP1417" s="33"/>
      <c r="EQ1417" s="33"/>
      <c r="ER1417" s="33"/>
      <c r="ES1417" s="33"/>
      <c r="ET1417" s="33"/>
      <c r="EU1417" s="33"/>
      <c r="EV1417" s="33"/>
      <c r="EW1417" s="33"/>
      <c r="EX1417" s="33"/>
      <c r="EY1417" s="33"/>
      <c r="EZ1417" s="33"/>
      <c r="FA1417" s="33"/>
      <c r="FB1417" s="33"/>
      <c r="FC1417" s="33"/>
      <c r="FD1417" s="33"/>
      <c r="FE1417" s="33"/>
      <c r="FF1417" s="33"/>
      <c r="FG1417" s="33"/>
      <c r="FH1417" s="33"/>
      <c r="FI1417" s="33"/>
      <c r="FJ1417" s="33"/>
      <c r="FK1417" s="33"/>
      <c r="FL1417" s="33"/>
      <c r="FM1417" s="33"/>
      <c r="FN1417" s="33"/>
      <c r="FO1417" s="33"/>
      <c r="FP1417" s="33"/>
      <c r="FQ1417" s="33"/>
      <c r="FR1417" s="33"/>
      <c r="FS1417" s="33"/>
      <c r="FT1417" s="33"/>
      <c r="FU1417" s="33"/>
      <c r="FV1417" s="33"/>
      <c r="FW1417" s="33"/>
      <c r="FX1417" s="33"/>
      <c r="FY1417" s="33"/>
      <c r="FZ1417" s="33"/>
      <c r="GA1417" s="33"/>
      <c r="GB1417" s="33"/>
      <c r="GC1417" s="33"/>
      <c r="GD1417" s="33"/>
      <c r="GE1417" s="33"/>
      <c r="GF1417" s="33"/>
      <c r="GG1417" s="33"/>
      <c r="GH1417" s="33"/>
      <c r="GI1417" s="33"/>
      <c r="GJ1417" s="33"/>
      <c r="GK1417" s="33"/>
      <c r="GL1417" s="33"/>
      <c r="GM1417" s="33"/>
      <c r="GN1417" s="33"/>
      <c r="GO1417" s="33"/>
      <c r="GP1417" s="33"/>
      <c r="GQ1417" s="33"/>
      <c r="GR1417" s="33"/>
      <c r="GS1417" s="33"/>
      <c r="GT1417" s="33"/>
      <c r="GU1417" s="33"/>
      <c r="GV1417" s="33"/>
      <c r="GW1417" s="33"/>
      <c r="GX1417" s="33"/>
      <c r="GY1417" s="33"/>
      <c r="GZ1417" s="33"/>
      <c r="HA1417" s="33"/>
      <c r="HB1417" s="33"/>
      <c r="HC1417" s="33"/>
      <c r="HD1417" s="33"/>
      <c r="HE1417" s="33"/>
      <c r="HF1417" s="33"/>
      <c r="HG1417" s="33"/>
      <c r="HH1417" s="33"/>
      <c r="HI1417" s="33"/>
      <c r="HJ1417" s="33"/>
      <c r="HK1417" s="33"/>
      <c r="HL1417" s="33"/>
      <c r="HM1417" s="33"/>
      <c r="HN1417" s="33"/>
      <c r="HO1417" s="33"/>
      <c r="HP1417" s="33"/>
      <c r="HQ1417" s="33"/>
      <c r="HR1417" s="33"/>
      <c r="HS1417" s="33"/>
      <c r="HT1417" s="33"/>
      <c r="HU1417" s="33"/>
      <c r="HV1417" s="33"/>
      <c r="HW1417" s="33"/>
      <c r="HX1417" s="33"/>
      <c r="HY1417" s="33"/>
      <c r="HZ1417" s="33"/>
      <c r="IA1417" s="33"/>
      <c r="IB1417" s="33"/>
      <c r="IC1417" s="33"/>
      <c r="ID1417" s="33"/>
      <c r="IE1417" s="33"/>
      <c r="IF1417" s="33"/>
      <c r="IG1417" s="33"/>
      <c r="IH1417" s="33"/>
      <c r="II1417" s="33"/>
      <c r="IJ1417" s="33"/>
      <c r="IK1417" s="33"/>
      <c r="IL1417" s="33"/>
      <c r="IM1417" s="33"/>
      <c r="IN1417" s="33"/>
      <c r="IO1417" s="33"/>
      <c r="IP1417" s="33"/>
      <c r="IQ1417" s="33"/>
      <c r="IR1417" s="33"/>
      <c r="IS1417" s="33"/>
      <c r="IT1417" s="33"/>
      <c r="IU1417" s="33"/>
      <c r="IV1417" s="33"/>
    </row>
    <row r="1418" spans="1:256" s="19" customFormat="1" ht="17.45" customHeight="1">
      <c r="A1418" s="20">
        <v>1416</v>
      </c>
      <c r="B1418" s="18" t="s">
        <v>4326</v>
      </c>
      <c r="C1418" s="18" t="s">
        <v>4327</v>
      </c>
      <c r="D1418" s="18" t="s">
        <v>4328</v>
      </c>
      <c r="E1418" s="18" t="s">
        <v>1699</v>
      </c>
      <c r="F1418" s="7" t="s">
        <v>4329</v>
      </c>
      <c r="G1418" s="18">
        <v>2</v>
      </c>
      <c r="H1418" s="18">
        <v>250</v>
      </c>
      <c r="I1418" s="21">
        <f t="shared" si="61"/>
        <v>500</v>
      </c>
      <c r="J1418" s="18"/>
      <c r="K1418" s="18"/>
      <c r="L1418" s="18">
        <f t="shared" ref="L1418:L1454" si="63">G1418</f>
        <v>2</v>
      </c>
      <c r="M1418" s="33"/>
      <c r="N1418" s="33"/>
      <c r="O1418" s="33"/>
      <c r="P1418" s="33"/>
      <c r="Q1418" s="33"/>
      <c r="R1418" s="33"/>
      <c r="S1418" s="33"/>
      <c r="T1418" s="33"/>
      <c r="U1418" s="33"/>
      <c r="V1418" s="33"/>
      <c r="W1418" s="33"/>
      <c r="X1418" s="33"/>
      <c r="Y1418" s="33"/>
      <c r="Z1418" s="33"/>
      <c r="AA1418" s="33"/>
      <c r="AB1418" s="33"/>
      <c r="AC1418" s="33"/>
      <c r="AD1418" s="33"/>
      <c r="AE1418" s="33"/>
      <c r="AF1418" s="33"/>
      <c r="AG1418" s="33"/>
      <c r="AH1418" s="33"/>
      <c r="AI1418" s="33"/>
      <c r="AJ1418" s="33"/>
      <c r="AK1418" s="33"/>
      <c r="AL1418" s="33"/>
      <c r="AM1418" s="33"/>
      <c r="AN1418" s="33"/>
      <c r="AO1418" s="33"/>
      <c r="AP1418" s="33"/>
      <c r="AQ1418" s="33"/>
      <c r="AR1418" s="33"/>
      <c r="AS1418" s="33"/>
      <c r="AT1418" s="33"/>
      <c r="AU1418" s="33"/>
      <c r="AV1418" s="33"/>
      <c r="AW1418" s="33"/>
      <c r="AX1418" s="33"/>
      <c r="AY1418" s="33"/>
      <c r="AZ1418" s="33"/>
      <c r="BA1418" s="33"/>
      <c r="BB1418" s="33"/>
      <c r="BC1418" s="33"/>
      <c r="BD1418" s="33"/>
      <c r="BE1418" s="33"/>
      <c r="BF1418" s="33"/>
      <c r="BG1418" s="33"/>
      <c r="BH1418" s="33"/>
      <c r="BI1418" s="33"/>
      <c r="BJ1418" s="33"/>
      <c r="BK1418" s="33"/>
      <c r="BL1418" s="33"/>
      <c r="BM1418" s="33"/>
      <c r="BN1418" s="33"/>
      <c r="BO1418" s="33"/>
      <c r="BP1418" s="33"/>
      <c r="BQ1418" s="33"/>
      <c r="BR1418" s="33"/>
      <c r="BS1418" s="33"/>
      <c r="BT1418" s="33"/>
      <c r="BU1418" s="33"/>
      <c r="BV1418" s="33"/>
      <c r="BW1418" s="33"/>
      <c r="BX1418" s="33"/>
      <c r="BY1418" s="33"/>
      <c r="BZ1418" s="33"/>
      <c r="CA1418" s="33"/>
      <c r="CB1418" s="33"/>
      <c r="CC1418" s="33"/>
      <c r="CD1418" s="33"/>
      <c r="CE1418" s="33"/>
      <c r="CF1418" s="33"/>
      <c r="CG1418" s="33"/>
      <c r="CH1418" s="33"/>
      <c r="CI1418" s="33"/>
      <c r="CJ1418" s="33"/>
      <c r="CK1418" s="33"/>
      <c r="CL1418" s="33"/>
      <c r="CM1418" s="33"/>
      <c r="CN1418" s="33"/>
      <c r="CO1418" s="33"/>
      <c r="CP1418" s="33"/>
      <c r="CQ1418" s="33"/>
      <c r="CR1418" s="33"/>
      <c r="CS1418" s="33"/>
      <c r="CT1418" s="33"/>
      <c r="CU1418" s="33"/>
      <c r="CV1418" s="33"/>
      <c r="CW1418" s="33"/>
      <c r="CX1418" s="33"/>
      <c r="CY1418" s="33"/>
      <c r="CZ1418" s="33"/>
      <c r="DA1418" s="33"/>
      <c r="DB1418" s="33"/>
      <c r="DC1418" s="33"/>
      <c r="DD1418" s="33"/>
      <c r="DE1418" s="33"/>
      <c r="DF1418" s="33"/>
      <c r="DG1418" s="33"/>
      <c r="DH1418" s="33"/>
      <c r="DI1418" s="33"/>
      <c r="DJ1418" s="33"/>
      <c r="DK1418" s="33"/>
      <c r="DL1418" s="33"/>
      <c r="DM1418" s="33"/>
      <c r="DN1418" s="33"/>
      <c r="DO1418" s="33"/>
      <c r="DP1418" s="33"/>
      <c r="DQ1418" s="33"/>
      <c r="DR1418" s="33"/>
      <c r="DS1418" s="33"/>
      <c r="DT1418" s="33"/>
      <c r="DU1418" s="33"/>
      <c r="DV1418" s="33"/>
      <c r="DW1418" s="33"/>
      <c r="DX1418" s="33"/>
      <c r="DY1418" s="33"/>
      <c r="DZ1418" s="33"/>
      <c r="EA1418" s="33"/>
      <c r="EB1418" s="33"/>
      <c r="EC1418" s="33"/>
      <c r="ED1418" s="33"/>
      <c r="EE1418" s="33"/>
      <c r="EF1418" s="33"/>
      <c r="EG1418" s="33"/>
      <c r="EH1418" s="33"/>
      <c r="EI1418" s="33"/>
      <c r="EJ1418" s="33"/>
      <c r="EK1418" s="33"/>
      <c r="EL1418" s="33"/>
      <c r="EM1418" s="33"/>
      <c r="EN1418" s="33"/>
      <c r="EO1418" s="33"/>
      <c r="EP1418" s="33"/>
      <c r="EQ1418" s="33"/>
      <c r="ER1418" s="33"/>
      <c r="ES1418" s="33"/>
      <c r="ET1418" s="33"/>
      <c r="EU1418" s="33"/>
      <c r="EV1418" s="33"/>
      <c r="EW1418" s="33"/>
      <c r="EX1418" s="33"/>
      <c r="EY1418" s="33"/>
      <c r="EZ1418" s="33"/>
      <c r="FA1418" s="33"/>
      <c r="FB1418" s="33"/>
      <c r="FC1418" s="33"/>
      <c r="FD1418" s="33"/>
      <c r="FE1418" s="33"/>
      <c r="FF1418" s="33"/>
      <c r="FG1418" s="33"/>
      <c r="FH1418" s="33"/>
      <c r="FI1418" s="33"/>
      <c r="FJ1418" s="33"/>
      <c r="FK1418" s="33"/>
      <c r="FL1418" s="33"/>
      <c r="FM1418" s="33"/>
      <c r="FN1418" s="33"/>
      <c r="FO1418" s="33"/>
      <c r="FP1418" s="33"/>
      <c r="FQ1418" s="33"/>
      <c r="FR1418" s="33"/>
      <c r="FS1418" s="33"/>
      <c r="FT1418" s="33"/>
      <c r="FU1418" s="33"/>
      <c r="FV1418" s="33"/>
      <c r="FW1418" s="33"/>
      <c r="FX1418" s="33"/>
      <c r="FY1418" s="33"/>
      <c r="FZ1418" s="33"/>
      <c r="GA1418" s="33"/>
      <c r="GB1418" s="33"/>
      <c r="GC1418" s="33"/>
      <c r="GD1418" s="33"/>
      <c r="GE1418" s="33"/>
      <c r="GF1418" s="33"/>
      <c r="GG1418" s="33"/>
      <c r="GH1418" s="33"/>
      <c r="GI1418" s="33"/>
      <c r="GJ1418" s="33"/>
      <c r="GK1418" s="33"/>
      <c r="GL1418" s="33"/>
      <c r="GM1418" s="33"/>
      <c r="GN1418" s="33"/>
      <c r="GO1418" s="33"/>
      <c r="GP1418" s="33"/>
      <c r="GQ1418" s="33"/>
      <c r="GR1418" s="33"/>
      <c r="GS1418" s="33"/>
      <c r="GT1418" s="33"/>
      <c r="GU1418" s="33"/>
      <c r="GV1418" s="33"/>
      <c r="GW1418" s="33"/>
      <c r="GX1418" s="33"/>
      <c r="GY1418" s="33"/>
      <c r="GZ1418" s="33"/>
      <c r="HA1418" s="33"/>
      <c r="HB1418" s="33"/>
      <c r="HC1418" s="33"/>
      <c r="HD1418" s="33"/>
      <c r="HE1418" s="33"/>
      <c r="HF1418" s="33"/>
      <c r="HG1418" s="33"/>
      <c r="HH1418" s="33"/>
      <c r="HI1418" s="33"/>
      <c r="HJ1418" s="33"/>
      <c r="HK1418" s="33"/>
      <c r="HL1418" s="33"/>
      <c r="HM1418" s="33"/>
      <c r="HN1418" s="33"/>
      <c r="HO1418" s="33"/>
      <c r="HP1418" s="33"/>
      <c r="HQ1418" s="33"/>
      <c r="HR1418" s="33"/>
      <c r="HS1418" s="33"/>
      <c r="HT1418" s="33"/>
      <c r="HU1418" s="33"/>
      <c r="HV1418" s="33"/>
      <c r="HW1418" s="33"/>
      <c r="HX1418" s="33"/>
      <c r="HY1418" s="33"/>
      <c r="HZ1418" s="33"/>
      <c r="IA1418" s="33"/>
      <c r="IB1418" s="33"/>
      <c r="IC1418" s="33"/>
      <c r="ID1418" s="33"/>
      <c r="IE1418" s="33"/>
      <c r="IF1418" s="33"/>
      <c r="IG1418" s="33"/>
      <c r="IH1418" s="33"/>
      <c r="II1418" s="33"/>
      <c r="IJ1418" s="33"/>
      <c r="IK1418" s="33"/>
      <c r="IL1418" s="33"/>
      <c r="IM1418" s="33"/>
      <c r="IN1418" s="33"/>
      <c r="IO1418" s="33"/>
      <c r="IP1418" s="33"/>
      <c r="IQ1418" s="33"/>
      <c r="IR1418" s="33"/>
      <c r="IS1418" s="33"/>
      <c r="IT1418" s="33"/>
      <c r="IU1418" s="33"/>
      <c r="IV1418" s="33"/>
    </row>
    <row r="1419" spans="1:256" s="19" customFormat="1" ht="17.45" customHeight="1">
      <c r="A1419" s="20">
        <v>1417</v>
      </c>
      <c r="B1419" s="18" t="s">
        <v>4330</v>
      </c>
      <c r="C1419" s="18" t="s">
        <v>4331</v>
      </c>
      <c r="D1419" s="18" t="s">
        <v>4332</v>
      </c>
      <c r="E1419" s="18" t="s">
        <v>1699</v>
      </c>
      <c r="F1419" s="7" t="s">
        <v>4333</v>
      </c>
      <c r="G1419" s="18">
        <v>2</v>
      </c>
      <c r="H1419" s="18">
        <v>320</v>
      </c>
      <c r="I1419" s="21">
        <f t="shared" si="61"/>
        <v>640</v>
      </c>
      <c r="J1419" s="18"/>
      <c r="K1419" s="18"/>
      <c r="L1419" s="18">
        <f t="shared" si="63"/>
        <v>2</v>
      </c>
      <c r="M1419" s="33"/>
      <c r="N1419" s="33"/>
      <c r="O1419" s="33"/>
      <c r="P1419" s="33"/>
      <c r="Q1419" s="33"/>
      <c r="R1419" s="33"/>
      <c r="S1419" s="33"/>
      <c r="T1419" s="33"/>
      <c r="U1419" s="33"/>
      <c r="V1419" s="33"/>
      <c r="W1419" s="33"/>
      <c r="X1419" s="33"/>
      <c r="Y1419" s="33"/>
      <c r="Z1419" s="33"/>
      <c r="AA1419" s="33"/>
      <c r="AB1419" s="33"/>
      <c r="AC1419" s="33"/>
      <c r="AD1419" s="33"/>
      <c r="AE1419" s="33"/>
      <c r="AF1419" s="33"/>
      <c r="AG1419" s="33"/>
      <c r="AH1419" s="33"/>
      <c r="AI1419" s="33"/>
      <c r="AJ1419" s="33"/>
      <c r="AK1419" s="33"/>
      <c r="AL1419" s="33"/>
      <c r="AM1419" s="33"/>
      <c r="AN1419" s="33"/>
      <c r="AO1419" s="33"/>
      <c r="AP1419" s="33"/>
      <c r="AQ1419" s="33"/>
      <c r="AR1419" s="33"/>
      <c r="AS1419" s="33"/>
      <c r="AT1419" s="33"/>
      <c r="AU1419" s="33"/>
      <c r="AV1419" s="33"/>
      <c r="AW1419" s="33"/>
      <c r="AX1419" s="33"/>
      <c r="AY1419" s="33"/>
      <c r="AZ1419" s="33"/>
      <c r="BA1419" s="33"/>
      <c r="BB1419" s="33"/>
      <c r="BC1419" s="33"/>
      <c r="BD1419" s="33"/>
      <c r="BE1419" s="33"/>
      <c r="BF1419" s="33"/>
      <c r="BG1419" s="33"/>
      <c r="BH1419" s="33"/>
      <c r="BI1419" s="33"/>
      <c r="BJ1419" s="33"/>
      <c r="BK1419" s="33"/>
      <c r="BL1419" s="33"/>
      <c r="BM1419" s="33"/>
      <c r="BN1419" s="33"/>
      <c r="BO1419" s="33"/>
      <c r="BP1419" s="33"/>
      <c r="BQ1419" s="33"/>
      <c r="BR1419" s="33"/>
      <c r="BS1419" s="33"/>
      <c r="BT1419" s="33"/>
      <c r="BU1419" s="33"/>
      <c r="BV1419" s="33"/>
      <c r="BW1419" s="33"/>
      <c r="BX1419" s="33"/>
      <c r="BY1419" s="33"/>
      <c r="BZ1419" s="33"/>
      <c r="CA1419" s="33"/>
      <c r="CB1419" s="33"/>
      <c r="CC1419" s="33"/>
      <c r="CD1419" s="33"/>
      <c r="CE1419" s="33"/>
      <c r="CF1419" s="33"/>
      <c r="CG1419" s="33"/>
      <c r="CH1419" s="33"/>
      <c r="CI1419" s="33"/>
      <c r="CJ1419" s="33"/>
      <c r="CK1419" s="33"/>
      <c r="CL1419" s="33"/>
      <c r="CM1419" s="33"/>
      <c r="CN1419" s="33"/>
      <c r="CO1419" s="33"/>
      <c r="CP1419" s="33"/>
      <c r="CQ1419" s="33"/>
      <c r="CR1419" s="33"/>
      <c r="CS1419" s="33"/>
      <c r="CT1419" s="33"/>
      <c r="CU1419" s="33"/>
      <c r="CV1419" s="33"/>
      <c r="CW1419" s="33"/>
      <c r="CX1419" s="33"/>
      <c r="CY1419" s="33"/>
      <c r="CZ1419" s="33"/>
      <c r="DA1419" s="33"/>
      <c r="DB1419" s="33"/>
      <c r="DC1419" s="33"/>
      <c r="DD1419" s="33"/>
      <c r="DE1419" s="33"/>
      <c r="DF1419" s="33"/>
      <c r="DG1419" s="33"/>
      <c r="DH1419" s="33"/>
      <c r="DI1419" s="33"/>
      <c r="DJ1419" s="33"/>
      <c r="DK1419" s="33"/>
      <c r="DL1419" s="33"/>
      <c r="DM1419" s="33"/>
      <c r="DN1419" s="33"/>
      <c r="DO1419" s="33"/>
      <c r="DP1419" s="33"/>
      <c r="DQ1419" s="33"/>
      <c r="DR1419" s="33"/>
      <c r="DS1419" s="33"/>
      <c r="DT1419" s="33"/>
      <c r="DU1419" s="33"/>
      <c r="DV1419" s="33"/>
      <c r="DW1419" s="33"/>
      <c r="DX1419" s="33"/>
      <c r="DY1419" s="33"/>
      <c r="DZ1419" s="33"/>
      <c r="EA1419" s="33"/>
      <c r="EB1419" s="33"/>
      <c r="EC1419" s="33"/>
      <c r="ED1419" s="33"/>
      <c r="EE1419" s="33"/>
      <c r="EF1419" s="33"/>
      <c r="EG1419" s="33"/>
      <c r="EH1419" s="33"/>
      <c r="EI1419" s="33"/>
      <c r="EJ1419" s="33"/>
      <c r="EK1419" s="33"/>
      <c r="EL1419" s="33"/>
      <c r="EM1419" s="33"/>
      <c r="EN1419" s="33"/>
      <c r="EO1419" s="33"/>
      <c r="EP1419" s="33"/>
      <c r="EQ1419" s="33"/>
      <c r="ER1419" s="33"/>
      <c r="ES1419" s="33"/>
      <c r="ET1419" s="33"/>
      <c r="EU1419" s="33"/>
      <c r="EV1419" s="33"/>
      <c r="EW1419" s="33"/>
      <c r="EX1419" s="33"/>
      <c r="EY1419" s="33"/>
      <c r="EZ1419" s="33"/>
      <c r="FA1419" s="33"/>
      <c r="FB1419" s="33"/>
      <c r="FC1419" s="33"/>
      <c r="FD1419" s="33"/>
      <c r="FE1419" s="33"/>
      <c r="FF1419" s="33"/>
      <c r="FG1419" s="33"/>
      <c r="FH1419" s="33"/>
      <c r="FI1419" s="33"/>
      <c r="FJ1419" s="33"/>
      <c r="FK1419" s="33"/>
      <c r="FL1419" s="33"/>
      <c r="FM1419" s="33"/>
      <c r="FN1419" s="33"/>
      <c r="FO1419" s="33"/>
      <c r="FP1419" s="33"/>
      <c r="FQ1419" s="33"/>
      <c r="FR1419" s="33"/>
      <c r="FS1419" s="33"/>
      <c r="FT1419" s="33"/>
      <c r="FU1419" s="33"/>
      <c r="FV1419" s="33"/>
      <c r="FW1419" s="33"/>
      <c r="FX1419" s="33"/>
      <c r="FY1419" s="33"/>
      <c r="FZ1419" s="33"/>
      <c r="GA1419" s="33"/>
      <c r="GB1419" s="33"/>
      <c r="GC1419" s="33"/>
      <c r="GD1419" s="33"/>
      <c r="GE1419" s="33"/>
      <c r="GF1419" s="33"/>
      <c r="GG1419" s="33"/>
      <c r="GH1419" s="33"/>
      <c r="GI1419" s="33"/>
      <c r="GJ1419" s="33"/>
      <c r="GK1419" s="33"/>
      <c r="GL1419" s="33"/>
      <c r="GM1419" s="33"/>
      <c r="GN1419" s="33"/>
      <c r="GO1419" s="33"/>
      <c r="GP1419" s="33"/>
      <c r="GQ1419" s="33"/>
      <c r="GR1419" s="33"/>
      <c r="GS1419" s="33"/>
      <c r="GT1419" s="33"/>
      <c r="GU1419" s="33"/>
      <c r="GV1419" s="33"/>
      <c r="GW1419" s="33"/>
      <c r="GX1419" s="33"/>
      <c r="GY1419" s="33"/>
      <c r="GZ1419" s="33"/>
      <c r="HA1419" s="33"/>
      <c r="HB1419" s="33"/>
      <c r="HC1419" s="33"/>
      <c r="HD1419" s="33"/>
      <c r="HE1419" s="33"/>
      <c r="HF1419" s="33"/>
      <c r="HG1419" s="33"/>
      <c r="HH1419" s="33"/>
      <c r="HI1419" s="33"/>
      <c r="HJ1419" s="33"/>
      <c r="HK1419" s="33"/>
      <c r="HL1419" s="33"/>
      <c r="HM1419" s="33"/>
      <c r="HN1419" s="33"/>
      <c r="HO1419" s="33"/>
      <c r="HP1419" s="33"/>
      <c r="HQ1419" s="33"/>
      <c r="HR1419" s="33"/>
      <c r="HS1419" s="33"/>
      <c r="HT1419" s="33"/>
      <c r="HU1419" s="33"/>
      <c r="HV1419" s="33"/>
      <c r="HW1419" s="33"/>
      <c r="HX1419" s="33"/>
      <c r="HY1419" s="33"/>
      <c r="HZ1419" s="33"/>
      <c r="IA1419" s="33"/>
      <c r="IB1419" s="33"/>
      <c r="IC1419" s="33"/>
      <c r="ID1419" s="33"/>
      <c r="IE1419" s="33"/>
      <c r="IF1419" s="33"/>
      <c r="IG1419" s="33"/>
      <c r="IH1419" s="33"/>
      <c r="II1419" s="33"/>
      <c r="IJ1419" s="33"/>
      <c r="IK1419" s="33"/>
      <c r="IL1419" s="33"/>
      <c r="IM1419" s="33"/>
      <c r="IN1419" s="33"/>
      <c r="IO1419" s="33"/>
      <c r="IP1419" s="33"/>
      <c r="IQ1419" s="33"/>
      <c r="IR1419" s="33"/>
      <c r="IS1419" s="33"/>
      <c r="IT1419" s="33"/>
      <c r="IU1419" s="33"/>
      <c r="IV1419" s="33"/>
    </row>
    <row r="1420" spans="1:256" s="19" customFormat="1" ht="17.45" customHeight="1">
      <c r="A1420" s="20">
        <v>1418</v>
      </c>
      <c r="B1420" s="18" t="s">
        <v>4334</v>
      </c>
      <c r="C1420" s="18" t="s">
        <v>4335</v>
      </c>
      <c r="D1420" s="18" t="s">
        <v>4336</v>
      </c>
      <c r="E1420" s="18" t="s">
        <v>1699</v>
      </c>
      <c r="F1420" s="7" t="s">
        <v>4337</v>
      </c>
      <c r="G1420" s="18">
        <v>2</v>
      </c>
      <c r="H1420" s="18">
        <v>260</v>
      </c>
      <c r="I1420" s="21">
        <f t="shared" si="61"/>
        <v>520</v>
      </c>
      <c r="J1420" s="18"/>
      <c r="K1420" s="18"/>
      <c r="L1420" s="18">
        <f t="shared" si="63"/>
        <v>2</v>
      </c>
      <c r="M1420" s="33"/>
      <c r="N1420" s="33"/>
      <c r="O1420" s="33"/>
      <c r="P1420" s="33"/>
      <c r="Q1420" s="33"/>
      <c r="R1420" s="33"/>
      <c r="S1420" s="33"/>
      <c r="T1420" s="33"/>
      <c r="U1420" s="33"/>
      <c r="V1420" s="33"/>
      <c r="W1420" s="33"/>
      <c r="X1420" s="33"/>
      <c r="Y1420" s="33"/>
      <c r="Z1420" s="33"/>
      <c r="AA1420" s="33"/>
      <c r="AB1420" s="33"/>
      <c r="AC1420" s="33"/>
      <c r="AD1420" s="33"/>
      <c r="AE1420" s="33"/>
      <c r="AF1420" s="33"/>
      <c r="AG1420" s="33"/>
      <c r="AH1420" s="33"/>
      <c r="AI1420" s="33"/>
      <c r="AJ1420" s="33"/>
      <c r="AK1420" s="33"/>
      <c r="AL1420" s="33"/>
      <c r="AM1420" s="33"/>
      <c r="AN1420" s="33"/>
      <c r="AO1420" s="33"/>
      <c r="AP1420" s="33"/>
      <c r="AQ1420" s="33"/>
      <c r="AR1420" s="33"/>
      <c r="AS1420" s="33"/>
      <c r="AT1420" s="33"/>
      <c r="AU1420" s="33"/>
      <c r="AV1420" s="33"/>
      <c r="AW1420" s="33"/>
      <c r="AX1420" s="33"/>
      <c r="AY1420" s="33"/>
      <c r="AZ1420" s="33"/>
      <c r="BA1420" s="33"/>
      <c r="BB1420" s="33"/>
      <c r="BC1420" s="33"/>
      <c r="BD1420" s="33"/>
      <c r="BE1420" s="33"/>
      <c r="BF1420" s="33"/>
      <c r="BG1420" s="33"/>
      <c r="BH1420" s="33"/>
      <c r="BI1420" s="33"/>
      <c r="BJ1420" s="33"/>
      <c r="BK1420" s="33"/>
      <c r="BL1420" s="33"/>
      <c r="BM1420" s="33"/>
      <c r="BN1420" s="33"/>
      <c r="BO1420" s="33"/>
      <c r="BP1420" s="33"/>
      <c r="BQ1420" s="33"/>
      <c r="BR1420" s="33"/>
      <c r="BS1420" s="33"/>
      <c r="BT1420" s="33"/>
      <c r="BU1420" s="33"/>
      <c r="BV1420" s="33"/>
      <c r="BW1420" s="33"/>
      <c r="BX1420" s="33"/>
      <c r="BY1420" s="33"/>
      <c r="BZ1420" s="33"/>
      <c r="CA1420" s="33"/>
      <c r="CB1420" s="33"/>
      <c r="CC1420" s="33"/>
      <c r="CD1420" s="33"/>
      <c r="CE1420" s="33"/>
      <c r="CF1420" s="33"/>
      <c r="CG1420" s="33"/>
      <c r="CH1420" s="33"/>
      <c r="CI1420" s="33"/>
      <c r="CJ1420" s="33"/>
      <c r="CK1420" s="33"/>
      <c r="CL1420" s="33"/>
      <c r="CM1420" s="33"/>
      <c r="CN1420" s="33"/>
      <c r="CO1420" s="33"/>
      <c r="CP1420" s="33"/>
      <c r="CQ1420" s="33"/>
      <c r="CR1420" s="33"/>
      <c r="CS1420" s="33"/>
      <c r="CT1420" s="33"/>
      <c r="CU1420" s="33"/>
      <c r="CV1420" s="33"/>
      <c r="CW1420" s="33"/>
      <c r="CX1420" s="33"/>
      <c r="CY1420" s="33"/>
      <c r="CZ1420" s="33"/>
      <c r="DA1420" s="33"/>
      <c r="DB1420" s="33"/>
      <c r="DC1420" s="33"/>
      <c r="DD1420" s="33"/>
      <c r="DE1420" s="33"/>
      <c r="DF1420" s="33"/>
      <c r="DG1420" s="33"/>
      <c r="DH1420" s="33"/>
      <c r="DI1420" s="33"/>
      <c r="DJ1420" s="33"/>
      <c r="DK1420" s="33"/>
      <c r="DL1420" s="33"/>
      <c r="DM1420" s="33"/>
      <c r="DN1420" s="33"/>
      <c r="DO1420" s="33"/>
      <c r="DP1420" s="33"/>
      <c r="DQ1420" s="33"/>
      <c r="DR1420" s="33"/>
      <c r="DS1420" s="33"/>
      <c r="DT1420" s="33"/>
      <c r="DU1420" s="33"/>
      <c r="DV1420" s="33"/>
      <c r="DW1420" s="33"/>
      <c r="DX1420" s="33"/>
      <c r="DY1420" s="33"/>
      <c r="DZ1420" s="33"/>
      <c r="EA1420" s="33"/>
      <c r="EB1420" s="33"/>
      <c r="EC1420" s="33"/>
      <c r="ED1420" s="33"/>
      <c r="EE1420" s="33"/>
      <c r="EF1420" s="33"/>
      <c r="EG1420" s="33"/>
      <c r="EH1420" s="33"/>
      <c r="EI1420" s="33"/>
      <c r="EJ1420" s="33"/>
      <c r="EK1420" s="33"/>
      <c r="EL1420" s="33"/>
      <c r="EM1420" s="33"/>
      <c r="EN1420" s="33"/>
      <c r="EO1420" s="33"/>
      <c r="EP1420" s="33"/>
      <c r="EQ1420" s="33"/>
      <c r="ER1420" s="33"/>
      <c r="ES1420" s="33"/>
      <c r="ET1420" s="33"/>
      <c r="EU1420" s="33"/>
      <c r="EV1420" s="33"/>
      <c r="EW1420" s="33"/>
      <c r="EX1420" s="33"/>
      <c r="EY1420" s="33"/>
      <c r="EZ1420" s="33"/>
      <c r="FA1420" s="33"/>
      <c r="FB1420" s="33"/>
      <c r="FC1420" s="33"/>
      <c r="FD1420" s="33"/>
      <c r="FE1420" s="33"/>
      <c r="FF1420" s="33"/>
      <c r="FG1420" s="33"/>
      <c r="FH1420" s="33"/>
      <c r="FI1420" s="33"/>
      <c r="FJ1420" s="33"/>
      <c r="FK1420" s="33"/>
      <c r="FL1420" s="33"/>
      <c r="FM1420" s="33"/>
      <c r="FN1420" s="33"/>
      <c r="FO1420" s="33"/>
      <c r="FP1420" s="33"/>
      <c r="FQ1420" s="33"/>
      <c r="FR1420" s="33"/>
      <c r="FS1420" s="33"/>
      <c r="FT1420" s="33"/>
      <c r="FU1420" s="33"/>
      <c r="FV1420" s="33"/>
      <c r="FW1420" s="33"/>
      <c r="FX1420" s="33"/>
      <c r="FY1420" s="33"/>
      <c r="FZ1420" s="33"/>
      <c r="GA1420" s="33"/>
      <c r="GB1420" s="33"/>
      <c r="GC1420" s="33"/>
      <c r="GD1420" s="33"/>
      <c r="GE1420" s="33"/>
      <c r="GF1420" s="33"/>
      <c r="GG1420" s="33"/>
      <c r="GH1420" s="33"/>
      <c r="GI1420" s="33"/>
      <c r="GJ1420" s="33"/>
      <c r="GK1420" s="33"/>
      <c r="GL1420" s="33"/>
      <c r="GM1420" s="33"/>
      <c r="GN1420" s="33"/>
      <c r="GO1420" s="33"/>
      <c r="GP1420" s="33"/>
      <c r="GQ1420" s="33"/>
      <c r="GR1420" s="33"/>
      <c r="GS1420" s="33"/>
      <c r="GT1420" s="33"/>
      <c r="GU1420" s="33"/>
      <c r="GV1420" s="33"/>
      <c r="GW1420" s="33"/>
      <c r="GX1420" s="33"/>
      <c r="GY1420" s="33"/>
      <c r="GZ1420" s="33"/>
      <c r="HA1420" s="33"/>
      <c r="HB1420" s="33"/>
      <c r="HC1420" s="33"/>
      <c r="HD1420" s="33"/>
      <c r="HE1420" s="33"/>
      <c r="HF1420" s="33"/>
      <c r="HG1420" s="33"/>
      <c r="HH1420" s="33"/>
      <c r="HI1420" s="33"/>
      <c r="HJ1420" s="33"/>
      <c r="HK1420" s="33"/>
      <c r="HL1420" s="33"/>
      <c r="HM1420" s="33"/>
      <c r="HN1420" s="33"/>
      <c r="HO1420" s="33"/>
      <c r="HP1420" s="33"/>
      <c r="HQ1420" s="33"/>
      <c r="HR1420" s="33"/>
      <c r="HS1420" s="33"/>
      <c r="HT1420" s="33"/>
      <c r="HU1420" s="33"/>
      <c r="HV1420" s="33"/>
      <c r="HW1420" s="33"/>
      <c r="HX1420" s="33"/>
      <c r="HY1420" s="33"/>
      <c r="HZ1420" s="33"/>
      <c r="IA1420" s="33"/>
      <c r="IB1420" s="33"/>
      <c r="IC1420" s="33"/>
      <c r="ID1420" s="33"/>
      <c r="IE1420" s="33"/>
      <c r="IF1420" s="33"/>
      <c r="IG1420" s="33"/>
      <c r="IH1420" s="33"/>
      <c r="II1420" s="33"/>
      <c r="IJ1420" s="33"/>
      <c r="IK1420" s="33"/>
      <c r="IL1420" s="33"/>
      <c r="IM1420" s="33"/>
      <c r="IN1420" s="33"/>
      <c r="IO1420" s="33"/>
      <c r="IP1420" s="33"/>
      <c r="IQ1420" s="33"/>
      <c r="IR1420" s="33"/>
      <c r="IS1420" s="33"/>
      <c r="IT1420" s="33"/>
      <c r="IU1420" s="33"/>
      <c r="IV1420" s="33"/>
    </row>
    <row r="1421" spans="1:256" s="19" customFormat="1" ht="17.45" customHeight="1">
      <c r="A1421" s="20">
        <v>1419</v>
      </c>
      <c r="B1421" s="18" t="s">
        <v>4338</v>
      </c>
      <c r="C1421" s="18" t="s">
        <v>4339</v>
      </c>
      <c r="D1421" s="18" t="s">
        <v>2926</v>
      </c>
      <c r="E1421" s="18" t="s">
        <v>1699</v>
      </c>
      <c r="F1421" s="7">
        <v>9789862114339</v>
      </c>
      <c r="G1421" s="18">
        <v>2</v>
      </c>
      <c r="H1421" s="18">
        <v>280</v>
      </c>
      <c r="I1421" s="21">
        <f t="shared" si="61"/>
        <v>560</v>
      </c>
      <c r="J1421" s="18"/>
      <c r="K1421" s="18"/>
      <c r="L1421" s="18">
        <f t="shared" si="63"/>
        <v>2</v>
      </c>
      <c r="M1421" s="33"/>
      <c r="N1421" s="33"/>
      <c r="O1421" s="33"/>
      <c r="P1421" s="33"/>
      <c r="Q1421" s="33"/>
      <c r="R1421" s="33"/>
      <c r="S1421" s="33"/>
      <c r="T1421" s="33"/>
      <c r="U1421" s="33"/>
      <c r="V1421" s="33"/>
      <c r="W1421" s="33"/>
      <c r="X1421" s="33"/>
      <c r="Y1421" s="33"/>
      <c r="Z1421" s="33"/>
      <c r="AA1421" s="33"/>
      <c r="AB1421" s="33"/>
      <c r="AC1421" s="33"/>
      <c r="AD1421" s="33"/>
      <c r="AE1421" s="33"/>
      <c r="AF1421" s="33"/>
      <c r="AG1421" s="33"/>
      <c r="AH1421" s="33"/>
      <c r="AI1421" s="33"/>
      <c r="AJ1421" s="33"/>
      <c r="AK1421" s="33"/>
      <c r="AL1421" s="33"/>
      <c r="AM1421" s="33"/>
      <c r="AN1421" s="33"/>
      <c r="AO1421" s="33"/>
      <c r="AP1421" s="33"/>
      <c r="AQ1421" s="33"/>
      <c r="AR1421" s="33"/>
      <c r="AS1421" s="33"/>
      <c r="AT1421" s="33"/>
      <c r="AU1421" s="33"/>
      <c r="AV1421" s="33"/>
      <c r="AW1421" s="33"/>
      <c r="AX1421" s="33"/>
      <c r="AY1421" s="33"/>
      <c r="AZ1421" s="33"/>
      <c r="BA1421" s="33"/>
      <c r="BB1421" s="33"/>
      <c r="BC1421" s="33"/>
      <c r="BD1421" s="33"/>
      <c r="BE1421" s="33"/>
      <c r="BF1421" s="33"/>
      <c r="BG1421" s="33"/>
      <c r="BH1421" s="33"/>
      <c r="BI1421" s="33"/>
      <c r="BJ1421" s="33"/>
      <c r="BK1421" s="33"/>
      <c r="BL1421" s="33"/>
      <c r="BM1421" s="33"/>
      <c r="BN1421" s="33"/>
      <c r="BO1421" s="33"/>
      <c r="BP1421" s="33"/>
      <c r="BQ1421" s="33"/>
      <c r="BR1421" s="33"/>
      <c r="BS1421" s="33"/>
      <c r="BT1421" s="33"/>
      <c r="BU1421" s="33"/>
      <c r="BV1421" s="33"/>
      <c r="BW1421" s="33"/>
      <c r="BX1421" s="33"/>
      <c r="BY1421" s="33"/>
      <c r="BZ1421" s="33"/>
      <c r="CA1421" s="33"/>
      <c r="CB1421" s="33"/>
      <c r="CC1421" s="33"/>
      <c r="CD1421" s="33"/>
      <c r="CE1421" s="33"/>
      <c r="CF1421" s="33"/>
      <c r="CG1421" s="33"/>
      <c r="CH1421" s="33"/>
      <c r="CI1421" s="33"/>
      <c r="CJ1421" s="33"/>
      <c r="CK1421" s="33"/>
      <c r="CL1421" s="33"/>
      <c r="CM1421" s="33"/>
      <c r="CN1421" s="33"/>
      <c r="CO1421" s="33"/>
      <c r="CP1421" s="33"/>
      <c r="CQ1421" s="33"/>
      <c r="CR1421" s="33"/>
      <c r="CS1421" s="33"/>
      <c r="CT1421" s="33"/>
      <c r="CU1421" s="33"/>
      <c r="CV1421" s="33"/>
      <c r="CW1421" s="33"/>
      <c r="CX1421" s="33"/>
      <c r="CY1421" s="33"/>
      <c r="CZ1421" s="33"/>
      <c r="DA1421" s="33"/>
      <c r="DB1421" s="33"/>
      <c r="DC1421" s="33"/>
      <c r="DD1421" s="33"/>
      <c r="DE1421" s="33"/>
      <c r="DF1421" s="33"/>
      <c r="DG1421" s="33"/>
      <c r="DH1421" s="33"/>
      <c r="DI1421" s="33"/>
      <c r="DJ1421" s="33"/>
      <c r="DK1421" s="33"/>
      <c r="DL1421" s="33"/>
      <c r="DM1421" s="33"/>
      <c r="DN1421" s="33"/>
      <c r="DO1421" s="33"/>
      <c r="DP1421" s="33"/>
      <c r="DQ1421" s="33"/>
      <c r="DR1421" s="33"/>
      <c r="DS1421" s="33"/>
      <c r="DT1421" s="33"/>
      <c r="DU1421" s="33"/>
      <c r="DV1421" s="33"/>
      <c r="DW1421" s="33"/>
      <c r="DX1421" s="33"/>
      <c r="DY1421" s="33"/>
      <c r="DZ1421" s="33"/>
      <c r="EA1421" s="33"/>
      <c r="EB1421" s="33"/>
      <c r="EC1421" s="33"/>
      <c r="ED1421" s="33"/>
      <c r="EE1421" s="33"/>
      <c r="EF1421" s="33"/>
      <c r="EG1421" s="33"/>
      <c r="EH1421" s="33"/>
      <c r="EI1421" s="33"/>
      <c r="EJ1421" s="33"/>
      <c r="EK1421" s="33"/>
      <c r="EL1421" s="33"/>
      <c r="EM1421" s="33"/>
      <c r="EN1421" s="33"/>
      <c r="EO1421" s="33"/>
      <c r="EP1421" s="33"/>
      <c r="EQ1421" s="33"/>
      <c r="ER1421" s="33"/>
      <c r="ES1421" s="33"/>
      <c r="ET1421" s="33"/>
      <c r="EU1421" s="33"/>
      <c r="EV1421" s="33"/>
      <c r="EW1421" s="33"/>
      <c r="EX1421" s="33"/>
      <c r="EY1421" s="33"/>
      <c r="EZ1421" s="33"/>
      <c r="FA1421" s="33"/>
      <c r="FB1421" s="33"/>
      <c r="FC1421" s="33"/>
      <c r="FD1421" s="33"/>
      <c r="FE1421" s="33"/>
      <c r="FF1421" s="33"/>
      <c r="FG1421" s="33"/>
      <c r="FH1421" s="33"/>
      <c r="FI1421" s="33"/>
      <c r="FJ1421" s="33"/>
      <c r="FK1421" s="33"/>
      <c r="FL1421" s="33"/>
      <c r="FM1421" s="33"/>
      <c r="FN1421" s="33"/>
      <c r="FO1421" s="33"/>
      <c r="FP1421" s="33"/>
      <c r="FQ1421" s="33"/>
      <c r="FR1421" s="33"/>
      <c r="FS1421" s="33"/>
      <c r="FT1421" s="33"/>
      <c r="FU1421" s="33"/>
      <c r="FV1421" s="33"/>
      <c r="FW1421" s="33"/>
      <c r="FX1421" s="33"/>
      <c r="FY1421" s="33"/>
      <c r="FZ1421" s="33"/>
      <c r="GA1421" s="33"/>
      <c r="GB1421" s="33"/>
      <c r="GC1421" s="33"/>
      <c r="GD1421" s="33"/>
      <c r="GE1421" s="33"/>
      <c r="GF1421" s="33"/>
      <c r="GG1421" s="33"/>
      <c r="GH1421" s="33"/>
      <c r="GI1421" s="33"/>
      <c r="GJ1421" s="33"/>
      <c r="GK1421" s="33"/>
      <c r="GL1421" s="33"/>
      <c r="GM1421" s="33"/>
      <c r="GN1421" s="33"/>
      <c r="GO1421" s="33"/>
      <c r="GP1421" s="33"/>
      <c r="GQ1421" s="33"/>
      <c r="GR1421" s="33"/>
      <c r="GS1421" s="33"/>
      <c r="GT1421" s="33"/>
      <c r="GU1421" s="33"/>
      <c r="GV1421" s="33"/>
      <c r="GW1421" s="33"/>
      <c r="GX1421" s="33"/>
      <c r="GY1421" s="33"/>
      <c r="GZ1421" s="33"/>
      <c r="HA1421" s="33"/>
      <c r="HB1421" s="33"/>
      <c r="HC1421" s="33"/>
      <c r="HD1421" s="33"/>
      <c r="HE1421" s="33"/>
      <c r="HF1421" s="33"/>
      <c r="HG1421" s="33"/>
      <c r="HH1421" s="33"/>
      <c r="HI1421" s="33"/>
      <c r="HJ1421" s="33"/>
      <c r="HK1421" s="33"/>
      <c r="HL1421" s="33"/>
      <c r="HM1421" s="33"/>
      <c r="HN1421" s="33"/>
      <c r="HO1421" s="33"/>
      <c r="HP1421" s="33"/>
      <c r="HQ1421" s="33"/>
      <c r="HR1421" s="33"/>
      <c r="HS1421" s="33"/>
      <c r="HT1421" s="33"/>
      <c r="HU1421" s="33"/>
      <c r="HV1421" s="33"/>
      <c r="HW1421" s="33"/>
      <c r="HX1421" s="33"/>
      <c r="HY1421" s="33"/>
      <c r="HZ1421" s="33"/>
      <c r="IA1421" s="33"/>
      <c r="IB1421" s="33"/>
      <c r="IC1421" s="33"/>
      <c r="ID1421" s="33"/>
      <c r="IE1421" s="33"/>
      <c r="IF1421" s="33"/>
      <c r="IG1421" s="33"/>
      <c r="IH1421" s="33"/>
      <c r="II1421" s="33"/>
      <c r="IJ1421" s="33"/>
      <c r="IK1421" s="33"/>
      <c r="IL1421" s="33"/>
      <c r="IM1421" s="33"/>
      <c r="IN1421" s="33"/>
      <c r="IO1421" s="33"/>
      <c r="IP1421" s="33"/>
      <c r="IQ1421" s="33"/>
      <c r="IR1421" s="33"/>
      <c r="IS1421" s="33"/>
      <c r="IT1421" s="33"/>
      <c r="IU1421" s="33"/>
      <c r="IV1421" s="33"/>
    </row>
    <row r="1422" spans="1:256" s="19" customFormat="1" ht="17.45" customHeight="1">
      <c r="A1422" s="20">
        <v>1420</v>
      </c>
      <c r="B1422" s="18" t="s">
        <v>4340</v>
      </c>
      <c r="C1422" s="18" t="s">
        <v>4341</v>
      </c>
      <c r="D1422" s="18" t="s">
        <v>4342</v>
      </c>
      <c r="E1422" s="18" t="s">
        <v>1699</v>
      </c>
      <c r="F1422" s="7" t="s">
        <v>4343</v>
      </c>
      <c r="G1422" s="18">
        <v>2</v>
      </c>
      <c r="H1422" s="18">
        <v>320</v>
      </c>
      <c r="I1422" s="21">
        <f t="shared" si="61"/>
        <v>640</v>
      </c>
      <c r="J1422" s="18" t="s">
        <v>0</v>
      </c>
      <c r="K1422" s="18"/>
      <c r="L1422" s="18">
        <f t="shared" si="63"/>
        <v>2</v>
      </c>
      <c r="M1422" s="33"/>
      <c r="N1422" s="33"/>
      <c r="O1422" s="33"/>
      <c r="P1422" s="33"/>
      <c r="Q1422" s="33"/>
      <c r="R1422" s="33"/>
      <c r="S1422" s="33"/>
      <c r="T1422" s="33"/>
      <c r="U1422" s="33"/>
      <c r="V1422" s="33"/>
      <c r="W1422" s="33"/>
      <c r="X1422" s="33"/>
      <c r="Y1422" s="33"/>
      <c r="Z1422" s="33"/>
      <c r="AA1422" s="33"/>
      <c r="AB1422" s="33"/>
      <c r="AC1422" s="33"/>
      <c r="AD1422" s="33"/>
      <c r="AE1422" s="33"/>
      <c r="AF1422" s="33"/>
      <c r="AG1422" s="33"/>
      <c r="AH1422" s="33"/>
      <c r="AI1422" s="33"/>
      <c r="AJ1422" s="33"/>
      <c r="AK1422" s="33"/>
      <c r="AL1422" s="33"/>
      <c r="AM1422" s="33"/>
      <c r="AN1422" s="33"/>
      <c r="AO1422" s="33"/>
      <c r="AP1422" s="33"/>
      <c r="AQ1422" s="33"/>
      <c r="AR1422" s="33"/>
      <c r="AS1422" s="33"/>
      <c r="AT1422" s="33"/>
      <c r="AU1422" s="33"/>
      <c r="AV1422" s="33"/>
      <c r="AW1422" s="33"/>
      <c r="AX1422" s="33"/>
      <c r="AY1422" s="33"/>
      <c r="AZ1422" s="33"/>
      <c r="BA1422" s="33"/>
      <c r="BB1422" s="33"/>
      <c r="BC1422" s="33"/>
      <c r="BD1422" s="33"/>
      <c r="BE1422" s="33"/>
      <c r="BF1422" s="33"/>
      <c r="BG1422" s="33"/>
      <c r="BH1422" s="33"/>
      <c r="BI1422" s="33"/>
      <c r="BJ1422" s="33"/>
      <c r="BK1422" s="33"/>
      <c r="BL1422" s="33"/>
      <c r="BM1422" s="33"/>
      <c r="BN1422" s="33"/>
      <c r="BO1422" s="33"/>
      <c r="BP1422" s="33"/>
      <c r="BQ1422" s="33"/>
      <c r="BR1422" s="33"/>
      <c r="BS1422" s="33"/>
      <c r="BT1422" s="33"/>
      <c r="BU1422" s="33"/>
      <c r="BV1422" s="33"/>
      <c r="BW1422" s="33"/>
      <c r="BX1422" s="33"/>
      <c r="BY1422" s="33"/>
      <c r="BZ1422" s="33"/>
      <c r="CA1422" s="33"/>
      <c r="CB1422" s="33"/>
      <c r="CC1422" s="33"/>
      <c r="CD1422" s="33"/>
      <c r="CE1422" s="33"/>
      <c r="CF1422" s="33"/>
      <c r="CG1422" s="33"/>
      <c r="CH1422" s="33"/>
      <c r="CI1422" s="33"/>
      <c r="CJ1422" s="33"/>
      <c r="CK1422" s="33"/>
      <c r="CL1422" s="33"/>
      <c r="CM1422" s="33"/>
      <c r="CN1422" s="33"/>
      <c r="CO1422" s="33"/>
      <c r="CP1422" s="33"/>
      <c r="CQ1422" s="33"/>
      <c r="CR1422" s="33"/>
      <c r="CS1422" s="33"/>
      <c r="CT1422" s="33"/>
      <c r="CU1422" s="33"/>
      <c r="CV1422" s="33"/>
      <c r="CW1422" s="33"/>
      <c r="CX1422" s="33"/>
      <c r="CY1422" s="33"/>
      <c r="CZ1422" s="33"/>
      <c r="DA1422" s="33"/>
      <c r="DB1422" s="33"/>
      <c r="DC1422" s="33"/>
      <c r="DD1422" s="33"/>
      <c r="DE1422" s="33"/>
      <c r="DF1422" s="33"/>
      <c r="DG1422" s="33"/>
      <c r="DH1422" s="33"/>
      <c r="DI1422" s="33"/>
      <c r="DJ1422" s="33"/>
      <c r="DK1422" s="33"/>
      <c r="DL1422" s="33"/>
      <c r="DM1422" s="33"/>
      <c r="DN1422" s="33"/>
      <c r="DO1422" s="33"/>
      <c r="DP1422" s="33"/>
      <c r="DQ1422" s="33"/>
      <c r="DR1422" s="33"/>
      <c r="DS1422" s="33"/>
      <c r="DT1422" s="33"/>
      <c r="DU1422" s="33"/>
      <c r="DV1422" s="33"/>
      <c r="DW1422" s="33"/>
      <c r="DX1422" s="33"/>
      <c r="DY1422" s="33"/>
      <c r="DZ1422" s="33"/>
      <c r="EA1422" s="33"/>
      <c r="EB1422" s="33"/>
      <c r="EC1422" s="33"/>
      <c r="ED1422" s="33"/>
      <c r="EE1422" s="33"/>
      <c r="EF1422" s="33"/>
      <c r="EG1422" s="33"/>
      <c r="EH1422" s="33"/>
      <c r="EI1422" s="33"/>
      <c r="EJ1422" s="33"/>
      <c r="EK1422" s="33"/>
      <c r="EL1422" s="33"/>
      <c r="EM1422" s="33"/>
      <c r="EN1422" s="33"/>
      <c r="EO1422" s="33"/>
      <c r="EP1422" s="33"/>
      <c r="EQ1422" s="33"/>
      <c r="ER1422" s="33"/>
      <c r="ES1422" s="33"/>
      <c r="ET1422" s="33"/>
      <c r="EU1422" s="33"/>
      <c r="EV1422" s="33"/>
      <c r="EW1422" s="33"/>
      <c r="EX1422" s="33"/>
      <c r="EY1422" s="33"/>
      <c r="EZ1422" s="33"/>
      <c r="FA1422" s="33"/>
      <c r="FB1422" s="33"/>
      <c r="FC1422" s="33"/>
      <c r="FD1422" s="33"/>
      <c r="FE1422" s="33"/>
      <c r="FF1422" s="33"/>
      <c r="FG1422" s="33"/>
      <c r="FH1422" s="33"/>
      <c r="FI1422" s="33"/>
      <c r="FJ1422" s="33"/>
      <c r="FK1422" s="33"/>
      <c r="FL1422" s="33"/>
      <c r="FM1422" s="33"/>
      <c r="FN1422" s="33"/>
      <c r="FO1422" s="33"/>
      <c r="FP1422" s="33"/>
      <c r="FQ1422" s="33"/>
      <c r="FR1422" s="33"/>
      <c r="FS1422" s="33"/>
      <c r="FT1422" s="33"/>
      <c r="FU1422" s="33"/>
      <c r="FV1422" s="33"/>
      <c r="FW1422" s="33"/>
      <c r="FX1422" s="33"/>
      <c r="FY1422" s="33"/>
      <c r="FZ1422" s="33"/>
      <c r="GA1422" s="33"/>
      <c r="GB1422" s="33"/>
      <c r="GC1422" s="33"/>
      <c r="GD1422" s="33"/>
      <c r="GE1422" s="33"/>
      <c r="GF1422" s="33"/>
      <c r="GG1422" s="33"/>
      <c r="GH1422" s="33"/>
      <c r="GI1422" s="33"/>
      <c r="GJ1422" s="33"/>
      <c r="GK1422" s="33"/>
      <c r="GL1422" s="33"/>
      <c r="GM1422" s="33"/>
      <c r="GN1422" s="33"/>
      <c r="GO1422" s="33"/>
      <c r="GP1422" s="33"/>
      <c r="GQ1422" s="33"/>
      <c r="GR1422" s="33"/>
      <c r="GS1422" s="33"/>
      <c r="GT1422" s="33"/>
      <c r="GU1422" s="33"/>
      <c r="GV1422" s="33"/>
      <c r="GW1422" s="33"/>
      <c r="GX1422" s="33"/>
      <c r="GY1422" s="33"/>
      <c r="GZ1422" s="33"/>
      <c r="HA1422" s="33"/>
      <c r="HB1422" s="33"/>
      <c r="HC1422" s="33"/>
      <c r="HD1422" s="33"/>
      <c r="HE1422" s="33"/>
      <c r="HF1422" s="33"/>
      <c r="HG1422" s="33"/>
      <c r="HH1422" s="33"/>
      <c r="HI1422" s="33"/>
      <c r="HJ1422" s="33"/>
      <c r="HK1422" s="33"/>
      <c r="HL1422" s="33"/>
      <c r="HM1422" s="33"/>
      <c r="HN1422" s="33"/>
      <c r="HO1422" s="33"/>
      <c r="HP1422" s="33"/>
      <c r="HQ1422" s="33"/>
      <c r="HR1422" s="33"/>
      <c r="HS1422" s="33"/>
      <c r="HT1422" s="33"/>
      <c r="HU1422" s="33"/>
      <c r="HV1422" s="33"/>
      <c r="HW1422" s="33"/>
      <c r="HX1422" s="33"/>
      <c r="HY1422" s="33"/>
      <c r="HZ1422" s="33"/>
      <c r="IA1422" s="33"/>
      <c r="IB1422" s="33"/>
      <c r="IC1422" s="33"/>
      <c r="ID1422" s="33"/>
      <c r="IE1422" s="33"/>
      <c r="IF1422" s="33"/>
      <c r="IG1422" s="33"/>
      <c r="IH1422" s="33"/>
      <c r="II1422" s="33"/>
      <c r="IJ1422" s="33"/>
      <c r="IK1422" s="33"/>
      <c r="IL1422" s="33"/>
      <c r="IM1422" s="33"/>
      <c r="IN1422" s="33"/>
      <c r="IO1422" s="33"/>
      <c r="IP1422" s="33"/>
      <c r="IQ1422" s="33"/>
      <c r="IR1422" s="33"/>
      <c r="IS1422" s="33"/>
      <c r="IT1422" s="33"/>
      <c r="IU1422" s="33"/>
      <c r="IV1422" s="33"/>
    </row>
    <row r="1423" spans="1:256" s="19" customFormat="1" ht="17.45" customHeight="1">
      <c r="A1423" s="20">
        <v>1421</v>
      </c>
      <c r="B1423" s="18" t="s">
        <v>4344</v>
      </c>
      <c r="C1423" s="18" t="s">
        <v>4345</v>
      </c>
      <c r="D1423" s="18" t="s">
        <v>4346</v>
      </c>
      <c r="E1423" s="18" t="s">
        <v>1699</v>
      </c>
      <c r="F1423" s="7" t="s">
        <v>4347</v>
      </c>
      <c r="G1423" s="18">
        <v>2</v>
      </c>
      <c r="H1423" s="18">
        <v>360</v>
      </c>
      <c r="I1423" s="21">
        <f t="shared" si="61"/>
        <v>720</v>
      </c>
      <c r="J1423" s="18"/>
      <c r="K1423" s="18"/>
      <c r="L1423" s="18">
        <f t="shared" si="63"/>
        <v>2</v>
      </c>
      <c r="M1423" s="33"/>
      <c r="N1423" s="33"/>
      <c r="O1423" s="33"/>
      <c r="P1423" s="33"/>
      <c r="Q1423" s="33"/>
      <c r="R1423" s="33"/>
      <c r="S1423" s="33"/>
      <c r="T1423" s="33"/>
      <c r="U1423" s="33"/>
      <c r="V1423" s="33"/>
      <c r="W1423" s="33"/>
      <c r="X1423" s="33"/>
      <c r="Y1423" s="33"/>
      <c r="Z1423" s="33"/>
      <c r="AA1423" s="33"/>
      <c r="AB1423" s="33"/>
      <c r="AC1423" s="33"/>
      <c r="AD1423" s="33"/>
      <c r="AE1423" s="33"/>
      <c r="AF1423" s="33"/>
      <c r="AG1423" s="33"/>
      <c r="AH1423" s="33"/>
      <c r="AI1423" s="33"/>
      <c r="AJ1423" s="33"/>
      <c r="AK1423" s="33"/>
      <c r="AL1423" s="33"/>
      <c r="AM1423" s="33"/>
      <c r="AN1423" s="33"/>
      <c r="AO1423" s="33"/>
      <c r="AP1423" s="33"/>
      <c r="AQ1423" s="33"/>
      <c r="AR1423" s="33"/>
      <c r="AS1423" s="33"/>
      <c r="AT1423" s="33"/>
      <c r="AU1423" s="33"/>
      <c r="AV1423" s="33"/>
      <c r="AW1423" s="33"/>
      <c r="AX1423" s="33"/>
      <c r="AY1423" s="33"/>
      <c r="AZ1423" s="33"/>
      <c r="BA1423" s="33"/>
      <c r="BB1423" s="33"/>
      <c r="BC1423" s="33"/>
      <c r="BD1423" s="33"/>
      <c r="BE1423" s="33"/>
      <c r="BF1423" s="33"/>
      <c r="BG1423" s="33"/>
      <c r="BH1423" s="33"/>
      <c r="BI1423" s="33"/>
      <c r="BJ1423" s="33"/>
      <c r="BK1423" s="33"/>
      <c r="BL1423" s="33"/>
      <c r="BM1423" s="33"/>
      <c r="BN1423" s="33"/>
      <c r="BO1423" s="33"/>
      <c r="BP1423" s="33"/>
      <c r="BQ1423" s="33"/>
      <c r="BR1423" s="33"/>
      <c r="BS1423" s="33"/>
      <c r="BT1423" s="33"/>
      <c r="BU1423" s="33"/>
      <c r="BV1423" s="33"/>
      <c r="BW1423" s="33"/>
      <c r="BX1423" s="33"/>
      <c r="BY1423" s="33"/>
      <c r="BZ1423" s="33"/>
      <c r="CA1423" s="33"/>
      <c r="CB1423" s="33"/>
      <c r="CC1423" s="33"/>
      <c r="CD1423" s="33"/>
      <c r="CE1423" s="33"/>
      <c r="CF1423" s="33"/>
      <c r="CG1423" s="33"/>
      <c r="CH1423" s="33"/>
      <c r="CI1423" s="33"/>
      <c r="CJ1423" s="33"/>
      <c r="CK1423" s="33"/>
      <c r="CL1423" s="33"/>
      <c r="CM1423" s="33"/>
      <c r="CN1423" s="33"/>
      <c r="CO1423" s="33"/>
      <c r="CP1423" s="33"/>
      <c r="CQ1423" s="33"/>
      <c r="CR1423" s="33"/>
      <c r="CS1423" s="33"/>
      <c r="CT1423" s="33"/>
      <c r="CU1423" s="33"/>
      <c r="CV1423" s="33"/>
      <c r="CW1423" s="33"/>
      <c r="CX1423" s="33"/>
      <c r="CY1423" s="33"/>
      <c r="CZ1423" s="33"/>
      <c r="DA1423" s="33"/>
      <c r="DB1423" s="33"/>
      <c r="DC1423" s="33"/>
      <c r="DD1423" s="33"/>
      <c r="DE1423" s="33"/>
      <c r="DF1423" s="33"/>
      <c r="DG1423" s="33"/>
      <c r="DH1423" s="33"/>
      <c r="DI1423" s="33"/>
      <c r="DJ1423" s="33"/>
      <c r="DK1423" s="33"/>
      <c r="DL1423" s="33"/>
      <c r="DM1423" s="33"/>
      <c r="DN1423" s="33"/>
      <c r="DO1423" s="33"/>
      <c r="DP1423" s="33"/>
      <c r="DQ1423" s="33"/>
      <c r="DR1423" s="33"/>
      <c r="DS1423" s="33"/>
      <c r="DT1423" s="33"/>
      <c r="DU1423" s="33"/>
      <c r="DV1423" s="33"/>
      <c r="DW1423" s="33"/>
      <c r="DX1423" s="33"/>
      <c r="DY1423" s="33"/>
      <c r="DZ1423" s="33"/>
      <c r="EA1423" s="33"/>
      <c r="EB1423" s="33"/>
      <c r="EC1423" s="33"/>
      <c r="ED1423" s="33"/>
      <c r="EE1423" s="33"/>
      <c r="EF1423" s="33"/>
      <c r="EG1423" s="33"/>
      <c r="EH1423" s="33"/>
      <c r="EI1423" s="33"/>
      <c r="EJ1423" s="33"/>
      <c r="EK1423" s="33"/>
      <c r="EL1423" s="33"/>
      <c r="EM1423" s="33"/>
      <c r="EN1423" s="33"/>
      <c r="EO1423" s="33"/>
      <c r="EP1423" s="33"/>
      <c r="EQ1423" s="33"/>
      <c r="ER1423" s="33"/>
      <c r="ES1423" s="33"/>
      <c r="ET1423" s="33"/>
      <c r="EU1423" s="33"/>
      <c r="EV1423" s="33"/>
      <c r="EW1423" s="33"/>
      <c r="EX1423" s="33"/>
      <c r="EY1423" s="33"/>
      <c r="EZ1423" s="33"/>
      <c r="FA1423" s="33"/>
      <c r="FB1423" s="33"/>
      <c r="FC1423" s="33"/>
      <c r="FD1423" s="33"/>
      <c r="FE1423" s="33"/>
      <c r="FF1423" s="33"/>
      <c r="FG1423" s="33"/>
      <c r="FH1423" s="33"/>
      <c r="FI1423" s="33"/>
      <c r="FJ1423" s="33"/>
      <c r="FK1423" s="33"/>
      <c r="FL1423" s="33"/>
      <c r="FM1423" s="33"/>
      <c r="FN1423" s="33"/>
      <c r="FO1423" s="33"/>
      <c r="FP1423" s="33"/>
      <c r="FQ1423" s="33"/>
      <c r="FR1423" s="33"/>
      <c r="FS1423" s="33"/>
      <c r="FT1423" s="33"/>
      <c r="FU1423" s="33"/>
      <c r="FV1423" s="33"/>
      <c r="FW1423" s="33"/>
      <c r="FX1423" s="33"/>
      <c r="FY1423" s="33"/>
      <c r="FZ1423" s="33"/>
      <c r="GA1423" s="33"/>
      <c r="GB1423" s="33"/>
      <c r="GC1423" s="33"/>
      <c r="GD1423" s="33"/>
      <c r="GE1423" s="33"/>
      <c r="GF1423" s="33"/>
      <c r="GG1423" s="33"/>
      <c r="GH1423" s="33"/>
      <c r="GI1423" s="33"/>
      <c r="GJ1423" s="33"/>
      <c r="GK1423" s="33"/>
      <c r="GL1423" s="33"/>
      <c r="GM1423" s="33"/>
      <c r="GN1423" s="33"/>
      <c r="GO1423" s="33"/>
      <c r="GP1423" s="33"/>
      <c r="GQ1423" s="33"/>
      <c r="GR1423" s="33"/>
      <c r="GS1423" s="33"/>
      <c r="GT1423" s="33"/>
      <c r="GU1423" s="33"/>
      <c r="GV1423" s="33"/>
      <c r="GW1423" s="33"/>
      <c r="GX1423" s="33"/>
      <c r="GY1423" s="33"/>
      <c r="GZ1423" s="33"/>
      <c r="HA1423" s="33"/>
      <c r="HB1423" s="33"/>
      <c r="HC1423" s="33"/>
      <c r="HD1423" s="33"/>
      <c r="HE1423" s="33"/>
      <c r="HF1423" s="33"/>
      <c r="HG1423" s="33"/>
      <c r="HH1423" s="33"/>
      <c r="HI1423" s="33"/>
      <c r="HJ1423" s="33"/>
      <c r="HK1423" s="33"/>
      <c r="HL1423" s="33"/>
      <c r="HM1423" s="33"/>
      <c r="HN1423" s="33"/>
      <c r="HO1423" s="33"/>
      <c r="HP1423" s="33"/>
      <c r="HQ1423" s="33"/>
      <c r="HR1423" s="33"/>
      <c r="HS1423" s="33"/>
      <c r="HT1423" s="33"/>
      <c r="HU1423" s="33"/>
      <c r="HV1423" s="33"/>
      <c r="HW1423" s="33"/>
      <c r="HX1423" s="33"/>
      <c r="HY1423" s="33"/>
      <c r="HZ1423" s="33"/>
      <c r="IA1423" s="33"/>
      <c r="IB1423" s="33"/>
      <c r="IC1423" s="33"/>
      <c r="ID1423" s="33"/>
      <c r="IE1423" s="33"/>
      <c r="IF1423" s="33"/>
      <c r="IG1423" s="33"/>
      <c r="IH1423" s="33"/>
      <c r="II1423" s="33"/>
      <c r="IJ1423" s="33"/>
      <c r="IK1423" s="33"/>
      <c r="IL1423" s="33"/>
      <c r="IM1423" s="33"/>
      <c r="IN1423" s="33"/>
      <c r="IO1423" s="33"/>
      <c r="IP1423" s="33"/>
      <c r="IQ1423" s="33"/>
      <c r="IR1423" s="33"/>
      <c r="IS1423" s="33"/>
      <c r="IT1423" s="33"/>
      <c r="IU1423" s="33"/>
      <c r="IV1423" s="33"/>
    </row>
    <row r="1424" spans="1:256" s="19" customFormat="1" ht="17.45" customHeight="1">
      <c r="A1424" s="20">
        <v>1422</v>
      </c>
      <c r="B1424" s="24" t="s">
        <v>727</v>
      </c>
      <c r="C1424" s="25" t="s">
        <v>376</v>
      </c>
      <c r="D1424" s="24" t="s">
        <v>377</v>
      </c>
      <c r="E1424" s="18" t="s">
        <v>1699</v>
      </c>
      <c r="F1424" s="10" t="s">
        <v>378</v>
      </c>
      <c r="G1424" s="24">
        <v>2</v>
      </c>
      <c r="H1424" s="24">
        <v>130</v>
      </c>
      <c r="I1424" s="21">
        <f t="shared" ref="I1424:I1487" si="64">G1424*H1424</f>
        <v>260</v>
      </c>
      <c r="J1424" s="18"/>
      <c r="K1424" s="18"/>
      <c r="L1424" s="18">
        <f t="shared" si="63"/>
        <v>2</v>
      </c>
      <c r="M1424" s="33"/>
      <c r="N1424" s="33"/>
      <c r="O1424" s="33"/>
      <c r="P1424" s="33"/>
      <c r="Q1424" s="33"/>
      <c r="R1424" s="33"/>
      <c r="S1424" s="33"/>
      <c r="T1424" s="33"/>
      <c r="U1424" s="33"/>
      <c r="V1424" s="33"/>
      <c r="W1424" s="33"/>
      <c r="X1424" s="33"/>
      <c r="Y1424" s="33"/>
      <c r="Z1424" s="33"/>
      <c r="AA1424" s="33"/>
      <c r="AB1424" s="33"/>
      <c r="AC1424" s="33"/>
      <c r="AD1424" s="33"/>
      <c r="AE1424" s="33"/>
      <c r="AF1424" s="33"/>
      <c r="AG1424" s="33"/>
      <c r="AH1424" s="33"/>
      <c r="AI1424" s="33"/>
      <c r="AJ1424" s="33"/>
      <c r="AK1424" s="33"/>
      <c r="AL1424" s="33"/>
      <c r="AM1424" s="33"/>
      <c r="AN1424" s="33"/>
      <c r="AO1424" s="33"/>
      <c r="AP1424" s="33"/>
      <c r="AQ1424" s="33"/>
      <c r="AR1424" s="33"/>
      <c r="AS1424" s="33"/>
      <c r="AT1424" s="33"/>
      <c r="AU1424" s="33"/>
      <c r="AV1424" s="33"/>
      <c r="AW1424" s="33"/>
      <c r="AX1424" s="33"/>
      <c r="AY1424" s="33"/>
      <c r="AZ1424" s="33"/>
      <c r="BA1424" s="33"/>
      <c r="BB1424" s="33"/>
      <c r="BC1424" s="33"/>
      <c r="BD1424" s="33"/>
      <c r="BE1424" s="33"/>
      <c r="BF1424" s="33"/>
      <c r="BG1424" s="33"/>
      <c r="BH1424" s="33"/>
      <c r="BI1424" s="33"/>
      <c r="BJ1424" s="33"/>
      <c r="BK1424" s="33"/>
      <c r="BL1424" s="33"/>
      <c r="BM1424" s="33"/>
      <c r="BN1424" s="33"/>
      <c r="BO1424" s="33"/>
      <c r="BP1424" s="33"/>
      <c r="BQ1424" s="33"/>
      <c r="BR1424" s="33"/>
      <c r="BS1424" s="33"/>
      <c r="BT1424" s="33"/>
      <c r="BU1424" s="33"/>
      <c r="BV1424" s="33"/>
      <c r="BW1424" s="33"/>
      <c r="BX1424" s="33"/>
      <c r="BY1424" s="33"/>
      <c r="BZ1424" s="33"/>
      <c r="CA1424" s="33"/>
      <c r="CB1424" s="33"/>
      <c r="CC1424" s="33"/>
      <c r="CD1424" s="33"/>
      <c r="CE1424" s="33"/>
      <c r="CF1424" s="33"/>
      <c r="CG1424" s="33"/>
      <c r="CH1424" s="33"/>
      <c r="CI1424" s="33"/>
      <c r="CJ1424" s="33"/>
      <c r="CK1424" s="33"/>
      <c r="CL1424" s="33"/>
      <c r="CM1424" s="33"/>
      <c r="CN1424" s="33"/>
      <c r="CO1424" s="33"/>
      <c r="CP1424" s="33"/>
      <c r="CQ1424" s="33"/>
      <c r="CR1424" s="33"/>
      <c r="CS1424" s="33"/>
      <c r="CT1424" s="33"/>
      <c r="CU1424" s="33"/>
      <c r="CV1424" s="33"/>
      <c r="CW1424" s="33"/>
      <c r="CX1424" s="33"/>
      <c r="CY1424" s="33"/>
      <c r="CZ1424" s="33"/>
      <c r="DA1424" s="33"/>
      <c r="DB1424" s="33"/>
      <c r="DC1424" s="33"/>
      <c r="DD1424" s="33"/>
      <c r="DE1424" s="33"/>
      <c r="DF1424" s="33"/>
      <c r="DG1424" s="33"/>
      <c r="DH1424" s="33"/>
      <c r="DI1424" s="33"/>
      <c r="DJ1424" s="33"/>
      <c r="DK1424" s="33"/>
      <c r="DL1424" s="33"/>
      <c r="DM1424" s="33"/>
      <c r="DN1424" s="33"/>
      <c r="DO1424" s="33"/>
      <c r="DP1424" s="33"/>
      <c r="DQ1424" s="33"/>
      <c r="DR1424" s="33"/>
      <c r="DS1424" s="33"/>
      <c r="DT1424" s="33"/>
      <c r="DU1424" s="33"/>
      <c r="DV1424" s="33"/>
      <c r="DW1424" s="33"/>
      <c r="DX1424" s="33"/>
      <c r="DY1424" s="33"/>
      <c r="DZ1424" s="33"/>
      <c r="EA1424" s="33"/>
      <c r="EB1424" s="33"/>
      <c r="EC1424" s="33"/>
      <c r="ED1424" s="33"/>
      <c r="EE1424" s="33"/>
      <c r="EF1424" s="33"/>
      <c r="EG1424" s="33"/>
      <c r="EH1424" s="33"/>
      <c r="EI1424" s="33"/>
      <c r="EJ1424" s="33"/>
      <c r="EK1424" s="33"/>
      <c r="EL1424" s="33"/>
      <c r="EM1424" s="33"/>
      <c r="EN1424" s="33"/>
      <c r="EO1424" s="33"/>
      <c r="EP1424" s="33"/>
      <c r="EQ1424" s="33"/>
      <c r="ER1424" s="33"/>
      <c r="ES1424" s="33"/>
      <c r="ET1424" s="33"/>
      <c r="EU1424" s="33"/>
      <c r="EV1424" s="33"/>
      <c r="EW1424" s="33"/>
      <c r="EX1424" s="33"/>
      <c r="EY1424" s="33"/>
      <c r="EZ1424" s="33"/>
      <c r="FA1424" s="33"/>
      <c r="FB1424" s="33"/>
      <c r="FC1424" s="33"/>
      <c r="FD1424" s="33"/>
      <c r="FE1424" s="33"/>
      <c r="FF1424" s="33"/>
      <c r="FG1424" s="33"/>
      <c r="FH1424" s="33"/>
      <c r="FI1424" s="33"/>
      <c r="FJ1424" s="33"/>
      <c r="FK1424" s="33"/>
      <c r="FL1424" s="33"/>
      <c r="FM1424" s="33"/>
      <c r="FN1424" s="33"/>
      <c r="FO1424" s="33"/>
      <c r="FP1424" s="33"/>
      <c r="FQ1424" s="33"/>
      <c r="FR1424" s="33"/>
      <c r="FS1424" s="33"/>
      <c r="FT1424" s="33"/>
      <c r="FU1424" s="33"/>
      <c r="FV1424" s="33"/>
      <c r="FW1424" s="33"/>
      <c r="FX1424" s="33"/>
      <c r="FY1424" s="33"/>
      <c r="FZ1424" s="33"/>
      <c r="GA1424" s="33"/>
      <c r="GB1424" s="33"/>
      <c r="GC1424" s="33"/>
      <c r="GD1424" s="33"/>
      <c r="GE1424" s="33"/>
      <c r="GF1424" s="33"/>
      <c r="GG1424" s="33"/>
      <c r="GH1424" s="33"/>
      <c r="GI1424" s="33"/>
      <c r="GJ1424" s="33"/>
      <c r="GK1424" s="33"/>
      <c r="GL1424" s="33"/>
      <c r="GM1424" s="33"/>
      <c r="GN1424" s="33"/>
      <c r="GO1424" s="33"/>
      <c r="GP1424" s="33"/>
      <c r="GQ1424" s="33"/>
      <c r="GR1424" s="33"/>
      <c r="GS1424" s="33"/>
      <c r="GT1424" s="33"/>
      <c r="GU1424" s="33"/>
      <c r="GV1424" s="33"/>
      <c r="GW1424" s="33"/>
      <c r="GX1424" s="33"/>
      <c r="GY1424" s="33"/>
      <c r="GZ1424" s="33"/>
      <c r="HA1424" s="33"/>
      <c r="HB1424" s="33"/>
      <c r="HC1424" s="33"/>
      <c r="HD1424" s="33"/>
      <c r="HE1424" s="33"/>
      <c r="HF1424" s="33"/>
      <c r="HG1424" s="33"/>
      <c r="HH1424" s="33"/>
      <c r="HI1424" s="33"/>
      <c r="HJ1424" s="33"/>
      <c r="HK1424" s="33"/>
      <c r="HL1424" s="33"/>
      <c r="HM1424" s="33"/>
      <c r="HN1424" s="33"/>
      <c r="HO1424" s="33"/>
      <c r="HP1424" s="33"/>
      <c r="HQ1424" s="33"/>
      <c r="HR1424" s="33"/>
      <c r="HS1424" s="33"/>
      <c r="HT1424" s="33"/>
      <c r="HU1424" s="33"/>
      <c r="HV1424" s="33"/>
      <c r="HW1424" s="33"/>
      <c r="HX1424" s="33"/>
      <c r="HY1424" s="33"/>
      <c r="HZ1424" s="33"/>
      <c r="IA1424" s="33"/>
      <c r="IB1424" s="33"/>
      <c r="IC1424" s="33"/>
      <c r="ID1424" s="33"/>
      <c r="IE1424" s="33"/>
      <c r="IF1424" s="33"/>
      <c r="IG1424" s="33"/>
      <c r="IH1424" s="33"/>
      <c r="II1424" s="33"/>
      <c r="IJ1424" s="33"/>
      <c r="IK1424" s="33"/>
      <c r="IL1424" s="33"/>
      <c r="IM1424" s="33"/>
      <c r="IN1424" s="33"/>
      <c r="IO1424" s="33"/>
      <c r="IP1424" s="33"/>
      <c r="IQ1424" s="33"/>
      <c r="IR1424" s="33"/>
      <c r="IS1424" s="33"/>
      <c r="IT1424" s="33"/>
      <c r="IU1424" s="33"/>
      <c r="IV1424" s="33"/>
    </row>
    <row r="1425" spans="1:256" s="19" customFormat="1" ht="17.45" customHeight="1">
      <c r="A1425" s="20">
        <v>1423</v>
      </c>
      <c r="B1425" s="24" t="s">
        <v>728</v>
      </c>
      <c r="C1425" s="25" t="s">
        <v>376</v>
      </c>
      <c r="D1425" s="24" t="s">
        <v>377</v>
      </c>
      <c r="E1425" s="18" t="s">
        <v>1699</v>
      </c>
      <c r="F1425" s="10" t="s">
        <v>379</v>
      </c>
      <c r="G1425" s="24">
        <v>2</v>
      </c>
      <c r="H1425" s="24">
        <v>130</v>
      </c>
      <c r="I1425" s="21">
        <f t="shared" si="64"/>
        <v>260</v>
      </c>
      <c r="J1425" s="21" t="s">
        <v>1936</v>
      </c>
      <c r="K1425" s="21" t="s">
        <v>9</v>
      </c>
      <c r="L1425" s="18">
        <f t="shared" si="63"/>
        <v>2</v>
      </c>
      <c r="M1425" s="33"/>
      <c r="N1425" s="33"/>
      <c r="O1425" s="33"/>
      <c r="P1425" s="33"/>
      <c r="Q1425" s="33"/>
      <c r="R1425" s="33"/>
      <c r="S1425" s="33"/>
      <c r="T1425" s="33"/>
      <c r="U1425" s="33"/>
      <c r="V1425" s="33"/>
      <c r="W1425" s="33"/>
      <c r="X1425" s="33"/>
      <c r="Y1425" s="33"/>
      <c r="Z1425" s="33"/>
      <c r="AA1425" s="33"/>
      <c r="AB1425" s="33"/>
      <c r="AC1425" s="33"/>
      <c r="AD1425" s="33"/>
      <c r="AE1425" s="33"/>
      <c r="AF1425" s="33"/>
      <c r="AG1425" s="33"/>
      <c r="AH1425" s="33"/>
      <c r="AI1425" s="33"/>
      <c r="AJ1425" s="33"/>
      <c r="AK1425" s="33"/>
      <c r="AL1425" s="33"/>
      <c r="AM1425" s="33"/>
      <c r="AN1425" s="33"/>
      <c r="AO1425" s="33"/>
      <c r="AP1425" s="33"/>
      <c r="AQ1425" s="33"/>
      <c r="AR1425" s="33"/>
      <c r="AS1425" s="33"/>
      <c r="AT1425" s="33"/>
      <c r="AU1425" s="33"/>
      <c r="AV1425" s="33"/>
      <c r="AW1425" s="33"/>
      <c r="AX1425" s="33"/>
      <c r="AY1425" s="33"/>
      <c r="AZ1425" s="33"/>
      <c r="BA1425" s="33"/>
      <c r="BB1425" s="33"/>
      <c r="BC1425" s="33"/>
      <c r="BD1425" s="33"/>
      <c r="BE1425" s="33"/>
      <c r="BF1425" s="33"/>
      <c r="BG1425" s="33"/>
      <c r="BH1425" s="33"/>
      <c r="BI1425" s="33"/>
      <c r="BJ1425" s="33"/>
      <c r="BK1425" s="33"/>
      <c r="BL1425" s="33"/>
      <c r="BM1425" s="33"/>
      <c r="BN1425" s="33"/>
      <c r="BO1425" s="33"/>
      <c r="BP1425" s="33"/>
      <c r="BQ1425" s="33"/>
      <c r="BR1425" s="33"/>
      <c r="BS1425" s="33"/>
      <c r="BT1425" s="33"/>
      <c r="BU1425" s="33"/>
      <c r="BV1425" s="33"/>
      <c r="BW1425" s="33"/>
      <c r="BX1425" s="33"/>
      <c r="BY1425" s="33"/>
      <c r="BZ1425" s="33"/>
      <c r="CA1425" s="33"/>
      <c r="CB1425" s="33"/>
      <c r="CC1425" s="33"/>
      <c r="CD1425" s="33"/>
      <c r="CE1425" s="33"/>
      <c r="CF1425" s="33"/>
      <c r="CG1425" s="33"/>
      <c r="CH1425" s="33"/>
      <c r="CI1425" s="33"/>
      <c r="CJ1425" s="33"/>
      <c r="CK1425" s="33"/>
      <c r="CL1425" s="33"/>
      <c r="CM1425" s="33"/>
      <c r="CN1425" s="33"/>
      <c r="CO1425" s="33"/>
      <c r="CP1425" s="33"/>
      <c r="CQ1425" s="33"/>
      <c r="CR1425" s="33"/>
      <c r="CS1425" s="33"/>
      <c r="CT1425" s="33"/>
      <c r="CU1425" s="33"/>
      <c r="CV1425" s="33"/>
      <c r="CW1425" s="33"/>
      <c r="CX1425" s="33"/>
      <c r="CY1425" s="33"/>
      <c r="CZ1425" s="33"/>
      <c r="DA1425" s="33"/>
      <c r="DB1425" s="33"/>
      <c r="DC1425" s="33"/>
      <c r="DD1425" s="33"/>
      <c r="DE1425" s="33"/>
      <c r="DF1425" s="33"/>
      <c r="DG1425" s="33"/>
      <c r="DH1425" s="33"/>
      <c r="DI1425" s="33"/>
      <c r="DJ1425" s="33"/>
      <c r="DK1425" s="33"/>
      <c r="DL1425" s="33"/>
      <c r="DM1425" s="33"/>
      <c r="DN1425" s="33"/>
      <c r="DO1425" s="33"/>
      <c r="DP1425" s="33"/>
      <c r="DQ1425" s="33"/>
      <c r="DR1425" s="33"/>
      <c r="DS1425" s="33"/>
      <c r="DT1425" s="33"/>
      <c r="DU1425" s="33"/>
      <c r="DV1425" s="33"/>
      <c r="DW1425" s="33"/>
      <c r="DX1425" s="33"/>
      <c r="DY1425" s="33"/>
      <c r="DZ1425" s="33"/>
      <c r="EA1425" s="33"/>
      <c r="EB1425" s="33"/>
      <c r="EC1425" s="33"/>
      <c r="ED1425" s="33"/>
      <c r="EE1425" s="33"/>
      <c r="EF1425" s="33"/>
      <c r="EG1425" s="33"/>
      <c r="EH1425" s="33"/>
      <c r="EI1425" s="33"/>
      <c r="EJ1425" s="33"/>
      <c r="EK1425" s="33"/>
      <c r="EL1425" s="33"/>
      <c r="EM1425" s="33"/>
      <c r="EN1425" s="33"/>
      <c r="EO1425" s="33"/>
      <c r="EP1425" s="33"/>
      <c r="EQ1425" s="33"/>
      <c r="ER1425" s="33"/>
      <c r="ES1425" s="33"/>
      <c r="ET1425" s="33"/>
      <c r="EU1425" s="33"/>
      <c r="EV1425" s="33"/>
      <c r="EW1425" s="33"/>
      <c r="EX1425" s="33"/>
      <c r="EY1425" s="33"/>
      <c r="EZ1425" s="33"/>
      <c r="FA1425" s="33"/>
      <c r="FB1425" s="33"/>
      <c r="FC1425" s="33"/>
      <c r="FD1425" s="33"/>
      <c r="FE1425" s="33"/>
      <c r="FF1425" s="33"/>
      <c r="FG1425" s="33"/>
      <c r="FH1425" s="33"/>
      <c r="FI1425" s="33"/>
      <c r="FJ1425" s="33"/>
      <c r="FK1425" s="33"/>
      <c r="FL1425" s="33"/>
      <c r="FM1425" s="33"/>
      <c r="FN1425" s="33"/>
      <c r="FO1425" s="33"/>
      <c r="FP1425" s="33"/>
      <c r="FQ1425" s="33"/>
      <c r="FR1425" s="33"/>
      <c r="FS1425" s="33"/>
      <c r="FT1425" s="33"/>
      <c r="FU1425" s="33"/>
      <c r="FV1425" s="33"/>
      <c r="FW1425" s="33"/>
      <c r="FX1425" s="33"/>
      <c r="FY1425" s="33"/>
      <c r="FZ1425" s="33"/>
      <c r="GA1425" s="33"/>
      <c r="GB1425" s="33"/>
      <c r="GC1425" s="33"/>
      <c r="GD1425" s="33"/>
      <c r="GE1425" s="33"/>
      <c r="GF1425" s="33"/>
      <c r="GG1425" s="33"/>
      <c r="GH1425" s="33"/>
      <c r="GI1425" s="33"/>
      <c r="GJ1425" s="33"/>
      <c r="GK1425" s="33"/>
      <c r="GL1425" s="33"/>
      <c r="GM1425" s="33"/>
      <c r="GN1425" s="33"/>
      <c r="GO1425" s="33"/>
      <c r="GP1425" s="33"/>
      <c r="GQ1425" s="33"/>
      <c r="GR1425" s="33"/>
      <c r="GS1425" s="33"/>
      <c r="GT1425" s="33"/>
      <c r="GU1425" s="33"/>
      <c r="GV1425" s="33"/>
      <c r="GW1425" s="33"/>
      <c r="GX1425" s="33"/>
      <c r="GY1425" s="33"/>
      <c r="GZ1425" s="33"/>
      <c r="HA1425" s="33"/>
      <c r="HB1425" s="33"/>
      <c r="HC1425" s="33"/>
      <c r="HD1425" s="33"/>
      <c r="HE1425" s="33"/>
      <c r="HF1425" s="33"/>
      <c r="HG1425" s="33"/>
      <c r="HH1425" s="33"/>
      <c r="HI1425" s="33"/>
      <c r="HJ1425" s="33"/>
      <c r="HK1425" s="33"/>
      <c r="HL1425" s="33"/>
      <c r="HM1425" s="33"/>
      <c r="HN1425" s="33"/>
      <c r="HO1425" s="33"/>
      <c r="HP1425" s="33"/>
      <c r="HQ1425" s="33"/>
      <c r="HR1425" s="33"/>
      <c r="HS1425" s="33"/>
      <c r="HT1425" s="33"/>
      <c r="HU1425" s="33"/>
      <c r="HV1425" s="33"/>
      <c r="HW1425" s="33"/>
      <c r="HX1425" s="33"/>
      <c r="HY1425" s="33"/>
      <c r="HZ1425" s="33"/>
      <c r="IA1425" s="33"/>
      <c r="IB1425" s="33"/>
      <c r="IC1425" s="33"/>
      <c r="ID1425" s="33"/>
      <c r="IE1425" s="33"/>
      <c r="IF1425" s="33"/>
      <c r="IG1425" s="33"/>
      <c r="IH1425" s="33"/>
      <c r="II1425" s="33"/>
      <c r="IJ1425" s="33"/>
      <c r="IK1425" s="33"/>
      <c r="IL1425" s="33"/>
      <c r="IM1425" s="33"/>
      <c r="IN1425" s="33"/>
      <c r="IO1425" s="33"/>
      <c r="IP1425" s="33"/>
      <c r="IQ1425" s="33"/>
      <c r="IR1425" s="33"/>
      <c r="IS1425" s="33"/>
      <c r="IT1425" s="33"/>
      <c r="IU1425" s="33"/>
      <c r="IV1425" s="33"/>
    </row>
    <row r="1426" spans="1:256" s="19" customFormat="1" ht="17.45" customHeight="1">
      <c r="A1426" s="20">
        <v>1424</v>
      </c>
      <c r="B1426" s="24" t="s">
        <v>729</v>
      </c>
      <c r="C1426" s="25" t="s">
        <v>376</v>
      </c>
      <c r="D1426" s="24" t="s">
        <v>377</v>
      </c>
      <c r="E1426" s="18" t="s">
        <v>1699</v>
      </c>
      <c r="F1426" s="10" t="s">
        <v>380</v>
      </c>
      <c r="G1426" s="24">
        <v>2</v>
      </c>
      <c r="H1426" s="24">
        <v>130</v>
      </c>
      <c r="I1426" s="21">
        <f t="shared" si="64"/>
        <v>260</v>
      </c>
      <c r="J1426" s="21" t="s">
        <v>1936</v>
      </c>
      <c r="K1426" s="21" t="s">
        <v>9</v>
      </c>
      <c r="L1426" s="18">
        <f t="shared" si="63"/>
        <v>2</v>
      </c>
      <c r="M1426" s="33"/>
      <c r="N1426" s="33"/>
      <c r="O1426" s="33"/>
      <c r="P1426" s="33"/>
      <c r="Q1426" s="33"/>
      <c r="R1426" s="33"/>
      <c r="S1426" s="33"/>
      <c r="T1426" s="33"/>
      <c r="U1426" s="33"/>
      <c r="V1426" s="33"/>
      <c r="W1426" s="33"/>
      <c r="X1426" s="33"/>
      <c r="Y1426" s="33"/>
      <c r="Z1426" s="33"/>
      <c r="AA1426" s="33"/>
      <c r="AB1426" s="33"/>
      <c r="AC1426" s="33"/>
      <c r="AD1426" s="33"/>
      <c r="AE1426" s="33"/>
      <c r="AF1426" s="33"/>
      <c r="AG1426" s="33"/>
      <c r="AH1426" s="33"/>
      <c r="AI1426" s="33"/>
      <c r="AJ1426" s="33"/>
      <c r="AK1426" s="33"/>
      <c r="AL1426" s="33"/>
      <c r="AM1426" s="33"/>
      <c r="AN1426" s="33"/>
      <c r="AO1426" s="33"/>
      <c r="AP1426" s="33"/>
      <c r="AQ1426" s="33"/>
      <c r="AR1426" s="33"/>
      <c r="AS1426" s="33"/>
      <c r="AT1426" s="33"/>
      <c r="AU1426" s="33"/>
      <c r="AV1426" s="33"/>
      <c r="AW1426" s="33"/>
      <c r="AX1426" s="33"/>
      <c r="AY1426" s="33"/>
      <c r="AZ1426" s="33"/>
      <c r="BA1426" s="33"/>
      <c r="BB1426" s="33"/>
      <c r="BC1426" s="33"/>
      <c r="BD1426" s="33"/>
      <c r="BE1426" s="33"/>
      <c r="BF1426" s="33"/>
      <c r="BG1426" s="33"/>
      <c r="BH1426" s="33"/>
      <c r="BI1426" s="33"/>
      <c r="BJ1426" s="33"/>
      <c r="BK1426" s="33"/>
      <c r="BL1426" s="33"/>
      <c r="BM1426" s="33"/>
      <c r="BN1426" s="33"/>
      <c r="BO1426" s="33"/>
      <c r="BP1426" s="33"/>
      <c r="BQ1426" s="33"/>
      <c r="BR1426" s="33"/>
      <c r="BS1426" s="33"/>
      <c r="BT1426" s="33"/>
      <c r="BU1426" s="33"/>
      <c r="BV1426" s="33"/>
      <c r="BW1426" s="33"/>
      <c r="BX1426" s="33"/>
      <c r="BY1426" s="33"/>
      <c r="BZ1426" s="33"/>
      <c r="CA1426" s="33"/>
      <c r="CB1426" s="33"/>
      <c r="CC1426" s="33"/>
      <c r="CD1426" s="33"/>
      <c r="CE1426" s="33"/>
      <c r="CF1426" s="33"/>
      <c r="CG1426" s="33"/>
      <c r="CH1426" s="33"/>
      <c r="CI1426" s="33"/>
      <c r="CJ1426" s="33"/>
      <c r="CK1426" s="33"/>
      <c r="CL1426" s="33"/>
      <c r="CM1426" s="33"/>
      <c r="CN1426" s="33"/>
      <c r="CO1426" s="33"/>
      <c r="CP1426" s="33"/>
      <c r="CQ1426" s="33"/>
      <c r="CR1426" s="33"/>
      <c r="CS1426" s="33"/>
      <c r="CT1426" s="33"/>
      <c r="CU1426" s="33"/>
      <c r="CV1426" s="33"/>
      <c r="CW1426" s="33"/>
      <c r="CX1426" s="33"/>
      <c r="CY1426" s="33"/>
      <c r="CZ1426" s="33"/>
      <c r="DA1426" s="33"/>
      <c r="DB1426" s="33"/>
      <c r="DC1426" s="33"/>
      <c r="DD1426" s="33"/>
      <c r="DE1426" s="33"/>
      <c r="DF1426" s="33"/>
      <c r="DG1426" s="33"/>
      <c r="DH1426" s="33"/>
      <c r="DI1426" s="33"/>
      <c r="DJ1426" s="33"/>
      <c r="DK1426" s="33"/>
      <c r="DL1426" s="33"/>
      <c r="DM1426" s="33"/>
      <c r="DN1426" s="33"/>
      <c r="DO1426" s="33"/>
      <c r="DP1426" s="33"/>
      <c r="DQ1426" s="33"/>
      <c r="DR1426" s="33"/>
      <c r="DS1426" s="33"/>
      <c r="DT1426" s="33"/>
      <c r="DU1426" s="33"/>
      <c r="DV1426" s="33"/>
      <c r="DW1426" s="33"/>
      <c r="DX1426" s="33"/>
      <c r="DY1426" s="33"/>
      <c r="DZ1426" s="33"/>
      <c r="EA1426" s="33"/>
      <c r="EB1426" s="33"/>
      <c r="EC1426" s="33"/>
      <c r="ED1426" s="33"/>
      <c r="EE1426" s="33"/>
      <c r="EF1426" s="33"/>
      <c r="EG1426" s="33"/>
      <c r="EH1426" s="33"/>
      <c r="EI1426" s="33"/>
      <c r="EJ1426" s="33"/>
      <c r="EK1426" s="33"/>
      <c r="EL1426" s="33"/>
      <c r="EM1426" s="33"/>
      <c r="EN1426" s="33"/>
      <c r="EO1426" s="33"/>
      <c r="EP1426" s="33"/>
      <c r="EQ1426" s="33"/>
      <c r="ER1426" s="33"/>
      <c r="ES1426" s="33"/>
      <c r="ET1426" s="33"/>
      <c r="EU1426" s="33"/>
      <c r="EV1426" s="33"/>
      <c r="EW1426" s="33"/>
      <c r="EX1426" s="33"/>
      <c r="EY1426" s="33"/>
      <c r="EZ1426" s="33"/>
      <c r="FA1426" s="33"/>
      <c r="FB1426" s="33"/>
      <c r="FC1426" s="33"/>
      <c r="FD1426" s="33"/>
      <c r="FE1426" s="33"/>
      <c r="FF1426" s="33"/>
      <c r="FG1426" s="33"/>
      <c r="FH1426" s="33"/>
      <c r="FI1426" s="33"/>
      <c r="FJ1426" s="33"/>
      <c r="FK1426" s="33"/>
      <c r="FL1426" s="33"/>
      <c r="FM1426" s="33"/>
      <c r="FN1426" s="33"/>
      <c r="FO1426" s="33"/>
      <c r="FP1426" s="33"/>
      <c r="FQ1426" s="33"/>
      <c r="FR1426" s="33"/>
      <c r="FS1426" s="33"/>
      <c r="FT1426" s="33"/>
      <c r="FU1426" s="33"/>
      <c r="FV1426" s="33"/>
      <c r="FW1426" s="33"/>
      <c r="FX1426" s="33"/>
      <c r="FY1426" s="33"/>
      <c r="FZ1426" s="33"/>
      <c r="GA1426" s="33"/>
      <c r="GB1426" s="33"/>
      <c r="GC1426" s="33"/>
      <c r="GD1426" s="33"/>
      <c r="GE1426" s="33"/>
      <c r="GF1426" s="33"/>
      <c r="GG1426" s="33"/>
      <c r="GH1426" s="33"/>
      <c r="GI1426" s="33"/>
      <c r="GJ1426" s="33"/>
      <c r="GK1426" s="33"/>
      <c r="GL1426" s="33"/>
      <c r="GM1426" s="33"/>
      <c r="GN1426" s="33"/>
      <c r="GO1426" s="33"/>
      <c r="GP1426" s="33"/>
      <c r="GQ1426" s="33"/>
      <c r="GR1426" s="33"/>
      <c r="GS1426" s="33"/>
      <c r="GT1426" s="33"/>
      <c r="GU1426" s="33"/>
      <c r="GV1426" s="33"/>
      <c r="GW1426" s="33"/>
      <c r="GX1426" s="33"/>
      <c r="GY1426" s="33"/>
      <c r="GZ1426" s="33"/>
      <c r="HA1426" s="33"/>
      <c r="HB1426" s="33"/>
      <c r="HC1426" s="33"/>
      <c r="HD1426" s="33"/>
      <c r="HE1426" s="33"/>
      <c r="HF1426" s="33"/>
      <c r="HG1426" s="33"/>
      <c r="HH1426" s="33"/>
      <c r="HI1426" s="33"/>
      <c r="HJ1426" s="33"/>
      <c r="HK1426" s="33"/>
      <c r="HL1426" s="33"/>
      <c r="HM1426" s="33"/>
      <c r="HN1426" s="33"/>
      <c r="HO1426" s="33"/>
      <c r="HP1426" s="33"/>
      <c r="HQ1426" s="33"/>
      <c r="HR1426" s="33"/>
      <c r="HS1426" s="33"/>
      <c r="HT1426" s="33"/>
      <c r="HU1426" s="33"/>
      <c r="HV1426" s="33"/>
      <c r="HW1426" s="33"/>
      <c r="HX1426" s="33"/>
      <c r="HY1426" s="33"/>
      <c r="HZ1426" s="33"/>
      <c r="IA1426" s="33"/>
      <c r="IB1426" s="33"/>
      <c r="IC1426" s="33"/>
      <c r="ID1426" s="33"/>
      <c r="IE1426" s="33"/>
      <c r="IF1426" s="33"/>
      <c r="IG1426" s="33"/>
      <c r="IH1426" s="33"/>
      <c r="II1426" s="33"/>
      <c r="IJ1426" s="33"/>
      <c r="IK1426" s="33"/>
      <c r="IL1426" s="33"/>
      <c r="IM1426" s="33"/>
      <c r="IN1426" s="33"/>
      <c r="IO1426" s="33"/>
      <c r="IP1426" s="33"/>
      <c r="IQ1426" s="33"/>
      <c r="IR1426" s="33"/>
      <c r="IS1426" s="33"/>
      <c r="IT1426" s="33"/>
      <c r="IU1426" s="33"/>
      <c r="IV1426" s="33"/>
    </row>
    <row r="1427" spans="1:256" s="19" customFormat="1" ht="17.45" customHeight="1">
      <c r="A1427" s="20">
        <v>1425</v>
      </c>
      <c r="B1427" s="24" t="s">
        <v>730</v>
      </c>
      <c r="C1427" s="25" t="s">
        <v>376</v>
      </c>
      <c r="D1427" s="24" t="s">
        <v>377</v>
      </c>
      <c r="E1427" s="18" t="s">
        <v>1699</v>
      </c>
      <c r="F1427" s="10" t="s">
        <v>381</v>
      </c>
      <c r="G1427" s="24">
        <v>2</v>
      </c>
      <c r="H1427" s="24">
        <v>130</v>
      </c>
      <c r="I1427" s="21">
        <f t="shared" si="64"/>
        <v>260</v>
      </c>
      <c r="J1427" s="21" t="s">
        <v>1936</v>
      </c>
      <c r="K1427" s="21" t="s">
        <v>9</v>
      </c>
      <c r="L1427" s="18">
        <f t="shared" si="63"/>
        <v>2</v>
      </c>
    </row>
    <row r="1428" spans="1:256" s="19" customFormat="1" ht="17.45" customHeight="1">
      <c r="A1428" s="20">
        <v>1426</v>
      </c>
      <c r="B1428" s="24" t="s">
        <v>731</v>
      </c>
      <c r="C1428" s="25" t="s">
        <v>376</v>
      </c>
      <c r="D1428" s="24" t="s">
        <v>377</v>
      </c>
      <c r="E1428" s="18" t="s">
        <v>1699</v>
      </c>
      <c r="F1428" s="10" t="s">
        <v>382</v>
      </c>
      <c r="G1428" s="24">
        <v>2</v>
      </c>
      <c r="H1428" s="24">
        <v>130</v>
      </c>
      <c r="I1428" s="21">
        <f t="shared" si="64"/>
        <v>260</v>
      </c>
      <c r="J1428" s="21" t="s">
        <v>1936</v>
      </c>
      <c r="K1428" s="21" t="s">
        <v>9</v>
      </c>
      <c r="L1428" s="18">
        <f t="shared" si="63"/>
        <v>2</v>
      </c>
    </row>
    <row r="1429" spans="1:256" s="19" customFormat="1" ht="17.45" customHeight="1">
      <c r="A1429" s="20">
        <v>1427</v>
      </c>
      <c r="B1429" s="24" t="s">
        <v>732</v>
      </c>
      <c r="C1429" s="25" t="s">
        <v>376</v>
      </c>
      <c r="D1429" s="24" t="s">
        <v>377</v>
      </c>
      <c r="E1429" s="18" t="s">
        <v>1699</v>
      </c>
      <c r="F1429" s="10" t="s">
        <v>4348</v>
      </c>
      <c r="G1429" s="24">
        <v>2</v>
      </c>
      <c r="H1429" s="24">
        <v>130</v>
      </c>
      <c r="I1429" s="21">
        <f t="shared" si="64"/>
        <v>260</v>
      </c>
      <c r="J1429" s="24" t="s">
        <v>9</v>
      </c>
      <c r="K1429" s="24" t="s">
        <v>9</v>
      </c>
      <c r="L1429" s="18">
        <f t="shared" si="63"/>
        <v>2</v>
      </c>
    </row>
    <row r="1430" spans="1:256" s="19" customFormat="1" ht="17.45" customHeight="1">
      <c r="A1430" s="20">
        <v>1428</v>
      </c>
      <c r="B1430" s="24" t="s">
        <v>733</v>
      </c>
      <c r="C1430" s="25" t="s">
        <v>376</v>
      </c>
      <c r="D1430" s="24" t="s">
        <v>377</v>
      </c>
      <c r="E1430" s="18" t="s">
        <v>1699</v>
      </c>
      <c r="F1430" s="10" t="s">
        <v>383</v>
      </c>
      <c r="G1430" s="24">
        <v>2</v>
      </c>
      <c r="H1430" s="24">
        <v>130</v>
      </c>
      <c r="I1430" s="21">
        <f t="shared" si="64"/>
        <v>260</v>
      </c>
      <c r="J1430" s="21" t="s">
        <v>1936</v>
      </c>
      <c r="K1430" s="21" t="s">
        <v>9</v>
      </c>
      <c r="L1430" s="18">
        <f t="shared" si="63"/>
        <v>2</v>
      </c>
    </row>
    <row r="1431" spans="1:256" s="19" customFormat="1" ht="17.45" customHeight="1">
      <c r="A1431" s="20">
        <v>1429</v>
      </c>
      <c r="B1431" s="24" t="s">
        <v>734</v>
      </c>
      <c r="C1431" s="25" t="s">
        <v>376</v>
      </c>
      <c r="D1431" s="24" t="s">
        <v>377</v>
      </c>
      <c r="E1431" s="18" t="s">
        <v>1699</v>
      </c>
      <c r="F1431" s="10" t="s">
        <v>384</v>
      </c>
      <c r="G1431" s="24">
        <v>2</v>
      </c>
      <c r="H1431" s="24">
        <v>130</v>
      </c>
      <c r="I1431" s="21">
        <f t="shared" si="64"/>
        <v>260</v>
      </c>
      <c r="J1431" s="21" t="s">
        <v>1936</v>
      </c>
      <c r="K1431" s="21" t="s">
        <v>9</v>
      </c>
      <c r="L1431" s="18">
        <f t="shared" si="63"/>
        <v>2</v>
      </c>
    </row>
    <row r="1432" spans="1:256" s="19" customFormat="1" ht="17.45" customHeight="1">
      <c r="A1432" s="20">
        <v>1430</v>
      </c>
      <c r="B1432" s="24" t="s">
        <v>735</v>
      </c>
      <c r="C1432" s="25" t="s">
        <v>376</v>
      </c>
      <c r="D1432" s="24" t="s">
        <v>377</v>
      </c>
      <c r="E1432" s="18" t="s">
        <v>1699</v>
      </c>
      <c r="F1432" s="8">
        <v>4717702255251</v>
      </c>
      <c r="G1432" s="24">
        <v>2</v>
      </c>
      <c r="H1432" s="24">
        <v>130</v>
      </c>
      <c r="I1432" s="21">
        <f t="shared" si="64"/>
        <v>260</v>
      </c>
      <c r="J1432" s="24" t="s">
        <v>9</v>
      </c>
      <c r="K1432" s="24" t="s">
        <v>9</v>
      </c>
      <c r="L1432" s="18">
        <f t="shared" si="63"/>
        <v>2</v>
      </c>
      <c r="M1432" s="33"/>
      <c r="N1432" s="33"/>
      <c r="O1432" s="33"/>
      <c r="P1432" s="33"/>
      <c r="Q1432" s="33"/>
      <c r="R1432" s="33"/>
      <c r="S1432" s="33"/>
      <c r="T1432" s="33"/>
      <c r="U1432" s="33"/>
      <c r="V1432" s="33"/>
      <c r="W1432" s="33"/>
      <c r="X1432" s="33"/>
      <c r="Y1432" s="33"/>
      <c r="Z1432" s="33"/>
      <c r="AA1432" s="33"/>
      <c r="AB1432" s="33"/>
      <c r="AC1432" s="33"/>
      <c r="AD1432" s="33"/>
      <c r="AE1432" s="33"/>
      <c r="AF1432" s="33"/>
      <c r="AG1432" s="33"/>
      <c r="AH1432" s="33"/>
      <c r="AI1432" s="33"/>
      <c r="AJ1432" s="33"/>
      <c r="AK1432" s="33"/>
      <c r="AL1432" s="33"/>
      <c r="AM1432" s="33"/>
      <c r="AN1432" s="33"/>
      <c r="AO1432" s="33"/>
      <c r="AP1432" s="33"/>
      <c r="AQ1432" s="33"/>
      <c r="AR1432" s="33"/>
      <c r="AS1432" s="33"/>
      <c r="AT1432" s="33"/>
      <c r="AU1432" s="33"/>
      <c r="AV1432" s="33"/>
      <c r="AW1432" s="33"/>
      <c r="AX1432" s="33"/>
      <c r="AY1432" s="33"/>
      <c r="AZ1432" s="33"/>
      <c r="BA1432" s="33"/>
      <c r="BB1432" s="33"/>
      <c r="BC1432" s="33"/>
      <c r="BD1432" s="33"/>
      <c r="BE1432" s="33"/>
      <c r="BF1432" s="33"/>
      <c r="BG1432" s="33"/>
      <c r="BH1432" s="33"/>
      <c r="BI1432" s="33"/>
      <c r="BJ1432" s="33"/>
      <c r="BK1432" s="33"/>
      <c r="BL1432" s="33"/>
      <c r="BM1432" s="33"/>
      <c r="BN1432" s="33"/>
      <c r="BO1432" s="33"/>
      <c r="BP1432" s="33"/>
      <c r="BQ1432" s="33"/>
      <c r="BR1432" s="33"/>
      <c r="BS1432" s="33"/>
      <c r="BT1432" s="33"/>
      <c r="BU1432" s="33"/>
      <c r="BV1432" s="33"/>
      <c r="BW1432" s="33"/>
      <c r="BX1432" s="33"/>
      <c r="BY1432" s="33"/>
      <c r="BZ1432" s="33"/>
      <c r="CA1432" s="33"/>
      <c r="CB1432" s="33"/>
      <c r="CC1432" s="33"/>
      <c r="CD1432" s="33"/>
      <c r="CE1432" s="33"/>
      <c r="CF1432" s="33"/>
      <c r="CG1432" s="33"/>
      <c r="CH1432" s="33"/>
      <c r="CI1432" s="33"/>
      <c r="CJ1432" s="33"/>
      <c r="CK1432" s="33"/>
      <c r="CL1432" s="33"/>
      <c r="CM1432" s="33"/>
      <c r="CN1432" s="33"/>
      <c r="CO1432" s="33"/>
      <c r="CP1432" s="33"/>
      <c r="CQ1432" s="33"/>
      <c r="CR1432" s="33"/>
      <c r="CS1432" s="33"/>
      <c r="CT1432" s="33"/>
      <c r="CU1432" s="33"/>
      <c r="CV1432" s="33"/>
      <c r="CW1432" s="33"/>
      <c r="CX1432" s="33"/>
      <c r="CY1432" s="33"/>
      <c r="CZ1432" s="33"/>
      <c r="DA1432" s="33"/>
      <c r="DB1432" s="33"/>
      <c r="DC1432" s="33"/>
      <c r="DD1432" s="33"/>
      <c r="DE1432" s="33"/>
      <c r="DF1432" s="33"/>
      <c r="DG1432" s="33"/>
      <c r="DH1432" s="33"/>
      <c r="DI1432" s="33"/>
      <c r="DJ1432" s="33"/>
      <c r="DK1432" s="33"/>
      <c r="DL1432" s="33"/>
      <c r="DM1432" s="33"/>
      <c r="DN1432" s="33"/>
      <c r="DO1432" s="33"/>
      <c r="DP1432" s="33"/>
      <c r="DQ1432" s="33"/>
      <c r="DR1432" s="33"/>
      <c r="DS1432" s="33"/>
      <c r="DT1432" s="33"/>
      <c r="DU1432" s="33"/>
      <c r="DV1432" s="33"/>
      <c r="DW1432" s="33"/>
      <c r="DX1432" s="33"/>
      <c r="DY1432" s="33"/>
      <c r="DZ1432" s="33"/>
      <c r="EA1432" s="33"/>
      <c r="EB1432" s="33"/>
      <c r="EC1432" s="33"/>
      <c r="ED1432" s="33"/>
      <c r="EE1432" s="33"/>
      <c r="EF1432" s="33"/>
      <c r="EG1432" s="33"/>
      <c r="EH1432" s="33"/>
      <c r="EI1432" s="33"/>
      <c r="EJ1432" s="33"/>
      <c r="EK1432" s="33"/>
      <c r="EL1432" s="33"/>
      <c r="EM1432" s="33"/>
      <c r="EN1432" s="33"/>
      <c r="EO1432" s="33"/>
      <c r="EP1432" s="33"/>
      <c r="EQ1432" s="33"/>
      <c r="ER1432" s="33"/>
      <c r="ES1432" s="33"/>
      <c r="ET1432" s="33"/>
      <c r="EU1432" s="33"/>
      <c r="EV1432" s="33"/>
      <c r="EW1432" s="33"/>
      <c r="EX1432" s="33"/>
      <c r="EY1432" s="33"/>
      <c r="EZ1432" s="33"/>
      <c r="FA1432" s="33"/>
      <c r="FB1432" s="33"/>
      <c r="FC1432" s="33"/>
      <c r="FD1432" s="33"/>
      <c r="FE1432" s="33"/>
      <c r="FF1432" s="33"/>
      <c r="FG1432" s="33"/>
      <c r="FH1432" s="33"/>
      <c r="FI1432" s="33"/>
      <c r="FJ1432" s="33"/>
      <c r="FK1432" s="33"/>
      <c r="FL1432" s="33"/>
      <c r="FM1432" s="33"/>
      <c r="FN1432" s="33"/>
      <c r="FO1432" s="33"/>
      <c r="FP1432" s="33"/>
      <c r="FQ1432" s="33"/>
      <c r="FR1432" s="33"/>
      <c r="FS1432" s="33"/>
      <c r="FT1432" s="33"/>
      <c r="FU1432" s="33"/>
      <c r="FV1432" s="33"/>
      <c r="FW1432" s="33"/>
      <c r="FX1432" s="33"/>
      <c r="FY1432" s="33"/>
      <c r="FZ1432" s="33"/>
      <c r="GA1432" s="33"/>
      <c r="GB1432" s="33"/>
      <c r="GC1432" s="33"/>
      <c r="GD1432" s="33"/>
      <c r="GE1432" s="33"/>
      <c r="GF1432" s="33"/>
      <c r="GG1432" s="33"/>
      <c r="GH1432" s="33"/>
      <c r="GI1432" s="33"/>
      <c r="GJ1432" s="33"/>
      <c r="GK1432" s="33"/>
      <c r="GL1432" s="33"/>
      <c r="GM1432" s="33"/>
      <c r="GN1432" s="33"/>
      <c r="GO1432" s="33"/>
      <c r="GP1432" s="33"/>
      <c r="GQ1432" s="33"/>
      <c r="GR1432" s="33"/>
      <c r="GS1432" s="33"/>
      <c r="GT1432" s="33"/>
      <c r="GU1432" s="33"/>
      <c r="GV1432" s="33"/>
      <c r="GW1432" s="33"/>
      <c r="GX1432" s="33"/>
      <c r="GY1432" s="33"/>
      <c r="GZ1432" s="33"/>
      <c r="HA1432" s="33"/>
      <c r="HB1432" s="33"/>
      <c r="HC1432" s="33"/>
      <c r="HD1432" s="33"/>
      <c r="HE1432" s="33"/>
      <c r="HF1432" s="33"/>
      <c r="HG1432" s="33"/>
      <c r="HH1432" s="33"/>
      <c r="HI1432" s="33"/>
      <c r="HJ1432" s="33"/>
      <c r="HK1432" s="33"/>
      <c r="HL1432" s="33"/>
      <c r="HM1432" s="33"/>
      <c r="HN1432" s="33"/>
      <c r="HO1432" s="33"/>
      <c r="HP1432" s="33"/>
      <c r="HQ1432" s="33"/>
      <c r="HR1432" s="33"/>
      <c r="HS1432" s="33"/>
      <c r="HT1432" s="33"/>
      <c r="HU1432" s="33"/>
      <c r="HV1432" s="33"/>
      <c r="HW1432" s="33"/>
      <c r="HX1432" s="33"/>
      <c r="HY1432" s="33"/>
      <c r="HZ1432" s="33"/>
      <c r="IA1432" s="33"/>
      <c r="IB1432" s="33"/>
      <c r="IC1432" s="33"/>
      <c r="ID1432" s="33"/>
      <c r="IE1432" s="33"/>
      <c r="IF1432" s="33"/>
      <c r="IG1432" s="33"/>
      <c r="IH1432" s="33"/>
      <c r="II1432" s="33"/>
      <c r="IJ1432" s="33"/>
      <c r="IK1432" s="33"/>
      <c r="IL1432" s="33"/>
      <c r="IM1432" s="33"/>
      <c r="IN1432" s="33"/>
      <c r="IO1432" s="33"/>
      <c r="IP1432" s="33"/>
      <c r="IQ1432" s="33"/>
      <c r="IR1432" s="33"/>
      <c r="IS1432" s="33"/>
      <c r="IT1432" s="33"/>
      <c r="IU1432" s="33"/>
      <c r="IV1432" s="33"/>
    </row>
    <row r="1433" spans="1:256" s="19" customFormat="1" ht="17.45" customHeight="1">
      <c r="A1433" s="20">
        <v>1431</v>
      </c>
      <c r="B1433" s="18" t="s">
        <v>4349</v>
      </c>
      <c r="C1433" s="18" t="s">
        <v>2875</v>
      </c>
      <c r="D1433" s="18" t="s">
        <v>2919</v>
      </c>
      <c r="E1433" s="18" t="s">
        <v>1699</v>
      </c>
      <c r="F1433" s="7" t="s">
        <v>4350</v>
      </c>
      <c r="G1433" s="18">
        <v>2</v>
      </c>
      <c r="H1433" s="18">
        <v>220</v>
      </c>
      <c r="I1433" s="21">
        <f t="shared" si="64"/>
        <v>440</v>
      </c>
      <c r="J1433" s="21" t="s">
        <v>1936</v>
      </c>
      <c r="K1433" s="21" t="s">
        <v>9</v>
      </c>
      <c r="L1433" s="18">
        <f t="shared" si="63"/>
        <v>2</v>
      </c>
      <c r="M1433" s="33"/>
      <c r="N1433" s="33"/>
      <c r="O1433" s="33"/>
      <c r="P1433" s="33"/>
      <c r="Q1433" s="33"/>
      <c r="R1433" s="33"/>
      <c r="S1433" s="33"/>
      <c r="T1433" s="33"/>
      <c r="U1433" s="33"/>
      <c r="V1433" s="33"/>
      <c r="W1433" s="33"/>
      <c r="X1433" s="33"/>
      <c r="Y1433" s="33"/>
      <c r="Z1433" s="33"/>
      <c r="AA1433" s="33"/>
      <c r="AB1433" s="33"/>
      <c r="AC1433" s="33"/>
      <c r="AD1433" s="33"/>
      <c r="AE1433" s="33"/>
      <c r="AF1433" s="33"/>
      <c r="AG1433" s="33"/>
      <c r="AH1433" s="33"/>
      <c r="AI1433" s="33"/>
      <c r="AJ1433" s="33"/>
      <c r="AK1433" s="33"/>
      <c r="AL1433" s="33"/>
      <c r="AM1433" s="33"/>
      <c r="AN1433" s="33"/>
      <c r="AO1433" s="33"/>
      <c r="AP1433" s="33"/>
      <c r="AQ1433" s="33"/>
      <c r="AR1433" s="33"/>
      <c r="AS1433" s="33"/>
      <c r="AT1433" s="33"/>
      <c r="AU1433" s="33"/>
      <c r="AV1433" s="33"/>
      <c r="AW1433" s="33"/>
      <c r="AX1433" s="33"/>
      <c r="AY1433" s="33"/>
      <c r="AZ1433" s="33"/>
      <c r="BA1433" s="33"/>
      <c r="BB1433" s="33"/>
      <c r="BC1433" s="33"/>
      <c r="BD1433" s="33"/>
      <c r="BE1433" s="33"/>
      <c r="BF1433" s="33"/>
      <c r="BG1433" s="33"/>
      <c r="BH1433" s="33"/>
      <c r="BI1433" s="33"/>
      <c r="BJ1433" s="33"/>
      <c r="BK1433" s="33"/>
      <c r="BL1433" s="33"/>
      <c r="BM1433" s="33"/>
      <c r="BN1433" s="33"/>
      <c r="BO1433" s="33"/>
      <c r="BP1433" s="33"/>
      <c r="BQ1433" s="33"/>
      <c r="BR1433" s="33"/>
      <c r="BS1433" s="33"/>
      <c r="BT1433" s="33"/>
      <c r="BU1433" s="33"/>
      <c r="BV1433" s="33"/>
      <c r="BW1433" s="33"/>
      <c r="BX1433" s="33"/>
      <c r="BY1433" s="33"/>
      <c r="BZ1433" s="33"/>
      <c r="CA1433" s="33"/>
      <c r="CB1433" s="33"/>
      <c r="CC1433" s="33"/>
      <c r="CD1433" s="33"/>
      <c r="CE1433" s="33"/>
      <c r="CF1433" s="33"/>
      <c r="CG1433" s="33"/>
      <c r="CH1433" s="33"/>
      <c r="CI1433" s="33"/>
      <c r="CJ1433" s="33"/>
      <c r="CK1433" s="33"/>
      <c r="CL1433" s="33"/>
      <c r="CM1433" s="33"/>
      <c r="CN1433" s="33"/>
      <c r="CO1433" s="33"/>
      <c r="CP1433" s="33"/>
      <c r="CQ1433" s="33"/>
      <c r="CR1433" s="33"/>
      <c r="CS1433" s="33"/>
      <c r="CT1433" s="33"/>
      <c r="CU1433" s="33"/>
      <c r="CV1433" s="33"/>
      <c r="CW1433" s="33"/>
      <c r="CX1433" s="33"/>
      <c r="CY1433" s="33"/>
      <c r="CZ1433" s="33"/>
      <c r="DA1433" s="33"/>
      <c r="DB1433" s="33"/>
      <c r="DC1433" s="33"/>
      <c r="DD1433" s="33"/>
      <c r="DE1433" s="33"/>
      <c r="DF1433" s="33"/>
      <c r="DG1433" s="33"/>
      <c r="DH1433" s="33"/>
      <c r="DI1433" s="33"/>
      <c r="DJ1433" s="33"/>
      <c r="DK1433" s="33"/>
      <c r="DL1433" s="33"/>
      <c r="DM1433" s="33"/>
      <c r="DN1433" s="33"/>
      <c r="DO1433" s="33"/>
      <c r="DP1433" s="33"/>
      <c r="DQ1433" s="33"/>
      <c r="DR1433" s="33"/>
      <c r="DS1433" s="33"/>
      <c r="DT1433" s="33"/>
      <c r="DU1433" s="33"/>
      <c r="DV1433" s="33"/>
      <c r="DW1433" s="33"/>
      <c r="DX1433" s="33"/>
      <c r="DY1433" s="33"/>
      <c r="DZ1433" s="33"/>
      <c r="EA1433" s="33"/>
      <c r="EB1433" s="33"/>
      <c r="EC1433" s="33"/>
      <c r="ED1433" s="33"/>
      <c r="EE1433" s="33"/>
      <c r="EF1433" s="33"/>
      <c r="EG1433" s="33"/>
      <c r="EH1433" s="33"/>
      <c r="EI1433" s="33"/>
      <c r="EJ1433" s="33"/>
      <c r="EK1433" s="33"/>
      <c r="EL1433" s="33"/>
      <c r="EM1433" s="33"/>
      <c r="EN1433" s="33"/>
      <c r="EO1433" s="33"/>
      <c r="EP1433" s="33"/>
      <c r="EQ1433" s="33"/>
      <c r="ER1433" s="33"/>
      <c r="ES1433" s="33"/>
      <c r="ET1433" s="33"/>
      <c r="EU1433" s="33"/>
      <c r="EV1433" s="33"/>
      <c r="EW1433" s="33"/>
      <c r="EX1433" s="33"/>
      <c r="EY1433" s="33"/>
      <c r="EZ1433" s="33"/>
      <c r="FA1433" s="33"/>
      <c r="FB1433" s="33"/>
      <c r="FC1433" s="33"/>
      <c r="FD1433" s="33"/>
      <c r="FE1433" s="33"/>
      <c r="FF1433" s="33"/>
      <c r="FG1433" s="33"/>
      <c r="FH1433" s="33"/>
      <c r="FI1433" s="33"/>
      <c r="FJ1433" s="33"/>
      <c r="FK1433" s="33"/>
      <c r="FL1433" s="33"/>
      <c r="FM1433" s="33"/>
      <c r="FN1433" s="33"/>
      <c r="FO1433" s="33"/>
      <c r="FP1433" s="33"/>
      <c r="FQ1433" s="33"/>
      <c r="FR1433" s="33"/>
      <c r="FS1433" s="33"/>
      <c r="FT1433" s="33"/>
      <c r="FU1433" s="33"/>
      <c r="FV1433" s="33"/>
      <c r="FW1433" s="33"/>
      <c r="FX1433" s="33"/>
      <c r="FY1433" s="33"/>
      <c r="FZ1433" s="33"/>
      <c r="GA1433" s="33"/>
      <c r="GB1433" s="33"/>
      <c r="GC1433" s="33"/>
      <c r="GD1433" s="33"/>
      <c r="GE1433" s="33"/>
      <c r="GF1433" s="33"/>
      <c r="GG1433" s="33"/>
      <c r="GH1433" s="33"/>
      <c r="GI1433" s="33"/>
      <c r="GJ1433" s="33"/>
      <c r="GK1433" s="33"/>
      <c r="GL1433" s="33"/>
      <c r="GM1433" s="33"/>
      <c r="GN1433" s="33"/>
      <c r="GO1433" s="33"/>
      <c r="GP1433" s="33"/>
      <c r="GQ1433" s="33"/>
      <c r="GR1433" s="33"/>
      <c r="GS1433" s="33"/>
      <c r="GT1433" s="33"/>
      <c r="GU1433" s="33"/>
      <c r="GV1433" s="33"/>
      <c r="GW1433" s="33"/>
      <c r="GX1433" s="33"/>
      <c r="GY1433" s="33"/>
      <c r="GZ1433" s="33"/>
      <c r="HA1433" s="33"/>
      <c r="HB1433" s="33"/>
      <c r="HC1433" s="33"/>
      <c r="HD1433" s="33"/>
      <c r="HE1433" s="33"/>
      <c r="HF1433" s="33"/>
      <c r="HG1433" s="33"/>
      <c r="HH1433" s="33"/>
      <c r="HI1433" s="33"/>
      <c r="HJ1433" s="33"/>
      <c r="HK1433" s="33"/>
      <c r="HL1433" s="33"/>
      <c r="HM1433" s="33"/>
      <c r="HN1433" s="33"/>
      <c r="HO1433" s="33"/>
      <c r="HP1433" s="33"/>
      <c r="HQ1433" s="33"/>
      <c r="HR1433" s="33"/>
      <c r="HS1433" s="33"/>
      <c r="HT1433" s="33"/>
      <c r="HU1433" s="33"/>
      <c r="HV1433" s="33"/>
      <c r="HW1433" s="33"/>
      <c r="HX1433" s="33"/>
      <c r="HY1433" s="33"/>
      <c r="HZ1433" s="33"/>
      <c r="IA1433" s="33"/>
      <c r="IB1433" s="33"/>
      <c r="IC1433" s="33"/>
      <c r="ID1433" s="33"/>
      <c r="IE1433" s="33"/>
      <c r="IF1433" s="33"/>
      <c r="IG1433" s="33"/>
      <c r="IH1433" s="33"/>
      <c r="II1433" s="33"/>
      <c r="IJ1433" s="33"/>
      <c r="IK1433" s="33"/>
      <c r="IL1433" s="33"/>
      <c r="IM1433" s="33"/>
      <c r="IN1433" s="33"/>
      <c r="IO1433" s="33"/>
      <c r="IP1433" s="33"/>
      <c r="IQ1433" s="33"/>
      <c r="IR1433" s="33"/>
      <c r="IS1433" s="33"/>
      <c r="IT1433" s="33"/>
      <c r="IU1433" s="33"/>
      <c r="IV1433" s="33"/>
    </row>
    <row r="1434" spans="1:256" s="19" customFormat="1" ht="17.45" customHeight="1">
      <c r="A1434" s="20">
        <v>1432</v>
      </c>
      <c r="B1434" s="18" t="s">
        <v>4351</v>
      </c>
      <c r="C1434" s="18" t="s">
        <v>4352</v>
      </c>
      <c r="D1434" s="18" t="s">
        <v>4353</v>
      </c>
      <c r="E1434" s="18" t="s">
        <v>1699</v>
      </c>
      <c r="F1434" s="7">
        <v>9789868827394</v>
      </c>
      <c r="G1434" s="18">
        <v>2</v>
      </c>
      <c r="H1434" s="18">
        <v>280</v>
      </c>
      <c r="I1434" s="21">
        <f t="shared" si="64"/>
        <v>560</v>
      </c>
      <c r="J1434" s="18"/>
      <c r="K1434" s="18"/>
      <c r="L1434" s="18">
        <f t="shared" si="63"/>
        <v>2</v>
      </c>
      <c r="M1434" s="33"/>
      <c r="N1434" s="33"/>
      <c r="O1434" s="33"/>
      <c r="P1434" s="33"/>
      <c r="Q1434" s="33"/>
      <c r="R1434" s="33"/>
      <c r="S1434" s="33"/>
      <c r="T1434" s="33"/>
      <c r="U1434" s="33"/>
      <c r="V1434" s="33"/>
      <c r="W1434" s="33"/>
      <c r="X1434" s="33"/>
      <c r="Y1434" s="33"/>
      <c r="Z1434" s="33"/>
      <c r="AA1434" s="33"/>
      <c r="AB1434" s="33"/>
      <c r="AC1434" s="33"/>
      <c r="AD1434" s="33"/>
      <c r="AE1434" s="33"/>
      <c r="AF1434" s="33"/>
      <c r="AG1434" s="33"/>
      <c r="AH1434" s="33"/>
      <c r="AI1434" s="33"/>
      <c r="AJ1434" s="33"/>
      <c r="AK1434" s="33"/>
      <c r="AL1434" s="33"/>
      <c r="AM1434" s="33"/>
      <c r="AN1434" s="33"/>
      <c r="AO1434" s="33"/>
      <c r="AP1434" s="33"/>
      <c r="AQ1434" s="33"/>
      <c r="AR1434" s="33"/>
      <c r="AS1434" s="33"/>
      <c r="AT1434" s="33"/>
      <c r="AU1434" s="33"/>
      <c r="AV1434" s="33"/>
      <c r="AW1434" s="33"/>
      <c r="AX1434" s="33"/>
      <c r="AY1434" s="33"/>
      <c r="AZ1434" s="33"/>
      <c r="BA1434" s="33"/>
      <c r="BB1434" s="33"/>
      <c r="BC1434" s="33"/>
      <c r="BD1434" s="33"/>
      <c r="BE1434" s="33"/>
      <c r="BF1434" s="33"/>
      <c r="BG1434" s="33"/>
      <c r="BH1434" s="33"/>
      <c r="BI1434" s="33"/>
      <c r="BJ1434" s="33"/>
      <c r="BK1434" s="33"/>
      <c r="BL1434" s="33"/>
      <c r="BM1434" s="33"/>
      <c r="BN1434" s="33"/>
      <c r="BO1434" s="33"/>
      <c r="BP1434" s="33"/>
      <c r="BQ1434" s="33"/>
      <c r="BR1434" s="33"/>
      <c r="BS1434" s="33"/>
      <c r="BT1434" s="33"/>
      <c r="BU1434" s="33"/>
      <c r="BV1434" s="33"/>
      <c r="BW1434" s="33"/>
      <c r="BX1434" s="33"/>
      <c r="BY1434" s="33"/>
      <c r="BZ1434" s="33"/>
      <c r="CA1434" s="33"/>
      <c r="CB1434" s="33"/>
      <c r="CC1434" s="33"/>
      <c r="CD1434" s="33"/>
      <c r="CE1434" s="33"/>
      <c r="CF1434" s="33"/>
      <c r="CG1434" s="33"/>
      <c r="CH1434" s="33"/>
      <c r="CI1434" s="33"/>
      <c r="CJ1434" s="33"/>
      <c r="CK1434" s="33"/>
      <c r="CL1434" s="33"/>
      <c r="CM1434" s="33"/>
      <c r="CN1434" s="33"/>
      <c r="CO1434" s="33"/>
      <c r="CP1434" s="33"/>
      <c r="CQ1434" s="33"/>
      <c r="CR1434" s="33"/>
      <c r="CS1434" s="33"/>
      <c r="CT1434" s="33"/>
      <c r="CU1434" s="33"/>
      <c r="CV1434" s="33"/>
      <c r="CW1434" s="33"/>
      <c r="CX1434" s="33"/>
      <c r="CY1434" s="33"/>
      <c r="CZ1434" s="33"/>
      <c r="DA1434" s="33"/>
      <c r="DB1434" s="33"/>
      <c r="DC1434" s="33"/>
      <c r="DD1434" s="33"/>
      <c r="DE1434" s="33"/>
      <c r="DF1434" s="33"/>
      <c r="DG1434" s="33"/>
      <c r="DH1434" s="33"/>
      <c r="DI1434" s="33"/>
      <c r="DJ1434" s="33"/>
      <c r="DK1434" s="33"/>
      <c r="DL1434" s="33"/>
      <c r="DM1434" s="33"/>
      <c r="DN1434" s="33"/>
      <c r="DO1434" s="33"/>
      <c r="DP1434" s="33"/>
      <c r="DQ1434" s="33"/>
      <c r="DR1434" s="33"/>
      <c r="DS1434" s="33"/>
      <c r="DT1434" s="33"/>
      <c r="DU1434" s="33"/>
      <c r="DV1434" s="33"/>
      <c r="DW1434" s="33"/>
      <c r="DX1434" s="33"/>
      <c r="DY1434" s="33"/>
      <c r="DZ1434" s="33"/>
      <c r="EA1434" s="33"/>
      <c r="EB1434" s="33"/>
      <c r="EC1434" s="33"/>
      <c r="ED1434" s="33"/>
      <c r="EE1434" s="33"/>
      <c r="EF1434" s="33"/>
      <c r="EG1434" s="33"/>
      <c r="EH1434" s="33"/>
      <c r="EI1434" s="33"/>
      <c r="EJ1434" s="33"/>
      <c r="EK1434" s="33"/>
      <c r="EL1434" s="33"/>
      <c r="EM1434" s="33"/>
      <c r="EN1434" s="33"/>
      <c r="EO1434" s="33"/>
      <c r="EP1434" s="33"/>
      <c r="EQ1434" s="33"/>
      <c r="ER1434" s="33"/>
      <c r="ES1434" s="33"/>
      <c r="ET1434" s="33"/>
      <c r="EU1434" s="33"/>
      <c r="EV1434" s="33"/>
      <c r="EW1434" s="33"/>
      <c r="EX1434" s="33"/>
      <c r="EY1434" s="33"/>
      <c r="EZ1434" s="33"/>
      <c r="FA1434" s="33"/>
      <c r="FB1434" s="33"/>
      <c r="FC1434" s="33"/>
      <c r="FD1434" s="33"/>
      <c r="FE1434" s="33"/>
      <c r="FF1434" s="33"/>
      <c r="FG1434" s="33"/>
      <c r="FH1434" s="33"/>
      <c r="FI1434" s="33"/>
      <c r="FJ1434" s="33"/>
      <c r="FK1434" s="33"/>
      <c r="FL1434" s="33"/>
      <c r="FM1434" s="33"/>
      <c r="FN1434" s="33"/>
      <c r="FO1434" s="33"/>
      <c r="FP1434" s="33"/>
      <c r="FQ1434" s="33"/>
      <c r="FR1434" s="33"/>
      <c r="FS1434" s="33"/>
      <c r="FT1434" s="33"/>
      <c r="FU1434" s="33"/>
      <c r="FV1434" s="33"/>
      <c r="FW1434" s="33"/>
      <c r="FX1434" s="33"/>
      <c r="FY1434" s="33"/>
      <c r="FZ1434" s="33"/>
      <c r="GA1434" s="33"/>
      <c r="GB1434" s="33"/>
      <c r="GC1434" s="33"/>
      <c r="GD1434" s="33"/>
      <c r="GE1434" s="33"/>
      <c r="GF1434" s="33"/>
      <c r="GG1434" s="33"/>
      <c r="GH1434" s="33"/>
      <c r="GI1434" s="33"/>
      <c r="GJ1434" s="33"/>
      <c r="GK1434" s="33"/>
      <c r="GL1434" s="33"/>
      <c r="GM1434" s="33"/>
      <c r="GN1434" s="33"/>
      <c r="GO1434" s="33"/>
      <c r="GP1434" s="33"/>
      <c r="GQ1434" s="33"/>
      <c r="GR1434" s="33"/>
      <c r="GS1434" s="33"/>
      <c r="GT1434" s="33"/>
      <c r="GU1434" s="33"/>
      <c r="GV1434" s="33"/>
      <c r="GW1434" s="33"/>
      <c r="GX1434" s="33"/>
      <c r="GY1434" s="33"/>
      <c r="GZ1434" s="33"/>
      <c r="HA1434" s="33"/>
      <c r="HB1434" s="33"/>
      <c r="HC1434" s="33"/>
      <c r="HD1434" s="33"/>
      <c r="HE1434" s="33"/>
      <c r="HF1434" s="33"/>
      <c r="HG1434" s="33"/>
      <c r="HH1434" s="33"/>
      <c r="HI1434" s="33"/>
      <c r="HJ1434" s="33"/>
      <c r="HK1434" s="33"/>
      <c r="HL1434" s="33"/>
      <c r="HM1434" s="33"/>
      <c r="HN1434" s="33"/>
      <c r="HO1434" s="33"/>
      <c r="HP1434" s="33"/>
      <c r="HQ1434" s="33"/>
      <c r="HR1434" s="33"/>
      <c r="HS1434" s="33"/>
      <c r="HT1434" s="33"/>
      <c r="HU1434" s="33"/>
      <c r="HV1434" s="33"/>
      <c r="HW1434" s="33"/>
      <c r="HX1434" s="33"/>
      <c r="HY1434" s="33"/>
      <c r="HZ1434" s="33"/>
      <c r="IA1434" s="33"/>
      <c r="IB1434" s="33"/>
      <c r="IC1434" s="33"/>
      <c r="ID1434" s="33"/>
      <c r="IE1434" s="33"/>
      <c r="IF1434" s="33"/>
      <c r="IG1434" s="33"/>
      <c r="IH1434" s="33"/>
      <c r="II1434" s="33"/>
      <c r="IJ1434" s="33"/>
      <c r="IK1434" s="33"/>
      <c r="IL1434" s="33"/>
      <c r="IM1434" s="33"/>
      <c r="IN1434" s="33"/>
      <c r="IO1434" s="33"/>
      <c r="IP1434" s="33"/>
      <c r="IQ1434" s="33"/>
      <c r="IR1434" s="33"/>
      <c r="IS1434" s="33"/>
      <c r="IT1434" s="33"/>
      <c r="IU1434" s="33"/>
      <c r="IV1434" s="33"/>
    </row>
    <row r="1435" spans="1:256" s="19" customFormat="1" ht="17.45" customHeight="1">
      <c r="A1435" s="20">
        <v>1433</v>
      </c>
      <c r="B1435" s="18" t="s">
        <v>4354</v>
      </c>
      <c r="C1435" s="18" t="s">
        <v>4355</v>
      </c>
      <c r="D1435" s="18" t="s">
        <v>3627</v>
      </c>
      <c r="E1435" s="18" t="s">
        <v>1699</v>
      </c>
      <c r="F1435" s="7" t="s">
        <v>4356</v>
      </c>
      <c r="G1435" s="18">
        <v>2</v>
      </c>
      <c r="H1435" s="18">
        <v>260</v>
      </c>
      <c r="I1435" s="21">
        <f t="shared" si="64"/>
        <v>520</v>
      </c>
      <c r="J1435" s="18"/>
      <c r="K1435" s="18"/>
      <c r="L1435" s="18">
        <f t="shared" si="63"/>
        <v>2</v>
      </c>
      <c r="M1435" s="33"/>
      <c r="N1435" s="33"/>
      <c r="O1435" s="33"/>
      <c r="P1435" s="33"/>
      <c r="Q1435" s="33"/>
      <c r="R1435" s="33"/>
      <c r="S1435" s="33"/>
      <c r="T1435" s="33"/>
      <c r="U1435" s="33"/>
      <c r="V1435" s="33"/>
      <c r="W1435" s="33"/>
      <c r="X1435" s="33"/>
      <c r="Y1435" s="33"/>
      <c r="Z1435" s="33"/>
      <c r="AA1435" s="33"/>
      <c r="AB1435" s="33"/>
      <c r="AC1435" s="33"/>
      <c r="AD1435" s="33"/>
      <c r="AE1435" s="33"/>
      <c r="AF1435" s="33"/>
      <c r="AG1435" s="33"/>
      <c r="AH1435" s="33"/>
      <c r="AI1435" s="33"/>
      <c r="AJ1435" s="33"/>
      <c r="AK1435" s="33"/>
      <c r="AL1435" s="33"/>
      <c r="AM1435" s="33"/>
      <c r="AN1435" s="33"/>
      <c r="AO1435" s="33"/>
      <c r="AP1435" s="33"/>
      <c r="AQ1435" s="33"/>
      <c r="AR1435" s="33"/>
      <c r="AS1435" s="33"/>
      <c r="AT1435" s="33"/>
      <c r="AU1435" s="33"/>
      <c r="AV1435" s="33"/>
      <c r="AW1435" s="33"/>
      <c r="AX1435" s="33"/>
      <c r="AY1435" s="33"/>
      <c r="AZ1435" s="33"/>
      <c r="BA1435" s="33"/>
      <c r="BB1435" s="33"/>
      <c r="BC1435" s="33"/>
      <c r="BD1435" s="33"/>
      <c r="BE1435" s="33"/>
      <c r="BF1435" s="33"/>
      <c r="BG1435" s="33"/>
      <c r="BH1435" s="33"/>
      <c r="BI1435" s="33"/>
      <c r="BJ1435" s="33"/>
      <c r="BK1435" s="33"/>
      <c r="BL1435" s="33"/>
      <c r="BM1435" s="33"/>
      <c r="BN1435" s="33"/>
      <c r="BO1435" s="33"/>
      <c r="BP1435" s="33"/>
      <c r="BQ1435" s="33"/>
      <c r="BR1435" s="33"/>
      <c r="BS1435" s="33"/>
      <c r="BT1435" s="33"/>
      <c r="BU1435" s="33"/>
      <c r="BV1435" s="33"/>
      <c r="BW1435" s="33"/>
      <c r="BX1435" s="33"/>
      <c r="BY1435" s="33"/>
      <c r="BZ1435" s="33"/>
      <c r="CA1435" s="33"/>
      <c r="CB1435" s="33"/>
      <c r="CC1435" s="33"/>
      <c r="CD1435" s="33"/>
      <c r="CE1435" s="33"/>
      <c r="CF1435" s="33"/>
      <c r="CG1435" s="33"/>
      <c r="CH1435" s="33"/>
      <c r="CI1435" s="33"/>
      <c r="CJ1435" s="33"/>
      <c r="CK1435" s="33"/>
      <c r="CL1435" s="33"/>
      <c r="CM1435" s="33"/>
      <c r="CN1435" s="33"/>
      <c r="CO1435" s="33"/>
      <c r="CP1435" s="33"/>
      <c r="CQ1435" s="33"/>
      <c r="CR1435" s="33"/>
      <c r="CS1435" s="33"/>
      <c r="CT1435" s="33"/>
      <c r="CU1435" s="33"/>
      <c r="CV1435" s="33"/>
      <c r="CW1435" s="33"/>
      <c r="CX1435" s="33"/>
      <c r="CY1435" s="33"/>
      <c r="CZ1435" s="33"/>
      <c r="DA1435" s="33"/>
      <c r="DB1435" s="33"/>
      <c r="DC1435" s="33"/>
      <c r="DD1435" s="33"/>
      <c r="DE1435" s="33"/>
      <c r="DF1435" s="33"/>
      <c r="DG1435" s="33"/>
      <c r="DH1435" s="33"/>
      <c r="DI1435" s="33"/>
      <c r="DJ1435" s="33"/>
      <c r="DK1435" s="33"/>
      <c r="DL1435" s="33"/>
      <c r="DM1435" s="33"/>
      <c r="DN1435" s="33"/>
      <c r="DO1435" s="33"/>
      <c r="DP1435" s="33"/>
      <c r="DQ1435" s="33"/>
      <c r="DR1435" s="33"/>
      <c r="DS1435" s="33"/>
      <c r="DT1435" s="33"/>
      <c r="DU1435" s="33"/>
      <c r="DV1435" s="33"/>
      <c r="DW1435" s="33"/>
      <c r="DX1435" s="33"/>
      <c r="DY1435" s="33"/>
      <c r="DZ1435" s="33"/>
      <c r="EA1435" s="33"/>
      <c r="EB1435" s="33"/>
      <c r="EC1435" s="33"/>
      <c r="ED1435" s="33"/>
      <c r="EE1435" s="33"/>
      <c r="EF1435" s="33"/>
      <c r="EG1435" s="33"/>
      <c r="EH1435" s="33"/>
      <c r="EI1435" s="33"/>
      <c r="EJ1435" s="33"/>
      <c r="EK1435" s="33"/>
      <c r="EL1435" s="33"/>
      <c r="EM1435" s="33"/>
      <c r="EN1435" s="33"/>
      <c r="EO1435" s="33"/>
      <c r="EP1435" s="33"/>
      <c r="EQ1435" s="33"/>
      <c r="ER1435" s="33"/>
      <c r="ES1435" s="33"/>
      <c r="ET1435" s="33"/>
      <c r="EU1435" s="33"/>
      <c r="EV1435" s="33"/>
      <c r="EW1435" s="33"/>
      <c r="EX1435" s="33"/>
      <c r="EY1435" s="33"/>
      <c r="EZ1435" s="33"/>
      <c r="FA1435" s="33"/>
      <c r="FB1435" s="33"/>
      <c r="FC1435" s="33"/>
      <c r="FD1435" s="33"/>
      <c r="FE1435" s="33"/>
      <c r="FF1435" s="33"/>
      <c r="FG1435" s="33"/>
      <c r="FH1435" s="33"/>
      <c r="FI1435" s="33"/>
      <c r="FJ1435" s="33"/>
      <c r="FK1435" s="33"/>
      <c r="FL1435" s="33"/>
      <c r="FM1435" s="33"/>
      <c r="FN1435" s="33"/>
      <c r="FO1435" s="33"/>
      <c r="FP1435" s="33"/>
      <c r="FQ1435" s="33"/>
      <c r="FR1435" s="33"/>
      <c r="FS1435" s="33"/>
      <c r="FT1435" s="33"/>
      <c r="FU1435" s="33"/>
      <c r="FV1435" s="33"/>
      <c r="FW1435" s="33"/>
      <c r="FX1435" s="33"/>
      <c r="FY1435" s="33"/>
      <c r="FZ1435" s="33"/>
      <c r="GA1435" s="33"/>
      <c r="GB1435" s="33"/>
      <c r="GC1435" s="33"/>
      <c r="GD1435" s="33"/>
      <c r="GE1435" s="33"/>
      <c r="GF1435" s="33"/>
      <c r="GG1435" s="33"/>
      <c r="GH1435" s="33"/>
      <c r="GI1435" s="33"/>
      <c r="GJ1435" s="33"/>
      <c r="GK1435" s="33"/>
      <c r="GL1435" s="33"/>
      <c r="GM1435" s="33"/>
      <c r="GN1435" s="33"/>
      <c r="GO1435" s="33"/>
      <c r="GP1435" s="33"/>
      <c r="GQ1435" s="33"/>
      <c r="GR1435" s="33"/>
      <c r="GS1435" s="33"/>
      <c r="GT1435" s="33"/>
      <c r="GU1435" s="33"/>
      <c r="GV1435" s="33"/>
      <c r="GW1435" s="33"/>
      <c r="GX1435" s="33"/>
      <c r="GY1435" s="33"/>
      <c r="GZ1435" s="33"/>
      <c r="HA1435" s="33"/>
      <c r="HB1435" s="33"/>
      <c r="HC1435" s="33"/>
      <c r="HD1435" s="33"/>
      <c r="HE1435" s="33"/>
      <c r="HF1435" s="33"/>
      <c r="HG1435" s="33"/>
      <c r="HH1435" s="33"/>
      <c r="HI1435" s="33"/>
      <c r="HJ1435" s="33"/>
      <c r="HK1435" s="33"/>
      <c r="HL1435" s="33"/>
      <c r="HM1435" s="33"/>
      <c r="HN1435" s="33"/>
      <c r="HO1435" s="33"/>
      <c r="HP1435" s="33"/>
      <c r="HQ1435" s="33"/>
      <c r="HR1435" s="33"/>
      <c r="HS1435" s="33"/>
      <c r="HT1435" s="33"/>
      <c r="HU1435" s="33"/>
      <c r="HV1435" s="33"/>
      <c r="HW1435" s="33"/>
      <c r="HX1435" s="33"/>
      <c r="HY1435" s="33"/>
      <c r="HZ1435" s="33"/>
      <c r="IA1435" s="33"/>
      <c r="IB1435" s="33"/>
      <c r="IC1435" s="33"/>
      <c r="ID1435" s="33"/>
      <c r="IE1435" s="33"/>
      <c r="IF1435" s="33"/>
      <c r="IG1435" s="33"/>
      <c r="IH1435" s="33"/>
      <c r="II1435" s="33"/>
      <c r="IJ1435" s="33"/>
      <c r="IK1435" s="33"/>
      <c r="IL1435" s="33"/>
      <c r="IM1435" s="33"/>
      <c r="IN1435" s="33"/>
      <c r="IO1435" s="33"/>
      <c r="IP1435" s="33"/>
      <c r="IQ1435" s="33"/>
      <c r="IR1435" s="33"/>
      <c r="IS1435" s="33"/>
      <c r="IT1435" s="33"/>
      <c r="IU1435" s="33"/>
      <c r="IV1435" s="33"/>
    </row>
    <row r="1436" spans="1:256" s="19" customFormat="1" ht="17.45" customHeight="1">
      <c r="A1436" s="20">
        <v>1434</v>
      </c>
      <c r="B1436" s="18" t="s">
        <v>4357</v>
      </c>
      <c r="C1436" s="18" t="s">
        <v>4358</v>
      </c>
      <c r="D1436" s="18" t="s">
        <v>3207</v>
      </c>
      <c r="E1436" s="18" t="s">
        <v>1699</v>
      </c>
      <c r="F1436" s="7" t="s">
        <v>4359</v>
      </c>
      <c r="G1436" s="18">
        <v>2</v>
      </c>
      <c r="H1436" s="18">
        <v>300</v>
      </c>
      <c r="I1436" s="21">
        <f t="shared" si="64"/>
        <v>600</v>
      </c>
      <c r="J1436" s="18"/>
      <c r="K1436" s="18"/>
      <c r="L1436" s="18">
        <f t="shared" si="63"/>
        <v>2</v>
      </c>
      <c r="M1436" s="33"/>
      <c r="N1436" s="33"/>
      <c r="O1436" s="33"/>
      <c r="P1436" s="33"/>
      <c r="Q1436" s="33"/>
      <c r="R1436" s="33"/>
      <c r="S1436" s="33"/>
      <c r="T1436" s="33"/>
      <c r="U1436" s="33"/>
      <c r="V1436" s="33"/>
      <c r="W1436" s="33"/>
      <c r="X1436" s="33"/>
      <c r="Y1436" s="33"/>
      <c r="Z1436" s="33"/>
      <c r="AA1436" s="33"/>
      <c r="AB1436" s="33"/>
      <c r="AC1436" s="33"/>
      <c r="AD1436" s="33"/>
      <c r="AE1436" s="33"/>
      <c r="AF1436" s="33"/>
      <c r="AG1436" s="33"/>
      <c r="AH1436" s="33"/>
      <c r="AI1436" s="33"/>
      <c r="AJ1436" s="33"/>
      <c r="AK1436" s="33"/>
      <c r="AL1436" s="33"/>
      <c r="AM1436" s="33"/>
      <c r="AN1436" s="33"/>
      <c r="AO1436" s="33"/>
      <c r="AP1436" s="33"/>
      <c r="AQ1436" s="33"/>
      <c r="AR1436" s="33"/>
      <c r="AS1436" s="33"/>
      <c r="AT1436" s="33"/>
      <c r="AU1436" s="33"/>
      <c r="AV1436" s="33"/>
      <c r="AW1436" s="33"/>
      <c r="AX1436" s="33"/>
      <c r="AY1436" s="33"/>
      <c r="AZ1436" s="33"/>
      <c r="BA1436" s="33"/>
      <c r="BB1436" s="33"/>
      <c r="BC1436" s="33"/>
      <c r="BD1436" s="33"/>
      <c r="BE1436" s="33"/>
      <c r="BF1436" s="33"/>
      <c r="BG1436" s="33"/>
      <c r="BH1436" s="33"/>
      <c r="BI1436" s="33"/>
      <c r="BJ1436" s="33"/>
      <c r="BK1436" s="33"/>
      <c r="BL1436" s="33"/>
      <c r="BM1436" s="33"/>
      <c r="BN1436" s="33"/>
      <c r="BO1436" s="33"/>
      <c r="BP1436" s="33"/>
      <c r="BQ1436" s="33"/>
      <c r="BR1436" s="33"/>
      <c r="BS1436" s="33"/>
      <c r="BT1436" s="33"/>
      <c r="BU1436" s="33"/>
      <c r="BV1436" s="33"/>
      <c r="BW1436" s="33"/>
      <c r="BX1436" s="33"/>
      <c r="BY1436" s="33"/>
      <c r="BZ1436" s="33"/>
      <c r="CA1436" s="33"/>
      <c r="CB1436" s="33"/>
      <c r="CC1436" s="33"/>
      <c r="CD1436" s="33"/>
      <c r="CE1436" s="33"/>
      <c r="CF1436" s="33"/>
      <c r="CG1436" s="33"/>
      <c r="CH1436" s="33"/>
      <c r="CI1436" s="33"/>
      <c r="CJ1436" s="33"/>
      <c r="CK1436" s="33"/>
      <c r="CL1436" s="33"/>
      <c r="CM1436" s="33"/>
      <c r="CN1436" s="33"/>
      <c r="CO1436" s="33"/>
      <c r="CP1436" s="33"/>
      <c r="CQ1436" s="33"/>
      <c r="CR1436" s="33"/>
      <c r="CS1436" s="33"/>
      <c r="CT1436" s="33"/>
      <c r="CU1436" s="33"/>
      <c r="CV1436" s="33"/>
      <c r="CW1436" s="33"/>
      <c r="CX1436" s="33"/>
      <c r="CY1436" s="33"/>
      <c r="CZ1436" s="33"/>
      <c r="DA1436" s="33"/>
      <c r="DB1436" s="33"/>
      <c r="DC1436" s="33"/>
      <c r="DD1436" s="33"/>
      <c r="DE1436" s="33"/>
      <c r="DF1436" s="33"/>
      <c r="DG1436" s="33"/>
      <c r="DH1436" s="33"/>
      <c r="DI1436" s="33"/>
      <c r="DJ1436" s="33"/>
      <c r="DK1436" s="33"/>
      <c r="DL1436" s="33"/>
      <c r="DM1436" s="33"/>
      <c r="DN1436" s="33"/>
      <c r="DO1436" s="33"/>
      <c r="DP1436" s="33"/>
      <c r="DQ1436" s="33"/>
      <c r="DR1436" s="33"/>
      <c r="DS1436" s="33"/>
      <c r="DT1436" s="33"/>
      <c r="DU1436" s="33"/>
      <c r="DV1436" s="33"/>
      <c r="DW1436" s="33"/>
      <c r="DX1436" s="33"/>
      <c r="DY1436" s="33"/>
      <c r="DZ1436" s="33"/>
      <c r="EA1436" s="33"/>
      <c r="EB1436" s="33"/>
      <c r="EC1436" s="33"/>
      <c r="ED1436" s="33"/>
      <c r="EE1436" s="33"/>
      <c r="EF1436" s="33"/>
      <c r="EG1436" s="33"/>
      <c r="EH1436" s="33"/>
      <c r="EI1436" s="33"/>
      <c r="EJ1436" s="33"/>
      <c r="EK1436" s="33"/>
      <c r="EL1436" s="33"/>
      <c r="EM1436" s="33"/>
      <c r="EN1436" s="33"/>
      <c r="EO1436" s="33"/>
      <c r="EP1436" s="33"/>
      <c r="EQ1436" s="33"/>
      <c r="ER1436" s="33"/>
      <c r="ES1436" s="33"/>
      <c r="ET1436" s="33"/>
      <c r="EU1436" s="33"/>
      <c r="EV1436" s="33"/>
      <c r="EW1436" s="33"/>
      <c r="EX1436" s="33"/>
      <c r="EY1436" s="33"/>
      <c r="EZ1436" s="33"/>
      <c r="FA1436" s="33"/>
      <c r="FB1436" s="33"/>
      <c r="FC1436" s="33"/>
      <c r="FD1436" s="33"/>
      <c r="FE1436" s="33"/>
      <c r="FF1436" s="33"/>
      <c r="FG1436" s="33"/>
      <c r="FH1436" s="33"/>
      <c r="FI1436" s="33"/>
      <c r="FJ1436" s="33"/>
      <c r="FK1436" s="33"/>
      <c r="FL1436" s="33"/>
      <c r="FM1436" s="33"/>
      <c r="FN1436" s="33"/>
      <c r="FO1436" s="33"/>
      <c r="FP1436" s="33"/>
      <c r="FQ1436" s="33"/>
      <c r="FR1436" s="33"/>
      <c r="FS1436" s="33"/>
      <c r="FT1436" s="33"/>
      <c r="FU1436" s="33"/>
      <c r="FV1436" s="33"/>
      <c r="FW1436" s="33"/>
      <c r="FX1436" s="33"/>
      <c r="FY1436" s="33"/>
      <c r="FZ1436" s="33"/>
      <c r="GA1436" s="33"/>
      <c r="GB1436" s="33"/>
      <c r="GC1436" s="33"/>
      <c r="GD1436" s="33"/>
      <c r="GE1436" s="33"/>
      <c r="GF1436" s="33"/>
      <c r="GG1436" s="33"/>
      <c r="GH1436" s="33"/>
      <c r="GI1436" s="33"/>
      <c r="GJ1436" s="33"/>
      <c r="GK1436" s="33"/>
      <c r="GL1436" s="33"/>
      <c r="GM1436" s="33"/>
      <c r="GN1436" s="33"/>
      <c r="GO1436" s="33"/>
      <c r="GP1436" s="33"/>
      <c r="GQ1436" s="33"/>
      <c r="GR1436" s="33"/>
      <c r="GS1436" s="33"/>
      <c r="GT1436" s="33"/>
      <c r="GU1436" s="33"/>
      <c r="GV1436" s="33"/>
      <c r="GW1436" s="33"/>
      <c r="GX1436" s="33"/>
      <c r="GY1436" s="33"/>
      <c r="GZ1436" s="33"/>
      <c r="HA1436" s="33"/>
      <c r="HB1436" s="33"/>
      <c r="HC1436" s="33"/>
      <c r="HD1436" s="33"/>
      <c r="HE1436" s="33"/>
      <c r="HF1436" s="33"/>
      <c r="HG1436" s="33"/>
      <c r="HH1436" s="33"/>
      <c r="HI1436" s="33"/>
      <c r="HJ1436" s="33"/>
      <c r="HK1436" s="33"/>
      <c r="HL1436" s="33"/>
      <c r="HM1436" s="33"/>
      <c r="HN1436" s="33"/>
      <c r="HO1436" s="33"/>
      <c r="HP1436" s="33"/>
      <c r="HQ1436" s="33"/>
      <c r="HR1436" s="33"/>
      <c r="HS1436" s="33"/>
      <c r="HT1436" s="33"/>
      <c r="HU1436" s="33"/>
      <c r="HV1436" s="33"/>
      <c r="HW1436" s="33"/>
      <c r="HX1436" s="33"/>
      <c r="HY1436" s="33"/>
      <c r="HZ1436" s="33"/>
      <c r="IA1436" s="33"/>
      <c r="IB1436" s="33"/>
      <c r="IC1436" s="33"/>
      <c r="ID1436" s="33"/>
      <c r="IE1436" s="33"/>
      <c r="IF1436" s="33"/>
      <c r="IG1436" s="33"/>
      <c r="IH1436" s="33"/>
      <c r="II1436" s="33"/>
      <c r="IJ1436" s="33"/>
      <c r="IK1436" s="33"/>
      <c r="IL1436" s="33"/>
      <c r="IM1436" s="33"/>
      <c r="IN1436" s="33"/>
      <c r="IO1436" s="33"/>
      <c r="IP1436" s="33"/>
      <c r="IQ1436" s="33"/>
      <c r="IR1436" s="33"/>
      <c r="IS1436" s="33"/>
      <c r="IT1436" s="33"/>
      <c r="IU1436" s="33"/>
      <c r="IV1436" s="33"/>
    </row>
    <row r="1437" spans="1:256" s="19" customFormat="1" ht="17.45" customHeight="1">
      <c r="A1437" s="20">
        <v>1435</v>
      </c>
      <c r="B1437" s="18" t="s">
        <v>4360</v>
      </c>
      <c r="C1437" s="18" t="s">
        <v>4361</v>
      </c>
      <c r="D1437" s="18" t="s">
        <v>3311</v>
      </c>
      <c r="E1437" s="18" t="s">
        <v>1699</v>
      </c>
      <c r="F1437" s="7" t="s">
        <v>4362</v>
      </c>
      <c r="G1437" s="18">
        <v>2</v>
      </c>
      <c r="H1437" s="18">
        <v>240</v>
      </c>
      <c r="I1437" s="21">
        <f t="shared" si="64"/>
        <v>480</v>
      </c>
      <c r="J1437" s="18"/>
      <c r="K1437" s="18"/>
      <c r="L1437" s="18">
        <f t="shared" si="63"/>
        <v>2</v>
      </c>
      <c r="M1437" s="33"/>
      <c r="N1437" s="33"/>
      <c r="O1437" s="33"/>
      <c r="P1437" s="33"/>
      <c r="Q1437" s="33"/>
      <c r="R1437" s="33"/>
      <c r="S1437" s="33"/>
      <c r="T1437" s="33"/>
      <c r="U1437" s="33"/>
      <c r="V1437" s="33"/>
      <c r="W1437" s="33"/>
      <c r="X1437" s="33"/>
      <c r="Y1437" s="33"/>
      <c r="Z1437" s="33"/>
      <c r="AA1437" s="33"/>
      <c r="AB1437" s="33"/>
      <c r="AC1437" s="33"/>
      <c r="AD1437" s="33"/>
      <c r="AE1437" s="33"/>
      <c r="AF1437" s="33"/>
      <c r="AG1437" s="33"/>
      <c r="AH1437" s="33"/>
      <c r="AI1437" s="33"/>
      <c r="AJ1437" s="33"/>
      <c r="AK1437" s="33"/>
      <c r="AL1437" s="33"/>
      <c r="AM1437" s="33"/>
      <c r="AN1437" s="33"/>
      <c r="AO1437" s="33"/>
      <c r="AP1437" s="33"/>
      <c r="AQ1437" s="33"/>
      <c r="AR1437" s="33"/>
      <c r="AS1437" s="33"/>
      <c r="AT1437" s="33"/>
      <c r="AU1437" s="33"/>
      <c r="AV1437" s="33"/>
      <c r="AW1437" s="33"/>
      <c r="AX1437" s="33"/>
      <c r="AY1437" s="33"/>
      <c r="AZ1437" s="33"/>
      <c r="BA1437" s="33"/>
      <c r="BB1437" s="33"/>
      <c r="BC1437" s="33"/>
      <c r="BD1437" s="33"/>
      <c r="BE1437" s="33"/>
      <c r="BF1437" s="33"/>
      <c r="BG1437" s="33"/>
      <c r="BH1437" s="33"/>
      <c r="BI1437" s="33"/>
      <c r="BJ1437" s="33"/>
      <c r="BK1437" s="33"/>
      <c r="BL1437" s="33"/>
      <c r="BM1437" s="33"/>
      <c r="BN1437" s="33"/>
      <c r="BO1437" s="33"/>
      <c r="BP1437" s="33"/>
      <c r="BQ1437" s="33"/>
      <c r="BR1437" s="33"/>
      <c r="BS1437" s="33"/>
      <c r="BT1437" s="33"/>
      <c r="BU1437" s="33"/>
      <c r="BV1437" s="33"/>
      <c r="BW1437" s="33"/>
      <c r="BX1437" s="33"/>
      <c r="BY1437" s="33"/>
      <c r="BZ1437" s="33"/>
      <c r="CA1437" s="33"/>
      <c r="CB1437" s="33"/>
      <c r="CC1437" s="33"/>
      <c r="CD1437" s="33"/>
      <c r="CE1437" s="33"/>
      <c r="CF1437" s="33"/>
      <c r="CG1437" s="33"/>
      <c r="CH1437" s="33"/>
      <c r="CI1437" s="33"/>
      <c r="CJ1437" s="33"/>
      <c r="CK1437" s="33"/>
      <c r="CL1437" s="33"/>
      <c r="CM1437" s="33"/>
      <c r="CN1437" s="33"/>
      <c r="CO1437" s="33"/>
      <c r="CP1437" s="33"/>
      <c r="CQ1437" s="33"/>
      <c r="CR1437" s="33"/>
      <c r="CS1437" s="33"/>
      <c r="CT1437" s="33"/>
      <c r="CU1437" s="33"/>
      <c r="CV1437" s="33"/>
      <c r="CW1437" s="33"/>
      <c r="CX1437" s="33"/>
      <c r="CY1437" s="33"/>
      <c r="CZ1437" s="33"/>
      <c r="DA1437" s="33"/>
      <c r="DB1437" s="33"/>
      <c r="DC1437" s="33"/>
      <c r="DD1437" s="33"/>
      <c r="DE1437" s="33"/>
      <c r="DF1437" s="33"/>
      <c r="DG1437" s="33"/>
      <c r="DH1437" s="33"/>
      <c r="DI1437" s="33"/>
      <c r="DJ1437" s="33"/>
      <c r="DK1437" s="33"/>
      <c r="DL1437" s="33"/>
      <c r="DM1437" s="33"/>
      <c r="DN1437" s="33"/>
      <c r="DO1437" s="33"/>
      <c r="DP1437" s="33"/>
      <c r="DQ1437" s="33"/>
      <c r="DR1437" s="33"/>
      <c r="DS1437" s="33"/>
      <c r="DT1437" s="33"/>
      <c r="DU1437" s="33"/>
      <c r="DV1437" s="33"/>
      <c r="DW1437" s="33"/>
      <c r="DX1437" s="33"/>
      <c r="DY1437" s="33"/>
      <c r="DZ1437" s="33"/>
      <c r="EA1437" s="33"/>
      <c r="EB1437" s="33"/>
      <c r="EC1437" s="33"/>
      <c r="ED1437" s="33"/>
      <c r="EE1437" s="33"/>
      <c r="EF1437" s="33"/>
      <c r="EG1437" s="33"/>
      <c r="EH1437" s="33"/>
      <c r="EI1437" s="33"/>
      <c r="EJ1437" s="33"/>
      <c r="EK1437" s="33"/>
      <c r="EL1437" s="33"/>
      <c r="EM1437" s="33"/>
      <c r="EN1437" s="33"/>
      <c r="EO1437" s="33"/>
      <c r="EP1437" s="33"/>
      <c r="EQ1437" s="33"/>
      <c r="ER1437" s="33"/>
      <c r="ES1437" s="33"/>
      <c r="ET1437" s="33"/>
      <c r="EU1437" s="33"/>
      <c r="EV1437" s="33"/>
      <c r="EW1437" s="33"/>
      <c r="EX1437" s="33"/>
      <c r="EY1437" s="33"/>
      <c r="EZ1437" s="33"/>
      <c r="FA1437" s="33"/>
      <c r="FB1437" s="33"/>
      <c r="FC1437" s="33"/>
      <c r="FD1437" s="33"/>
      <c r="FE1437" s="33"/>
      <c r="FF1437" s="33"/>
      <c r="FG1437" s="33"/>
      <c r="FH1437" s="33"/>
      <c r="FI1437" s="33"/>
      <c r="FJ1437" s="33"/>
      <c r="FK1437" s="33"/>
      <c r="FL1437" s="33"/>
      <c r="FM1437" s="33"/>
      <c r="FN1437" s="33"/>
      <c r="FO1437" s="33"/>
      <c r="FP1437" s="33"/>
      <c r="FQ1437" s="33"/>
      <c r="FR1437" s="33"/>
      <c r="FS1437" s="33"/>
      <c r="FT1437" s="33"/>
      <c r="FU1437" s="33"/>
      <c r="FV1437" s="33"/>
      <c r="FW1437" s="33"/>
      <c r="FX1437" s="33"/>
      <c r="FY1437" s="33"/>
      <c r="FZ1437" s="33"/>
      <c r="GA1437" s="33"/>
      <c r="GB1437" s="33"/>
      <c r="GC1437" s="33"/>
      <c r="GD1437" s="33"/>
      <c r="GE1437" s="33"/>
      <c r="GF1437" s="33"/>
      <c r="GG1437" s="33"/>
      <c r="GH1437" s="33"/>
      <c r="GI1437" s="33"/>
      <c r="GJ1437" s="33"/>
      <c r="GK1437" s="33"/>
      <c r="GL1437" s="33"/>
      <c r="GM1437" s="33"/>
      <c r="GN1437" s="33"/>
      <c r="GO1437" s="33"/>
      <c r="GP1437" s="33"/>
      <c r="GQ1437" s="33"/>
      <c r="GR1437" s="33"/>
      <c r="GS1437" s="33"/>
      <c r="GT1437" s="33"/>
      <c r="GU1437" s="33"/>
      <c r="GV1437" s="33"/>
      <c r="GW1437" s="33"/>
      <c r="GX1437" s="33"/>
      <c r="GY1437" s="33"/>
      <c r="GZ1437" s="33"/>
      <c r="HA1437" s="33"/>
      <c r="HB1437" s="33"/>
      <c r="HC1437" s="33"/>
      <c r="HD1437" s="33"/>
      <c r="HE1437" s="33"/>
      <c r="HF1437" s="33"/>
      <c r="HG1437" s="33"/>
      <c r="HH1437" s="33"/>
      <c r="HI1437" s="33"/>
      <c r="HJ1437" s="33"/>
      <c r="HK1437" s="33"/>
      <c r="HL1437" s="33"/>
      <c r="HM1437" s="33"/>
      <c r="HN1437" s="33"/>
      <c r="HO1437" s="33"/>
      <c r="HP1437" s="33"/>
      <c r="HQ1437" s="33"/>
      <c r="HR1437" s="33"/>
      <c r="HS1437" s="33"/>
      <c r="HT1437" s="33"/>
      <c r="HU1437" s="33"/>
      <c r="HV1437" s="33"/>
      <c r="HW1437" s="33"/>
      <c r="HX1437" s="33"/>
      <c r="HY1437" s="33"/>
      <c r="HZ1437" s="33"/>
      <c r="IA1437" s="33"/>
      <c r="IB1437" s="33"/>
      <c r="IC1437" s="33"/>
      <c r="ID1437" s="33"/>
      <c r="IE1437" s="33"/>
      <c r="IF1437" s="33"/>
      <c r="IG1437" s="33"/>
      <c r="IH1437" s="33"/>
      <c r="II1437" s="33"/>
      <c r="IJ1437" s="33"/>
      <c r="IK1437" s="33"/>
      <c r="IL1437" s="33"/>
      <c r="IM1437" s="33"/>
      <c r="IN1437" s="33"/>
      <c r="IO1437" s="33"/>
      <c r="IP1437" s="33"/>
      <c r="IQ1437" s="33"/>
      <c r="IR1437" s="33"/>
      <c r="IS1437" s="33"/>
      <c r="IT1437" s="33"/>
      <c r="IU1437" s="33"/>
      <c r="IV1437" s="33"/>
    </row>
    <row r="1438" spans="1:256" s="19" customFormat="1" ht="17.45" customHeight="1">
      <c r="A1438" s="20">
        <v>1436</v>
      </c>
      <c r="B1438" s="18" t="s">
        <v>4363</v>
      </c>
      <c r="C1438" s="18" t="s">
        <v>4364</v>
      </c>
      <c r="D1438" s="18" t="s">
        <v>2605</v>
      </c>
      <c r="E1438" s="18" t="s">
        <v>1699</v>
      </c>
      <c r="F1438" s="7" t="s">
        <v>4365</v>
      </c>
      <c r="G1438" s="18">
        <v>2</v>
      </c>
      <c r="H1438" s="18">
        <v>300</v>
      </c>
      <c r="I1438" s="21">
        <f t="shared" si="64"/>
        <v>600</v>
      </c>
      <c r="J1438" s="18"/>
      <c r="K1438" s="18"/>
      <c r="L1438" s="18">
        <f t="shared" si="63"/>
        <v>2</v>
      </c>
      <c r="M1438" s="33"/>
      <c r="N1438" s="33"/>
      <c r="O1438" s="33"/>
      <c r="P1438" s="33"/>
      <c r="Q1438" s="33"/>
      <c r="R1438" s="33"/>
      <c r="S1438" s="33"/>
      <c r="T1438" s="33"/>
      <c r="U1438" s="33"/>
      <c r="V1438" s="33"/>
      <c r="W1438" s="33"/>
      <c r="X1438" s="33"/>
      <c r="Y1438" s="33"/>
      <c r="Z1438" s="33"/>
      <c r="AA1438" s="33"/>
      <c r="AB1438" s="33"/>
      <c r="AC1438" s="33"/>
      <c r="AD1438" s="33"/>
      <c r="AE1438" s="33"/>
      <c r="AF1438" s="33"/>
      <c r="AG1438" s="33"/>
      <c r="AH1438" s="33"/>
      <c r="AI1438" s="33"/>
      <c r="AJ1438" s="33"/>
      <c r="AK1438" s="33"/>
      <c r="AL1438" s="33"/>
      <c r="AM1438" s="33"/>
      <c r="AN1438" s="33"/>
      <c r="AO1438" s="33"/>
      <c r="AP1438" s="33"/>
      <c r="AQ1438" s="33"/>
      <c r="AR1438" s="33"/>
      <c r="AS1438" s="33"/>
      <c r="AT1438" s="33"/>
      <c r="AU1438" s="33"/>
      <c r="AV1438" s="33"/>
      <c r="AW1438" s="33"/>
      <c r="AX1438" s="33"/>
      <c r="AY1438" s="33"/>
      <c r="AZ1438" s="33"/>
      <c r="BA1438" s="33"/>
      <c r="BB1438" s="33"/>
      <c r="BC1438" s="33"/>
      <c r="BD1438" s="33"/>
      <c r="BE1438" s="33"/>
      <c r="BF1438" s="33"/>
      <c r="BG1438" s="33"/>
      <c r="BH1438" s="33"/>
      <c r="BI1438" s="33"/>
      <c r="BJ1438" s="33"/>
      <c r="BK1438" s="33"/>
      <c r="BL1438" s="33"/>
      <c r="BM1438" s="33"/>
      <c r="BN1438" s="33"/>
      <c r="BO1438" s="33"/>
      <c r="BP1438" s="33"/>
      <c r="BQ1438" s="33"/>
      <c r="BR1438" s="33"/>
      <c r="BS1438" s="33"/>
      <c r="BT1438" s="33"/>
      <c r="BU1438" s="33"/>
      <c r="BV1438" s="33"/>
      <c r="BW1438" s="33"/>
      <c r="BX1438" s="33"/>
      <c r="BY1438" s="33"/>
      <c r="BZ1438" s="33"/>
      <c r="CA1438" s="33"/>
      <c r="CB1438" s="33"/>
      <c r="CC1438" s="33"/>
      <c r="CD1438" s="33"/>
      <c r="CE1438" s="33"/>
      <c r="CF1438" s="33"/>
      <c r="CG1438" s="33"/>
      <c r="CH1438" s="33"/>
      <c r="CI1438" s="33"/>
      <c r="CJ1438" s="33"/>
      <c r="CK1438" s="33"/>
      <c r="CL1438" s="33"/>
      <c r="CM1438" s="33"/>
      <c r="CN1438" s="33"/>
      <c r="CO1438" s="33"/>
      <c r="CP1438" s="33"/>
      <c r="CQ1438" s="33"/>
      <c r="CR1438" s="33"/>
      <c r="CS1438" s="33"/>
      <c r="CT1438" s="33"/>
      <c r="CU1438" s="33"/>
      <c r="CV1438" s="33"/>
      <c r="CW1438" s="33"/>
      <c r="CX1438" s="33"/>
      <c r="CY1438" s="33"/>
      <c r="CZ1438" s="33"/>
      <c r="DA1438" s="33"/>
      <c r="DB1438" s="33"/>
      <c r="DC1438" s="33"/>
      <c r="DD1438" s="33"/>
      <c r="DE1438" s="33"/>
      <c r="DF1438" s="33"/>
      <c r="DG1438" s="33"/>
      <c r="DH1438" s="33"/>
      <c r="DI1438" s="33"/>
      <c r="DJ1438" s="33"/>
      <c r="DK1438" s="33"/>
      <c r="DL1438" s="33"/>
      <c r="DM1438" s="33"/>
      <c r="DN1438" s="33"/>
      <c r="DO1438" s="33"/>
      <c r="DP1438" s="33"/>
      <c r="DQ1438" s="33"/>
      <c r="DR1438" s="33"/>
      <c r="DS1438" s="33"/>
      <c r="DT1438" s="33"/>
      <c r="DU1438" s="33"/>
      <c r="DV1438" s="33"/>
      <c r="DW1438" s="33"/>
      <c r="DX1438" s="33"/>
      <c r="DY1438" s="33"/>
      <c r="DZ1438" s="33"/>
      <c r="EA1438" s="33"/>
      <c r="EB1438" s="33"/>
      <c r="EC1438" s="33"/>
      <c r="ED1438" s="33"/>
      <c r="EE1438" s="33"/>
      <c r="EF1438" s="33"/>
      <c r="EG1438" s="33"/>
      <c r="EH1438" s="33"/>
      <c r="EI1438" s="33"/>
      <c r="EJ1438" s="33"/>
      <c r="EK1438" s="33"/>
      <c r="EL1438" s="33"/>
      <c r="EM1438" s="33"/>
      <c r="EN1438" s="33"/>
      <c r="EO1438" s="33"/>
      <c r="EP1438" s="33"/>
      <c r="EQ1438" s="33"/>
      <c r="ER1438" s="33"/>
      <c r="ES1438" s="33"/>
      <c r="ET1438" s="33"/>
      <c r="EU1438" s="33"/>
      <c r="EV1438" s="33"/>
      <c r="EW1438" s="33"/>
      <c r="EX1438" s="33"/>
      <c r="EY1438" s="33"/>
      <c r="EZ1438" s="33"/>
      <c r="FA1438" s="33"/>
      <c r="FB1438" s="33"/>
      <c r="FC1438" s="33"/>
      <c r="FD1438" s="33"/>
      <c r="FE1438" s="33"/>
      <c r="FF1438" s="33"/>
      <c r="FG1438" s="33"/>
      <c r="FH1438" s="33"/>
      <c r="FI1438" s="33"/>
      <c r="FJ1438" s="33"/>
      <c r="FK1438" s="33"/>
      <c r="FL1438" s="33"/>
      <c r="FM1438" s="33"/>
      <c r="FN1438" s="33"/>
      <c r="FO1438" s="33"/>
      <c r="FP1438" s="33"/>
      <c r="FQ1438" s="33"/>
      <c r="FR1438" s="33"/>
      <c r="FS1438" s="33"/>
      <c r="FT1438" s="33"/>
      <c r="FU1438" s="33"/>
      <c r="FV1438" s="33"/>
      <c r="FW1438" s="33"/>
      <c r="FX1438" s="33"/>
      <c r="FY1438" s="33"/>
      <c r="FZ1438" s="33"/>
      <c r="GA1438" s="33"/>
      <c r="GB1438" s="33"/>
      <c r="GC1438" s="33"/>
      <c r="GD1438" s="33"/>
      <c r="GE1438" s="33"/>
      <c r="GF1438" s="33"/>
      <c r="GG1438" s="33"/>
      <c r="GH1438" s="33"/>
      <c r="GI1438" s="33"/>
      <c r="GJ1438" s="33"/>
      <c r="GK1438" s="33"/>
      <c r="GL1438" s="33"/>
      <c r="GM1438" s="33"/>
      <c r="GN1438" s="33"/>
      <c r="GO1438" s="33"/>
      <c r="GP1438" s="33"/>
      <c r="GQ1438" s="33"/>
      <c r="GR1438" s="33"/>
      <c r="GS1438" s="33"/>
      <c r="GT1438" s="33"/>
      <c r="GU1438" s="33"/>
      <c r="GV1438" s="33"/>
      <c r="GW1438" s="33"/>
      <c r="GX1438" s="33"/>
      <c r="GY1438" s="33"/>
      <c r="GZ1438" s="33"/>
      <c r="HA1438" s="33"/>
      <c r="HB1438" s="33"/>
      <c r="HC1438" s="33"/>
      <c r="HD1438" s="33"/>
      <c r="HE1438" s="33"/>
      <c r="HF1438" s="33"/>
      <c r="HG1438" s="33"/>
      <c r="HH1438" s="33"/>
      <c r="HI1438" s="33"/>
      <c r="HJ1438" s="33"/>
      <c r="HK1438" s="33"/>
      <c r="HL1438" s="33"/>
      <c r="HM1438" s="33"/>
      <c r="HN1438" s="33"/>
      <c r="HO1438" s="33"/>
      <c r="HP1438" s="33"/>
      <c r="HQ1438" s="33"/>
      <c r="HR1438" s="33"/>
      <c r="HS1438" s="33"/>
      <c r="HT1438" s="33"/>
      <c r="HU1438" s="33"/>
      <c r="HV1438" s="33"/>
      <c r="HW1438" s="33"/>
      <c r="HX1438" s="33"/>
      <c r="HY1438" s="33"/>
      <c r="HZ1438" s="33"/>
      <c r="IA1438" s="33"/>
      <c r="IB1438" s="33"/>
      <c r="IC1438" s="33"/>
      <c r="ID1438" s="33"/>
      <c r="IE1438" s="33"/>
      <c r="IF1438" s="33"/>
      <c r="IG1438" s="33"/>
      <c r="IH1438" s="33"/>
      <c r="II1438" s="33"/>
      <c r="IJ1438" s="33"/>
      <c r="IK1438" s="33"/>
      <c r="IL1438" s="33"/>
      <c r="IM1438" s="33"/>
      <c r="IN1438" s="33"/>
      <c r="IO1438" s="33"/>
      <c r="IP1438" s="33"/>
      <c r="IQ1438" s="33"/>
      <c r="IR1438" s="33"/>
      <c r="IS1438" s="33"/>
      <c r="IT1438" s="33"/>
      <c r="IU1438" s="33"/>
      <c r="IV1438" s="33"/>
    </row>
    <row r="1439" spans="1:256" s="19" customFormat="1" ht="17.45" customHeight="1">
      <c r="A1439" s="20">
        <v>1437</v>
      </c>
      <c r="B1439" s="18" t="s">
        <v>4366</v>
      </c>
      <c r="C1439" s="18" t="s">
        <v>4367</v>
      </c>
      <c r="D1439" s="18" t="s">
        <v>4368</v>
      </c>
      <c r="E1439" s="18" t="s">
        <v>1699</v>
      </c>
      <c r="F1439" s="7">
        <v>9789576936371</v>
      </c>
      <c r="G1439" s="18">
        <v>2</v>
      </c>
      <c r="H1439" s="18">
        <v>280</v>
      </c>
      <c r="I1439" s="21">
        <f t="shared" si="64"/>
        <v>560</v>
      </c>
      <c r="J1439" s="18"/>
      <c r="K1439" s="18"/>
      <c r="L1439" s="18">
        <f t="shared" si="63"/>
        <v>2</v>
      </c>
      <c r="M1439" s="33"/>
      <c r="N1439" s="33"/>
      <c r="O1439" s="33"/>
      <c r="P1439" s="33"/>
      <c r="Q1439" s="33"/>
      <c r="R1439" s="33"/>
      <c r="S1439" s="33"/>
      <c r="T1439" s="33"/>
      <c r="U1439" s="33"/>
      <c r="V1439" s="33"/>
      <c r="W1439" s="33"/>
      <c r="X1439" s="33"/>
      <c r="Y1439" s="33"/>
      <c r="Z1439" s="33"/>
      <c r="AA1439" s="33"/>
      <c r="AB1439" s="33"/>
      <c r="AC1439" s="33"/>
      <c r="AD1439" s="33"/>
      <c r="AE1439" s="33"/>
      <c r="AF1439" s="33"/>
      <c r="AG1439" s="33"/>
      <c r="AH1439" s="33"/>
      <c r="AI1439" s="33"/>
      <c r="AJ1439" s="33"/>
      <c r="AK1439" s="33"/>
      <c r="AL1439" s="33"/>
      <c r="AM1439" s="33"/>
      <c r="AN1439" s="33"/>
      <c r="AO1439" s="33"/>
      <c r="AP1439" s="33"/>
      <c r="AQ1439" s="33"/>
      <c r="AR1439" s="33"/>
      <c r="AS1439" s="33"/>
      <c r="AT1439" s="33"/>
      <c r="AU1439" s="33"/>
      <c r="AV1439" s="33"/>
      <c r="AW1439" s="33"/>
      <c r="AX1439" s="33"/>
      <c r="AY1439" s="33"/>
      <c r="AZ1439" s="33"/>
      <c r="BA1439" s="33"/>
      <c r="BB1439" s="33"/>
      <c r="BC1439" s="33"/>
      <c r="BD1439" s="33"/>
      <c r="BE1439" s="33"/>
      <c r="BF1439" s="33"/>
      <c r="BG1439" s="33"/>
      <c r="BH1439" s="33"/>
      <c r="BI1439" s="33"/>
      <c r="BJ1439" s="33"/>
      <c r="BK1439" s="33"/>
      <c r="BL1439" s="33"/>
      <c r="BM1439" s="33"/>
      <c r="BN1439" s="33"/>
      <c r="BO1439" s="33"/>
      <c r="BP1439" s="33"/>
      <c r="BQ1439" s="33"/>
      <c r="BR1439" s="33"/>
      <c r="BS1439" s="33"/>
      <c r="BT1439" s="33"/>
      <c r="BU1439" s="33"/>
      <c r="BV1439" s="33"/>
      <c r="BW1439" s="33"/>
      <c r="BX1439" s="33"/>
      <c r="BY1439" s="33"/>
      <c r="BZ1439" s="33"/>
      <c r="CA1439" s="33"/>
      <c r="CB1439" s="33"/>
      <c r="CC1439" s="33"/>
      <c r="CD1439" s="33"/>
      <c r="CE1439" s="33"/>
      <c r="CF1439" s="33"/>
      <c r="CG1439" s="33"/>
      <c r="CH1439" s="33"/>
      <c r="CI1439" s="33"/>
      <c r="CJ1439" s="33"/>
      <c r="CK1439" s="33"/>
      <c r="CL1439" s="33"/>
      <c r="CM1439" s="33"/>
      <c r="CN1439" s="33"/>
      <c r="CO1439" s="33"/>
      <c r="CP1439" s="33"/>
      <c r="CQ1439" s="33"/>
      <c r="CR1439" s="33"/>
      <c r="CS1439" s="33"/>
      <c r="CT1439" s="33"/>
      <c r="CU1439" s="33"/>
      <c r="CV1439" s="33"/>
      <c r="CW1439" s="33"/>
      <c r="CX1439" s="33"/>
      <c r="CY1439" s="33"/>
      <c r="CZ1439" s="33"/>
      <c r="DA1439" s="33"/>
      <c r="DB1439" s="33"/>
      <c r="DC1439" s="33"/>
      <c r="DD1439" s="33"/>
      <c r="DE1439" s="33"/>
      <c r="DF1439" s="33"/>
      <c r="DG1439" s="33"/>
      <c r="DH1439" s="33"/>
      <c r="DI1439" s="33"/>
      <c r="DJ1439" s="33"/>
      <c r="DK1439" s="33"/>
      <c r="DL1439" s="33"/>
      <c r="DM1439" s="33"/>
      <c r="DN1439" s="33"/>
      <c r="DO1439" s="33"/>
      <c r="DP1439" s="33"/>
      <c r="DQ1439" s="33"/>
      <c r="DR1439" s="33"/>
      <c r="DS1439" s="33"/>
      <c r="DT1439" s="33"/>
      <c r="DU1439" s="33"/>
      <c r="DV1439" s="33"/>
      <c r="DW1439" s="33"/>
      <c r="DX1439" s="33"/>
      <c r="DY1439" s="33"/>
      <c r="DZ1439" s="33"/>
      <c r="EA1439" s="33"/>
      <c r="EB1439" s="33"/>
      <c r="EC1439" s="33"/>
      <c r="ED1439" s="33"/>
      <c r="EE1439" s="33"/>
      <c r="EF1439" s="33"/>
      <c r="EG1439" s="33"/>
      <c r="EH1439" s="33"/>
      <c r="EI1439" s="33"/>
      <c r="EJ1439" s="33"/>
      <c r="EK1439" s="33"/>
      <c r="EL1439" s="33"/>
      <c r="EM1439" s="33"/>
      <c r="EN1439" s="33"/>
      <c r="EO1439" s="33"/>
      <c r="EP1439" s="33"/>
      <c r="EQ1439" s="33"/>
      <c r="ER1439" s="33"/>
      <c r="ES1439" s="33"/>
      <c r="ET1439" s="33"/>
      <c r="EU1439" s="33"/>
      <c r="EV1439" s="33"/>
      <c r="EW1439" s="33"/>
      <c r="EX1439" s="33"/>
      <c r="EY1439" s="33"/>
      <c r="EZ1439" s="33"/>
      <c r="FA1439" s="33"/>
      <c r="FB1439" s="33"/>
      <c r="FC1439" s="33"/>
      <c r="FD1439" s="33"/>
      <c r="FE1439" s="33"/>
      <c r="FF1439" s="33"/>
      <c r="FG1439" s="33"/>
      <c r="FH1439" s="33"/>
      <c r="FI1439" s="33"/>
      <c r="FJ1439" s="33"/>
      <c r="FK1439" s="33"/>
      <c r="FL1439" s="33"/>
      <c r="FM1439" s="33"/>
      <c r="FN1439" s="33"/>
      <c r="FO1439" s="33"/>
      <c r="FP1439" s="33"/>
      <c r="FQ1439" s="33"/>
      <c r="FR1439" s="33"/>
      <c r="FS1439" s="33"/>
      <c r="FT1439" s="33"/>
      <c r="FU1439" s="33"/>
      <c r="FV1439" s="33"/>
      <c r="FW1439" s="33"/>
      <c r="FX1439" s="33"/>
      <c r="FY1439" s="33"/>
      <c r="FZ1439" s="33"/>
      <c r="GA1439" s="33"/>
      <c r="GB1439" s="33"/>
      <c r="GC1439" s="33"/>
      <c r="GD1439" s="33"/>
      <c r="GE1439" s="33"/>
      <c r="GF1439" s="33"/>
      <c r="GG1439" s="33"/>
      <c r="GH1439" s="33"/>
      <c r="GI1439" s="33"/>
      <c r="GJ1439" s="33"/>
      <c r="GK1439" s="33"/>
      <c r="GL1439" s="33"/>
      <c r="GM1439" s="33"/>
      <c r="GN1439" s="33"/>
      <c r="GO1439" s="33"/>
      <c r="GP1439" s="33"/>
      <c r="GQ1439" s="33"/>
      <c r="GR1439" s="33"/>
      <c r="GS1439" s="33"/>
      <c r="GT1439" s="33"/>
      <c r="GU1439" s="33"/>
      <c r="GV1439" s="33"/>
      <c r="GW1439" s="33"/>
      <c r="GX1439" s="33"/>
      <c r="GY1439" s="33"/>
      <c r="GZ1439" s="33"/>
      <c r="HA1439" s="33"/>
      <c r="HB1439" s="33"/>
      <c r="HC1439" s="33"/>
      <c r="HD1439" s="33"/>
      <c r="HE1439" s="33"/>
      <c r="HF1439" s="33"/>
      <c r="HG1439" s="33"/>
      <c r="HH1439" s="33"/>
      <c r="HI1439" s="33"/>
      <c r="HJ1439" s="33"/>
      <c r="HK1439" s="33"/>
      <c r="HL1439" s="33"/>
      <c r="HM1439" s="33"/>
      <c r="HN1439" s="33"/>
      <c r="HO1439" s="33"/>
      <c r="HP1439" s="33"/>
      <c r="HQ1439" s="33"/>
      <c r="HR1439" s="33"/>
      <c r="HS1439" s="33"/>
      <c r="HT1439" s="33"/>
      <c r="HU1439" s="33"/>
      <c r="HV1439" s="33"/>
      <c r="HW1439" s="33"/>
      <c r="HX1439" s="33"/>
      <c r="HY1439" s="33"/>
      <c r="HZ1439" s="33"/>
      <c r="IA1439" s="33"/>
      <c r="IB1439" s="33"/>
      <c r="IC1439" s="33"/>
      <c r="ID1439" s="33"/>
      <c r="IE1439" s="33"/>
      <c r="IF1439" s="33"/>
      <c r="IG1439" s="33"/>
      <c r="IH1439" s="33"/>
      <c r="II1439" s="33"/>
      <c r="IJ1439" s="33"/>
      <c r="IK1439" s="33"/>
      <c r="IL1439" s="33"/>
      <c r="IM1439" s="33"/>
      <c r="IN1439" s="33"/>
      <c r="IO1439" s="33"/>
      <c r="IP1439" s="33"/>
      <c r="IQ1439" s="33"/>
      <c r="IR1439" s="33"/>
      <c r="IS1439" s="33"/>
      <c r="IT1439" s="33"/>
      <c r="IU1439" s="33"/>
      <c r="IV1439" s="33"/>
    </row>
    <row r="1440" spans="1:256" s="19" customFormat="1" ht="17.45" customHeight="1">
      <c r="A1440" s="20">
        <v>1438</v>
      </c>
      <c r="B1440" s="18" t="s">
        <v>4369</v>
      </c>
      <c r="C1440" s="18" t="s">
        <v>4370</v>
      </c>
      <c r="D1440" s="18" t="s">
        <v>4371</v>
      </c>
      <c r="E1440" s="18" t="s">
        <v>1699</v>
      </c>
      <c r="F1440" s="7" t="s">
        <v>4372</v>
      </c>
      <c r="G1440" s="18">
        <v>2</v>
      </c>
      <c r="H1440" s="18">
        <v>300</v>
      </c>
      <c r="I1440" s="21">
        <f t="shared" si="64"/>
        <v>600</v>
      </c>
      <c r="J1440" s="18"/>
      <c r="K1440" s="18"/>
      <c r="L1440" s="18">
        <f t="shared" si="63"/>
        <v>2</v>
      </c>
      <c r="M1440" s="33"/>
      <c r="N1440" s="33"/>
      <c r="O1440" s="33"/>
      <c r="P1440" s="33"/>
      <c r="Q1440" s="33"/>
      <c r="R1440" s="33"/>
      <c r="S1440" s="33"/>
      <c r="T1440" s="33"/>
      <c r="U1440" s="33"/>
      <c r="V1440" s="33"/>
      <c r="W1440" s="33"/>
      <c r="X1440" s="33"/>
      <c r="Y1440" s="33"/>
      <c r="Z1440" s="33"/>
      <c r="AA1440" s="33"/>
      <c r="AB1440" s="33"/>
      <c r="AC1440" s="33"/>
      <c r="AD1440" s="33"/>
      <c r="AE1440" s="33"/>
      <c r="AF1440" s="33"/>
      <c r="AG1440" s="33"/>
      <c r="AH1440" s="33"/>
      <c r="AI1440" s="33"/>
      <c r="AJ1440" s="33"/>
      <c r="AK1440" s="33"/>
      <c r="AL1440" s="33"/>
      <c r="AM1440" s="33"/>
      <c r="AN1440" s="33"/>
      <c r="AO1440" s="33"/>
      <c r="AP1440" s="33"/>
      <c r="AQ1440" s="33"/>
      <c r="AR1440" s="33"/>
      <c r="AS1440" s="33"/>
      <c r="AT1440" s="33"/>
      <c r="AU1440" s="33"/>
      <c r="AV1440" s="33"/>
      <c r="AW1440" s="33"/>
      <c r="AX1440" s="33"/>
      <c r="AY1440" s="33"/>
      <c r="AZ1440" s="33"/>
      <c r="BA1440" s="33"/>
      <c r="BB1440" s="33"/>
      <c r="BC1440" s="33"/>
      <c r="BD1440" s="33"/>
      <c r="BE1440" s="33"/>
      <c r="BF1440" s="33"/>
      <c r="BG1440" s="33"/>
      <c r="BH1440" s="33"/>
      <c r="BI1440" s="33"/>
      <c r="BJ1440" s="33"/>
      <c r="BK1440" s="33"/>
      <c r="BL1440" s="33"/>
      <c r="BM1440" s="33"/>
      <c r="BN1440" s="33"/>
      <c r="BO1440" s="33"/>
      <c r="BP1440" s="33"/>
      <c r="BQ1440" s="33"/>
      <c r="BR1440" s="33"/>
      <c r="BS1440" s="33"/>
      <c r="BT1440" s="33"/>
      <c r="BU1440" s="33"/>
      <c r="BV1440" s="33"/>
      <c r="BW1440" s="33"/>
      <c r="BX1440" s="33"/>
      <c r="BY1440" s="33"/>
      <c r="BZ1440" s="33"/>
      <c r="CA1440" s="33"/>
      <c r="CB1440" s="33"/>
      <c r="CC1440" s="33"/>
      <c r="CD1440" s="33"/>
      <c r="CE1440" s="33"/>
      <c r="CF1440" s="33"/>
      <c r="CG1440" s="33"/>
      <c r="CH1440" s="33"/>
      <c r="CI1440" s="33"/>
      <c r="CJ1440" s="33"/>
      <c r="CK1440" s="33"/>
      <c r="CL1440" s="33"/>
      <c r="CM1440" s="33"/>
      <c r="CN1440" s="33"/>
      <c r="CO1440" s="33"/>
      <c r="CP1440" s="33"/>
      <c r="CQ1440" s="33"/>
      <c r="CR1440" s="33"/>
      <c r="CS1440" s="33"/>
      <c r="CT1440" s="33"/>
      <c r="CU1440" s="33"/>
      <c r="CV1440" s="33"/>
      <c r="CW1440" s="33"/>
      <c r="CX1440" s="33"/>
      <c r="CY1440" s="33"/>
      <c r="CZ1440" s="33"/>
      <c r="DA1440" s="33"/>
      <c r="DB1440" s="33"/>
      <c r="DC1440" s="33"/>
      <c r="DD1440" s="33"/>
      <c r="DE1440" s="33"/>
      <c r="DF1440" s="33"/>
      <c r="DG1440" s="33"/>
      <c r="DH1440" s="33"/>
      <c r="DI1440" s="33"/>
      <c r="DJ1440" s="33"/>
      <c r="DK1440" s="33"/>
      <c r="DL1440" s="33"/>
      <c r="DM1440" s="33"/>
      <c r="DN1440" s="33"/>
      <c r="DO1440" s="33"/>
      <c r="DP1440" s="33"/>
      <c r="DQ1440" s="33"/>
      <c r="DR1440" s="33"/>
      <c r="DS1440" s="33"/>
      <c r="DT1440" s="33"/>
      <c r="DU1440" s="33"/>
      <c r="DV1440" s="33"/>
      <c r="DW1440" s="33"/>
      <c r="DX1440" s="33"/>
      <c r="DY1440" s="33"/>
      <c r="DZ1440" s="33"/>
      <c r="EA1440" s="33"/>
      <c r="EB1440" s="33"/>
      <c r="EC1440" s="33"/>
      <c r="ED1440" s="33"/>
      <c r="EE1440" s="33"/>
      <c r="EF1440" s="33"/>
      <c r="EG1440" s="33"/>
      <c r="EH1440" s="33"/>
      <c r="EI1440" s="33"/>
      <c r="EJ1440" s="33"/>
      <c r="EK1440" s="33"/>
      <c r="EL1440" s="33"/>
      <c r="EM1440" s="33"/>
      <c r="EN1440" s="33"/>
      <c r="EO1440" s="33"/>
      <c r="EP1440" s="33"/>
      <c r="EQ1440" s="33"/>
      <c r="ER1440" s="33"/>
      <c r="ES1440" s="33"/>
      <c r="ET1440" s="33"/>
      <c r="EU1440" s="33"/>
      <c r="EV1440" s="33"/>
      <c r="EW1440" s="33"/>
      <c r="EX1440" s="33"/>
      <c r="EY1440" s="33"/>
      <c r="EZ1440" s="33"/>
      <c r="FA1440" s="33"/>
      <c r="FB1440" s="33"/>
      <c r="FC1440" s="33"/>
      <c r="FD1440" s="33"/>
      <c r="FE1440" s="33"/>
      <c r="FF1440" s="33"/>
      <c r="FG1440" s="33"/>
      <c r="FH1440" s="33"/>
      <c r="FI1440" s="33"/>
      <c r="FJ1440" s="33"/>
      <c r="FK1440" s="33"/>
      <c r="FL1440" s="33"/>
      <c r="FM1440" s="33"/>
      <c r="FN1440" s="33"/>
      <c r="FO1440" s="33"/>
      <c r="FP1440" s="33"/>
      <c r="FQ1440" s="33"/>
      <c r="FR1440" s="33"/>
      <c r="FS1440" s="33"/>
      <c r="FT1440" s="33"/>
      <c r="FU1440" s="33"/>
      <c r="FV1440" s="33"/>
      <c r="FW1440" s="33"/>
      <c r="FX1440" s="33"/>
      <c r="FY1440" s="33"/>
      <c r="FZ1440" s="33"/>
      <c r="GA1440" s="33"/>
      <c r="GB1440" s="33"/>
      <c r="GC1440" s="33"/>
      <c r="GD1440" s="33"/>
      <c r="GE1440" s="33"/>
      <c r="GF1440" s="33"/>
      <c r="GG1440" s="33"/>
      <c r="GH1440" s="33"/>
      <c r="GI1440" s="33"/>
      <c r="GJ1440" s="33"/>
      <c r="GK1440" s="33"/>
      <c r="GL1440" s="33"/>
      <c r="GM1440" s="33"/>
      <c r="GN1440" s="33"/>
      <c r="GO1440" s="33"/>
      <c r="GP1440" s="33"/>
      <c r="GQ1440" s="33"/>
      <c r="GR1440" s="33"/>
      <c r="GS1440" s="33"/>
      <c r="GT1440" s="33"/>
      <c r="GU1440" s="33"/>
      <c r="GV1440" s="33"/>
      <c r="GW1440" s="33"/>
      <c r="GX1440" s="33"/>
      <c r="GY1440" s="33"/>
      <c r="GZ1440" s="33"/>
      <c r="HA1440" s="33"/>
      <c r="HB1440" s="33"/>
      <c r="HC1440" s="33"/>
      <c r="HD1440" s="33"/>
      <c r="HE1440" s="33"/>
      <c r="HF1440" s="33"/>
      <c r="HG1440" s="33"/>
      <c r="HH1440" s="33"/>
      <c r="HI1440" s="33"/>
      <c r="HJ1440" s="33"/>
      <c r="HK1440" s="33"/>
      <c r="HL1440" s="33"/>
      <c r="HM1440" s="33"/>
      <c r="HN1440" s="33"/>
      <c r="HO1440" s="33"/>
      <c r="HP1440" s="33"/>
      <c r="HQ1440" s="33"/>
      <c r="HR1440" s="33"/>
      <c r="HS1440" s="33"/>
      <c r="HT1440" s="33"/>
      <c r="HU1440" s="33"/>
      <c r="HV1440" s="33"/>
      <c r="HW1440" s="33"/>
      <c r="HX1440" s="33"/>
      <c r="HY1440" s="33"/>
      <c r="HZ1440" s="33"/>
      <c r="IA1440" s="33"/>
      <c r="IB1440" s="33"/>
      <c r="IC1440" s="33"/>
      <c r="ID1440" s="33"/>
      <c r="IE1440" s="33"/>
      <c r="IF1440" s="33"/>
      <c r="IG1440" s="33"/>
      <c r="IH1440" s="33"/>
      <c r="II1440" s="33"/>
      <c r="IJ1440" s="33"/>
      <c r="IK1440" s="33"/>
      <c r="IL1440" s="33"/>
      <c r="IM1440" s="33"/>
      <c r="IN1440" s="33"/>
      <c r="IO1440" s="33"/>
      <c r="IP1440" s="33"/>
      <c r="IQ1440" s="33"/>
      <c r="IR1440" s="33"/>
      <c r="IS1440" s="33"/>
      <c r="IT1440" s="33"/>
      <c r="IU1440" s="33"/>
      <c r="IV1440" s="33"/>
    </row>
    <row r="1441" spans="1:256" s="19" customFormat="1" ht="17.45" customHeight="1">
      <c r="A1441" s="20">
        <v>1439</v>
      </c>
      <c r="B1441" s="18" t="s">
        <v>4373</v>
      </c>
      <c r="C1441" s="18" t="s">
        <v>4374</v>
      </c>
      <c r="D1441" s="18" t="s">
        <v>2608</v>
      </c>
      <c r="E1441" s="18" t="s">
        <v>1699</v>
      </c>
      <c r="F1441" s="7" t="s">
        <v>4375</v>
      </c>
      <c r="G1441" s="18">
        <v>2</v>
      </c>
      <c r="H1441" s="18">
        <v>250</v>
      </c>
      <c r="I1441" s="21">
        <f t="shared" si="64"/>
        <v>500</v>
      </c>
      <c r="J1441" s="18"/>
      <c r="K1441" s="18"/>
      <c r="L1441" s="18">
        <f t="shared" si="63"/>
        <v>2</v>
      </c>
      <c r="M1441" s="33"/>
      <c r="N1441" s="33"/>
      <c r="O1441" s="33"/>
      <c r="P1441" s="33"/>
      <c r="Q1441" s="33"/>
      <c r="R1441" s="33"/>
      <c r="S1441" s="33"/>
      <c r="T1441" s="33"/>
      <c r="U1441" s="33"/>
      <c r="V1441" s="33"/>
      <c r="W1441" s="33"/>
      <c r="X1441" s="33"/>
      <c r="Y1441" s="33"/>
      <c r="Z1441" s="33"/>
      <c r="AA1441" s="33"/>
      <c r="AB1441" s="33"/>
      <c r="AC1441" s="33"/>
      <c r="AD1441" s="33"/>
      <c r="AE1441" s="33"/>
      <c r="AF1441" s="33"/>
      <c r="AG1441" s="33"/>
      <c r="AH1441" s="33"/>
      <c r="AI1441" s="33"/>
      <c r="AJ1441" s="33"/>
      <c r="AK1441" s="33"/>
      <c r="AL1441" s="33"/>
      <c r="AM1441" s="33"/>
      <c r="AN1441" s="33"/>
      <c r="AO1441" s="33"/>
      <c r="AP1441" s="33"/>
      <c r="AQ1441" s="33"/>
      <c r="AR1441" s="33"/>
      <c r="AS1441" s="33"/>
      <c r="AT1441" s="33"/>
      <c r="AU1441" s="33"/>
      <c r="AV1441" s="33"/>
      <c r="AW1441" s="33"/>
      <c r="AX1441" s="33"/>
      <c r="AY1441" s="33"/>
      <c r="AZ1441" s="33"/>
      <c r="BA1441" s="33"/>
      <c r="BB1441" s="33"/>
      <c r="BC1441" s="33"/>
      <c r="BD1441" s="33"/>
      <c r="BE1441" s="33"/>
      <c r="BF1441" s="33"/>
      <c r="BG1441" s="33"/>
      <c r="BH1441" s="33"/>
      <c r="BI1441" s="33"/>
      <c r="BJ1441" s="33"/>
      <c r="BK1441" s="33"/>
      <c r="BL1441" s="33"/>
      <c r="BM1441" s="33"/>
      <c r="BN1441" s="33"/>
      <c r="BO1441" s="33"/>
      <c r="BP1441" s="33"/>
      <c r="BQ1441" s="33"/>
      <c r="BR1441" s="33"/>
      <c r="BS1441" s="33"/>
      <c r="BT1441" s="33"/>
      <c r="BU1441" s="33"/>
      <c r="BV1441" s="33"/>
      <c r="BW1441" s="33"/>
      <c r="BX1441" s="33"/>
      <c r="BY1441" s="33"/>
      <c r="BZ1441" s="33"/>
      <c r="CA1441" s="33"/>
      <c r="CB1441" s="33"/>
      <c r="CC1441" s="33"/>
      <c r="CD1441" s="33"/>
      <c r="CE1441" s="33"/>
      <c r="CF1441" s="33"/>
      <c r="CG1441" s="33"/>
      <c r="CH1441" s="33"/>
      <c r="CI1441" s="33"/>
      <c r="CJ1441" s="33"/>
      <c r="CK1441" s="33"/>
      <c r="CL1441" s="33"/>
      <c r="CM1441" s="33"/>
      <c r="CN1441" s="33"/>
      <c r="CO1441" s="33"/>
      <c r="CP1441" s="33"/>
      <c r="CQ1441" s="33"/>
      <c r="CR1441" s="33"/>
      <c r="CS1441" s="33"/>
      <c r="CT1441" s="33"/>
      <c r="CU1441" s="33"/>
      <c r="CV1441" s="33"/>
      <c r="CW1441" s="33"/>
      <c r="CX1441" s="33"/>
      <c r="CY1441" s="33"/>
      <c r="CZ1441" s="33"/>
      <c r="DA1441" s="33"/>
      <c r="DB1441" s="33"/>
      <c r="DC1441" s="33"/>
      <c r="DD1441" s="33"/>
      <c r="DE1441" s="33"/>
      <c r="DF1441" s="33"/>
      <c r="DG1441" s="33"/>
      <c r="DH1441" s="33"/>
      <c r="DI1441" s="33"/>
      <c r="DJ1441" s="33"/>
      <c r="DK1441" s="33"/>
      <c r="DL1441" s="33"/>
      <c r="DM1441" s="33"/>
      <c r="DN1441" s="33"/>
      <c r="DO1441" s="33"/>
      <c r="DP1441" s="33"/>
      <c r="DQ1441" s="33"/>
      <c r="DR1441" s="33"/>
      <c r="DS1441" s="33"/>
      <c r="DT1441" s="33"/>
      <c r="DU1441" s="33"/>
      <c r="DV1441" s="33"/>
      <c r="DW1441" s="33"/>
      <c r="DX1441" s="33"/>
      <c r="DY1441" s="33"/>
      <c r="DZ1441" s="33"/>
      <c r="EA1441" s="33"/>
      <c r="EB1441" s="33"/>
      <c r="EC1441" s="33"/>
      <c r="ED1441" s="33"/>
      <c r="EE1441" s="33"/>
      <c r="EF1441" s="33"/>
      <c r="EG1441" s="33"/>
      <c r="EH1441" s="33"/>
      <c r="EI1441" s="33"/>
      <c r="EJ1441" s="33"/>
      <c r="EK1441" s="33"/>
      <c r="EL1441" s="33"/>
      <c r="EM1441" s="33"/>
      <c r="EN1441" s="33"/>
      <c r="EO1441" s="33"/>
      <c r="EP1441" s="33"/>
      <c r="EQ1441" s="33"/>
      <c r="ER1441" s="33"/>
      <c r="ES1441" s="33"/>
      <c r="ET1441" s="33"/>
      <c r="EU1441" s="33"/>
      <c r="EV1441" s="33"/>
      <c r="EW1441" s="33"/>
      <c r="EX1441" s="33"/>
      <c r="EY1441" s="33"/>
      <c r="EZ1441" s="33"/>
      <c r="FA1441" s="33"/>
      <c r="FB1441" s="33"/>
      <c r="FC1441" s="33"/>
      <c r="FD1441" s="33"/>
      <c r="FE1441" s="33"/>
      <c r="FF1441" s="33"/>
      <c r="FG1441" s="33"/>
      <c r="FH1441" s="33"/>
      <c r="FI1441" s="33"/>
      <c r="FJ1441" s="33"/>
      <c r="FK1441" s="33"/>
      <c r="FL1441" s="33"/>
      <c r="FM1441" s="33"/>
      <c r="FN1441" s="33"/>
      <c r="FO1441" s="33"/>
      <c r="FP1441" s="33"/>
      <c r="FQ1441" s="33"/>
      <c r="FR1441" s="33"/>
      <c r="FS1441" s="33"/>
      <c r="FT1441" s="33"/>
      <c r="FU1441" s="33"/>
      <c r="FV1441" s="33"/>
      <c r="FW1441" s="33"/>
      <c r="FX1441" s="33"/>
      <c r="FY1441" s="33"/>
      <c r="FZ1441" s="33"/>
      <c r="GA1441" s="33"/>
      <c r="GB1441" s="33"/>
      <c r="GC1441" s="33"/>
      <c r="GD1441" s="33"/>
      <c r="GE1441" s="33"/>
      <c r="GF1441" s="33"/>
      <c r="GG1441" s="33"/>
      <c r="GH1441" s="33"/>
      <c r="GI1441" s="33"/>
      <c r="GJ1441" s="33"/>
      <c r="GK1441" s="33"/>
      <c r="GL1441" s="33"/>
      <c r="GM1441" s="33"/>
      <c r="GN1441" s="33"/>
      <c r="GO1441" s="33"/>
      <c r="GP1441" s="33"/>
      <c r="GQ1441" s="33"/>
      <c r="GR1441" s="33"/>
      <c r="GS1441" s="33"/>
      <c r="GT1441" s="33"/>
      <c r="GU1441" s="33"/>
      <c r="GV1441" s="33"/>
      <c r="GW1441" s="33"/>
      <c r="GX1441" s="33"/>
      <c r="GY1441" s="33"/>
      <c r="GZ1441" s="33"/>
      <c r="HA1441" s="33"/>
      <c r="HB1441" s="33"/>
      <c r="HC1441" s="33"/>
      <c r="HD1441" s="33"/>
      <c r="HE1441" s="33"/>
      <c r="HF1441" s="33"/>
      <c r="HG1441" s="33"/>
      <c r="HH1441" s="33"/>
      <c r="HI1441" s="33"/>
      <c r="HJ1441" s="33"/>
      <c r="HK1441" s="33"/>
      <c r="HL1441" s="33"/>
      <c r="HM1441" s="33"/>
      <c r="HN1441" s="33"/>
      <c r="HO1441" s="33"/>
      <c r="HP1441" s="33"/>
      <c r="HQ1441" s="33"/>
      <c r="HR1441" s="33"/>
      <c r="HS1441" s="33"/>
      <c r="HT1441" s="33"/>
      <c r="HU1441" s="33"/>
      <c r="HV1441" s="33"/>
      <c r="HW1441" s="33"/>
      <c r="HX1441" s="33"/>
      <c r="HY1441" s="33"/>
      <c r="HZ1441" s="33"/>
      <c r="IA1441" s="33"/>
      <c r="IB1441" s="33"/>
      <c r="IC1441" s="33"/>
      <c r="ID1441" s="33"/>
      <c r="IE1441" s="33"/>
      <c r="IF1441" s="33"/>
      <c r="IG1441" s="33"/>
      <c r="IH1441" s="33"/>
      <c r="II1441" s="33"/>
      <c r="IJ1441" s="33"/>
      <c r="IK1441" s="33"/>
      <c r="IL1441" s="33"/>
      <c r="IM1441" s="33"/>
      <c r="IN1441" s="33"/>
      <c r="IO1441" s="33"/>
      <c r="IP1441" s="33"/>
      <c r="IQ1441" s="33"/>
      <c r="IR1441" s="33"/>
      <c r="IS1441" s="33"/>
      <c r="IT1441" s="33"/>
      <c r="IU1441" s="33"/>
      <c r="IV1441" s="33"/>
    </row>
    <row r="1442" spans="1:256" s="19" customFormat="1" ht="17.45" customHeight="1">
      <c r="A1442" s="20">
        <v>1440</v>
      </c>
      <c r="B1442" s="18" t="s">
        <v>4376</v>
      </c>
      <c r="C1442" s="18" t="s">
        <v>4377</v>
      </c>
      <c r="D1442" s="18" t="s">
        <v>4378</v>
      </c>
      <c r="E1442" s="18" t="s">
        <v>1699</v>
      </c>
      <c r="F1442" s="7">
        <v>9789863208495</v>
      </c>
      <c r="G1442" s="18">
        <v>2</v>
      </c>
      <c r="H1442" s="18">
        <v>350</v>
      </c>
      <c r="I1442" s="21">
        <f t="shared" si="64"/>
        <v>700</v>
      </c>
      <c r="J1442" s="18"/>
      <c r="K1442" s="18"/>
      <c r="L1442" s="18">
        <f t="shared" si="63"/>
        <v>2</v>
      </c>
      <c r="M1442" s="33"/>
      <c r="N1442" s="33"/>
      <c r="O1442" s="33"/>
      <c r="P1442" s="33"/>
      <c r="Q1442" s="33"/>
      <c r="R1442" s="33"/>
      <c r="S1442" s="33"/>
      <c r="T1442" s="33"/>
      <c r="U1442" s="33"/>
      <c r="V1442" s="33"/>
      <c r="W1442" s="33"/>
      <c r="X1442" s="33"/>
      <c r="Y1442" s="33"/>
      <c r="Z1442" s="33"/>
      <c r="AA1442" s="33"/>
      <c r="AB1442" s="33"/>
      <c r="AC1442" s="33"/>
      <c r="AD1442" s="33"/>
      <c r="AE1442" s="33"/>
      <c r="AF1442" s="33"/>
      <c r="AG1442" s="33"/>
      <c r="AH1442" s="33"/>
      <c r="AI1442" s="33"/>
      <c r="AJ1442" s="33"/>
      <c r="AK1442" s="33"/>
      <c r="AL1442" s="33"/>
      <c r="AM1442" s="33"/>
      <c r="AN1442" s="33"/>
      <c r="AO1442" s="33"/>
      <c r="AP1442" s="33"/>
      <c r="AQ1442" s="33"/>
      <c r="AR1442" s="33"/>
      <c r="AS1442" s="33"/>
      <c r="AT1442" s="33"/>
      <c r="AU1442" s="33"/>
      <c r="AV1442" s="33"/>
      <c r="AW1442" s="33"/>
      <c r="AX1442" s="33"/>
      <c r="AY1442" s="33"/>
      <c r="AZ1442" s="33"/>
      <c r="BA1442" s="33"/>
      <c r="BB1442" s="33"/>
      <c r="BC1442" s="33"/>
      <c r="BD1442" s="33"/>
      <c r="BE1442" s="33"/>
      <c r="BF1442" s="33"/>
      <c r="BG1442" s="33"/>
      <c r="BH1442" s="33"/>
      <c r="BI1442" s="33"/>
      <c r="BJ1442" s="33"/>
      <c r="BK1442" s="33"/>
      <c r="BL1442" s="33"/>
      <c r="BM1442" s="33"/>
      <c r="BN1442" s="33"/>
      <c r="BO1442" s="33"/>
      <c r="BP1442" s="33"/>
      <c r="BQ1442" s="33"/>
      <c r="BR1442" s="33"/>
      <c r="BS1442" s="33"/>
      <c r="BT1442" s="33"/>
      <c r="BU1442" s="33"/>
      <c r="BV1442" s="33"/>
      <c r="BW1442" s="33"/>
      <c r="BX1442" s="33"/>
      <c r="BY1442" s="33"/>
      <c r="BZ1442" s="33"/>
      <c r="CA1442" s="33"/>
      <c r="CB1442" s="33"/>
      <c r="CC1442" s="33"/>
      <c r="CD1442" s="33"/>
      <c r="CE1442" s="33"/>
      <c r="CF1442" s="33"/>
      <c r="CG1442" s="33"/>
      <c r="CH1442" s="33"/>
      <c r="CI1442" s="33"/>
      <c r="CJ1442" s="33"/>
      <c r="CK1442" s="33"/>
      <c r="CL1442" s="33"/>
      <c r="CM1442" s="33"/>
      <c r="CN1442" s="33"/>
      <c r="CO1442" s="33"/>
      <c r="CP1442" s="33"/>
      <c r="CQ1442" s="33"/>
      <c r="CR1442" s="33"/>
      <c r="CS1442" s="33"/>
      <c r="CT1442" s="33"/>
      <c r="CU1442" s="33"/>
      <c r="CV1442" s="33"/>
      <c r="CW1442" s="33"/>
      <c r="CX1442" s="33"/>
      <c r="CY1442" s="33"/>
      <c r="CZ1442" s="33"/>
      <c r="DA1442" s="33"/>
      <c r="DB1442" s="33"/>
      <c r="DC1442" s="33"/>
      <c r="DD1442" s="33"/>
      <c r="DE1442" s="33"/>
      <c r="DF1442" s="33"/>
      <c r="DG1442" s="33"/>
      <c r="DH1442" s="33"/>
      <c r="DI1442" s="33"/>
      <c r="DJ1442" s="33"/>
      <c r="DK1442" s="33"/>
      <c r="DL1442" s="33"/>
      <c r="DM1442" s="33"/>
      <c r="DN1442" s="33"/>
      <c r="DO1442" s="33"/>
      <c r="DP1442" s="33"/>
      <c r="DQ1442" s="33"/>
      <c r="DR1442" s="33"/>
      <c r="DS1442" s="33"/>
      <c r="DT1442" s="33"/>
      <c r="DU1442" s="33"/>
      <c r="DV1442" s="33"/>
      <c r="DW1442" s="33"/>
      <c r="DX1442" s="33"/>
      <c r="DY1442" s="33"/>
      <c r="DZ1442" s="33"/>
      <c r="EA1442" s="33"/>
      <c r="EB1442" s="33"/>
      <c r="EC1442" s="33"/>
      <c r="ED1442" s="33"/>
      <c r="EE1442" s="33"/>
      <c r="EF1442" s="33"/>
      <c r="EG1442" s="33"/>
      <c r="EH1442" s="33"/>
      <c r="EI1442" s="33"/>
      <c r="EJ1442" s="33"/>
      <c r="EK1442" s="33"/>
      <c r="EL1442" s="33"/>
      <c r="EM1442" s="33"/>
      <c r="EN1442" s="33"/>
      <c r="EO1442" s="33"/>
      <c r="EP1442" s="33"/>
      <c r="EQ1442" s="33"/>
      <c r="ER1442" s="33"/>
      <c r="ES1442" s="33"/>
      <c r="ET1442" s="33"/>
      <c r="EU1442" s="33"/>
      <c r="EV1442" s="33"/>
      <c r="EW1442" s="33"/>
      <c r="EX1442" s="33"/>
      <c r="EY1442" s="33"/>
      <c r="EZ1442" s="33"/>
      <c r="FA1442" s="33"/>
      <c r="FB1442" s="33"/>
      <c r="FC1442" s="33"/>
      <c r="FD1442" s="33"/>
      <c r="FE1442" s="33"/>
      <c r="FF1442" s="33"/>
      <c r="FG1442" s="33"/>
      <c r="FH1442" s="33"/>
      <c r="FI1442" s="33"/>
      <c r="FJ1442" s="33"/>
      <c r="FK1442" s="33"/>
      <c r="FL1442" s="33"/>
      <c r="FM1442" s="33"/>
      <c r="FN1442" s="33"/>
      <c r="FO1442" s="33"/>
      <c r="FP1442" s="33"/>
      <c r="FQ1442" s="33"/>
      <c r="FR1442" s="33"/>
      <c r="FS1442" s="33"/>
      <c r="FT1442" s="33"/>
      <c r="FU1442" s="33"/>
      <c r="FV1442" s="33"/>
      <c r="FW1442" s="33"/>
      <c r="FX1442" s="33"/>
      <c r="FY1442" s="33"/>
      <c r="FZ1442" s="33"/>
      <c r="GA1442" s="33"/>
      <c r="GB1442" s="33"/>
      <c r="GC1442" s="33"/>
      <c r="GD1442" s="33"/>
      <c r="GE1442" s="33"/>
      <c r="GF1442" s="33"/>
      <c r="GG1442" s="33"/>
      <c r="GH1442" s="33"/>
      <c r="GI1442" s="33"/>
      <c r="GJ1442" s="33"/>
      <c r="GK1442" s="33"/>
      <c r="GL1442" s="33"/>
      <c r="GM1442" s="33"/>
      <c r="GN1442" s="33"/>
      <c r="GO1442" s="33"/>
      <c r="GP1442" s="33"/>
      <c r="GQ1442" s="33"/>
      <c r="GR1442" s="33"/>
      <c r="GS1442" s="33"/>
      <c r="GT1442" s="33"/>
      <c r="GU1442" s="33"/>
      <c r="GV1442" s="33"/>
      <c r="GW1442" s="33"/>
      <c r="GX1442" s="33"/>
      <c r="GY1442" s="33"/>
      <c r="GZ1442" s="33"/>
      <c r="HA1442" s="33"/>
      <c r="HB1442" s="33"/>
      <c r="HC1442" s="33"/>
      <c r="HD1442" s="33"/>
      <c r="HE1442" s="33"/>
      <c r="HF1442" s="33"/>
      <c r="HG1442" s="33"/>
      <c r="HH1442" s="33"/>
      <c r="HI1442" s="33"/>
      <c r="HJ1442" s="33"/>
      <c r="HK1442" s="33"/>
      <c r="HL1442" s="33"/>
      <c r="HM1442" s="33"/>
      <c r="HN1442" s="33"/>
      <c r="HO1442" s="33"/>
      <c r="HP1442" s="33"/>
      <c r="HQ1442" s="33"/>
      <c r="HR1442" s="33"/>
      <c r="HS1442" s="33"/>
      <c r="HT1442" s="33"/>
      <c r="HU1442" s="33"/>
      <c r="HV1442" s="33"/>
      <c r="HW1442" s="33"/>
      <c r="HX1442" s="33"/>
      <c r="HY1442" s="33"/>
      <c r="HZ1442" s="33"/>
      <c r="IA1442" s="33"/>
      <c r="IB1442" s="33"/>
      <c r="IC1442" s="33"/>
      <c r="ID1442" s="33"/>
      <c r="IE1442" s="33"/>
      <c r="IF1442" s="33"/>
      <c r="IG1442" s="33"/>
      <c r="IH1442" s="33"/>
      <c r="II1442" s="33"/>
      <c r="IJ1442" s="33"/>
      <c r="IK1442" s="33"/>
      <c r="IL1442" s="33"/>
      <c r="IM1442" s="33"/>
      <c r="IN1442" s="33"/>
      <c r="IO1442" s="33"/>
      <c r="IP1442" s="33"/>
      <c r="IQ1442" s="33"/>
      <c r="IR1442" s="33"/>
      <c r="IS1442" s="33"/>
      <c r="IT1442" s="33"/>
      <c r="IU1442" s="33"/>
      <c r="IV1442" s="33"/>
    </row>
    <row r="1443" spans="1:256" s="19" customFormat="1" ht="17.45" customHeight="1">
      <c r="A1443" s="20">
        <v>1441</v>
      </c>
      <c r="B1443" s="18" t="s">
        <v>4379</v>
      </c>
      <c r="C1443" s="18" t="s">
        <v>4380</v>
      </c>
      <c r="D1443" s="18" t="s">
        <v>4381</v>
      </c>
      <c r="E1443" s="18" t="s">
        <v>1699</v>
      </c>
      <c r="F1443" s="7" t="s">
        <v>4382</v>
      </c>
      <c r="G1443" s="18">
        <v>2</v>
      </c>
      <c r="H1443" s="18">
        <v>240</v>
      </c>
      <c r="I1443" s="21">
        <f t="shared" si="64"/>
        <v>480</v>
      </c>
      <c r="J1443" s="18"/>
      <c r="K1443" s="18"/>
      <c r="L1443" s="18">
        <f t="shared" si="63"/>
        <v>2</v>
      </c>
      <c r="M1443" s="33"/>
      <c r="N1443" s="33"/>
      <c r="O1443" s="33"/>
      <c r="P1443" s="33"/>
      <c r="Q1443" s="33"/>
      <c r="R1443" s="33"/>
      <c r="S1443" s="33"/>
      <c r="T1443" s="33"/>
      <c r="U1443" s="33"/>
      <c r="V1443" s="33"/>
      <c r="W1443" s="33"/>
      <c r="X1443" s="33"/>
      <c r="Y1443" s="33"/>
      <c r="Z1443" s="33"/>
      <c r="AA1443" s="33"/>
      <c r="AB1443" s="33"/>
      <c r="AC1443" s="33"/>
      <c r="AD1443" s="33"/>
      <c r="AE1443" s="33"/>
      <c r="AF1443" s="33"/>
      <c r="AG1443" s="33"/>
      <c r="AH1443" s="33"/>
      <c r="AI1443" s="33"/>
      <c r="AJ1443" s="33"/>
      <c r="AK1443" s="33"/>
      <c r="AL1443" s="33"/>
      <c r="AM1443" s="33"/>
      <c r="AN1443" s="33"/>
      <c r="AO1443" s="33"/>
      <c r="AP1443" s="33"/>
      <c r="AQ1443" s="33"/>
      <c r="AR1443" s="33"/>
      <c r="AS1443" s="33"/>
      <c r="AT1443" s="33"/>
      <c r="AU1443" s="33"/>
      <c r="AV1443" s="33"/>
      <c r="AW1443" s="33"/>
      <c r="AX1443" s="33"/>
      <c r="AY1443" s="33"/>
      <c r="AZ1443" s="33"/>
      <c r="BA1443" s="33"/>
      <c r="BB1443" s="33"/>
      <c r="BC1443" s="33"/>
      <c r="BD1443" s="33"/>
      <c r="BE1443" s="33"/>
      <c r="BF1443" s="33"/>
      <c r="BG1443" s="33"/>
      <c r="BH1443" s="33"/>
      <c r="BI1443" s="33"/>
      <c r="BJ1443" s="33"/>
      <c r="BK1443" s="33"/>
      <c r="BL1443" s="33"/>
      <c r="BM1443" s="33"/>
      <c r="BN1443" s="33"/>
      <c r="BO1443" s="33"/>
      <c r="BP1443" s="33"/>
      <c r="BQ1443" s="33"/>
      <c r="BR1443" s="33"/>
      <c r="BS1443" s="33"/>
      <c r="BT1443" s="33"/>
      <c r="BU1443" s="33"/>
      <c r="BV1443" s="33"/>
      <c r="BW1443" s="33"/>
      <c r="BX1443" s="33"/>
      <c r="BY1443" s="33"/>
      <c r="BZ1443" s="33"/>
      <c r="CA1443" s="33"/>
      <c r="CB1443" s="33"/>
      <c r="CC1443" s="33"/>
      <c r="CD1443" s="33"/>
      <c r="CE1443" s="33"/>
      <c r="CF1443" s="33"/>
      <c r="CG1443" s="33"/>
      <c r="CH1443" s="33"/>
      <c r="CI1443" s="33"/>
      <c r="CJ1443" s="33"/>
      <c r="CK1443" s="33"/>
      <c r="CL1443" s="33"/>
      <c r="CM1443" s="33"/>
      <c r="CN1443" s="33"/>
      <c r="CO1443" s="33"/>
      <c r="CP1443" s="33"/>
      <c r="CQ1443" s="33"/>
      <c r="CR1443" s="33"/>
      <c r="CS1443" s="33"/>
      <c r="CT1443" s="33"/>
      <c r="CU1443" s="33"/>
      <c r="CV1443" s="33"/>
      <c r="CW1443" s="33"/>
      <c r="CX1443" s="33"/>
      <c r="CY1443" s="33"/>
      <c r="CZ1443" s="33"/>
      <c r="DA1443" s="33"/>
      <c r="DB1443" s="33"/>
      <c r="DC1443" s="33"/>
      <c r="DD1443" s="33"/>
      <c r="DE1443" s="33"/>
      <c r="DF1443" s="33"/>
      <c r="DG1443" s="33"/>
      <c r="DH1443" s="33"/>
      <c r="DI1443" s="33"/>
      <c r="DJ1443" s="33"/>
      <c r="DK1443" s="33"/>
      <c r="DL1443" s="33"/>
      <c r="DM1443" s="33"/>
      <c r="DN1443" s="33"/>
      <c r="DO1443" s="33"/>
      <c r="DP1443" s="33"/>
      <c r="DQ1443" s="33"/>
      <c r="DR1443" s="33"/>
      <c r="DS1443" s="33"/>
      <c r="DT1443" s="33"/>
      <c r="DU1443" s="33"/>
      <c r="DV1443" s="33"/>
      <c r="DW1443" s="33"/>
      <c r="DX1443" s="33"/>
      <c r="DY1443" s="33"/>
      <c r="DZ1443" s="33"/>
      <c r="EA1443" s="33"/>
      <c r="EB1443" s="33"/>
      <c r="EC1443" s="33"/>
      <c r="ED1443" s="33"/>
      <c r="EE1443" s="33"/>
      <c r="EF1443" s="33"/>
      <c r="EG1443" s="33"/>
      <c r="EH1443" s="33"/>
      <c r="EI1443" s="33"/>
      <c r="EJ1443" s="33"/>
      <c r="EK1443" s="33"/>
      <c r="EL1443" s="33"/>
      <c r="EM1443" s="33"/>
      <c r="EN1443" s="33"/>
      <c r="EO1443" s="33"/>
      <c r="EP1443" s="33"/>
      <c r="EQ1443" s="33"/>
      <c r="ER1443" s="33"/>
      <c r="ES1443" s="33"/>
      <c r="ET1443" s="33"/>
      <c r="EU1443" s="33"/>
      <c r="EV1443" s="33"/>
      <c r="EW1443" s="33"/>
      <c r="EX1443" s="33"/>
      <c r="EY1443" s="33"/>
      <c r="EZ1443" s="33"/>
      <c r="FA1443" s="33"/>
      <c r="FB1443" s="33"/>
      <c r="FC1443" s="33"/>
      <c r="FD1443" s="33"/>
      <c r="FE1443" s="33"/>
      <c r="FF1443" s="33"/>
      <c r="FG1443" s="33"/>
      <c r="FH1443" s="33"/>
      <c r="FI1443" s="33"/>
      <c r="FJ1443" s="33"/>
      <c r="FK1443" s="33"/>
      <c r="FL1443" s="33"/>
      <c r="FM1443" s="33"/>
      <c r="FN1443" s="33"/>
      <c r="FO1443" s="33"/>
      <c r="FP1443" s="33"/>
      <c r="FQ1443" s="33"/>
      <c r="FR1443" s="33"/>
      <c r="FS1443" s="33"/>
      <c r="FT1443" s="33"/>
      <c r="FU1443" s="33"/>
      <c r="FV1443" s="33"/>
      <c r="FW1443" s="33"/>
      <c r="FX1443" s="33"/>
      <c r="FY1443" s="33"/>
      <c r="FZ1443" s="33"/>
      <c r="GA1443" s="33"/>
      <c r="GB1443" s="33"/>
      <c r="GC1443" s="33"/>
      <c r="GD1443" s="33"/>
      <c r="GE1443" s="33"/>
      <c r="GF1443" s="33"/>
      <c r="GG1443" s="33"/>
      <c r="GH1443" s="33"/>
      <c r="GI1443" s="33"/>
      <c r="GJ1443" s="33"/>
      <c r="GK1443" s="33"/>
      <c r="GL1443" s="33"/>
      <c r="GM1443" s="33"/>
      <c r="GN1443" s="33"/>
      <c r="GO1443" s="33"/>
      <c r="GP1443" s="33"/>
      <c r="GQ1443" s="33"/>
      <c r="GR1443" s="33"/>
      <c r="GS1443" s="33"/>
      <c r="GT1443" s="33"/>
      <c r="GU1443" s="33"/>
      <c r="GV1443" s="33"/>
      <c r="GW1443" s="33"/>
      <c r="GX1443" s="33"/>
      <c r="GY1443" s="33"/>
      <c r="GZ1443" s="33"/>
      <c r="HA1443" s="33"/>
      <c r="HB1443" s="33"/>
      <c r="HC1443" s="33"/>
      <c r="HD1443" s="33"/>
      <c r="HE1443" s="33"/>
      <c r="HF1443" s="33"/>
      <c r="HG1443" s="33"/>
      <c r="HH1443" s="33"/>
      <c r="HI1443" s="33"/>
      <c r="HJ1443" s="33"/>
      <c r="HK1443" s="33"/>
      <c r="HL1443" s="33"/>
      <c r="HM1443" s="33"/>
      <c r="HN1443" s="33"/>
      <c r="HO1443" s="33"/>
      <c r="HP1443" s="33"/>
      <c r="HQ1443" s="33"/>
      <c r="HR1443" s="33"/>
      <c r="HS1443" s="33"/>
      <c r="HT1443" s="33"/>
      <c r="HU1443" s="33"/>
      <c r="HV1443" s="33"/>
      <c r="HW1443" s="33"/>
      <c r="HX1443" s="33"/>
      <c r="HY1443" s="33"/>
      <c r="HZ1443" s="33"/>
      <c r="IA1443" s="33"/>
      <c r="IB1443" s="33"/>
      <c r="IC1443" s="33"/>
      <c r="ID1443" s="33"/>
      <c r="IE1443" s="33"/>
      <c r="IF1443" s="33"/>
      <c r="IG1443" s="33"/>
      <c r="IH1443" s="33"/>
      <c r="II1443" s="33"/>
      <c r="IJ1443" s="33"/>
      <c r="IK1443" s="33"/>
      <c r="IL1443" s="33"/>
      <c r="IM1443" s="33"/>
      <c r="IN1443" s="33"/>
      <c r="IO1443" s="33"/>
      <c r="IP1443" s="33"/>
      <c r="IQ1443" s="33"/>
      <c r="IR1443" s="33"/>
      <c r="IS1443" s="33"/>
      <c r="IT1443" s="33"/>
      <c r="IU1443" s="33"/>
      <c r="IV1443" s="33"/>
    </row>
    <row r="1444" spans="1:256" s="19" customFormat="1" ht="17.45" customHeight="1">
      <c r="A1444" s="20">
        <v>1442</v>
      </c>
      <c r="B1444" s="18" t="s">
        <v>4383</v>
      </c>
      <c r="C1444" s="18" t="s">
        <v>4384</v>
      </c>
      <c r="D1444" s="18" t="s">
        <v>4385</v>
      </c>
      <c r="E1444" s="18" t="s">
        <v>1699</v>
      </c>
      <c r="F1444" s="7" t="s">
        <v>4386</v>
      </c>
      <c r="G1444" s="18">
        <v>2</v>
      </c>
      <c r="H1444" s="18">
        <v>250</v>
      </c>
      <c r="I1444" s="21">
        <f t="shared" si="64"/>
        <v>500</v>
      </c>
      <c r="J1444" s="18"/>
      <c r="K1444" s="18"/>
      <c r="L1444" s="18">
        <f t="shared" si="63"/>
        <v>2</v>
      </c>
      <c r="M1444" s="33"/>
      <c r="N1444" s="33"/>
      <c r="O1444" s="33"/>
      <c r="P1444" s="33"/>
      <c r="Q1444" s="33"/>
      <c r="R1444" s="33"/>
      <c r="S1444" s="33"/>
      <c r="T1444" s="33"/>
      <c r="U1444" s="33"/>
      <c r="V1444" s="33"/>
      <c r="W1444" s="33"/>
      <c r="X1444" s="33"/>
      <c r="Y1444" s="33"/>
      <c r="Z1444" s="33"/>
      <c r="AA1444" s="33"/>
      <c r="AB1444" s="33"/>
      <c r="AC1444" s="33"/>
      <c r="AD1444" s="33"/>
      <c r="AE1444" s="33"/>
      <c r="AF1444" s="33"/>
      <c r="AG1444" s="33"/>
      <c r="AH1444" s="33"/>
      <c r="AI1444" s="33"/>
      <c r="AJ1444" s="33"/>
      <c r="AK1444" s="33"/>
      <c r="AL1444" s="33"/>
      <c r="AM1444" s="33"/>
      <c r="AN1444" s="33"/>
      <c r="AO1444" s="33"/>
      <c r="AP1444" s="33"/>
      <c r="AQ1444" s="33"/>
      <c r="AR1444" s="33"/>
      <c r="AS1444" s="33"/>
      <c r="AT1444" s="33"/>
      <c r="AU1444" s="33"/>
      <c r="AV1444" s="33"/>
      <c r="AW1444" s="33"/>
      <c r="AX1444" s="33"/>
      <c r="AY1444" s="33"/>
      <c r="AZ1444" s="33"/>
      <c r="BA1444" s="33"/>
      <c r="BB1444" s="33"/>
      <c r="BC1444" s="33"/>
      <c r="BD1444" s="33"/>
      <c r="BE1444" s="33"/>
      <c r="BF1444" s="33"/>
      <c r="BG1444" s="33"/>
      <c r="BH1444" s="33"/>
      <c r="BI1444" s="33"/>
      <c r="BJ1444" s="33"/>
      <c r="BK1444" s="33"/>
      <c r="BL1444" s="33"/>
      <c r="BM1444" s="33"/>
      <c r="BN1444" s="33"/>
      <c r="BO1444" s="33"/>
      <c r="BP1444" s="33"/>
      <c r="BQ1444" s="33"/>
      <c r="BR1444" s="33"/>
      <c r="BS1444" s="33"/>
      <c r="BT1444" s="33"/>
      <c r="BU1444" s="33"/>
      <c r="BV1444" s="33"/>
      <c r="BW1444" s="33"/>
      <c r="BX1444" s="33"/>
      <c r="BY1444" s="33"/>
      <c r="BZ1444" s="33"/>
      <c r="CA1444" s="33"/>
      <c r="CB1444" s="33"/>
      <c r="CC1444" s="33"/>
      <c r="CD1444" s="33"/>
      <c r="CE1444" s="33"/>
      <c r="CF1444" s="33"/>
      <c r="CG1444" s="33"/>
      <c r="CH1444" s="33"/>
      <c r="CI1444" s="33"/>
      <c r="CJ1444" s="33"/>
      <c r="CK1444" s="33"/>
      <c r="CL1444" s="33"/>
      <c r="CM1444" s="33"/>
      <c r="CN1444" s="33"/>
      <c r="CO1444" s="33"/>
      <c r="CP1444" s="33"/>
      <c r="CQ1444" s="33"/>
      <c r="CR1444" s="33"/>
      <c r="CS1444" s="33"/>
      <c r="CT1444" s="33"/>
      <c r="CU1444" s="33"/>
      <c r="CV1444" s="33"/>
      <c r="CW1444" s="33"/>
      <c r="CX1444" s="33"/>
      <c r="CY1444" s="33"/>
      <c r="CZ1444" s="33"/>
      <c r="DA1444" s="33"/>
      <c r="DB1444" s="33"/>
      <c r="DC1444" s="33"/>
      <c r="DD1444" s="33"/>
      <c r="DE1444" s="33"/>
      <c r="DF1444" s="33"/>
      <c r="DG1444" s="33"/>
      <c r="DH1444" s="33"/>
      <c r="DI1444" s="33"/>
      <c r="DJ1444" s="33"/>
      <c r="DK1444" s="33"/>
      <c r="DL1444" s="33"/>
      <c r="DM1444" s="33"/>
      <c r="DN1444" s="33"/>
      <c r="DO1444" s="33"/>
      <c r="DP1444" s="33"/>
      <c r="DQ1444" s="33"/>
      <c r="DR1444" s="33"/>
      <c r="DS1444" s="33"/>
      <c r="DT1444" s="33"/>
      <c r="DU1444" s="33"/>
      <c r="DV1444" s="33"/>
      <c r="DW1444" s="33"/>
      <c r="DX1444" s="33"/>
      <c r="DY1444" s="33"/>
      <c r="DZ1444" s="33"/>
      <c r="EA1444" s="33"/>
      <c r="EB1444" s="33"/>
      <c r="EC1444" s="33"/>
      <c r="ED1444" s="33"/>
      <c r="EE1444" s="33"/>
      <c r="EF1444" s="33"/>
      <c r="EG1444" s="33"/>
      <c r="EH1444" s="33"/>
      <c r="EI1444" s="33"/>
      <c r="EJ1444" s="33"/>
      <c r="EK1444" s="33"/>
      <c r="EL1444" s="33"/>
      <c r="EM1444" s="33"/>
      <c r="EN1444" s="33"/>
      <c r="EO1444" s="33"/>
      <c r="EP1444" s="33"/>
      <c r="EQ1444" s="33"/>
      <c r="ER1444" s="33"/>
      <c r="ES1444" s="33"/>
      <c r="ET1444" s="33"/>
      <c r="EU1444" s="33"/>
      <c r="EV1444" s="33"/>
      <c r="EW1444" s="33"/>
      <c r="EX1444" s="33"/>
      <c r="EY1444" s="33"/>
      <c r="EZ1444" s="33"/>
      <c r="FA1444" s="33"/>
      <c r="FB1444" s="33"/>
      <c r="FC1444" s="33"/>
      <c r="FD1444" s="33"/>
      <c r="FE1444" s="33"/>
      <c r="FF1444" s="33"/>
      <c r="FG1444" s="33"/>
      <c r="FH1444" s="33"/>
      <c r="FI1444" s="33"/>
      <c r="FJ1444" s="33"/>
      <c r="FK1444" s="33"/>
      <c r="FL1444" s="33"/>
      <c r="FM1444" s="33"/>
      <c r="FN1444" s="33"/>
      <c r="FO1444" s="33"/>
      <c r="FP1444" s="33"/>
      <c r="FQ1444" s="33"/>
      <c r="FR1444" s="33"/>
      <c r="FS1444" s="33"/>
      <c r="FT1444" s="33"/>
      <c r="FU1444" s="33"/>
      <c r="FV1444" s="33"/>
      <c r="FW1444" s="33"/>
      <c r="FX1444" s="33"/>
      <c r="FY1444" s="33"/>
      <c r="FZ1444" s="33"/>
      <c r="GA1444" s="33"/>
      <c r="GB1444" s="33"/>
      <c r="GC1444" s="33"/>
      <c r="GD1444" s="33"/>
      <c r="GE1444" s="33"/>
      <c r="GF1444" s="33"/>
      <c r="GG1444" s="33"/>
      <c r="GH1444" s="33"/>
      <c r="GI1444" s="33"/>
      <c r="GJ1444" s="33"/>
      <c r="GK1444" s="33"/>
      <c r="GL1444" s="33"/>
      <c r="GM1444" s="33"/>
      <c r="GN1444" s="33"/>
      <c r="GO1444" s="33"/>
      <c r="GP1444" s="33"/>
      <c r="GQ1444" s="33"/>
      <c r="GR1444" s="33"/>
      <c r="GS1444" s="33"/>
      <c r="GT1444" s="33"/>
      <c r="GU1444" s="33"/>
      <c r="GV1444" s="33"/>
      <c r="GW1444" s="33"/>
      <c r="GX1444" s="33"/>
      <c r="GY1444" s="33"/>
      <c r="GZ1444" s="33"/>
      <c r="HA1444" s="33"/>
      <c r="HB1444" s="33"/>
      <c r="HC1444" s="33"/>
      <c r="HD1444" s="33"/>
      <c r="HE1444" s="33"/>
      <c r="HF1444" s="33"/>
      <c r="HG1444" s="33"/>
      <c r="HH1444" s="33"/>
      <c r="HI1444" s="33"/>
      <c r="HJ1444" s="33"/>
      <c r="HK1444" s="33"/>
      <c r="HL1444" s="33"/>
      <c r="HM1444" s="33"/>
      <c r="HN1444" s="33"/>
      <c r="HO1444" s="33"/>
      <c r="HP1444" s="33"/>
      <c r="HQ1444" s="33"/>
      <c r="HR1444" s="33"/>
      <c r="HS1444" s="33"/>
      <c r="HT1444" s="33"/>
      <c r="HU1444" s="33"/>
      <c r="HV1444" s="33"/>
      <c r="HW1444" s="33"/>
      <c r="HX1444" s="33"/>
      <c r="HY1444" s="33"/>
      <c r="HZ1444" s="33"/>
      <c r="IA1444" s="33"/>
      <c r="IB1444" s="33"/>
      <c r="IC1444" s="33"/>
      <c r="ID1444" s="33"/>
      <c r="IE1444" s="33"/>
      <c r="IF1444" s="33"/>
      <c r="IG1444" s="33"/>
      <c r="IH1444" s="33"/>
      <c r="II1444" s="33"/>
      <c r="IJ1444" s="33"/>
      <c r="IK1444" s="33"/>
      <c r="IL1444" s="33"/>
      <c r="IM1444" s="33"/>
      <c r="IN1444" s="33"/>
      <c r="IO1444" s="33"/>
      <c r="IP1444" s="33"/>
      <c r="IQ1444" s="33"/>
      <c r="IR1444" s="33"/>
      <c r="IS1444" s="33"/>
      <c r="IT1444" s="33"/>
      <c r="IU1444" s="33"/>
      <c r="IV1444" s="33"/>
    </row>
    <row r="1445" spans="1:256" s="19" customFormat="1" ht="17.45" customHeight="1">
      <c r="A1445" s="20">
        <v>1443</v>
      </c>
      <c r="B1445" s="18" t="s">
        <v>4387</v>
      </c>
      <c r="C1445" s="18" t="s">
        <v>4388</v>
      </c>
      <c r="D1445" s="18" t="s">
        <v>4389</v>
      </c>
      <c r="E1445" s="18" t="s">
        <v>1699</v>
      </c>
      <c r="F1445" s="7" t="s">
        <v>4390</v>
      </c>
      <c r="G1445" s="18">
        <v>2</v>
      </c>
      <c r="H1445" s="18">
        <v>360</v>
      </c>
      <c r="I1445" s="21">
        <f t="shared" si="64"/>
        <v>720</v>
      </c>
      <c r="J1445" s="18"/>
      <c r="K1445" s="18"/>
      <c r="L1445" s="18">
        <f t="shared" si="63"/>
        <v>2</v>
      </c>
      <c r="M1445" s="33"/>
      <c r="N1445" s="33"/>
      <c r="O1445" s="33"/>
      <c r="P1445" s="33"/>
      <c r="Q1445" s="33"/>
      <c r="R1445" s="33"/>
      <c r="S1445" s="33"/>
      <c r="T1445" s="33"/>
      <c r="U1445" s="33"/>
      <c r="V1445" s="33"/>
      <c r="W1445" s="33"/>
      <c r="X1445" s="33"/>
      <c r="Y1445" s="33"/>
      <c r="Z1445" s="33"/>
      <c r="AA1445" s="33"/>
      <c r="AB1445" s="33"/>
      <c r="AC1445" s="33"/>
      <c r="AD1445" s="33"/>
      <c r="AE1445" s="33"/>
      <c r="AF1445" s="33"/>
      <c r="AG1445" s="33"/>
      <c r="AH1445" s="33"/>
      <c r="AI1445" s="33"/>
      <c r="AJ1445" s="33"/>
      <c r="AK1445" s="33"/>
      <c r="AL1445" s="33"/>
      <c r="AM1445" s="33"/>
      <c r="AN1445" s="33"/>
      <c r="AO1445" s="33"/>
      <c r="AP1445" s="33"/>
      <c r="AQ1445" s="33"/>
      <c r="AR1445" s="33"/>
      <c r="AS1445" s="33"/>
      <c r="AT1445" s="33"/>
      <c r="AU1445" s="33"/>
      <c r="AV1445" s="33"/>
      <c r="AW1445" s="33"/>
      <c r="AX1445" s="33"/>
      <c r="AY1445" s="33"/>
      <c r="AZ1445" s="33"/>
      <c r="BA1445" s="33"/>
      <c r="BB1445" s="33"/>
      <c r="BC1445" s="33"/>
      <c r="BD1445" s="33"/>
      <c r="BE1445" s="33"/>
      <c r="BF1445" s="33"/>
      <c r="BG1445" s="33"/>
      <c r="BH1445" s="33"/>
      <c r="BI1445" s="33"/>
      <c r="BJ1445" s="33"/>
      <c r="BK1445" s="33"/>
      <c r="BL1445" s="33"/>
      <c r="BM1445" s="33"/>
      <c r="BN1445" s="33"/>
      <c r="BO1445" s="33"/>
      <c r="BP1445" s="33"/>
      <c r="BQ1445" s="33"/>
      <c r="BR1445" s="33"/>
      <c r="BS1445" s="33"/>
      <c r="BT1445" s="33"/>
      <c r="BU1445" s="33"/>
      <c r="BV1445" s="33"/>
      <c r="BW1445" s="33"/>
      <c r="BX1445" s="33"/>
      <c r="BY1445" s="33"/>
      <c r="BZ1445" s="33"/>
      <c r="CA1445" s="33"/>
      <c r="CB1445" s="33"/>
      <c r="CC1445" s="33"/>
      <c r="CD1445" s="33"/>
      <c r="CE1445" s="33"/>
      <c r="CF1445" s="33"/>
      <c r="CG1445" s="33"/>
      <c r="CH1445" s="33"/>
      <c r="CI1445" s="33"/>
      <c r="CJ1445" s="33"/>
      <c r="CK1445" s="33"/>
      <c r="CL1445" s="33"/>
      <c r="CM1445" s="33"/>
      <c r="CN1445" s="33"/>
      <c r="CO1445" s="33"/>
      <c r="CP1445" s="33"/>
      <c r="CQ1445" s="33"/>
      <c r="CR1445" s="33"/>
      <c r="CS1445" s="33"/>
      <c r="CT1445" s="33"/>
      <c r="CU1445" s="33"/>
      <c r="CV1445" s="33"/>
      <c r="CW1445" s="33"/>
      <c r="CX1445" s="33"/>
      <c r="CY1445" s="33"/>
      <c r="CZ1445" s="33"/>
      <c r="DA1445" s="33"/>
      <c r="DB1445" s="33"/>
      <c r="DC1445" s="33"/>
      <c r="DD1445" s="33"/>
      <c r="DE1445" s="33"/>
      <c r="DF1445" s="33"/>
      <c r="DG1445" s="33"/>
      <c r="DH1445" s="33"/>
      <c r="DI1445" s="33"/>
      <c r="DJ1445" s="33"/>
      <c r="DK1445" s="33"/>
      <c r="DL1445" s="33"/>
      <c r="DM1445" s="33"/>
      <c r="DN1445" s="33"/>
      <c r="DO1445" s="33"/>
      <c r="DP1445" s="33"/>
      <c r="DQ1445" s="33"/>
      <c r="DR1445" s="33"/>
      <c r="DS1445" s="33"/>
      <c r="DT1445" s="33"/>
      <c r="DU1445" s="33"/>
      <c r="DV1445" s="33"/>
      <c r="DW1445" s="33"/>
      <c r="DX1445" s="33"/>
      <c r="DY1445" s="33"/>
      <c r="DZ1445" s="33"/>
      <c r="EA1445" s="33"/>
      <c r="EB1445" s="33"/>
      <c r="EC1445" s="33"/>
      <c r="ED1445" s="33"/>
      <c r="EE1445" s="33"/>
      <c r="EF1445" s="33"/>
      <c r="EG1445" s="33"/>
      <c r="EH1445" s="33"/>
      <c r="EI1445" s="33"/>
      <c r="EJ1445" s="33"/>
      <c r="EK1445" s="33"/>
      <c r="EL1445" s="33"/>
      <c r="EM1445" s="33"/>
      <c r="EN1445" s="33"/>
      <c r="EO1445" s="33"/>
      <c r="EP1445" s="33"/>
      <c r="EQ1445" s="33"/>
      <c r="ER1445" s="33"/>
      <c r="ES1445" s="33"/>
      <c r="ET1445" s="33"/>
      <c r="EU1445" s="33"/>
      <c r="EV1445" s="33"/>
      <c r="EW1445" s="33"/>
      <c r="EX1445" s="33"/>
      <c r="EY1445" s="33"/>
      <c r="EZ1445" s="33"/>
      <c r="FA1445" s="33"/>
      <c r="FB1445" s="33"/>
      <c r="FC1445" s="33"/>
      <c r="FD1445" s="33"/>
      <c r="FE1445" s="33"/>
      <c r="FF1445" s="33"/>
      <c r="FG1445" s="33"/>
      <c r="FH1445" s="33"/>
      <c r="FI1445" s="33"/>
      <c r="FJ1445" s="33"/>
      <c r="FK1445" s="33"/>
      <c r="FL1445" s="33"/>
      <c r="FM1445" s="33"/>
      <c r="FN1445" s="33"/>
      <c r="FO1445" s="33"/>
      <c r="FP1445" s="33"/>
      <c r="FQ1445" s="33"/>
      <c r="FR1445" s="33"/>
      <c r="FS1445" s="33"/>
      <c r="FT1445" s="33"/>
      <c r="FU1445" s="33"/>
      <c r="FV1445" s="33"/>
      <c r="FW1445" s="33"/>
      <c r="FX1445" s="33"/>
      <c r="FY1445" s="33"/>
      <c r="FZ1445" s="33"/>
      <c r="GA1445" s="33"/>
      <c r="GB1445" s="33"/>
      <c r="GC1445" s="33"/>
      <c r="GD1445" s="33"/>
      <c r="GE1445" s="33"/>
      <c r="GF1445" s="33"/>
      <c r="GG1445" s="33"/>
      <c r="GH1445" s="33"/>
      <c r="GI1445" s="33"/>
      <c r="GJ1445" s="33"/>
      <c r="GK1445" s="33"/>
      <c r="GL1445" s="33"/>
      <c r="GM1445" s="33"/>
      <c r="GN1445" s="33"/>
      <c r="GO1445" s="33"/>
      <c r="GP1445" s="33"/>
      <c r="GQ1445" s="33"/>
      <c r="GR1445" s="33"/>
      <c r="GS1445" s="33"/>
      <c r="GT1445" s="33"/>
      <c r="GU1445" s="33"/>
      <c r="GV1445" s="33"/>
      <c r="GW1445" s="33"/>
      <c r="GX1445" s="33"/>
      <c r="GY1445" s="33"/>
      <c r="GZ1445" s="33"/>
      <c r="HA1445" s="33"/>
      <c r="HB1445" s="33"/>
      <c r="HC1445" s="33"/>
      <c r="HD1445" s="33"/>
      <c r="HE1445" s="33"/>
      <c r="HF1445" s="33"/>
      <c r="HG1445" s="33"/>
      <c r="HH1445" s="33"/>
      <c r="HI1445" s="33"/>
      <c r="HJ1445" s="33"/>
      <c r="HK1445" s="33"/>
      <c r="HL1445" s="33"/>
      <c r="HM1445" s="33"/>
      <c r="HN1445" s="33"/>
      <c r="HO1445" s="33"/>
      <c r="HP1445" s="33"/>
      <c r="HQ1445" s="33"/>
      <c r="HR1445" s="33"/>
      <c r="HS1445" s="33"/>
      <c r="HT1445" s="33"/>
      <c r="HU1445" s="33"/>
      <c r="HV1445" s="33"/>
      <c r="HW1445" s="33"/>
      <c r="HX1445" s="33"/>
      <c r="HY1445" s="33"/>
      <c r="HZ1445" s="33"/>
      <c r="IA1445" s="33"/>
      <c r="IB1445" s="33"/>
      <c r="IC1445" s="33"/>
      <c r="ID1445" s="33"/>
      <c r="IE1445" s="33"/>
      <c r="IF1445" s="33"/>
      <c r="IG1445" s="33"/>
      <c r="IH1445" s="33"/>
      <c r="II1445" s="33"/>
      <c r="IJ1445" s="33"/>
      <c r="IK1445" s="33"/>
      <c r="IL1445" s="33"/>
      <c r="IM1445" s="33"/>
      <c r="IN1445" s="33"/>
      <c r="IO1445" s="33"/>
      <c r="IP1445" s="33"/>
      <c r="IQ1445" s="33"/>
      <c r="IR1445" s="33"/>
      <c r="IS1445" s="33"/>
      <c r="IT1445" s="33"/>
      <c r="IU1445" s="33"/>
      <c r="IV1445" s="33"/>
    </row>
    <row r="1446" spans="1:256" s="19" customFormat="1" ht="17.45" customHeight="1">
      <c r="A1446" s="20">
        <v>1444</v>
      </c>
      <c r="B1446" s="18" t="s">
        <v>4391</v>
      </c>
      <c r="C1446" s="18" t="s">
        <v>4392</v>
      </c>
      <c r="D1446" s="18" t="s">
        <v>2873</v>
      </c>
      <c r="E1446" s="18" t="s">
        <v>1699</v>
      </c>
      <c r="F1446" s="7">
        <v>9789861045863</v>
      </c>
      <c r="G1446" s="18">
        <v>2</v>
      </c>
      <c r="H1446" s="18">
        <v>95</v>
      </c>
      <c r="I1446" s="21">
        <f t="shared" si="64"/>
        <v>190</v>
      </c>
      <c r="J1446" s="18"/>
      <c r="K1446" s="18"/>
      <c r="L1446" s="18">
        <f t="shared" si="63"/>
        <v>2</v>
      </c>
      <c r="M1446" s="33"/>
      <c r="N1446" s="33"/>
      <c r="O1446" s="33"/>
      <c r="P1446" s="33"/>
      <c r="Q1446" s="33"/>
      <c r="R1446" s="33"/>
      <c r="S1446" s="33"/>
      <c r="T1446" s="33"/>
      <c r="U1446" s="33"/>
      <c r="V1446" s="33"/>
      <c r="W1446" s="33"/>
      <c r="X1446" s="33"/>
      <c r="Y1446" s="33"/>
      <c r="Z1446" s="33"/>
      <c r="AA1446" s="33"/>
      <c r="AB1446" s="33"/>
      <c r="AC1446" s="33"/>
      <c r="AD1446" s="33"/>
      <c r="AE1446" s="33"/>
      <c r="AF1446" s="33"/>
      <c r="AG1446" s="33"/>
      <c r="AH1446" s="33"/>
      <c r="AI1446" s="33"/>
      <c r="AJ1446" s="33"/>
      <c r="AK1446" s="33"/>
      <c r="AL1446" s="33"/>
      <c r="AM1446" s="33"/>
      <c r="AN1446" s="33"/>
      <c r="AO1446" s="33"/>
      <c r="AP1446" s="33"/>
      <c r="AQ1446" s="33"/>
      <c r="AR1446" s="33"/>
      <c r="AS1446" s="33"/>
      <c r="AT1446" s="33"/>
      <c r="AU1446" s="33"/>
      <c r="AV1446" s="33"/>
      <c r="AW1446" s="33"/>
      <c r="AX1446" s="33"/>
      <c r="AY1446" s="33"/>
      <c r="AZ1446" s="33"/>
      <c r="BA1446" s="33"/>
      <c r="BB1446" s="33"/>
      <c r="BC1446" s="33"/>
      <c r="BD1446" s="33"/>
      <c r="BE1446" s="33"/>
      <c r="BF1446" s="33"/>
      <c r="BG1446" s="33"/>
      <c r="BH1446" s="33"/>
      <c r="BI1446" s="33"/>
      <c r="BJ1446" s="33"/>
      <c r="BK1446" s="33"/>
      <c r="BL1446" s="33"/>
      <c r="BM1446" s="33"/>
      <c r="BN1446" s="33"/>
      <c r="BO1446" s="33"/>
      <c r="BP1446" s="33"/>
      <c r="BQ1446" s="33"/>
      <c r="BR1446" s="33"/>
      <c r="BS1446" s="33"/>
      <c r="BT1446" s="33"/>
      <c r="BU1446" s="33"/>
      <c r="BV1446" s="33"/>
      <c r="BW1446" s="33"/>
      <c r="BX1446" s="33"/>
      <c r="BY1446" s="33"/>
      <c r="BZ1446" s="33"/>
      <c r="CA1446" s="33"/>
      <c r="CB1446" s="33"/>
      <c r="CC1446" s="33"/>
      <c r="CD1446" s="33"/>
      <c r="CE1446" s="33"/>
      <c r="CF1446" s="33"/>
      <c r="CG1446" s="33"/>
      <c r="CH1446" s="33"/>
      <c r="CI1446" s="33"/>
      <c r="CJ1446" s="33"/>
      <c r="CK1446" s="33"/>
      <c r="CL1446" s="33"/>
      <c r="CM1446" s="33"/>
      <c r="CN1446" s="33"/>
      <c r="CO1446" s="33"/>
      <c r="CP1446" s="33"/>
      <c r="CQ1446" s="33"/>
      <c r="CR1446" s="33"/>
      <c r="CS1446" s="33"/>
      <c r="CT1446" s="33"/>
      <c r="CU1446" s="33"/>
      <c r="CV1446" s="33"/>
      <c r="CW1446" s="33"/>
      <c r="CX1446" s="33"/>
      <c r="CY1446" s="33"/>
      <c r="CZ1446" s="33"/>
      <c r="DA1446" s="33"/>
      <c r="DB1446" s="33"/>
      <c r="DC1446" s="33"/>
      <c r="DD1446" s="33"/>
      <c r="DE1446" s="33"/>
      <c r="DF1446" s="33"/>
      <c r="DG1446" s="33"/>
      <c r="DH1446" s="33"/>
      <c r="DI1446" s="33"/>
      <c r="DJ1446" s="33"/>
      <c r="DK1446" s="33"/>
      <c r="DL1446" s="33"/>
      <c r="DM1446" s="33"/>
      <c r="DN1446" s="33"/>
      <c r="DO1446" s="33"/>
      <c r="DP1446" s="33"/>
      <c r="DQ1446" s="33"/>
      <c r="DR1446" s="33"/>
      <c r="DS1446" s="33"/>
      <c r="DT1446" s="33"/>
      <c r="DU1446" s="33"/>
      <c r="DV1446" s="33"/>
      <c r="DW1446" s="33"/>
      <c r="DX1446" s="33"/>
      <c r="DY1446" s="33"/>
      <c r="DZ1446" s="33"/>
      <c r="EA1446" s="33"/>
      <c r="EB1446" s="33"/>
      <c r="EC1446" s="33"/>
      <c r="ED1446" s="33"/>
      <c r="EE1446" s="33"/>
      <c r="EF1446" s="33"/>
      <c r="EG1446" s="33"/>
      <c r="EH1446" s="33"/>
      <c r="EI1446" s="33"/>
      <c r="EJ1446" s="33"/>
      <c r="EK1446" s="33"/>
      <c r="EL1446" s="33"/>
      <c r="EM1446" s="33"/>
      <c r="EN1446" s="33"/>
      <c r="EO1446" s="33"/>
      <c r="EP1446" s="33"/>
      <c r="EQ1446" s="33"/>
      <c r="ER1446" s="33"/>
      <c r="ES1446" s="33"/>
      <c r="ET1446" s="33"/>
      <c r="EU1446" s="33"/>
      <c r="EV1446" s="33"/>
      <c r="EW1446" s="33"/>
      <c r="EX1446" s="33"/>
      <c r="EY1446" s="33"/>
      <c r="EZ1446" s="33"/>
      <c r="FA1446" s="33"/>
      <c r="FB1446" s="33"/>
      <c r="FC1446" s="33"/>
      <c r="FD1446" s="33"/>
      <c r="FE1446" s="33"/>
      <c r="FF1446" s="33"/>
      <c r="FG1446" s="33"/>
      <c r="FH1446" s="33"/>
      <c r="FI1446" s="33"/>
      <c r="FJ1446" s="33"/>
      <c r="FK1446" s="33"/>
      <c r="FL1446" s="33"/>
      <c r="FM1446" s="33"/>
      <c r="FN1446" s="33"/>
      <c r="FO1446" s="33"/>
      <c r="FP1446" s="33"/>
      <c r="FQ1446" s="33"/>
      <c r="FR1446" s="33"/>
      <c r="FS1446" s="33"/>
      <c r="FT1446" s="33"/>
      <c r="FU1446" s="33"/>
      <c r="FV1446" s="33"/>
      <c r="FW1446" s="33"/>
      <c r="FX1446" s="33"/>
      <c r="FY1446" s="33"/>
      <c r="FZ1446" s="33"/>
      <c r="GA1446" s="33"/>
      <c r="GB1446" s="33"/>
      <c r="GC1446" s="33"/>
      <c r="GD1446" s="33"/>
      <c r="GE1446" s="33"/>
      <c r="GF1446" s="33"/>
      <c r="GG1446" s="33"/>
      <c r="GH1446" s="33"/>
      <c r="GI1446" s="33"/>
      <c r="GJ1446" s="33"/>
      <c r="GK1446" s="33"/>
      <c r="GL1446" s="33"/>
      <c r="GM1446" s="33"/>
      <c r="GN1446" s="33"/>
      <c r="GO1446" s="33"/>
      <c r="GP1446" s="33"/>
      <c r="GQ1446" s="33"/>
      <c r="GR1446" s="33"/>
      <c r="GS1446" s="33"/>
      <c r="GT1446" s="33"/>
      <c r="GU1446" s="33"/>
      <c r="GV1446" s="33"/>
      <c r="GW1446" s="33"/>
      <c r="GX1446" s="33"/>
      <c r="GY1446" s="33"/>
      <c r="GZ1446" s="33"/>
      <c r="HA1446" s="33"/>
      <c r="HB1446" s="33"/>
      <c r="HC1446" s="33"/>
      <c r="HD1446" s="33"/>
      <c r="HE1446" s="33"/>
      <c r="HF1446" s="33"/>
      <c r="HG1446" s="33"/>
      <c r="HH1446" s="33"/>
      <c r="HI1446" s="33"/>
      <c r="HJ1446" s="33"/>
      <c r="HK1446" s="33"/>
      <c r="HL1446" s="33"/>
      <c r="HM1446" s="33"/>
      <c r="HN1446" s="33"/>
      <c r="HO1446" s="33"/>
      <c r="HP1446" s="33"/>
      <c r="HQ1446" s="33"/>
      <c r="HR1446" s="33"/>
      <c r="HS1446" s="33"/>
      <c r="HT1446" s="33"/>
      <c r="HU1446" s="33"/>
      <c r="HV1446" s="33"/>
      <c r="HW1446" s="33"/>
      <c r="HX1446" s="33"/>
      <c r="HY1446" s="33"/>
      <c r="HZ1446" s="33"/>
      <c r="IA1446" s="33"/>
      <c r="IB1446" s="33"/>
      <c r="IC1446" s="33"/>
      <c r="ID1446" s="33"/>
      <c r="IE1446" s="33"/>
      <c r="IF1446" s="33"/>
      <c r="IG1446" s="33"/>
      <c r="IH1446" s="33"/>
      <c r="II1446" s="33"/>
      <c r="IJ1446" s="33"/>
      <c r="IK1446" s="33"/>
      <c r="IL1446" s="33"/>
      <c r="IM1446" s="33"/>
      <c r="IN1446" s="33"/>
      <c r="IO1446" s="33"/>
      <c r="IP1446" s="33"/>
      <c r="IQ1446" s="33"/>
      <c r="IR1446" s="33"/>
      <c r="IS1446" s="33"/>
      <c r="IT1446" s="33"/>
      <c r="IU1446" s="33"/>
      <c r="IV1446" s="33"/>
    </row>
    <row r="1447" spans="1:256" s="19" customFormat="1" ht="17.45" customHeight="1">
      <c r="A1447" s="20">
        <v>1445</v>
      </c>
      <c r="B1447" s="18" t="s">
        <v>4393</v>
      </c>
      <c r="C1447" s="18" t="s">
        <v>4394</v>
      </c>
      <c r="D1447" s="18" t="s">
        <v>2006</v>
      </c>
      <c r="E1447" s="18" t="s">
        <v>1699</v>
      </c>
      <c r="F1447" s="7" t="s">
        <v>4395</v>
      </c>
      <c r="G1447" s="18">
        <v>2</v>
      </c>
      <c r="H1447" s="18">
        <v>320</v>
      </c>
      <c r="I1447" s="21">
        <f t="shared" si="64"/>
        <v>640</v>
      </c>
      <c r="J1447" s="18"/>
      <c r="K1447" s="18"/>
      <c r="L1447" s="18">
        <f t="shared" si="63"/>
        <v>2</v>
      </c>
      <c r="M1447" s="33"/>
      <c r="N1447" s="33"/>
      <c r="O1447" s="33"/>
      <c r="P1447" s="33"/>
      <c r="Q1447" s="33"/>
      <c r="R1447" s="33"/>
      <c r="S1447" s="33"/>
      <c r="T1447" s="33"/>
      <c r="U1447" s="33"/>
      <c r="V1447" s="33"/>
      <c r="W1447" s="33"/>
      <c r="X1447" s="33"/>
      <c r="Y1447" s="33"/>
      <c r="Z1447" s="33"/>
      <c r="AA1447" s="33"/>
      <c r="AB1447" s="33"/>
      <c r="AC1447" s="33"/>
      <c r="AD1447" s="33"/>
      <c r="AE1447" s="33"/>
      <c r="AF1447" s="33"/>
      <c r="AG1447" s="33"/>
      <c r="AH1447" s="33"/>
      <c r="AI1447" s="33"/>
      <c r="AJ1447" s="33"/>
      <c r="AK1447" s="33"/>
      <c r="AL1447" s="33"/>
      <c r="AM1447" s="33"/>
      <c r="AN1447" s="33"/>
      <c r="AO1447" s="33"/>
      <c r="AP1447" s="33"/>
      <c r="AQ1447" s="33"/>
      <c r="AR1447" s="33"/>
      <c r="AS1447" s="33"/>
      <c r="AT1447" s="33"/>
      <c r="AU1447" s="33"/>
      <c r="AV1447" s="33"/>
      <c r="AW1447" s="33"/>
      <c r="AX1447" s="33"/>
      <c r="AY1447" s="33"/>
      <c r="AZ1447" s="33"/>
      <c r="BA1447" s="33"/>
      <c r="BB1447" s="33"/>
      <c r="BC1447" s="33"/>
      <c r="BD1447" s="33"/>
      <c r="BE1447" s="33"/>
      <c r="BF1447" s="33"/>
      <c r="BG1447" s="33"/>
      <c r="BH1447" s="33"/>
      <c r="BI1447" s="33"/>
      <c r="BJ1447" s="33"/>
      <c r="BK1447" s="33"/>
      <c r="BL1447" s="33"/>
      <c r="BM1447" s="33"/>
      <c r="BN1447" s="33"/>
      <c r="BO1447" s="33"/>
      <c r="BP1447" s="33"/>
      <c r="BQ1447" s="33"/>
      <c r="BR1447" s="33"/>
      <c r="BS1447" s="33"/>
      <c r="BT1447" s="33"/>
      <c r="BU1447" s="33"/>
      <c r="BV1447" s="33"/>
      <c r="BW1447" s="33"/>
      <c r="BX1447" s="33"/>
      <c r="BY1447" s="33"/>
      <c r="BZ1447" s="33"/>
      <c r="CA1447" s="33"/>
      <c r="CB1447" s="33"/>
      <c r="CC1447" s="33"/>
      <c r="CD1447" s="33"/>
      <c r="CE1447" s="33"/>
      <c r="CF1447" s="33"/>
      <c r="CG1447" s="33"/>
      <c r="CH1447" s="33"/>
      <c r="CI1447" s="33"/>
      <c r="CJ1447" s="33"/>
      <c r="CK1447" s="33"/>
      <c r="CL1447" s="33"/>
      <c r="CM1447" s="33"/>
      <c r="CN1447" s="33"/>
      <c r="CO1447" s="33"/>
      <c r="CP1447" s="33"/>
      <c r="CQ1447" s="33"/>
      <c r="CR1447" s="33"/>
      <c r="CS1447" s="33"/>
      <c r="CT1447" s="33"/>
      <c r="CU1447" s="33"/>
      <c r="CV1447" s="33"/>
      <c r="CW1447" s="33"/>
      <c r="CX1447" s="33"/>
      <c r="CY1447" s="33"/>
      <c r="CZ1447" s="33"/>
      <c r="DA1447" s="33"/>
      <c r="DB1447" s="33"/>
      <c r="DC1447" s="33"/>
      <c r="DD1447" s="33"/>
      <c r="DE1447" s="33"/>
      <c r="DF1447" s="33"/>
      <c r="DG1447" s="33"/>
      <c r="DH1447" s="33"/>
      <c r="DI1447" s="33"/>
      <c r="DJ1447" s="33"/>
      <c r="DK1447" s="33"/>
      <c r="DL1447" s="33"/>
      <c r="DM1447" s="33"/>
      <c r="DN1447" s="33"/>
      <c r="DO1447" s="33"/>
      <c r="DP1447" s="33"/>
      <c r="DQ1447" s="33"/>
      <c r="DR1447" s="33"/>
      <c r="DS1447" s="33"/>
      <c r="DT1447" s="33"/>
      <c r="DU1447" s="33"/>
      <c r="DV1447" s="33"/>
      <c r="DW1447" s="33"/>
      <c r="DX1447" s="33"/>
      <c r="DY1447" s="33"/>
      <c r="DZ1447" s="33"/>
      <c r="EA1447" s="33"/>
      <c r="EB1447" s="33"/>
      <c r="EC1447" s="33"/>
      <c r="ED1447" s="33"/>
      <c r="EE1447" s="33"/>
      <c r="EF1447" s="33"/>
      <c r="EG1447" s="33"/>
      <c r="EH1447" s="33"/>
      <c r="EI1447" s="33"/>
      <c r="EJ1447" s="33"/>
      <c r="EK1447" s="33"/>
      <c r="EL1447" s="33"/>
      <c r="EM1447" s="33"/>
      <c r="EN1447" s="33"/>
      <c r="EO1447" s="33"/>
      <c r="EP1447" s="33"/>
      <c r="EQ1447" s="33"/>
      <c r="ER1447" s="33"/>
      <c r="ES1447" s="33"/>
      <c r="ET1447" s="33"/>
      <c r="EU1447" s="33"/>
      <c r="EV1447" s="33"/>
      <c r="EW1447" s="33"/>
      <c r="EX1447" s="33"/>
      <c r="EY1447" s="33"/>
      <c r="EZ1447" s="33"/>
      <c r="FA1447" s="33"/>
      <c r="FB1447" s="33"/>
      <c r="FC1447" s="33"/>
      <c r="FD1447" s="33"/>
      <c r="FE1447" s="33"/>
      <c r="FF1447" s="33"/>
      <c r="FG1447" s="33"/>
      <c r="FH1447" s="33"/>
      <c r="FI1447" s="33"/>
      <c r="FJ1447" s="33"/>
      <c r="FK1447" s="33"/>
      <c r="FL1447" s="33"/>
      <c r="FM1447" s="33"/>
      <c r="FN1447" s="33"/>
      <c r="FO1447" s="33"/>
      <c r="FP1447" s="33"/>
      <c r="FQ1447" s="33"/>
      <c r="FR1447" s="33"/>
      <c r="FS1447" s="33"/>
      <c r="FT1447" s="33"/>
      <c r="FU1447" s="33"/>
      <c r="FV1447" s="33"/>
      <c r="FW1447" s="33"/>
      <c r="FX1447" s="33"/>
      <c r="FY1447" s="33"/>
      <c r="FZ1447" s="33"/>
      <c r="GA1447" s="33"/>
      <c r="GB1447" s="33"/>
      <c r="GC1447" s="33"/>
      <c r="GD1447" s="33"/>
      <c r="GE1447" s="33"/>
      <c r="GF1447" s="33"/>
      <c r="GG1447" s="33"/>
      <c r="GH1447" s="33"/>
      <c r="GI1447" s="33"/>
      <c r="GJ1447" s="33"/>
      <c r="GK1447" s="33"/>
      <c r="GL1447" s="33"/>
      <c r="GM1447" s="33"/>
      <c r="GN1447" s="33"/>
      <c r="GO1447" s="33"/>
      <c r="GP1447" s="33"/>
      <c r="GQ1447" s="33"/>
      <c r="GR1447" s="33"/>
      <c r="GS1447" s="33"/>
      <c r="GT1447" s="33"/>
      <c r="GU1447" s="33"/>
      <c r="GV1447" s="33"/>
      <c r="GW1447" s="33"/>
      <c r="GX1447" s="33"/>
      <c r="GY1447" s="33"/>
      <c r="GZ1447" s="33"/>
      <c r="HA1447" s="33"/>
      <c r="HB1447" s="33"/>
      <c r="HC1447" s="33"/>
      <c r="HD1447" s="33"/>
      <c r="HE1447" s="33"/>
      <c r="HF1447" s="33"/>
      <c r="HG1447" s="33"/>
      <c r="HH1447" s="33"/>
      <c r="HI1447" s="33"/>
      <c r="HJ1447" s="33"/>
      <c r="HK1447" s="33"/>
      <c r="HL1447" s="33"/>
      <c r="HM1447" s="33"/>
      <c r="HN1447" s="33"/>
      <c r="HO1447" s="33"/>
      <c r="HP1447" s="33"/>
      <c r="HQ1447" s="33"/>
      <c r="HR1447" s="33"/>
      <c r="HS1447" s="33"/>
      <c r="HT1447" s="33"/>
      <c r="HU1447" s="33"/>
      <c r="HV1447" s="33"/>
      <c r="HW1447" s="33"/>
      <c r="HX1447" s="33"/>
      <c r="HY1447" s="33"/>
      <c r="HZ1447" s="33"/>
      <c r="IA1447" s="33"/>
      <c r="IB1447" s="33"/>
      <c r="IC1447" s="33"/>
      <c r="ID1447" s="33"/>
      <c r="IE1447" s="33"/>
      <c r="IF1447" s="33"/>
      <c r="IG1447" s="33"/>
      <c r="IH1447" s="33"/>
      <c r="II1447" s="33"/>
      <c r="IJ1447" s="33"/>
      <c r="IK1447" s="33"/>
      <c r="IL1447" s="33"/>
      <c r="IM1447" s="33"/>
      <c r="IN1447" s="33"/>
      <c r="IO1447" s="33"/>
      <c r="IP1447" s="33"/>
      <c r="IQ1447" s="33"/>
      <c r="IR1447" s="33"/>
      <c r="IS1447" s="33"/>
      <c r="IT1447" s="33"/>
      <c r="IU1447" s="33"/>
      <c r="IV1447" s="33"/>
    </row>
    <row r="1448" spans="1:256" s="19" customFormat="1" ht="17.45" customHeight="1">
      <c r="A1448" s="20">
        <v>1446</v>
      </c>
      <c r="B1448" s="18" t="s">
        <v>4396</v>
      </c>
      <c r="C1448" s="18" t="s">
        <v>4397</v>
      </c>
      <c r="D1448" s="18" t="s">
        <v>2317</v>
      </c>
      <c r="E1448" s="18" t="s">
        <v>1699</v>
      </c>
      <c r="F1448" s="7" t="s">
        <v>4398</v>
      </c>
      <c r="G1448" s="18">
        <v>2</v>
      </c>
      <c r="H1448" s="18">
        <v>280</v>
      </c>
      <c r="I1448" s="21">
        <f t="shared" si="64"/>
        <v>560</v>
      </c>
      <c r="J1448" s="18"/>
      <c r="K1448" s="18"/>
      <c r="L1448" s="18">
        <f t="shared" si="63"/>
        <v>2</v>
      </c>
      <c r="M1448" s="33"/>
      <c r="N1448" s="33"/>
      <c r="O1448" s="33"/>
      <c r="P1448" s="33"/>
      <c r="Q1448" s="33"/>
      <c r="R1448" s="33"/>
      <c r="S1448" s="33"/>
      <c r="T1448" s="33"/>
      <c r="U1448" s="33"/>
      <c r="V1448" s="33"/>
      <c r="W1448" s="33"/>
      <c r="X1448" s="33"/>
      <c r="Y1448" s="33"/>
      <c r="Z1448" s="33"/>
      <c r="AA1448" s="33"/>
      <c r="AB1448" s="33"/>
      <c r="AC1448" s="33"/>
      <c r="AD1448" s="33"/>
      <c r="AE1448" s="33"/>
      <c r="AF1448" s="33"/>
      <c r="AG1448" s="33"/>
      <c r="AH1448" s="33"/>
      <c r="AI1448" s="33"/>
      <c r="AJ1448" s="33"/>
      <c r="AK1448" s="33"/>
      <c r="AL1448" s="33"/>
      <c r="AM1448" s="33"/>
      <c r="AN1448" s="33"/>
      <c r="AO1448" s="33"/>
      <c r="AP1448" s="33"/>
      <c r="AQ1448" s="33"/>
      <c r="AR1448" s="33"/>
      <c r="AS1448" s="33"/>
      <c r="AT1448" s="33"/>
      <c r="AU1448" s="33"/>
      <c r="AV1448" s="33"/>
      <c r="AW1448" s="33"/>
      <c r="AX1448" s="33"/>
      <c r="AY1448" s="33"/>
      <c r="AZ1448" s="33"/>
      <c r="BA1448" s="33"/>
      <c r="BB1448" s="33"/>
      <c r="BC1448" s="33"/>
      <c r="BD1448" s="33"/>
      <c r="BE1448" s="33"/>
      <c r="BF1448" s="33"/>
      <c r="BG1448" s="33"/>
      <c r="BH1448" s="33"/>
      <c r="BI1448" s="33"/>
      <c r="BJ1448" s="33"/>
      <c r="BK1448" s="33"/>
      <c r="BL1448" s="33"/>
      <c r="BM1448" s="33"/>
      <c r="BN1448" s="33"/>
      <c r="BO1448" s="33"/>
      <c r="BP1448" s="33"/>
      <c r="BQ1448" s="33"/>
      <c r="BR1448" s="33"/>
      <c r="BS1448" s="33"/>
      <c r="BT1448" s="33"/>
      <c r="BU1448" s="33"/>
      <c r="BV1448" s="33"/>
      <c r="BW1448" s="33"/>
      <c r="BX1448" s="33"/>
      <c r="BY1448" s="33"/>
      <c r="BZ1448" s="33"/>
      <c r="CA1448" s="33"/>
      <c r="CB1448" s="33"/>
      <c r="CC1448" s="33"/>
      <c r="CD1448" s="33"/>
      <c r="CE1448" s="33"/>
      <c r="CF1448" s="33"/>
      <c r="CG1448" s="33"/>
      <c r="CH1448" s="33"/>
      <c r="CI1448" s="33"/>
      <c r="CJ1448" s="33"/>
      <c r="CK1448" s="33"/>
      <c r="CL1448" s="33"/>
      <c r="CM1448" s="33"/>
      <c r="CN1448" s="33"/>
      <c r="CO1448" s="33"/>
      <c r="CP1448" s="33"/>
      <c r="CQ1448" s="33"/>
      <c r="CR1448" s="33"/>
      <c r="CS1448" s="33"/>
      <c r="CT1448" s="33"/>
      <c r="CU1448" s="33"/>
      <c r="CV1448" s="33"/>
      <c r="CW1448" s="33"/>
      <c r="CX1448" s="33"/>
      <c r="CY1448" s="33"/>
      <c r="CZ1448" s="33"/>
      <c r="DA1448" s="33"/>
      <c r="DB1448" s="33"/>
      <c r="DC1448" s="33"/>
      <c r="DD1448" s="33"/>
      <c r="DE1448" s="33"/>
      <c r="DF1448" s="33"/>
      <c r="DG1448" s="33"/>
      <c r="DH1448" s="33"/>
      <c r="DI1448" s="33"/>
      <c r="DJ1448" s="33"/>
      <c r="DK1448" s="33"/>
      <c r="DL1448" s="33"/>
      <c r="DM1448" s="33"/>
      <c r="DN1448" s="33"/>
      <c r="DO1448" s="33"/>
      <c r="DP1448" s="33"/>
      <c r="DQ1448" s="33"/>
      <c r="DR1448" s="33"/>
      <c r="DS1448" s="33"/>
      <c r="DT1448" s="33"/>
      <c r="DU1448" s="33"/>
      <c r="DV1448" s="33"/>
      <c r="DW1448" s="33"/>
      <c r="DX1448" s="33"/>
      <c r="DY1448" s="33"/>
      <c r="DZ1448" s="33"/>
      <c r="EA1448" s="33"/>
      <c r="EB1448" s="33"/>
      <c r="EC1448" s="33"/>
      <c r="ED1448" s="33"/>
      <c r="EE1448" s="33"/>
      <c r="EF1448" s="33"/>
      <c r="EG1448" s="33"/>
      <c r="EH1448" s="33"/>
      <c r="EI1448" s="33"/>
      <c r="EJ1448" s="33"/>
      <c r="EK1448" s="33"/>
      <c r="EL1448" s="33"/>
      <c r="EM1448" s="33"/>
      <c r="EN1448" s="33"/>
      <c r="EO1448" s="33"/>
      <c r="EP1448" s="33"/>
      <c r="EQ1448" s="33"/>
      <c r="ER1448" s="33"/>
      <c r="ES1448" s="33"/>
      <c r="ET1448" s="33"/>
      <c r="EU1448" s="33"/>
      <c r="EV1448" s="33"/>
      <c r="EW1448" s="33"/>
      <c r="EX1448" s="33"/>
      <c r="EY1448" s="33"/>
      <c r="EZ1448" s="33"/>
      <c r="FA1448" s="33"/>
      <c r="FB1448" s="33"/>
      <c r="FC1448" s="33"/>
      <c r="FD1448" s="33"/>
      <c r="FE1448" s="33"/>
      <c r="FF1448" s="33"/>
      <c r="FG1448" s="33"/>
      <c r="FH1448" s="33"/>
      <c r="FI1448" s="33"/>
      <c r="FJ1448" s="33"/>
      <c r="FK1448" s="33"/>
      <c r="FL1448" s="33"/>
      <c r="FM1448" s="33"/>
      <c r="FN1448" s="33"/>
      <c r="FO1448" s="33"/>
      <c r="FP1448" s="33"/>
      <c r="FQ1448" s="33"/>
      <c r="FR1448" s="33"/>
      <c r="FS1448" s="33"/>
      <c r="FT1448" s="33"/>
      <c r="FU1448" s="33"/>
      <c r="FV1448" s="33"/>
      <c r="FW1448" s="33"/>
      <c r="FX1448" s="33"/>
      <c r="FY1448" s="33"/>
      <c r="FZ1448" s="33"/>
      <c r="GA1448" s="33"/>
      <c r="GB1448" s="33"/>
      <c r="GC1448" s="33"/>
      <c r="GD1448" s="33"/>
      <c r="GE1448" s="33"/>
      <c r="GF1448" s="33"/>
      <c r="GG1448" s="33"/>
      <c r="GH1448" s="33"/>
      <c r="GI1448" s="33"/>
      <c r="GJ1448" s="33"/>
      <c r="GK1448" s="33"/>
      <c r="GL1448" s="33"/>
      <c r="GM1448" s="33"/>
      <c r="GN1448" s="33"/>
      <c r="GO1448" s="33"/>
      <c r="GP1448" s="33"/>
      <c r="GQ1448" s="33"/>
      <c r="GR1448" s="33"/>
      <c r="GS1448" s="33"/>
      <c r="GT1448" s="33"/>
      <c r="GU1448" s="33"/>
      <c r="GV1448" s="33"/>
      <c r="GW1448" s="33"/>
      <c r="GX1448" s="33"/>
      <c r="GY1448" s="33"/>
      <c r="GZ1448" s="33"/>
      <c r="HA1448" s="33"/>
      <c r="HB1448" s="33"/>
      <c r="HC1448" s="33"/>
      <c r="HD1448" s="33"/>
      <c r="HE1448" s="33"/>
      <c r="HF1448" s="33"/>
      <c r="HG1448" s="33"/>
      <c r="HH1448" s="33"/>
      <c r="HI1448" s="33"/>
      <c r="HJ1448" s="33"/>
      <c r="HK1448" s="33"/>
      <c r="HL1448" s="33"/>
      <c r="HM1448" s="33"/>
      <c r="HN1448" s="33"/>
      <c r="HO1448" s="33"/>
      <c r="HP1448" s="33"/>
      <c r="HQ1448" s="33"/>
      <c r="HR1448" s="33"/>
      <c r="HS1448" s="33"/>
      <c r="HT1448" s="33"/>
      <c r="HU1448" s="33"/>
      <c r="HV1448" s="33"/>
      <c r="HW1448" s="33"/>
      <c r="HX1448" s="33"/>
      <c r="HY1448" s="33"/>
      <c r="HZ1448" s="33"/>
      <c r="IA1448" s="33"/>
      <c r="IB1448" s="33"/>
      <c r="IC1448" s="33"/>
      <c r="ID1448" s="33"/>
      <c r="IE1448" s="33"/>
      <c r="IF1448" s="33"/>
      <c r="IG1448" s="33"/>
      <c r="IH1448" s="33"/>
      <c r="II1448" s="33"/>
      <c r="IJ1448" s="33"/>
      <c r="IK1448" s="33"/>
      <c r="IL1448" s="33"/>
      <c r="IM1448" s="33"/>
      <c r="IN1448" s="33"/>
      <c r="IO1448" s="33"/>
      <c r="IP1448" s="33"/>
      <c r="IQ1448" s="33"/>
      <c r="IR1448" s="33"/>
      <c r="IS1448" s="33"/>
      <c r="IT1448" s="33"/>
      <c r="IU1448" s="33"/>
      <c r="IV1448" s="33"/>
    </row>
    <row r="1449" spans="1:256" s="19" customFormat="1" ht="17.45" customHeight="1">
      <c r="A1449" s="20">
        <v>1447</v>
      </c>
      <c r="B1449" s="18" t="s">
        <v>4399</v>
      </c>
      <c r="C1449" s="18" t="s">
        <v>4400</v>
      </c>
      <c r="D1449" s="18" t="s">
        <v>4401</v>
      </c>
      <c r="E1449" s="18" t="s">
        <v>1699</v>
      </c>
      <c r="F1449" s="7">
        <v>9789866527241</v>
      </c>
      <c r="G1449" s="18">
        <v>5</v>
      </c>
      <c r="H1449" s="18">
        <v>208</v>
      </c>
      <c r="I1449" s="21">
        <f t="shared" si="64"/>
        <v>1040</v>
      </c>
      <c r="J1449" s="18"/>
      <c r="K1449" s="18"/>
      <c r="L1449" s="18">
        <f t="shared" si="63"/>
        <v>5</v>
      </c>
    </row>
    <row r="1450" spans="1:256" s="19" customFormat="1" ht="17.45" customHeight="1">
      <c r="A1450" s="20">
        <v>1448</v>
      </c>
      <c r="B1450" s="18" t="s">
        <v>4402</v>
      </c>
      <c r="C1450" s="18" t="s">
        <v>4403</v>
      </c>
      <c r="D1450" s="18" t="s">
        <v>4404</v>
      </c>
      <c r="E1450" s="18" t="s">
        <v>1699</v>
      </c>
      <c r="F1450" s="7" t="s">
        <v>4405</v>
      </c>
      <c r="G1450" s="18">
        <v>2</v>
      </c>
      <c r="H1450" s="18">
        <v>220</v>
      </c>
      <c r="I1450" s="21">
        <f t="shared" si="64"/>
        <v>440</v>
      </c>
      <c r="J1450" s="18"/>
      <c r="K1450" s="18"/>
      <c r="L1450" s="18">
        <f t="shared" si="63"/>
        <v>2</v>
      </c>
      <c r="M1450" s="33"/>
      <c r="N1450" s="33"/>
      <c r="O1450" s="33"/>
      <c r="P1450" s="33"/>
      <c r="Q1450" s="33"/>
      <c r="R1450" s="33"/>
      <c r="S1450" s="33"/>
      <c r="T1450" s="33"/>
      <c r="U1450" s="33"/>
      <c r="V1450" s="33"/>
      <c r="W1450" s="33"/>
      <c r="X1450" s="33"/>
      <c r="Y1450" s="33"/>
      <c r="Z1450" s="33"/>
      <c r="AA1450" s="33"/>
      <c r="AB1450" s="33"/>
      <c r="AC1450" s="33"/>
      <c r="AD1450" s="33"/>
      <c r="AE1450" s="33"/>
      <c r="AF1450" s="33"/>
      <c r="AG1450" s="33"/>
      <c r="AH1450" s="33"/>
      <c r="AI1450" s="33"/>
      <c r="AJ1450" s="33"/>
      <c r="AK1450" s="33"/>
      <c r="AL1450" s="33"/>
      <c r="AM1450" s="33"/>
      <c r="AN1450" s="33"/>
      <c r="AO1450" s="33"/>
      <c r="AP1450" s="33"/>
      <c r="AQ1450" s="33"/>
      <c r="AR1450" s="33"/>
      <c r="AS1450" s="33"/>
      <c r="AT1450" s="33"/>
      <c r="AU1450" s="33"/>
      <c r="AV1450" s="33"/>
      <c r="AW1450" s="33"/>
      <c r="AX1450" s="33"/>
      <c r="AY1450" s="33"/>
      <c r="AZ1450" s="33"/>
      <c r="BA1450" s="33"/>
      <c r="BB1450" s="33"/>
      <c r="BC1450" s="33"/>
      <c r="BD1450" s="33"/>
      <c r="BE1450" s="33"/>
      <c r="BF1450" s="33"/>
      <c r="BG1450" s="33"/>
      <c r="BH1450" s="33"/>
      <c r="BI1450" s="33"/>
      <c r="BJ1450" s="33"/>
      <c r="BK1450" s="33"/>
      <c r="BL1450" s="33"/>
      <c r="BM1450" s="33"/>
      <c r="BN1450" s="33"/>
      <c r="BO1450" s="33"/>
      <c r="BP1450" s="33"/>
      <c r="BQ1450" s="33"/>
      <c r="BR1450" s="33"/>
      <c r="BS1450" s="33"/>
      <c r="BT1450" s="33"/>
      <c r="BU1450" s="33"/>
      <c r="BV1450" s="33"/>
      <c r="BW1450" s="33"/>
      <c r="BX1450" s="33"/>
      <c r="BY1450" s="33"/>
      <c r="BZ1450" s="33"/>
      <c r="CA1450" s="33"/>
      <c r="CB1450" s="33"/>
      <c r="CC1450" s="33"/>
      <c r="CD1450" s="33"/>
      <c r="CE1450" s="33"/>
      <c r="CF1450" s="33"/>
      <c r="CG1450" s="33"/>
      <c r="CH1450" s="33"/>
      <c r="CI1450" s="33"/>
      <c r="CJ1450" s="33"/>
      <c r="CK1450" s="33"/>
      <c r="CL1450" s="33"/>
      <c r="CM1450" s="33"/>
      <c r="CN1450" s="33"/>
      <c r="CO1450" s="33"/>
      <c r="CP1450" s="33"/>
      <c r="CQ1450" s="33"/>
      <c r="CR1450" s="33"/>
      <c r="CS1450" s="33"/>
      <c r="CT1450" s="33"/>
      <c r="CU1450" s="33"/>
      <c r="CV1450" s="33"/>
      <c r="CW1450" s="33"/>
      <c r="CX1450" s="33"/>
      <c r="CY1450" s="33"/>
      <c r="CZ1450" s="33"/>
      <c r="DA1450" s="33"/>
      <c r="DB1450" s="33"/>
      <c r="DC1450" s="33"/>
      <c r="DD1450" s="33"/>
      <c r="DE1450" s="33"/>
      <c r="DF1450" s="33"/>
      <c r="DG1450" s="33"/>
      <c r="DH1450" s="33"/>
      <c r="DI1450" s="33"/>
      <c r="DJ1450" s="33"/>
      <c r="DK1450" s="33"/>
      <c r="DL1450" s="33"/>
      <c r="DM1450" s="33"/>
      <c r="DN1450" s="33"/>
      <c r="DO1450" s="33"/>
      <c r="DP1450" s="33"/>
      <c r="DQ1450" s="33"/>
      <c r="DR1450" s="33"/>
      <c r="DS1450" s="33"/>
      <c r="DT1450" s="33"/>
      <c r="DU1450" s="33"/>
      <c r="DV1450" s="33"/>
      <c r="DW1450" s="33"/>
      <c r="DX1450" s="33"/>
      <c r="DY1450" s="33"/>
      <c r="DZ1450" s="33"/>
      <c r="EA1450" s="33"/>
      <c r="EB1450" s="33"/>
      <c r="EC1450" s="33"/>
      <c r="ED1450" s="33"/>
      <c r="EE1450" s="33"/>
      <c r="EF1450" s="33"/>
      <c r="EG1450" s="33"/>
      <c r="EH1450" s="33"/>
      <c r="EI1450" s="33"/>
      <c r="EJ1450" s="33"/>
      <c r="EK1450" s="33"/>
      <c r="EL1450" s="33"/>
      <c r="EM1450" s="33"/>
      <c r="EN1450" s="33"/>
      <c r="EO1450" s="33"/>
      <c r="EP1450" s="33"/>
      <c r="EQ1450" s="33"/>
      <c r="ER1450" s="33"/>
      <c r="ES1450" s="33"/>
      <c r="ET1450" s="33"/>
      <c r="EU1450" s="33"/>
      <c r="EV1450" s="33"/>
      <c r="EW1450" s="33"/>
      <c r="EX1450" s="33"/>
      <c r="EY1450" s="33"/>
      <c r="EZ1450" s="33"/>
      <c r="FA1450" s="33"/>
      <c r="FB1450" s="33"/>
      <c r="FC1450" s="33"/>
      <c r="FD1450" s="33"/>
      <c r="FE1450" s="33"/>
      <c r="FF1450" s="33"/>
      <c r="FG1450" s="33"/>
      <c r="FH1450" s="33"/>
      <c r="FI1450" s="33"/>
      <c r="FJ1450" s="33"/>
      <c r="FK1450" s="33"/>
      <c r="FL1450" s="33"/>
      <c r="FM1450" s="33"/>
      <c r="FN1450" s="33"/>
      <c r="FO1450" s="33"/>
      <c r="FP1450" s="33"/>
      <c r="FQ1450" s="33"/>
      <c r="FR1450" s="33"/>
      <c r="FS1450" s="33"/>
      <c r="FT1450" s="33"/>
      <c r="FU1450" s="33"/>
      <c r="FV1450" s="33"/>
      <c r="FW1450" s="33"/>
      <c r="FX1450" s="33"/>
      <c r="FY1450" s="33"/>
      <c r="FZ1450" s="33"/>
      <c r="GA1450" s="33"/>
      <c r="GB1450" s="33"/>
      <c r="GC1450" s="33"/>
      <c r="GD1450" s="33"/>
      <c r="GE1450" s="33"/>
      <c r="GF1450" s="33"/>
      <c r="GG1450" s="33"/>
      <c r="GH1450" s="33"/>
      <c r="GI1450" s="33"/>
      <c r="GJ1450" s="33"/>
      <c r="GK1450" s="33"/>
      <c r="GL1450" s="33"/>
      <c r="GM1450" s="33"/>
      <c r="GN1450" s="33"/>
      <c r="GO1450" s="33"/>
      <c r="GP1450" s="33"/>
      <c r="GQ1450" s="33"/>
      <c r="GR1450" s="33"/>
      <c r="GS1450" s="33"/>
      <c r="GT1450" s="33"/>
      <c r="GU1450" s="33"/>
      <c r="GV1450" s="33"/>
      <c r="GW1450" s="33"/>
      <c r="GX1450" s="33"/>
      <c r="GY1450" s="33"/>
      <c r="GZ1450" s="33"/>
      <c r="HA1450" s="33"/>
      <c r="HB1450" s="33"/>
      <c r="HC1450" s="33"/>
      <c r="HD1450" s="33"/>
      <c r="HE1450" s="33"/>
      <c r="HF1450" s="33"/>
      <c r="HG1450" s="33"/>
      <c r="HH1450" s="33"/>
      <c r="HI1450" s="33"/>
      <c r="HJ1450" s="33"/>
      <c r="HK1450" s="33"/>
      <c r="HL1450" s="33"/>
      <c r="HM1450" s="33"/>
      <c r="HN1450" s="33"/>
      <c r="HO1450" s="33"/>
      <c r="HP1450" s="33"/>
      <c r="HQ1450" s="33"/>
      <c r="HR1450" s="33"/>
      <c r="HS1450" s="33"/>
      <c r="HT1450" s="33"/>
      <c r="HU1450" s="33"/>
      <c r="HV1450" s="33"/>
      <c r="HW1450" s="33"/>
      <c r="HX1450" s="33"/>
      <c r="HY1450" s="33"/>
      <c r="HZ1450" s="33"/>
      <c r="IA1450" s="33"/>
      <c r="IB1450" s="33"/>
      <c r="IC1450" s="33"/>
      <c r="ID1450" s="33"/>
      <c r="IE1450" s="33"/>
      <c r="IF1450" s="33"/>
      <c r="IG1450" s="33"/>
      <c r="IH1450" s="33"/>
      <c r="II1450" s="33"/>
      <c r="IJ1450" s="33"/>
      <c r="IK1450" s="33"/>
      <c r="IL1450" s="33"/>
      <c r="IM1450" s="33"/>
      <c r="IN1450" s="33"/>
      <c r="IO1450" s="33"/>
      <c r="IP1450" s="33"/>
      <c r="IQ1450" s="33"/>
      <c r="IR1450" s="33"/>
      <c r="IS1450" s="33"/>
      <c r="IT1450" s="33"/>
      <c r="IU1450" s="33"/>
      <c r="IV1450" s="33"/>
    </row>
    <row r="1451" spans="1:256" s="19" customFormat="1" ht="17.45" customHeight="1">
      <c r="A1451" s="20">
        <v>1449</v>
      </c>
      <c r="B1451" s="18" t="s">
        <v>4406</v>
      </c>
      <c r="C1451" s="18" t="s">
        <v>4407</v>
      </c>
      <c r="D1451" s="18" t="s">
        <v>3266</v>
      </c>
      <c r="E1451" s="18" t="s">
        <v>1699</v>
      </c>
      <c r="F1451" s="7" t="s">
        <v>4408</v>
      </c>
      <c r="G1451" s="18">
        <v>2</v>
      </c>
      <c r="H1451" s="18">
        <v>250</v>
      </c>
      <c r="I1451" s="21">
        <f t="shared" si="64"/>
        <v>500</v>
      </c>
      <c r="J1451" s="18"/>
      <c r="K1451" s="18"/>
      <c r="L1451" s="18">
        <f t="shared" si="63"/>
        <v>2</v>
      </c>
      <c r="M1451" s="33"/>
      <c r="N1451" s="33"/>
      <c r="O1451" s="33"/>
      <c r="P1451" s="33"/>
      <c r="Q1451" s="33"/>
      <c r="R1451" s="33"/>
      <c r="S1451" s="33"/>
      <c r="T1451" s="33"/>
      <c r="U1451" s="33"/>
      <c r="V1451" s="33"/>
      <c r="W1451" s="33"/>
      <c r="X1451" s="33"/>
      <c r="Y1451" s="33"/>
      <c r="Z1451" s="33"/>
      <c r="AA1451" s="33"/>
      <c r="AB1451" s="33"/>
      <c r="AC1451" s="33"/>
      <c r="AD1451" s="33"/>
      <c r="AE1451" s="33"/>
      <c r="AF1451" s="33"/>
      <c r="AG1451" s="33"/>
      <c r="AH1451" s="33"/>
      <c r="AI1451" s="33"/>
      <c r="AJ1451" s="33"/>
      <c r="AK1451" s="33"/>
      <c r="AL1451" s="33"/>
      <c r="AM1451" s="33"/>
      <c r="AN1451" s="33"/>
      <c r="AO1451" s="33"/>
      <c r="AP1451" s="33"/>
      <c r="AQ1451" s="33"/>
      <c r="AR1451" s="33"/>
      <c r="AS1451" s="33"/>
      <c r="AT1451" s="33"/>
      <c r="AU1451" s="33"/>
      <c r="AV1451" s="33"/>
      <c r="AW1451" s="33"/>
      <c r="AX1451" s="33"/>
      <c r="AY1451" s="33"/>
      <c r="AZ1451" s="33"/>
      <c r="BA1451" s="33"/>
      <c r="BB1451" s="33"/>
      <c r="BC1451" s="33"/>
      <c r="BD1451" s="33"/>
      <c r="BE1451" s="33"/>
      <c r="BF1451" s="33"/>
      <c r="BG1451" s="33"/>
      <c r="BH1451" s="33"/>
      <c r="BI1451" s="33"/>
      <c r="BJ1451" s="33"/>
      <c r="BK1451" s="33"/>
      <c r="BL1451" s="33"/>
      <c r="BM1451" s="33"/>
      <c r="BN1451" s="33"/>
      <c r="BO1451" s="33"/>
      <c r="BP1451" s="33"/>
      <c r="BQ1451" s="33"/>
      <c r="BR1451" s="33"/>
      <c r="BS1451" s="33"/>
      <c r="BT1451" s="33"/>
      <c r="BU1451" s="33"/>
      <c r="BV1451" s="33"/>
      <c r="BW1451" s="33"/>
      <c r="BX1451" s="33"/>
      <c r="BY1451" s="33"/>
      <c r="BZ1451" s="33"/>
      <c r="CA1451" s="33"/>
      <c r="CB1451" s="33"/>
      <c r="CC1451" s="33"/>
      <c r="CD1451" s="33"/>
      <c r="CE1451" s="33"/>
      <c r="CF1451" s="33"/>
      <c r="CG1451" s="33"/>
      <c r="CH1451" s="33"/>
      <c r="CI1451" s="33"/>
      <c r="CJ1451" s="33"/>
      <c r="CK1451" s="33"/>
      <c r="CL1451" s="33"/>
      <c r="CM1451" s="33"/>
      <c r="CN1451" s="33"/>
      <c r="CO1451" s="33"/>
      <c r="CP1451" s="33"/>
      <c r="CQ1451" s="33"/>
      <c r="CR1451" s="33"/>
      <c r="CS1451" s="33"/>
      <c r="CT1451" s="33"/>
      <c r="CU1451" s="33"/>
      <c r="CV1451" s="33"/>
      <c r="CW1451" s="33"/>
      <c r="CX1451" s="33"/>
      <c r="CY1451" s="33"/>
      <c r="CZ1451" s="33"/>
      <c r="DA1451" s="33"/>
      <c r="DB1451" s="33"/>
      <c r="DC1451" s="33"/>
      <c r="DD1451" s="33"/>
      <c r="DE1451" s="33"/>
      <c r="DF1451" s="33"/>
      <c r="DG1451" s="33"/>
      <c r="DH1451" s="33"/>
      <c r="DI1451" s="33"/>
      <c r="DJ1451" s="33"/>
      <c r="DK1451" s="33"/>
      <c r="DL1451" s="33"/>
      <c r="DM1451" s="33"/>
      <c r="DN1451" s="33"/>
      <c r="DO1451" s="33"/>
      <c r="DP1451" s="33"/>
      <c r="DQ1451" s="33"/>
      <c r="DR1451" s="33"/>
      <c r="DS1451" s="33"/>
      <c r="DT1451" s="33"/>
      <c r="DU1451" s="33"/>
      <c r="DV1451" s="33"/>
      <c r="DW1451" s="33"/>
      <c r="DX1451" s="33"/>
      <c r="DY1451" s="33"/>
      <c r="DZ1451" s="33"/>
      <c r="EA1451" s="33"/>
      <c r="EB1451" s="33"/>
      <c r="EC1451" s="33"/>
      <c r="ED1451" s="33"/>
      <c r="EE1451" s="33"/>
      <c r="EF1451" s="33"/>
      <c r="EG1451" s="33"/>
      <c r="EH1451" s="33"/>
      <c r="EI1451" s="33"/>
      <c r="EJ1451" s="33"/>
      <c r="EK1451" s="33"/>
      <c r="EL1451" s="33"/>
      <c r="EM1451" s="33"/>
      <c r="EN1451" s="33"/>
      <c r="EO1451" s="33"/>
      <c r="EP1451" s="33"/>
      <c r="EQ1451" s="33"/>
      <c r="ER1451" s="33"/>
      <c r="ES1451" s="33"/>
      <c r="ET1451" s="33"/>
      <c r="EU1451" s="33"/>
      <c r="EV1451" s="33"/>
      <c r="EW1451" s="33"/>
      <c r="EX1451" s="33"/>
      <c r="EY1451" s="33"/>
      <c r="EZ1451" s="33"/>
      <c r="FA1451" s="33"/>
      <c r="FB1451" s="33"/>
      <c r="FC1451" s="33"/>
      <c r="FD1451" s="33"/>
      <c r="FE1451" s="33"/>
      <c r="FF1451" s="33"/>
      <c r="FG1451" s="33"/>
      <c r="FH1451" s="33"/>
      <c r="FI1451" s="33"/>
      <c r="FJ1451" s="33"/>
      <c r="FK1451" s="33"/>
      <c r="FL1451" s="33"/>
      <c r="FM1451" s="33"/>
      <c r="FN1451" s="33"/>
      <c r="FO1451" s="33"/>
      <c r="FP1451" s="33"/>
      <c r="FQ1451" s="33"/>
      <c r="FR1451" s="33"/>
      <c r="FS1451" s="33"/>
      <c r="FT1451" s="33"/>
      <c r="FU1451" s="33"/>
      <c r="FV1451" s="33"/>
      <c r="FW1451" s="33"/>
      <c r="FX1451" s="33"/>
      <c r="FY1451" s="33"/>
      <c r="FZ1451" s="33"/>
      <c r="GA1451" s="33"/>
      <c r="GB1451" s="33"/>
      <c r="GC1451" s="33"/>
      <c r="GD1451" s="33"/>
      <c r="GE1451" s="33"/>
      <c r="GF1451" s="33"/>
      <c r="GG1451" s="33"/>
      <c r="GH1451" s="33"/>
      <c r="GI1451" s="33"/>
      <c r="GJ1451" s="33"/>
      <c r="GK1451" s="33"/>
      <c r="GL1451" s="33"/>
      <c r="GM1451" s="33"/>
      <c r="GN1451" s="33"/>
      <c r="GO1451" s="33"/>
      <c r="GP1451" s="33"/>
      <c r="GQ1451" s="33"/>
      <c r="GR1451" s="33"/>
      <c r="GS1451" s="33"/>
      <c r="GT1451" s="33"/>
      <c r="GU1451" s="33"/>
      <c r="GV1451" s="33"/>
      <c r="GW1451" s="33"/>
      <c r="GX1451" s="33"/>
      <c r="GY1451" s="33"/>
      <c r="GZ1451" s="33"/>
      <c r="HA1451" s="33"/>
      <c r="HB1451" s="33"/>
      <c r="HC1451" s="33"/>
      <c r="HD1451" s="33"/>
      <c r="HE1451" s="33"/>
      <c r="HF1451" s="33"/>
      <c r="HG1451" s="33"/>
      <c r="HH1451" s="33"/>
      <c r="HI1451" s="33"/>
      <c r="HJ1451" s="33"/>
      <c r="HK1451" s="33"/>
      <c r="HL1451" s="33"/>
      <c r="HM1451" s="33"/>
      <c r="HN1451" s="33"/>
      <c r="HO1451" s="33"/>
      <c r="HP1451" s="33"/>
      <c r="HQ1451" s="33"/>
      <c r="HR1451" s="33"/>
      <c r="HS1451" s="33"/>
      <c r="HT1451" s="33"/>
      <c r="HU1451" s="33"/>
      <c r="HV1451" s="33"/>
      <c r="HW1451" s="33"/>
      <c r="HX1451" s="33"/>
      <c r="HY1451" s="33"/>
      <c r="HZ1451" s="33"/>
      <c r="IA1451" s="33"/>
      <c r="IB1451" s="33"/>
      <c r="IC1451" s="33"/>
      <c r="ID1451" s="33"/>
      <c r="IE1451" s="33"/>
      <c r="IF1451" s="33"/>
      <c r="IG1451" s="33"/>
      <c r="IH1451" s="33"/>
      <c r="II1451" s="33"/>
      <c r="IJ1451" s="33"/>
      <c r="IK1451" s="33"/>
      <c r="IL1451" s="33"/>
      <c r="IM1451" s="33"/>
      <c r="IN1451" s="33"/>
      <c r="IO1451" s="33"/>
      <c r="IP1451" s="33"/>
      <c r="IQ1451" s="33"/>
      <c r="IR1451" s="33"/>
      <c r="IS1451" s="33"/>
      <c r="IT1451" s="33"/>
      <c r="IU1451" s="33"/>
      <c r="IV1451" s="33"/>
    </row>
    <row r="1452" spans="1:256" s="19" customFormat="1" ht="17.45" customHeight="1">
      <c r="A1452" s="20">
        <v>1450</v>
      </c>
      <c r="B1452" s="18" t="s">
        <v>4409</v>
      </c>
      <c r="C1452" s="18" t="s">
        <v>4410</v>
      </c>
      <c r="D1452" s="18" t="s">
        <v>4221</v>
      </c>
      <c r="E1452" s="18" t="s">
        <v>1699</v>
      </c>
      <c r="F1452" s="7">
        <v>9789575749361</v>
      </c>
      <c r="G1452" s="18">
        <v>2</v>
      </c>
      <c r="H1452" s="18">
        <v>250</v>
      </c>
      <c r="I1452" s="21">
        <f t="shared" si="64"/>
        <v>500</v>
      </c>
      <c r="J1452" s="18"/>
      <c r="K1452" s="18"/>
      <c r="L1452" s="18">
        <f t="shared" si="63"/>
        <v>2</v>
      </c>
      <c r="M1452" s="33"/>
      <c r="N1452" s="33"/>
      <c r="O1452" s="33"/>
      <c r="P1452" s="33"/>
      <c r="Q1452" s="33"/>
      <c r="R1452" s="33"/>
      <c r="S1452" s="33"/>
      <c r="T1452" s="33"/>
      <c r="U1452" s="33"/>
      <c r="V1452" s="33"/>
      <c r="W1452" s="33"/>
      <c r="X1452" s="33"/>
      <c r="Y1452" s="33"/>
      <c r="Z1452" s="33"/>
      <c r="AA1452" s="33"/>
      <c r="AB1452" s="33"/>
      <c r="AC1452" s="33"/>
      <c r="AD1452" s="33"/>
      <c r="AE1452" s="33"/>
      <c r="AF1452" s="33"/>
      <c r="AG1452" s="33"/>
      <c r="AH1452" s="33"/>
      <c r="AI1452" s="33"/>
      <c r="AJ1452" s="33"/>
      <c r="AK1452" s="33"/>
      <c r="AL1452" s="33"/>
      <c r="AM1452" s="33"/>
      <c r="AN1452" s="33"/>
      <c r="AO1452" s="33"/>
      <c r="AP1452" s="33"/>
      <c r="AQ1452" s="33"/>
      <c r="AR1452" s="33"/>
      <c r="AS1452" s="33"/>
      <c r="AT1452" s="33"/>
      <c r="AU1452" s="33"/>
      <c r="AV1452" s="33"/>
      <c r="AW1452" s="33"/>
      <c r="AX1452" s="33"/>
      <c r="AY1452" s="33"/>
      <c r="AZ1452" s="33"/>
      <c r="BA1452" s="33"/>
      <c r="BB1452" s="33"/>
      <c r="BC1452" s="33"/>
      <c r="BD1452" s="33"/>
      <c r="BE1452" s="33"/>
      <c r="BF1452" s="33"/>
      <c r="BG1452" s="33"/>
      <c r="BH1452" s="33"/>
      <c r="BI1452" s="33"/>
      <c r="BJ1452" s="33"/>
      <c r="BK1452" s="33"/>
      <c r="BL1452" s="33"/>
      <c r="BM1452" s="33"/>
      <c r="BN1452" s="33"/>
      <c r="BO1452" s="33"/>
      <c r="BP1452" s="33"/>
      <c r="BQ1452" s="33"/>
      <c r="BR1452" s="33"/>
      <c r="BS1452" s="33"/>
      <c r="BT1452" s="33"/>
      <c r="BU1452" s="33"/>
      <c r="BV1452" s="33"/>
      <c r="BW1452" s="33"/>
      <c r="BX1452" s="33"/>
      <c r="BY1452" s="33"/>
      <c r="BZ1452" s="33"/>
      <c r="CA1452" s="33"/>
      <c r="CB1452" s="33"/>
      <c r="CC1452" s="33"/>
      <c r="CD1452" s="33"/>
      <c r="CE1452" s="33"/>
      <c r="CF1452" s="33"/>
      <c r="CG1452" s="33"/>
      <c r="CH1452" s="33"/>
      <c r="CI1452" s="33"/>
      <c r="CJ1452" s="33"/>
      <c r="CK1452" s="33"/>
      <c r="CL1452" s="33"/>
      <c r="CM1452" s="33"/>
      <c r="CN1452" s="33"/>
      <c r="CO1452" s="33"/>
      <c r="CP1452" s="33"/>
      <c r="CQ1452" s="33"/>
      <c r="CR1452" s="33"/>
      <c r="CS1452" s="33"/>
      <c r="CT1452" s="33"/>
      <c r="CU1452" s="33"/>
      <c r="CV1452" s="33"/>
      <c r="CW1452" s="33"/>
      <c r="CX1452" s="33"/>
      <c r="CY1452" s="33"/>
      <c r="CZ1452" s="33"/>
      <c r="DA1452" s="33"/>
      <c r="DB1452" s="33"/>
      <c r="DC1452" s="33"/>
      <c r="DD1452" s="33"/>
      <c r="DE1452" s="33"/>
      <c r="DF1452" s="33"/>
      <c r="DG1452" s="33"/>
      <c r="DH1452" s="33"/>
      <c r="DI1452" s="33"/>
      <c r="DJ1452" s="33"/>
      <c r="DK1452" s="33"/>
      <c r="DL1452" s="33"/>
      <c r="DM1452" s="33"/>
      <c r="DN1452" s="33"/>
      <c r="DO1452" s="33"/>
      <c r="DP1452" s="33"/>
      <c r="DQ1452" s="33"/>
      <c r="DR1452" s="33"/>
      <c r="DS1452" s="33"/>
      <c r="DT1452" s="33"/>
      <c r="DU1452" s="33"/>
      <c r="DV1452" s="33"/>
      <c r="DW1452" s="33"/>
      <c r="DX1452" s="33"/>
      <c r="DY1452" s="33"/>
      <c r="DZ1452" s="33"/>
      <c r="EA1452" s="33"/>
      <c r="EB1452" s="33"/>
      <c r="EC1452" s="33"/>
      <c r="ED1452" s="33"/>
      <c r="EE1452" s="33"/>
      <c r="EF1452" s="33"/>
      <c r="EG1452" s="33"/>
      <c r="EH1452" s="33"/>
      <c r="EI1452" s="33"/>
      <c r="EJ1452" s="33"/>
      <c r="EK1452" s="33"/>
      <c r="EL1452" s="33"/>
      <c r="EM1452" s="33"/>
      <c r="EN1452" s="33"/>
      <c r="EO1452" s="33"/>
      <c r="EP1452" s="33"/>
      <c r="EQ1452" s="33"/>
      <c r="ER1452" s="33"/>
      <c r="ES1452" s="33"/>
      <c r="ET1452" s="33"/>
      <c r="EU1452" s="33"/>
      <c r="EV1452" s="33"/>
      <c r="EW1452" s="33"/>
      <c r="EX1452" s="33"/>
      <c r="EY1452" s="33"/>
      <c r="EZ1452" s="33"/>
      <c r="FA1452" s="33"/>
      <c r="FB1452" s="33"/>
      <c r="FC1452" s="33"/>
      <c r="FD1452" s="33"/>
      <c r="FE1452" s="33"/>
      <c r="FF1452" s="33"/>
      <c r="FG1452" s="33"/>
      <c r="FH1452" s="33"/>
      <c r="FI1452" s="33"/>
      <c r="FJ1452" s="33"/>
      <c r="FK1452" s="33"/>
      <c r="FL1452" s="33"/>
      <c r="FM1452" s="33"/>
      <c r="FN1452" s="33"/>
      <c r="FO1452" s="33"/>
      <c r="FP1452" s="33"/>
      <c r="FQ1452" s="33"/>
      <c r="FR1452" s="33"/>
      <c r="FS1452" s="33"/>
      <c r="FT1452" s="33"/>
      <c r="FU1452" s="33"/>
      <c r="FV1452" s="33"/>
      <c r="FW1452" s="33"/>
      <c r="FX1452" s="33"/>
      <c r="FY1452" s="33"/>
      <c r="FZ1452" s="33"/>
      <c r="GA1452" s="33"/>
      <c r="GB1452" s="33"/>
      <c r="GC1452" s="33"/>
      <c r="GD1452" s="33"/>
      <c r="GE1452" s="33"/>
      <c r="GF1452" s="33"/>
      <c r="GG1452" s="33"/>
      <c r="GH1452" s="33"/>
      <c r="GI1452" s="33"/>
      <c r="GJ1452" s="33"/>
      <c r="GK1452" s="33"/>
      <c r="GL1452" s="33"/>
      <c r="GM1452" s="33"/>
      <c r="GN1452" s="33"/>
      <c r="GO1452" s="33"/>
      <c r="GP1452" s="33"/>
      <c r="GQ1452" s="33"/>
      <c r="GR1452" s="33"/>
      <c r="GS1452" s="33"/>
      <c r="GT1452" s="33"/>
      <c r="GU1452" s="33"/>
      <c r="GV1452" s="33"/>
      <c r="GW1452" s="33"/>
      <c r="GX1452" s="33"/>
      <c r="GY1452" s="33"/>
      <c r="GZ1452" s="33"/>
      <c r="HA1452" s="33"/>
      <c r="HB1452" s="33"/>
      <c r="HC1452" s="33"/>
      <c r="HD1452" s="33"/>
      <c r="HE1452" s="33"/>
      <c r="HF1452" s="33"/>
      <c r="HG1452" s="33"/>
      <c r="HH1452" s="33"/>
      <c r="HI1452" s="33"/>
      <c r="HJ1452" s="33"/>
      <c r="HK1452" s="33"/>
      <c r="HL1452" s="33"/>
      <c r="HM1452" s="33"/>
      <c r="HN1452" s="33"/>
      <c r="HO1452" s="33"/>
      <c r="HP1452" s="33"/>
      <c r="HQ1452" s="33"/>
      <c r="HR1452" s="33"/>
      <c r="HS1452" s="33"/>
      <c r="HT1452" s="33"/>
      <c r="HU1452" s="33"/>
      <c r="HV1452" s="33"/>
      <c r="HW1452" s="33"/>
      <c r="HX1452" s="33"/>
      <c r="HY1452" s="33"/>
      <c r="HZ1452" s="33"/>
      <c r="IA1452" s="33"/>
      <c r="IB1452" s="33"/>
      <c r="IC1452" s="33"/>
      <c r="ID1452" s="33"/>
      <c r="IE1452" s="33"/>
      <c r="IF1452" s="33"/>
      <c r="IG1452" s="33"/>
      <c r="IH1452" s="33"/>
      <c r="II1452" s="33"/>
      <c r="IJ1452" s="33"/>
      <c r="IK1452" s="33"/>
      <c r="IL1452" s="33"/>
      <c r="IM1452" s="33"/>
      <c r="IN1452" s="33"/>
      <c r="IO1452" s="33"/>
      <c r="IP1452" s="33"/>
      <c r="IQ1452" s="33"/>
      <c r="IR1452" s="33"/>
      <c r="IS1452" s="33"/>
      <c r="IT1452" s="33"/>
      <c r="IU1452" s="33"/>
      <c r="IV1452" s="33"/>
    </row>
    <row r="1453" spans="1:256" s="19" customFormat="1" ht="17.45" customHeight="1">
      <c r="A1453" s="20">
        <v>1451</v>
      </c>
      <c r="B1453" s="18" t="s">
        <v>4411</v>
      </c>
      <c r="C1453" s="18" t="s">
        <v>4412</v>
      </c>
      <c r="D1453" s="18" t="s">
        <v>4413</v>
      </c>
      <c r="E1453" s="18" t="s">
        <v>1699</v>
      </c>
      <c r="F1453" s="7" t="s">
        <v>4414</v>
      </c>
      <c r="G1453" s="18">
        <v>2</v>
      </c>
      <c r="H1453" s="18">
        <v>320</v>
      </c>
      <c r="I1453" s="21">
        <f t="shared" si="64"/>
        <v>640</v>
      </c>
      <c r="J1453" s="18" t="s">
        <v>0</v>
      </c>
      <c r="K1453" s="18"/>
      <c r="L1453" s="18">
        <f t="shared" si="63"/>
        <v>2</v>
      </c>
      <c r="M1453" s="33"/>
      <c r="N1453" s="33"/>
      <c r="O1453" s="33"/>
      <c r="P1453" s="33"/>
      <c r="Q1453" s="33"/>
      <c r="R1453" s="33"/>
      <c r="S1453" s="33"/>
      <c r="T1453" s="33"/>
      <c r="U1453" s="33"/>
      <c r="V1453" s="33"/>
      <c r="W1453" s="33"/>
      <c r="X1453" s="33"/>
      <c r="Y1453" s="33"/>
      <c r="Z1453" s="33"/>
      <c r="AA1453" s="33"/>
      <c r="AB1453" s="33"/>
      <c r="AC1453" s="33"/>
      <c r="AD1453" s="33"/>
      <c r="AE1453" s="33"/>
      <c r="AF1453" s="33"/>
      <c r="AG1453" s="33"/>
      <c r="AH1453" s="33"/>
      <c r="AI1453" s="33"/>
      <c r="AJ1453" s="33"/>
      <c r="AK1453" s="33"/>
      <c r="AL1453" s="33"/>
      <c r="AM1453" s="33"/>
      <c r="AN1453" s="33"/>
      <c r="AO1453" s="33"/>
      <c r="AP1453" s="33"/>
      <c r="AQ1453" s="33"/>
      <c r="AR1453" s="33"/>
      <c r="AS1453" s="33"/>
      <c r="AT1453" s="33"/>
      <c r="AU1453" s="33"/>
      <c r="AV1453" s="33"/>
      <c r="AW1453" s="33"/>
      <c r="AX1453" s="33"/>
      <c r="AY1453" s="33"/>
      <c r="AZ1453" s="33"/>
      <c r="BA1453" s="33"/>
      <c r="BB1453" s="33"/>
      <c r="BC1453" s="33"/>
      <c r="BD1453" s="33"/>
      <c r="BE1453" s="33"/>
      <c r="BF1453" s="33"/>
      <c r="BG1453" s="33"/>
      <c r="BH1453" s="33"/>
      <c r="BI1453" s="33"/>
      <c r="BJ1453" s="33"/>
      <c r="BK1453" s="33"/>
      <c r="BL1453" s="33"/>
      <c r="BM1453" s="33"/>
      <c r="BN1453" s="33"/>
      <c r="BO1453" s="33"/>
      <c r="BP1453" s="33"/>
      <c r="BQ1453" s="33"/>
      <c r="BR1453" s="33"/>
      <c r="BS1453" s="33"/>
      <c r="BT1453" s="33"/>
      <c r="BU1453" s="33"/>
      <c r="BV1453" s="33"/>
      <c r="BW1453" s="33"/>
      <c r="BX1453" s="33"/>
      <c r="BY1453" s="33"/>
      <c r="BZ1453" s="33"/>
      <c r="CA1453" s="33"/>
      <c r="CB1453" s="33"/>
      <c r="CC1453" s="33"/>
      <c r="CD1453" s="33"/>
      <c r="CE1453" s="33"/>
      <c r="CF1453" s="33"/>
      <c r="CG1453" s="33"/>
      <c r="CH1453" s="33"/>
      <c r="CI1453" s="33"/>
      <c r="CJ1453" s="33"/>
      <c r="CK1453" s="33"/>
      <c r="CL1453" s="33"/>
      <c r="CM1453" s="33"/>
      <c r="CN1453" s="33"/>
      <c r="CO1453" s="33"/>
      <c r="CP1453" s="33"/>
      <c r="CQ1453" s="33"/>
      <c r="CR1453" s="33"/>
      <c r="CS1453" s="33"/>
      <c r="CT1453" s="33"/>
      <c r="CU1453" s="33"/>
      <c r="CV1453" s="33"/>
      <c r="CW1453" s="33"/>
      <c r="CX1453" s="33"/>
      <c r="CY1453" s="33"/>
      <c r="CZ1453" s="33"/>
      <c r="DA1453" s="33"/>
      <c r="DB1453" s="33"/>
      <c r="DC1453" s="33"/>
      <c r="DD1453" s="33"/>
      <c r="DE1453" s="33"/>
      <c r="DF1453" s="33"/>
      <c r="DG1453" s="33"/>
      <c r="DH1453" s="33"/>
      <c r="DI1453" s="33"/>
      <c r="DJ1453" s="33"/>
      <c r="DK1453" s="33"/>
      <c r="DL1453" s="33"/>
      <c r="DM1453" s="33"/>
      <c r="DN1453" s="33"/>
      <c r="DO1453" s="33"/>
      <c r="DP1453" s="33"/>
      <c r="DQ1453" s="33"/>
      <c r="DR1453" s="33"/>
      <c r="DS1453" s="33"/>
      <c r="DT1453" s="33"/>
      <c r="DU1453" s="33"/>
      <c r="DV1453" s="33"/>
      <c r="DW1453" s="33"/>
      <c r="DX1453" s="33"/>
      <c r="DY1453" s="33"/>
      <c r="DZ1453" s="33"/>
      <c r="EA1453" s="33"/>
      <c r="EB1453" s="33"/>
      <c r="EC1453" s="33"/>
      <c r="ED1453" s="33"/>
      <c r="EE1453" s="33"/>
      <c r="EF1453" s="33"/>
      <c r="EG1453" s="33"/>
      <c r="EH1453" s="33"/>
      <c r="EI1453" s="33"/>
      <c r="EJ1453" s="33"/>
      <c r="EK1453" s="33"/>
      <c r="EL1453" s="33"/>
      <c r="EM1453" s="33"/>
      <c r="EN1453" s="33"/>
      <c r="EO1453" s="33"/>
      <c r="EP1453" s="33"/>
      <c r="EQ1453" s="33"/>
      <c r="ER1453" s="33"/>
      <c r="ES1453" s="33"/>
      <c r="ET1453" s="33"/>
      <c r="EU1453" s="33"/>
      <c r="EV1453" s="33"/>
      <c r="EW1453" s="33"/>
      <c r="EX1453" s="33"/>
      <c r="EY1453" s="33"/>
      <c r="EZ1453" s="33"/>
      <c r="FA1453" s="33"/>
      <c r="FB1453" s="33"/>
      <c r="FC1453" s="33"/>
      <c r="FD1453" s="33"/>
      <c r="FE1453" s="33"/>
      <c r="FF1453" s="33"/>
      <c r="FG1453" s="33"/>
      <c r="FH1453" s="33"/>
      <c r="FI1453" s="33"/>
      <c r="FJ1453" s="33"/>
      <c r="FK1453" s="33"/>
      <c r="FL1453" s="33"/>
      <c r="FM1453" s="33"/>
      <c r="FN1453" s="33"/>
      <c r="FO1453" s="33"/>
      <c r="FP1453" s="33"/>
      <c r="FQ1453" s="33"/>
      <c r="FR1453" s="33"/>
      <c r="FS1453" s="33"/>
      <c r="FT1453" s="33"/>
      <c r="FU1453" s="33"/>
      <c r="FV1453" s="33"/>
      <c r="FW1453" s="33"/>
      <c r="FX1453" s="33"/>
      <c r="FY1453" s="33"/>
      <c r="FZ1453" s="33"/>
      <c r="GA1453" s="33"/>
      <c r="GB1453" s="33"/>
      <c r="GC1453" s="33"/>
      <c r="GD1453" s="33"/>
      <c r="GE1453" s="33"/>
      <c r="GF1453" s="33"/>
      <c r="GG1453" s="33"/>
      <c r="GH1453" s="33"/>
      <c r="GI1453" s="33"/>
      <c r="GJ1453" s="33"/>
      <c r="GK1453" s="33"/>
      <c r="GL1453" s="33"/>
      <c r="GM1453" s="33"/>
      <c r="GN1453" s="33"/>
      <c r="GO1453" s="33"/>
      <c r="GP1453" s="33"/>
      <c r="GQ1453" s="33"/>
      <c r="GR1453" s="33"/>
      <c r="GS1453" s="33"/>
      <c r="GT1453" s="33"/>
      <c r="GU1453" s="33"/>
      <c r="GV1453" s="33"/>
      <c r="GW1453" s="33"/>
      <c r="GX1453" s="33"/>
      <c r="GY1453" s="33"/>
      <c r="GZ1453" s="33"/>
      <c r="HA1453" s="33"/>
      <c r="HB1453" s="33"/>
      <c r="HC1453" s="33"/>
      <c r="HD1453" s="33"/>
      <c r="HE1453" s="33"/>
      <c r="HF1453" s="33"/>
      <c r="HG1453" s="33"/>
      <c r="HH1453" s="33"/>
      <c r="HI1453" s="33"/>
      <c r="HJ1453" s="33"/>
      <c r="HK1453" s="33"/>
      <c r="HL1453" s="33"/>
      <c r="HM1453" s="33"/>
      <c r="HN1453" s="33"/>
      <c r="HO1453" s="33"/>
      <c r="HP1453" s="33"/>
      <c r="HQ1453" s="33"/>
      <c r="HR1453" s="33"/>
      <c r="HS1453" s="33"/>
      <c r="HT1453" s="33"/>
      <c r="HU1453" s="33"/>
      <c r="HV1453" s="33"/>
      <c r="HW1453" s="33"/>
      <c r="HX1453" s="33"/>
      <c r="HY1453" s="33"/>
      <c r="HZ1453" s="33"/>
      <c r="IA1453" s="33"/>
      <c r="IB1453" s="33"/>
      <c r="IC1453" s="33"/>
      <c r="ID1453" s="33"/>
      <c r="IE1453" s="33"/>
      <c r="IF1453" s="33"/>
      <c r="IG1453" s="33"/>
      <c r="IH1453" s="33"/>
      <c r="II1453" s="33"/>
      <c r="IJ1453" s="33"/>
      <c r="IK1453" s="33"/>
      <c r="IL1453" s="33"/>
      <c r="IM1453" s="33"/>
      <c r="IN1453" s="33"/>
      <c r="IO1453" s="33"/>
      <c r="IP1453" s="33"/>
      <c r="IQ1453" s="33"/>
      <c r="IR1453" s="33"/>
      <c r="IS1453" s="33"/>
      <c r="IT1453" s="33"/>
      <c r="IU1453" s="33"/>
      <c r="IV1453" s="33"/>
    </row>
    <row r="1454" spans="1:256" s="19" customFormat="1" ht="17.45" customHeight="1">
      <c r="A1454" s="20">
        <v>1452</v>
      </c>
      <c r="B1454" s="18" t="s">
        <v>4415</v>
      </c>
      <c r="C1454" s="18" t="s">
        <v>4416</v>
      </c>
      <c r="D1454" s="18" t="s">
        <v>4417</v>
      </c>
      <c r="E1454" s="18" t="s">
        <v>1699</v>
      </c>
      <c r="F1454" s="7" t="s">
        <v>4418</v>
      </c>
      <c r="G1454" s="18">
        <v>2</v>
      </c>
      <c r="H1454" s="18">
        <v>299</v>
      </c>
      <c r="I1454" s="21">
        <f t="shared" si="64"/>
        <v>598</v>
      </c>
      <c r="J1454" s="18"/>
      <c r="K1454" s="18"/>
      <c r="L1454" s="18">
        <f t="shared" si="63"/>
        <v>2</v>
      </c>
      <c r="M1454" s="33"/>
      <c r="N1454" s="33"/>
      <c r="O1454" s="33"/>
      <c r="P1454" s="33"/>
      <c r="Q1454" s="33"/>
      <c r="R1454" s="33"/>
      <c r="S1454" s="33"/>
      <c r="T1454" s="33"/>
      <c r="U1454" s="33"/>
      <c r="V1454" s="33"/>
      <c r="W1454" s="33"/>
      <c r="X1454" s="33"/>
      <c r="Y1454" s="33"/>
      <c r="Z1454" s="33"/>
      <c r="AA1454" s="33"/>
      <c r="AB1454" s="33"/>
      <c r="AC1454" s="33"/>
      <c r="AD1454" s="33"/>
      <c r="AE1454" s="33"/>
      <c r="AF1454" s="33"/>
      <c r="AG1454" s="33"/>
      <c r="AH1454" s="33"/>
      <c r="AI1454" s="33"/>
      <c r="AJ1454" s="33"/>
      <c r="AK1454" s="33"/>
      <c r="AL1454" s="33"/>
      <c r="AM1454" s="33"/>
      <c r="AN1454" s="33"/>
      <c r="AO1454" s="33"/>
      <c r="AP1454" s="33"/>
      <c r="AQ1454" s="33"/>
      <c r="AR1454" s="33"/>
      <c r="AS1454" s="33"/>
      <c r="AT1454" s="33"/>
      <c r="AU1454" s="33"/>
      <c r="AV1454" s="33"/>
      <c r="AW1454" s="33"/>
      <c r="AX1454" s="33"/>
      <c r="AY1454" s="33"/>
      <c r="AZ1454" s="33"/>
      <c r="BA1454" s="33"/>
      <c r="BB1454" s="33"/>
      <c r="BC1454" s="33"/>
      <c r="BD1454" s="33"/>
      <c r="BE1454" s="33"/>
      <c r="BF1454" s="33"/>
      <c r="BG1454" s="33"/>
      <c r="BH1454" s="33"/>
      <c r="BI1454" s="33"/>
      <c r="BJ1454" s="33"/>
      <c r="BK1454" s="33"/>
      <c r="BL1454" s="33"/>
      <c r="BM1454" s="33"/>
      <c r="BN1454" s="33"/>
      <c r="BO1454" s="33"/>
      <c r="BP1454" s="33"/>
      <c r="BQ1454" s="33"/>
      <c r="BR1454" s="33"/>
      <c r="BS1454" s="33"/>
      <c r="BT1454" s="33"/>
      <c r="BU1454" s="33"/>
      <c r="BV1454" s="33"/>
      <c r="BW1454" s="33"/>
      <c r="BX1454" s="33"/>
      <c r="BY1454" s="33"/>
      <c r="BZ1454" s="33"/>
      <c r="CA1454" s="33"/>
      <c r="CB1454" s="33"/>
      <c r="CC1454" s="33"/>
      <c r="CD1454" s="33"/>
      <c r="CE1454" s="33"/>
      <c r="CF1454" s="33"/>
      <c r="CG1454" s="33"/>
      <c r="CH1454" s="33"/>
      <c r="CI1454" s="33"/>
      <c r="CJ1454" s="33"/>
      <c r="CK1454" s="33"/>
      <c r="CL1454" s="33"/>
      <c r="CM1454" s="33"/>
      <c r="CN1454" s="33"/>
      <c r="CO1454" s="33"/>
      <c r="CP1454" s="33"/>
      <c r="CQ1454" s="33"/>
      <c r="CR1454" s="33"/>
      <c r="CS1454" s="33"/>
      <c r="CT1454" s="33"/>
      <c r="CU1454" s="33"/>
      <c r="CV1454" s="33"/>
      <c r="CW1454" s="33"/>
      <c r="CX1454" s="33"/>
      <c r="CY1454" s="33"/>
      <c r="CZ1454" s="33"/>
      <c r="DA1454" s="33"/>
      <c r="DB1454" s="33"/>
      <c r="DC1454" s="33"/>
      <c r="DD1454" s="33"/>
      <c r="DE1454" s="33"/>
      <c r="DF1454" s="33"/>
      <c r="DG1454" s="33"/>
      <c r="DH1454" s="33"/>
      <c r="DI1454" s="33"/>
      <c r="DJ1454" s="33"/>
      <c r="DK1454" s="33"/>
      <c r="DL1454" s="33"/>
      <c r="DM1454" s="33"/>
      <c r="DN1454" s="33"/>
      <c r="DO1454" s="33"/>
      <c r="DP1454" s="33"/>
      <c r="DQ1454" s="33"/>
      <c r="DR1454" s="33"/>
      <c r="DS1454" s="33"/>
      <c r="DT1454" s="33"/>
      <c r="DU1454" s="33"/>
      <c r="DV1454" s="33"/>
      <c r="DW1454" s="33"/>
      <c r="DX1454" s="33"/>
      <c r="DY1454" s="33"/>
      <c r="DZ1454" s="33"/>
      <c r="EA1454" s="33"/>
      <c r="EB1454" s="33"/>
      <c r="EC1454" s="33"/>
      <c r="ED1454" s="33"/>
      <c r="EE1454" s="33"/>
      <c r="EF1454" s="33"/>
      <c r="EG1454" s="33"/>
      <c r="EH1454" s="33"/>
      <c r="EI1454" s="33"/>
      <c r="EJ1454" s="33"/>
      <c r="EK1454" s="33"/>
      <c r="EL1454" s="33"/>
      <c r="EM1454" s="33"/>
      <c r="EN1454" s="33"/>
      <c r="EO1454" s="33"/>
      <c r="EP1454" s="33"/>
      <c r="EQ1454" s="33"/>
      <c r="ER1454" s="33"/>
      <c r="ES1454" s="33"/>
      <c r="ET1454" s="33"/>
      <c r="EU1454" s="33"/>
      <c r="EV1454" s="33"/>
      <c r="EW1454" s="33"/>
      <c r="EX1454" s="33"/>
      <c r="EY1454" s="33"/>
      <c r="EZ1454" s="33"/>
      <c r="FA1454" s="33"/>
      <c r="FB1454" s="33"/>
      <c r="FC1454" s="33"/>
      <c r="FD1454" s="33"/>
      <c r="FE1454" s="33"/>
      <c r="FF1454" s="33"/>
      <c r="FG1454" s="33"/>
      <c r="FH1454" s="33"/>
      <c r="FI1454" s="33"/>
      <c r="FJ1454" s="33"/>
      <c r="FK1454" s="33"/>
      <c r="FL1454" s="33"/>
      <c r="FM1454" s="33"/>
      <c r="FN1454" s="33"/>
      <c r="FO1454" s="33"/>
      <c r="FP1454" s="33"/>
      <c r="FQ1454" s="33"/>
      <c r="FR1454" s="33"/>
      <c r="FS1454" s="33"/>
      <c r="FT1454" s="33"/>
      <c r="FU1454" s="33"/>
      <c r="FV1454" s="33"/>
      <c r="FW1454" s="33"/>
      <c r="FX1454" s="33"/>
      <c r="FY1454" s="33"/>
      <c r="FZ1454" s="33"/>
      <c r="GA1454" s="33"/>
      <c r="GB1454" s="33"/>
      <c r="GC1454" s="33"/>
      <c r="GD1454" s="33"/>
      <c r="GE1454" s="33"/>
      <c r="GF1454" s="33"/>
      <c r="GG1454" s="33"/>
      <c r="GH1454" s="33"/>
      <c r="GI1454" s="33"/>
      <c r="GJ1454" s="33"/>
      <c r="GK1454" s="33"/>
      <c r="GL1454" s="33"/>
      <c r="GM1454" s="33"/>
      <c r="GN1454" s="33"/>
      <c r="GO1454" s="33"/>
      <c r="GP1454" s="33"/>
      <c r="GQ1454" s="33"/>
      <c r="GR1454" s="33"/>
      <c r="GS1454" s="33"/>
      <c r="GT1454" s="33"/>
      <c r="GU1454" s="33"/>
      <c r="GV1454" s="33"/>
      <c r="GW1454" s="33"/>
      <c r="GX1454" s="33"/>
      <c r="GY1454" s="33"/>
      <c r="GZ1454" s="33"/>
      <c r="HA1454" s="33"/>
      <c r="HB1454" s="33"/>
      <c r="HC1454" s="33"/>
      <c r="HD1454" s="33"/>
      <c r="HE1454" s="33"/>
      <c r="HF1454" s="33"/>
      <c r="HG1454" s="33"/>
      <c r="HH1454" s="33"/>
      <c r="HI1454" s="33"/>
      <c r="HJ1454" s="33"/>
      <c r="HK1454" s="33"/>
      <c r="HL1454" s="33"/>
      <c r="HM1454" s="33"/>
      <c r="HN1454" s="33"/>
      <c r="HO1454" s="33"/>
      <c r="HP1454" s="33"/>
      <c r="HQ1454" s="33"/>
      <c r="HR1454" s="33"/>
      <c r="HS1454" s="33"/>
      <c r="HT1454" s="33"/>
      <c r="HU1454" s="33"/>
      <c r="HV1454" s="33"/>
      <c r="HW1454" s="33"/>
      <c r="HX1454" s="33"/>
      <c r="HY1454" s="33"/>
      <c r="HZ1454" s="33"/>
      <c r="IA1454" s="33"/>
      <c r="IB1454" s="33"/>
      <c r="IC1454" s="33"/>
      <c r="ID1454" s="33"/>
      <c r="IE1454" s="33"/>
      <c r="IF1454" s="33"/>
      <c r="IG1454" s="33"/>
      <c r="IH1454" s="33"/>
      <c r="II1454" s="33"/>
      <c r="IJ1454" s="33"/>
      <c r="IK1454" s="33"/>
      <c r="IL1454" s="33"/>
      <c r="IM1454" s="33"/>
      <c r="IN1454" s="33"/>
      <c r="IO1454" s="33"/>
      <c r="IP1454" s="33"/>
      <c r="IQ1454" s="33"/>
      <c r="IR1454" s="33"/>
      <c r="IS1454" s="33"/>
      <c r="IT1454" s="33"/>
      <c r="IU1454" s="33"/>
      <c r="IV1454" s="33"/>
    </row>
    <row r="1455" spans="1:256" s="19" customFormat="1" ht="17.45" customHeight="1">
      <c r="A1455" s="20">
        <v>1453</v>
      </c>
      <c r="B1455" s="18" t="s">
        <v>4419</v>
      </c>
      <c r="C1455" s="18" t="s">
        <v>4420</v>
      </c>
      <c r="D1455" s="18" t="s">
        <v>3593</v>
      </c>
      <c r="E1455" s="18" t="s">
        <v>1699</v>
      </c>
      <c r="F1455" s="7" t="s">
        <v>4421</v>
      </c>
      <c r="G1455" s="18">
        <v>2</v>
      </c>
      <c r="H1455" s="18">
        <v>850</v>
      </c>
      <c r="I1455" s="21">
        <f t="shared" si="64"/>
        <v>1700</v>
      </c>
      <c r="J1455" s="18" t="s">
        <v>1734</v>
      </c>
      <c r="K1455" s="18"/>
      <c r="L1455" s="18">
        <f>G1455*4</f>
        <v>8</v>
      </c>
      <c r="M1455" s="33"/>
      <c r="N1455" s="33"/>
      <c r="O1455" s="33"/>
      <c r="P1455" s="33"/>
      <c r="Q1455" s="33"/>
      <c r="R1455" s="33"/>
      <c r="S1455" s="33"/>
      <c r="T1455" s="33"/>
      <c r="U1455" s="33"/>
      <c r="V1455" s="33"/>
      <c r="W1455" s="33"/>
      <c r="X1455" s="33"/>
      <c r="Y1455" s="33"/>
      <c r="Z1455" s="33"/>
      <c r="AA1455" s="33"/>
      <c r="AB1455" s="33"/>
      <c r="AC1455" s="33"/>
      <c r="AD1455" s="33"/>
      <c r="AE1455" s="33"/>
      <c r="AF1455" s="33"/>
      <c r="AG1455" s="33"/>
      <c r="AH1455" s="33"/>
      <c r="AI1455" s="33"/>
      <c r="AJ1455" s="33"/>
      <c r="AK1455" s="33"/>
      <c r="AL1455" s="33"/>
      <c r="AM1455" s="33"/>
      <c r="AN1455" s="33"/>
      <c r="AO1455" s="33"/>
      <c r="AP1455" s="33"/>
      <c r="AQ1455" s="33"/>
      <c r="AR1455" s="33"/>
      <c r="AS1455" s="33"/>
      <c r="AT1455" s="33"/>
      <c r="AU1455" s="33"/>
      <c r="AV1455" s="33"/>
      <c r="AW1455" s="33"/>
      <c r="AX1455" s="33"/>
      <c r="AY1455" s="33"/>
      <c r="AZ1455" s="33"/>
      <c r="BA1455" s="33"/>
      <c r="BB1455" s="33"/>
      <c r="BC1455" s="33"/>
      <c r="BD1455" s="33"/>
      <c r="BE1455" s="33"/>
      <c r="BF1455" s="33"/>
      <c r="BG1455" s="33"/>
      <c r="BH1455" s="33"/>
      <c r="BI1455" s="33"/>
      <c r="BJ1455" s="33"/>
      <c r="BK1455" s="33"/>
      <c r="BL1455" s="33"/>
      <c r="BM1455" s="33"/>
      <c r="BN1455" s="33"/>
      <c r="BO1455" s="33"/>
      <c r="BP1455" s="33"/>
      <c r="BQ1455" s="33"/>
      <c r="BR1455" s="33"/>
      <c r="BS1455" s="33"/>
      <c r="BT1455" s="33"/>
      <c r="BU1455" s="33"/>
      <c r="BV1455" s="33"/>
      <c r="BW1455" s="33"/>
      <c r="BX1455" s="33"/>
      <c r="BY1455" s="33"/>
      <c r="BZ1455" s="33"/>
      <c r="CA1455" s="33"/>
      <c r="CB1455" s="33"/>
      <c r="CC1455" s="33"/>
      <c r="CD1455" s="33"/>
      <c r="CE1455" s="33"/>
      <c r="CF1455" s="33"/>
      <c r="CG1455" s="33"/>
      <c r="CH1455" s="33"/>
      <c r="CI1455" s="33"/>
      <c r="CJ1455" s="33"/>
      <c r="CK1455" s="33"/>
      <c r="CL1455" s="33"/>
      <c r="CM1455" s="33"/>
      <c r="CN1455" s="33"/>
      <c r="CO1455" s="33"/>
      <c r="CP1455" s="33"/>
      <c r="CQ1455" s="33"/>
      <c r="CR1455" s="33"/>
      <c r="CS1455" s="33"/>
      <c r="CT1455" s="33"/>
      <c r="CU1455" s="33"/>
      <c r="CV1455" s="33"/>
      <c r="CW1455" s="33"/>
      <c r="CX1455" s="33"/>
      <c r="CY1455" s="33"/>
      <c r="CZ1455" s="33"/>
      <c r="DA1455" s="33"/>
      <c r="DB1455" s="33"/>
      <c r="DC1455" s="33"/>
      <c r="DD1455" s="33"/>
      <c r="DE1455" s="33"/>
      <c r="DF1455" s="33"/>
      <c r="DG1455" s="33"/>
      <c r="DH1455" s="33"/>
      <c r="DI1455" s="33"/>
      <c r="DJ1455" s="33"/>
      <c r="DK1455" s="33"/>
      <c r="DL1455" s="33"/>
      <c r="DM1455" s="33"/>
      <c r="DN1455" s="33"/>
      <c r="DO1455" s="33"/>
      <c r="DP1455" s="33"/>
      <c r="DQ1455" s="33"/>
      <c r="DR1455" s="33"/>
      <c r="DS1455" s="33"/>
      <c r="DT1455" s="33"/>
      <c r="DU1455" s="33"/>
      <c r="DV1455" s="33"/>
      <c r="DW1455" s="33"/>
      <c r="DX1455" s="33"/>
      <c r="DY1455" s="33"/>
      <c r="DZ1455" s="33"/>
      <c r="EA1455" s="33"/>
      <c r="EB1455" s="33"/>
      <c r="EC1455" s="33"/>
      <c r="ED1455" s="33"/>
      <c r="EE1455" s="33"/>
      <c r="EF1455" s="33"/>
      <c r="EG1455" s="33"/>
      <c r="EH1455" s="33"/>
      <c r="EI1455" s="33"/>
      <c r="EJ1455" s="33"/>
      <c r="EK1455" s="33"/>
      <c r="EL1455" s="33"/>
      <c r="EM1455" s="33"/>
      <c r="EN1455" s="33"/>
      <c r="EO1455" s="33"/>
      <c r="EP1455" s="33"/>
      <c r="EQ1455" s="33"/>
      <c r="ER1455" s="33"/>
      <c r="ES1455" s="33"/>
      <c r="ET1455" s="33"/>
      <c r="EU1455" s="33"/>
      <c r="EV1455" s="33"/>
      <c r="EW1455" s="33"/>
      <c r="EX1455" s="33"/>
      <c r="EY1455" s="33"/>
      <c r="EZ1455" s="33"/>
      <c r="FA1455" s="33"/>
      <c r="FB1455" s="33"/>
      <c r="FC1455" s="33"/>
      <c r="FD1455" s="33"/>
      <c r="FE1455" s="33"/>
      <c r="FF1455" s="33"/>
      <c r="FG1455" s="33"/>
      <c r="FH1455" s="33"/>
      <c r="FI1455" s="33"/>
      <c r="FJ1455" s="33"/>
      <c r="FK1455" s="33"/>
      <c r="FL1455" s="33"/>
      <c r="FM1455" s="33"/>
      <c r="FN1455" s="33"/>
      <c r="FO1455" s="33"/>
      <c r="FP1455" s="33"/>
      <c r="FQ1455" s="33"/>
      <c r="FR1455" s="33"/>
      <c r="FS1455" s="33"/>
      <c r="FT1455" s="33"/>
      <c r="FU1455" s="33"/>
      <c r="FV1455" s="33"/>
      <c r="FW1455" s="33"/>
      <c r="FX1455" s="33"/>
      <c r="FY1455" s="33"/>
      <c r="FZ1455" s="33"/>
      <c r="GA1455" s="33"/>
      <c r="GB1455" s="33"/>
      <c r="GC1455" s="33"/>
      <c r="GD1455" s="33"/>
      <c r="GE1455" s="33"/>
      <c r="GF1455" s="33"/>
      <c r="GG1455" s="33"/>
      <c r="GH1455" s="33"/>
      <c r="GI1455" s="33"/>
      <c r="GJ1455" s="33"/>
      <c r="GK1455" s="33"/>
      <c r="GL1455" s="33"/>
      <c r="GM1455" s="33"/>
      <c r="GN1455" s="33"/>
      <c r="GO1455" s="33"/>
      <c r="GP1455" s="33"/>
      <c r="GQ1455" s="33"/>
      <c r="GR1455" s="33"/>
      <c r="GS1455" s="33"/>
      <c r="GT1455" s="33"/>
      <c r="GU1455" s="33"/>
      <c r="GV1455" s="33"/>
      <c r="GW1455" s="33"/>
      <c r="GX1455" s="33"/>
      <c r="GY1455" s="33"/>
      <c r="GZ1455" s="33"/>
      <c r="HA1455" s="33"/>
      <c r="HB1455" s="33"/>
      <c r="HC1455" s="33"/>
      <c r="HD1455" s="33"/>
      <c r="HE1455" s="33"/>
      <c r="HF1455" s="33"/>
      <c r="HG1455" s="33"/>
      <c r="HH1455" s="33"/>
      <c r="HI1455" s="33"/>
      <c r="HJ1455" s="33"/>
      <c r="HK1455" s="33"/>
      <c r="HL1455" s="33"/>
      <c r="HM1455" s="33"/>
      <c r="HN1455" s="33"/>
      <c r="HO1455" s="33"/>
      <c r="HP1455" s="33"/>
      <c r="HQ1455" s="33"/>
      <c r="HR1455" s="33"/>
      <c r="HS1455" s="33"/>
      <c r="HT1455" s="33"/>
      <c r="HU1455" s="33"/>
      <c r="HV1455" s="33"/>
      <c r="HW1455" s="33"/>
      <c r="HX1455" s="33"/>
      <c r="HY1455" s="33"/>
      <c r="HZ1455" s="33"/>
      <c r="IA1455" s="33"/>
      <c r="IB1455" s="33"/>
      <c r="IC1455" s="33"/>
      <c r="ID1455" s="33"/>
      <c r="IE1455" s="33"/>
      <c r="IF1455" s="33"/>
      <c r="IG1455" s="33"/>
      <c r="IH1455" s="33"/>
      <c r="II1455" s="33"/>
      <c r="IJ1455" s="33"/>
      <c r="IK1455" s="33"/>
      <c r="IL1455" s="33"/>
      <c r="IM1455" s="33"/>
      <c r="IN1455" s="33"/>
      <c r="IO1455" s="33"/>
      <c r="IP1455" s="33"/>
      <c r="IQ1455" s="33"/>
      <c r="IR1455" s="33"/>
      <c r="IS1455" s="33"/>
      <c r="IT1455" s="33"/>
      <c r="IU1455" s="33"/>
      <c r="IV1455" s="33"/>
    </row>
    <row r="1456" spans="1:256" s="19" customFormat="1" ht="17.45" customHeight="1">
      <c r="A1456" s="20">
        <v>1454</v>
      </c>
      <c r="B1456" s="18" t="s">
        <v>4422</v>
      </c>
      <c r="C1456" s="18" t="s">
        <v>4423</v>
      </c>
      <c r="D1456" s="18" t="s">
        <v>4424</v>
      </c>
      <c r="E1456" s="18" t="s">
        <v>1699</v>
      </c>
      <c r="F1456" s="7" t="s">
        <v>4425</v>
      </c>
      <c r="G1456" s="18">
        <v>2</v>
      </c>
      <c r="H1456" s="18">
        <v>330</v>
      </c>
      <c r="I1456" s="21">
        <f t="shared" si="64"/>
        <v>660</v>
      </c>
      <c r="J1456" s="18" t="s">
        <v>1708</v>
      </c>
      <c r="K1456" s="18"/>
      <c r="L1456" s="18">
        <f t="shared" ref="L1456:L1477" si="65">G1456</f>
        <v>2</v>
      </c>
      <c r="M1456" s="33"/>
      <c r="N1456" s="33"/>
      <c r="O1456" s="33"/>
      <c r="P1456" s="33"/>
      <c r="Q1456" s="33"/>
      <c r="R1456" s="33"/>
      <c r="S1456" s="33"/>
      <c r="T1456" s="33"/>
      <c r="U1456" s="33"/>
      <c r="V1456" s="33"/>
      <c r="W1456" s="33"/>
      <c r="X1456" s="33"/>
      <c r="Y1456" s="33"/>
      <c r="Z1456" s="33"/>
      <c r="AA1456" s="33"/>
      <c r="AB1456" s="33"/>
      <c r="AC1456" s="33"/>
      <c r="AD1456" s="33"/>
      <c r="AE1456" s="33"/>
      <c r="AF1456" s="33"/>
      <c r="AG1456" s="33"/>
      <c r="AH1456" s="33"/>
      <c r="AI1456" s="33"/>
      <c r="AJ1456" s="33"/>
      <c r="AK1456" s="33"/>
      <c r="AL1456" s="33"/>
      <c r="AM1456" s="33"/>
      <c r="AN1456" s="33"/>
      <c r="AO1456" s="33"/>
      <c r="AP1456" s="33"/>
      <c r="AQ1456" s="33"/>
      <c r="AR1456" s="33"/>
      <c r="AS1456" s="33"/>
      <c r="AT1456" s="33"/>
      <c r="AU1456" s="33"/>
      <c r="AV1456" s="33"/>
      <c r="AW1456" s="33"/>
      <c r="AX1456" s="33"/>
      <c r="AY1456" s="33"/>
      <c r="AZ1456" s="33"/>
      <c r="BA1456" s="33"/>
      <c r="BB1456" s="33"/>
      <c r="BC1456" s="33"/>
      <c r="BD1456" s="33"/>
      <c r="BE1456" s="33"/>
      <c r="BF1456" s="33"/>
      <c r="BG1456" s="33"/>
      <c r="BH1456" s="33"/>
      <c r="BI1456" s="33"/>
      <c r="BJ1456" s="33"/>
      <c r="BK1456" s="33"/>
      <c r="BL1456" s="33"/>
      <c r="BM1456" s="33"/>
      <c r="BN1456" s="33"/>
      <c r="BO1456" s="33"/>
      <c r="BP1456" s="33"/>
      <c r="BQ1456" s="33"/>
      <c r="BR1456" s="33"/>
      <c r="BS1456" s="33"/>
      <c r="BT1456" s="33"/>
      <c r="BU1456" s="33"/>
      <c r="BV1456" s="33"/>
      <c r="BW1456" s="33"/>
      <c r="BX1456" s="33"/>
      <c r="BY1456" s="33"/>
      <c r="BZ1456" s="33"/>
      <c r="CA1456" s="33"/>
      <c r="CB1456" s="33"/>
      <c r="CC1456" s="33"/>
      <c r="CD1456" s="33"/>
      <c r="CE1456" s="33"/>
      <c r="CF1456" s="33"/>
      <c r="CG1456" s="33"/>
      <c r="CH1456" s="33"/>
      <c r="CI1456" s="33"/>
      <c r="CJ1456" s="33"/>
      <c r="CK1456" s="33"/>
      <c r="CL1456" s="33"/>
      <c r="CM1456" s="33"/>
      <c r="CN1456" s="33"/>
      <c r="CO1456" s="33"/>
      <c r="CP1456" s="33"/>
      <c r="CQ1456" s="33"/>
      <c r="CR1456" s="33"/>
      <c r="CS1456" s="33"/>
      <c r="CT1456" s="33"/>
      <c r="CU1456" s="33"/>
      <c r="CV1456" s="33"/>
      <c r="CW1456" s="33"/>
      <c r="CX1456" s="33"/>
      <c r="CY1456" s="33"/>
      <c r="CZ1456" s="33"/>
      <c r="DA1456" s="33"/>
      <c r="DB1456" s="33"/>
      <c r="DC1456" s="33"/>
      <c r="DD1456" s="33"/>
      <c r="DE1456" s="33"/>
      <c r="DF1456" s="33"/>
      <c r="DG1456" s="33"/>
      <c r="DH1456" s="33"/>
      <c r="DI1456" s="33"/>
      <c r="DJ1456" s="33"/>
      <c r="DK1456" s="33"/>
      <c r="DL1456" s="33"/>
      <c r="DM1456" s="33"/>
      <c r="DN1456" s="33"/>
      <c r="DO1456" s="33"/>
      <c r="DP1456" s="33"/>
      <c r="DQ1456" s="33"/>
      <c r="DR1456" s="33"/>
      <c r="DS1456" s="33"/>
      <c r="DT1456" s="33"/>
      <c r="DU1456" s="33"/>
      <c r="DV1456" s="33"/>
      <c r="DW1456" s="33"/>
      <c r="DX1456" s="33"/>
      <c r="DY1456" s="33"/>
      <c r="DZ1456" s="33"/>
      <c r="EA1456" s="33"/>
      <c r="EB1456" s="33"/>
      <c r="EC1456" s="33"/>
      <c r="ED1456" s="33"/>
      <c r="EE1456" s="33"/>
      <c r="EF1456" s="33"/>
      <c r="EG1456" s="33"/>
      <c r="EH1456" s="33"/>
      <c r="EI1456" s="33"/>
      <c r="EJ1456" s="33"/>
      <c r="EK1456" s="33"/>
      <c r="EL1456" s="33"/>
      <c r="EM1456" s="33"/>
      <c r="EN1456" s="33"/>
      <c r="EO1456" s="33"/>
      <c r="EP1456" s="33"/>
      <c r="EQ1456" s="33"/>
      <c r="ER1456" s="33"/>
      <c r="ES1456" s="33"/>
      <c r="ET1456" s="33"/>
      <c r="EU1456" s="33"/>
      <c r="EV1456" s="33"/>
      <c r="EW1456" s="33"/>
      <c r="EX1456" s="33"/>
      <c r="EY1456" s="33"/>
      <c r="EZ1456" s="33"/>
      <c r="FA1456" s="33"/>
      <c r="FB1456" s="33"/>
      <c r="FC1456" s="33"/>
      <c r="FD1456" s="33"/>
      <c r="FE1456" s="33"/>
      <c r="FF1456" s="33"/>
      <c r="FG1456" s="33"/>
      <c r="FH1456" s="33"/>
      <c r="FI1456" s="33"/>
      <c r="FJ1456" s="33"/>
      <c r="FK1456" s="33"/>
      <c r="FL1456" s="33"/>
      <c r="FM1456" s="33"/>
      <c r="FN1456" s="33"/>
      <c r="FO1456" s="33"/>
      <c r="FP1456" s="33"/>
      <c r="FQ1456" s="33"/>
      <c r="FR1456" s="33"/>
      <c r="FS1456" s="33"/>
      <c r="FT1456" s="33"/>
      <c r="FU1456" s="33"/>
      <c r="FV1456" s="33"/>
      <c r="FW1456" s="33"/>
      <c r="FX1456" s="33"/>
      <c r="FY1456" s="33"/>
      <c r="FZ1456" s="33"/>
      <c r="GA1456" s="33"/>
      <c r="GB1456" s="33"/>
      <c r="GC1456" s="33"/>
      <c r="GD1456" s="33"/>
      <c r="GE1456" s="33"/>
      <c r="GF1456" s="33"/>
      <c r="GG1456" s="33"/>
      <c r="GH1456" s="33"/>
      <c r="GI1456" s="33"/>
      <c r="GJ1456" s="33"/>
      <c r="GK1456" s="33"/>
      <c r="GL1456" s="33"/>
      <c r="GM1456" s="33"/>
      <c r="GN1456" s="33"/>
      <c r="GO1456" s="33"/>
      <c r="GP1456" s="33"/>
      <c r="GQ1456" s="33"/>
      <c r="GR1456" s="33"/>
      <c r="GS1456" s="33"/>
      <c r="GT1456" s="33"/>
      <c r="GU1456" s="33"/>
      <c r="GV1456" s="33"/>
      <c r="GW1456" s="33"/>
      <c r="GX1456" s="33"/>
      <c r="GY1456" s="33"/>
      <c r="GZ1456" s="33"/>
      <c r="HA1456" s="33"/>
      <c r="HB1456" s="33"/>
      <c r="HC1456" s="33"/>
      <c r="HD1456" s="33"/>
      <c r="HE1456" s="33"/>
      <c r="HF1456" s="33"/>
      <c r="HG1456" s="33"/>
      <c r="HH1456" s="33"/>
      <c r="HI1456" s="33"/>
      <c r="HJ1456" s="33"/>
      <c r="HK1456" s="33"/>
      <c r="HL1456" s="33"/>
      <c r="HM1456" s="33"/>
      <c r="HN1456" s="33"/>
      <c r="HO1456" s="33"/>
      <c r="HP1456" s="33"/>
      <c r="HQ1456" s="33"/>
      <c r="HR1456" s="33"/>
      <c r="HS1456" s="33"/>
      <c r="HT1456" s="33"/>
      <c r="HU1456" s="33"/>
      <c r="HV1456" s="33"/>
      <c r="HW1456" s="33"/>
      <c r="HX1456" s="33"/>
      <c r="HY1456" s="33"/>
      <c r="HZ1456" s="33"/>
      <c r="IA1456" s="33"/>
      <c r="IB1456" s="33"/>
      <c r="IC1456" s="33"/>
      <c r="ID1456" s="33"/>
      <c r="IE1456" s="33"/>
      <c r="IF1456" s="33"/>
      <c r="IG1456" s="33"/>
      <c r="IH1456" s="33"/>
      <c r="II1456" s="33"/>
      <c r="IJ1456" s="33"/>
      <c r="IK1456" s="33"/>
      <c r="IL1456" s="33"/>
      <c r="IM1456" s="33"/>
      <c r="IN1456" s="33"/>
      <c r="IO1456" s="33"/>
      <c r="IP1456" s="33"/>
      <c r="IQ1456" s="33"/>
      <c r="IR1456" s="33"/>
      <c r="IS1456" s="33"/>
      <c r="IT1456" s="33"/>
      <c r="IU1456" s="33"/>
      <c r="IV1456" s="33"/>
    </row>
    <row r="1457" spans="1:256" s="19" customFormat="1" ht="17.45" customHeight="1">
      <c r="A1457" s="20">
        <v>1455</v>
      </c>
      <c r="B1457" s="18" t="s">
        <v>4426</v>
      </c>
      <c r="C1457" s="18" t="s">
        <v>4427</v>
      </c>
      <c r="D1457" s="18" t="s">
        <v>2205</v>
      </c>
      <c r="E1457" s="18" t="s">
        <v>1699</v>
      </c>
      <c r="F1457" s="7">
        <v>9789863313007</v>
      </c>
      <c r="G1457" s="18">
        <v>2</v>
      </c>
      <c r="H1457" s="18">
        <v>250</v>
      </c>
      <c r="I1457" s="21">
        <f t="shared" si="64"/>
        <v>500</v>
      </c>
      <c r="J1457" s="18"/>
      <c r="K1457" s="18"/>
      <c r="L1457" s="18">
        <f t="shared" si="65"/>
        <v>2</v>
      </c>
      <c r="M1457" s="33"/>
      <c r="N1457" s="33"/>
      <c r="O1457" s="33"/>
      <c r="P1457" s="33"/>
      <c r="Q1457" s="33"/>
      <c r="R1457" s="33"/>
      <c r="S1457" s="33"/>
      <c r="T1457" s="33"/>
      <c r="U1457" s="33"/>
      <c r="V1457" s="33"/>
      <c r="W1457" s="33"/>
      <c r="X1457" s="33"/>
      <c r="Y1457" s="33"/>
      <c r="Z1457" s="33"/>
      <c r="AA1457" s="33"/>
      <c r="AB1457" s="33"/>
      <c r="AC1457" s="33"/>
      <c r="AD1457" s="33"/>
      <c r="AE1457" s="33"/>
      <c r="AF1457" s="33"/>
      <c r="AG1457" s="33"/>
      <c r="AH1457" s="33"/>
      <c r="AI1457" s="33"/>
      <c r="AJ1457" s="33"/>
      <c r="AK1457" s="33"/>
      <c r="AL1457" s="33"/>
      <c r="AM1457" s="33"/>
      <c r="AN1457" s="33"/>
      <c r="AO1457" s="33"/>
      <c r="AP1457" s="33"/>
      <c r="AQ1457" s="33"/>
      <c r="AR1457" s="33"/>
      <c r="AS1457" s="33"/>
      <c r="AT1457" s="33"/>
      <c r="AU1457" s="33"/>
      <c r="AV1457" s="33"/>
      <c r="AW1457" s="33"/>
      <c r="AX1457" s="33"/>
      <c r="AY1457" s="33"/>
      <c r="AZ1457" s="33"/>
      <c r="BA1457" s="33"/>
      <c r="BB1457" s="33"/>
      <c r="BC1457" s="33"/>
      <c r="BD1457" s="33"/>
      <c r="BE1457" s="33"/>
      <c r="BF1457" s="33"/>
      <c r="BG1457" s="33"/>
      <c r="BH1457" s="33"/>
      <c r="BI1457" s="33"/>
      <c r="BJ1457" s="33"/>
      <c r="BK1457" s="33"/>
      <c r="BL1457" s="33"/>
      <c r="BM1457" s="33"/>
      <c r="BN1457" s="33"/>
      <c r="BO1457" s="33"/>
      <c r="BP1457" s="33"/>
      <c r="BQ1457" s="33"/>
      <c r="BR1457" s="33"/>
      <c r="BS1457" s="33"/>
      <c r="BT1457" s="33"/>
      <c r="BU1457" s="33"/>
      <c r="BV1457" s="33"/>
      <c r="BW1457" s="33"/>
      <c r="BX1457" s="33"/>
      <c r="BY1457" s="33"/>
      <c r="BZ1457" s="33"/>
      <c r="CA1457" s="33"/>
      <c r="CB1457" s="33"/>
      <c r="CC1457" s="33"/>
      <c r="CD1457" s="33"/>
      <c r="CE1457" s="33"/>
      <c r="CF1457" s="33"/>
      <c r="CG1457" s="33"/>
      <c r="CH1457" s="33"/>
      <c r="CI1457" s="33"/>
      <c r="CJ1457" s="33"/>
      <c r="CK1457" s="33"/>
      <c r="CL1457" s="33"/>
      <c r="CM1457" s="33"/>
      <c r="CN1457" s="33"/>
      <c r="CO1457" s="33"/>
      <c r="CP1457" s="33"/>
      <c r="CQ1457" s="33"/>
      <c r="CR1457" s="33"/>
      <c r="CS1457" s="33"/>
      <c r="CT1457" s="33"/>
      <c r="CU1457" s="33"/>
      <c r="CV1457" s="33"/>
      <c r="CW1457" s="33"/>
      <c r="CX1457" s="33"/>
      <c r="CY1457" s="33"/>
      <c r="CZ1457" s="33"/>
      <c r="DA1457" s="33"/>
      <c r="DB1457" s="33"/>
      <c r="DC1457" s="33"/>
      <c r="DD1457" s="33"/>
      <c r="DE1457" s="33"/>
      <c r="DF1457" s="33"/>
      <c r="DG1457" s="33"/>
      <c r="DH1457" s="33"/>
      <c r="DI1457" s="33"/>
      <c r="DJ1457" s="33"/>
      <c r="DK1457" s="33"/>
      <c r="DL1457" s="33"/>
      <c r="DM1457" s="33"/>
      <c r="DN1457" s="33"/>
      <c r="DO1457" s="33"/>
      <c r="DP1457" s="33"/>
      <c r="DQ1457" s="33"/>
      <c r="DR1457" s="33"/>
      <c r="DS1457" s="33"/>
      <c r="DT1457" s="33"/>
      <c r="DU1457" s="33"/>
      <c r="DV1457" s="33"/>
      <c r="DW1457" s="33"/>
      <c r="DX1457" s="33"/>
      <c r="DY1457" s="33"/>
      <c r="DZ1457" s="33"/>
      <c r="EA1457" s="33"/>
      <c r="EB1457" s="33"/>
      <c r="EC1457" s="33"/>
      <c r="ED1457" s="33"/>
      <c r="EE1457" s="33"/>
      <c r="EF1457" s="33"/>
      <c r="EG1457" s="33"/>
      <c r="EH1457" s="33"/>
      <c r="EI1457" s="33"/>
      <c r="EJ1457" s="33"/>
      <c r="EK1457" s="33"/>
      <c r="EL1457" s="33"/>
      <c r="EM1457" s="33"/>
      <c r="EN1457" s="33"/>
      <c r="EO1457" s="33"/>
      <c r="EP1457" s="33"/>
      <c r="EQ1457" s="33"/>
      <c r="ER1457" s="33"/>
      <c r="ES1457" s="33"/>
      <c r="ET1457" s="33"/>
      <c r="EU1457" s="33"/>
      <c r="EV1457" s="33"/>
      <c r="EW1457" s="33"/>
      <c r="EX1457" s="33"/>
      <c r="EY1457" s="33"/>
      <c r="EZ1457" s="33"/>
      <c r="FA1457" s="33"/>
      <c r="FB1457" s="33"/>
      <c r="FC1457" s="33"/>
      <c r="FD1457" s="33"/>
      <c r="FE1457" s="33"/>
      <c r="FF1457" s="33"/>
      <c r="FG1457" s="33"/>
      <c r="FH1457" s="33"/>
      <c r="FI1457" s="33"/>
      <c r="FJ1457" s="33"/>
      <c r="FK1457" s="33"/>
      <c r="FL1457" s="33"/>
      <c r="FM1457" s="33"/>
      <c r="FN1457" s="33"/>
      <c r="FO1457" s="33"/>
      <c r="FP1457" s="33"/>
      <c r="FQ1457" s="33"/>
      <c r="FR1457" s="33"/>
      <c r="FS1457" s="33"/>
      <c r="FT1457" s="33"/>
      <c r="FU1457" s="33"/>
      <c r="FV1457" s="33"/>
      <c r="FW1457" s="33"/>
      <c r="FX1457" s="33"/>
      <c r="FY1457" s="33"/>
      <c r="FZ1457" s="33"/>
      <c r="GA1457" s="33"/>
      <c r="GB1457" s="33"/>
      <c r="GC1457" s="33"/>
      <c r="GD1457" s="33"/>
      <c r="GE1457" s="33"/>
      <c r="GF1457" s="33"/>
      <c r="GG1457" s="33"/>
      <c r="GH1457" s="33"/>
      <c r="GI1457" s="33"/>
      <c r="GJ1457" s="33"/>
      <c r="GK1457" s="33"/>
      <c r="GL1457" s="33"/>
      <c r="GM1457" s="33"/>
      <c r="GN1457" s="33"/>
      <c r="GO1457" s="33"/>
      <c r="GP1457" s="33"/>
      <c r="GQ1457" s="33"/>
      <c r="GR1457" s="33"/>
      <c r="GS1457" s="33"/>
      <c r="GT1457" s="33"/>
      <c r="GU1457" s="33"/>
      <c r="GV1457" s="33"/>
      <c r="GW1457" s="33"/>
      <c r="GX1457" s="33"/>
      <c r="GY1457" s="33"/>
      <c r="GZ1457" s="33"/>
      <c r="HA1457" s="33"/>
      <c r="HB1457" s="33"/>
      <c r="HC1457" s="33"/>
      <c r="HD1457" s="33"/>
      <c r="HE1457" s="33"/>
      <c r="HF1457" s="33"/>
      <c r="HG1457" s="33"/>
      <c r="HH1457" s="33"/>
      <c r="HI1457" s="33"/>
      <c r="HJ1457" s="33"/>
      <c r="HK1457" s="33"/>
      <c r="HL1457" s="33"/>
      <c r="HM1457" s="33"/>
      <c r="HN1457" s="33"/>
      <c r="HO1457" s="33"/>
      <c r="HP1457" s="33"/>
      <c r="HQ1457" s="33"/>
      <c r="HR1457" s="33"/>
      <c r="HS1457" s="33"/>
      <c r="HT1457" s="33"/>
      <c r="HU1457" s="33"/>
      <c r="HV1457" s="33"/>
      <c r="HW1457" s="33"/>
      <c r="HX1457" s="33"/>
      <c r="HY1457" s="33"/>
      <c r="HZ1457" s="33"/>
      <c r="IA1457" s="33"/>
      <c r="IB1457" s="33"/>
      <c r="IC1457" s="33"/>
      <c r="ID1457" s="33"/>
      <c r="IE1457" s="33"/>
      <c r="IF1457" s="33"/>
      <c r="IG1457" s="33"/>
      <c r="IH1457" s="33"/>
      <c r="II1457" s="33"/>
      <c r="IJ1457" s="33"/>
      <c r="IK1457" s="33"/>
      <c r="IL1457" s="33"/>
      <c r="IM1457" s="33"/>
      <c r="IN1457" s="33"/>
      <c r="IO1457" s="33"/>
      <c r="IP1457" s="33"/>
      <c r="IQ1457" s="33"/>
      <c r="IR1457" s="33"/>
      <c r="IS1457" s="33"/>
      <c r="IT1457" s="33"/>
      <c r="IU1457" s="33"/>
      <c r="IV1457" s="33"/>
    </row>
    <row r="1458" spans="1:256" s="19" customFormat="1" ht="17.45" customHeight="1">
      <c r="A1458" s="20">
        <v>1456</v>
      </c>
      <c r="B1458" s="21" t="s">
        <v>346</v>
      </c>
      <c r="C1458" s="23" t="s">
        <v>347</v>
      </c>
      <c r="D1458" s="21" t="s">
        <v>348</v>
      </c>
      <c r="E1458" s="18" t="s">
        <v>1699</v>
      </c>
      <c r="F1458" s="8">
        <v>9789866363306</v>
      </c>
      <c r="G1458" s="18">
        <v>2</v>
      </c>
      <c r="H1458" s="21">
        <v>260</v>
      </c>
      <c r="I1458" s="21">
        <f t="shared" si="64"/>
        <v>520</v>
      </c>
      <c r="J1458" s="18"/>
      <c r="K1458" s="18"/>
      <c r="L1458" s="18">
        <f t="shared" si="65"/>
        <v>2</v>
      </c>
      <c r="M1458" s="33"/>
      <c r="N1458" s="33"/>
      <c r="O1458" s="33"/>
      <c r="P1458" s="33"/>
      <c r="Q1458" s="33"/>
      <c r="R1458" s="33"/>
      <c r="S1458" s="33"/>
      <c r="T1458" s="33"/>
      <c r="U1458" s="33"/>
      <c r="V1458" s="33"/>
      <c r="W1458" s="33"/>
      <c r="X1458" s="33"/>
      <c r="Y1458" s="33"/>
      <c r="Z1458" s="33"/>
      <c r="AA1458" s="33"/>
      <c r="AB1458" s="33"/>
      <c r="AC1458" s="33"/>
      <c r="AD1458" s="33"/>
      <c r="AE1458" s="33"/>
      <c r="AF1458" s="33"/>
      <c r="AG1458" s="33"/>
      <c r="AH1458" s="33"/>
      <c r="AI1458" s="33"/>
      <c r="AJ1458" s="33"/>
      <c r="AK1458" s="33"/>
      <c r="AL1458" s="33"/>
      <c r="AM1458" s="33"/>
      <c r="AN1458" s="33"/>
      <c r="AO1458" s="33"/>
      <c r="AP1458" s="33"/>
      <c r="AQ1458" s="33"/>
      <c r="AR1458" s="33"/>
      <c r="AS1458" s="33"/>
      <c r="AT1458" s="33"/>
      <c r="AU1458" s="33"/>
      <c r="AV1458" s="33"/>
      <c r="AW1458" s="33"/>
      <c r="AX1458" s="33"/>
      <c r="AY1458" s="33"/>
      <c r="AZ1458" s="33"/>
      <c r="BA1458" s="33"/>
      <c r="BB1458" s="33"/>
      <c r="BC1458" s="33"/>
      <c r="BD1458" s="33"/>
      <c r="BE1458" s="33"/>
      <c r="BF1458" s="33"/>
      <c r="BG1458" s="33"/>
      <c r="BH1458" s="33"/>
      <c r="BI1458" s="33"/>
      <c r="BJ1458" s="33"/>
      <c r="BK1458" s="33"/>
      <c r="BL1458" s="33"/>
      <c r="BM1458" s="33"/>
      <c r="BN1458" s="33"/>
      <c r="BO1458" s="33"/>
      <c r="BP1458" s="33"/>
      <c r="BQ1458" s="33"/>
      <c r="BR1458" s="33"/>
      <c r="BS1458" s="33"/>
      <c r="BT1458" s="33"/>
      <c r="BU1458" s="33"/>
      <c r="BV1458" s="33"/>
      <c r="BW1458" s="33"/>
      <c r="BX1458" s="33"/>
      <c r="BY1458" s="33"/>
      <c r="BZ1458" s="33"/>
      <c r="CA1458" s="33"/>
      <c r="CB1458" s="33"/>
      <c r="CC1458" s="33"/>
      <c r="CD1458" s="33"/>
      <c r="CE1458" s="33"/>
      <c r="CF1458" s="33"/>
      <c r="CG1458" s="33"/>
      <c r="CH1458" s="33"/>
      <c r="CI1458" s="33"/>
      <c r="CJ1458" s="33"/>
      <c r="CK1458" s="33"/>
      <c r="CL1458" s="33"/>
      <c r="CM1458" s="33"/>
      <c r="CN1458" s="33"/>
      <c r="CO1458" s="33"/>
      <c r="CP1458" s="33"/>
      <c r="CQ1458" s="33"/>
      <c r="CR1458" s="33"/>
      <c r="CS1458" s="33"/>
      <c r="CT1458" s="33"/>
      <c r="CU1458" s="33"/>
      <c r="CV1458" s="33"/>
      <c r="CW1458" s="33"/>
      <c r="CX1458" s="33"/>
      <c r="CY1458" s="33"/>
      <c r="CZ1458" s="33"/>
      <c r="DA1458" s="33"/>
      <c r="DB1458" s="33"/>
      <c r="DC1458" s="33"/>
      <c r="DD1458" s="33"/>
      <c r="DE1458" s="33"/>
      <c r="DF1458" s="33"/>
      <c r="DG1458" s="33"/>
      <c r="DH1458" s="33"/>
      <c r="DI1458" s="33"/>
      <c r="DJ1458" s="33"/>
      <c r="DK1458" s="33"/>
      <c r="DL1458" s="33"/>
      <c r="DM1458" s="33"/>
      <c r="DN1458" s="33"/>
      <c r="DO1458" s="33"/>
      <c r="DP1458" s="33"/>
      <c r="DQ1458" s="33"/>
      <c r="DR1458" s="33"/>
      <c r="DS1458" s="33"/>
      <c r="DT1458" s="33"/>
      <c r="DU1458" s="33"/>
      <c r="DV1458" s="33"/>
      <c r="DW1458" s="33"/>
      <c r="DX1458" s="33"/>
      <c r="DY1458" s="33"/>
      <c r="DZ1458" s="33"/>
      <c r="EA1458" s="33"/>
      <c r="EB1458" s="33"/>
      <c r="EC1458" s="33"/>
      <c r="ED1458" s="33"/>
      <c r="EE1458" s="33"/>
      <c r="EF1458" s="33"/>
      <c r="EG1458" s="33"/>
      <c r="EH1458" s="33"/>
      <c r="EI1458" s="33"/>
      <c r="EJ1458" s="33"/>
      <c r="EK1458" s="33"/>
      <c r="EL1458" s="33"/>
      <c r="EM1458" s="33"/>
      <c r="EN1458" s="33"/>
      <c r="EO1458" s="33"/>
      <c r="EP1458" s="33"/>
      <c r="EQ1458" s="33"/>
      <c r="ER1458" s="33"/>
      <c r="ES1458" s="33"/>
      <c r="ET1458" s="33"/>
      <c r="EU1458" s="33"/>
      <c r="EV1458" s="33"/>
      <c r="EW1458" s="33"/>
      <c r="EX1458" s="33"/>
      <c r="EY1458" s="33"/>
      <c r="EZ1458" s="33"/>
      <c r="FA1458" s="33"/>
      <c r="FB1458" s="33"/>
      <c r="FC1458" s="33"/>
      <c r="FD1458" s="33"/>
      <c r="FE1458" s="33"/>
      <c r="FF1458" s="33"/>
      <c r="FG1458" s="33"/>
      <c r="FH1458" s="33"/>
      <c r="FI1458" s="33"/>
      <c r="FJ1458" s="33"/>
      <c r="FK1458" s="33"/>
      <c r="FL1458" s="33"/>
      <c r="FM1458" s="33"/>
      <c r="FN1458" s="33"/>
      <c r="FO1458" s="33"/>
      <c r="FP1458" s="33"/>
      <c r="FQ1458" s="33"/>
      <c r="FR1458" s="33"/>
      <c r="FS1458" s="33"/>
      <c r="FT1458" s="33"/>
      <c r="FU1458" s="33"/>
      <c r="FV1458" s="33"/>
      <c r="FW1458" s="33"/>
      <c r="FX1458" s="33"/>
      <c r="FY1458" s="33"/>
      <c r="FZ1458" s="33"/>
      <c r="GA1458" s="33"/>
      <c r="GB1458" s="33"/>
      <c r="GC1458" s="33"/>
      <c r="GD1458" s="33"/>
      <c r="GE1458" s="33"/>
      <c r="GF1458" s="33"/>
      <c r="GG1458" s="33"/>
      <c r="GH1458" s="33"/>
      <c r="GI1458" s="33"/>
      <c r="GJ1458" s="33"/>
      <c r="GK1458" s="33"/>
      <c r="GL1458" s="33"/>
      <c r="GM1458" s="33"/>
      <c r="GN1458" s="33"/>
      <c r="GO1458" s="33"/>
      <c r="GP1458" s="33"/>
      <c r="GQ1458" s="33"/>
      <c r="GR1458" s="33"/>
      <c r="GS1458" s="33"/>
      <c r="GT1458" s="33"/>
      <c r="GU1458" s="33"/>
      <c r="GV1458" s="33"/>
      <c r="GW1458" s="33"/>
      <c r="GX1458" s="33"/>
      <c r="GY1458" s="33"/>
      <c r="GZ1458" s="33"/>
      <c r="HA1458" s="33"/>
      <c r="HB1458" s="33"/>
      <c r="HC1458" s="33"/>
      <c r="HD1458" s="33"/>
      <c r="HE1458" s="33"/>
      <c r="HF1458" s="33"/>
      <c r="HG1458" s="33"/>
      <c r="HH1458" s="33"/>
      <c r="HI1458" s="33"/>
      <c r="HJ1458" s="33"/>
      <c r="HK1458" s="33"/>
      <c r="HL1458" s="33"/>
      <c r="HM1458" s="33"/>
      <c r="HN1458" s="33"/>
      <c r="HO1458" s="33"/>
      <c r="HP1458" s="33"/>
      <c r="HQ1458" s="33"/>
      <c r="HR1458" s="33"/>
      <c r="HS1458" s="33"/>
      <c r="HT1458" s="33"/>
      <c r="HU1458" s="33"/>
      <c r="HV1458" s="33"/>
      <c r="HW1458" s="33"/>
      <c r="HX1458" s="33"/>
      <c r="HY1458" s="33"/>
      <c r="HZ1458" s="33"/>
      <c r="IA1458" s="33"/>
      <c r="IB1458" s="33"/>
      <c r="IC1458" s="33"/>
      <c r="ID1458" s="33"/>
      <c r="IE1458" s="33"/>
      <c r="IF1458" s="33"/>
      <c r="IG1458" s="33"/>
      <c r="IH1458" s="33"/>
      <c r="II1458" s="33"/>
      <c r="IJ1458" s="33"/>
      <c r="IK1458" s="33"/>
      <c r="IL1458" s="33"/>
      <c r="IM1458" s="33"/>
      <c r="IN1458" s="33"/>
      <c r="IO1458" s="33"/>
      <c r="IP1458" s="33"/>
      <c r="IQ1458" s="33"/>
      <c r="IR1458" s="33"/>
      <c r="IS1458" s="33"/>
      <c r="IT1458" s="33"/>
      <c r="IU1458" s="33"/>
      <c r="IV1458" s="33"/>
    </row>
    <row r="1459" spans="1:256" s="19" customFormat="1" ht="17.45" customHeight="1">
      <c r="A1459" s="20">
        <v>1457</v>
      </c>
      <c r="B1459" s="18" t="s">
        <v>4428</v>
      </c>
      <c r="C1459" s="18" t="s">
        <v>4429</v>
      </c>
      <c r="D1459" s="18" t="s">
        <v>4430</v>
      </c>
      <c r="E1459" s="18" t="s">
        <v>1699</v>
      </c>
      <c r="F1459" s="7" t="s">
        <v>4431</v>
      </c>
      <c r="G1459" s="18">
        <v>2</v>
      </c>
      <c r="H1459" s="18">
        <v>230</v>
      </c>
      <c r="I1459" s="21">
        <f t="shared" si="64"/>
        <v>460</v>
      </c>
      <c r="J1459" s="21" t="s">
        <v>9</v>
      </c>
      <c r="K1459" s="21" t="s">
        <v>9</v>
      </c>
      <c r="L1459" s="18">
        <f t="shared" si="65"/>
        <v>2</v>
      </c>
      <c r="M1459" s="33"/>
      <c r="N1459" s="33"/>
      <c r="O1459" s="33"/>
      <c r="P1459" s="33"/>
      <c r="Q1459" s="33"/>
      <c r="R1459" s="33"/>
      <c r="S1459" s="33"/>
      <c r="T1459" s="33"/>
      <c r="U1459" s="33"/>
      <c r="V1459" s="33"/>
      <c r="W1459" s="33"/>
      <c r="X1459" s="33"/>
      <c r="Y1459" s="33"/>
      <c r="Z1459" s="33"/>
      <c r="AA1459" s="33"/>
      <c r="AB1459" s="33"/>
      <c r="AC1459" s="33"/>
      <c r="AD1459" s="33"/>
      <c r="AE1459" s="33"/>
      <c r="AF1459" s="33"/>
      <c r="AG1459" s="33"/>
      <c r="AH1459" s="33"/>
      <c r="AI1459" s="33"/>
      <c r="AJ1459" s="33"/>
      <c r="AK1459" s="33"/>
      <c r="AL1459" s="33"/>
      <c r="AM1459" s="33"/>
      <c r="AN1459" s="33"/>
      <c r="AO1459" s="33"/>
      <c r="AP1459" s="33"/>
      <c r="AQ1459" s="33"/>
      <c r="AR1459" s="33"/>
      <c r="AS1459" s="33"/>
      <c r="AT1459" s="33"/>
      <c r="AU1459" s="33"/>
      <c r="AV1459" s="33"/>
      <c r="AW1459" s="33"/>
      <c r="AX1459" s="33"/>
      <c r="AY1459" s="33"/>
      <c r="AZ1459" s="33"/>
      <c r="BA1459" s="33"/>
      <c r="BB1459" s="33"/>
      <c r="BC1459" s="33"/>
      <c r="BD1459" s="33"/>
      <c r="BE1459" s="33"/>
      <c r="BF1459" s="33"/>
      <c r="BG1459" s="33"/>
      <c r="BH1459" s="33"/>
      <c r="BI1459" s="33"/>
      <c r="BJ1459" s="33"/>
      <c r="BK1459" s="33"/>
      <c r="BL1459" s="33"/>
      <c r="BM1459" s="33"/>
      <c r="BN1459" s="33"/>
      <c r="BO1459" s="33"/>
      <c r="BP1459" s="33"/>
      <c r="BQ1459" s="33"/>
      <c r="BR1459" s="33"/>
      <c r="BS1459" s="33"/>
      <c r="BT1459" s="33"/>
      <c r="BU1459" s="33"/>
      <c r="BV1459" s="33"/>
      <c r="BW1459" s="33"/>
      <c r="BX1459" s="33"/>
      <c r="BY1459" s="33"/>
      <c r="BZ1459" s="33"/>
      <c r="CA1459" s="33"/>
      <c r="CB1459" s="33"/>
      <c r="CC1459" s="33"/>
      <c r="CD1459" s="33"/>
      <c r="CE1459" s="33"/>
      <c r="CF1459" s="33"/>
      <c r="CG1459" s="33"/>
      <c r="CH1459" s="33"/>
      <c r="CI1459" s="33"/>
      <c r="CJ1459" s="33"/>
      <c r="CK1459" s="33"/>
      <c r="CL1459" s="33"/>
      <c r="CM1459" s="33"/>
      <c r="CN1459" s="33"/>
      <c r="CO1459" s="33"/>
      <c r="CP1459" s="33"/>
      <c r="CQ1459" s="33"/>
      <c r="CR1459" s="33"/>
      <c r="CS1459" s="33"/>
      <c r="CT1459" s="33"/>
      <c r="CU1459" s="33"/>
      <c r="CV1459" s="33"/>
      <c r="CW1459" s="33"/>
      <c r="CX1459" s="33"/>
      <c r="CY1459" s="33"/>
      <c r="CZ1459" s="33"/>
      <c r="DA1459" s="33"/>
      <c r="DB1459" s="33"/>
      <c r="DC1459" s="33"/>
      <c r="DD1459" s="33"/>
      <c r="DE1459" s="33"/>
      <c r="DF1459" s="33"/>
      <c r="DG1459" s="33"/>
      <c r="DH1459" s="33"/>
      <c r="DI1459" s="33"/>
      <c r="DJ1459" s="33"/>
      <c r="DK1459" s="33"/>
      <c r="DL1459" s="33"/>
      <c r="DM1459" s="33"/>
      <c r="DN1459" s="33"/>
      <c r="DO1459" s="33"/>
      <c r="DP1459" s="33"/>
      <c r="DQ1459" s="33"/>
      <c r="DR1459" s="33"/>
      <c r="DS1459" s="33"/>
      <c r="DT1459" s="33"/>
      <c r="DU1459" s="33"/>
      <c r="DV1459" s="33"/>
      <c r="DW1459" s="33"/>
      <c r="DX1459" s="33"/>
      <c r="DY1459" s="33"/>
      <c r="DZ1459" s="33"/>
      <c r="EA1459" s="33"/>
      <c r="EB1459" s="33"/>
      <c r="EC1459" s="33"/>
      <c r="ED1459" s="33"/>
      <c r="EE1459" s="33"/>
      <c r="EF1459" s="33"/>
      <c r="EG1459" s="33"/>
      <c r="EH1459" s="33"/>
      <c r="EI1459" s="33"/>
      <c r="EJ1459" s="33"/>
      <c r="EK1459" s="33"/>
      <c r="EL1459" s="33"/>
      <c r="EM1459" s="33"/>
      <c r="EN1459" s="33"/>
      <c r="EO1459" s="33"/>
      <c r="EP1459" s="33"/>
      <c r="EQ1459" s="33"/>
      <c r="ER1459" s="33"/>
      <c r="ES1459" s="33"/>
      <c r="ET1459" s="33"/>
      <c r="EU1459" s="33"/>
      <c r="EV1459" s="33"/>
      <c r="EW1459" s="33"/>
      <c r="EX1459" s="33"/>
      <c r="EY1459" s="33"/>
      <c r="EZ1459" s="33"/>
      <c r="FA1459" s="33"/>
      <c r="FB1459" s="33"/>
      <c r="FC1459" s="33"/>
      <c r="FD1459" s="33"/>
      <c r="FE1459" s="33"/>
      <c r="FF1459" s="33"/>
      <c r="FG1459" s="33"/>
      <c r="FH1459" s="33"/>
      <c r="FI1459" s="33"/>
      <c r="FJ1459" s="33"/>
      <c r="FK1459" s="33"/>
      <c r="FL1459" s="33"/>
      <c r="FM1459" s="33"/>
      <c r="FN1459" s="33"/>
      <c r="FO1459" s="33"/>
      <c r="FP1459" s="33"/>
      <c r="FQ1459" s="33"/>
      <c r="FR1459" s="33"/>
      <c r="FS1459" s="33"/>
      <c r="FT1459" s="33"/>
      <c r="FU1459" s="33"/>
      <c r="FV1459" s="33"/>
      <c r="FW1459" s="33"/>
      <c r="FX1459" s="33"/>
      <c r="FY1459" s="33"/>
      <c r="FZ1459" s="33"/>
      <c r="GA1459" s="33"/>
      <c r="GB1459" s="33"/>
      <c r="GC1459" s="33"/>
      <c r="GD1459" s="33"/>
      <c r="GE1459" s="33"/>
      <c r="GF1459" s="33"/>
      <c r="GG1459" s="33"/>
      <c r="GH1459" s="33"/>
      <c r="GI1459" s="33"/>
      <c r="GJ1459" s="33"/>
      <c r="GK1459" s="33"/>
      <c r="GL1459" s="33"/>
      <c r="GM1459" s="33"/>
      <c r="GN1459" s="33"/>
      <c r="GO1459" s="33"/>
      <c r="GP1459" s="33"/>
      <c r="GQ1459" s="33"/>
      <c r="GR1459" s="33"/>
      <c r="GS1459" s="33"/>
      <c r="GT1459" s="33"/>
      <c r="GU1459" s="33"/>
      <c r="GV1459" s="33"/>
      <c r="GW1459" s="33"/>
      <c r="GX1459" s="33"/>
      <c r="GY1459" s="33"/>
      <c r="GZ1459" s="33"/>
      <c r="HA1459" s="33"/>
      <c r="HB1459" s="33"/>
      <c r="HC1459" s="33"/>
      <c r="HD1459" s="33"/>
      <c r="HE1459" s="33"/>
      <c r="HF1459" s="33"/>
      <c r="HG1459" s="33"/>
      <c r="HH1459" s="33"/>
      <c r="HI1459" s="33"/>
      <c r="HJ1459" s="33"/>
      <c r="HK1459" s="33"/>
      <c r="HL1459" s="33"/>
      <c r="HM1459" s="33"/>
      <c r="HN1459" s="33"/>
      <c r="HO1459" s="33"/>
      <c r="HP1459" s="33"/>
      <c r="HQ1459" s="33"/>
      <c r="HR1459" s="33"/>
      <c r="HS1459" s="33"/>
      <c r="HT1459" s="33"/>
      <c r="HU1459" s="33"/>
      <c r="HV1459" s="33"/>
      <c r="HW1459" s="33"/>
      <c r="HX1459" s="33"/>
      <c r="HY1459" s="33"/>
      <c r="HZ1459" s="33"/>
      <c r="IA1459" s="33"/>
      <c r="IB1459" s="33"/>
      <c r="IC1459" s="33"/>
      <c r="ID1459" s="33"/>
      <c r="IE1459" s="33"/>
      <c r="IF1459" s="33"/>
      <c r="IG1459" s="33"/>
      <c r="IH1459" s="33"/>
      <c r="II1459" s="33"/>
      <c r="IJ1459" s="33"/>
      <c r="IK1459" s="33"/>
      <c r="IL1459" s="33"/>
      <c r="IM1459" s="33"/>
      <c r="IN1459" s="33"/>
      <c r="IO1459" s="33"/>
      <c r="IP1459" s="33"/>
      <c r="IQ1459" s="33"/>
      <c r="IR1459" s="33"/>
      <c r="IS1459" s="33"/>
      <c r="IT1459" s="33"/>
      <c r="IU1459" s="33"/>
      <c r="IV1459" s="33"/>
    </row>
    <row r="1460" spans="1:256" s="19" customFormat="1" ht="17.45" customHeight="1">
      <c r="A1460" s="20">
        <v>1458</v>
      </c>
      <c r="B1460" s="18" t="s">
        <v>4432</v>
      </c>
      <c r="C1460" s="18" t="s">
        <v>4429</v>
      </c>
      <c r="D1460" s="18" t="s">
        <v>4433</v>
      </c>
      <c r="E1460" s="18" t="s">
        <v>1699</v>
      </c>
      <c r="F1460" s="7" t="s">
        <v>4434</v>
      </c>
      <c r="G1460" s="18">
        <v>2</v>
      </c>
      <c r="H1460" s="18">
        <v>280</v>
      </c>
      <c r="I1460" s="21">
        <f t="shared" si="64"/>
        <v>560</v>
      </c>
      <c r="J1460" s="18"/>
      <c r="K1460" s="18"/>
      <c r="L1460" s="18">
        <f t="shared" si="65"/>
        <v>2</v>
      </c>
      <c r="M1460" s="33"/>
      <c r="N1460" s="33"/>
      <c r="O1460" s="33"/>
      <c r="P1460" s="33"/>
      <c r="Q1460" s="33"/>
      <c r="R1460" s="33"/>
      <c r="S1460" s="33"/>
      <c r="T1460" s="33"/>
      <c r="U1460" s="33"/>
      <c r="V1460" s="33"/>
      <c r="W1460" s="33"/>
      <c r="X1460" s="33"/>
      <c r="Y1460" s="33"/>
      <c r="Z1460" s="33"/>
      <c r="AA1460" s="33"/>
      <c r="AB1460" s="33"/>
      <c r="AC1460" s="33"/>
      <c r="AD1460" s="33"/>
      <c r="AE1460" s="33"/>
      <c r="AF1460" s="33"/>
      <c r="AG1460" s="33"/>
      <c r="AH1460" s="33"/>
      <c r="AI1460" s="33"/>
      <c r="AJ1460" s="33"/>
      <c r="AK1460" s="33"/>
      <c r="AL1460" s="33"/>
      <c r="AM1460" s="33"/>
      <c r="AN1460" s="33"/>
      <c r="AO1460" s="33"/>
      <c r="AP1460" s="33"/>
      <c r="AQ1460" s="33"/>
      <c r="AR1460" s="33"/>
      <c r="AS1460" s="33"/>
      <c r="AT1460" s="33"/>
      <c r="AU1460" s="33"/>
      <c r="AV1460" s="33"/>
      <c r="AW1460" s="33"/>
      <c r="AX1460" s="33"/>
      <c r="AY1460" s="33"/>
      <c r="AZ1460" s="33"/>
      <c r="BA1460" s="33"/>
      <c r="BB1460" s="33"/>
      <c r="BC1460" s="33"/>
      <c r="BD1460" s="33"/>
      <c r="BE1460" s="33"/>
      <c r="BF1460" s="33"/>
      <c r="BG1460" s="33"/>
      <c r="BH1460" s="33"/>
      <c r="BI1460" s="33"/>
      <c r="BJ1460" s="33"/>
      <c r="BK1460" s="33"/>
      <c r="BL1460" s="33"/>
      <c r="BM1460" s="33"/>
      <c r="BN1460" s="33"/>
      <c r="BO1460" s="33"/>
      <c r="BP1460" s="33"/>
      <c r="BQ1460" s="33"/>
      <c r="BR1460" s="33"/>
      <c r="BS1460" s="33"/>
      <c r="BT1460" s="33"/>
      <c r="BU1460" s="33"/>
      <c r="BV1460" s="33"/>
      <c r="BW1460" s="33"/>
      <c r="BX1460" s="33"/>
      <c r="BY1460" s="33"/>
      <c r="BZ1460" s="33"/>
      <c r="CA1460" s="33"/>
      <c r="CB1460" s="33"/>
      <c r="CC1460" s="33"/>
      <c r="CD1460" s="33"/>
      <c r="CE1460" s="33"/>
      <c r="CF1460" s="33"/>
      <c r="CG1460" s="33"/>
      <c r="CH1460" s="33"/>
      <c r="CI1460" s="33"/>
      <c r="CJ1460" s="33"/>
      <c r="CK1460" s="33"/>
      <c r="CL1460" s="33"/>
      <c r="CM1460" s="33"/>
      <c r="CN1460" s="33"/>
      <c r="CO1460" s="33"/>
      <c r="CP1460" s="33"/>
      <c r="CQ1460" s="33"/>
      <c r="CR1460" s="33"/>
      <c r="CS1460" s="33"/>
      <c r="CT1460" s="33"/>
      <c r="CU1460" s="33"/>
      <c r="CV1460" s="33"/>
      <c r="CW1460" s="33"/>
      <c r="CX1460" s="33"/>
      <c r="CY1460" s="33"/>
      <c r="CZ1460" s="33"/>
      <c r="DA1460" s="33"/>
      <c r="DB1460" s="33"/>
      <c r="DC1460" s="33"/>
      <c r="DD1460" s="33"/>
      <c r="DE1460" s="33"/>
      <c r="DF1460" s="33"/>
      <c r="DG1460" s="33"/>
      <c r="DH1460" s="33"/>
      <c r="DI1460" s="33"/>
      <c r="DJ1460" s="33"/>
      <c r="DK1460" s="33"/>
      <c r="DL1460" s="33"/>
      <c r="DM1460" s="33"/>
      <c r="DN1460" s="33"/>
      <c r="DO1460" s="33"/>
      <c r="DP1460" s="33"/>
      <c r="DQ1460" s="33"/>
      <c r="DR1460" s="33"/>
      <c r="DS1460" s="33"/>
      <c r="DT1460" s="33"/>
      <c r="DU1460" s="33"/>
      <c r="DV1460" s="33"/>
      <c r="DW1460" s="33"/>
      <c r="DX1460" s="33"/>
      <c r="DY1460" s="33"/>
      <c r="DZ1460" s="33"/>
      <c r="EA1460" s="33"/>
      <c r="EB1460" s="33"/>
      <c r="EC1460" s="33"/>
      <c r="ED1460" s="33"/>
      <c r="EE1460" s="33"/>
      <c r="EF1460" s="33"/>
      <c r="EG1460" s="33"/>
      <c r="EH1460" s="33"/>
      <c r="EI1460" s="33"/>
      <c r="EJ1460" s="33"/>
      <c r="EK1460" s="33"/>
      <c r="EL1460" s="33"/>
      <c r="EM1460" s="33"/>
      <c r="EN1460" s="33"/>
      <c r="EO1460" s="33"/>
      <c r="EP1460" s="33"/>
      <c r="EQ1460" s="33"/>
      <c r="ER1460" s="33"/>
      <c r="ES1460" s="33"/>
      <c r="ET1460" s="33"/>
      <c r="EU1460" s="33"/>
      <c r="EV1460" s="33"/>
      <c r="EW1460" s="33"/>
      <c r="EX1460" s="33"/>
      <c r="EY1460" s="33"/>
      <c r="EZ1460" s="33"/>
      <c r="FA1460" s="33"/>
      <c r="FB1460" s="33"/>
      <c r="FC1460" s="33"/>
      <c r="FD1460" s="33"/>
      <c r="FE1460" s="33"/>
      <c r="FF1460" s="33"/>
      <c r="FG1460" s="33"/>
      <c r="FH1460" s="33"/>
      <c r="FI1460" s="33"/>
      <c r="FJ1460" s="33"/>
      <c r="FK1460" s="33"/>
      <c r="FL1460" s="33"/>
      <c r="FM1460" s="33"/>
      <c r="FN1460" s="33"/>
      <c r="FO1460" s="33"/>
      <c r="FP1460" s="33"/>
      <c r="FQ1460" s="33"/>
      <c r="FR1460" s="33"/>
      <c r="FS1460" s="33"/>
      <c r="FT1460" s="33"/>
      <c r="FU1460" s="33"/>
      <c r="FV1460" s="33"/>
      <c r="FW1460" s="33"/>
      <c r="FX1460" s="33"/>
      <c r="FY1460" s="33"/>
      <c r="FZ1460" s="33"/>
      <c r="GA1460" s="33"/>
      <c r="GB1460" s="33"/>
      <c r="GC1460" s="33"/>
      <c r="GD1460" s="33"/>
      <c r="GE1460" s="33"/>
      <c r="GF1460" s="33"/>
      <c r="GG1460" s="33"/>
      <c r="GH1460" s="33"/>
      <c r="GI1460" s="33"/>
      <c r="GJ1460" s="33"/>
      <c r="GK1460" s="33"/>
      <c r="GL1460" s="33"/>
      <c r="GM1460" s="33"/>
      <c r="GN1460" s="33"/>
      <c r="GO1460" s="33"/>
      <c r="GP1460" s="33"/>
      <c r="GQ1460" s="33"/>
      <c r="GR1460" s="33"/>
      <c r="GS1460" s="33"/>
      <c r="GT1460" s="33"/>
      <c r="GU1460" s="33"/>
      <c r="GV1460" s="33"/>
      <c r="GW1460" s="33"/>
      <c r="GX1460" s="33"/>
      <c r="GY1460" s="33"/>
      <c r="GZ1460" s="33"/>
      <c r="HA1460" s="33"/>
      <c r="HB1460" s="33"/>
      <c r="HC1460" s="33"/>
      <c r="HD1460" s="33"/>
      <c r="HE1460" s="33"/>
      <c r="HF1460" s="33"/>
      <c r="HG1460" s="33"/>
      <c r="HH1460" s="33"/>
      <c r="HI1460" s="33"/>
      <c r="HJ1460" s="33"/>
      <c r="HK1460" s="33"/>
      <c r="HL1460" s="33"/>
      <c r="HM1460" s="33"/>
      <c r="HN1460" s="33"/>
      <c r="HO1460" s="33"/>
      <c r="HP1460" s="33"/>
      <c r="HQ1460" s="33"/>
      <c r="HR1460" s="33"/>
      <c r="HS1460" s="33"/>
      <c r="HT1460" s="33"/>
      <c r="HU1460" s="33"/>
      <c r="HV1460" s="33"/>
      <c r="HW1460" s="33"/>
      <c r="HX1460" s="33"/>
      <c r="HY1460" s="33"/>
      <c r="HZ1460" s="33"/>
      <c r="IA1460" s="33"/>
      <c r="IB1460" s="33"/>
      <c r="IC1460" s="33"/>
      <c r="ID1460" s="33"/>
      <c r="IE1460" s="33"/>
      <c r="IF1460" s="33"/>
      <c r="IG1460" s="33"/>
      <c r="IH1460" s="33"/>
      <c r="II1460" s="33"/>
      <c r="IJ1460" s="33"/>
      <c r="IK1460" s="33"/>
      <c r="IL1460" s="33"/>
      <c r="IM1460" s="33"/>
      <c r="IN1460" s="33"/>
      <c r="IO1460" s="33"/>
      <c r="IP1460" s="33"/>
      <c r="IQ1460" s="33"/>
      <c r="IR1460" s="33"/>
      <c r="IS1460" s="33"/>
      <c r="IT1460" s="33"/>
      <c r="IU1460" s="33"/>
      <c r="IV1460" s="33"/>
    </row>
    <row r="1461" spans="1:256" s="19" customFormat="1" ht="17.45" customHeight="1">
      <c r="A1461" s="20">
        <v>1459</v>
      </c>
      <c r="B1461" s="18" t="s">
        <v>4435</v>
      </c>
      <c r="C1461" s="18" t="s">
        <v>4436</v>
      </c>
      <c r="D1461" s="18" t="s">
        <v>4437</v>
      </c>
      <c r="E1461" s="18" t="s">
        <v>1699</v>
      </c>
      <c r="F1461" s="7" t="s">
        <v>4438</v>
      </c>
      <c r="G1461" s="18">
        <v>2</v>
      </c>
      <c r="H1461" s="18">
        <v>450</v>
      </c>
      <c r="I1461" s="21">
        <f t="shared" si="64"/>
        <v>900</v>
      </c>
      <c r="J1461" s="18"/>
      <c r="K1461" s="18" t="s">
        <v>1734</v>
      </c>
      <c r="L1461" s="18">
        <f t="shared" si="65"/>
        <v>2</v>
      </c>
      <c r="M1461" s="33"/>
      <c r="N1461" s="33"/>
      <c r="O1461" s="33"/>
      <c r="P1461" s="33"/>
      <c r="Q1461" s="33"/>
      <c r="R1461" s="33"/>
      <c r="S1461" s="33"/>
      <c r="T1461" s="33"/>
      <c r="U1461" s="33"/>
      <c r="V1461" s="33"/>
      <c r="W1461" s="33"/>
      <c r="X1461" s="33"/>
      <c r="Y1461" s="33"/>
      <c r="Z1461" s="33"/>
      <c r="AA1461" s="33"/>
      <c r="AB1461" s="33"/>
      <c r="AC1461" s="33"/>
      <c r="AD1461" s="33"/>
      <c r="AE1461" s="33"/>
      <c r="AF1461" s="33"/>
      <c r="AG1461" s="33"/>
      <c r="AH1461" s="33"/>
      <c r="AI1461" s="33"/>
      <c r="AJ1461" s="33"/>
      <c r="AK1461" s="33"/>
      <c r="AL1461" s="33"/>
      <c r="AM1461" s="33"/>
      <c r="AN1461" s="33"/>
      <c r="AO1461" s="33"/>
      <c r="AP1461" s="33"/>
      <c r="AQ1461" s="33"/>
      <c r="AR1461" s="33"/>
      <c r="AS1461" s="33"/>
      <c r="AT1461" s="33"/>
      <c r="AU1461" s="33"/>
      <c r="AV1461" s="33"/>
      <c r="AW1461" s="33"/>
      <c r="AX1461" s="33"/>
      <c r="AY1461" s="33"/>
      <c r="AZ1461" s="33"/>
      <c r="BA1461" s="33"/>
      <c r="BB1461" s="33"/>
      <c r="BC1461" s="33"/>
      <c r="BD1461" s="33"/>
      <c r="BE1461" s="33"/>
      <c r="BF1461" s="33"/>
      <c r="BG1461" s="33"/>
      <c r="BH1461" s="33"/>
      <c r="BI1461" s="33"/>
      <c r="BJ1461" s="33"/>
      <c r="BK1461" s="33"/>
      <c r="BL1461" s="33"/>
      <c r="BM1461" s="33"/>
      <c r="BN1461" s="33"/>
      <c r="BO1461" s="33"/>
      <c r="BP1461" s="33"/>
      <c r="BQ1461" s="33"/>
      <c r="BR1461" s="33"/>
      <c r="BS1461" s="33"/>
      <c r="BT1461" s="33"/>
      <c r="BU1461" s="33"/>
      <c r="BV1461" s="33"/>
      <c r="BW1461" s="33"/>
      <c r="BX1461" s="33"/>
      <c r="BY1461" s="33"/>
      <c r="BZ1461" s="33"/>
      <c r="CA1461" s="33"/>
      <c r="CB1461" s="33"/>
      <c r="CC1461" s="33"/>
      <c r="CD1461" s="33"/>
      <c r="CE1461" s="33"/>
      <c r="CF1461" s="33"/>
      <c r="CG1461" s="33"/>
      <c r="CH1461" s="33"/>
      <c r="CI1461" s="33"/>
      <c r="CJ1461" s="33"/>
      <c r="CK1461" s="33"/>
      <c r="CL1461" s="33"/>
      <c r="CM1461" s="33"/>
      <c r="CN1461" s="33"/>
      <c r="CO1461" s="33"/>
      <c r="CP1461" s="33"/>
      <c r="CQ1461" s="33"/>
      <c r="CR1461" s="33"/>
      <c r="CS1461" s="33"/>
      <c r="CT1461" s="33"/>
      <c r="CU1461" s="33"/>
      <c r="CV1461" s="33"/>
      <c r="CW1461" s="33"/>
      <c r="CX1461" s="33"/>
      <c r="CY1461" s="33"/>
      <c r="CZ1461" s="33"/>
      <c r="DA1461" s="33"/>
      <c r="DB1461" s="33"/>
      <c r="DC1461" s="33"/>
      <c r="DD1461" s="33"/>
      <c r="DE1461" s="33"/>
      <c r="DF1461" s="33"/>
      <c r="DG1461" s="33"/>
      <c r="DH1461" s="33"/>
      <c r="DI1461" s="33"/>
      <c r="DJ1461" s="33"/>
      <c r="DK1461" s="33"/>
      <c r="DL1461" s="33"/>
      <c r="DM1461" s="33"/>
      <c r="DN1461" s="33"/>
      <c r="DO1461" s="33"/>
      <c r="DP1461" s="33"/>
      <c r="DQ1461" s="33"/>
      <c r="DR1461" s="33"/>
      <c r="DS1461" s="33"/>
      <c r="DT1461" s="33"/>
      <c r="DU1461" s="33"/>
      <c r="DV1461" s="33"/>
      <c r="DW1461" s="33"/>
      <c r="DX1461" s="33"/>
      <c r="DY1461" s="33"/>
      <c r="DZ1461" s="33"/>
      <c r="EA1461" s="33"/>
      <c r="EB1461" s="33"/>
      <c r="EC1461" s="33"/>
      <c r="ED1461" s="33"/>
      <c r="EE1461" s="33"/>
      <c r="EF1461" s="33"/>
      <c r="EG1461" s="33"/>
      <c r="EH1461" s="33"/>
      <c r="EI1461" s="33"/>
      <c r="EJ1461" s="33"/>
      <c r="EK1461" s="33"/>
      <c r="EL1461" s="33"/>
      <c r="EM1461" s="33"/>
      <c r="EN1461" s="33"/>
      <c r="EO1461" s="33"/>
      <c r="EP1461" s="33"/>
      <c r="EQ1461" s="33"/>
      <c r="ER1461" s="33"/>
      <c r="ES1461" s="33"/>
      <c r="ET1461" s="33"/>
      <c r="EU1461" s="33"/>
      <c r="EV1461" s="33"/>
      <c r="EW1461" s="33"/>
      <c r="EX1461" s="33"/>
      <c r="EY1461" s="33"/>
      <c r="EZ1461" s="33"/>
      <c r="FA1461" s="33"/>
      <c r="FB1461" s="33"/>
      <c r="FC1461" s="33"/>
      <c r="FD1461" s="33"/>
      <c r="FE1461" s="33"/>
      <c r="FF1461" s="33"/>
      <c r="FG1461" s="33"/>
      <c r="FH1461" s="33"/>
      <c r="FI1461" s="33"/>
      <c r="FJ1461" s="33"/>
      <c r="FK1461" s="33"/>
      <c r="FL1461" s="33"/>
      <c r="FM1461" s="33"/>
      <c r="FN1461" s="33"/>
      <c r="FO1461" s="33"/>
      <c r="FP1461" s="33"/>
      <c r="FQ1461" s="33"/>
      <c r="FR1461" s="33"/>
      <c r="FS1461" s="33"/>
      <c r="FT1461" s="33"/>
      <c r="FU1461" s="33"/>
      <c r="FV1461" s="33"/>
      <c r="FW1461" s="33"/>
      <c r="FX1461" s="33"/>
      <c r="FY1461" s="33"/>
      <c r="FZ1461" s="33"/>
      <c r="GA1461" s="33"/>
      <c r="GB1461" s="33"/>
      <c r="GC1461" s="33"/>
      <c r="GD1461" s="33"/>
      <c r="GE1461" s="33"/>
      <c r="GF1461" s="33"/>
      <c r="GG1461" s="33"/>
      <c r="GH1461" s="33"/>
      <c r="GI1461" s="33"/>
      <c r="GJ1461" s="33"/>
      <c r="GK1461" s="33"/>
      <c r="GL1461" s="33"/>
      <c r="GM1461" s="33"/>
      <c r="GN1461" s="33"/>
      <c r="GO1461" s="33"/>
      <c r="GP1461" s="33"/>
      <c r="GQ1461" s="33"/>
      <c r="GR1461" s="33"/>
      <c r="GS1461" s="33"/>
      <c r="GT1461" s="33"/>
      <c r="GU1461" s="33"/>
      <c r="GV1461" s="33"/>
      <c r="GW1461" s="33"/>
      <c r="GX1461" s="33"/>
      <c r="GY1461" s="33"/>
      <c r="GZ1461" s="33"/>
      <c r="HA1461" s="33"/>
      <c r="HB1461" s="33"/>
      <c r="HC1461" s="33"/>
      <c r="HD1461" s="33"/>
      <c r="HE1461" s="33"/>
      <c r="HF1461" s="33"/>
      <c r="HG1461" s="33"/>
      <c r="HH1461" s="33"/>
      <c r="HI1461" s="33"/>
      <c r="HJ1461" s="33"/>
      <c r="HK1461" s="33"/>
      <c r="HL1461" s="33"/>
      <c r="HM1461" s="33"/>
      <c r="HN1461" s="33"/>
      <c r="HO1461" s="33"/>
      <c r="HP1461" s="33"/>
      <c r="HQ1461" s="33"/>
      <c r="HR1461" s="33"/>
      <c r="HS1461" s="33"/>
      <c r="HT1461" s="33"/>
      <c r="HU1461" s="33"/>
      <c r="HV1461" s="33"/>
      <c r="HW1461" s="33"/>
      <c r="HX1461" s="33"/>
      <c r="HY1461" s="33"/>
      <c r="HZ1461" s="33"/>
      <c r="IA1461" s="33"/>
      <c r="IB1461" s="33"/>
      <c r="IC1461" s="33"/>
      <c r="ID1461" s="33"/>
      <c r="IE1461" s="33"/>
      <c r="IF1461" s="33"/>
      <c r="IG1461" s="33"/>
      <c r="IH1461" s="33"/>
      <c r="II1461" s="33"/>
      <c r="IJ1461" s="33"/>
      <c r="IK1461" s="33"/>
      <c r="IL1461" s="33"/>
      <c r="IM1461" s="33"/>
      <c r="IN1461" s="33"/>
      <c r="IO1461" s="33"/>
      <c r="IP1461" s="33"/>
      <c r="IQ1461" s="33"/>
      <c r="IR1461" s="33"/>
      <c r="IS1461" s="33"/>
      <c r="IT1461" s="33"/>
      <c r="IU1461" s="33"/>
      <c r="IV1461" s="33"/>
    </row>
    <row r="1462" spans="1:256" s="19" customFormat="1" ht="17.45" customHeight="1">
      <c r="A1462" s="20">
        <v>1460</v>
      </c>
      <c r="B1462" s="18" t="s">
        <v>4439</v>
      </c>
      <c r="C1462" s="18" t="s">
        <v>4440</v>
      </c>
      <c r="D1462" s="18" t="s">
        <v>4441</v>
      </c>
      <c r="E1462" s="18" t="s">
        <v>1699</v>
      </c>
      <c r="F1462" s="7" t="s">
        <v>4442</v>
      </c>
      <c r="G1462" s="18">
        <v>2</v>
      </c>
      <c r="H1462" s="18">
        <v>300</v>
      </c>
      <c r="I1462" s="21">
        <f t="shared" si="64"/>
        <v>600</v>
      </c>
      <c r="J1462" s="18"/>
      <c r="K1462" s="18"/>
      <c r="L1462" s="18">
        <f t="shared" si="65"/>
        <v>2</v>
      </c>
      <c r="M1462" s="33"/>
      <c r="N1462" s="33"/>
      <c r="O1462" s="33"/>
      <c r="P1462" s="33"/>
      <c r="Q1462" s="33"/>
      <c r="R1462" s="33"/>
      <c r="S1462" s="33"/>
      <c r="T1462" s="33"/>
      <c r="U1462" s="33"/>
      <c r="V1462" s="33"/>
      <c r="W1462" s="33"/>
      <c r="X1462" s="33"/>
      <c r="Y1462" s="33"/>
      <c r="Z1462" s="33"/>
      <c r="AA1462" s="33"/>
      <c r="AB1462" s="33"/>
      <c r="AC1462" s="33"/>
      <c r="AD1462" s="33"/>
      <c r="AE1462" s="33"/>
      <c r="AF1462" s="33"/>
      <c r="AG1462" s="33"/>
      <c r="AH1462" s="33"/>
      <c r="AI1462" s="33"/>
      <c r="AJ1462" s="33"/>
      <c r="AK1462" s="33"/>
      <c r="AL1462" s="33"/>
      <c r="AM1462" s="33"/>
      <c r="AN1462" s="33"/>
      <c r="AO1462" s="33"/>
      <c r="AP1462" s="33"/>
      <c r="AQ1462" s="33"/>
      <c r="AR1462" s="33"/>
      <c r="AS1462" s="33"/>
      <c r="AT1462" s="33"/>
      <c r="AU1462" s="33"/>
      <c r="AV1462" s="33"/>
      <c r="AW1462" s="33"/>
      <c r="AX1462" s="33"/>
      <c r="AY1462" s="33"/>
      <c r="AZ1462" s="33"/>
      <c r="BA1462" s="33"/>
      <c r="BB1462" s="33"/>
      <c r="BC1462" s="33"/>
      <c r="BD1462" s="33"/>
      <c r="BE1462" s="33"/>
      <c r="BF1462" s="33"/>
      <c r="BG1462" s="33"/>
      <c r="BH1462" s="33"/>
      <c r="BI1462" s="33"/>
      <c r="BJ1462" s="33"/>
      <c r="BK1462" s="33"/>
      <c r="BL1462" s="33"/>
      <c r="BM1462" s="33"/>
      <c r="BN1462" s="33"/>
      <c r="BO1462" s="33"/>
      <c r="BP1462" s="33"/>
      <c r="BQ1462" s="33"/>
      <c r="BR1462" s="33"/>
      <c r="BS1462" s="33"/>
      <c r="BT1462" s="33"/>
      <c r="BU1462" s="33"/>
      <c r="BV1462" s="33"/>
      <c r="BW1462" s="33"/>
      <c r="BX1462" s="33"/>
      <c r="BY1462" s="33"/>
      <c r="BZ1462" s="33"/>
      <c r="CA1462" s="33"/>
      <c r="CB1462" s="33"/>
      <c r="CC1462" s="33"/>
      <c r="CD1462" s="33"/>
      <c r="CE1462" s="33"/>
      <c r="CF1462" s="33"/>
      <c r="CG1462" s="33"/>
      <c r="CH1462" s="33"/>
      <c r="CI1462" s="33"/>
      <c r="CJ1462" s="33"/>
      <c r="CK1462" s="33"/>
      <c r="CL1462" s="33"/>
      <c r="CM1462" s="33"/>
      <c r="CN1462" s="33"/>
      <c r="CO1462" s="33"/>
      <c r="CP1462" s="33"/>
      <c r="CQ1462" s="33"/>
      <c r="CR1462" s="33"/>
      <c r="CS1462" s="33"/>
      <c r="CT1462" s="33"/>
      <c r="CU1462" s="33"/>
      <c r="CV1462" s="33"/>
      <c r="CW1462" s="33"/>
      <c r="CX1462" s="33"/>
      <c r="CY1462" s="33"/>
      <c r="CZ1462" s="33"/>
      <c r="DA1462" s="33"/>
      <c r="DB1462" s="33"/>
      <c r="DC1462" s="33"/>
      <c r="DD1462" s="33"/>
      <c r="DE1462" s="33"/>
      <c r="DF1462" s="33"/>
      <c r="DG1462" s="33"/>
      <c r="DH1462" s="33"/>
      <c r="DI1462" s="33"/>
      <c r="DJ1462" s="33"/>
      <c r="DK1462" s="33"/>
      <c r="DL1462" s="33"/>
      <c r="DM1462" s="33"/>
      <c r="DN1462" s="33"/>
      <c r="DO1462" s="33"/>
      <c r="DP1462" s="33"/>
      <c r="DQ1462" s="33"/>
      <c r="DR1462" s="33"/>
      <c r="DS1462" s="33"/>
      <c r="DT1462" s="33"/>
      <c r="DU1462" s="33"/>
      <c r="DV1462" s="33"/>
      <c r="DW1462" s="33"/>
      <c r="DX1462" s="33"/>
      <c r="DY1462" s="33"/>
      <c r="DZ1462" s="33"/>
      <c r="EA1462" s="33"/>
      <c r="EB1462" s="33"/>
      <c r="EC1462" s="33"/>
      <c r="ED1462" s="33"/>
      <c r="EE1462" s="33"/>
      <c r="EF1462" s="33"/>
      <c r="EG1462" s="33"/>
      <c r="EH1462" s="33"/>
      <c r="EI1462" s="33"/>
      <c r="EJ1462" s="33"/>
      <c r="EK1462" s="33"/>
      <c r="EL1462" s="33"/>
      <c r="EM1462" s="33"/>
      <c r="EN1462" s="33"/>
      <c r="EO1462" s="33"/>
      <c r="EP1462" s="33"/>
      <c r="EQ1462" s="33"/>
      <c r="ER1462" s="33"/>
      <c r="ES1462" s="33"/>
      <c r="ET1462" s="33"/>
      <c r="EU1462" s="33"/>
      <c r="EV1462" s="33"/>
      <c r="EW1462" s="33"/>
      <c r="EX1462" s="33"/>
      <c r="EY1462" s="33"/>
      <c r="EZ1462" s="33"/>
      <c r="FA1462" s="33"/>
      <c r="FB1462" s="33"/>
      <c r="FC1462" s="33"/>
      <c r="FD1462" s="33"/>
      <c r="FE1462" s="33"/>
      <c r="FF1462" s="33"/>
      <c r="FG1462" s="33"/>
      <c r="FH1462" s="33"/>
      <c r="FI1462" s="33"/>
      <c r="FJ1462" s="33"/>
      <c r="FK1462" s="33"/>
      <c r="FL1462" s="33"/>
      <c r="FM1462" s="33"/>
      <c r="FN1462" s="33"/>
      <c r="FO1462" s="33"/>
      <c r="FP1462" s="33"/>
      <c r="FQ1462" s="33"/>
      <c r="FR1462" s="33"/>
      <c r="FS1462" s="33"/>
      <c r="FT1462" s="33"/>
      <c r="FU1462" s="33"/>
      <c r="FV1462" s="33"/>
      <c r="FW1462" s="33"/>
      <c r="FX1462" s="33"/>
      <c r="FY1462" s="33"/>
      <c r="FZ1462" s="33"/>
      <c r="GA1462" s="33"/>
      <c r="GB1462" s="33"/>
      <c r="GC1462" s="33"/>
      <c r="GD1462" s="33"/>
      <c r="GE1462" s="33"/>
      <c r="GF1462" s="33"/>
      <c r="GG1462" s="33"/>
      <c r="GH1462" s="33"/>
      <c r="GI1462" s="33"/>
      <c r="GJ1462" s="33"/>
      <c r="GK1462" s="33"/>
      <c r="GL1462" s="33"/>
      <c r="GM1462" s="33"/>
      <c r="GN1462" s="33"/>
      <c r="GO1462" s="33"/>
      <c r="GP1462" s="33"/>
      <c r="GQ1462" s="33"/>
      <c r="GR1462" s="33"/>
      <c r="GS1462" s="33"/>
      <c r="GT1462" s="33"/>
      <c r="GU1462" s="33"/>
      <c r="GV1462" s="33"/>
      <c r="GW1462" s="33"/>
      <c r="GX1462" s="33"/>
      <c r="GY1462" s="33"/>
      <c r="GZ1462" s="33"/>
      <c r="HA1462" s="33"/>
      <c r="HB1462" s="33"/>
      <c r="HC1462" s="33"/>
      <c r="HD1462" s="33"/>
      <c r="HE1462" s="33"/>
      <c r="HF1462" s="33"/>
      <c r="HG1462" s="33"/>
      <c r="HH1462" s="33"/>
      <c r="HI1462" s="33"/>
      <c r="HJ1462" s="33"/>
      <c r="HK1462" s="33"/>
      <c r="HL1462" s="33"/>
      <c r="HM1462" s="33"/>
      <c r="HN1462" s="33"/>
      <c r="HO1462" s="33"/>
      <c r="HP1462" s="33"/>
      <c r="HQ1462" s="33"/>
      <c r="HR1462" s="33"/>
      <c r="HS1462" s="33"/>
      <c r="HT1462" s="33"/>
      <c r="HU1462" s="33"/>
      <c r="HV1462" s="33"/>
      <c r="HW1462" s="33"/>
      <c r="HX1462" s="33"/>
      <c r="HY1462" s="33"/>
      <c r="HZ1462" s="33"/>
      <c r="IA1462" s="33"/>
      <c r="IB1462" s="33"/>
      <c r="IC1462" s="33"/>
      <c r="ID1462" s="33"/>
      <c r="IE1462" s="33"/>
      <c r="IF1462" s="33"/>
      <c r="IG1462" s="33"/>
      <c r="IH1462" s="33"/>
      <c r="II1462" s="33"/>
      <c r="IJ1462" s="33"/>
      <c r="IK1462" s="33"/>
      <c r="IL1462" s="33"/>
      <c r="IM1462" s="33"/>
      <c r="IN1462" s="33"/>
      <c r="IO1462" s="33"/>
      <c r="IP1462" s="33"/>
      <c r="IQ1462" s="33"/>
      <c r="IR1462" s="33"/>
      <c r="IS1462" s="33"/>
      <c r="IT1462" s="33"/>
      <c r="IU1462" s="33"/>
      <c r="IV1462" s="33"/>
    </row>
    <row r="1463" spans="1:256" s="19" customFormat="1" ht="17.45" customHeight="1">
      <c r="A1463" s="20">
        <v>1461</v>
      </c>
      <c r="B1463" s="18" t="s">
        <v>4443</v>
      </c>
      <c r="C1463" s="18" t="s">
        <v>4444</v>
      </c>
      <c r="D1463" s="18" t="s">
        <v>4445</v>
      </c>
      <c r="E1463" s="18" t="s">
        <v>1699</v>
      </c>
      <c r="F1463" s="7" t="s">
        <v>4446</v>
      </c>
      <c r="G1463" s="18">
        <v>2</v>
      </c>
      <c r="H1463" s="18">
        <v>350</v>
      </c>
      <c r="I1463" s="21">
        <f t="shared" si="64"/>
        <v>700</v>
      </c>
      <c r="J1463" s="18"/>
      <c r="K1463" s="18"/>
      <c r="L1463" s="18">
        <f t="shared" si="65"/>
        <v>2</v>
      </c>
      <c r="M1463" s="33"/>
      <c r="N1463" s="33"/>
      <c r="O1463" s="33"/>
      <c r="P1463" s="33"/>
      <c r="Q1463" s="33"/>
      <c r="R1463" s="33"/>
      <c r="S1463" s="33"/>
      <c r="T1463" s="33"/>
      <c r="U1463" s="33"/>
      <c r="V1463" s="33"/>
      <c r="W1463" s="33"/>
      <c r="X1463" s="33"/>
      <c r="Y1463" s="33"/>
      <c r="Z1463" s="33"/>
      <c r="AA1463" s="33"/>
      <c r="AB1463" s="33"/>
      <c r="AC1463" s="33"/>
      <c r="AD1463" s="33"/>
      <c r="AE1463" s="33"/>
      <c r="AF1463" s="33"/>
      <c r="AG1463" s="33"/>
      <c r="AH1463" s="33"/>
      <c r="AI1463" s="33"/>
      <c r="AJ1463" s="33"/>
      <c r="AK1463" s="33"/>
      <c r="AL1463" s="33"/>
      <c r="AM1463" s="33"/>
      <c r="AN1463" s="33"/>
      <c r="AO1463" s="33"/>
      <c r="AP1463" s="33"/>
      <c r="AQ1463" s="33"/>
      <c r="AR1463" s="33"/>
      <c r="AS1463" s="33"/>
      <c r="AT1463" s="33"/>
      <c r="AU1463" s="33"/>
      <c r="AV1463" s="33"/>
      <c r="AW1463" s="33"/>
      <c r="AX1463" s="33"/>
      <c r="AY1463" s="33"/>
      <c r="AZ1463" s="33"/>
      <c r="BA1463" s="33"/>
      <c r="BB1463" s="33"/>
      <c r="BC1463" s="33"/>
      <c r="BD1463" s="33"/>
      <c r="BE1463" s="33"/>
      <c r="BF1463" s="33"/>
      <c r="BG1463" s="33"/>
      <c r="BH1463" s="33"/>
      <c r="BI1463" s="33"/>
      <c r="BJ1463" s="33"/>
      <c r="BK1463" s="33"/>
      <c r="BL1463" s="33"/>
      <c r="BM1463" s="33"/>
      <c r="BN1463" s="33"/>
      <c r="BO1463" s="33"/>
      <c r="BP1463" s="33"/>
      <c r="BQ1463" s="33"/>
      <c r="BR1463" s="33"/>
      <c r="BS1463" s="33"/>
      <c r="BT1463" s="33"/>
      <c r="BU1463" s="33"/>
      <c r="BV1463" s="33"/>
      <c r="BW1463" s="33"/>
      <c r="BX1463" s="33"/>
      <c r="BY1463" s="33"/>
      <c r="BZ1463" s="33"/>
      <c r="CA1463" s="33"/>
      <c r="CB1463" s="33"/>
      <c r="CC1463" s="33"/>
      <c r="CD1463" s="33"/>
      <c r="CE1463" s="33"/>
      <c r="CF1463" s="33"/>
      <c r="CG1463" s="33"/>
      <c r="CH1463" s="33"/>
      <c r="CI1463" s="33"/>
      <c r="CJ1463" s="33"/>
      <c r="CK1463" s="33"/>
      <c r="CL1463" s="33"/>
      <c r="CM1463" s="33"/>
      <c r="CN1463" s="33"/>
      <c r="CO1463" s="33"/>
      <c r="CP1463" s="33"/>
      <c r="CQ1463" s="33"/>
      <c r="CR1463" s="33"/>
      <c r="CS1463" s="33"/>
      <c r="CT1463" s="33"/>
      <c r="CU1463" s="33"/>
      <c r="CV1463" s="33"/>
      <c r="CW1463" s="33"/>
      <c r="CX1463" s="33"/>
      <c r="CY1463" s="33"/>
      <c r="CZ1463" s="33"/>
      <c r="DA1463" s="33"/>
      <c r="DB1463" s="33"/>
      <c r="DC1463" s="33"/>
      <c r="DD1463" s="33"/>
      <c r="DE1463" s="33"/>
      <c r="DF1463" s="33"/>
      <c r="DG1463" s="33"/>
      <c r="DH1463" s="33"/>
      <c r="DI1463" s="33"/>
      <c r="DJ1463" s="33"/>
      <c r="DK1463" s="33"/>
      <c r="DL1463" s="33"/>
      <c r="DM1463" s="33"/>
      <c r="DN1463" s="33"/>
      <c r="DO1463" s="33"/>
      <c r="DP1463" s="33"/>
      <c r="DQ1463" s="33"/>
      <c r="DR1463" s="33"/>
      <c r="DS1463" s="33"/>
      <c r="DT1463" s="33"/>
      <c r="DU1463" s="33"/>
      <c r="DV1463" s="33"/>
      <c r="DW1463" s="33"/>
      <c r="DX1463" s="33"/>
      <c r="DY1463" s="33"/>
      <c r="DZ1463" s="33"/>
      <c r="EA1463" s="33"/>
      <c r="EB1463" s="33"/>
      <c r="EC1463" s="33"/>
      <c r="ED1463" s="33"/>
      <c r="EE1463" s="33"/>
      <c r="EF1463" s="33"/>
      <c r="EG1463" s="33"/>
      <c r="EH1463" s="33"/>
      <c r="EI1463" s="33"/>
      <c r="EJ1463" s="33"/>
      <c r="EK1463" s="33"/>
      <c r="EL1463" s="33"/>
      <c r="EM1463" s="33"/>
      <c r="EN1463" s="33"/>
      <c r="EO1463" s="33"/>
      <c r="EP1463" s="33"/>
      <c r="EQ1463" s="33"/>
      <c r="ER1463" s="33"/>
      <c r="ES1463" s="33"/>
      <c r="ET1463" s="33"/>
      <c r="EU1463" s="33"/>
      <c r="EV1463" s="33"/>
      <c r="EW1463" s="33"/>
      <c r="EX1463" s="33"/>
      <c r="EY1463" s="33"/>
      <c r="EZ1463" s="33"/>
      <c r="FA1463" s="33"/>
      <c r="FB1463" s="33"/>
      <c r="FC1463" s="33"/>
      <c r="FD1463" s="33"/>
      <c r="FE1463" s="33"/>
      <c r="FF1463" s="33"/>
      <c r="FG1463" s="33"/>
      <c r="FH1463" s="33"/>
      <c r="FI1463" s="33"/>
      <c r="FJ1463" s="33"/>
      <c r="FK1463" s="33"/>
      <c r="FL1463" s="33"/>
      <c r="FM1463" s="33"/>
      <c r="FN1463" s="33"/>
      <c r="FO1463" s="33"/>
      <c r="FP1463" s="33"/>
      <c r="FQ1463" s="33"/>
      <c r="FR1463" s="33"/>
      <c r="FS1463" s="33"/>
      <c r="FT1463" s="33"/>
      <c r="FU1463" s="33"/>
      <c r="FV1463" s="33"/>
      <c r="FW1463" s="33"/>
      <c r="FX1463" s="33"/>
      <c r="FY1463" s="33"/>
      <c r="FZ1463" s="33"/>
      <c r="GA1463" s="33"/>
      <c r="GB1463" s="33"/>
      <c r="GC1463" s="33"/>
      <c r="GD1463" s="33"/>
      <c r="GE1463" s="33"/>
      <c r="GF1463" s="33"/>
      <c r="GG1463" s="33"/>
      <c r="GH1463" s="33"/>
      <c r="GI1463" s="33"/>
      <c r="GJ1463" s="33"/>
      <c r="GK1463" s="33"/>
      <c r="GL1463" s="33"/>
      <c r="GM1463" s="33"/>
      <c r="GN1463" s="33"/>
      <c r="GO1463" s="33"/>
      <c r="GP1463" s="33"/>
      <c r="GQ1463" s="33"/>
      <c r="GR1463" s="33"/>
      <c r="GS1463" s="33"/>
      <c r="GT1463" s="33"/>
      <c r="GU1463" s="33"/>
      <c r="GV1463" s="33"/>
      <c r="GW1463" s="33"/>
      <c r="GX1463" s="33"/>
      <c r="GY1463" s="33"/>
      <c r="GZ1463" s="33"/>
      <c r="HA1463" s="33"/>
      <c r="HB1463" s="33"/>
      <c r="HC1463" s="33"/>
      <c r="HD1463" s="33"/>
      <c r="HE1463" s="33"/>
      <c r="HF1463" s="33"/>
      <c r="HG1463" s="33"/>
      <c r="HH1463" s="33"/>
      <c r="HI1463" s="33"/>
      <c r="HJ1463" s="33"/>
      <c r="HK1463" s="33"/>
      <c r="HL1463" s="33"/>
      <c r="HM1463" s="33"/>
      <c r="HN1463" s="33"/>
      <c r="HO1463" s="33"/>
      <c r="HP1463" s="33"/>
      <c r="HQ1463" s="33"/>
      <c r="HR1463" s="33"/>
      <c r="HS1463" s="33"/>
      <c r="HT1463" s="33"/>
      <c r="HU1463" s="33"/>
      <c r="HV1463" s="33"/>
      <c r="HW1463" s="33"/>
      <c r="HX1463" s="33"/>
      <c r="HY1463" s="33"/>
      <c r="HZ1463" s="33"/>
      <c r="IA1463" s="33"/>
      <c r="IB1463" s="33"/>
      <c r="IC1463" s="33"/>
      <c r="ID1463" s="33"/>
      <c r="IE1463" s="33"/>
      <c r="IF1463" s="33"/>
      <c r="IG1463" s="33"/>
      <c r="IH1463" s="33"/>
      <c r="II1463" s="33"/>
      <c r="IJ1463" s="33"/>
      <c r="IK1463" s="33"/>
      <c r="IL1463" s="33"/>
      <c r="IM1463" s="33"/>
      <c r="IN1463" s="33"/>
      <c r="IO1463" s="33"/>
      <c r="IP1463" s="33"/>
      <c r="IQ1463" s="33"/>
      <c r="IR1463" s="33"/>
      <c r="IS1463" s="33"/>
      <c r="IT1463" s="33"/>
      <c r="IU1463" s="33"/>
      <c r="IV1463" s="33"/>
    </row>
    <row r="1464" spans="1:256" s="19" customFormat="1" ht="17.45" customHeight="1">
      <c r="A1464" s="20">
        <v>1462</v>
      </c>
      <c r="B1464" s="18" t="s">
        <v>4443</v>
      </c>
      <c r="C1464" s="18" t="s">
        <v>4447</v>
      </c>
      <c r="D1464" s="18" t="s">
        <v>4448</v>
      </c>
      <c r="E1464" s="18" t="s">
        <v>1699</v>
      </c>
      <c r="F1464" s="7" t="s">
        <v>4446</v>
      </c>
      <c r="G1464" s="18">
        <v>2</v>
      </c>
      <c r="H1464" s="18">
        <v>350</v>
      </c>
      <c r="I1464" s="21">
        <f t="shared" si="64"/>
        <v>700</v>
      </c>
      <c r="J1464" s="18"/>
      <c r="K1464" s="18"/>
      <c r="L1464" s="18">
        <f t="shared" si="65"/>
        <v>2</v>
      </c>
      <c r="M1464" s="33"/>
      <c r="N1464" s="33"/>
      <c r="O1464" s="33"/>
      <c r="P1464" s="33"/>
      <c r="Q1464" s="33"/>
      <c r="R1464" s="33"/>
      <c r="S1464" s="33"/>
      <c r="T1464" s="33"/>
      <c r="U1464" s="33"/>
      <c r="V1464" s="33"/>
      <c r="W1464" s="33"/>
      <c r="X1464" s="33"/>
      <c r="Y1464" s="33"/>
      <c r="Z1464" s="33"/>
      <c r="AA1464" s="33"/>
      <c r="AB1464" s="33"/>
      <c r="AC1464" s="33"/>
      <c r="AD1464" s="33"/>
      <c r="AE1464" s="33"/>
      <c r="AF1464" s="33"/>
      <c r="AG1464" s="33"/>
      <c r="AH1464" s="33"/>
      <c r="AI1464" s="33"/>
      <c r="AJ1464" s="33"/>
      <c r="AK1464" s="33"/>
      <c r="AL1464" s="33"/>
      <c r="AM1464" s="33"/>
      <c r="AN1464" s="33"/>
      <c r="AO1464" s="33"/>
      <c r="AP1464" s="33"/>
      <c r="AQ1464" s="33"/>
      <c r="AR1464" s="33"/>
      <c r="AS1464" s="33"/>
      <c r="AT1464" s="33"/>
      <c r="AU1464" s="33"/>
      <c r="AV1464" s="33"/>
      <c r="AW1464" s="33"/>
      <c r="AX1464" s="33"/>
      <c r="AY1464" s="33"/>
      <c r="AZ1464" s="33"/>
      <c r="BA1464" s="33"/>
      <c r="BB1464" s="33"/>
      <c r="BC1464" s="33"/>
      <c r="BD1464" s="33"/>
      <c r="BE1464" s="33"/>
      <c r="BF1464" s="33"/>
      <c r="BG1464" s="33"/>
      <c r="BH1464" s="33"/>
      <c r="BI1464" s="33"/>
      <c r="BJ1464" s="33"/>
      <c r="BK1464" s="33"/>
      <c r="BL1464" s="33"/>
      <c r="BM1464" s="33"/>
      <c r="BN1464" s="33"/>
      <c r="BO1464" s="33"/>
      <c r="BP1464" s="33"/>
      <c r="BQ1464" s="33"/>
      <c r="BR1464" s="33"/>
      <c r="BS1464" s="33"/>
      <c r="BT1464" s="33"/>
      <c r="BU1464" s="33"/>
      <c r="BV1464" s="33"/>
      <c r="BW1464" s="33"/>
      <c r="BX1464" s="33"/>
      <c r="BY1464" s="33"/>
      <c r="BZ1464" s="33"/>
      <c r="CA1464" s="33"/>
      <c r="CB1464" s="33"/>
      <c r="CC1464" s="33"/>
      <c r="CD1464" s="33"/>
      <c r="CE1464" s="33"/>
      <c r="CF1464" s="33"/>
      <c r="CG1464" s="33"/>
      <c r="CH1464" s="33"/>
      <c r="CI1464" s="33"/>
      <c r="CJ1464" s="33"/>
      <c r="CK1464" s="33"/>
      <c r="CL1464" s="33"/>
      <c r="CM1464" s="33"/>
      <c r="CN1464" s="33"/>
      <c r="CO1464" s="33"/>
      <c r="CP1464" s="33"/>
      <c r="CQ1464" s="33"/>
      <c r="CR1464" s="33"/>
      <c r="CS1464" s="33"/>
      <c r="CT1464" s="33"/>
      <c r="CU1464" s="33"/>
      <c r="CV1464" s="33"/>
      <c r="CW1464" s="33"/>
      <c r="CX1464" s="33"/>
      <c r="CY1464" s="33"/>
      <c r="CZ1464" s="33"/>
      <c r="DA1464" s="33"/>
      <c r="DB1464" s="33"/>
      <c r="DC1464" s="33"/>
      <c r="DD1464" s="33"/>
      <c r="DE1464" s="33"/>
      <c r="DF1464" s="33"/>
      <c r="DG1464" s="33"/>
      <c r="DH1464" s="33"/>
      <c r="DI1464" s="33"/>
      <c r="DJ1464" s="33"/>
      <c r="DK1464" s="33"/>
      <c r="DL1464" s="33"/>
      <c r="DM1464" s="33"/>
      <c r="DN1464" s="33"/>
      <c r="DO1464" s="33"/>
      <c r="DP1464" s="33"/>
      <c r="DQ1464" s="33"/>
      <c r="DR1464" s="33"/>
      <c r="DS1464" s="33"/>
      <c r="DT1464" s="33"/>
      <c r="DU1464" s="33"/>
      <c r="DV1464" s="33"/>
      <c r="DW1464" s="33"/>
      <c r="DX1464" s="33"/>
      <c r="DY1464" s="33"/>
      <c r="DZ1464" s="33"/>
      <c r="EA1464" s="33"/>
      <c r="EB1464" s="33"/>
      <c r="EC1464" s="33"/>
      <c r="ED1464" s="33"/>
      <c r="EE1464" s="33"/>
      <c r="EF1464" s="33"/>
      <c r="EG1464" s="33"/>
      <c r="EH1464" s="33"/>
      <c r="EI1464" s="33"/>
      <c r="EJ1464" s="33"/>
      <c r="EK1464" s="33"/>
      <c r="EL1464" s="33"/>
      <c r="EM1464" s="33"/>
      <c r="EN1464" s="33"/>
      <c r="EO1464" s="33"/>
      <c r="EP1464" s="33"/>
      <c r="EQ1464" s="33"/>
      <c r="ER1464" s="33"/>
      <c r="ES1464" s="33"/>
      <c r="ET1464" s="33"/>
      <c r="EU1464" s="33"/>
      <c r="EV1464" s="33"/>
      <c r="EW1464" s="33"/>
      <c r="EX1464" s="33"/>
      <c r="EY1464" s="33"/>
      <c r="EZ1464" s="33"/>
      <c r="FA1464" s="33"/>
      <c r="FB1464" s="33"/>
      <c r="FC1464" s="33"/>
      <c r="FD1464" s="33"/>
      <c r="FE1464" s="33"/>
      <c r="FF1464" s="33"/>
      <c r="FG1464" s="33"/>
      <c r="FH1464" s="33"/>
      <c r="FI1464" s="33"/>
      <c r="FJ1464" s="33"/>
      <c r="FK1464" s="33"/>
      <c r="FL1464" s="33"/>
      <c r="FM1464" s="33"/>
      <c r="FN1464" s="33"/>
      <c r="FO1464" s="33"/>
      <c r="FP1464" s="33"/>
      <c r="FQ1464" s="33"/>
      <c r="FR1464" s="33"/>
      <c r="FS1464" s="33"/>
      <c r="FT1464" s="33"/>
      <c r="FU1464" s="33"/>
      <c r="FV1464" s="33"/>
      <c r="FW1464" s="33"/>
      <c r="FX1464" s="33"/>
      <c r="FY1464" s="33"/>
      <c r="FZ1464" s="33"/>
      <c r="GA1464" s="33"/>
      <c r="GB1464" s="33"/>
      <c r="GC1464" s="33"/>
      <c r="GD1464" s="33"/>
      <c r="GE1464" s="33"/>
      <c r="GF1464" s="33"/>
      <c r="GG1464" s="33"/>
      <c r="GH1464" s="33"/>
      <c r="GI1464" s="33"/>
      <c r="GJ1464" s="33"/>
      <c r="GK1464" s="33"/>
      <c r="GL1464" s="33"/>
      <c r="GM1464" s="33"/>
      <c r="GN1464" s="33"/>
      <c r="GO1464" s="33"/>
      <c r="GP1464" s="33"/>
      <c r="GQ1464" s="33"/>
      <c r="GR1464" s="33"/>
      <c r="GS1464" s="33"/>
      <c r="GT1464" s="33"/>
      <c r="GU1464" s="33"/>
      <c r="GV1464" s="33"/>
      <c r="GW1464" s="33"/>
      <c r="GX1464" s="33"/>
      <c r="GY1464" s="33"/>
      <c r="GZ1464" s="33"/>
      <c r="HA1464" s="33"/>
      <c r="HB1464" s="33"/>
      <c r="HC1464" s="33"/>
      <c r="HD1464" s="33"/>
      <c r="HE1464" s="33"/>
      <c r="HF1464" s="33"/>
      <c r="HG1464" s="33"/>
      <c r="HH1464" s="33"/>
      <c r="HI1464" s="33"/>
      <c r="HJ1464" s="33"/>
      <c r="HK1464" s="33"/>
      <c r="HL1464" s="33"/>
      <c r="HM1464" s="33"/>
      <c r="HN1464" s="33"/>
      <c r="HO1464" s="33"/>
      <c r="HP1464" s="33"/>
      <c r="HQ1464" s="33"/>
      <c r="HR1464" s="33"/>
      <c r="HS1464" s="33"/>
      <c r="HT1464" s="33"/>
      <c r="HU1464" s="33"/>
      <c r="HV1464" s="33"/>
      <c r="HW1464" s="33"/>
      <c r="HX1464" s="33"/>
      <c r="HY1464" s="33"/>
      <c r="HZ1464" s="33"/>
      <c r="IA1464" s="33"/>
      <c r="IB1464" s="33"/>
      <c r="IC1464" s="33"/>
      <c r="ID1464" s="33"/>
      <c r="IE1464" s="33"/>
      <c r="IF1464" s="33"/>
      <c r="IG1464" s="33"/>
      <c r="IH1464" s="33"/>
      <c r="II1464" s="33"/>
      <c r="IJ1464" s="33"/>
      <c r="IK1464" s="33"/>
      <c r="IL1464" s="33"/>
      <c r="IM1464" s="33"/>
      <c r="IN1464" s="33"/>
      <c r="IO1464" s="33"/>
      <c r="IP1464" s="33"/>
      <c r="IQ1464" s="33"/>
      <c r="IR1464" s="33"/>
      <c r="IS1464" s="33"/>
      <c r="IT1464" s="33"/>
      <c r="IU1464" s="33"/>
      <c r="IV1464" s="33"/>
    </row>
    <row r="1465" spans="1:256" s="19" customFormat="1" ht="17.45" customHeight="1">
      <c r="A1465" s="20">
        <v>1463</v>
      </c>
      <c r="B1465" s="18" t="s">
        <v>4449</v>
      </c>
      <c r="C1465" s="18" t="s">
        <v>4450</v>
      </c>
      <c r="D1465" s="18" t="s">
        <v>4451</v>
      </c>
      <c r="E1465" s="18" t="s">
        <v>1699</v>
      </c>
      <c r="F1465" s="7" t="s">
        <v>4452</v>
      </c>
      <c r="G1465" s="18">
        <v>2</v>
      </c>
      <c r="H1465" s="18">
        <v>180</v>
      </c>
      <c r="I1465" s="21">
        <f t="shared" si="64"/>
        <v>360</v>
      </c>
      <c r="J1465" s="18"/>
      <c r="K1465" s="18"/>
      <c r="L1465" s="18">
        <f t="shared" si="65"/>
        <v>2</v>
      </c>
      <c r="M1465" s="33"/>
      <c r="N1465" s="33"/>
      <c r="O1465" s="33"/>
      <c r="P1465" s="33"/>
      <c r="Q1465" s="33"/>
      <c r="R1465" s="33"/>
      <c r="S1465" s="33"/>
      <c r="T1465" s="33"/>
      <c r="U1465" s="33"/>
      <c r="V1465" s="33"/>
      <c r="W1465" s="33"/>
      <c r="X1465" s="33"/>
      <c r="Y1465" s="33"/>
      <c r="Z1465" s="33"/>
      <c r="AA1465" s="33"/>
      <c r="AB1465" s="33"/>
      <c r="AC1465" s="33"/>
      <c r="AD1465" s="33"/>
      <c r="AE1465" s="33"/>
      <c r="AF1465" s="33"/>
      <c r="AG1465" s="33"/>
      <c r="AH1465" s="33"/>
      <c r="AI1465" s="33"/>
      <c r="AJ1465" s="33"/>
      <c r="AK1465" s="33"/>
      <c r="AL1465" s="33"/>
      <c r="AM1465" s="33"/>
      <c r="AN1465" s="33"/>
      <c r="AO1465" s="33"/>
      <c r="AP1465" s="33"/>
      <c r="AQ1465" s="33"/>
      <c r="AR1465" s="33"/>
      <c r="AS1465" s="33"/>
      <c r="AT1465" s="33"/>
      <c r="AU1465" s="33"/>
      <c r="AV1465" s="33"/>
      <c r="AW1465" s="33"/>
      <c r="AX1465" s="33"/>
      <c r="AY1465" s="33"/>
      <c r="AZ1465" s="33"/>
      <c r="BA1465" s="33"/>
      <c r="BB1465" s="33"/>
      <c r="BC1465" s="33"/>
      <c r="BD1465" s="33"/>
      <c r="BE1465" s="33"/>
      <c r="BF1465" s="33"/>
      <c r="BG1465" s="33"/>
      <c r="BH1465" s="33"/>
      <c r="BI1465" s="33"/>
      <c r="BJ1465" s="33"/>
      <c r="BK1465" s="33"/>
      <c r="BL1465" s="33"/>
      <c r="BM1465" s="33"/>
      <c r="BN1465" s="33"/>
      <c r="BO1465" s="33"/>
      <c r="BP1465" s="33"/>
      <c r="BQ1465" s="33"/>
      <c r="BR1465" s="33"/>
      <c r="BS1465" s="33"/>
      <c r="BT1465" s="33"/>
      <c r="BU1465" s="33"/>
      <c r="BV1465" s="33"/>
      <c r="BW1465" s="33"/>
      <c r="BX1465" s="33"/>
      <c r="BY1465" s="33"/>
      <c r="BZ1465" s="33"/>
      <c r="CA1465" s="33"/>
      <c r="CB1465" s="33"/>
      <c r="CC1465" s="33"/>
      <c r="CD1465" s="33"/>
      <c r="CE1465" s="33"/>
      <c r="CF1465" s="33"/>
      <c r="CG1465" s="33"/>
      <c r="CH1465" s="33"/>
      <c r="CI1465" s="33"/>
      <c r="CJ1465" s="33"/>
      <c r="CK1465" s="33"/>
      <c r="CL1465" s="33"/>
      <c r="CM1465" s="33"/>
      <c r="CN1465" s="33"/>
      <c r="CO1465" s="33"/>
      <c r="CP1465" s="33"/>
      <c r="CQ1465" s="33"/>
      <c r="CR1465" s="33"/>
      <c r="CS1465" s="33"/>
      <c r="CT1465" s="33"/>
      <c r="CU1465" s="33"/>
      <c r="CV1465" s="33"/>
      <c r="CW1465" s="33"/>
      <c r="CX1465" s="33"/>
      <c r="CY1465" s="33"/>
      <c r="CZ1465" s="33"/>
      <c r="DA1465" s="33"/>
      <c r="DB1465" s="33"/>
      <c r="DC1465" s="33"/>
      <c r="DD1465" s="33"/>
      <c r="DE1465" s="33"/>
      <c r="DF1465" s="33"/>
      <c r="DG1465" s="33"/>
      <c r="DH1465" s="33"/>
      <c r="DI1465" s="33"/>
      <c r="DJ1465" s="33"/>
      <c r="DK1465" s="33"/>
      <c r="DL1465" s="33"/>
      <c r="DM1465" s="33"/>
      <c r="DN1465" s="33"/>
      <c r="DO1465" s="33"/>
      <c r="DP1465" s="33"/>
      <c r="DQ1465" s="33"/>
      <c r="DR1465" s="33"/>
      <c r="DS1465" s="33"/>
      <c r="DT1465" s="33"/>
      <c r="DU1465" s="33"/>
      <c r="DV1465" s="33"/>
      <c r="DW1465" s="33"/>
      <c r="DX1465" s="33"/>
      <c r="DY1465" s="33"/>
      <c r="DZ1465" s="33"/>
      <c r="EA1465" s="33"/>
      <c r="EB1465" s="33"/>
      <c r="EC1465" s="33"/>
      <c r="ED1465" s="33"/>
      <c r="EE1465" s="33"/>
      <c r="EF1465" s="33"/>
      <c r="EG1465" s="33"/>
      <c r="EH1465" s="33"/>
      <c r="EI1465" s="33"/>
      <c r="EJ1465" s="33"/>
      <c r="EK1465" s="33"/>
      <c r="EL1465" s="33"/>
      <c r="EM1465" s="33"/>
      <c r="EN1465" s="33"/>
      <c r="EO1465" s="33"/>
      <c r="EP1465" s="33"/>
      <c r="EQ1465" s="33"/>
      <c r="ER1465" s="33"/>
      <c r="ES1465" s="33"/>
      <c r="ET1465" s="33"/>
      <c r="EU1465" s="33"/>
      <c r="EV1465" s="33"/>
      <c r="EW1465" s="33"/>
      <c r="EX1465" s="33"/>
      <c r="EY1465" s="33"/>
      <c r="EZ1465" s="33"/>
      <c r="FA1465" s="33"/>
      <c r="FB1465" s="33"/>
      <c r="FC1465" s="33"/>
      <c r="FD1465" s="33"/>
      <c r="FE1465" s="33"/>
      <c r="FF1465" s="33"/>
      <c r="FG1465" s="33"/>
      <c r="FH1465" s="33"/>
      <c r="FI1465" s="33"/>
      <c r="FJ1465" s="33"/>
      <c r="FK1465" s="33"/>
      <c r="FL1465" s="33"/>
      <c r="FM1465" s="33"/>
      <c r="FN1465" s="33"/>
      <c r="FO1465" s="33"/>
      <c r="FP1465" s="33"/>
      <c r="FQ1465" s="33"/>
      <c r="FR1465" s="33"/>
      <c r="FS1465" s="33"/>
      <c r="FT1465" s="33"/>
      <c r="FU1465" s="33"/>
      <c r="FV1465" s="33"/>
      <c r="FW1465" s="33"/>
      <c r="FX1465" s="33"/>
      <c r="FY1465" s="33"/>
      <c r="FZ1465" s="33"/>
      <c r="GA1465" s="33"/>
      <c r="GB1465" s="33"/>
      <c r="GC1465" s="33"/>
      <c r="GD1465" s="33"/>
      <c r="GE1465" s="33"/>
      <c r="GF1465" s="33"/>
      <c r="GG1465" s="33"/>
      <c r="GH1465" s="33"/>
      <c r="GI1465" s="33"/>
      <c r="GJ1465" s="33"/>
      <c r="GK1465" s="33"/>
      <c r="GL1465" s="33"/>
      <c r="GM1465" s="33"/>
      <c r="GN1465" s="33"/>
      <c r="GO1465" s="33"/>
      <c r="GP1465" s="33"/>
      <c r="GQ1465" s="33"/>
      <c r="GR1465" s="33"/>
      <c r="GS1465" s="33"/>
      <c r="GT1465" s="33"/>
      <c r="GU1465" s="33"/>
      <c r="GV1465" s="33"/>
      <c r="GW1465" s="33"/>
      <c r="GX1465" s="33"/>
      <c r="GY1465" s="33"/>
      <c r="GZ1465" s="33"/>
      <c r="HA1465" s="33"/>
      <c r="HB1465" s="33"/>
      <c r="HC1465" s="33"/>
      <c r="HD1465" s="33"/>
      <c r="HE1465" s="33"/>
      <c r="HF1465" s="33"/>
      <c r="HG1465" s="33"/>
      <c r="HH1465" s="33"/>
      <c r="HI1465" s="33"/>
      <c r="HJ1465" s="33"/>
      <c r="HK1465" s="33"/>
      <c r="HL1465" s="33"/>
      <c r="HM1465" s="33"/>
      <c r="HN1465" s="33"/>
      <c r="HO1465" s="33"/>
      <c r="HP1465" s="33"/>
      <c r="HQ1465" s="33"/>
      <c r="HR1465" s="33"/>
      <c r="HS1465" s="33"/>
      <c r="HT1465" s="33"/>
      <c r="HU1465" s="33"/>
      <c r="HV1465" s="33"/>
      <c r="HW1465" s="33"/>
      <c r="HX1465" s="33"/>
      <c r="HY1465" s="33"/>
      <c r="HZ1465" s="33"/>
      <c r="IA1465" s="33"/>
      <c r="IB1465" s="33"/>
      <c r="IC1465" s="33"/>
      <c r="ID1465" s="33"/>
      <c r="IE1465" s="33"/>
      <c r="IF1465" s="33"/>
      <c r="IG1465" s="33"/>
      <c r="IH1465" s="33"/>
      <c r="II1465" s="33"/>
      <c r="IJ1465" s="33"/>
      <c r="IK1465" s="33"/>
      <c r="IL1465" s="33"/>
      <c r="IM1465" s="33"/>
      <c r="IN1465" s="33"/>
      <c r="IO1465" s="33"/>
      <c r="IP1465" s="33"/>
      <c r="IQ1465" s="33"/>
      <c r="IR1465" s="33"/>
      <c r="IS1465" s="33"/>
      <c r="IT1465" s="33"/>
      <c r="IU1465" s="33"/>
      <c r="IV1465" s="33"/>
    </row>
    <row r="1466" spans="1:256" s="19" customFormat="1" ht="17.45" customHeight="1">
      <c r="A1466" s="20">
        <v>1464</v>
      </c>
      <c r="B1466" s="18" t="s">
        <v>4453</v>
      </c>
      <c r="C1466" s="18" t="s">
        <v>4454</v>
      </c>
      <c r="D1466" s="18" t="s">
        <v>4455</v>
      </c>
      <c r="E1466" s="18" t="s">
        <v>1699</v>
      </c>
      <c r="F1466" s="7" t="s">
        <v>4456</v>
      </c>
      <c r="G1466" s="18">
        <v>2</v>
      </c>
      <c r="H1466" s="18">
        <v>250</v>
      </c>
      <c r="I1466" s="21">
        <f t="shared" si="64"/>
        <v>500</v>
      </c>
      <c r="J1466" s="18"/>
      <c r="K1466" s="18"/>
      <c r="L1466" s="18">
        <f t="shared" si="65"/>
        <v>2</v>
      </c>
      <c r="M1466" s="33"/>
      <c r="N1466" s="33"/>
      <c r="O1466" s="33"/>
      <c r="P1466" s="33"/>
      <c r="Q1466" s="33"/>
      <c r="R1466" s="33"/>
      <c r="S1466" s="33"/>
      <c r="T1466" s="33"/>
      <c r="U1466" s="33"/>
      <c r="V1466" s="33"/>
      <c r="W1466" s="33"/>
      <c r="X1466" s="33"/>
      <c r="Y1466" s="33"/>
      <c r="Z1466" s="33"/>
      <c r="AA1466" s="33"/>
      <c r="AB1466" s="33"/>
      <c r="AC1466" s="33"/>
      <c r="AD1466" s="33"/>
      <c r="AE1466" s="33"/>
      <c r="AF1466" s="33"/>
      <c r="AG1466" s="33"/>
      <c r="AH1466" s="33"/>
      <c r="AI1466" s="33"/>
      <c r="AJ1466" s="33"/>
      <c r="AK1466" s="33"/>
      <c r="AL1466" s="33"/>
      <c r="AM1466" s="33"/>
      <c r="AN1466" s="33"/>
      <c r="AO1466" s="33"/>
      <c r="AP1466" s="33"/>
      <c r="AQ1466" s="33"/>
      <c r="AR1466" s="33"/>
      <c r="AS1466" s="33"/>
      <c r="AT1466" s="33"/>
      <c r="AU1466" s="33"/>
      <c r="AV1466" s="33"/>
      <c r="AW1466" s="33"/>
      <c r="AX1466" s="33"/>
      <c r="AY1466" s="33"/>
      <c r="AZ1466" s="33"/>
      <c r="BA1466" s="33"/>
      <c r="BB1466" s="33"/>
      <c r="BC1466" s="33"/>
      <c r="BD1466" s="33"/>
      <c r="BE1466" s="33"/>
      <c r="BF1466" s="33"/>
      <c r="BG1466" s="33"/>
      <c r="BH1466" s="33"/>
      <c r="BI1466" s="33"/>
      <c r="BJ1466" s="33"/>
      <c r="BK1466" s="33"/>
      <c r="BL1466" s="33"/>
      <c r="BM1466" s="33"/>
      <c r="BN1466" s="33"/>
      <c r="BO1466" s="33"/>
      <c r="BP1466" s="33"/>
      <c r="BQ1466" s="33"/>
      <c r="BR1466" s="33"/>
      <c r="BS1466" s="33"/>
      <c r="BT1466" s="33"/>
      <c r="BU1466" s="33"/>
      <c r="BV1466" s="33"/>
      <c r="BW1466" s="33"/>
      <c r="BX1466" s="33"/>
      <c r="BY1466" s="33"/>
      <c r="BZ1466" s="33"/>
      <c r="CA1466" s="33"/>
      <c r="CB1466" s="33"/>
      <c r="CC1466" s="33"/>
      <c r="CD1466" s="33"/>
      <c r="CE1466" s="33"/>
      <c r="CF1466" s="33"/>
      <c r="CG1466" s="33"/>
      <c r="CH1466" s="33"/>
      <c r="CI1466" s="33"/>
      <c r="CJ1466" s="33"/>
      <c r="CK1466" s="33"/>
      <c r="CL1466" s="33"/>
      <c r="CM1466" s="33"/>
      <c r="CN1466" s="33"/>
      <c r="CO1466" s="33"/>
      <c r="CP1466" s="33"/>
      <c r="CQ1466" s="33"/>
      <c r="CR1466" s="33"/>
      <c r="CS1466" s="33"/>
      <c r="CT1466" s="33"/>
      <c r="CU1466" s="33"/>
      <c r="CV1466" s="33"/>
      <c r="CW1466" s="33"/>
      <c r="CX1466" s="33"/>
      <c r="CY1466" s="33"/>
      <c r="CZ1466" s="33"/>
      <c r="DA1466" s="33"/>
      <c r="DB1466" s="33"/>
      <c r="DC1466" s="33"/>
      <c r="DD1466" s="33"/>
      <c r="DE1466" s="33"/>
      <c r="DF1466" s="33"/>
      <c r="DG1466" s="33"/>
      <c r="DH1466" s="33"/>
      <c r="DI1466" s="33"/>
      <c r="DJ1466" s="33"/>
      <c r="DK1466" s="33"/>
      <c r="DL1466" s="33"/>
      <c r="DM1466" s="33"/>
      <c r="DN1466" s="33"/>
      <c r="DO1466" s="33"/>
      <c r="DP1466" s="33"/>
      <c r="DQ1466" s="33"/>
      <c r="DR1466" s="33"/>
      <c r="DS1466" s="33"/>
      <c r="DT1466" s="33"/>
      <c r="DU1466" s="33"/>
      <c r="DV1466" s="33"/>
      <c r="DW1466" s="33"/>
      <c r="DX1466" s="33"/>
      <c r="DY1466" s="33"/>
      <c r="DZ1466" s="33"/>
      <c r="EA1466" s="33"/>
      <c r="EB1466" s="33"/>
      <c r="EC1466" s="33"/>
      <c r="ED1466" s="33"/>
      <c r="EE1466" s="33"/>
      <c r="EF1466" s="33"/>
      <c r="EG1466" s="33"/>
      <c r="EH1466" s="33"/>
      <c r="EI1466" s="33"/>
      <c r="EJ1466" s="33"/>
      <c r="EK1466" s="33"/>
      <c r="EL1466" s="33"/>
      <c r="EM1466" s="33"/>
      <c r="EN1466" s="33"/>
      <c r="EO1466" s="33"/>
      <c r="EP1466" s="33"/>
      <c r="EQ1466" s="33"/>
      <c r="ER1466" s="33"/>
      <c r="ES1466" s="33"/>
      <c r="ET1466" s="33"/>
      <c r="EU1466" s="33"/>
      <c r="EV1466" s="33"/>
      <c r="EW1466" s="33"/>
      <c r="EX1466" s="33"/>
      <c r="EY1466" s="33"/>
      <c r="EZ1466" s="33"/>
      <c r="FA1466" s="33"/>
      <c r="FB1466" s="33"/>
      <c r="FC1466" s="33"/>
      <c r="FD1466" s="33"/>
      <c r="FE1466" s="33"/>
      <c r="FF1466" s="33"/>
      <c r="FG1466" s="33"/>
      <c r="FH1466" s="33"/>
      <c r="FI1466" s="33"/>
      <c r="FJ1466" s="33"/>
      <c r="FK1466" s="33"/>
      <c r="FL1466" s="33"/>
      <c r="FM1466" s="33"/>
      <c r="FN1466" s="33"/>
      <c r="FO1466" s="33"/>
      <c r="FP1466" s="33"/>
      <c r="FQ1466" s="33"/>
      <c r="FR1466" s="33"/>
      <c r="FS1466" s="33"/>
      <c r="FT1466" s="33"/>
      <c r="FU1466" s="33"/>
      <c r="FV1466" s="33"/>
      <c r="FW1466" s="33"/>
      <c r="FX1466" s="33"/>
      <c r="FY1466" s="33"/>
      <c r="FZ1466" s="33"/>
      <c r="GA1466" s="33"/>
      <c r="GB1466" s="33"/>
      <c r="GC1466" s="33"/>
      <c r="GD1466" s="33"/>
      <c r="GE1466" s="33"/>
      <c r="GF1466" s="33"/>
      <c r="GG1466" s="33"/>
      <c r="GH1466" s="33"/>
      <c r="GI1466" s="33"/>
      <c r="GJ1466" s="33"/>
      <c r="GK1466" s="33"/>
      <c r="GL1466" s="33"/>
      <c r="GM1466" s="33"/>
      <c r="GN1466" s="33"/>
      <c r="GO1466" s="33"/>
      <c r="GP1466" s="33"/>
      <c r="GQ1466" s="33"/>
      <c r="GR1466" s="33"/>
      <c r="GS1466" s="33"/>
      <c r="GT1466" s="33"/>
      <c r="GU1466" s="33"/>
      <c r="GV1466" s="33"/>
      <c r="GW1466" s="33"/>
      <c r="GX1466" s="33"/>
      <c r="GY1466" s="33"/>
      <c r="GZ1466" s="33"/>
      <c r="HA1466" s="33"/>
      <c r="HB1466" s="33"/>
      <c r="HC1466" s="33"/>
      <c r="HD1466" s="33"/>
      <c r="HE1466" s="33"/>
      <c r="HF1466" s="33"/>
      <c r="HG1466" s="33"/>
      <c r="HH1466" s="33"/>
      <c r="HI1466" s="33"/>
      <c r="HJ1466" s="33"/>
      <c r="HK1466" s="33"/>
      <c r="HL1466" s="33"/>
      <c r="HM1466" s="33"/>
      <c r="HN1466" s="33"/>
      <c r="HO1466" s="33"/>
      <c r="HP1466" s="33"/>
      <c r="HQ1466" s="33"/>
      <c r="HR1466" s="33"/>
      <c r="HS1466" s="33"/>
      <c r="HT1466" s="33"/>
      <c r="HU1466" s="33"/>
      <c r="HV1466" s="33"/>
      <c r="HW1466" s="33"/>
      <c r="HX1466" s="33"/>
      <c r="HY1466" s="33"/>
      <c r="HZ1466" s="33"/>
      <c r="IA1466" s="33"/>
      <c r="IB1466" s="33"/>
      <c r="IC1466" s="33"/>
      <c r="ID1466" s="33"/>
      <c r="IE1466" s="33"/>
      <c r="IF1466" s="33"/>
      <c r="IG1466" s="33"/>
      <c r="IH1466" s="33"/>
      <c r="II1466" s="33"/>
      <c r="IJ1466" s="33"/>
      <c r="IK1466" s="33"/>
      <c r="IL1466" s="33"/>
      <c r="IM1466" s="33"/>
      <c r="IN1466" s="33"/>
      <c r="IO1466" s="33"/>
      <c r="IP1466" s="33"/>
      <c r="IQ1466" s="33"/>
      <c r="IR1466" s="33"/>
      <c r="IS1466" s="33"/>
      <c r="IT1466" s="33"/>
      <c r="IU1466" s="33"/>
      <c r="IV1466" s="33"/>
    </row>
    <row r="1467" spans="1:256" s="19" customFormat="1" ht="17.45" customHeight="1">
      <c r="A1467" s="20">
        <v>1465</v>
      </c>
      <c r="B1467" s="18" t="s">
        <v>4457</v>
      </c>
      <c r="C1467" s="18" t="s">
        <v>4458</v>
      </c>
      <c r="D1467" s="18" t="s">
        <v>4455</v>
      </c>
      <c r="E1467" s="18" t="s">
        <v>1699</v>
      </c>
      <c r="F1467" s="7" t="s">
        <v>4459</v>
      </c>
      <c r="G1467" s="18">
        <v>2</v>
      </c>
      <c r="H1467" s="18">
        <v>280</v>
      </c>
      <c r="I1467" s="21">
        <f t="shared" si="64"/>
        <v>560</v>
      </c>
      <c r="J1467" s="18"/>
      <c r="K1467" s="18"/>
      <c r="L1467" s="18">
        <f t="shared" si="65"/>
        <v>2</v>
      </c>
      <c r="M1467" s="33"/>
      <c r="N1467" s="33"/>
      <c r="O1467" s="33"/>
      <c r="P1467" s="33"/>
      <c r="Q1467" s="33"/>
      <c r="R1467" s="33"/>
      <c r="S1467" s="33"/>
      <c r="T1467" s="33"/>
      <c r="U1467" s="33"/>
      <c r="V1467" s="33"/>
      <c r="W1467" s="33"/>
      <c r="X1467" s="33"/>
      <c r="Y1467" s="33"/>
      <c r="Z1467" s="33"/>
      <c r="AA1467" s="33"/>
      <c r="AB1467" s="33"/>
      <c r="AC1467" s="33"/>
      <c r="AD1467" s="33"/>
      <c r="AE1467" s="33"/>
      <c r="AF1467" s="33"/>
      <c r="AG1467" s="33"/>
      <c r="AH1467" s="33"/>
      <c r="AI1467" s="33"/>
      <c r="AJ1467" s="33"/>
      <c r="AK1467" s="33"/>
      <c r="AL1467" s="33"/>
      <c r="AM1467" s="33"/>
      <c r="AN1467" s="33"/>
      <c r="AO1467" s="33"/>
      <c r="AP1467" s="33"/>
      <c r="AQ1467" s="33"/>
      <c r="AR1467" s="33"/>
      <c r="AS1467" s="33"/>
      <c r="AT1467" s="33"/>
      <c r="AU1467" s="33"/>
      <c r="AV1467" s="33"/>
      <c r="AW1467" s="33"/>
      <c r="AX1467" s="33"/>
      <c r="AY1467" s="33"/>
      <c r="AZ1467" s="33"/>
      <c r="BA1467" s="33"/>
      <c r="BB1467" s="33"/>
      <c r="BC1467" s="33"/>
      <c r="BD1467" s="33"/>
      <c r="BE1467" s="33"/>
      <c r="BF1467" s="33"/>
      <c r="BG1467" s="33"/>
      <c r="BH1467" s="33"/>
      <c r="BI1467" s="33"/>
      <c r="BJ1467" s="33"/>
      <c r="BK1467" s="33"/>
      <c r="BL1467" s="33"/>
      <c r="BM1467" s="33"/>
      <c r="BN1467" s="33"/>
      <c r="BO1467" s="33"/>
      <c r="BP1467" s="33"/>
      <c r="BQ1467" s="33"/>
      <c r="BR1467" s="33"/>
      <c r="BS1467" s="33"/>
      <c r="BT1467" s="33"/>
      <c r="BU1467" s="33"/>
      <c r="BV1467" s="33"/>
      <c r="BW1467" s="33"/>
      <c r="BX1467" s="33"/>
      <c r="BY1467" s="33"/>
      <c r="BZ1467" s="33"/>
      <c r="CA1467" s="33"/>
      <c r="CB1467" s="33"/>
      <c r="CC1467" s="33"/>
      <c r="CD1467" s="33"/>
      <c r="CE1467" s="33"/>
      <c r="CF1467" s="33"/>
      <c r="CG1467" s="33"/>
      <c r="CH1467" s="33"/>
      <c r="CI1467" s="33"/>
      <c r="CJ1467" s="33"/>
      <c r="CK1467" s="33"/>
      <c r="CL1467" s="33"/>
      <c r="CM1467" s="33"/>
      <c r="CN1467" s="33"/>
      <c r="CO1467" s="33"/>
      <c r="CP1467" s="33"/>
      <c r="CQ1467" s="33"/>
      <c r="CR1467" s="33"/>
      <c r="CS1467" s="33"/>
      <c r="CT1467" s="33"/>
      <c r="CU1467" s="33"/>
      <c r="CV1467" s="33"/>
      <c r="CW1467" s="33"/>
      <c r="CX1467" s="33"/>
      <c r="CY1467" s="33"/>
      <c r="CZ1467" s="33"/>
      <c r="DA1467" s="33"/>
      <c r="DB1467" s="33"/>
      <c r="DC1467" s="33"/>
      <c r="DD1467" s="33"/>
      <c r="DE1467" s="33"/>
      <c r="DF1467" s="33"/>
      <c r="DG1467" s="33"/>
      <c r="DH1467" s="33"/>
      <c r="DI1467" s="33"/>
      <c r="DJ1467" s="33"/>
      <c r="DK1467" s="33"/>
      <c r="DL1467" s="33"/>
      <c r="DM1467" s="33"/>
      <c r="DN1467" s="33"/>
      <c r="DO1467" s="33"/>
      <c r="DP1467" s="33"/>
      <c r="DQ1467" s="33"/>
      <c r="DR1467" s="33"/>
      <c r="DS1467" s="33"/>
      <c r="DT1467" s="33"/>
      <c r="DU1467" s="33"/>
      <c r="DV1467" s="33"/>
      <c r="DW1467" s="33"/>
      <c r="DX1467" s="33"/>
      <c r="DY1467" s="33"/>
      <c r="DZ1467" s="33"/>
      <c r="EA1467" s="33"/>
      <c r="EB1467" s="33"/>
      <c r="EC1467" s="33"/>
      <c r="ED1467" s="33"/>
      <c r="EE1467" s="33"/>
      <c r="EF1467" s="33"/>
      <c r="EG1467" s="33"/>
      <c r="EH1467" s="33"/>
      <c r="EI1467" s="33"/>
      <c r="EJ1467" s="33"/>
      <c r="EK1467" s="33"/>
      <c r="EL1467" s="33"/>
      <c r="EM1467" s="33"/>
      <c r="EN1467" s="33"/>
      <c r="EO1467" s="33"/>
      <c r="EP1467" s="33"/>
      <c r="EQ1467" s="33"/>
      <c r="ER1467" s="33"/>
      <c r="ES1467" s="33"/>
      <c r="ET1467" s="33"/>
      <c r="EU1467" s="33"/>
      <c r="EV1467" s="33"/>
      <c r="EW1467" s="33"/>
      <c r="EX1467" s="33"/>
      <c r="EY1467" s="33"/>
      <c r="EZ1467" s="33"/>
      <c r="FA1467" s="33"/>
      <c r="FB1467" s="33"/>
      <c r="FC1467" s="33"/>
      <c r="FD1467" s="33"/>
      <c r="FE1467" s="33"/>
      <c r="FF1467" s="33"/>
      <c r="FG1467" s="33"/>
      <c r="FH1467" s="33"/>
      <c r="FI1467" s="33"/>
      <c r="FJ1467" s="33"/>
      <c r="FK1467" s="33"/>
      <c r="FL1467" s="33"/>
      <c r="FM1467" s="33"/>
      <c r="FN1467" s="33"/>
      <c r="FO1467" s="33"/>
      <c r="FP1467" s="33"/>
      <c r="FQ1467" s="33"/>
      <c r="FR1467" s="33"/>
      <c r="FS1467" s="33"/>
      <c r="FT1467" s="33"/>
      <c r="FU1467" s="33"/>
      <c r="FV1467" s="33"/>
      <c r="FW1467" s="33"/>
      <c r="FX1467" s="33"/>
      <c r="FY1467" s="33"/>
      <c r="FZ1467" s="33"/>
      <c r="GA1467" s="33"/>
      <c r="GB1467" s="33"/>
      <c r="GC1467" s="33"/>
      <c r="GD1467" s="33"/>
      <c r="GE1467" s="33"/>
      <c r="GF1467" s="33"/>
      <c r="GG1467" s="33"/>
      <c r="GH1467" s="33"/>
      <c r="GI1467" s="33"/>
      <c r="GJ1467" s="33"/>
      <c r="GK1467" s="33"/>
      <c r="GL1467" s="33"/>
      <c r="GM1467" s="33"/>
      <c r="GN1467" s="33"/>
      <c r="GO1467" s="33"/>
      <c r="GP1467" s="33"/>
      <c r="GQ1467" s="33"/>
      <c r="GR1467" s="33"/>
      <c r="GS1467" s="33"/>
      <c r="GT1467" s="33"/>
      <c r="GU1467" s="33"/>
      <c r="GV1467" s="33"/>
      <c r="GW1467" s="33"/>
      <c r="GX1467" s="33"/>
      <c r="GY1467" s="33"/>
      <c r="GZ1467" s="33"/>
      <c r="HA1467" s="33"/>
      <c r="HB1467" s="33"/>
      <c r="HC1467" s="33"/>
      <c r="HD1467" s="33"/>
      <c r="HE1467" s="33"/>
      <c r="HF1467" s="33"/>
      <c r="HG1467" s="33"/>
      <c r="HH1467" s="33"/>
      <c r="HI1467" s="33"/>
      <c r="HJ1467" s="33"/>
      <c r="HK1467" s="33"/>
      <c r="HL1467" s="33"/>
      <c r="HM1467" s="33"/>
      <c r="HN1467" s="33"/>
      <c r="HO1467" s="33"/>
      <c r="HP1467" s="33"/>
      <c r="HQ1467" s="33"/>
      <c r="HR1467" s="33"/>
      <c r="HS1467" s="33"/>
      <c r="HT1467" s="33"/>
      <c r="HU1467" s="33"/>
      <c r="HV1467" s="33"/>
      <c r="HW1467" s="33"/>
      <c r="HX1467" s="33"/>
      <c r="HY1467" s="33"/>
      <c r="HZ1467" s="33"/>
      <c r="IA1467" s="33"/>
      <c r="IB1467" s="33"/>
      <c r="IC1467" s="33"/>
      <c r="ID1467" s="33"/>
      <c r="IE1467" s="33"/>
      <c r="IF1467" s="33"/>
      <c r="IG1467" s="33"/>
      <c r="IH1467" s="33"/>
      <c r="II1467" s="33"/>
      <c r="IJ1467" s="33"/>
      <c r="IK1467" s="33"/>
      <c r="IL1467" s="33"/>
      <c r="IM1467" s="33"/>
      <c r="IN1467" s="33"/>
      <c r="IO1467" s="33"/>
      <c r="IP1467" s="33"/>
      <c r="IQ1467" s="33"/>
      <c r="IR1467" s="33"/>
      <c r="IS1467" s="33"/>
      <c r="IT1467" s="33"/>
      <c r="IU1467" s="33"/>
      <c r="IV1467" s="33"/>
    </row>
    <row r="1468" spans="1:256" s="19" customFormat="1" ht="17.45" customHeight="1">
      <c r="A1468" s="20">
        <v>1466</v>
      </c>
      <c r="B1468" s="18" t="s">
        <v>4460</v>
      </c>
      <c r="C1468" s="18" t="s">
        <v>4458</v>
      </c>
      <c r="D1468" s="18" t="s">
        <v>4455</v>
      </c>
      <c r="E1468" s="18" t="s">
        <v>1699</v>
      </c>
      <c r="F1468" s="7" t="s">
        <v>4461</v>
      </c>
      <c r="G1468" s="18">
        <v>2</v>
      </c>
      <c r="H1468" s="18">
        <v>250</v>
      </c>
      <c r="I1468" s="21">
        <f t="shared" si="64"/>
        <v>500</v>
      </c>
      <c r="J1468" s="18"/>
      <c r="K1468" s="18"/>
      <c r="L1468" s="18">
        <f t="shared" si="65"/>
        <v>2</v>
      </c>
      <c r="M1468" s="33"/>
      <c r="N1468" s="33"/>
      <c r="O1468" s="33"/>
      <c r="P1468" s="33"/>
      <c r="Q1468" s="33"/>
      <c r="R1468" s="33"/>
      <c r="S1468" s="33"/>
      <c r="T1468" s="33"/>
      <c r="U1468" s="33"/>
      <c r="V1468" s="33"/>
      <c r="W1468" s="33"/>
      <c r="X1468" s="33"/>
      <c r="Y1468" s="33"/>
      <c r="Z1468" s="33"/>
      <c r="AA1468" s="33"/>
      <c r="AB1468" s="33"/>
      <c r="AC1468" s="33"/>
      <c r="AD1468" s="33"/>
      <c r="AE1468" s="33"/>
      <c r="AF1468" s="33"/>
      <c r="AG1468" s="33"/>
      <c r="AH1468" s="33"/>
      <c r="AI1468" s="33"/>
      <c r="AJ1468" s="33"/>
      <c r="AK1468" s="33"/>
      <c r="AL1468" s="33"/>
      <c r="AM1468" s="33"/>
      <c r="AN1468" s="33"/>
      <c r="AO1468" s="33"/>
      <c r="AP1468" s="33"/>
      <c r="AQ1468" s="33"/>
      <c r="AR1468" s="33"/>
      <c r="AS1468" s="33"/>
      <c r="AT1468" s="33"/>
      <c r="AU1468" s="33"/>
      <c r="AV1468" s="33"/>
      <c r="AW1468" s="33"/>
      <c r="AX1468" s="33"/>
      <c r="AY1468" s="33"/>
      <c r="AZ1468" s="33"/>
      <c r="BA1468" s="33"/>
      <c r="BB1468" s="33"/>
      <c r="BC1468" s="33"/>
      <c r="BD1468" s="33"/>
      <c r="BE1468" s="33"/>
      <c r="BF1468" s="33"/>
      <c r="BG1468" s="33"/>
      <c r="BH1468" s="33"/>
      <c r="BI1468" s="33"/>
      <c r="BJ1468" s="33"/>
      <c r="BK1468" s="33"/>
      <c r="BL1468" s="33"/>
      <c r="BM1468" s="33"/>
      <c r="BN1468" s="33"/>
      <c r="BO1468" s="33"/>
      <c r="BP1468" s="33"/>
      <c r="BQ1468" s="33"/>
      <c r="BR1468" s="33"/>
      <c r="BS1468" s="33"/>
      <c r="BT1468" s="33"/>
      <c r="BU1468" s="33"/>
      <c r="BV1468" s="33"/>
      <c r="BW1468" s="33"/>
      <c r="BX1468" s="33"/>
      <c r="BY1468" s="33"/>
      <c r="BZ1468" s="33"/>
      <c r="CA1468" s="33"/>
      <c r="CB1468" s="33"/>
      <c r="CC1468" s="33"/>
      <c r="CD1468" s="33"/>
      <c r="CE1468" s="33"/>
      <c r="CF1468" s="33"/>
      <c r="CG1468" s="33"/>
      <c r="CH1468" s="33"/>
      <c r="CI1468" s="33"/>
      <c r="CJ1468" s="33"/>
      <c r="CK1468" s="33"/>
      <c r="CL1468" s="33"/>
      <c r="CM1468" s="33"/>
      <c r="CN1468" s="33"/>
      <c r="CO1468" s="33"/>
      <c r="CP1468" s="33"/>
      <c r="CQ1468" s="33"/>
      <c r="CR1468" s="33"/>
      <c r="CS1468" s="33"/>
      <c r="CT1468" s="33"/>
      <c r="CU1468" s="33"/>
      <c r="CV1468" s="33"/>
      <c r="CW1468" s="33"/>
      <c r="CX1468" s="33"/>
      <c r="CY1468" s="33"/>
      <c r="CZ1468" s="33"/>
      <c r="DA1468" s="33"/>
      <c r="DB1468" s="33"/>
      <c r="DC1468" s="33"/>
      <c r="DD1468" s="33"/>
      <c r="DE1468" s="33"/>
      <c r="DF1468" s="33"/>
      <c r="DG1468" s="33"/>
      <c r="DH1468" s="33"/>
      <c r="DI1468" s="33"/>
      <c r="DJ1468" s="33"/>
      <c r="DK1468" s="33"/>
      <c r="DL1468" s="33"/>
      <c r="DM1468" s="33"/>
      <c r="DN1468" s="33"/>
      <c r="DO1468" s="33"/>
      <c r="DP1468" s="33"/>
      <c r="DQ1468" s="33"/>
      <c r="DR1468" s="33"/>
      <c r="DS1468" s="33"/>
      <c r="DT1468" s="33"/>
      <c r="DU1468" s="33"/>
      <c r="DV1468" s="33"/>
      <c r="DW1468" s="33"/>
      <c r="DX1468" s="33"/>
      <c r="DY1468" s="33"/>
      <c r="DZ1468" s="33"/>
      <c r="EA1468" s="33"/>
      <c r="EB1468" s="33"/>
      <c r="EC1468" s="33"/>
      <c r="ED1468" s="33"/>
      <c r="EE1468" s="33"/>
      <c r="EF1468" s="33"/>
      <c r="EG1468" s="33"/>
      <c r="EH1468" s="33"/>
      <c r="EI1468" s="33"/>
      <c r="EJ1468" s="33"/>
      <c r="EK1468" s="33"/>
      <c r="EL1468" s="33"/>
      <c r="EM1468" s="33"/>
      <c r="EN1468" s="33"/>
      <c r="EO1468" s="33"/>
      <c r="EP1468" s="33"/>
      <c r="EQ1468" s="33"/>
      <c r="ER1468" s="33"/>
      <c r="ES1468" s="33"/>
      <c r="ET1468" s="33"/>
      <c r="EU1468" s="33"/>
      <c r="EV1468" s="33"/>
      <c r="EW1468" s="33"/>
      <c r="EX1468" s="33"/>
      <c r="EY1468" s="33"/>
      <c r="EZ1468" s="33"/>
      <c r="FA1468" s="33"/>
      <c r="FB1468" s="33"/>
      <c r="FC1468" s="33"/>
      <c r="FD1468" s="33"/>
      <c r="FE1468" s="33"/>
      <c r="FF1468" s="33"/>
      <c r="FG1468" s="33"/>
      <c r="FH1468" s="33"/>
      <c r="FI1468" s="33"/>
      <c r="FJ1468" s="33"/>
      <c r="FK1468" s="33"/>
      <c r="FL1468" s="33"/>
      <c r="FM1468" s="33"/>
      <c r="FN1468" s="33"/>
      <c r="FO1468" s="33"/>
      <c r="FP1468" s="33"/>
      <c r="FQ1468" s="33"/>
      <c r="FR1468" s="33"/>
      <c r="FS1468" s="33"/>
      <c r="FT1468" s="33"/>
      <c r="FU1468" s="33"/>
      <c r="FV1468" s="33"/>
      <c r="FW1468" s="33"/>
      <c r="FX1468" s="33"/>
      <c r="FY1468" s="33"/>
      <c r="FZ1468" s="33"/>
      <c r="GA1468" s="33"/>
      <c r="GB1468" s="33"/>
      <c r="GC1468" s="33"/>
      <c r="GD1468" s="33"/>
      <c r="GE1468" s="33"/>
      <c r="GF1468" s="33"/>
      <c r="GG1468" s="33"/>
      <c r="GH1468" s="33"/>
      <c r="GI1468" s="33"/>
      <c r="GJ1468" s="33"/>
      <c r="GK1468" s="33"/>
      <c r="GL1468" s="33"/>
      <c r="GM1468" s="33"/>
      <c r="GN1468" s="33"/>
      <c r="GO1468" s="33"/>
      <c r="GP1468" s="33"/>
      <c r="GQ1468" s="33"/>
      <c r="GR1468" s="33"/>
      <c r="GS1468" s="33"/>
      <c r="GT1468" s="33"/>
      <c r="GU1468" s="33"/>
      <c r="GV1468" s="33"/>
      <c r="GW1468" s="33"/>
      <c r="GX1468" s="33"/>
      <c r="GY1468" s="33"/>
      <c r="GZ1468" s="33"/>
      <c r="HA1468" s="33"/>
      <c r="HB1468" s="33"/>
      <c r="HC1468" s="33"/>
      <c r="HD1468" s="33"/>
      <c r="HE1468" s="33"/>
      <c r="HF1468" s="33"/>
      <c r="HG1468" s="33"/>
      <c r="HH1468" s="33"/>
      <c r="HI1468" s="33"/>
      <c r="HJ1468" s="33"/>
      <c r="HK1468" s="33"/>
      <c r="HL1468" s="33"/>
      <c r="HM1468" s="33"/>
      <c r="HN1468" s="33"/>
      <c r="HO1468" s="33"/>
      <c r="HP1468" s="33"/>
      <c r="HQ1468" s="33"/>
      <c r="HR1468" s="33"/>
      <c r="HS1468" s="33"/>
      <c r="HT1468" s="33"/>
      <c r="HU1468" s="33"/>
      <c r="HV1468" s="33"/>
      <c r="HW1468" s="33"/>
      <c r="HX1468" s="33"/>
      <c r="HY1468" s="33"/>
      <c r="HZ1468" s="33"/>
      <c r="IA1468" s="33"/>
      <c r="IB1468" s="33"/>
      <c r="IC1468" s="33"/>
      <c r="ID1468" s="33"/>
      <c r="IE1468" s="33"/>
      <c r="IF1468" s="33"/>
      <c r="IG1468" s="33"/>
      <c r="IH1468" s="33"/>
      <c r="II1468" s="33"/>
      <c r="IJ1468" s="33"/>
      <c r="IK1468" s="33"/>
      <c r="IL1468" s="33"/>
      <c r="IM1468" s="33"/>
      <c r="IN1468" s="33"/>
      <c r="IO1468" s="33"/>
      <c r="IP1468" s="33"/>
      <c r="IQ1468" s="33"/>
      <c r="IR1468" s="33"/>
      <c r="IS1468" s="33"/>
      <c r="IT1468" s="33"/>
      <c r="IU1468" s="33"/>
      <c r="IV1468" s="33"/>
    </row>
    <row r="1469" spans="1:256" s="19" customFormat="1" ht="17.45" customHeight="1">
      <c r="A1469" s="20">
        <v>1467</v>
      </c>
      <c r="B1469" s="18" t="s">
        <v>4462</v>
      </c>
      <c r="C1469" s="18" t="s">
        <v>4458</v>
      </c>
      <c r="D1469" s="18" t="s">
        <v>4455</v>
      </c>
      <c r="E1469" s="18" t="s">
        <v>1699</v>
      </c>
      <c r="F1469" s="7" t="s">
        <v>4463</v>
      </c>
      <c r="G1469" s="18">
        <v>2</v>
      </c>
      <c r="H1469" s="18">
        <v>250</v>
      </c>
      <c r="I1469" s="21">
        <f t="shared" si="64"/>
        <v>500</v>
      </c>
      <c r="J1469" s="18"/>
      <c r="K1469" s="18"/>
      <c r="L1469" s="18">
        <f t="shared" si="65"/>
        <v>2</v>
      </c>
      <c r="M1469" s="33"/>
      <c r="N1469" s="33"/>
      <c r="O1469" s="33"/>
      <c r="P1469" s="33"/>
      <c r="Q1469" s="33"/>
      <c r="R1469" s="33"/>
      <c r="S1469" s="33"/>
      <c r="T1469" s="33"/>
      <c r="U1469" s="33"/>
      <c r="V1469" s="33"/>
      <c r="W1469" s="33"/>
      <c r="X1469" s="33"/>
      <c r="Y1469" s="33"/>
      <c r="Z1469" s="33"/>
      <c r="AA1469" s="33"/>
      <c r="AB1469" s="33"/>
      <c r="AC1469" s="33"/>
      <c r="AD1469" s="33"/>
      <c r="AE1469" s="33"/>
      <c r="AF1469" s="33"/>
      <c r="AG1469" s="33"/>
      <c r="AH1469" s="33"/>
      <c r="AI1469" s="33"/>
      <c r="AJ1469" s="33"/>
      <c r="AK1469" s="33"/>
      <c r="AL1469" s="33"/>
      <c r="AM1469" s="33"/>
      <c r="AN1469" s="33"/>
      <c r="AO1469" s="33"/>
      <c r="AP1469" s="33"/>
      <c r="AQ1469" s="33"/>
      <c r="AR1469" s="33"/>
      <c r="AS1469" s="33"/>
      <c r="AT1469" s="33"/>
      <c r="AU1469" s="33"/>
      <c r="AV1469" s="33"/>
      <c r="AW1469" s="33"/>
      <c r="AX1469" s="33"/>
      <c r="AY1469" s="33"/>
      <c r="AZ1469" s="33"/>
      <c r="BA1469" s="33"/>
      <c r="BB1469" s="33"/>
      <c r="BC1469" s="33"/>
      <c r="BD1469" s="33"/>
      <c r="BE1469" s="33"/>
      <c r="BF1469" s="33"/>
      <c r="BG1469" s="33"/>
      <c r="BH1469" s="33"/>
      <c r="BI1469" s="33"/>
      <c r="BJ1469" s="33"/>
      <c r="BK1469" s="33"/>
      <c r="BL1469" s="33"/>
      <c r="BM1469" s="33"/>
      <c r="BN1469" s="33"/>
      <c r="BO1469" s="33"/>
      <c r="BP1469" s="33"/>
      <c r="BQ1469" s="33"/>
      <c r="BR1469" s="33"/>
      <c r="BS1469" s="33"/>
      <c r="BT1469" s="33"/>
      <c r="BU1469" s="33"/>
      <c r="BV1469" s="33"/>
      <c r="BW1469" s="33"/>
      <c r="BX1469" s="33"/>
      <c r="BY1469" s="33"/>
      <c r="BZ1469" s="33"/>
      <c r="CA1469" s="33"/>
      <c r="CB1469" s="33"/>
      <c r="CC1469" s="33"/>
      <c r="CD1469" s="33"/>
      <c r="CE1469" s="33"/>
      <c r="CF1469" s="33"/>
      <c r="CG1469" s="33"/>
      <c r="CH1469" s="33"/>
      <c r="CI1469" s="33"/>
      <c r="CJ1469" s="33"/>
      <c r="CK1469" s="33"/>
      <c r="CL1469" s="33"/>
      <c r="CM1469" s="33"/>
      <c r="CN1469" s="33"/>
      <c r="CO1469" s="33"/>
      <c r="CP1469" s="33"/>
      <c r="CQ1469" s="33"/>
      <c r="CR1469" s="33"/>
      <c r="CS1469" s="33"/>
      <c r="CT1469" s="33"/>
      <c r="CU1469" s="33"/>
      <c r="CV1469" s="33"/>
      <c r="CW1469" s="33"/>
      <c r="CX1469" s="33"/>
      <c r="CY1469" s="33"/>
      <c r="CZ1469" s="33"/>
      <c r="DA1469" s="33"/>
      <c r="DB1469" s="33"/>
      <c r="DC1469" s="33"/>
      <c r="DD1469" s="33"/>
      <c r="DE1469" s="33"/>
      <c r="DF1469" s="33"/>
      <c r="DG1469" s="33"/>
      <c r="DH1469" s="33"/>
      <c r="DI1469" s="33"/>
      <c r="DJ1469" s="33"/>
      <c r="DK1469" s="33"/>
      <c r="DL1469" s="33"/>
      <c r="DM1469" s="33"/>
      <c r="DN1469" s="33"/>
      <c r="DO1469" s="33"/>
      <c r="DP1469" s="33"/>
      <c r="DQ1469" s="33"/>
      <c r="DR1469" s="33"/>
      <c r="DS1469" s="33"/>
      <c r="DT1469" s="33"/>
      <c r="DU1469" s="33"/>
      <c r="DV1469" s="33"/>
      <c r="DW1469" s="33"/>
      <c r="DX1469" s="33"/>
      <c r="DY1469" s="33"/>
      <c r="DZ1469" s="33"/>
      <c r="EA1469" s="33"/>
      <c r="EB1469" s="33"/>
      <c r="EC1469" s="33"/>
      <c r="ED1469" s="33"/>
      <c r="EE1469" s="33"/>
      <c r="EF1469" s="33"/>
      <c r="EG1469" s="33"/>
      <c r="EH1469" s="33"/>
      <c r="EI1469" s="33"/>
      <c r="EJ1469" s="33"/>
      <c r="EK1469" s="33"/>
      <c r="EL1469" s="33"/>
      <c r="EM1469" s="33"/>
      <c r="EN1469" s="33"/>
      <c r="EO1469" s="33"/>
      <c r="EP1469" s="33"/>
      <c r="EQ1469" s="33"/>
      <c r="ER1469" s="33"/>
      <c r="ES1469" s="33"/>
      <c r="ET1469" s="33"/>
      <c r="EU1469" s="33"/>
      <c r="EV1469" s="33"/>
      <c r="EW1469" s="33"/>
      <c r="EX1469" s="33"/>
      <c r="EY1469" s="33"/>
      <c r="EZ1469" s="33"/>
      <c r="FA1469" s="33"/>
      <c r="FB1469" s="33"/>
      <c r="FC1469" s="33"/>
      <c r="FD1469" s="33"/>
      <c r="FE1469" s="33"/>
      <c r="FF1469" s="33"/>
      <c r="FG1469" s="33"/>
      <c r="FH1469" s="33"/>
      <c r="FI1469" s="33"/>
      <c r="FJ1469" s="33"/>
      <c r="FK1469" s="33"/>
      <c r="FL1469" s="33"/>
      <c r="FM1469" s="33"/>
      <c r="FN1469" s="33"/>
      <c r="FO1469" s="33"/>
      <c r="FP1469" s="33"/>
      <c r="FQ1469" s="33"/>
      <c r="FR1469" s="33"/>
      <c r="FS1469" s="33"/>
      <c r="FT1469" s="33"/>
      <c r="FU1469" s="33"/>
      <c r="FV1469" s="33"/>
      <c r="FW1469" s="33"/>
      <c r="FX1469" s="33"/>
      <c r="FY1469" s="33"/>
      <c r="FZ1469" s="33"/>
      <c r="GA1469" s="33"/>
      <c r="GB1469" s="33"/>
      <c r="GC1469" s="33"/>
      <c r="GD1469" s="33"/>
      <c r="GE1469" s="33"/>
      <c r="GF1469" s="33"/>
      <c r="GG1469" s="33"/>
      <c r="GH1469" s="33"/>
      <c r="GI1469" s="33"/>
      <c r="GJ1469" s="33"/>
      <c r="GK1469" s="33"/>
      <c r="GL1469" s="33"/>
      <c r="GM1469" s="33"/>
      <c r="GN1469" s="33"/>
      <c r="GO1469" s="33"/>
      <c r="GP1469" s="33"/>
      <c r="GQ1469" s="33"/>
      <c r="GR1469" s="33"/>
      <c r="GS1469" s="33"/>
      <c r="GT1469" s="33"/>
      <c r="GU1469" s="33"/>
      <c r="GV1469" s="33"/>
      <c r="GW1469" s="33"/>
      <c r="GX1469" s="33"/>
      <c r="GY1469" s="33"/>
      <c r="GZ1469" s="33"/>
      <c r="HA1469" s="33"/>
      <c r="HB1469" s="33"/>
      <c r="HC1469" s="33"/>
      <c r="HD1469" s="33"/>
      <c r="HE1469" s="33"/>
      <c r="HF1469" s="33"/>
      <c r="HG1469" s="33"/>
      <c r="HH1469" s="33"/>
      <c r="HI1469" s="33"/>
      <c r="HJ1469" s="33"/>
      <c r="HK1469" s="33"/>
      <c r="HL1469" s="33"/>
      <c r="HM1469" s="33"/>
      <c r="HN1469" s="33"/>
      <c r="HO1469" s="33"/>
      <c r="HP1469" s="33"/>
      <c r="HQ1469" s="33"/>
      <c r="HR1469" s="33"/>
      <c r="HS1469" s="33"/>
      <c r="HT1469" s="33"/>
      <c r="HU1469" s="33"/>
      <c r="HV1469" s="33"/>
      <c r="HW1469" s="33"/>
      <c r="HX1469" s="33"/>
      <c r="HY1469" s="33"/>
      <c r="HZ1469" s="33"/>
      <c r="IA1469" s="33"/>
      <c r="IB1469" s="33"/>
      <c r="IC1469" s="33"/>
      <c r="ID1469" s="33"/>
      <c r="IE1469" s="33"/>
      <c r="IF1469" s="33"/>
      <c r="IG1469" s="33"/>
      <c r="IH1469" s="33"/>
      <c r="II1469" s="33"/>
      <c r="IJ1469" s="33"/>
      <c r="IK1469" s="33"/>
      <c r="IL1469" s="33"/>
      <c r="IM1469" s="33"/>
      <c r="IN1469" s="33"/>
      <c r="IO1469" s="33"/>
      <c r="IP1469" s="33"/>
      <c r="IQ1469" s="33"/>
      <c r="IR1469" s="33"/>
      <c r="IS1469" s="33"/>
      <c r="IT1469" s="33"/>
      <c r="IU1469" s="33"/>
      <c r="IV1469" s="33"/>
    </row>
    <row r="1470" spans="1:256" s="19" customFormat="1" ht="17.45" customHeight="1">
      <c r="A1470" s="20">
        <v>1468</v>
      </c>
      <c r="B1470" s="18" t="s">
        <v>4464</v>
      </c>
      <c r="C1470" s="18" t="s">
        <v>4458</v>
      </c>
      <c r="D1470" s="18" t="s">
        <v>4455</v>
      </c>
      <c r="E1470" s="18" t="s">
        <v>1699</v>
      </c>
      <c r="F1470" s="7" t="s">
        <v>4465</v>
      </c>
      <c r="G1470" s="18">
        <v>2</v>
      </c>
      <c r="H1470" s="18">
        <v>250</v>
      </c>
      <c r="I1470" s="21">
        <f t="shared" si="64"/>
        <v>500</v>
      </c>
      <c r="J1470" s="18"/>
      <c r="K1470" s="18"/>
      <c r="L1470" s="18">
        <f t="shared" si="65"/>
        <v>2</v>
      </c>
      <c r="M1470" s="33"/>
      <c r="N1470" s="33"/>
      <c r="O1470" s="33"/>
      <c r="P1470" s="33"/>
      <c r="Q1470" s="33"/>
      <c r="R1470" s="33"/>
      <c r="S1470" s="33"/>
      <c r="T1470" s="33"/>
      <c r="U1470" s="33"/>
      <c r="V1470" s="33"/>
      <c r="W1470" s="33"/>
      <c r="X1470" s="33"/>
      <c r="Y1470" s="33"/>
      <c r="Z1470" s="33"/>
      <c r="AA1470" s="33"/>
      <c r="AB1470" s="33"/>
      <c r="AC1470" s="33"/>
      <c r="AD1470" s="33"/>
      <c r="AE1470" s="33"/>
      <c r="AF1470" s="33"/>
      <c r="AG1470" s="33"/>
      <c r="AH1470" s="33"/>
      <c r="AI1470" s="33"/>
      <c r="AJ1470" s="33"/>
      <c r="AK1470" s="33"/>
      <c r="AL1470" s="33"/>
      <c r="AM1470" s="33"/>
      <c r="AN1470" s="33"/>
      <c r="AO1470" s="33"/>
      <c r="AP1470" s="33"/>
      <c r="AQ1470" s="33"/>
      <c r="AR1470" s="33"/>
      <c r="AS1470" s="33"/>
      <c r="AT1470" s="33"/>
      <c r="AU1470" s="33"/>
      <c r="AV1470" s="33"/>
      <c r="AW1470" s="33"/>
      <c r="AX1470" s="33"/>
      <c r="AY1470" s="33"/>
      <c r="AZ1470" s="33"/>
      <c r="BA1470" s="33"/>
      <c r="BB1470" s="33"/>
      <c r="BC1470" s="33"/>
      <c r="BD1470" s="33"/>
      <c r="BE1470" s="33"/>
      <c r="BF1470" s="33"/>
      <c r="BG1470" s="33"/>
      <c r="BH1470" s="33"/>
      <c r="BI1470" s="33"/>
      <c r="BJ1470" s="33"/>
      <c r="BK1470" s="33"/>
      <c r="BL1470" s="33"/>
      <c r="BM1470" s="33"/>
      <c r="BN1470" s="33"/>
      <c r="BO1470" s="33"/>
      <c r="BP1470" s="33"/>
      <c r="BQ1470" s="33"/>
      <c r="BR1470" s="33"/>
      <c r="BS1470" s="33"/>
      <c r="BT1470" s="33"/>
      <c r="BU1470" s="33"/>
      <c r="BV1470" s="33"/>
      <c r="BW1470" s="33"/>
      <c r="BX1470" s="33"/>
      <c r="BY1470" s="33"/>
      <c r="BZ1470" s="33"/>
      <c r="CA1470" s="33"/>
      <c r="CB1470" s="33"/>
      <c r="CC1470" s="33"/>
      <c r="CD1470" s="33"/>
      <c r="CE1470" s="33"/>
      <c r="CF1470" s="33"/>
      <c r="CG1470" s="33"/>
      <c r="CH1470" s="33"/>
      <c r="CI1470" s="33"/>
      <c r="CJ1470" s="33"/>
      <c r="CK1470" s="33"/>
      <c r="CL1470" s="33"/>
      <c r="CM1470" s="33"/>
      <c r="CN1470" s="33"/>
      <c r="CO1470" s="33"/>
      <c r="CP1470" s="33"/>
      <c r="CQ1470" s="33"/>
      <c r="CR1470" s="33"/>
      <c r="CS1470" s="33"/>
      <c r="CT1470" s="33"/>
      <c r="CU1470" s="33"/>
      <c r="CV1470" s="33"/>
      <c r="CW1470" s="33"/>
      <c r="CX1470" s="33"/>
      <c r="CY1470" s="33"/>
      <c r="CZ1470" s="33"/>
      <c r="DA1470" s="33"/>
      <c r="DB1470" s="33"/>
      <c r="DC1470" s="33"/>
      <c r="DD1470" s="33"/>
      <c r="DE1470" s="33"/>
      <c r="DF1470" s="33"/>
      <c r="DG1470" s="33"/>
      <c r="DH1470" s="33"/>
      <c r="DI1470" s="33"/>
      <c r="DJ1470" s="33"/>
      <c r="DK1470" s="33"/>
      <c r="DL1470" s="33"/>
      <c r="DM1470" s="33"/>
      <c r="DN1470" s="33"/>
      <c r="DO1470" s="33"/>
      <c r="DP1470" s="33"/>
      <c r="DQ1470" s="33"/>
      <c r="DR1470" s="33"/>
      <c r="DS1470" s="33"/>
      <c r="DT1470" s="33"/>
      <c r="DU1470" s="33"/>
      <c r="DV1470" s="33"/>
      <c r="DW1470" s="33"/>
      <c r="DX1470" s="33"/>
      <c r="DY1470" s="33"/>
      <c r="DZ1470" s="33"/>
      <c r="EA1470" s="33"/>
      <c r="EB1470" s="33"/>
      <c r="EC1470" s="33"/>
      <c r="ED1470" s="33"/>
      <c r="EE1470" s="33"/>
      <c r="EF1470" s="33"/>
      <c r="EG1470" s="33"/>
      <c r="EH1470" s="33"/>
      <c r="EI1470" s="33"/>
      <c r="EJ1470" s="33"/>
      <c r="EK1470" s="33"/>
      <c r="EL1470" s="33"/>
      <c r="EM1470" s="33"/>
      <c r="EN1470" s="33"/>
      <c r="EO1470" s="33"/>
      <c r="EP1470" s="33"/>
      <c r="EQ1470" s="33"/>
      <c r="ER1470" s="33"/>
      <c r="ES1470" s="33"/>
      <c r="ET1470" s="33"/>
      <c r="EU1470" s="33"/>
      <c r="EV1470" s="33"/>
      <c r="EW1470" s="33"/>
      <c r="EX1470" s="33"/>
      <c r="EY1470" s="33"/>
      <c r="EZ1470" s="33"/>
      <c r="FA1470" s="33"/>
      <c r="FB1470" s="33"/>
      <c r="FC1470" s="33"/>
      <c r="FD1470" s="33"/>
      <c r="FE1470" s="33"/>
      <c r="FF1470" s="33"/>
      <c r="FG1470" s="33"/>
      <c r="FH1470" s="33"/>
      <c r="FI1470" s="33"/>
      <c r="FJ1470" s="33"/>
      <c r="FK1470" s="33"/>
      <c r="FL1470" s="33"/>
      <c r="FM1470" s="33"/>
      <c r="FN1470" s="33"/>
      <c r="FO1470" s="33"/>
      <c r="FP1470" s="33"/>
      <c r="FQ1470" s="33"/>
      <c r="FR1470" s="33"/>
      <c r="FS1470" s="33"/>
      <c r="FT1470" s="33"/>
      <c r="FU1470" s="33"/>
      <c r="FV1470" s="33"/>
      <c r="FW1470" s="33"/>
      <c r="FX1470" s="33"/>
      <c r="FY1470" s="33"/>
      <c r="FZ1470" s="33"/>
      <c r="GA1470" s="33"/>
      <c r="GB1470" s="33"/>
      <c r="GC1470" s="33"/>
      <c r="GD1470" s="33"/>
      <c r="GE1470" s="33"/>
      <c r="GF1470" s="33"/>
      <c r="GG1470" s="33"/>
      <c r="GH1470" s="33"/>
      <c r="GI1470" s="33"/>
      <c r="GJ1470" s="33"/>
      <c r="GK1470" s="33"/>
      <c r="GL1470" s="33"/>
      <c r="GM1470" s="33"/>
      <c r="GN1470" s="33"/>
      <c r="GO1470" s="33"/>
      <c r="GP1470" s="33"/>
      <c r="GQ1470" s="33"/>
      <c r="GR1470" s="33"/>
      <c r="GS1470" s="33"/>
      <c r="GT1470" s="33"/>
      <c r="GU1470" s="33"/>
      <c r="GV1470" s="33"/>
      <c r="GW1470" s="33"/>
      <c r="GX1470" s="33"/>
      <c r="GY1470" s="33"/>
      <c r="GZ1470" s="33"/>
      <c r="HA1470" s="33"/>
      <c r="HB1470" s="33"/>
      <c r="HC1470" s="33"/>
      <c r="HD1470" s="33"/>
      <c r="HE1470" s="33"/>
      <c r="HF1470" s="33"/>
      <c r="HG1470" s="33"/>
      <c r="HH1470" s="33"/>
      <c r="HI1470" s="33"/>
      <c r="HJ1470" s="33"/>
      <c r="HK1470" s="33"/>
      <c r="HL1470" s="33"/>
      <c r="HM1470" s="33"/>
      <c r="HN1470" s="33"/>
      <c r="HO1470" s="33"/>
      <c r="HP1470" s="33"/>
      <c r="HQ1470" s="33"/>
      <c r="HR1470" s="33"/>
      <c r="HS1470" s="33"/>
      <c r="HT1470" s="33"/>
      <c r="HU1470" s="33"/>
      <c r="HV1470" s="33"/>
      <c r="HW1470" s="33"/>
      <c r="HX1470" s="33"/>
      <c r="HY1470" s="33"/>
      <c r="HZ1470" s="33"/>
      <c r="IA1470" s="33"/>
      <c r="IB1470" s="33"/>
      <c r="IC1470" s="33"/>
      <c r="ID1470" s="33"/>
      <c r="IE1470" s="33"/>
      <c r="IF1470" s="33"/>
      <c r="IG1470" s="33"/>
      <c r="IH1470" s="33"/>
      <c r="II1470" s="33"/>
      <c r="IJ1470" s="33"/>
      <c r="IK1470" s="33"/>
      <c r="IL1470" s="33"/>
      <c r="IM1470" s="33"/>
      <c r="IN1470" s="33"/>
      <c r="IO1470" s="33"/>
      <c r="IP1470" s="33"/>
      <c r="IQ1470" s="33"/>
      <c r="IR1470" s="33"/>
      <c r="IS1470" s="33"/>
      <c r="IT1470" s="33"/>
      <c r="IU1470" s="33"/>
      <c r="IV1470" s="33"/>
    </row>
    <row r="1471" spans="1:256" s="19" customFormat="1" ht="17.45" customHeight="1">
      <c r="A1471" s="20">
        <v>1469</v>
      </c>
      <c r="B1471" s="18" t="s">
        <v>4466</v>
      </c>
      <c r="C1471" s="18" t="s">
        <v>4458</v>
      </c>
      <c r="D1471" s="18" t="s">
        <v>4455</v>
      </c>
      <c r="E1471" s="18" t="s">
        <v>1699</v>
      </c>
      <c r="F1471" s="7">
        <v>9789863203896</v>
      </c>
      <c r="G1471" s="18">
        <v>2</v>
      </c>
      <c r="H1471" s="18">
        <v>250</v>
      </c>
      <c r="I1471" s="21">
        <f t="shared" si="64"/>
        <v>500</v>
      </c>
      <c r="J1471" s="18"/>
      <c r="K1471" s="18"/>
      <c r="L1471" s="18">
        <f t="shared" si="65"/>
        <v>2</v>
      </c>
      <c r="M1471" s="33"/>
      <c r="N1471" s="33"/>
      <c r="O1471" s="33"/>
      <c r="P1471" s="33"/>
      <c r="Q1471" s="33"/>
      <c r="R1471" s="33"/>
      <c r="S1471" s="33"/>
      <c r="T1471" s="33"/>
      <c r="U1471" s="33"/>
      <c r="V1471" s="33"/>
      <c r="W1471" s="33"/>
      <c r="X1471" s="33"/>
      <c r="Y1471" s="33"/>
      <c r="Z1471" s="33"/>
      <c r="AA1471" s="33"/>
      <c r="AB1471" s="33"/>
      <c r="AC1471" s="33"/>
      <c r="AD1471" s="33"/>
      <c r="AE1471" s="33"/>
      <c r="AF1471" s="33"/>
      <c r="AG1471" s="33"/>
      <c r="AH1471" s="33"/>
      <c r="AI1471" s="33"/>
      <c r="AJ1471" s="33"/>
      <c r="AK1471" s="33"/>
      <c r="AL1471" s="33"/>
      <c r="AM1471" s="33"/>
      <c r="AN1471" s="33"/>
      <c r="AO1471" s="33"/>
      <c r="AP1471" s="33"/>
      <c r="AQ1471" s="33"/>
      <c r="AR1471" s="33"/>
      <c r="AS1471" s="33"/>
      <c r="AT1471" s="33"/>
      <c r="AU1471" s="33"/>
      <c r="AV1471" s="33"/>
      <c r="AW1471" s="33"/>
      <c r="AX1471" s="33"/>
      <c r="AY1471" s="33"/>
      <c r="AZ1471" s="33"/>
      <c r="BA1471" s="33"/>
      <c r="BB1471" s="33"/>
      <c r="BC1471" s="33"/>
      <c r="BD1471" s="33"/>
      <c r="BE1471" s="33"/>
      <c r="BF1471" s="33"/>
      <c r="BG1471" s="33"/>
      <c r="BH1471" s="33"/>
      <c r="BI1471" s="33"/>
      <c r="BJ1471" s="33"/>
      <c r="BK1471" s="33"/>
      <c r="BL1471" s="33"/>
      <c r="BM1471" s="33"/>
      <c r="BN1471" s="33"/>
      <c r="BO1471" s="33"/>
      <c r="BP1471" s="33"/>
      <c r="BQ1471" s="33"/>
      <c r="BR1471" s="33"/>
      <c r="BS1471" s="33"/>
      <c r="BT1471" s="33"/>
      <c r="BU1471" s="33"/>
      <c r="BV1471" s="33"/>
      <c r="BW1471" s="33"/>
      <c r="BX1471" s="33"/>
      <c r="BY1471" s="33"/>
      <c r="BZ1471" s="33"/>
      <c r="CA1471" s="33"/>
      <c r="CB1471" s="33"/>
      <c r="CC1471" s="33"/>
      <c r="CD1471" s="33"/>
      <c r="CE1471" s="33"/>
      <c r="CF1471" s="33"/>
      <c r="CG1471" s="33"/>
      <c r="CH1471" s="33"/>
      <c r="CI1471" s="33"/>
      <c r="CJ1471" s="33"/>
      <c r="CK1471" s="33"/>
      <c r="CL1471" s="33"/>
      <c r="CM1471" s="33"/>
      <c r="CN1471" s="33"/>
      <c r="CO1471" s="33"/>
      <c r="CP1471" s="33"/>
      <c r="CQ1471" s="33"/>
      <c r="CR1471" s="33"/>
      <c r="CS1471" s="33"/>
      <c r="CT1471" s="33"/>
      <c r="CU1471" s="33"/>
      <c r="CV1471" s="33"/>
      <c r="CW1471" s="33"/>
      <c r="CX1471" s="33"/>
      <c r="CY1471" s="33"/>
      <c r="CZ1471" s="33"/>
      <c r="DA1471" s="33"/>
      <c r="DB1471" s="33"/>
      <c r="DC1471" s="33"/>
      <c r="DD1471" s="33"/>
      <c r="DE1471" s="33"/>
      <c r="DF1471" s="33"/>
      <c r="DG1471" s="33"/>
      <c r="DH1471" s="33"/>
      <c r="DI1471" s="33"/>
      <c r="DJ1471" s="33"/>
      <c r="DK1471" s="33"/>
      <c r="DL1471" s="33"/>
      <c r="DM1471" s="33"/>
      <c r="DN1471" s="33"/>
      <c r="DO1471" s="33"/>
      <c r="DP1471" s="33"/>
      <c r="DQ1471" s="33"/>
      <c r="DR1471" s="33"/>
      <c r="DS1471" s="33"/>
      <c r="DT1471" s="33"/>
      <c r="DU1471" s="33"/>
      <c r="DV1471" s="33"/>
      <c r="DW1471" s="33"/>
      <c r="DX1471" s="33"/>
      <c r="DY1471" s="33"/>
      <c r="DZ1471" s="33"/>
      <c r="EA1471" s="33"/>
      <c r="EB1471" s="33"/>
      <c r="EC1471" s="33"/>
      <c r="ED1471" s="33"/>
      <c r="EE1471" s="33"/>
      <c r="EF1471" s="33"/>
      <c r="EG1471" s="33"/>
      <c r="EH1471" s="33"/>
      <c r="EI1471" s="33"/>
      <c r="EJ1471" s="33"/>
      <c r="EK1471" s="33"/>
      <c r="EL1471" s="33"/>
      <c r="EM1471" s="33"/>
      <c r="EN1471" s="33"/>
      <c r="EO1471" s="33"/>
      <c r="EP1471" s="33"/>
      <c r="EQ1471" s="33"/>
      <c r="ER1471" s="33"/>
      <c r="ES1471" s="33"/>
      <c r="ET1471" s="33"/>
      <c r="EU1471" s="33"/>
      <c r="EV1471" s="33"/>
      <c r="EW1471" s="33"/>
      <c r="EX1471" s="33"/>
      <c r="EY1471" s="33"/>
      <c r="EZ1471" s="33"/>
      <c r="FA1471" s="33"/>
      <c r="FB1471" s="33"/>
      <c r="FC1471" s="33"/>
      <c r="FD1471" s="33"/>
      <c r="FE1471" s="33"/>
      <c r="FF1471" s="33"/>
      <c r="FG1471" s="33"/>
      <c r="FH1471" s="33"/>
      <c r="FI1471" s="33"/>
      <c r="FJ1471" s="33"/>
      <c r="FK1471" s="33"/>
      <c r="FL1471" s="33"/>
      <c r="FM1471" s="33"/>
      <c r="FN1471" s="33"/>
      <c r="FO1471" s="33"/>
      <c r="FP1471" s="33"/>
      <c r="FQ1471" s="33"/>
      <c r="FR1471" s="33"/>
      <c r="FS1471" s="33"/>
      <c r="FT1471" s="33"/>
      <c r="FU1471" s="33"/>
      <c r="FV1471" s="33"/>
      <c r="FW1471" s="33"/>
      <c r="FX1471" s="33"/>
      <c r="FY1471" s="33"/>
      <c r="FZ1471" s="33"/>
      <c r="GA1471" s="33"/>
      <c r="GB1471" s="33"/>
      <c r="GC1471" s="33"/>
      <c r="GD1471" s="33"/>
      <c r="GE1471" s="33"/>
      <c r="GF1471" s="33"/>
      <c r="GG1471" s="33"/>
      <c r="GH1471" s="33"/>
      <c r="GI1471" s="33"/>
      <c r="GJ1471" s="33"/>
      <c r="GK1471" s="33"/>
      <c r="GL1471" s="33"/>
      <c r="GM1471" s="33"/>
      <c r="GN1471" s="33"/>
      <c r="GO1471" s="33"/>
      <c r="GP1471" s="33"/>
      <c r="GQ1471" s="33"/>
      <c r="GR1471" s="33"/>
      <c r="GS1471" s="33"/>
      <c r="GT1471" s="33"/>
      <c r="GU1471" s="33"/>
      <c r="GV1471" s="33"/>
      <c r="GW1471" s="33"/>
      <c r="GX1471" s="33"/>
      <c r="GY1471" s="33"/>
      <c r="GZ1471" s="33"/>
      <c r="HA1471" s="33"/>
      <c r="HB1471" s="33"/>
      <c r="HC1471" s="33"/>
      <c r="HD1471" s="33"/>
      <c r="HE1471" s="33"/>
      <c r="HF1471" s="33"/>
      <c r="HG1471" s="33"/>
      <c r="HH1471" s="33"/>
      <c r="HI1471" s="33"/>
      <c r="HJ1471" s="33"/>
      <c r="HK1471" s="33"/>
      <c r="HL1471" s="33"/>
      <c r="HM1471" s="33"/>
      <c r="HN1471" s="33"/>
      <c r="HO1471" s="33"/>
      <c r="HP1471" s="33"/>
      <c r="HQ1471" s="33"/>
      <c r="HR1471" s="33"/>
      <c r="HS1471" s="33"/>
      <c r="HT1471" s="33"/>
      <c r="HU1471" s="33"/>
      <c r="HV1471" s="33"/>
      <c r="HW1471" s="33"/>
      <c r="HX1471" s="33"/>
      <c r="HY1471" s="33"/>
      <c r="HZ1471" s="33"/>
      <c r="IA1471" s="33"/>
      <c r="IB1471" s="33"/>
      <c r="IC1471" s="33"/>
      <c r="ID1471" s="33"/>
      <c r="IE1471" s="33"/>
      <c r="IF1471" s="33"/>
      <c r="IG1471" s="33"/>
      <c r="IH1471" s="33"/>
      <c r="II1471" s="33"/>
      <c r="IJ1471" s="33"/>
      <c r="IK1471" s="33"/>
      <c r="IL1471" s="33"/>
      <c r="IM1471" s="33"/>
      <c r="IN1471" s="33"/>
      <c r="IO1471" s="33"/>
      <c r="IP1471" s="33"/>
      <c r="IQ1471" s="33"/>
      <c r="IR1471" s="33"/>
      <c r="IS1471" s="33"/>
      <c r="IT1471" s="33"/>
      <c r="IU1471" s="33"/>
      <c r="IV1471" s="33"/>
    </row>
    <row r="1472" spans="1:256" s="19" customFormat="1" ht="17.45" customHeight="1">
      <c r="A1472" s="20">
        <v>1470</v>
      </c>
      <c r="B1472" s="18" t="s">
        <v>4467</v>
      </c>
      <c r="C1472" s="18" t="s">
        <v>4458</v>
      </c>
      <c r="D1472" s="18" t="s">
        <v>4455</v>
      </c>
      <c r="E1472" s="18" t="s">
        <v>1699</v>
      </c>
      <c r="F1472" s="7">
        <v>9789863206736</v>
      </c>
      <c r="G1472" s="18">
        <v>2</v>
      </c>
      <c r="H1472" s="18">
        <v>250</v>
      </c>
      <c r="I1472" s="21">
        <f t="shared" si="64"/>
        <v>500</v>
      </c>
      <c r="J1472" s="18"/>
      <c r="K1472" s="18"/>
      <c r="L1472" s="18">
        <f t="shared" si="65"/>
        <v>2</v>
      </c>
      <c r="M1472" s="33"/>
      <c r="N1472" s="33"/>
      <c r="O1472" s="33"/>
      <c r="P1472" s="33"/>
      <c r="Q1472" s="33"/>
      <c r="R1472" s="33"/>
      <c r="S1472" s="33"/>
      <c r="T1472" s="33"/>
      <c r="U1472" s="33"/>
      <c r="V1472" s="33"/>
      <c r="W1472" s="33"/>
      <c r="X1472" s="33"/>
      <c r="Y1472" s="33"/>
      <c r="Z1472" s="33"/>
      <c r="AA1472" s="33"/>
      <c r="AB1472" s="33"/>
      <c r="AC1472" s="33"/>
      <c r="AD1472" s="33"/>
      <c r="AE1472" s="33"/>
      <c r="AF1472" s="33"/>
      <c r="AG1472" s="33"/>
      <c r="AH1472" s="33"/>
      <c r="AI1472" s="33"/>
      <c r="AJ1472" s="33"/>
      <c r="AK1472" s="33"/>
      <c r="AL1472" s="33"/>
      <c r="AM1472" s="33"/>
      <c r="AN1472" s="33"/>
      <c r="AO1472" s="33"/>
      <c r="AP1472" s="33"/>
      <c r="AQ1472" s="33"/>
      <c r="AR1472" s="33"/>
      <c r="AS1472" s="33"/>
      <c r="AT1472" s="33"/>
      <c r="AU1472" s="33"/>
      <c r="AV1472" s="33"/>
      <c r="AW1472" s="33"/>
      <c r="AX1472" s="33"/>
      <c r="AY1472" s="33"/>
      <c r="AZ1472" s="33"/>
      <c r="BA1472" s="33"/>
      <c r="BB1472" s="33"/>
      <c r="BC1472" s="33"/>
      <c r="BD1472" s="33"/>
      <c r="BE1472" s="33"/>
      <c r="BF1472" s="33"/>
      <c r="BG1472" s="33"/>
      <c r="BH1472" s="33"/>
      <c r="BI1472" s="33"/>
      <c r="BJ1472" s="33"/>
      <c r="BK1472" s="33"/>
      <c r="BL1472" s="33"/>
      <c r="BM1472" s="33"/>
      <c r="BN1472" s="33"/>
      <c r="BO1472" s="33"/>
      <c r="BP1472" s="33"/>
      <c r="BQ1472" s="33"/>
      <c r="BR1472" s="33"/>
      <c r="BS1472" s="33"/>
      <c r="BT1472" s="33"/>
      <c r="BU1472" s="33"/>
      <c r="BV1472" s="33"/>
      <c r="BW1472" s="33"/>
      <c r="BX1472" s="33"/>
      <c r="BY1472" s="33"/>
      <c r="BZ1472" s="33"/>
      <c r="CA1472" s="33"/>
      <c r="CB1472" s="33"/>
      <c r="CC1472" s="33"/>
      <c r="CD1472" s="33"/>
      <c r="CE1472" s="33"/>
      <c r="CF1472" s="33"/>
      <c r="CG1472" s="33"/>
      <c r="CH1472" s="33"/>
      <c r="CI1472" s="33"/>
      <c r="CJ1472" s="33"/>
      <c r="CK1472" s="33"/>
      <c r="CL1472" s="33"/>
      <c r="CM1472" s="33"/>
      <c r="CN1472" s="33"/>
      <c r="CO1472" s="33"/>
      <c r="CP1472" s="33"/>
      <c r="CQ1472" s="33"/>
      <c r="CR1472" s="33"/>
      <c r="CS1472" s="33"/>
      <c r="CT1472" s="33"/>
      <c r="CU1472" s="33"/>
      <c r="CV1472" s="33"/>
      <c r="CW1472" s="33"/>
      <c r="CX1472" s="33"/>
      <c r="CY1472" s="33"/>
      <c r="CZ1472" s="33"/>
      <c r="DA1472" s="33"/>
      <c r="DB1472" s="33"/>
      <c r="DC1472" s="33"/>
      <c r="DD1472" s="33"/>
      <c r="DE1472" s="33"/>
      <c r="DF1472" s="33"/>
      <c r="DG1472" s="33"/>
      <c r="DH1472" s="33"/>
      <c r="DI1472" s="33"/>
      <c r="DJ1472" s="33"/>
      <c r="DK1472" s="33"/>
      <c r="DL1472" s="33"/>
      <c r="DM1472" s="33"/>
      <c r="DN1472" s="33"/>
      <c r="DO1472" s="33"/>
      <c r="DP1472" s="33"/>
      <c r="DQ1472" s="33"/>
      <c r="DR1472" s="33"/>
      <c r="DS1472" s="33"/>
      <c r="DT1472" s="33"/>
      <c r="DU1472" s="33"/>
      <c r="DV1472" s="33"/>
      <c r="DW1472" s="33"/>
      <c r="DX1472" s="33"/>
      <c r="DY1472" s="33"/>
      <c r="DZ1472" s="33"/>
      <c r="EA1472" s="33"/>
      <c r="EB1472" s="33"/>
      <c r="EC1472" s="33"/>
      <c r="ED1472" s="33"/>
      <c r="EE1472" s="33"/>
      <c r="EF1472" s="33"/>
      <c r="EG1472" s="33"/>
      <c r="EH1472" s="33"/>
      <c r="EI1472" s="33"/>
      <c r="EJ1472" s="33"/>
      <c r="EK1472" s="33"/>
      <c r="EL1472" s="33"/>
      <c r="EM1472" s="33"/>
      <c r="EN1472" s="33"/>
      <c r="EO1472" s="33"/>
      <c r="EP1472" s="33"/>
      <c r="EQ1472" s="33"/>
      <c r="ER1472" s="33"/>
      <c r="ES1472" s="33"/>
      <c r="ET1472" s="33"/>
      <c r="EU1472" s="33"/>
      <c r="EV1472" s="33"/>
      <c r="EW1472" s="33"/>
      <c r="EX1472" s="33"/>
      <c r="EY1472" s="33"/>
      <c r="EZ1472" s="33"/>
      <c r="FA1472" s="33"/>
      <c r="FB1472" s="33"/>
      <c r="FC1472" s="33"/>
      <c r="FD1472" s="33"/>
      <c r="FE1472" s="33"/>
      <c r="FF1472" s="33"/>
      <c r="FG1472" s="33"/>
      <c r="FH1472" s="33"/>
      <c r="FI1472" s="33"/>
      <c r="FJ1472" s="33"/>
      <c r="FK1472" s="33"/>
      <c r="FL1472" s="33"/>
      <c r="FM1472" s="33"/>
      <c r="FN1472" s="33"/>
      <c r="FO1472" s="33"/>
      <c r="FP1472" s="33"/>
      <c r="FQ1472" s="33"/>
      <c r="FR1472" s="33"/>
      <c r="FS1472" s="33"/>
      <c r="FT1472" s="33"/>
      <c r="FU1472" s="33"/>
      <c r="FV1472" s="33"/>
      <c r="FW1472" s="33"/>
      <c r="FX1472" s="33"/>
      <c r="FY1472" s="33"/>
      <c r="FZ1472" s="33"/>
      <c r="GA1472" s="33"/>
      <c r="GB1472" s="33"/>
      <c r="GC1472" s="33"/>
      <c r="GD1472" s="33"/>
      <c r="GE1472" s="33"/>
      <c r="GF1472" s="33"/>
      <c r="GG1472" s="33"/>
      <c r="GH1472" s="33"/>
      <c r="GI1472" s="33"/>
      <c r="GJ1472" s="33"/>
      <c r="GK1472" s="33"/>
      <c r="GL1472" s="33"/>
      <c r="GM1472" s="33"/>
      <c r="GN1472" s="33"/>
      <c r="GO1472" s="33"/>
      <c r="GP1472" s="33"/>
      <c r="GQ1472" s="33"/>
      <c r="GR1472" s="33"/>
      <c r="GS1472" s="33"/>
      <c r="GT1472" s="33"/>
      <c r="GU1472" s="33"/>
      <c r="GV1472" s="33"/>
      <c r="GW1472" s="33"/>
      <c r="GX1472" s="33"/>
      <c r="GY1472" s="33"/>
      <c r="GZ1472" s="33"/>
      <c r="HA1472" s="33"/>
      <c r="HB1472" s="33"/>
      <c r="HC1472" s="33"/>
      <c r="HD1472" s="33"/>
      <c r="HE1472" s="33"/>
      <c r="HF1472" s="33"/>
      <c r="HG1472" s="33"/>
      <c r="HH1472" s="33"/>
      <c r="HI1472" s="33"/>
      <c r="HJ1472" s="33"/>
      <c r="HK1472" s="33"/>
      <c r="HL1472" s="33"/>
      <c r="HM1472" s="33"/>
      <c r="HN1472" s="33"/>
      <c r="HO1472" s="33"/>
      <c r="HP1472" s="33"/>
      <c r="HQ1472" s="33"/>
      <c r="HR1472" s="33"/>
      <c r="HS1472" s="33"/>
      <c r="HT1472" s="33"/>
      <c r="HU1472" s="33"/>
      <c r="HV1472" s="33"/>
      <c r="HW1472" s="33"/>
      <c r="HX1472" s="33"/>
      <c r="HY1472" s="33"/>
      <c r="HZ1472" s="33"/>
      <c r="IA1472" s="33"/>
      <c r="IB1472" s="33"/>
      <c r="IC1472" s="33"/>
      <c r="ID1472" s="33"/>
      <c r="IE1472" s="33"/>
      <c r="IF1472" s="33"/>
      <c r="IG1472" s="33"/>
      <c r="IH1472" s="33"/>
      <c r="II1472" s="33"/>
      <c r="IJ1472" s="33"/>
      <c r="IK1472" s="33"/>
      <c r="IL1472" s="33"/>
      <c r="IM1472" s="33"/>
      <c r="IN1472" s="33"/>
      <c r="IO1472" s="33"/>
      <c r="IP1472" s="33"/>
      <c r="IQ1472" s="33"/>
      <c r="IR1472" s="33"/>
      <c r="IS1472" s="33"/>
      <c r="IT1472" s="33"/>
      <c r="IU1472" s="33"/>
      <c r="IV1472" s="33"/>
    </row>
    <row r="1473" spans="1:256" s="19" customFormat="1" ht="17.45" customHeight="1">
      <c r="A1473" s="20">
        <v>1471</v>
      </c>
      <c r="B1473" s="18" t="s">
        <v>4468</v>
      </c>
      <c r="C1473" s="18" t="s">
        <v>2959</v>
      </c>
      <c r="D1473" s="18" t="s">
        <v>2680</v>
      </c>
      <c r="E1473" s="18" t="s">
        <v>1699</v>
      </c>
      <c r="F1473" s="7" t="s">
        <v>4469</v>
      </c>
      <c r="G1473" s="18">
        <v>2</v>
      </c>
      <c r="H1473" s="18">
        <v>230</v>
      </c>
      <c r="I1473" s="21">
        <f t="shared" si="64"/>
        <v>460</v>
      </c>
      <c r="J1473" s="18"/>
      <c r="K1473" s="18"/>
      <c r="L1473" s="18">
        <f t="shared" si="65"/>
        <v>2</v>
      </c>
      <c r="M1473" s="33"/>
      <c r="N1473" s="33"/>
      <c r="O1473" s="33"/>
      <c r="P1473" s="33"/>
      <c r="Q1473" s="33"/>
      <c r="R1473" s="33"/>
      <c r="S1473" s="33"/>
      <c r="T1473" s="33"/>
      <c r="U1473" s="33"/>
      <c r="V1473" s="33"/>
      <c r="W1473" s="33"/>
      <c r="X1473" s="33"/>
      <c r="Y1473" s="33"/>
      <c r="Z1473" s="33"/>
      <c r="AA1473" s="33"/>
      <c r="AB1473" s="33"/>
      <c r="AC1473" s="33"/>
      <c r="AD1473" s="33"/>
      <c r="AE1473" s="33"/>
      <c r="AF1473" s="33"/>
      <c r="AG1473" s="33"/>
      <c r="AH1473" s="33"/>
      <c r="AI1473" s="33"/>
      <c r="AJ1473" s="33"/>
      <c r="AK1473" s="33"/>
      <c r="AL1473" s="33"/>
      <c r="AM1473" s="33"/>
      <c r="AN1473" s="33"/>
      <c r="AO1473" s="33"/>
      <c r="AP1473" s="33"/>
      <c r="AQ1473" s="33"/>
      <c r="AR1473" s="33"/>
      <c r="AS1473" s="33"/>
      <c r="AT1473" s="33"/>
      <c r="AU1473" s="33"/>
      <c r="AV1473" s="33"/>
      <c r="AW1473" s="33"/>
      <c r="AX1473" s="33"/>
      <c r="AY1473" s="33"/>
      <c r="AZ1473" s="33"/>
      <c r="BA1473" s="33"/>
      <c r="BB1473" s="33"/>
      <c r="BC1473" s="33"/>
      <c r="BD1473" s="33"/>
      <c r="BE1473" s="33"/>
      <c r="BF1473" s="33"/>
      <c r="BG1473" s="33"/>
      <c r="BH1473" s="33"/>
      <c r="BI1473" s="33"/>
      <c r="BJ1473" s="33"/>
      <c r="BK1473" s="33"/>
      <c r="BL1473" s="33"/>
      <c r="BM1473" s="33"/>
      <c r="BN1473" s="33"/>
      <c r="BO1473" s="33"/>
      <c r="BP1473" s="33"/>
      <c r="BQ1473" s="33"/>
      <c r="BR1473" s="33"/>
      <c r="BS1473" s="33"/>
      <c r="BT1473" s="33"/>
      <c r="BU1473" s="33"/>
      <c r="BV1473" s="33"/>
      <c r="BW1473" s="33"/>
      <c r="BX1473" s="33"/>
      <c r="BY1473" s="33"/>
      <c r="BZ1473" s="33"/>
      <c r="CA1473" s="33"/>
      <c r="CB1473" s="33"/>
      <c r="CC1473" s="33"/>
      <c r="CD1473" s="33"/>
      <c r="CE1473" s="33"/>
      <c r="CF1473" s="33"/>
      <c r="CG1473" s="33"/>
      <c r="CH1473" s="33"/>
      <c r="CI1473" s="33"/>
      <c r="CJ1473" s="33"/>
      <c r="CK1473" s="33"/>
      <c r="CL1473" s="33"/>
      <c r="CM1473" s="33"/>
      <c r="CN1473" s="33"/>
      <c r="CO1473" s="33"/>
      <c r="CP1473" s="33"/>
      <c r="CQ1473" s="33"/>
      <c r="CR1473" s="33"/>
      <c r="CS1473" s="33"/>
      <c r="CT1473" s="33"/>
      <c r="CU1473" s="33"/>
      <c r="CV1473" s="33"/>
      <c r="CW1473" s="33"/>
      <c r="CX1473" s="33"/>
      <c r="CY1473" s="33"/>
      <c r="CZ1473" s="33"/>
      <c r="DA1473" s="33"/>
      <c r="DB1473" s="33"/>
      <c r="DC1473" s="33"/>
      <c r="DD1473" s="33"/>
      <c r="DE1473" s="33"/>
      <c r="DF1473" s="33"/>
      <c r="DG1473" s="33"/>
      <c r="DH1473" s="33"/>
      <c r="DI1473" s="33"/>
      <c r="DJ1473" s="33"/>
      <c r="DK1473" s="33"/>
      <c r="DL1473" s="33"/>
      <c r="DM1473" s="33"/>
      <c r="DN1473" s="33"/>
      <c r="DO1473" s="33"/>
      <c r="DP1473" s="33"/>
      <c r="DQ1473" s="33"/>
      <c r="DR1473" s="33"/>
      <c r="DS1473" s="33"/>
      <c r="DT1473" s="33"/>
      <c r="DU1473" s="33"/>
      <c r="DV1473" s="33"/>
      <c r="DW1473" s="33"/>
      <c r="DX1473" s="33"/>
      <c r="DY1473" s="33"/>
      <c r="DZ1473" s="33"/>
      <c r="EA1473" s="33"/>
      <c r="EB1473" s="33"/>
      <c r="EC1473" s="33"/>
      <c r="ED1473" s="33"/>
      <c r="EE1473" s="33"/>
      <c r="EF1473" s="33"/>
      <c r="EG1473" s="33"/>
      <c r="EH1473" s="33"/>
      <c r="EI1473" s="33"/>
      <c r="EJ1473" s="33"/>
      <c r="EK1473" s="33"/>
      <c r="EL1473" s="33"/>
      <c r="EM1473" s="33"/>
      <c r="EN1473" s="33"/>
      <c r="EO1473" s="33"/>
      <c r="EP1473" s="33"/>
      <c r="EQ1473" s="33"/>
      <c r="ER1473" s="33"/>
      <c r="ES1473" s="33"/>
      <c r="ET1473" s="33"/>
      <c r="EU1473" s="33"/>
      <c r="EV1473" s="33"/>
      <c r="EW1473" s="33"/>
      <c r="EX1473" s="33"/>
      <c r="EY1473" s="33"/>
      <c r="EZ1473" s="33"/>
      <c r="FA1473" s="33"/>
      <c r="FB1473" s="33"/>
      <c r="FC1473" s="33"/>
      <c r="FD1473" s="33"/>
      <c r="FE1473" s="33"/>
      <c r="FF1473" s="33"/>
      <c r="FG1473" s="33"/>
      <c r="FH1473" s="33"/>
      <c r="FI1473" s="33"/>
      <c r="FJ1473" s="33"/>
      <c r="FK1473" s="33"/>
      <c r="FL1473" s="33"/>
      <c r="FM1473" s="33"/>
      <c r="FN1473" s="33"/>
      <c r="FO1473" s="33"/>
      <c r="FP1473" s="33"/>
      <c r="FQ1473" s="33"/>
      <c r="FR1473" s="33"/>
      <c r="FS1473" s="33"/>
      <c r="FT1473" s="33"/>
      <c r="FU1473" s="33"/>
      <c r="FV1473" s="33"/>
      <c r="FW1473" s="33"/>
      <c r="FX1473" s="33"/>
      <c r="FY1473" s="33"/>
      <c r="FZ1473" s="33"/>
      <c r="GA1473" s="33"/>
      <c r="GB1473" s="33"/>
      <c r="GC1473" s="33"/>
      <c r="GD1473" s="33"/>
      <c r="GE1473" s="33"/>
      <c r="GF1473" s="33"/>
      <c r="GG1473" s="33"/>
      <c r="GH1473" s="33"/>
      <c r="GI1473" s="33"/>
      <c r="GJ1473" s="33"/>
      <c r="GK1473" s="33"/>
      <c r="GL1473" s="33"/>
      <c r="GM1473" s="33"/>
      <c r="GN1473" s="33"/>
      <c r="GO1473" s="33"/>
      <c r="GP1473" s="33"/>
      <c r="GQ1473" s="33"/>
      <c r="GR1473" s="33"/>
      <c r="GS1473" s="33"/>
      <c r="GT1473" s="33"/>
      <c r="GU1473" s="33"/>
      <c r="GV1473" s="33"/>
      <c r="GW1473" s="33"/>
      <c r="GX1473" s="33"/>
      <c r="GY1473" s="33"/>
      <c r="GZ1473" s="33"/>
      <c r="HA1473" s="33"/>
      <c r="HB1473" s="33"/>
      <c r="HC1473" s="33"/>
      <c r="HD1473" s="33"/>
      <c r="HE1473" s="33"/>
      <c r="HF1473" s="33"/>
      <c r="HG1473" s="33"/>
      <c r="HH1473" s="33"/>
      <c r="HI1473" s="33"/>
      <c r="HJ1473" s="33"/>
      <c r="HK1473" s="33"/>
      <c r="HL1473" s="33"/>
      <c r="HM1473" s="33"/>
      <c r="HN1473" s="33"/>
      <c r="HO1473" s="33"/>
      <c r="HP1473" s="33"/>
      <c r="HQ1473" s="33"/>
      <c r="HR1473" s="33"/>
      <c r="HS1473" s="33"/>
      <c r="HT1473" s="33"/>
      <c r="HU1473" s="33"/>
      <c r="HV1473" s="33"/>
      <c r="HW1473" s="33"/>
      <c r="HX1473" s="33"/>
      <c r="HY1473" s="33"/>
      <c r="HZ1473" s="33"/>
      <c r="IA1473" s="33"/>
      <c r="IB1473" s="33"/>
      <c r="IC1473" s="33"/>
      <c r="ID1473" s="33"/>
      <c r="IE1473" s="33"/>
      <c r="IF1473" s="33"/>
      <c r="IG1473" s="33"/>
      <c r="IH1473" s="33"/>
      <c r="II1473" s="33"/>
      <c r="IJ1473" s="33"/>
      <c r="IK1473" s="33"/>
      <c r="IL1473" s="33"/>
      <c r="IM1473" s="33"/>
      <c r="IN1473" s="33"/>
      <c r="IO1473" s="33"/>
      <c r="IP1473" s="33"/>
      <c r="IQ1473" s="33"/>
      <c r="IR1473" s="33"/>
      <c r="IS1473" s="33"/>
      <c r="IT1473" s="33"/>
      <c r="IU1473" s="33"/>
      <c r="IV1473" s="33"/>
    </row>
    <row r="1474" spans="1:256" s="19" customFormat="1" ht="17.45" customHeight="1">
      <c r="A1474" s="20">
        <v>1472</v>
      </c>
      <c r="B1474" s="18" t="s">
        <v>4470</v>
      </c>
      <c r="C1474" s="18" t="s">
        <v>4471</v>
      </c>
      <c r="D1474" s="18" t="s">
        <v>1851</v>
      </c>
      <c r="E1474" s="18" t="s">
        <v>1699</v>
      </c>
      <c r="F1474" s="7">
        <v>9789573274063</v>
      </c>
      <c r="G1474" s="18">
        <v>2</v>
      </c>
      <c r="H1474" s="18">
        <v>300</v>
      </c>
      <c r="I1474" s="21">
        <f t="shared" si="64"/>
        <v>600</v>
      </c>
      <c r="J1474" s="18"/>
      <c r="K1474" s="18"/>
      <c r="L1474" s="18">
        <f t="shared" si="65"/>
        <v>2</v>
      </c>
      <c r="M1474" s="33"/>
      <c r="N1474" s="33"/>
      <c r="O1474" s="33"/>
      <c r="P1474" s="33"/>
      <c r="Q1474" s="33"/>
      <c r="R1474" s="33"/>
      <c r="S1474" s="33"/>
      <c r="T1474" s="33"/>
      <c r="U1474" s="33"/>
      <c r="V1474" s="33"/>
      <c r="W1474" s="33"/>
      <c r="X1474" s="33"/>
      <c r="Y1474" s="33"/>
      <c r="Z1474" s="33"/>
      <c r="AA1474" s="33"/>
      <c r="AB1474" s="33"/>
      <c r="AC1474" s="33"/>
      <c r="AD1474" s="33"/>
      <c r="AE1474" s="33"/>
      <c r="AF1474" s="33"/>
      <c r="AG1474" s="33"/>
      <c r="AH1474" s="33"/>
      <c r="AI1474" s="33"/>
      <c r="AJ1474" s="33"/>
      <c r="AK1474" s="33"/>
      <c r="AL1474" s="33"/>
      <c r="AM1474" s="33"/>
      <c r="AN1474" s="33"/>
      <c r="AO1474" s="33"/>
      <c r="AP1474" s="33"/>
      <c r="AQ1474" s="33"/>
      <c r="AR1474" s="33"/>
      <c r="AS1474" s="33"/>
      <c r="AT1474" s="33"/>
      <c r="AU1474" s="33"/>
      <c r="AV1474" s="33"/>
      <c r="AW1474" s="33"/>
      <c r="AX1474" s="33"/>
      <c r="AY1474" s="33"/>
      <c r="AZ1474" s="33"/>
      <c r="BA1474" s="33"/>
      <c r="BB1474" s="33"/>
      <c r="BC1474" s="33"/>
      <c r="BD1474" s="33"/>
      <c r="BE1474" s="33"/>
      <c r="BF1474" s="33"/>
      <c r="BG1474" s="33"/>
      <c r="BH1474" s="33"/>
      <c r="BI1474" s="33"/>
      <c r="BJ1474" s="33"/>
      <c r="BK1474" s="33"/>
      <c r="BL1474" s="33"/>
      <c r="BM1474" s="33"/>
      <c r="BN1474" s="33"/>
      <c r="BO1474" s="33"/>
      <c r="BP1474" s="33"/>
      <c r="BQ1474" s="33"/>
      <c r="BR1474" s="33"/>
      <c r="BS1474" s="33"/>
      <c r="BT1474" s="33"/>
      <c r="BU1474" s="33"/>
      <c r="BV1474" s="33"/>
      <c r="BW1474" s="33"/>
      <c r="BX1474" s="33"/>
      <c r="BY1474" s="33"/>
      <c r="BZ1474" s="33"/>
      <c r="CA1474" s="33"/>
      <c r="CB1474" s="33"/>
      <c r="CC1474" s="33"/>
      <c r="CD1474" s="33"/>
      <c r="CE1474" s="33"/>
      <c r="CF1474" s="33"/>
      <c r="CG1474" s="33"/>
      <c r="CH1474" s="33"/>
      <c r="CI1474" s="33"/>
      <c r="CJ1474" s="33"/>
      <c r="CK1474" s="33"/>
      <c r="CL1474" s="33"/>
      <c r="CM1474" s="33"/>
      <c r="CN1474" s="33"/>
      <c r="CO1474" s="33"/>
      <c r="CP1474" s="33"/>
      <c r="CQ1474" s="33"/>
      <c r="CR1474" s="33"/>
      <c r="CS1474" s="33"/>
      <c r="CT1474" s="33"/>
      <c r="CU1474" s="33"/>
      <c r="CV1474" s="33"/>
      <c r="CW1474" s="33"/>
      <c r="CX1474" s="33"/>
      <c r="CY1474" s="33"/>
      <c r="CZ1474" s="33"/>
      <c r="DA1474" s="33"/>
      <c r="DB1474" s="33"/>
      <c r="DC1474" s="33"/>
      <c r="DD1474" s="33"/>
      <c r="DE1474" s="33"/>
      <c r="DF1474" s="33"/>
      <c r="DG1474" s="33"/>
      <c r="DH1474" s="33"/>
      <c r="DI1474" s="33"/>
      <c r="DJ1474" s="33"/>
      <c r="DK1474" s="33"/>
      <c r="DL1474" s="33"/>
      <c r="DM1474" s="33"/>
      <c r="DN1474" s="33"/>
      <c r="DO1474" s="33"/>
      <c r="DP1474" s="33"/>
      <c r="DQ1474" s="33"/>
      <c r="DR1474" s="33"/>
      <c r="DS1474" s="33"/>
      <c r="DT1474" s="33"/>
      <c r="DU1474" s="33"/>
      <c r="DV1474" s="33"/>
      <c r="DW1474" s="33"/>
      <c r="DX1474" s="33"/>
      <c r="DY1474" s="33"/>
      <c r="DZ1474" s="33"/>
      <c r="EA1474" s="33"/>
      <c r="EB1474" s="33"/>
      <c r="EC1474" s="33"/>
      <c r="ED1474" s="33"/>
      <c r="EE1474" s="33"/>
      <c r="EF1474" s="33"/>
      <c r="EG1474" s="33"/>
      <c r="EH1474" s="33"/>
      <c r="EI1474" s="33"/>
      <c r="EJ1474" s="33"/>
      <c r="EK1474" s="33"/>
      <c r="EL1474" s="33"/>
      <c r="EM1474" s="33"/>
      <c r="EN1474" s="33"/>
      <c r="EO1474" s="33"/>
      <c r="EP1474" s="33"/>
      <c r="EQ1474" s="33"/>
      <c r="ER1474" s="33"/>
      <c r="ES1474" s="33"/>
      <c r="ET1474" s="33"/>
      <c r="EU1474" s="33"/>
      <c r="EV1474" s="33"/>
      <c r="EW1474" s="33"/>
      <c r="EX1474" s="33"/>
      <c r="EY1474" s="33"/>
      <c r="EZ1474" s="33"/>
      <c r="FA1474" s="33"/>
      <c r="FB1474" s="33"/>
      <c r="FC1474" s="33"/>
      <c r="FD1474" s="33"/>
      <c r="FE1474" s="33"/>
      <c r="FF1474" s="33"/>
      <c r="FG1474" s="33"/>
      <c r="FH1474" s="33"/>
      <c r="FI1474" s="33"/>
      <c r="FJ1474" s="33"/>
      <c r="FK1474" s="33"/>
      <c r="FL1474" s="33"/>
      <c r="FM1474" s="33"/>
      <c r="FN1474" s="33"/>
      <c r="FO1474" s="33"/>
      <c r="FP1474" s="33"/>
      <c r="FQ1474" s="33"/>
      <c r="FR1474" s="33"/>
      <c r="FS1474" s="33"/>
      <c r="FT1474" s="33"/>
      <c r="FU1474" s="33"/>
      <c r="FV1474" s="33"/>
      <c r="FW1474" s="33"/>
      <c r="FX1474" s="33"/>
      <c r="FY1474" s="33"/>
      <c r="FZ1474" s="33"/>
      <c r="GA1474" s="33"/>
      <c r="GB1474" s="33"/>
      <c r="GC1474" s="33"/>
      <c r="GD1474" s="33"/>
      <c r="GE1474" s="33"/>
      <c r="GF1474" s="33"/>
      <c r="GG1474" s="33"/>
      <c r="GH1474" s="33"/>
      <c r="GI1474" s="33"/>
      <c r="GJ1474" s="33"/>
      <c r="GK1474" s="33"/>
      <c r="GL1474" s="33"/>
      <c r="GM1474" s="33"/>
      <c r="GN1474" s="33"/>
      <c r="GO1474" s="33"/>
      <c r="GP1474" s="33"/>
      <c r="GQ1474" s="33"/>
      <c r="GR1474" s="33"/>
      <c r="GS1474" s="33"/>
      <c r="GT1474" s="33"/>
      <c r="GU1474" s="33"/>
      <c r="GV1474" s="33"/>
      <c r="GW1474" s="33"/>
      <c r="GX1474" s="33"/>
      <c r="GY1474" s="33"/>
      <c r="GZ1474" s="33"/>
      <c r="HA1474" s="33"/>
      <c r="HB1474" s="33"/>
      <c r="HC1474" s="33"/>
      <c r="HD1474" s="33"/>
      <c r="HE1474" s="33"/>
      <c r="HF1474" s="33"/>
      <c r="HG1474" s="33"/>
      <c r="HH1474" s="33"/>
      <c r="HI1474" s="33"/>
      <c r="HJ1474" s="33"/>
      <c r="HK1474" s="33"/>
      <c r="HL1474" s="33"/>
      <c r="HM1474" s="33"/>
      <c r="HN1474" s="33"/>
      <c r="HO1474" s="33"/>
      <c r="HP1474" s="33"/>
      <c r="HQ1474" s="33"/>
      <c r="HR1474" s="33"/>
      <c r="HS1474" s="33"/>
      <c r="HT1474" s="33"/>
      <c r="HU1474" s="33"/>
      <c r="HV1474" s="33"/>
      <c r="HW1474" s="33"/>
      <c r="HX1474" s="33"/>
      <c r="HY1474" s="33"/>
      <c r="HZ1474" s="33"/>
      <c r="IA1474" s="33"/>
      <c r="IB1474" s="33"/>
      <c r="IC1474" s="33"/>
      <c r="ID1474" s="33"/>
      <c r="IE1474" s="33"/>
      <c r="IF1474" s="33"/>
      <c r="IG1474" s="33"/>
      <c r="IH1474" s="33"/>
      <c r="II1474" s="33"/>
      <c r="IJ1474" s="33"/>
      <c r="IK1474" s="33"/>
      <c r="IL1474" s="33"/>
      <c r="IM1474" s="33"/>
      <c r="IN1474" s="33"/>
      <c r="IO1474" s="33"/>
      <c r="IP1474" s="33"/>
      <c r="IQ1474" s="33"/>
      <c r="IR1474" s="33"/>
      <c r="IS1474" s="33"/>
      <c r="IT1474" s="33"/>
      <c r="IU1474" s="33"/>
      <c r="IV1474" s="33"/>
    </row>
    <row r="1475" spans="1:256" s="19" customFormat="1" ht="17.45" customHeight="1">
      <c r="A1475" s="20">
        <v>1473</v>
      </c>
      <c r="B1475" s="18" t="s">
        <v>4470</v>
      </c>
      <c r="C1475" s="18" t="s">
        <v>4471</v>
      </c>
      <c r="D1475" s="18" t="s">
        <v>1851</v>
      </c>
      <c r="E1475" s="18" t="s">
        <v>1699</v>
      </c>
      <c r="F1475" s="7" t="s">
        <v>4472</v>
      </c>
      <c r="G1475" s="18">
        <v>2</v>
      </c>
      <c r="H1475" s="18">
        <v>300</v>
      </c>
      <c r="I1475" s="21">
        <f t="shared" si="64"/>
        <v>600</v>
      </c>
      <c r="J1475" s="18" t="s">
        <v>0</v>
      </c>
      <c r="K1475" s="18"/>
      <c r="L1475" s="18">
        <f t="shared" si="65"/>
        <v>2</v>
      </c>
      <c r="M1475" s="33"/>
      <c r="N1475" s="33"/>
      <c r="O1475" s="33"/>
      <c r="P1475" s="33"/>
      <c r="Q1475" s="33"/>
      <c r="R1475" s="33"/>
      <c r="S1475" s="33"/>
      <c r="T1475" s="33"/>
      <c r="U1475" s="33"/>
      <c r="V1475" s="33"/>
      <c r="W1475" s="33"/>
      <c r="X1475" s="33"/>
      <c r="Y1475" s="33"/>
      <c r="Z1475" s="33"/>
      <c r="AA1475" s="33"/>
      <c r="AB1475" s="33"/>
      <c r="AC1475" s="33"/>
      <c r="AD1475" s="33"/>
      <c r="AE1475" s="33"/>
      <c r="AF1475" s="33"/>
      <c r="AG1475" s="33"/>
      <c r="AH1475" s="33"/>
      <c r="AI1475" s="33"/>
      <c r="AJ1475" s="33"/>
      <c r="AK1475" s="33"/>
      <c r="AL1475" s="33"/>
      <c r="AM1475" s="33"/>
      <c r="AN1475" s="33"/>
      <c r="AO1475" s="33"/>
      <c r="AP1475" s="33"/>
      <c r="AQ1475" s="33"/>
      <c r="AR1475" s="33"/>
      <c r="AS1475" s="33"/>
      <c r="AT1475" s="33"/>
      <c r="AU1475" s="33"/>
      <c r="AV1475" s="33"/>
      <c r="AW1475" s="33"/>
      <c r="AX1475" s="33"/>
      <c r="AY1475" s="33"/>
      <c r="AZ1475" s="33"/>
      <c r="BA1475" s="33"/>
      <c r="BB1475" s="33"/>
      <c r="BC1475" s="33"/>
      <c r="BD1475" s="33"/>
      <c r="BE1475" s="33"/>
      <c r="BF1475" s="33"/>
      <c r="BG1475" s="33"/>
      <c r="BH1475" s="33"/>
      <c r="BI1475" s="33"/>
      <c r="BJ1475" s="33"/>
      <c r="BK1475" s="33"/>
      <c r="BL1475" s="33"/>
      <c r="BM1475" s="33"/>
      <c r="BN1475" s="33"/>
      <c r="BO1475" s="33"/>
      <c r="BP1475" s="33"/>
      <c r="BQ1475" s="33"/>
      <c r="BR1475" s="33"/>
      <c r="BS1475" s="33"/>
      <c r="BT1475" s="33"/>
      <c r="BU1475" s="33"/>
      <c r="BV1475" s="33"/>
      <c r="BW1475" s="33"/>
      <c r="BX1475" s="33"/>
      <c r="BY1475" s="33"/>
      <c r="BZ1475" s="33"/>
      <c r="CA1475" s="33"/>
      <c r="CB1475" s="33"/>
      <c r="CC1475" s="33"/>
      <c r="CD1475" s="33"/>
      <c r="CE1475" s="33"/>
      <c r="CF1475" s="33"/>
      <c r="CG1475" s="33"/>
      <c r="CH1475" s="33"/>
      <c r="CI1475" s="33"/>
      <c r="CJ1475" s="33"/>
      <c r="CK1475" s="33"/>
      <c r="CL1475" s="33"/>
      <c r="CM1475" s="33"/>
      <c r="CN1475" s="33"/>
      <c r="CO1475" s="33"/>
      <c r="CP1475" s="33"/>
      <c r="CQ1475" s="33"/>
      <c r="CR1475" s="33"/>
      <c r="CS1475" s="33"/>
      <c r="CT1475" s="33"/>
      <c r="CU1475" s="33"/>
      <c r="CV1475" s="33"/>
      <c r="CW1475" s="33"/>
      <c r="CX1475" s="33"/>
      <c r="CY1475" s="33"/>
      <c r="CZ1475" s="33"/>
      <c r="DA1475" s="33"/>
      <c r="DB1475" s="33"/>
      <c r="DC1475" s="33"/>
      <c r="DD1475" s="33"/>
      <c r="DE1475" s="33"/>
      <c r="DF1475" s="33"/>
      <c r="DG1475" s="33"/>
      <c r="DH1475" s="33"/>
      <c r="DI1475" s="33"/>
      <c r="DJ1475" s="33"/>
      <c r="DK1475" s="33"/>
      <c r="DL1475" s="33"/>
      <c r="DM1475" s="33"/>
      <c r="DN1475" s="33"/>
      <c r="DO1475" s="33"/>
      <c r="DP1475" s="33"/>
      <c r="DQ1475" s="33"/>
      <c r="DR1475" s="33"/>
      <c r="DS1475" s="33"/>
      <c r="DT1475" s="33"/>
      <c r="DU1475" s="33"/>
      <c r="DV1475" s="33"/>
      <c r="DW1475" s="33"/>
      <c r="DX1475" s="33"/>
      <c r="DY1475" s="33"/>
      <c r="DZ1475" s="33"/>
      <c r="EA1475" s="33"/>
      <c r="EB1475" s="33"/>
      <c r="EC1475" s="33"/>
      <c r="ED1475" s="33"/>
      <c r="EE1475" s="33"/>
      <c r="EF1475" s="33"/>
      <c r="EG1475" s="33"/>
      <c r="EH1475" s="33"/>
      <c r="EI1475" s="33"/>
      <c r="EJ1475" s="33"/>
      <c r="EK1475" s="33"/>
      <c r="EL1475" s="33"/>
      <c r="EM1475" s="33"/>
      <c r="EN1475" s="33"/>
      <c r="EO1475" s="33"/>
      <c r="EP1475" s="33"/>
      <c r="EQ1475" s="33"/>
      <c r="ER1475" s="33"/>
      <c r="ES1475" s="33"/>
      <c r="ET1475" s="33"/>
      <c r="EU1475" s="33"/>
      <c r="EV1475" s="33"/>
      <c r="EW1475" s="33"/>
      <c r="EX1475" s="33"/>
      <c r="EY1475" s="33"/>
      <c r="EZ1475" s="33"/>
      <c r="FA1475" s="33"/>
      <c r="FB1475" s="33"/>
      <c r="FC1475" s="33"/>
      <c r="FD1475" s="33"/>
      <c r="FE1475" s="33"/>
      <c r="FF1475" s="33"/>
      <c r="FG1475" s="33"/>
      <c r="FH1475" s="33"/>
      <c r="FI1475" s="33"/>
      <c r="FJ1475" s="33"/>
      <c r="FK1475" s="33"/>
      <c r="FL1475" s="33"/>
      <c r="FM1475" s="33"/>
      <c r="FN1475" s="33"/>
      <c r="FO1475" s="33"/>
      <c r="FP1475" s="33"/>
      <c r="FQ1475" s="33"/>
      <c r="FR1475" s="33"/>
      <c r="FS1475" s="33"/>
      <c r="FT1475" s="33"/>
      <c r="FU1475" s="33"/>
      <c r="FV1475" s="33"/>
      <c r="FW1475" s="33"/>
      <c r="FX1475" s="33"/>
      <c r="FY1475" s="33"/>
      <c r="FZ1475" s="33"/>
      <c r="GA1475" s="33"/>
      <c r="GB1475" s="33"/>
      <c r="GC1475" s="33"/>
      <c r="GD1475" s="33"/>
      <c r="GE1475" s="33"/>
      <c r="GF1475" s="33"/>
      <c r="GG1475" s="33"/>
      <c r="GH1475" s="33"/>
      <c r="GI1475" s="33"/>
      <c r="GJ1475" s="33"/>
      <c r="GK1475" s="33"/>
      <c r="GL1475" s="33"/>
      <c r="GM1475" s="33"/>
      <c r="GN1475" s="33"/>
      <c r="GO1475" s="33"/>
      <c r="GP1475" s="33"/>
      <c r="GQ1475" s="33"/>
      <c r="GR1475" s="33"/>
      <c r="GS1475" s="33"/>
      <c r="GT1475" s="33"/>
      <c r="GU1475" s="33"/>
      <c r="GV1475" s="33"/>
      <c r="GW1475" s="33"/>
      <c r="GX1475" s="33"/>
      <c r="GY1475" s="33"/>
      <c r="GZ1475" s="33"/>
      <c r="HA1475" s="33"/>
      <c r="HB1475" s="33"/>
      <c r="HC1475" s="33"/>
      <c r="HD1475" s="33"/>
      <c r="HE1475" s="33"/>
      <c r="HF1475" s="33"/>
      <c r="HG1475" s="33"/>
      <c r="HH1475" s="33"/>
      <c r="HI1475" s="33"/>
      <c r="HJ1475" s="33"/>
      <c r="HK1475" s="33"/>
      <c r="HL1475" s="33"/>
      <c r="HM1475" s="33"/>
      <c r="HN1475" s="33"/>
      <c r="HO1475" s="33"/>
      <c r="HP1475" s="33"/>
      <c r="HQ1475" s="33"/>
      <c r="HR1475" s="33"/>
      <c r="HS1475" s="33"/>
      <c r="HT1475" s="33"/>
      <c r="HU1475" s="33"/>
      <c r="HV1475" s="33"/>
      <c r="HW1475" s="33"/>
      <c r="HX1475" s="33"/>
      <c r="HY1475" s="33"/>
      <c r="HZ1475" s="33"/>
      <c r="IA1475" s="33"/>
      <c r="IB1475" s="33"/>
      <c r="IC1475" s="33"/>
      <c r="ID1475" s="33"/>
      <c r="IE1475" s="33"/>
      <c r="IF1475" s="33"/>
      <c r="IG1475" s="33"/>
      <c r="IH1475" s="33"/>
      <c r="II1475" s="33"/>
      <c r="IJ1475" s="33"/>
      <c r="IK1475" s="33"/>
      <c r="IL1475" s="33"/>
      <c r="IM1475" s="33"/>
      <c r="IN1475" s="33"/>
      <c r="IO1475" s="33"/>
      <c r="IP1475" s="33"/>
      <c r="IQ1475" s="33"/>
      <c r="IR1475" s="33"/>
      <c r="IS1475" s="33"/>
      <c r="IT1475" s="33"/>
      <c r="IU1475" s="33"/>
      <c r="IV1475" s="33"/>
    </row>
    <row r="1476" spans="1:256" s="19" customFormat="1" ht="17.45" customHeight="1">
      <c r="A1476" s="20">
        <v>1474</v>
      </c>
      <c r="B1476" s="18" t="s">
        <v>4473</v>
      </c>
      <c r="C1476" s="18" t="s">
        <v>4474</v>
      </c>
      <c r="D1476" s="18" t="s">
        <v>4475</v>
      </c>
      <c r="E1476" s="18" t="s">
        <v>1699</v>
      </c>
      <c r="F1476" s="7" t="s">
        <v>4476</v>
      </c>
      <c r="G1476" s="18">
        <v>2</v>
      </c>
      <c r="H1476" s="18">
        <v>270</v>
      </c>
      <c r="I1476" s="21">
        <f t="shared" si="64"/>
        <v>540</v>
      </c>
      <c r="J1476" s="18" t="s">
        <v>0</v>
      </c>
      <c r="K1476" s="18"/>
      <c r="L1476" s="18">
        <f t="shared" si="65"/>
        <v>2</v>
      </c>
    </row>
    <row r="1477" spans="1:256" s="19" customFormat="1" ht="17.45" customHeight="1">
      <c r="A1477" s="20">
        <v>1475</v>
      </c>
      <c r="B1477" s="18" t="s">
        <v>4477</v>
      </c>
      <c r="C1477" s="18" t="s">
        <v>2995</v>
      </c>
      <c r="D1477" s="18" t="s">
        <v>4328</v>
      </c>
      <c r="E1477" s="18" t="s">
        <v>1699</v>
      </c>
      <c r="F1477" s="7" t="s">
        <v>4478</v>
      </c>
      <c r="G1477" s="18">
        <v>2</v>
      </c>
      <c r="H1477" s="18">
        <v>250</v>
      </c>
      <c r="I1477" s="21">
        <f t="shared" si="64"/>
        <v>500</v>
      </c>
      <c r="J1477" s="18"/>
      <c r="K1477" s="18"/>
      <c r="L1477" s="18">
        <f t="shared" si="65"/>
        <v>2</v>
      </c>
      <c r="M1477" s="33"/>
      <c r="N1477" s="33"/>
      <c r="O1477" s="33"/>
      <c r="P1477" s="33"/>
      <c r="Q1477" s="33"/>
      <c r="R1477" s="33"/>
      <c r="S1477" s="33"/>
      <c r="T1477" s="33"/>
      <c r="U1477" s="33"/>
      <c r="V1477" s="33"/>
      <c r="W1477" s="33"/>
      <c r="X1477" s="33"/>
      <c r="Y1477" s="33"/>
      <c r="Z1477" s="33"/>
      <c r="AA1477" s="33"/>
      <c r="AB1477" s="33"/>
      <c r="AC1477" s="33"/>
      <c r="AD1477" s="33"/>
      <c r="AE1477" s="33"/>
      <c r="AF1477" s="33"/>
      <c r="AG1477" s="33"/>
      <c r="AH1477" s="33"/>
      <c r="AI1477" s="33"/>
      <c r="AJ1477" s="33"/>
      <c r="AK1477" s="33"/>
      <c r="AL1477" s="33"/>
      <c r="AM1477" s="33"/>
      <c r="AN1477" s="33"/>
      <c r="AO1477" s="33"/>
      <c r="AP1477" s="33"/>
      <c r="AQ1477" s="33"/>
      <c r="AR1477" s="33"/>
      <c r="AS1477" s="33"/>
      <c r="AT1477" s="33"/>
      <c r="AU1477" s="33"/>
      <c r="AV1477" s="33"/>
      <c r="AW1477" s="33"/>
      <c r="AX1477" s="33"/>
      <c r="AY1477" s="33"/>
      <c r="AZ1477" s="33"/>
      <c r="BA1477" s="33"/>
      <c r="BB1477" s="33"/>
      <c r="BC1477" s="33"/>
      <c r="BD1477" s="33"/>
      <c r="BE1477" s="33"/>
      <c r="BF1477" s="33"/>
      <c r="BG1477" s="33"/>
      <c r="BH1477" s="33"/>
      <c r="BI1477" s="33"/>
      <c r="BJ1477" s="33"/>
      <c r="BK1477" s="33"/>
      <c r="BL1477" s="33"/>
      <c r="BM1477" s="33"/>
      <c r="BN1477" s="33"/>
      <c r="BO1477" s="33"/>
      <c r="BP1477" s="33"/>
      <c r="BQ1477" s="33"/>
      <c r="BR1477" s="33"/>
      <c r="BS1477" s="33"/>
      <c r="BT1477" s="33"/>
      <c r="BU1477" s="33"/>
      <c r="BV1477" s="33"/>
      <c r="BW1477" s="33"/>
      <c r="BX1477" s="33"/>
      <c r="BY1477" s="33"/>
      <c r="BZ1477" s="33"/>
      <c r="CA1477" s="33"/>
      <c r="CB1477" s="33"/>
      <c r="CC1477" s="33"/>
      <c r="CD1477" s="33"/>
      <c r="CE1477" s="33"/>
      <c r="CF1477" s="33"/>
      <c r="CG1477" s="33"/>
      <c r="CH1477" s="33"/>
      <c r="CI1477" s="33"/>
      <c r="CJ1477" s="33"/>
      <c r="CK1477" s="33"/>
      <c r="CL1477" s="33"/>
      <c r="CM1477" s="33"/>
      <c r="CN1477" s="33"/>
      <c r="CO1477" s="33"/>
      <c r="CP1477" s="33"/>
      <c r="CQ1477" s="33"/>
      <c r="CR1477" s="33"/>
      <c r="CS1477" s="33"/>
      <c r="CT1477" s="33"/>
      <c r="CU1477" s="33"/>
      <c r="CV1477" s="33"/>
      <c r="CW1477" s="33"/>
      <c r="CX1477" s="33"/>
      <c r="CY1477" s="33"/>
      <c r="CZ1477" s="33"/>
      <c r="DA1477" s="33"/>
      <c r="DB1477" s="33"/>
      <c r="DC1477" s="33"/>
      <c r="DD1477" s="33"/>
      <c r="DE1477" s="33"/>
      <c r="DF1477" s="33"/>
      <c r="DG1477" s="33"/>
      <c r="DH1477" s="33"/>
      <c r="DI1477" s="33"/>
      <c r="DJ1477" s="33"/>
      <c r="DK1477" s="33"/>
      <c r="DL1477" s="33"/>
      <c r="DM1477" s="33"/>
      <c r="DN1477" s="33"/>
      <c r="DO1477" s="33"/>
      <c r="DP1477" s="33"/>
      <c r="DQ1477" s="33"/>
      <c r="DR1477" s="33"/>
      <c r="DS1477" s="33"/>
      <c r="DT1477" s="33"/>
      <c r="DU1477" s="33"/>
      <c r="DV1477" s="33"/>
      <c r="DW1477" s="33"/>
      <c r="DX1477" s="33"/>
      <c r="DY1477" s="33"/>
      <c r="DZ1477" s="33"/>
      <c r="EA1477" s="33"/>
      <c r="EB1477" s="33"/>
      <c r="EC1477" s="33"/>
      <c r="ED1477" s="33"/>
      <c r="EE1477" s="33"/>
      <c r="EF1477" s="33"/>
      <c r="EG1477" s="33"/>
      <c r="EH1477" s="33"/>
      <c r="EI1477" s="33"/>
      <c r="EJ1477" s="33"/>
      <c r="EK1477" s="33"/>
      <c r="EL1477" s="33"/>
      <c r="EM1477" s="33"/>
      <c r="EN1477" s="33"/>
      <c r="EO1477" s="33"/>
      <c r="EP1477" s="33"/>
      <c r="EQ1477" s="33"/>
      <c r="ER1477" s="33"/>
      <c r="ES1477" s="33"/>
      <c r="ET1477" s="33"/>
      <c r="EU1477" s="33"/>
      <c r="EV1477" s="33"/>
      <c r="EW1477" s="33"/>
      <c r="EX1477" s="33"/>
      <c r="EY1477" s="33"/>
      <c r="EZ1477" s="33"/>
      <c r="FA1477" s="33"/>
      <c r="FB1477" s="33"/>
      <c r="FC1477" s="33"/>
      <c r="FD1477" s="33"/>
      <c r="FE1477" s="33"/>
      <c r="FF1477" s="33"/>
      <c r="FG1477" s="33"/>
      <c r="FH1477" s="33"/>
      <c r="FI1477" s="33"/>
      <c r="FJ1477" s="33"/>
      <c r="FK1477" s="33"/>
      <c r="FL1477" s="33"/>
      <c r="FM1477" s="33"/>
      <c r="FN1477" s="33"/>
      <c r="FO1477" s="33"/>
      <c r="FP1477" s="33"/>
      <c r="FQ1477" s="33"/>
      <c r="FR1477" s="33"/>
      <c r="FS1477" s="33"/>
      <c r="FT1477" s="33"/>
      <c r="FU1477" s="33"/>
      <c r="FV1477" s="33"/>
      <c r="FW1477" s="33"/>
      <c r="FX1477" s="33"/>
      <c r="FY1477" s="33"/>
      <c r="FZ1477" s="33"/>
      <c r="GA1477" s="33"/>
      <c r="GB1477" s="33"/>
      <c r="GC1477" s="33"/>
      <c r="GD1477" s="33"/>
      <c r="GE1477" s="33"/>
      <c r="GF1477" s="33"/>
      <c r="GG1477" s="33"/>
      <c r="GH1477" s="33"/>
      <c r="GI1477" s="33"/>
      <c r="GJ1477" s="33"/>
      <c r="GK1477" s="33"/>
      <c r="GL1477" s="33"/>
      <c r="GM1477" s="33"/>
      <c r="GN1477" s="33"/>
      <c r="GO1477" s="33"/>
      <c r="GP1477" s="33"/>
      <c r="GQ1477" s="33"/>
      <c r="GR1477" s="33"/>
      <c r="GS1477" s="33"/>
      <c r="GT1477" s="33"/>
      <c r="GU1477" s="33"/>
      <c r="GV1477" s="33"/>
      <c r="GW1477" s="33"/>
      <c r="GX1477" s="33"/>
      <c r="GY1477" s="33"/>
      <c r="GZ1477" s="33"/>
      <c r="HA1477" s="33"/>
      <c r="HB1477" s="33"/>
      <c r="HC1477" s="33"/>
      <c r="HD1477" s="33"/>
      <c r="HE1477" s="33"/>
      <c r="HF1477" s="33"/>
      <c r="HG1477" s="33"/>
      <c r="HH1477" s="33"/>
      <c r="HI1477" s="33"/>
      <c r="HJ1477" s="33"/>
      <c r="HK1477" s="33"/>
      <c r="HL1477" s="33"/>
      <c r="HM1477" s="33"/>
      <c r="HN1477" s="33"/>
      <c r="HO1477" s="33"/>
      <c r="HP1477" s="33"/>
      <c r="HQ1477" s="33"/>
      <c r="HR1477" s="33"/>
      <c r="HS1477" s="33"/>
      <c r="HT1477" s="33"/>
      <c r="HU1477" s="33"/>
      <c r="HV1477" s="33"/>
      <c r="HW1477" s="33"/>
      <c r="HX1477" s="33"/>
      <c r="HY1477" s="33"/>
      <c r="HZ1477" s="33"/>
      <c r="IA1477" s="33"/>
      <c r="IB1477" s="33"/>
      <c r="IC1477" s="33"/>
      <c r="ID1477" s="33"/>
      <c r="IE1477" s="33"/>
      <c r="IF1477" s="33"/>
      <c r="IG1477" s="33"/>
      <c r="IH1477" s="33"/>
      <c r="II1477" s="33"/>
      <c r="IJ1477" s="33"/>
      <c r="IK1477" s="33"/>
      <c r="IL1477" s="33"/>
      <c r="IM1477" s="33"/>
      <c r="IN1477" s="33"/>
      <c r="IO1477" s="33"/>
      <c r="IP1477" s="33"/>
      <c r="IQ1477" s="33"/>
      <c r="IR1477" s="33"/>
      <c r="IS1477" s="33"/>
      <c r="IT1477" s="33"/>
      <c r="IU1477" s="33"/>
      <c r="IV1477" s="33"/>
    </row>
    <row r="1478" spans="1:256" s="19" customFormat="1" ht="17.45" customHeight="1">
      <c r="A1478" s="20">
        <v>1476</v>
      </c>
      <c r="B1478" s="18" t="s">
        <v>4479</v>
      </c>
      <c r="C1478" s="18" t="s">
        <v>2922</v>
      </c>
      <c r="D1478" s="18" t="s">
        <v>2923</v>
      </c>
      <c r="E1478" s="18" t="s">
        <v>1699</v>
      </c>
      <c r="F1478" s="7">
        <v>9789861205267</v>
      </c>
      <c r="G1478" s="18">
        <v>2</v>
      </c>
      <c r="H1478" s="18">
        <v>999</v>
      </c>
      <c r="I1478" s="21">
        <f t="shared" si="64"/>
        <v>1998</v>
      </c>
      <c r="J1478" s="18" t="s">
        <v>1734</v>
      </c>
      <c r="K1478" s="18"/>
      <c r="L1478" s="18">
        <f>G1478*3</f>
        <v>6</v>
      </c>
      <c r="M1478" s="33"/>
      <c r="N1478" s="33"/>
      <c r="O1478" s="33"/>
      <c r="P1478" s="33"/>
      <c r="Q1478" s="33"/>
      <c r="R1478" s="33"/>
      <c r="S1478" s="33"/>
      <c r="T1478" s="33"/>
      <c r="U1478" s="33"/>
      <c r="V1478" s="33"/>
      <c r="W1478" s="33"/>
      <c r="X1478" s="33"/>
      <c r="Y1478" s="33"/>
      <c r="Z1478" s="33"/>
      <c r="AA1478" s="33"/>
      <c r="AB1478" s="33"/>
      <c r="AC1478" s="33"/>
      <c r="AD1478" s="33"/>
      <c r="AE1478" s="33"/>
      <c r="AF1478" s="33"/>
      <c r="AG1478" s="33"/>
      <c r="AH1478" s="33"/>
      <c r="AI1478" s="33"/>
      <c r="AJ1478" s="33"/>
      <c r="AK1478" s="33"/>
      <c r="AL1478" s="33"/>
      <c r="AM1478" s="33"/>
      <c r="AN1478" s="33"/>
      <c r="AO1478" s="33"/>
      <c r="AP1478" s="33"/>
      <c r="AQ1478" s="33"/>
      <c r="AR1478" s="33"/>
      <c r="AS1478" s="33"/>
      <c r="AT1478" s="33"/>
      <c r="AU1478" s="33"/>
      <c r="AV1478" s="33"/>
      <c r="AW1478" s="33"/>
      <c r="AX1478" s="33"/>
      <c r="AY1478" s="33"/>
      <c r="AZ1478" s="33"/>
      <c r="BA1478" s="33"/>
      <c r="BB1478" s="33"/>
      <c r="BC1478" s="33"/>
      <c r="BD1478" s="33"/>
      <c r="BE1478" s="33"/>
      <c r="BF1478" s="33"/>
      <c r="BG1478" s="33"/>
      <c r="BH1478" s="33"/>
      <c r="BI1478" s="33"/>
      <c r="BJ1478" s="33"/>
      <c r="BK1478" s="33"/>
      <c r="BL1478" s="33"/>
      <c r="BM1478" s="33"/>
      <c r="BN1478" s="33"/>
      <c r="BO1478" s="33"/>
      <c r="BP1478" s="33"/>
      <c r="BQ1478" s="33"/>
      <c r="BR1478" s="33"/>
      <c r="BS1478" s="33"/>
      <c r="BT1478" s="33"/>
      <c r="BU1478" s="33"/>
      <c r="BV1478" s="33"/>
      <c r="BW1478" s="33"/>
      <c r="BX1478" s="33"/>
      <c r="BY1478" s="33"/>
      <c r="BZ1478" s="33"/>
      <c r="CA1478" s="33"/>
      <c r="CB1478" s="33"/>
      <c r="CC1478" s="33"/>
      <c r="CD1478" s="33"/>
      <c r="CE1478" s="33"/>
      <c r="CF1478" s="33"/>
      <c r="CG1478" s="33"/>
      <c r="CH1478" s="33"/>
      <c r="CI1478" s="33"/>
      <c r="CJ1478" s="33"/>
      <c r="CK1478" s="33"/>
      <c r="CL1478" s="33"/>
      <c r="CM1478" s="33"/>
      <c r="CN1478" s="33"/>
      <c r="CO1478" s="33"/>
      <c r="CP1478" s="33"/>
      <c r="CQ1478" s="33"/>
      <c r="CR1478" s="33"/>
      <c r="CS1478" s="33"/>
      <c r="CT1478" s="33"/>
      <c r="CU1478" s="33"/>
      <c r="CV1478" s="33"/>
      <c r="CW1478" s="33"/>
      <c r="CX1478" s="33"/>
      <c r="CY1478" s="33"/>
      <c r="CZ1478" s="33"/>
      <c r="DA1478" s="33"/>
      <c r="DB1478" s="33"/>
      <c r="DC1478" s="33"/>
      <c r="DD1478" s="33"/>
      <c r="DE1478" s="33"/>
      <c r="DF1478" s="33"/>
      <c r="DG1478" s="33"/>
      <c r="DH1478" s="33"/>
      <c r="DI1478" s="33"/>
      <c r="DJ1478" s="33"/>
      <c r="DK1478" s="33"/>
      <c r="DL1478" s="33"/>
      <c r="DM1478" s="33"/>
      <c r="DN1478" s="33"/>
      <c r="DO1478" s="33"/>
      <c r="DP1478" s="33"/>
      <c r="DQ1478" s="33"/>
      <c r="DR1478" s="33"/>
      <c r="DS1478" s="33"/>
      <c r="DT1478" s="33"/>
      <c r="DU1478" s="33"/>
      <c r="DV1478" s="33"/>
      <c r="DW1478" s="33"/>
      <c r="DX1478" s="33"/>
      <c r="DY1478" s="33"/>
      <c r="DZ1478" s="33"/>
      <c r="EA1478" s="33"/>
      <c r="EB1478" s="33"/>
      <c r="EC1478" s="33"/>
      <c r="ED1478" s="33"/>
      <c r="EE1478" s="33"/>
      <c r="EF1478" s="33"/>
      <c r="EG1478" s="33"/>
      <c r="EH1478" s="33"/>
      <c r="EI1478" s="33"/>
      <c r="EJ1478" s="33"/>
      <c r="EK1478" s="33"/>
      <c r="EL1478" s="33"/>
      <c r="EM1478" s="33"/>
      <c r="EN1478" s="33"/>
      <c r="EO1478" s="33"/>
      <c r="EP1478" s="33"/>
      <c r="EQ1478" s="33"/>
      <c r="ER1478" s="33"/>
      <c r="ES1478" s="33"/>
      <c r="ET1478" s="33"/>
      <c r="EU1478" s="33"/>
      <c r="EV1478" s="33"/>
      <c r="EW1478" s="33"/>
      <c r="EX1478" s="33"/>
      <c r="EY1478" s="33"/>
      <c r="EZ1478" s="33"/>
      <c r="FA1478" s="33"/>
      <c r="FB1478" s="33"/>
      <c r="FC1478" s="33"/>
      <c r="FD1478" s="33"/>
      <c r="FE1478" s="33"/>
      <c r="FF1478" s="33"/>
      <c r="FG1478" s="33"/>
      <c r="FH1478" s="33"/>
      <c r="FI1478" s="33"/>
      <c r="FJ1478" s="33"/>
      <c r="FK1478" s="33"/>
      <c r="FL1478" s="33"/>
      <c r="FM1478" s="33"/>
      <c r="FN1478" s="33"/>
      <c r="FO1478" s="33"/>
      <c r="FP1478" s="33"/>
      <c r="FQ1478" s="33"/>
      <c r="FR1478" s="33"/>
      <c r="FS1478" s="33"/>
      <c r="FT1478" s="33"/>
      <c r="FU1478" s="33"/>
      <c r="FV1478" s="33"/>
      <c r="FW1478" s="33"/>
      <c r="FX1478" s="33"/>
      <c r="FY1478" s="33"/>
      <c r="FZ1478" s="33"/>
      <c r="GA1478" s="33"/>
      <c r="GB1478" s="33"/>
      <c r="GC1478" s="33"/>
      <c r="GD1478" s="33"/>
      <c r="GE1478" s="33"/>
      <c r="GF1478" s="33"/>
      <c r="GG1478" s="33"/>
      <c r="GH1478" s="33"/>
      <c r="GI1478" s="33"/>
      <c r="GJ1478" s="33"/>
      <c r="GK1478" s="33"/>
      <c r="GL1478" s="33"/>
      <c r="GM1478" s="33"/>
      <c r="GN1478" s="33"/>
      <c r="GO1478" s="33"/>
      <c r="GP1478" s="33"/>
      <c r="GQ1478" s="33"/>
      <c r="GR1478" s="33"/>
      <c r="GS1478" s="33"/>
      <c r="GT1478" s="33"/>
      <c r="GU1478" s="33"/>
      <c r="GV1478" s="33"/>
      <c r="GW1478" s="33"/>
      <c r="GX1478" s="33"/>
      <c r="GY1478" s="33"/>
      <c r="GZ1478" s="33"/>
      <c r="HA1478" s="33"/>
      <c r="HB1478" s="33"/>
      <c r="HC1478" s="33"/>
      <c r="HD1478" s="33"/>
      <c r="HE1478" s="33"/>
      <c r="HF1478" s="33"/>
      <c r="HG1478" s="33"/>
      <c r="HH1478" s="33"/>
      <c r="HI1478" s="33"/>
      <c r="HJ1478" s="33"/>
      <c r="HK1478" s="33"/>
      <c r="HL1478" s="33"/>
      <c r="HM1478" s="33"/>
      <c r="HN1478" s="33"/>
      <c r="HO1478" s="33"/>
      <c r="HP1478" s="33"/>
      <c r="HQ1478" s="33"/>
      <c r="HR1478" s="33"/>
      <c r="HS1478" s="33"/>
      <c r="HT1478" s="33"/>
      <c r="HU1478" s="33"/>
      <c r="HV1478" s="33"/>
      <c r="HW1478" s="33"/>
      <c r="HX1478" s="33"/>
      <c r="HY1478" s="33"/>
      <c r="HZ1478" s="33"/>
      <c r="IA1478" s="33"/>
      <c r="IB1478" s="33"/>
      <c r="IC1478" s="33"/>
      <c r="ID1478" s="33"/>
      <c r="IE1478" s="33"/>
      <c r="IF1478" s="33"/>
      <c r="IG1478" s="33"/>
      <c r="IH1478" s="33"/>
      <c r="II1478" s="33"/>
      <c r="IJ1478" s="33"/>
      <c r="IK1478" s="33"/>
      <c r="IL1478" s="33"/>
      <c r="IM1478" s="33"/>
      <c r="IN1478" s="33"/>
      <c r="IO1478" s="33"/>
      <c r="IP1478" s="33"/>
      <c r="IQ1478" s="33"/>
      <c r="IR1478" s="33"/>
      <c r="IS1478" s="33"/>
      <c r="IT1478" s="33"/>
      <c r="IU1478" s="33"/>
      <c r="IV1478" s="33"/>
    </row>
    <row r="1479" spans="1:256" s="19" customFormat="1" ht="17.45" customHeight="1">
      <c r="A1479" s="20">
        <v>1477</v>
      </c>
      <c r="B1479" s="18" t="s">
        <v>4480</v>
      </c>
      <c r="C1479" s="18" t="s">
        <v>4481</v>
      </c>
      <c r="D1479" s="18" t="s">
        <v>2828</v>
      </c>
      <c r="E1479" s="18" t="s">
        <v>1699</v>
      </c>
      <c r="F1479" s="7" t="s">
        <v>4482</v>
      </c>
      <c r="G1479" s="18">
        <v>10</v>
      </c>
      <c r="H1479" s="18">
        <v>120</v>
      </c>
      <c r="I1479" s="21">
        <f t="shared" si="64"/>
        <v>1200</v>
      </c>
      <c r="J1479" s="18" t="s">
        <v>2928</v>
      </c>
      <c r="K1479" s="18"/>
      <c r="L1479" s="18">
        <f t="shared" ref="L1479:L1488" si="66">G1479</f>
        <v>10</v>
      </c>
    </row>
    <row r="1480" spans="1:256" s="19" customFormat="1" ht="17.45" customHeight="1">
      <c r="A1480" s="20">
        <v>1478</v>
      </c>
      <c r="B1480" s="18" t="s">
        <v>4483</v>
      </c>
      <c r="C1480" s="18" t="s">
        <v>4484</v>
      </c>
      <c r="D1480" s="18" t="s">
        <v>2828</v>
      </c>
      <c r="E1480" s="18" t="s">
        <v>1699</v>
      </c>
      <c r="F1480" s="7" t="s">
        <v>4485</v>
      </c>
      <c r="G1480" s="18">
        <v>10</v>
      </c>
      <c r="H1480" s="18">
        <v>120</v>
      </c>
      <c r="I1480" s="21">
        <f t="shared" si="64"/>
        <v>1200</v>
      </c>
      <c r="J1480" s="18"/>
      <c r="K1480" s="18"/>
      <c r="L1480" s="18">
        <f t="shared" si="66"/>
        <v>10</v>
      </c>
    </row>
    <row r="1481" spans="1:256" s="19" customFormat="1" ht="17.45" customHeight="1">
      <c r="A1481" s="20">
        <v>1479</v>
      </c>
      <c r="B1481" s="18" t="s">
        <v>4486</v>
      </c>
      <c r="C1481" s="18" t="s">
        <v>4487</v>
      </c>
      <c r="D1481" s="18" t="s">
        <v>2828</v>
      </c>
      <c r="E1481" s="18" t="s">
        <v>1699</v>
      </c>
      <c r="F1481" s="7" t="s">
        <v>4488</v>
      </c>
      <c r="G1481" s="18">
        <v>10</v>
      </c>
      <c r="H1481" s="18">
        <v>120</v>
      </c>
      <c r="I1481" s="21">
        <f t="shared" si="64"/>
        <v>1200</v>
      </c>
      <c r="J1481" s="18"/>
      <c r="K1481" s="18"/>
      <c r="L1481" s="18">
        <f t="shared" si="66"/>
        <v>10</v>
      </c>
    </row>
    <row r="1482" spans="1:256" s="19" customFormat="1" ht="17.45" customHeight="1">
      <c r="A1482" s="20">
        <v>1480</v>
      </c>
      <c r="B1482" s="18" t="s">
        <v>4489</v>
      </c>
      <c r="C1482" s="18" t="s">
        <v>4490</v>
      </c>
      <c r="D1482" s="18" t="s">
        <v>2828</v>
      </c>
      <c r="E1482" s="18" t="s">
        <v>1699</v>
      </c>
      <c r="F1482" s="7" t="s">
        <v>4491</v>
      </c>
      <c r="G1482" s="18">
        <v>10</v>
      </c>
      <c r="H1482" s="18">
        <v>120</v>
      </c>
      <c r="I1482" s="21">
        <f t="shared" si="64"/>
        <v>1200</v>
      </c>
      <c r="J1482" s="18"/>
      <c r="K1482" s="18"/>
      <c r="L1482" s="18">
        <f t="shared" si="66"/>
        <v>10</v>
      </c>
    </row>
    <row r="1483" spans="1:256" s="19" customFormat="1" ht="17.45" customHeight="1">
      <c r="A1483" s="20">
        <v>1481</v>
      </c>
      <c r="B1483" s="18" t="s">
        <v>4492</v>
      </c>
      <c r="C1483" s="18" t="s">
        <v>4493</v>
      </c>
      <c r="D1483" s="18" t="s">
        <v>2828</v>
      </c>
      <c r="E1483" s="18" t="s">
        <v>1699</v>
      </c>
      <c r="F1483" s="7" t="s">
        <v>4494</v>
      </c>
      <c r="G1483" s="18">
        <v>10</v>
      </c>
      <c r="H1483" s="18">
        <v>120</v>
      </c>
      <c r="I1483" s="21">
        <f t="shared" si="64"/>
        <v>1200</v>
      </c>
      <c r="J1483" s="18"/>
      <c r="K1483" s="18"/>
      <c r="L1483" s="18">
        <f t="shared" si="66"/>
        <v>10</v>
      </c>
    </row>
    <row r="1484" spans="1:256" s="19" customFormat="1" ht="17.45" customHeight="1">
      <c r="A1484" s="20">
        <v>1482</v>
      </c>
      <c r="B1484" s="18" t="s">
        <v>4495</v>
      </c>
      <c r="C1484" s="18" t="s">
        <v>4496</v>
      </c>
      <c r="D1484" s="18" t="s">
        <v>4497</v>
      </c>
      <c r="E1484" s="18" t="s">
        <v>1699</v>
      </c>
      <c r="F1484" s="7" t="s">
        <v>4498</v>
      </c>
      <c r="G1484" s="18">
        <v>2</v>
      </c>
      <c r="H1484" s="18">
        <v>100</v>
      </c>
      <c r="I1484" s="21">
        <f t="shared" si="64"/>
        <v>200</v>
      </c>
      <c r="J1484" s="18"/>
      <c r="K1484" s="18"/>
      <c r="L1484" s="18">
        <f t="shared" si="66"/>
        <v>2</v>
      </c>
      <c r="M1484" s="33"/>
      <c r="N1484" s="33"/>
      <c r="O1484" s="33"/>
      <c r="P1484" s="33"/>
      <c r="Q1484" s="33"/>
      <c r="R1484" s="33"/>
      <c r="S1484" s="33"/>
      <c r="T1484" s="33"/>
      <c r="U1484" s="33"/>
      <c r="V1484" s="33"/>
      <c r="W1484" s="33"/>
      <c r="X1484" s="33"/>
      <c r="Y1484" s="33"/>
      <c r="Z1484" s="33"/>
      <c r="AA1484" s="33"/>
      <c r="AB1484" s="33"/>
      <c r="AC1484" s="33"/>
      <c r="AD1484" s="33"/>
      <c r="AE1484" s="33"/>
      <c r="AF1484" s="33"/>
      <c r="AG1484" s="33"/>
      <c r="AH1484" s="33"/>
      <c r="AI1484" s="33"/>
      <c r="AJ1484" s="33"/>
      <c r="AK1484" s="33"/>
      <c r="AL1484" s="33"/>
      <c r="AM1484" s="33"/>
      <c r="AN1484" s="33"/>
      <c r="AO1484" s="33"/>
      <c r="AP1484" s="33"/>
      <c r="AQ1484" s="33"/>
      <c r="AR1484" s="33"/>
      <c r="AS1484" s="33"/>
      <c r="AT1484" s="33"/>
      <c r="AU1484" s="33"/>
      <c r="AV1484" s="33"/>
      <c r="AW1484" s="33"/>
      <c r="AX1484" s="33"/>
      <c r="AY1484" s="33"/>
      <c r="AZ1484" s="33"/>
      <c r="BA1484" s="33"/>
      <c r="BB1484" s="33"/>
      <c r="BC1484" s="33"/>
      <c r="BD1484" s="33"/>
      <c r="BE1484" s="33"/>
      <c r="BF1484" s="33"/>
      <c r="BG1484" s="33"/>
      <c r="BH1484" s="33"/>
      <c r="BI1484" s="33"/>
      <c r="BJ1484" s="33"/>
      <c r="BK1484" s="33"/>
      <c r="BL1484" s="33"/>
      <c r="BM1484" s="33"/>
      <c r="BN1484" s="33"/>
      <c r="BO1484" s="33"/>
      <c r="BP1484" s="33"/>
      <c r="BQ1484" s="33"/>
      <c r="BR1484" s="33"/>
      <c r="BS1484" s="33"/>
      <c r="BT1484" s="33"/>
      <c r="BU1484" s="33"/>
      <c r="BV1484" s="33"/>
      <c r="BW1484" s="33"/>
      <c r="BX1484" s="33"/>
      <c r="BY1484" s="33"/>
      <c r="BZ1484" s="33"/>
      <c r="CA1484" s="33"/>
      <c r="CB1484" s="33"/>
      <c r="CC1484" s="33"/>
      <c r="CD1484" s="33"/>
      <c r="CE1484" s="33"/>
      <c r="CF1484" s="33"/>
      <c r="CG1484" s="33"/>
      <c r="CH1484" s="33"/>
      <c r="CI1484" s="33"/>
      <c r="CJ1484" s="33"/>
      <c r="CK1484" s="33"/>
      <c r="CL1484" s="33"/>
      <c r="CM1484" s="33"/>
      <c r="CN1484" s="33"/>
      <c r="CO1484" s="33"/>
      <c r="CP1484" s="33"/>
      <c r="CQ1484" s="33"/>
      <c r="CR1484" s="33"/>
      <c r="CS1484" s="33"/>
      <c r="CT1484" s="33"/>
      <c r="CU1484" s="33"/>
      <c r="CV1484" s="33"/>
      <c r="CW1484" s="33"/>
      <c r="CX1484" s="33"/>
      <c r="CY1484" s="33"/>
      <c r="CZ1484" s="33"/>
      <c r="DA1484" s="33"/>
      <c r="DB1484" s="33"/>
      <c r="DC1484" s="33"/>
      <c r="DD1484" s="33"/>
      <c r="DE1484" s="33"/>
      <c r="DF1484" s="33"/>
      <c r="DG1484" s="33"/>
      <c r="DH1484" s="33"/>
      <c r="DI1484" s="33"/>
      <c r="DJ1484" s="33"/>
      <c r="DK1484" s="33"/>
      <c r="DL1484" s="33"/>
      <c r="DM1484" s="33"/>
      <c r="DN1484" s="33"/>
      <c r="DO1484" s="33"/>
      <c r="DP1484" s="33"/>
      <c r="DQ1484" s="33"/>
      <c r="DR1484" s="33"/>
      <c r="DS1484" s="33"/>
      <c r="DT1484" s="33"/>
      <c r="DU1484" s="33"/>
      <c r="DV1484" s="33"/>
      <c r="DW1484" s="33"/>
      <c r="DX1484" s="33"/>
      <c r="DY1484" s="33"/>
      <c r="DZ1484" s="33"/>
      <c r="EA1484" s="33"/>
      <c r="EB1484" s="33"/>
      <c r="EC1484" s="33"/>
      <c r="ED1484" s="33"/>
      <c r="EE1484" s="33"/>
      <c r="EF1484" s="33"/>
      <c r="EG1484" s="33"/>
      <c r="EH1484" s="33"/>
      <c r="EI1484" s="33"/>
      <c r="EJ1484" s="33"/>
      <c r="EK1484" s="33"/>
      <c r="EL1484" s="33"/>
      <c r="EM1484" s="33"/>
      <c r="EN1484" s="33"/>
      <c r="EO1484" s="33"/>
      <c r="EP1484" s="33"/>
      <c r="EQ1484" s="33"/>
      <c r="ER1484" s="33"/>
      <c r="ES1484" s="33"/>
      <c r="ET1484" s="33"/>
      <c r="EU1484" s="33"/>
      <c r="EV1484" s="33"/>
      <c r="EW1484" s="33"/>
      <c r="EX1484" s="33"/>
      <c r="EY1484" s="33"/>
      <c r="EZ1484" s="33"/>
      <c r="FA1484" s="33"/>
      <c r="FB1484" s="33"/>
      <c r="FC1484" s="33"/>
      <c r="FD1484" s="33"/>
      <c r="FE1484" s="33"/>
      <c r="FF1484" s="33"/>
      <c r="FG1484" s="33"/>
      <c r="FH1484" s="33"/>
      <c r="FI1484" s="33"/>
      <c r="FJ1484" s="33"/>
      <c r="FK1484" s="33"/>
      <c r="FL1484" s="33"/>
      <c r="FM1484" s="33"/>
      <c r="FN1484" s="33"/>
      <c r="FO1484" s="33"/>
      <c r="FP1484" s="33"/>
      <c r="FQ1484" s="33"/>
      <c r="FR1484" s="33"/>
      <c r="FS1484" s="33"/>
      <c r="FT1484" s="33"/>
      <c r="FU1484" s="33"/>
      <c r="FV1484" s="33"/>
      <c r="FW1484" s="33"/>
      <c r="FX1484" s="33"/>
      <c r="FY1484" s="33"/>
      <c r="FZ1484" s="33"/>
      <c r="GA1484" s="33"/>
      <c r="GB1484" s="33"/>
      <c r="GC1484" s="33"/>
      <c r="GD1484" s="33"/>
      <c r="GE1484" s="33"/>
      <c r="GF1484" s="33"/>
      <c r="GG1484" s="33"/>
      <c r="GH1484" s="33"/>
      <c r="GI1484" s="33"/>
      <c r="GJ1484" s="33"/>
      <c r="GK1484" s="33"/>
      <c r="GL1484" s="33"/>
      <c r="GM1484" s="33"/>
      <c r="GN1484" s="33"/>
      <c r="GO1484" s="33"/>
      <c r="GP1484" s="33"/>
      <c r="GQ1484" s="33"/>
      <c r="GR1484" s="33"/>
      <c r="GS1484" s="33"/>
      <c r="GT1484" s="33"/>
      <c r="GU1484" s="33"/>
      <c r="GV1484" s="33"/>
      <c r="GW1484" s="33"/>
      <c r="GX1484" s="33"/>
      <c r="GY1484" s="33"/>
      <c r="GZ1484" s="33"/>
      <c r="HA1484" s="33"/>
      <c r="HB1484" s="33"/>
      <c r="HC1484" s="33"/>
      <c r="HD1484" s="33"/>
      <c r="HE1484" s="33"/>
      <c r="HF1484" s="33"/>
      <c r="HG1484" s="33"/>
      <c r="HH1484" s="33"/>
      <c r="HI1484" s="33"/>
      <c r="HJ1484" s="33"/>
      <c r="HK1484" s="33"/>
      <c r="HL1484" s="33"/>
      <c r="HM1484" s="33"/>
      <c r="HN1484" s="33"/>
      <c r="HO1484" s="33"/>
      <c r="HP1484" s="33"/>
      <c r="HQ1484" s="33"/>
      <c r="HR1484" s="33"/>
      <c r="HS1484" s="33"/>
      <c r="HT1484" s="33"/>
      <c r="HU1484" s="33"/>
      <c r="HV1484" s="33"/>
      <c r="HW1484" s="33"/>
      <c r="HX1484" s="33"/>
      <c r="HY1484" s="33"/>
      <c r="HZ1484" s="33"/>
      <c r="IA1484" s="33"/>
      <c r="IB1484" s="33"/>
      <c r="IC1484" s="33"/>
      <c r="ID1484" s="33"/>
      <c r="IE1484" s="33"/>
      <c r="IF1484" s="33"/>
      <c r="IG1484" s="33"/>
      <c r="IH1484" s="33"/>
      <c r="II1484" s="33"/>
      <c r="IJ1484" s="33"/>
      <c r="IK1484" s="33"/>
      <c r="IL1484" s="33"/>
      <c r="IM1484" s="33"/>
      <c r="IN1484" s="33"/>
      <c r="IO1484" s="33"/>
      <c r="IP1484" s="33"/>
      <c r="IQ1484" s="33"/>
      <c r="IR1484" s="33"/>
      <c r="IS1484" s="33"/>
      <c r="IT1484" s="33"/>
      <c r="IU1484" s="33"/>
      <c r="IV1484" s="33"/>
    </row>
    <row r="1485" spans="1:256" s="19" customFormat="1" ht="17.45" customHeight="1">
      <c r="A1485" s="20">
        <v>1483</v>
      </c>
      <c r="B1485" s="18" t="s">
        <v>4499</v>
      </c>
      <c r="C1485" s="18" t="s">
        <v>4496</v>
      </c>
      <c r="D1485" s="18" t="s">
        <v>4497</v>
      </c>
      <c r="E1485" s="18" t="s">
        <v>1699</v>
      </c>
      <c r="F1485" s="7" t="s">
        <v>4500</v>
      </c>
      <c r="G1485" s="18">
        <v>2</v>
      </c>
      <c r="H1485" s="18">
        <v>100</v>
      </c>
      <c r="I1485" s="21">
        <f t="shared" si="64"/>
        <v>200</v>
      </c>
      <c r="J1485" s="18"/>
      <c r="K1485" s="18"/>
      <c r="L1485" s="18">
        <f t="shared" si="66"/>
        <v>2</v>
      </c>
      <c r="M1485" s="33"/>
      <c r="N1485" s="33"/>
      <c r="O1485" s="33"/>
      <c r="P1485" s="33"/>
      <c r="Q1485" s="33"/>
      <c r="R1485" s="33"/>
      <c r="S1485" s="33"/>
      <c r="T1485" s="33"/>
      <c r="U1485" s="33"/>
      <c r="V1485" s="33"/>
      <c r="W1485" s="33"/>
      <c r="X1485" s="33"/>
      <c r="Y1485" s="33"/>
      <c r="Z1485" s="33"/>
      <c r="AA1485" s="33"/>
      <c r="AB1485" s="33"/>
      <c r="AC1485" s="33"/>
      <c r="AD1485" s="33"/>
      <c r="AE1485" s="33"/>
      <c r="AF1485" s="33"/>
      <c r="AG1485" s="33"/>
      <c r="AH1485" s="33"/>
      <c r="AI1485" s="33"/>
      <c r="AJ1485" s="33"/>
      <c r="AK1485" s="33"/>
      <c r="AL1485" s="33"/>
      <c r="AM1485" s="33"/>
      <c r="AN1485" s="33"/>
      <c r="AO1485" s="33"/>
      <c r="AP1485" s="33"/>
      <c r="AQ1485" s="33"/>
      <c r="AR1485" s="33"/>
      <c r="AS1485" s="33"/>
      <c r="AT1485" s="33"/>
      <c r="AU1485" s="33"/>
      <c r="AV1485" s="33"/>
      <c r="AW1485" s="33"/>
      <c r="AX1485" s="33"/>
      <c r="AY1485" s="33"/>
      <c r="AZ1485" s="33"/>
      <c r="BA1485" s="33"/>
      <c r="BB1485" s="33"/>
      <c r="BC1485" s="33"/>
      <c r="BD1485" s="33"/>
      <c r="BE1485" s="33"/>
      <c r="BF1485" s="33"/>
      <c r="BG1485" s="33"/>
      <c r="BH1485" s="33"/>
      <c r="BI1485" s="33"/>
      <c r="BJ1485" s="33"/>
      <c r="BK1485" s="33"/>
      <c r="BL1485" s="33"/>
      <c r="BM1485" s="33"/>
      <c r="BN1485" s="33"/>
      <c r="BO1485" s="33"/>
      <c r="BP1485" s="33"/>
      <c r="BQ1485" s="33"/>
      <c r="BR1485" s="33"/>
      <c r="BS1485" s="33"/>
      <c r="BT1485" s="33"/>
      <c r="BU1485" s="33"/>
      <c r="BV1485" s="33"/>
      <c r="BW1485" s="33"/>
      <c r="BX1485" s="33"/>
      <c r="BY1485" s="33"/>
      <c r="BZ1485" s="33"/>
      <c r="CA1485" s="33"/>
      <c r="CB1485" s="33"/>
      <c r="CC1485" s="33"/>
      <c r="CD1485" s="33"/>
      <c r="CE1485" s="33"/>
      <c r="CF1485" s="33"/>
      <c r="CG1485" s="33"/>
      <c r="CH1485" s="33"/>
      <c r="CI1485" s="33"/>
      <c r="CJ1485" s="33"/>
      <c r="CK1485" s="33"/>
      <c r="CL1485" s="33"/>
      <c r="CM1485" s="33"/>
      <c r="CN1485" s="33"/>
      <c r="CO1485" s="33"/>
      <c r="CP1485" s="33"/>
      <c r="CQ1485" s="33"/>
      <c r="CR1485" s="33"/>
      <c r="CS1485" s="33"/>
      <c r="CT1485" s="33"/>
      <c r="CU1485" s="33"/>
      <c r="CV1485" s="33"/>
      <c r="CW1485" s="33"/>
      <c r="CX1485" s="33"/>
      <c r="CY1485" s="33"/>
      <c r="CZ1485" s="33"/>
      <c r="DA1485" s="33"/>
      <c r="DB1485" s="33"/>
      <c r="DC1485" s="33"/>
      <c r="DD1485" s="33"/>
      <c r="DE1485" s="33"/>
      <c r="DF1485" s="33"/>
      <c r="DG1485" s="33"/>
      <c r="DH1485" s="33"/>
      <c r="DI1485" s="33"/>
      <c r="DJ1485" s="33"/>
      <c r="DK1485" s="33"/>
      <c r="DL1485" s="33"/>
      <c r="DM1485" s="33"/>
      <c r="DN1485" s="33"/>
      <c r="DO1485" s="33"/>
      <c r="DP1485" s="33"/>
      <c r="DQ1485" s="33"/>
      <c r="DR1485" s="33"/>
      <c r="DS1485" s="33"/>
      <c r="DT1485" s="33"/>
      <c r="DU1485" s="33"/>
      <c r="DV1485" s="33"/>
      <c r="DW1485" s="33"/>
      <c r="DX1485" s="33"/>
      <c r="DY1485" s="33"/>
      <c r="DZ1485" s="33"/>
      <c r="EA1485" s="33"/>
      <c r="EB1485" s="33"/>
      <c r="EC1485" s="33"/>
      <c r="ED1485" s="33"/>
      <c r="EE1485" s="33"/>
      <c r="EF1485" s="33"/>
      <c r="EG1485" s="33"/>
      <c r="EH1485" s="33"/>
      <c r="EI1485" s="33"/>
      <c r="EJ1485" s="33"/>
      <c r="EK1485" s="33"/>
      <c r="EL1485" s="33"/>
      <c r="EM1485" s="33"/>
      <c r="EN1485" s="33"/>
      <c r="EO1485" s="33"/>
      <c r="EP1485" s="33"/>
      <c r="EQ1485" s="33"/>
      <c r="ER1485" s="33"/>
      <c r="ES1485" s="33"/>
      <c r="ET1485" s="33"/>
      <c r="EU1485" s="33"/>
      <c r="EV1485" s="33"/>
      <c r="EW1485" s="33"/>
      <c r="EX1485" s="33"/>
      <c r="EY1485" s="33"/>
      <c r="EZ1485" s="33"/>
      <c r="FA1485" s="33"/>
      <c r="FB1485" s="33"/>
      <c r="FC1485" s="33"/>
      <c r="FD1485" s="33"/>
      <c r="FE1485" s="33"/>
      <c r="FF1485" s="33"/>
      <c r="FG1485" s="33"/>
      <c r="FH1485" s="33"/>
      <c r="FI1485" s="33"/>
      <c r="FJ1485" s="33"/>
      <c r="FK1485" s="33"/>
      <c r="FL1485" s="33"/>
      <c r="FM1485" s="33"/>
      <c r="FN1485" s="33"/>
      <c r="FO1485" s="33"/>
      <c r="FP1485" s="33"/>
      <c r="FQ1485" s="33"/>
      <c r="FR1485" s="33"/>
      <c r="FS1485" s="33"/>
      <c r="FT1485" s="33"/>
      <c r="FU1485" s="33"/>
      <c r="FV1485" s="33"/>
      <c r="FW1485" s="33"/>
      <c r="FX1485" s="33"/>
      <c r="FY1485" s="33"/>
      <c r="FZ1485" s="33"/>
      <c r="GA1485" s="33"/>
      <c r="GB1485" s="33"/>
      <c r="GC1485" s="33"/>
      <c r="GD1485" s="33"/>
      <c r="GE1485" s="33"/>
      <c r="GF1485" s="33"/>
      <c r="GG1485" s="33"/>
      <c r="GH1485" s="33"/>
      <c r="GI1485" s="33"/>
      <c r="GJ1485" s="33"/>
      <c r="GK1485" s="33"/>
      <c r="GL1485" s="33"/>
      <c r="GM1485" s="33"/>
      <c r="GN1485" s="33"/>
      <c r="GO1485" s="33"/>
      <c r="GP1485" s="33"/>
      <c r="GQ1485" s="33"/>
      <c r="GR1485" s="33"/>
      <c r="GS1485" s="33"/>
      <c r="GT1485" s="33"/>
      <c r="GU1485" s="33"/>
      <c r="GV1485" s="33"/>
      <c r="GW1485" s="33"/>
      <c r="GX1485" s="33"/>
      <c r="GY1485" s="33"/>
      <c r="GZ1485" s="33"/>
      <c r="HA1485" s="33"/>
      <c r="HB1485" s="33"/>
      <c r="HC1485" s="33"/>
      <c r="HD1485" s="33"/>
      <c r="HE1485" s="33"/>
      <c r="HF1485" s="33"/>
      <c r="HG1485" s="33"/>
      <c r="HH1485" s="33"/>
      <c r="HI1485" s="33"/>
      <c r="HJ1485" s="33"/>
      <c r="HK1485" s="33"/>
      <c r="HL1485" s="33"/>
      <c r="HM1485" s="33"/>
      <c r="HN1485" s="33"/>
      <c r="HO1485" s="33"/>
      <c r="HP1485" s="33"/>
      <c r="HQ1485" s="33"/>
      <c r="HR1485" s="33"/>
      <c r="HS1485" s="33"/>
      <c r="HT1485" s="33"/>
      <c r="HU1485" s="33"/>
      <c r="HV1485" s="33"/>
      <c r="HW1485" s="33"/>
      <c r="HX1485" s="33"/>
      <c r="HY1485" s="33"/>
      <c r="HZ1485" s="33"/>
      <c r="IA1485" s="33"/>
      <c r="IB1485" s="33"/>
      <c r="IC1485" s="33"/>
      <c r="ID1485" s="33"/>
      <c r="IE1485" s="33"/>
      <c r="IF1485" s="33"/>
      <c r="IG1485" s="33"/>
      <c r="IH1485" s="33"/>
      <c r="II1485" s="33"/>
      <c r="IJ1485" s="33"/>
      <c r="IK1485" s="33"/>
      <c r="IL1485" s="33"/>
      <c r="IM1485" s="33"/>
      <c r="IN1485" s="33"/>
      <c r="IO1485" s="33"/>
      <c r="IP1485" s="33"/>
      <c r="IQ1485" s="33"/>
      <c r="IR1485" s="33"/>
      <c r="IS1485" s="33"/>
      <c r="IT1485" s="33"/>
      <c r="IU1485" s="33"/>
      <c r="IV1485" s="33"/>
    </row>
    <row r="1486" spans="1:256" s="19" customFormat="1" ht="17.45" customHeight="1">
      <c r="A1486" s="20">
        <v>1484</v>
      </c>
      <c r="B1486" s="18" t="s">
        <v>4501</v>
      </c>
      <c r="C1486" s="18" t="s">
        <v>4502</v>
      </c>
      <c r="D1486" s="18" t="s">
        <v>2828</v>
      </c>
      <c r="E1486" s="18" t="s">
        <v>1699</v>
      </c>
      <c r="F1486" s="7" t="s">
        <v>4503</v>
      </c>
      <c r="G1486" s="18">
        <v>10</v>
      </c>
      <c r="H1486" s="18">
        <v>120</v>
      </c>
      <c r="I1486" s="21">
        <f t="shared" si="64"/>
        <v>1200</v>
      </c>
      <c r="J1486" s="18"/>
      <c r="K1486" s="18"/>
      <c r="L1486" s="18">
        <f t="shared" si="66"/>
        <v>10</v>
      </c>
    </row>
    <row r="1487" spans="1:256" s="19" customFormat="1" ht="17.45" customHeight="1">
      <c r="A1487" s="20">
        <v>1485</v>
      </c>
      <c r="B1487" s="21" t="s">
        <v>365</v>
      </c>
      <c r="C1487" s="23" t="s">
        <v>366</v>
      </c>
      <c r="D1487" s="21" t="s">
        <v>367</v>
      </c>
      <c r="E1487" s="18" t="s">
        <v>1699</v>
      </c>
      <c r="F1487" s="8">
        <v>9789865819798</v>
      </c>
      <c r="G1487" s="18">
        <v>2</v>
      </c>
      <c r="H1487" s="21">
        <v>220</v>
      </c>
      <c r="I1487" s="21">
        <f t="shared" si="64"/>
        <v>440</v>
      </c>
      <c r="J1487" s="18"/>
      <c r="K1487" s="18"/>
      <c r="L1487" s="18">
        <f t="shared" si="66"/>
        <v>2</v>
      </c>
      <c r="M1487" s="33"/>
      <c r="N1487" s="33"/>
      <c r="O1487" s="33"/>
      <c r="P1487" s="33"/>
      <c r="Q1487" s="33"/>
      <c r="R1487" s="33"/>
      <c r="S1487" s="33"/>
      <c r="T1487" s="33"/>
      <c r="U1487" s="33"/>
      <c r="V1487" s="33"/>
      <c r="W1487" s="33"/>
      <c r="X1487" s="33"/>
      <c r="Y1487" s="33"/>
      <c r="Z1487" s="33"/>
      <c r="AA1487" s="33"/>
      <c r="AB1487" s="33"/>
      <c r="AC1487" s="33"/>
      <c r="AD1487" s="33"/>
      <c r="AE1487" s="33"/>
      <c r="AF1487" s="33"/>
      <c r="AG1487" s="33"/>
      <c r="AH1487" s="33"/>
      <c r="AI1487" s="33"/>
      <c r="AJ1487" s="33"/>
      <c r="AK1487" s="33"/>
      <c r="AL1487" s="33"/>
      <c r="AM1487" s="33"/>
      <c r="AN1487" s="33"/>
      <c r="AO1487" s="33"/>
      <c r="AP1487" s="33"/>
      <c r="AQ1487" s="33"/>
      <c r="AR1487" s="33"/>
      <c r="AS1487" s="33"/>
      <c r="AT1487" s="33"/>
      <c r="AU1487" s="33"/>
      <c r="AV1487" s="33"/>
      <c r="AW1487" s="33"/>
      <c r="AX1487" s="33"/>
      <c r="AY1487" s="33"/>
      <c r="AZ1487" s="33"/>
      <c r="BA1487" s="33"/>
      <c r="BB1487" s="33"/>
      <c r="BC1487" s="33"/>
      <c r="BD1487" s="33"/>
      <c r="BE1487" s="33"/>
      <c r="BF1487" s="33"/>
      <c r="BG1487" s="33"/>
      <c r="BH1487" s="33"/>
      <c r="BI1487" s="33"/>
      <c r="BJ1487" s="33"/>
      <c r="BK1487" s="33"/>
      <c r="BL1487" s="33"/>
      <c r="BM1487" s="33"/>
      <c r="BN1487" s="33"/>
      <c r="BO1487" s="33"/>
      <c r="BP1487" s="33"/>
      <c r="BQ1487" s="33"/>
      <c r="BR1487" s="33"/>
      <c r="BS1487" s="33"/>
      <c r="BT1487" s="33"/>
      <c r="BU1487" s="33"/>
      <c r="BV1487" s="33"/>
      <c r="BW1487" s="33"/>
      <c r="BX1487" s="33"/>
      <c r="BY1487" s="33"/>
      <c r="BZ1487" s="33"/>
      <c r="CA1487" s="33"/>
      <c r="CB1487" s="33"/>
      <c r="CC1487" s="33"/>
      <c r="CD1487" s="33"/>
      <c r="CE1487" s="33"/>
      <c r="CF1487" s="33"/>
      <c r="CG1487" s="33"/>
      <c r="CH1487" s="33"/>
      <c r="CI1487" s="33"/>
      <c r="CJ1487" s="33"/>
      <c r="CK1487" s="33"/>
      <c r="CL1487" s="33"/>
      <c r="CM1487" s="33"/>
      <c r="CN1487" s="33"/>
      <c r="CO1487" s="33"/>
      <c r="CP1487" s="33"/>
      <c r="CQ1487" s="33"/>
      <c r="CR1487" s="33"/>
      <c r="CS1487" s="33"/>
      <c r="CT1487" s="33"/>
      <c r="CU1487" s="33"/>
      <c r="CV1487" s="33"/>
      <c r="CW1487" s="33"/>
      <c r="CX1487" s="33"/>
      <c r="CY1487" s="33"/>
      <c r="CZ1487" s="33"/>
      <c r="DA1487" s="33"/>
      <c r="DB1487" s="33"/>
      <c r="DC1487" s="33"/>
      <c r="DD1487" s="33"/>
      <c r="DE1487" s="33"/>
      <c r="DF1487" s="33"/>
      <c r="DG1487" s="33"/>
      <c r="DH1487" s="33"/>
      <c r="DI1487" s="33"/>
      <c r="DJ1487" s="33"/>
      <c r="DK1487" s="33"/>
      <c r="DL1487" s="33"/>
      <c r="DM1487" s="33"/>
      <c r="DN1487" s="33"/>
      <c r="DO1487" s="33"/>
      <c r="DP1487" s="33"/>
      <c r="DQ1487" s="33"/>
      <c r="DR1487" s="33"/>
      <c r="DS1487" s="33"/>
      <c r="DT1487" s="33"/>
      <c r="DU1487" s="33"/>
      <c r="DV1487" s="33"/>
      <c r="DW1487" s="33"/>
      <c r="DX1487" s="33"/>
      <c r="DY1487" s="33"/>
      <c r="DZ1487" s="33"/>
      <c r="EA1487" s="33"/>
      <c r="EB1487" s="33"/>
      <c r="EC1487" s="33"/>
      <c r="ED1487" s="33"/>
      <c r="EE1487" s="33"/>
      <c r="EF1487" s="33"/>
      <c r="EG1487" s="33"/>
      <c r="EH1487" s="33"/>
      <c r="EI1487" s="33"/>
      <c r="EJ1487" s="33"/>
      <c r="EK1487" s="33"/>
      <c r="EL1487" s="33"/>
      <c r="EM1487" s="33"/>
      <c r="EN1487" s="33"/>
      <c r="EO1487" s="33"/>
      <c r="EP1487" s="33"/>
      <c r="EQ1487" s="33"/>
      <c r="ER1487" s="33"/>
      <c r="ES1487" s="33"/>
      <c r="ET1487" s="33"/>
      <c r="EU1487" s="33"/>
      <c r="EV1487" s="33"/>
      <c r="EW1487" s="33"/>
      <c r="EX1487" s="33"/>
      <c r="EY1487" s="33"/>
      <c r="EZ1487" s="33"/>
      <c r="FA1487" s="33"/>
      <c r="FB1487" s="33"/>
      <c r="FC1487" s="33"/>
      <c r="FD1487" s="33"/>
      <c r="FE1487" s="33"/>
      <c r="FF1487" s="33"/>
      <c r="FG1487" s="33"/>
      <c r="FH1487" s="33"/>
      <c r="FI1487" s="33"/>
      <c r="FJ1487" s="33"/>
      <c r="FK1487" s="33"/>
      <c r="FL1487" s="33"/>
      <c r="FM1487" s="33"/>
      <c r="FN1487" s="33"/>
      <c r="FO1487" s="33"/>
      <c r="FP1487" s="33"/>
      <c r="FQ1487" s="33"/>
      <c r="FR1487" s="33"/>
      <c r="FS1487" s="33"/>
      <c r="FT1487" s="33"/>
      <c r="FU1487" s="33"/>
      <c r="FV1487" s="33"/>
      <c r="FW1487" s="33"/>
      <c r="FX1487" s="33"/>
      <c r="FY1487" s="33"/>
      <c r="FZ1487" s="33"/>
      <c r="GA1487" s="33"/>
      <c r="GB1487" s="33"/>
      <c r="GC1487" s="33"/>
      <c r="GD1487" s="33"/>
      <c r="GE1487" s="33"/>
      <c r="GF1487" s="33"/>
      <c r="GG1487" s="33"/>
      <c r="GH1487" s="33"/>
      <c r="GI1487" s="33"/>
      <c r="GJ1487" s="33"/>
      <c r="GK1487" s="33"/>
      <c r="GL1487" s="33"/>
      <c r="GM1487" s="33"/>
      <c r="GN1487" s="33"/>
      <c r="GO1487" s="33"/>
      <c r="GP1487" s="33"/>
      <c r="GQ1487" s="33"/>
      <c r="GR1487" s="33"/>
      <c r="GS1487" s="33"/>
      <c r="GT1487" s="33"/>
      <c r="GU1487" s="33"/>
      <c r="GV1487" s="33"/>
      <c r="GW1487" s="33"/>
      <c r="GX1487" s="33"/>
      <c r="GY1487" s="33"/>
      <c r="GZ1487" s="33"/>
      <c r="HA1487" s="33"/>
      <c r="HB1487" s="33"/>
      <c r="HC1487" s="33"/>
      <c r="HD1487" s="33"/>
      <c r="HE1487" s="33"/>
      <c r="HF1487" s="33"/>
      <c r="HG1487" s="33"/>
      <c r="HH1487" s="33"/>
      <c r="HI1487" s="33"/>
      <c r="HJ1487" s="33"/>
      <c r="HK1487" s="33"/>
      <c r="HL1487" s="33"/>
      <c r="HM1487" s="33"/>
      <c r="HN1487" s="33"/>
      <c r="HO1487" s="33"/>
      <c r="HP1487" s="33"/>
      <c r="HQ1487" s="33"/>
      <c r="HR1487" s="33"/>
      <c r="HS1487" s="33"/>
      <c r="HT1487" s="33"/>
      <c r="HU1487" s="33"/>
      <c r="HV1487" s="33"/>
      <c r="HW1487" s="33"/>
      <c r="HX1487" s="33"/>
      <c r="HY1487" s="33"/>
      <c r="HZ1487" s="33"/>
      <c r="IA1487" s="33"/>
      <c r="IB1487" s="33"/>
      <c r="IC1487" s="33"/>
      <c r="ID1487" s="33"/>
      <c r="IE1487" s="33"/>
      <c r="IF1487" s="33"/>
      <c r="IG1487" s="33"/>
      <c r="IH1487" s="33"/>
      <c r="II1487" s="33"/>
      <c r="IJ1487" s="33"/>
      <c r="IK1487" s="33"/>
      <c r="IL1487" s="33"/>
      <c r="IM1487" s="33"/>
      <c r="IN1487" s="33"/>
      <c r="IO1487" s="33"/>
      <c r="IP1487" s="33"/>
      <c r="IQ1487" s="33"/>
      <c r="IR1487" s="33"/>
      <c r="IS1487" s="33"/>
      <c r="IT1487" s="33"/>
      <c r="IU1487" s="33"/>
      <c r="IV1487" s="33"/>
    </row>
    <row r="1488" spans="1:256" s="19" customFormat="1" ht="17.45" customHeight="1">
      <c r="A1488" s="20">
        <v>1486</v>
      </c>
      <c r="B1488" s="18" t="s">
        <v>4504</v>
      </c>
      <c r="C1488" s="18" t="s">
        <v>4505</v>
      </c>
      <c r="D1488" s="18" t="s">
        <v>2631</v>
      </c>
      <c r="E1488" s="18" t="s">
        <v>1699</v>
      </c>
      <c r="F1488" s="7" t="s">
        <v>4506</v>
      </c>
      <c r="G1488" s="18">
        <v>2</v>
      </c>
      <c r="H1488" s="18">
        <v>360</v>
      </c>
      <c r="I1488" s="21">
        <f t="shared" ref="I1488:I1551" si="67">G1488*H1488</f>
        <v>720</v>
      </c>
      <c r="J1488" s="21" t="s">
        <v>9</v>
      </c>
      <c r="K1488" s="21" t="s">
        <v>9</v>
      </c>
      <c r="L1488" s="18">
        <f t="shared" si="66"/>
        <v>2</v>
      </c>
      <c r="M1488" s="33"/>
      <c r="N1488" s="33"/>
      <c r="O1488" s="33"/>
      <c r="P1488" s="33"/>
      <c r="Q1488" s="33"/>
      <c r="R1488" s="33"/>
      <c r="S1488" s="33"/>
      <c r="T1488" s="33"/>
      <c r="U1488" s="33"/>
      <c r="V1488" s="33"/>
      <c r="W1488" s="33"/>
      <c r="X1488" s="33"/>
      <c r="Y1488" s="33"/>
      <c r="Z1488" s="33"/>
      <c r="AA1488" s="33"/>
      <c r="AB1488" s="33"/>
      <c r="AC1488" s="33"/>
      <c r="AD1488" s="33"/>
      <c r="AE1488" s="33"/>
      <c r="AF1488" s="33"/>
      <c r="AG1488" s="33"/>
      <c r="AH1488" s="33"/>
      <c r="AI1488" s="33"/>
      <c r="AJ1488" s="33"/>
      <c r="AK1488" s="33"/>
      <c r="AL1488" s="33"/>
      <c r="AM1488" s="33"/>
      <c r="AN1488" s="33"/>
      <c r="AO1488" s="33"/>
      <c r="AP1488" s="33"/>
      <c r="AQ1488" s="33"/>
      <c r="AR1488" s="33"/>
      <c r="AS1488" s="33"/>
      <c r="AT1488" s="33"/>
      <c r="AU1488" s="33"/>
      <c r="AV1488" s="33"/>
      <c r="AW1488" s="33"/>
      <c r="AX1488" s="33"/>
      <c r="AY1488" s="33"/>
      <c r="AZ1488" s="33"/>
      <c r="BA1488" s="33"/>
      <c r="BB1488" s="33"/>
      <c r="BC1488" s="33"/>
      <c r="BD1488" s="33"/>
      <c r="BE1488" s="33"/>
      <c r="BF1488" s="33"/>
      <c r="BG1488" s="33"/>
      <c r="BH1488" s="33"/>
      <c r="BI1488" s="33"/>
      <c r="BJ1488" s="33"/>
      <c r="BK1488" s="33"/>
      <c r="BL1488" s="33"/>
      <c r="BM1488" s="33"/>
      <c r="BN1488" s="33"/>
      <c r="BO1488" s="33"/>
      <c r="BP1488" s="33"/>
      <c r="BQ1488" s="33"/>
      <c r="BR1488" s="33"/>
      <c r="BS1488" s="33"/>
      <c r="BT1488" s="33"/>
      <c r="BU1488" s="33"/>
      <c r="BV1488" s="33"/>
      <c r="BW1488" s="33"/>
      <c r="BX1488" s="33"/>
      <c r="BY1488" s="33"/>
      <c r="BZ1488" s="33"/>
      <c r="CA1488" s="33"/>
      <c r="CB1488" s="33"/>
      <c r="CC1488" s="33"/>
      <c r="CD1488" s="33"/>
      <c r="CE1488" s="33"/>
      <c r="CF1488" s="33"/>
      <c r="CG1488" s="33"/>
      <c r="CH1488" s="33"/>
      <c r="CI1488" s="33"/>
      <c r="CJ1488" s="33"/>
      <c r="CK1488" s="33"/>
      <c r="CL1488" s="33"/>
      <c r="CM1488" s="33"/>
      <c r="CN1488" s="33"/>
      <c r="CO1488" s="33"/>
      <c r="CP1488" s="33"/>
      <c r="CQ1488" s="33"/>
      <c r="CR1488" s="33"/>
      <c r="CS1488" s="33"/>
      <c r="CT1488" s="33"/>
      <c r="CU1488" s="33"/>
      <c r="CV1488" s="33"/>
      <c r="CW1488" s="33"/>
      <c r="CX1488" s="33"/>
      <c r="CY1488" s="33"/>
      <c r="CZ1488" s="33"/>
      <c r="DA1488" s="33"/>
      <c r="DB1488" s="33"/>
      <c r="DC1488" s="33"/>
      <c r="DD1488" s="33"/>
      <c r="DE1488" s="33"/>
      <c r="DF1488" s="33"/>
      <c r="DG1488" s="33"/>
      <c r="DH1488" s="33"/>
      <c r="DI1488" s="33"/>
      <c r="DJ1488" s="33"/>
      <c r="DK1488" s="33"/>
      <c r="DL1488" s="33"/>
      <c r="DM1488" s="33"/>
      <c r="DN1488" s="33"/>
      <c r="DO1488" s="33"/>
      <c r="DP1488" s="33"/>
      <c r="DQ1488" s="33"/>
      <c r="DR1488" s="33"/>
      <c r="DS1488" s="33"/>
      <c r="DT1488" s="33"/>
      <c r="DU1488" s="33"/>
      <c r="DV1488" s="33"/>
      <c r="DW1488" s="33"/>
      <c r="DX1488" s="33"/>
      <c r="DY1488" s="33"/>
      <c r="DZ1488" s="33"/>
      <c r="EA1488" s="33"/>
      <c r="EB1488" s="33"/>
      <c r="EC1488" s="33"/>
      <c r="ED1488" s="33"/>
      <c r="EE1488" s="33"/>
      <c r="EF1488" s="33"/>
      <c r="EG1488" s="33"/>
      <c r="EH1488" s="33"/>
      <c r="EI1488" s="33"/>
      <c r="EJ1488" s="33"/>
      <c r="EK1488" s="33"/>
      <c r="EL1488" s="33"/>
      <c r="EM1488" s="33"/>
      <c r="EN1488" s="33"/>
      <c r="EO1488" s="33"/>
      <c r="EP1488" s="33"/>
      <c r="EQ1488" s="33"/>
      <c r="ER1488" s="33"/>
      <c r="ES1488" s="33"/>
      <c r="ET1488" s="33"/>
      <c r="EU1488" s="33"/>
      <c r="EV1488" s="33"/>
      <c r="EW1488" s="33"/>
      <c r="EX1488" s="33"/>
      <c r="EY1488" s="33"/>
      <c r="EZ1488" s="33"/>
      <c r="FA1488" s="33"/>
      <c r="FB1488" s="33"/>
      <c r="FC1488" s="33"/>
      <c r="FD1488" s="33"/>
      <c r="FE1488" s="33"/>
      <c r="FF1488" s="33"/>
      <c r="FG1488" s="33"/>
      <c r="FH1488" s="33"/>
      <c r="FI1488" s="33"/>
      <c r="FJ1488" s="33"/>
      <c r="FK1488" s="33"/>
      <c r="FL1488" s="33"/>
      <c r="FM1488" s="33"/>
      <c r="FN1488" s="33"/>
      <c r="FO1488" s="33"/>
      <c r="FP1488" s="33"/>
      <c r="FQ1488" s="33"/>
      <c r="FR1488" s="33"/>
      <c r="FS1488" s="33"/>
      <c r="FT1488" s="33"/>
      <c r="FU1488" s="33"/>
      <c r="FV1488" s="33"/>
      <c r="FW1488" s="33"/>
      <c r="FX1488" s="33"/>
      <c r="FY1488" s="33"/>
      <c r="FZ1488" s="33"/>
      <c r="GA1488" s="33"/>
      <c r="GB1488" s="33"/>
      <c r="GC1488" s="33"/>
      <c r="GD1488" s="33"/>
      <c r="GE1488" s="33"/>
      <c r="GF1488" s="33"/>
      <c r="GG1488" s="33"/>
      <c r="GH1488" s="33"/>
      <c r="GI1488" s="33"/>
      <c r="GJ1488" s="33"/>
      <c r="GK1488" s="33"/>
      <c r="GL1488" s="33"/>
      <c r="GM1488" s="33"/>
      <c r="GN1488" s="33"/>
      <c r="GO1488" s="33"/>
      <c r="GP1488" s="33"/>
      <c r="GQ1488" s="33"/>
      <c r="GR1488" s="33"/>
      <c r="GS1488" s="33"/>
      <c r="GT1488" s="33"/>
      <c r="GU1488" s="33"/>
      <c r="GV1488" s="33"/>
      <c r="GW1488" s="33"/>
      <c r="GX1488" s="33"/>
      <c r="GY1488" s="33"/>
      <c r="GZ1488" s="33"/>
      <c r="HA1488" s="33"/>
      <c r="HB1488" s="33"/>
      <c r="HC1488" s="33"/>
      <c r="HD1488" s="33"/>
      <c r="HE1488" s="33"/>
      <c r="HF1488" s="33"/>
      <c r="HG1488" s="33"/>
      <c r="HH1488" s="33"/>
      <c r="HI1488" s="33"/>
      <c r="HJ1488" s="33"/>
      <c r="HK1488" s="33"/>
      <c r="HL1488" s="33"/>
      <c r="HM1488" s="33"/>
      <c r="HN1488" s="33"/>
      <c r="HO1488" s="33"/>
      <c r="HP1488" s="33"/>
      <c r="HQ1488" s="33"/>
      <c r="HR1488" s="33"/>
      <c r="HS1488" s="33"/>
      <c r="HT1488" s="33"/>
      <c r="HU1488" s="33"/>
      <c r="HV1488" s="33"/>
      <c r="HW1488" s="33"/>
      <c r="HX1488" s="33"/>
      <c r="HY1488" s="33"/>
      <c r="HZ1488" s="33"/>
      <c r="IA1488" s="33"/>
      <c r="IB1488" s="33"/>
      <c r="IC1488" s="33"/>
      <c r="ID1488" s="33"/>
      <c r="IE1488" s="33"/>
      <c r="IF1488" s="33"/>
      <c r="IG1488" s="33"/>
      <c r="IH1488" s="33"/>
      <c r="II1488" s="33"/>
      <c r="IJ1488" s="33"/>
      <c r="IK1488" s="33"/>
      <c r="IL1488" s="33"/>
      <c r="IM1488" s="33"/>
      <c r="IN1488" s="33"/>
      <c r="IO1488" s="33"/>
      <c r="IP1488" s="33"/>
      <c r="IQ1488" s="33"/>
      <c r="IR1488" s="33"/>
      <c r="IS1488" s="33"/>
      <c r="IT1488" s="33"/>
      <c r="IU1488" s="33"/>
      <c r="IV1488" s="33"/>
    </row>
    <row r="1489" spans="1:256" s="19" customFormat="1" ht="17.45" customHeight="1">
      <c r="A1489" s="20">
        <v>1487</v>
      </c>
      <c r="B1489" s="18" t="s">
        <v>4507</v>
      </c>
      <c r="C1489" s="18" t="s">
        <v>4508</v>
      </c>
      <c r="D1489" s="18" t="s">
        <v>2873</v>
      </c>
      <c r="E1489" s="18" t="s">
        <v>1699</v>
      </c>
      <c r="F1489" s="7" t="s">
        <v>4509</v>
      </c>
      <c r="G1489" s="18">
        <v>2</v>
      </c>
      <c r="H1489" s="18">
        <f>95*19</f>
        <v>1805</v>
      </c>
      <c r="I1489" s="21">
        <f t="shared" si="67"/>
        <v>3610</v>
      </c>
      <c r="J1489" s="18" t="s">
        <v>1734</v>
      </c>
      <c r="K1489" s="18"/>
      <c r="L1489" s="18">
        <f>G1489*19</f>
        <v>38</v>
      </c>
      <c r="M1489" s="33"/>
      <c r="N1489" s="33"/>
      <c r="O1489" s="33"/>
      <c r="P1489" s="33"/>
      <c r="Q1489" s="33"/>
      <c r="R1489" s="33"/>
      <c r="S1489" s="33"/>
      <c r="T1489" s="33"/>
      <c r="U1489" s="33"/>
      <c r="V1489" s="33"/>
      <c r="W1489" s="33"/>
      <c r="X1489" s="33"/>
      <c r="Y1489" s="33"/>
      <c r="Z1489" s="33"/>
      <c r="AA1489" s="33"/>
      <c r="AB1489" s="33"/>
      <c r="AC1489" s="33"/>
      <c r="AD1489" s="33"/>
      <c r="AE1489" s="33"/>
      <c r="AF1489" s="33"/>
      <c r="AG1489" s="33"/>
      <c r="AH1489" s="33"/>
      <c r="AI1489" s="33"/>
      <c r="AJ1489" s="33"/>
      <c r="AK1489" s="33"/>
      <c r="AL1489" s="33"/>
      <c r="AM1489" s="33"/>
      <c r="AN1489" s="33"/>
      <c r="AO1489" s="33"/>
      <c r="AP1489" s="33"/>
      <c r="AQ1489" s="33"/>
      <c r="AR1489" s="33"/>
      <c r="AS1489" s="33"/>
      <c r="AT1489" s="33"/>
      <c r="AU1489" s="33"/>
      <c r="AV1489" s="33"/>
      <c r="AW1489" s="33"/>
      <c r="AX1489" s="33"/>
      <c r="AY1489" s="33"/>
      <c r="AZ1489" s="33"/>
      <c r="BA1489" s="33"/>
      <c r="BB1489" s="33"/>
      <c r="BC1489" s="33"/>
      <c r="BD1489" s="33"/>
      <c r="BE1489" s="33"/>
      <c r="BF1489" s="33"/>
      <c r="BG1489" s="33"/>
      <c r="BH1489" s="33"/>
      <c r="BI1489" s="33"/>
      <c r="BJ1489" s="33"/>
      <c r="BK1489" s="33"/>
      <c r="BL1489" s="33"/>
      <c r="BM1489" s="33"/>
      <c r="BN1489" s="33"/>
      <c r="BO1489" s="33"/>
      <c r="BP1489" s="33"/>
      <c r="BQ1489" s="33"/>
      <c r="BR1489" s="33"/>
      <c r="BS1489" s="33"/>
      <c r="BT1489" s="33"/>
      <c r="BU1489" s="33"/>
      <c r="BV1489" s="33"/>
      <c r="BW1489" s="33"/>
      <c r="BX1489" s="33"/>
      <c r="BY1489" s="33"/>
      <c r="BZ1489" s="33"/>
      <c r="CA1489" s="33"/>
      <c r="CB1489" s="33"/>
      <c r="CC1489" s="33"/>
      <c r="CD1489" s="33"/>
      <c r="CE1489" s="33"/>
      <c r="CF1489" s="33"/>
      <c r="CG1489" s="33"/>
      <c r="CH1489" s="33"/>
      <c r="CI1489" s="33"/>
      <c r="CJ1489" s="33"/>
      <c r="CK1489" s="33"/>
      <c r="CL1489" s="33"/>
      <c r="CM1489" s="33"/>
      <c r="CN1489" s="33"/>
      <c r="CO1489" s="33"/>
      <c r="CP1489" s="33"/>
      <c r="CQ1489" s="33"/>
      <c r="CR1489" s="33"/>
      <c r="CS1489" s="33"/>
      <c r="CT1489" s="33"/>
      <c r="CU1489" s="33"/>
      <c r="CV1489" s="33"/>
      <c r="CW1489" s="33"/>
      <c r="CX1489" s="33"/>
      <c r="CY1489" s="33"/>
      <c r="CZ1489" s="33"/>
      <c r="DA1489" s="33"/>
      <c r="DB1489" s="33"/>
      <c r="DC1489" s="33"/>
      <c r="DD1489" s="33"/>
      <c r="DE1489" s="33"/>
      <c r="DF1489" s="33"/>
      <c r="DG1489" s="33"/>
      <c r="DH1489" s="33"/>
      <c r="DI1489" s="33"/>
      <c r="DJ1489" s="33"/>
      <c r="DK1489" s="33"/>
      <c r="DL1489" s="33"/>
      <c r="DM1489" s="33"/>
      <c r="DN1489" s="33"/>
      <c r="DO1489" s="33"/>
      <c r="DP1489" s="33"/>
      <c r="DQ1489" s="33"/>
      <c r="DR1489" s="33"/>
      <c r="DS1489" s="33"/>
      <c r="DT1489" s="33"/>
      <c r="DU1489" s="33"/>
      <c r="DV1489" s="33"/>
      <c r="DW1489" s="33"/>
      <c r="DX1489" s="33"/>
      <c r="DY1489" s="33"/>
      <c r="DZ1489" s="33"/>
      <c r="EA1489" s="33"/>
      <c r="EB1489" s="33"/>
      <c r="EC1489" s="33"/>
      <c r="ED1489" s="33"/>
      <c r="EE1489" s="33"/>
      <c r="EF1489" s="33"/>
      <c r="EG1489" s="33"/>
      <c r="EH1489" s="33"/>
      <c r="EI1489" s="33"/>
      <c r="EJ1489" s="33"/>
      <c r="EK1489" s="33"/>
      <c r="EL1489" s="33"/>
      <c r="EM1489" s="33"/>
      <c r="EN1489" s="33"/>
      <c r="EO1489" s="33"/>
      <c r="EP1489" s="33"/>
      <c r="EQ1489" s="33"/>
      <c r="ER1489" s="33"/>
      <c r="ES1489" s="33"/>
      <c r="ET1489" s="33"/>
      <c r="EU1489" s="33"/>
      <c r="EV1489" s="33"/>
      <c r="EW1489" s="33"/>
      <c r="EX1489" s="33"/>
      <c r="EY1489" s="33"/>
      <c r="EZ1489" s="33"/>
      <c r="FA1489" s="33"/>
      <c r="FB1489" s="33"/>
      <c r="FC1489" s="33"/>
      <c r="FD1489" s="33"/>
      <c r="FE1489" s="33"/>
      <c r="FF1489" s="33"/>
      <c r="FG1489" s="33"/>
      <c r="FH1489" s="33"/>
      <c r="FI1489" s="33"/>
      <c r="FJ1489" s="33"/>
      <c r="FK1489" s="33"/>
      <c r="FL1489" s="33"/>
      <c r="FM1489" s="33"/>
      <c r="FN1489" s="33"/>
      <c r="FO1489" s="33"/>
      <c r="FP1489" s="33"/>
      <c r="FQ1489" s="33"/>
      <c r="FR1489" s="33"/>
      <c r="FS1489" s="33"/>
      <c r="FT1489" s="33"/>
      <c r="FU1489" s="33"/>
      <c r="FV1489" s="33"/>
      <c r="FW1489" s="33"/>
      <c r="FX1489" s="33"/>
      <c r="FY1489" s="33"/>
      <c r="FZ1489" s="33"/>
      <c r="GA1489" s="33"/>
      <c r="GB1489" s="33"/>
      <c r="GC1489" s="33"/>
      <c r="GD1489" s="33"/>
      <c r="GE1489" s="33"/>
      <c r="GF1489" s="33"/>
      <c r="GG1489" s="33"/>
      <c r="GH1489" s="33"/>
      <c r="GI1489" s="33"/>
      <c r="GJ1489" s="33"/>
      <c r="GK1489" s="33"/>
      <c r="GL1489" s="33"/>
      <c r="GM1489" s="33"/>
      <c r="GN1489" s="33"/>
      <c r="GO1489" s="33"/>
      <c r="GP1489" s="33"/>
      <c r="GQ1489" s="33"/>
      <c r="GR1489" s="33"/>
      <c r="GS1489" s="33"/>
      <c r="GT1489" s="33"/>
      <c r="GU1489" s="33"/>
      <c r="GV1489" s="33"/>
      <c r="GW1489" s="33"/>
      <c r="GX1489" s="33"/>
      <c r="GY1489" s="33"/>
      <c r="GZ1489" s="33"/>
      <c r="HA1489" s="33"/>
      <c r="HB1489" s="33"/>
      <c r="HC1489" s="33"/>
      <c r="HD1489" s="33"/>
      <c r="HE1489" s="33"/>
      <c r="HF1489" s="33"/>
      <c r="HG1489" s="33"/>
      <c r="HH1489" s="33"/>
      <c r="HI1489" s="33"/>
      <c r="HJ1489" s="33"/>
      <c r="HK1489" s="33"/>
      <c r="HL1489" s="33"/>
      <c r="HM1489" s="33"/>
      <c r="HN1489" s="33"/>
      <c r="HO1489" s="33"/>
      <c r="HP1489" s="33"/>
      <c r="HQ1489" s="33"/>
      <c r="HR1489" s="33"/>
      <c r="HS1489" s="33"/>
      <c r="HT1489" s="33"/>
      <c r="HU1489" s="33"/>
      <c r="HV1489" s="33"/>
      <c r="HW1489" s="33"/>
      <c r="HX1489" s="33"/>
      <c r="HY1489" s="33"/>
      <c r="HZ1489" s="33"/>
      <c r="IA1489" s="33"/>
      <c r="IB1489" s="33"/>
      <c r="IC1489" s="33"/>
      <c r="ID1489" s="33"/>
      <c r="IE1489" s="33"/>
      <c r="IF1489" s="33"/>
      <c r="IG1489" s="33"/>
      <c r="IH1489" s="33"/>
      <c r="II1489" s="33"/>
      <c r="IJ1489" s="33"/>
      <c r="IK1489" s="33"/>
      <c r="IL1489" s="33"/>
      <c r="IM1489" s="33"/>
      <c r="IN1489" s="33"/>
      <c r="IO1489" s="33"/>
      <c r="IP1489" s="33"/>
      <c r="IQ1489" s="33"/>
      <c r="IR1489" s="33"/>
      <c r="IS1489" s="33"/>
      <c r="IT1489" s="33"/>
      <c r="IU1489" s="33"/>
      <c r="IV1489" s="33"/>
    </row>
    <row r="1490" spans="1:256" s="19" customFormat="1" ht="17.45" customHeight="1">
      <c r="A1490" s="20">
        <v>1488</v>
      </c>
      <c r="B1490" s="18" t="s">
        <v>4510</v>
      </c>
      <c r="C1490" s="18" t="s">
        <v>4511</v>
      </c>
      <c r="D1490" s="18" t="s">
        <v>4512</v>
      </c>
      <c r="E1490" s="18" t="s">
        <v>1699</v>
      </c>
      <c r="F1490" s="7" t="s">
        <v>4513</v>
      </c>
      <c r="G1490" s="18">
        <v>2</v>
      </c>
      <c r="H1490" s="18">
        <v>299</v>
      </c>
      <c r="I1490" s="21">
        <f t="shared" si="67"/>
        <v>598</v>
      </c>
      <c r="J1490" s="18"/>
      <c r="K1490" s="18"/>
      <c r="L1490" s="18">
        <f t="shared" ref="L1490:L1505" si="68">G1490</f>
        <v>2</v>
      </c>
      <c r="M1490" s="33"/>
      <c r="N1490" s="33"/>
      <c r="O1490" s="33"/>
      <c r="P1490" s="33"/>
      <c r="Q1490" s="33"/>
      <c r="R1490" s="33"/>
      <c r="S1490" s="33"/>
      <c r="T1490" s="33"/>
      <c r="U1490" s="33"/>
      <c r="V1490" s="33"/>
      <c r="W1490" s="33"/>
      <c r="X1490" s="33"/>
      <c r="Y1490" s="33"/>
      <c r="Z1490" s="33"/>
      <c r="AA1490" s="33"/>
      <c r="AB1490" s="33"/>
      <c r="AC1490" s="33"/>
      <c r="AD1490" s="33"/>
      <c r="AE1490" s="33"/>
      <c r="AF1490" s="33"/>
      <c r="AG1490" s="33"/>
      <c r="AH1490" s="33"/>
      <c r="AI1490" s="33"/>
      <c r="AJ1490" s="33"/>
      <c r="AK1490" s="33"/>
      <c r="AL1490" s="33"/>
      <c r="AM1490" s="33"/>
      <c r="AN1490" s="33"/>
      <c r="AO1490" s="33"/>
      <c r="AP1490" s="33"/>
      <c r="AQ1490" s="33"/>
      <c r="AR1490" s="33"/>
      <c r="AS1490" s="33"/>
      <c r="AT1490" s="33"/>
      <c r="AU1490" s="33"/>
      <c r="AV1490" s="33"/>
      <c r="AW1490" s="33"/>
      <c r="AX1490" s="33"/>
      <c r="AY1490" s="33"/>
      <c r="AZ1490" s="33"/>
      <c r="BA1490" s="33"/>
      <c r="BB1490" s="33"/>
      <c r="BC1490" s="33"/>
      <c r="BD1490" s="33"/>
      <c r="BE1490" s="33"/>
      <c r="BF1490" s="33"/>
      <c r="BG1490" s="33"/>
      <c r="BH1490" s="33"/>
      <c r="BI1490" s="33"/>
      <c r="BJ1490" s="33"/>
      <c r="BK1490" s="33"/>
      <c r="BL1490" s="33"/>
      <c r="BM1490" s="33"/>
      <c r="BN1490" s="33"/>
      <c r="BO1490" s="33"/>
      <c r="BP1490" s="33"/>
      <c r="BQ1490" s="33"/>
      <c r="BR1490" s="33"/>
      <c r="BS1490" s="33"/>
      <c r="BT1490" s="33"/>
      <c r="BU1490" s="33"/>
      <c r="BV1490" s="33"/>
      <c r="BW1490" s="33"/>
      <c r="BX1490" s="33"/>
      <c r="BY1490" s="33"/>
      <c r="BZ1490" s="33"/>
      <c r="CA1490" s="33"/>
      <c r="CB1490" s="33"/>
      <c r="CC1490" s="33"/>
      <c r="CD1490" s="33"/>
      <c r="CE1490" s="33"/>
      <c r="CF1490" s="33"/>
      <c r="CG1490" s="33"/>
      <c r="CH1490" s="33"/>
      <c r="CI1490" s="33"/>
      <c r="CJ1490" s="33"/>
      <c r="CK1490" s="33"/>
      <c r="CL1490" s="33"/>
      <c r="CM1490" s="33"/>
      <c r="CN1490" s="33"/>
      <c r="CO1490" s="33"/>
      <c r="CP1490" s="33"/>
      <c r="CQ1490" s="33"/>
      <c r="CR1490" s="33"/>
      <c r="CS1490" s="33"/>
      <c r="CT1490" s="33"/>
      <c r="CU1490" s="33"/>
      <c r="CV1490" s="33"/>
      <c r="CW1490" s="33"/>
      <c r="CX1490" s="33"/>
      <c r="CY1490" s="33"/>
      <c r="CZ1490" s="33"/>
      <c r="DA1490" s="33"/>
      <c r="DB1490" s="33"/>
      <c r="DC1490" s="33"/>
      <c r="DD1490" s="33"/>
      <c r="DE1490" s="33"/>
      <c r="DF1490" s="33"/>
      <c r="DG1490" s="33"/>
      <c r="DH1490" s="33"/>
      <c r="DI1490" s="33"/>
      <c r="DJ1490" s="33"/>
      <c r="DK1490" s="33"/>
      <c r="DL1490" s="33"/>
      <c r="DM1490" s="33"/>
      <c r="DN1490" s="33"/>
      <c r="DO1490" s="33"/>
      <c r="DP1490" s="33"/>
      <c r="DQ1490" s="33"/>
      <c r="DR1490" s="33"/>
      <c r="DS1490" s="33"/>
      <c r="DT1490" s="33"/>
      <c r="DU1490" s="33"/>
      <c r="DV1490" s="33"/>
      <c r="DW1490" s="33"/>
      <c r="DX1490" s="33"/>
      <c r="DY1490" s="33"/>
      <c r="DZ1490" s="33"/>
      <c r="EA1490" s="33"/>
      <c r="EB1490" s="33"/>
      <c r="EC1490" s="33"/>
      <c r="ED1490" s="33"/>
      <c r="EE1490" s="33"/>
      <c r="EF1490" s="33"/>
      <c r="EG1490" s="33"/>
      <c r="EH1490" s="33"/>
      <c r="EI1490" s="33"/>
      <c r="EJ1490" s="33"/>
      <c r="EK1490" s="33"/>
      <c r="EL1490" s="33"/>
      <c r="EM1490" s="33"/>
      <c r="EN1490" s="33"/>
      <c r="EO1490" s="33"/>
      <c r="EP1490" s="33"/>
      <c r="EQ1490" s="33"/>
      <c r="ER1490" s="33"/>
      <c r="ES1490" s="33"/>
      <c r="ET1490" s="33"/>
      <c r="EU1490" s="33"/>
      <c r="EV1490" s="33"/>
      <c r="EW1490" s="33"/>
      <c r="EX1490" s="33"/>
      <c r="EY1490" s="33"/>
      <c r="EZ1490" s="33"/>
      <c r="FA1490" s="33"/>
      <c r="FB1490" s="33"/>
      <c r="FC1490" s="33"/>
      <c r="FD1490" s="33"/>
      <c r="FE1490" s="33"/>
      <c r="FF1490" s="33"/>
      <c r="FG1490" s="33"/>
      <c r="FH1490" s="33"/>
      <c r="FI1490" s="33"/>
      <c r="FJ1490" s="33"/>
      <c r="FK1490" s="33"/>
      <c r="FL1490" s="33"/>
      <c r="FM1490" s="33"/>
      <c r="FN1490" s="33"/>
      <c r="FO1490" s="33"/>
      <c r="FP1490" s="33"/>
      <c r="FQ1490" s="33"/>
      <c r="FR1490" s="33"/>
      <c r="FS1490" s="33"/>
      <c r="FT1490" s="33"/>
      <c r="FU1490" s="33"/>
      <c r="FV1490" s="33"/>
      <c r="FW1490" s="33"/>
      <c r="FX1490" s="33"/>
      <c r="FY1490" s="33"/>
      <c r="FZ1490" s="33"/>
      <c r="GA1490" s="33"/>
      <c r="GB1490" s="33"/>
      <c r="GC1490" s="33"/>
      <c r="GD1490" s="33"/>
      <c r="GE1490" s="33"/>
      <c r="GF1490" s="33"/>
      <c r="GG1490" s="33"/>
      <c r="GH1490" s="33"/>
      <c r="GI1490" s="33"/>
      <c r="GJ1490" s="33"/>
      <c r="GK1490" s="33"/>
      <c r="GL1490" s="33"/>
      <c r="GM1490" s="33"/>
      <c r="GN1490" s="33"/>
      <c r="GO1490" s="33"/>
      <c r="GP1490" s="33"/>
      <c r="GQ1490" s="33"/>
      <c r="GR1490" s="33"/>
      <c r="GS1490" s="33"/>
      <c r="GT1490" s="33"/>
      <c r="GU1490" s="33"/>
      <c r="GV1490" s="33"/>
      <c r="GW1490" s="33"/>
      <c r="GX1490" s="33"/>
      <c r="GY1490" s="33"/>
      <c r="GZ1490" s="33"/>
      <c r="HA1490" s="33"/>
      <c r="HB1490" s="33"/>
      <c r="HC1490" s="33"/>
      <c r="HD1490" s="33"/>
      <c r="HE1490" s="33"/>
      <c r="HF1490" s="33"/>
      <c r="HG1490" s="33"/>
      <c r="HH1490" s="33"/>
      <c r="HI1490" s="33"/>
      <c r="HJ1490" s="33"/>
      <c r="HK1490" s="33"/>
      <c r="HL1490" s="33"/>
      <c r="HM1490" s="33"/>
      <c r="HN1490" s="33"/>
      <c r="HO1490" s="33"/>
      <c r="HP1490" s="33"/>
      <c r="HQ1490" s="33"/>
      <c r="HR1490" s="33"/>
      <c r="HS1490" s="33"/>
      <c r="HT1490" s="33"/>
      <c r="HU1490" s="33"/>
      <c r="HV1490" s="33"/>
      <c r="HW1490" s="33"/>
      <c r="HX1490" s="33"/>
      <c r="HY1490" s="33"/>
      <c r="HZ1490" s="33"/>
      <c r="IA1490" s="33"/>
      <c r="IB1490" s="33"/>
      <c r="IC1490" s="33"/>
      <c r="ID1490" s="33"/>
      <c r="IE1490" s="33"/>
      <c r="IF1490" s="33"/>
      <c r="IG1490" s="33"/>
      <c r="IH1490" s="33"/>
      <c r="II1490" s="33"/>
      <c r="IJ1490" s="33"/>
      <c r="IK1490" s="33"/>
      <c r="IL1490" s="33"/>
      <c r="IM1490" s="33"/>
      <c r="IN1490" s="33"/>
      <c r="IO1490" s="33"/>
      <c r="IP1490" s="33"/>
      <c r="IQ1490" s="33"/>
      <c r="IR1490" s="33"/>
      <c r="IS1490" s="33"/>
      <c r="IT1490" s="33"/>
      <c r="IU1490" s="33"/>
      <c r="IV1490" s="33"/>
    </row>
    <row r="1491" spans="1:256" s="19" customFormat="1" ht="17.45" customHeight="1">
      <c r="A1491" s="20">
        <v>1489</v>
      </c>
      <c r="B1491" s="18" t="s">
        <v>4514</v>
      </c>
      <c r="C1491" s="18" t="s">
        <v>4515</v>
      </c>
      <c r="D1491" s="18" t="s">
        <v>2996</v>
      </c>
      <c r="E1491" s="18" t="s">
        <v>1699</v>
      </c>
      <c r="F1491" s="7" t="s">
        <v>4516</v>
      </c>
      <c r="G1491" s="18">
        <v>2</v>
      </c>
      <c r="H1491" s="18">
        <v>260</v>
      </c>
      <c r="I1491" s="21">
        <f t="shared" si="67"/>
        <v>520</v>
      </c>
      <c r="J1491" s="18"/>
      <c r="K1491" s="18"/>
      <c r="L1491" s="18">
        <f t="shared" si="68"/>
        <v>2</v>
      </c>
      <c r="M1491" s="33"/>
      <c r="N1491" s="33"/>
      <c r="O1491" s="33"/>
      <c r="P1491" s="33"/>
      <c r="Q1491" s="33"/>
      <c r="R1491" s="33"/>
      <c r="S1491" s="33"/>
      <c r="T1491" s="33"/>
      <c r="U1491" s="33"/>
      <c r="V1491" s="33"/>
      <c r="W1491" s="33"/>
      <c r="X1491" s="33"/>
      <c r="Y1491" s="33"/>
      <c r="Z1491" s="33"/>
      <c r="AA1491" s="33"/>
      <c r="AB1491" s="33"/>
      <c r="AC1491" s="33"/>
      <c r="AD1491" s="33"/>
      <c r="AE1491" s="33"/>
      <c r="AF1491" s="33"/>
      <c r="AG1491" s="33"/>
      <c r="AH1491" s="33"/>
      <c r="AI1491" s="33"/>
      <c r="AJ1491" s="33"/>
      <c r="AK1491" s="33"/>
      <c r="AL1491" s="33"/>
      <c r="AM1491" s="33"/>
      <c r="AN1491" s="33"/>
      <c r="AO1491" s="33"/>
      <c r="AP1491" s="33"/>
      <c r="AQ1491" s="33"/>
      <c r="AR1491" s="33"/>
      <c r="AS1491" s="33"/>
      <c r="AT1491" s="33"/>
      <c r="AU1491" s="33"/>
      <c r="AV1491" s="33"/>
      <c r="AW1491" s="33"/>
      <c r="AX1491" s="33"/>
      <c r="AY1491" s="33"/>
      <c r="AZ1491" s="33"/>
      <c r="BA1491" s="33"/>
      <c r="BB1491" s="33"/>
      <c r="BC1491" s="33"/>
      <c r="BD1491" s="33"/>
      <c r="BE1491" s="33"/>
      <c r="BF1491" s="33"/>
      <c r="BG1491" s="33"/>
      <c r="BH1491" s="33"/>
      <c r="BI1491" s="33"/>
      <c r="BJ1491" s="33"/>
      <c r="BK1491" s="33"/>
      <c r="BL1491" s="33"/>
      <c r="BM1491" s="33"/>
      <c r="BN1491" s="33"/>
      <c r="BO1491" s="33"/>
      <c r="BP1491" s="33"/>
      <c r="BQ1491" s="33"/>
      <c r="BR1491" s="33"/>
      <c r="BS1491" s="33"/>
      <c r="BT1491" s="33"/>
      <c r="BU1491" s="33"/>
      <c r="BV1491" s="33"/>
      <c r="BW1491" s="33"/>
      <c r="BX1491" s="33"/>
      <c r="BY1491" s="33"/>
      <c r="BZ1491" s="33"/>
      <c r="CA1491" s="33"/>
      <c r="CB1491" s="33"/>
      <c r="CC1491" s="33"/>
      <c r="CD1491" s="33"/>
      <c r="CE1491" s="33"/>
      <c r="CF1491" s="33"/>
      <c r="CG1491" s="33"/>
      <c r="CH1491" s="33"/>
      <c r="CI1491" s="33"/>
      <c r="CJ1491" s="33"/>
      <c r="CK1491" s="33"/>
      <c r="CL1491" s="33"/>
      <c r="CM1491" s="33"/>
      <c r="CN1491" s="33"/>
      <c r="CO1491" s="33"/>
      <c r="CP1491" s="33"/>
      <c r="CQ1491" s="33"/>
      <c r="CR1491" s="33"/>
      <c r="CS1491" s="33"/>
      <c r="CT1491" s="33"/>
      <c r="CU1491" s="33"/>
      <c r="CV1491" s="33"/>
      <c r="CW1491" s="33"/>
      <c r="CX1491" s="33"/>
      <c r="CY1491" s="33"/>
      <c r="CZ1491" s="33"/>
      <c r="DA1491" s="33"/>
      <c r="DB1491" s="33"/>
      <c r="DC1491" s="33"/>
      <c r="DD1491" s="33"/>
      <c r="DE1491" s="33"/>
      <c r="DF1491" s="33"/>
      <c r="DG1491" s="33"/>
      <c r="DH1491" s="33"/>
      <c r="DI1491" s="33"/>
      <c r="DJ1491" s="33"/>
      <c r="DK1491" s="33"/>
      <c r="DL1491" s="33"/>
      <c r="DM1491" s="33"/>
      <c r="DN1491" s="33"/>
      <c r="DO1491" s="33"/>
      <c r="DP1491" s="33"/>
      <c r="DQ1491" s="33"/>
      <c r="DR1491" s="33"/>
      <c r="DS1491" s="33"/>
      <c r="DT1491" s="33"/>
      <c r="DU1491" s="33"/>
      <c r="DV1491" s="33"/>
      <c r="DW1491" s="33"/>
      <c r="DX1491" s="33"/>
      <c r="DY1491" s="33"/>
      <c r="DZ1491" s="33"/>
      <c r="EA1491" s="33"/>
      <c r="EB1491" s="33"/>
      <c r="EC1491" s="33"/>
      <c r="ED1491" s="33"/>
      <c r="EE1491" s="33"/>
      <c r="EF1491" s="33"/>
      <c r="EG1491" s="33"/>
      <c r="EH1491" s="33"/>
      <c r="EI1491" s="33"/>
      <c r="EJ1491" s="33"/>
      <c r="EK1491" s="33"/>
      <c r="EL1491" s="33"/>
      <c r="EM1491" s="33"/>
      <c r="EN1491" s="33"/>
      <c r="EO1491" s="33"/>
      <c r="EP1491" s="33"/>
      <c r="EQ1491" s="33"/>
      <c r="ER1491" s="33"/>
      <c r="ES1491" s="33"/>
      <c r="ET1491" s="33"/>
      <c r="EU1491" s="33"/>
      <c r="EV1491" s="33"/>
      <c r="EW1491" s="33"/>
      <c r="EX1491" s="33"/>
      <c r="EY1491" s="33"/>
      <c r="EZ1491" s="33"/>
      <c r="FA1491" s="33"/>
      <c r="FB1491" s="33"/>
      <c r="FC1491" s="33"/>
      <c r="FD1491" s="33"/>
      <c r="FE1491" s="33"/>
      <c r="FF1491" s="33"/>
      <c r="FG1491" s="33"/>
      <c r="FH1491" s="33"/>
      <c r="FI1491" s="33"/>
      <c r="FJ1491" s="33"/>
      <c r="FK1491" s="33"/>
      <c r="FL1491" s="33"/>
      <c r="FM1491" s="33"/>
      <c r="FN1491" s="33"/>
      <c r="FO1491" s="33"/>
      <c r="FP1491" s="33"/>
      <c r="FQ1491" s="33"/>
      <c r="FR1491" s="33"/>
      <c r="FS1491" s="33"/>
      <c r="FT1491" s="33"/>
      <c r="FU1491" s="33"/>
      <c r="FV1491" s="33"/>
      <c r="FW1491" s="33"/>
      <c r="FX1491" s="33"/>
      <c r="FY1491" s="33"/>
      <c r="FZ1491" s="33"/>
      <c r="GA1491" s="33"/>
      <c r="GB1491" s="33"/>
      <c r="GC1491" s="33"/>
      <c r="GD1491" s="33"/>
      <c r="GE1491" s="33"/>
      <c r="GF1491" s="33"/>
      <c r="GG1491" s="33"/>
      <c r="GH1491" s="33"/>
      <c r="GI1491" s="33"/>
      <c r="GJ1491" s="33"/>
      <c r="GK1491" s="33"/>
      <c r="GL1491" s="33"/>
      <c r="GM1491" s="33"/>
      <c r="GN1491" s="33"/>
      <c r="GO1491" s="33"/>
      <c r="GP1491" s="33"/>
      <c r="GQ1491" s="33"/>
      <c r="GR1491" s="33"/>
      <c r="GS1491" s="33"/>
      <c r="GT1491" s="33"/>
      <c r="GU1491" s="33"/>
      <c r="GV1491" s="33"/>
      <c r="GW1491" s="33"/>
      <c r="GX1491" s="33"/>
      <c r="GY1491" s="33"/>
      <c r="GZ1491" s="33"/>
      <c r="HA1491" s="33"/>
      <c r="HB1491" s="33"/>
      <c r="HC1491" s="33"/>
      <c r="HD1491" s="33"/>
      <c r="HE1491" s="33"/>
      <c r="HF1491" s="33"/>
      <c r="HG1491" s="33"/>
      <c r="HH1491" s="33"/>
      <c r="HI1491" s="33"/>
      <c r="HJ1491" s="33"/>
      <c r="HK1491" s="33"/>
      <c r="HL1491" s="33"/>
      <c r="HM1491" s="33"/>
      <c r="HN1491" s="33"/>
      <c r="HO1491" s="33"/>
      <c r="HP1491" s="33"/>
      <c r="HQ1491" s="33"/>
      <c r="HR1491" s="33"/>
      <c r="HS1491" s="33"/>
      <c r="HT1491" s="33"/>
      <c r="HU1491" s="33"/>
      <c r="HV1491" s="33"/>
      <c r="HW1491" s="33"/>
      <c r="HX1491" s="33"/>
      <c r="HY1491" s="33"/>
      <c r="HZ1491" s="33"/>
      <c r="IA1491" s="33"/>
      <c r="IB1491" s="33"/>
      <c r="IC1491" s="33"/>
      <c r="ID1491" s="33"/>
      <c r="IE1491" s="33"/>
      <c r="IF1491" s="33"/>
      <c r="IG1491" s="33"/>
      <c r="IH1491" s="33"/>
      <c r="II1491" s="33"/>
      <c r="IJ1491" s="33"/>
      <c r="IK1491" s="33"/>
      <c r="IL1491" s="33"/>
      <c r="IM1491" s="33"/>
      <c r="IN1491" s="33"/>
      <c r="IO1491" s="33"/>
      <c r="IP1491" s="33"/>
      <c r="IQ1491" s="33"/>
      <c r="IR1491" s="33"/>
      <c r="IS1491" s="33"/>
      <c r="IT1491" s="33"/>
      <c r="IU1491" s="33"/>
      <c r="IV1491" s="33"/>
    </row>
    <row r="1492" spans="1:256" s="19" customFormat="1" ht="17.45" customHeight="1">
      <c r="A1492" s="20">
        <v>1490</v>
      </c>
      <c r="B1492" s="18" t="s">
        <v>4517</v>
      </c>
      <c r="C1492" s="18" t="s">
        <v>3311</v>
      </c>
      <c r="D1492" s="18" t="s">
        <v>4518</v>
      </c>
      <c r="E1492" s="18" t="s">
        <v>1699</v>
      </c>
      <c r="F1492" s="7" t="s">
        <v>4519</v>
      </c>
      <c r="G1492" s="18">
        <v>2</v>
      </c>
      <c r="H1492" s="18">
        <v>200</v>
      </c>
      <c r="I1492" s="21">
        <f t="shared" si="67"/>
        <v>400</v>
      </c>
      <c r="J1492" s="18"/>
      <c r="K1492" s="18"/>
      <c r="L1492" s="18">
        <f t="shared" si="68"/>
        <v>2</v>
      </c>
      <c r="M1492" s="33"/>
      <c r="N1492" s="33"/>
      <c r="O1492" s="33"/>
      <c r="P1492" s="33"/>
      <c r="Q1492" s="33"/>
      <c r="R1492" s="33"/>
      <c r="S1492" s="33"/>
      <c r="T1492" s="33"/>
      <c r="U1492" s="33"/>
      <c r="V1492" s="33"/>
      <c r="W1492" s="33"/>
      <c r="X1492" s="33"/>
      <c r="Y1492" s="33"/>
      <c r="Z1492" s="33"/>
      <c r="AA1492" s="33"/>
      <c r="AB1492" s="33"/>
      <c r="AC1492" s="33"/>
      <c r="AD1492" s="33"/>
      <c r="AE1492" s="33"/>
      <c r="AF1492" s="33"/>
      <c r="AG1492" s="33"/>
      <c r="AH1492" s="33"/>
      <c r="AI1492" s="33"/>
      <c r="AJ1492" s="33"/>
      <c r="AK1492" s="33"/>
      <c r="AL1492" s="33"/>
      <c r="AM1492" s="33"/>
      <c r="AN1492" s="33"/>
      <c r="AO1492" s="33"/>
      <c r="AP1492" s="33"/>
      <c r="AQ1492" s="33"/>
      <c r="AR1492" s="33"/>
      <c r="AS1492" s="33"/>
      <c r="AT1492" s="33"/>
      <c r="AU1492" s="33"/>
      <c r="AV1492" s="33"/>
      <c r="AW1492" s="33"/>
      <c r="AX1492" s="33"/>
      <c r="AY1492" s="33"/>
      <c r="AZ1492" s="33"/>
      <c r="BA1492" s="33"/>
      <c r="BB1492" s="33"/>
      <c r="BC1492" s="33"/>
      <c r="BD1492" s="33"/>
      <c r="BE1492" s="33"/>
      <c r="BF1492" s="33"/>
      <c r="BG1492" s="33"/>
      <c r="BH1492" s="33"/>
      <c r="BI1492" s="33"/>
      <c r="BJ1492" s="33"/>
      <c r="BK1492" s="33"/>
      <c r="BL1492" s="33"/>
      <c r="BM1492" s="33"/>
      <c r="BN1492" s="33"/>
      <c r="BO1492" s="33"/>
      <c r="BP1492" s="33"/>
      <c r="BQ1492" s="33"/>
      <c r="BR1492" s="33"/>
      <c r="BS1492" s="33"/>
      <c r="BT1492" s="33"/>
      <c r="BU1492" s="33"/>
      <c r="BV1492" s="33"/>
      <c r="BW1492" s="33"/>
      <c r="BX1492" s="33"/>
      <c r="BY1492" s="33"/>
      <c r="BZ1492" s="33"/>
      <c r="CA1492" s="33"/>
      <c r="CB1492" s="33"/>
      <c r="CC1492" s="33"/>
      <c r="CD1492" s="33"/>
      <c r="CE1492" s="33"/>
      <c r="CF1492" s="33"/>
      <c r="CG1492" s="33"/>
      <c r="CH1492" s="33"/>
      <c r="CI1492" s="33"/>
      <c r="CJ1492" s="33"/>
      <c r="CK1492" s="33"/>
      <c r="CL1492" s="33"/>
      <c r="CM1492" s="33"/>
      <c r="CN1492" s="33"/>
      <c r="CO1492" s="33"/>
      <c r="CP1492" s="33"/>
      <c r="CQ1492" s="33"/>
      <c r="CR1492" s="33"/>
      <c r="CS1492" s="33"/>
      <c r="CT1492" s="33"/>
      <c r="CU1492" s="33"/>
      <c r="CV1492" s="33"/>
      <c r="CW1492" s="33"/>
      <c r="CX1492" s="33"/>
      <c r="CY1492" s="33"/>
      <c r="CZ1492" s="33"/>
      <c r="DA1492" s="33"/>
      <c r="DB1492" s="33"/>
      <c r="DC1492" s="33"/>
      <c r="DD1492" s="33"/>
      <c r="DE1492" s="33"/>
      <c r="DF1492" s="33"/>
      <c r="DG1492" s="33"/>
      <c r="DH1492" s="33"/>
      <c r="DI1492" s="33"/>
      <c r="DJ1492" s="33"/>
      <c r="DK1492" s="33"/>
      <c r="DL1492" s="33"/>
      <c r="DM1492" s="33"/>
      <c r="DN1492" s="33"/>
      <c r="DO1492" s="33"/>
      <c r="DP1492" s="33"/>
      <c r="DQ1492" s="33"/>
      <c r="DR1492" s="33"/>
      <c r="DS1492" s="33"/>
      <c r="DT1492" s="33"/>
      <c r="DU1492" s="33"/>
      <c r="DV1492" s="33"/>
      <c r="DW1492" s="33"/>
      <c r="DX1492" s="33"/>
      <c r="DY1492" s="33"/>
      <c r="DZ1492" s="33"/>
      <c r="EA1492" s="33"/>
      <c r="EB1492" s="33"/>
      <c r="EC1492" s="33"/>
      <c r="ED1492" s="33"/>
      <c r="EE1492" s="33"/>
      <c r="EF1492" s="33"/>
      <c r="EG1492" s="33"/>
      <c r="EH1492" s="33"/>
      <c r="EI1492" s="33"/>
      <c r="EJ1492" s="33"/>
      <c r="EK1492" s="33"/>
      <c r="EL1492" s="33"/>
      <c r="EM1492" s="33"/>
      <c r="EN1492" s="33"/>
      <c r="EO1492" s="33"/>
      <c r="EP1492" s="33"/>
      <c r="EQ1492" s="33"/>
      <c r="ER1492" s="33"/>
      <c r="ES1492" s="33"/>
      <c r="ET1492" s="33"/>
      <c r="EU1492" s="33"/>
      <c r="EV1492" s="33"/>
      <c r="EW1492" s="33"/>
      <c r="EX1492" s="33"/>
      <c r="EY1492" s="33"/>
      <c r="EZ1492" s="33"/>
      <c r="FA1492" s="33"/>
      <c r="FB1492" s="33"/>
      <c r="FC1492" s="33"/>
      <c r="FD1492" s="33"/>
      <c r="FE1492" s="33"/>
      <c r="FF1492" s="33"/>
      <c r="FG1492" s="33"/>
      <c r="FH1492" s="33"/>
      <c r="FI1492" s="33"/>
      <c r="FJ1492" s="33"/>
      <c r="FK1492" s="33"/>
      <c r="FL1492" s="33"/>
      <c r="FM1492" s="33"/>
      <c r="FN1492" s="33"/>
      <c r="FO1492" s="33"/>
      <c r="FP1492" s="33"/>
      <c r="FQ1492" s="33"/>
      <c r="FR1492" s="33"/>
      <c r="FS1492" s="33"/>
      <c r="FT1492" s="33"/>
      <c r="FU1492" s="33"/>
      <c r="FV1492" s="33"/>
      <c r="FW1492" s="33"/>
      <c r="FX1492" s="33"/>
      <c r="FY1492" s="33"/>
      <c r="FZ1492" s="33"/>
      <c r="GA1492" s="33"/>
      <c r="GB1492" s="33"/>
      <c r="GC1492" s="33"/>
      <c r="GD1492" s="33"/>
      <c r="GE1492" s="33"/>
      <c r="GF1492" s="33"/>
      <c r="GG1492" s="33"/>
      <c r="GH1492" s="33"/>
      <c r="GI1492" s="33"/>
      <c r="GJ1492" s="33"/>
      <c r="GK1492" s="33"/>
      <c r="GL1492" s="33"/>
      <c r="GM1492" s="33"/>
      <c r="GN1492" s="33"/>
      <c r="GO1492" s="33"/>
      <c r="GP1492" s="33"/>
      <c r="GQ1492" s="33"/>
      <c r="GR1492" s="33"/>
      <c r="GS1492" s="33"/>
      <c r="GT1492" s="33"/>
      <c r="GU1492" s="33"/>
      <c r="GV1492" s="33"/>
      <c r="GW1492" s="33"/>
      <c r="GX1492" s="33"/>
      <c r="GY1492" s="33"/>
      <c r="GZ1492" s="33"/>
      <c r="HA1492" s="33"/>
      <c r="HB1492" s="33"/>
      <c r="HC1492" s="33"/>
      <c r="HD1492" s="33"/>
      <c r="HE1492" s="33"/>
      <c r="HF1492" s="33"/>
      <c r="HG1492" s="33"/>
      <c r="HH1492" s="33"/>
      <c r="HI1492" s="33"/>
      <c r="HJ1492" s="33"/>
      <c r="HK1492" s="33"/>
      <c r="HL1492" s="33"/>
      <c r="HM1492" s="33"/>
      <c r="HN1492" s="33"/>
      <c r="HO1492" s="33"/>
      <c r="HP1492" s="33"/>
      <c r="HQ1492" s="33"/>
      <c r="HR1492" s="33"/>
      <c r="HS1492" s="33"/>
      <c r="HT1492" s="33"/>
      <c r="HU1492" s="33"/>
      <c r="HV1492" s="33"/>
      <c r="HW1492" s="33"/>
      <c r="HX1492" s="33"/>
      <c r="HY1492" s="33"/>
      <c r="HZ1492" s="33"/>
      <c r="IA1492" s="33"/>
      <c r="IB1492" s="33"/>
      <c r="IC1492" s="33"/>
      <c r="ID1492" s="33"/>
      <c r="IE1492" s="33"/>
      <c r="IF1492" s="33"/>
      <c r="IG1492" s="33"/>
      <c r="IH1492" s="33"/>
      <c r="II1492" s="33"/>
      <c r="IJ1492" s="33"/>
      <c r="IK1492" s="33"/>
      <c r="IL1492" s="33"/>
      <c r="IM1492" s="33"/>
      <c r="IN1492" s="33"/>
      <c r="IO1492" s="33"/>
      <c r="IP1492" s="33"/>
      <c r="IQ1492" s="33"/>
      <c r="IR1492" s="33"/>
      <c r="IS1492" s="33"/>
      <c r="IT1492" s="33"/>
      <c r="IU1492" s="33"/>
      <c r="IV1492" s="33"/>
    </row>
    <row r="1493" spans="1:256" s="19" customFormat="1" ht="17.45" customHeight="1">
      <c r="A1493" s="20">
        <v>1491</v>
      </c>
      <c r="B1493" s="18" t="s">
        <v>4520</v>
      </c>
      <c r="C1493" s="18" t="s">
        <v>4521</v>
      </c>
      <c r="D1493" s="18" t="s">
        <v>3280</v>
      </c>
      <c r="E1493" s="18" t="s">
        <v>1699</v>
      </c>
      <c r="F1493" s="7" t="s">
        <v>4522</v>
      </c>
      <c r="G1493" s="18">
        <v>2</v>
      </c>
      <c r="H1493" s="18">
        <v>139</v>
      </c>
      <c r="I1493" s="21">
        <f t="shared" si="67"/>
        <v>278</v>
      </c>
      <c r="J1493" s="18"/>
      <c r="K1493" s="18"/>
      <c r="L1493" s="18">
        <f t="shared" si="68"/>
        <v>2</v>
      </c>
      <c r="M1493" s="33"/>
      <c r="N1493" s="33"/>
      <c r="O1493" s="33"/>
      <c r="P1493" s="33"/>
      <c r="Q1493" s="33"/>
      <c r="R1493" s="33"/>
      <c r="S1493" s="33"/>
      <c r="T1493" s="33"/>
      <c r="U1493" s="33"/>
      <c r="V1493" s="33"/>
      <c r="W1493" s="33"/>
      <c r="X1493" s="33"/>
      <c r="Y1493" s="33"/>
      <c r="Z1493" s="33"/>
      <c r="AA1493" s="33"/>
      <c r="AB1493" s="33"/>
      <c r="AC1493" s="33"/>
      <c r="AD1493" s="33"/>
      <c r="AE1493" s="33"/>
      <c r="AF1493" s="33"/>
      <c r="AG1493" s="33"/>
      <c r="AH1493" s="33"/>
      <c r="AI1493" s="33"/>
      <c r="AJ1493" s="33"/>
      <c r="AK1493" s="33"/>
      <c r="AL1493" s="33"/>
      <c r="AM1493" s="33"/>
      <c r="AN1493" s="33"/>
      <c r="AO1493" s="33"/>
      <c r="AP1493" s="33"/>
      <c r="AQ1493" s="33"/>
      <c r="AR1493" s="33"/>
      <c r="AS1493" s="33"/>
      <c r="AT1493" s="33"/>
      <c r="AU1493" s="33"/>
      <c r="AV1493" s="33"/>
      <c r="AW1493" s="33"/>
      <c r="AX1493" s="33"/>
      <c r="AY1493" s="33"/>
      <c r="AZ1493" s="33"/>
      <c r="BA1493" s="33"/>
      <c r="BB1493" s="33"/>
      <c r="BC1493" s="33"/>
      <c r="BD1493" s="33"/>
      <c r="BE1493" s="33"/>
      <c r="BF1493" s="33"/>
      <c r="BG1493" s="33"/>
      <c r="BH1493" s="33"/>
      <c r="BI1493" s="33"/>
      <c r="BJ1493" s="33"/>
      <c r="BK1493" s="33"/>
      <c r="BL1493" s="33"/>
      <c r="BM1493" s="33"/>
      <c r="BN1493" s="33"/>
      <c r="BO1493" s="33"/>
      <c r="BP1493" s="33"/>
      <c r="BQ1493" s="33"/>
      <c r="BR1493" s="33"/>
      <c r="BS1493" s="33"/>
      <c r="BT1493" s="33"/>
      <c r="BU1493" s="33"/>
      <c r="BV1493" s="33"/>
      <c r="BW1493" s="33"/>
      <c r="BX1493" s="33"/>
      <c r="BY1493" s="33"/>
      <c r="BZ1493" s="33"/>
      <c r="CA1493" s="33"/>
      <c r="CB1493" s="33"/>
      <c r="CC1493" s="33"/>
      <c r="CD1493" s="33"/>
      <c r="CE1493" s="33"/>
      <c r="CF1493" s="33"/>
      <c r="CG1493" s="33"/>
      <c r="CH1493" s="33"/>
      <c r="CI1493" s="33"/>
      <c r="CJ1493" s="33"/>
      <c r="CK1493" s="33"/>
      <c r="CL1493" s="33"/>
      <c r="CM1493" s="33"/>
      <c r="CN1493" s="33"/>
      <c r="CO1493" s="33"/>
      <c r="CP1493" s="33"/>
      <c r="CQ1493" s="33"/>
      <c r="CR1493" s="33"/>
      <c r="CS1493" s="33"/>
      <c r="CT1493" s="33"/>
      <c r="CU1493" s="33"/>
      <c r="CV1493" s="33"/>
      <c r="CW1493" s="33"/>
      <c r="CX1493" s="33"/>
      <c r="CY1493" s="33"/>
      <c r="CZ1493" s="33"/>
      <c r="DA1493" s="33"/>
      <c r="DB1493" s="33"/>
      <c r="DC1493" s="33"/>
      <c r="DD1493" s="33"/>
      <c r="DE1493" s="33"/>
      <c r="DF1493" s="33"/>
      <c r="DG1493" s="33"/>
      <c r="DH1493" s="33"/>
      <c r="DI1493" s="33"/>
      <c r="DJ1493" s="33"/>
      <c r="DK1493" s="33"/>
      <c r="DL1493" s="33"/>
      <c r="DM1493" s="33"/>
      <c r="DN1493" s="33"/>
      <c r="DO1493" s="33"/>
      <c r="DP1493" s="33"/>
      <c r="DQ1493" s="33"/>
      <c r="DR1493" s="33"/>
      <c r="DS1493" s="33"/>
      <c r="DT1493" s="33"/>
      <c r="DU1493" s="33"/>
      <c r="DV1493" s="33"/>
      <c r="DW1493" s="33"/>
      <c r="DX1493" s="33"/>
      <c r="DY1493" s="33"/>
      <c r="DZ1493" s="33"/>
      <c r="EA1493" s="33"/>
      <c r="EB1493" s="33"/>
      <c r="EC1493" s="33"/>
      <c r="ED1493" s="33"/>
      <c r="EE1493" s="33"/>
      <c r="EF1493" s="33"/>
      <c r="EG1493" s="33"/>
      <c r="EH1493" s="33"/>
      <c r="EI1493" s="33"/>
      <c r="EJ1493" s="33"/>
      <c r="EK1493" s="33"/>
      <c r="EL1493" s="33"/>
      <c r="EM1493" s="33"/>
      <c r="EN1493" s="33"/>
      <c r="EO1493" s="33"/>
      <c r="EP1493" s="33"/>
      <c r="EQ1493" s="33"/>
      <c r="ER1493" s="33"/>
      <c r="ES1493" s="33"/>
      <c r="ET1493" s="33"/>
      <c r="EU1493" s="33"/>
      <c r="EV1493" s="33"/>
      <c r="EW1493" s="33"/>
      <c r="EX1493" s="33"/>
      <c r="EY1493" s="33"/>
      <c r="EZ1493" s="33"/>
      <c r="FA1493" s="33"/>
      <c r="FB1493" s="33"/>
      <c r="FC1493" s="33"/>
      <c r="FD1493" s="33"/>
      <c r="FE1493" s="33"/>
      <c r="FF1493" s="33"/>
      <c r="FG1493" s="33"/>
      <c r="FH1493" s="33"/>
      <c r="FI1493" s="33"/>
      <c r="FJ1493" s="33"/>
      <c r="FK1493" s="33"/>
      <c r="FL1493" s="33"/>
      <c r="FM1493" s="33"/>
      <c r="FN1493" s="33"/>
      <c r="FO1493" s="33"/>
      <c r="FP1493" s="33"/>
      <c r="FQ1493" s="33"/>
      <c r="FR1493" s="33"/>
      <c r="FS1493" s="33"/>
      <c r="FT1493" s="33"/>
      <c r="FU1493" s="33"/>
      <c r="FV1493" s="33"/>
      <c r="FW1493" s="33"/>
      <c r="FX1493" s="33"/>
      <c r="FY1493" s="33"/>
      <c r="FZ1493" s="33"/>
      <c r="GA1493" s="33"/>
      <c r="GB1493" s="33"/>
      <c r="GC1493" s="33"/>
      <c r="GD1493" s="33"/>
      <c r="GE1493" s="33"/>
      <c r="GF1493" s="33"/>
      <c r="GG1493" s="33"/>
      <c r="GH1493" s="33"/>
      <c r="GI1493" s="33"/>
      <c r="GJ1493" s="33"/>
      <c r="GK1493" s="33"/>
      <c r="GL1493" s="33"/>
      <c r="GM1493" s="33"/>
      <c r="GN1493" s="33"/>
      <c r="GO1493" s="33"/>
      <c r="GP1493" s="33"/>
      <c r="GQ1493" s="33"/>
      <c r="GR1493" s="33"/>
      <c r="GS1493" s="33"/>
      <c r="GT1493" s="33"/>
      <c r="GU1493" s="33"/>
      <c r="GV1493" s="33"/>
      <c r="GW1493" s="33"/>
      <c r="GX1493" s="33"/>
      <c r="GY1493" s="33"/>
      <c r="GZ1493" s="33"/>
      <c r="HA1493" s="33"/>
      <c r="HB1493" s="33"/>
      <c r="HC1493" s="33"/>
      <c r="HD1493" s="33"/>
      <c r="HE1493" s="33"/>
      <c r="HF1493" s="33"/>
      <c r="HG1493" s="33"/>
      <c r="HH1493" s="33"/>
      <c r="HI1493" s="33"/>
      <c r="HJ1493" s="33"/>
      <c r="HK1493" s="33"/>
      <c r="HL1493" s="33"/>
      <c r="HM1493" s="33"/>
      <c r="HN1493" s="33"/>
      <c r="HO1493" s="33"/>
      <c r="HP1493" s="33"/>
      <c r="HQ1493" s="33"/>
      <c r="HR1493" s="33"/>
      <c r="HS1493" s="33"/>
      <c r="HT1493" s="33"/>
      <c r="HU1493" s="33"/>
      <c r="HV1493" s="33"/>
      <c r="HW1493" s="33"/>
      <c r="HX1493" s="33"/>
      <c r="HY1493" s="33"/>
      <c r="HZ1493" s="33"/>
      <c r="IA1493" s="33"/>
      <c r="IB1493" s="33"/>
      <c r="IC1493" s="33"/>
      <c r="ID1493" s="33"/>
      <c r="IE1493" s="33"/>
      <c r="IF1493" s="33"/>
      <c r="IG1493" s="33"/>
      <c r="IH1493" s="33"/>
      <c r="II1493" s="33"/>
      <c r="IJ1493" s="33"/>
      <c r="IK1493" s="33"/>
      <c r="IL1493" s="33"/>
      <c r="IM1493" s="33"/>
      <c r="IN1493" s="33"/>
      <c r="IO1493" s="33"/>
      <c r="IP1493" s="33"/>
      <c r="IQ1493" s="33"/>
      <c r="IR1493" s="33"/>
      <c r="IS1493" s="33"/>
      <c r="IT1493" s="33"/>
      <c r="IU1493" s="33"/>
      <c r="IV1493" s="33"/>
    </row>
    <row r="1494" spans="1:256" s="19" customFormat="1" ht="17.45" customHeight="1">
      <c r="A1494" s="20">
        <v>1492</v>
      </c>
      <c r="B1494" s="18" t="s">
        <v>4523</v>
      </c>
      <c r="C1494" s="18" t="s">
        <v>4524</v>
      </c>
      <c r="D1494" s="18" t="s">
        <v>4525</v>
      </c>
      <c r="E1494" s="18" t="s">
        <v>1699</v>
      </c>
      <c r="F1494" s="7" t="s">
        <v>4526</v>
      </c>
      <c r="G1494" s="18">
        <v>2</v>
      </c>
      <c r="H1494" s="18">
        <v>250</v>
      </c>
      <c r="I1494" s="21">
        <f t="shared" si="67"/>
        <v>500</v>
      </c>
      <c r="J1494" s="18"/>
      <c r="K1494" s="18"/>
      <c r="L1494" s="18">
        <f t="shared" si="68"/>
        <v>2</v>
      </c>
      <c r="M1494" s="33"/>
      <c r="N1494" s="33"/>
      <c r="O1494" s="33"/>
      <c r="P1494" s="33"/>
      <c r="Q1494" s="33"/>
      <c r="R1494" s="33"/>
      <c r="S1494" s="33"/>
      <c r="T1494" s="33"/>
      <c r="U1494" s="33"/>
      <c r="V1494" s="33"/>
      <c r="W1494" s="33"/>
      <c r="X1494" s="33"/>
      <c r="Y1494" s="33"/>
      <c r="Z1494" s="33"/>
      <c r="AA1494" s="33"/>
      <c r="AB1494" s="33"/>
      <c r="AC1494" s="33"/>
      <c r="AD1494" s="33"/>
      <c r="AE1494" s="33"/>
      <c r="AF1494" s="33"/>
      <c r="AG1494" s="33"/>
      <c r="AH1494" s="33"/>
      <c r="AI1494" s="33"/>
      <c r="AJ1494" s="33"/>
      <c r="AK1494" s="33"/>
      <c r="AL1494" s="33"/>
      <c r="AM1494" s="33"/>
      <c r="AN1494" s="33"/>
      <c r="AO1494" s="33"/>
      <c r="AP1494" s="33"/>
      <c r="AQ1494" s="33"/>
      <c r="AR1494" s="33"/>
      <c r="AS1494" s="33"/>
      <c r="AT1494" s="33"/>
      <c r="AU1494" s="33"/>
      <c r="AV1494" s="33"/>
      <c r="AW1494" s="33"/>
      <c r="AX1494" s="33"/>
      <c r="AY1494" s="33"/>
      <c r="AZ1494" s="33"/>
      <c r="BA1494" s="33"/>
      <c r="BB1494" s="33"/>
      <c r="BC1494" s="33"/>
      <c r="BD1494" s="33"/>
      <c r="BE1494" s="33"/>
      <c r="BF1494" s="33"/>
      <c r="BG1494" s="33"/>
      <c r="BH1494" s="33"/>
      <c r="BI1494" s="33"/>
      <c r="BJ1494" s="33"/>
      <c r="BK1494" s="33"/>
      <c r="BL1494" s="33"/>
      <c r="BM1494" s="33"/>
      <c r="BN1494" s="33"/>
      <c r="BO1494" s="33"/>
      <c r="BP1494" s="33"/>
      <c r="BQ1494" s="33"/>
      <c r="BR1494" s="33"/>
      <c r="BS1494" s="33"/>
      <c r="BT1494" s="33"/>
      <c r="BU1494" s="33"/>
      <c r="BV1494" s="33"/>
      <c r="BW1494" s="33"/>
      <c r="BX1494" s="33"/>
      <c r="BY1494" s="33"/>
      <c r="BZ1494" s="33"/>
      <c r="CA1494" s="33"/>
      <c r="CB1494" s="33"/>
      <c r="CC1494" s="33"/>
      <c r="CD1494" s="33"/>
      <c r="CE1494" s="33"/>
      <c r="CF1494" s="33"/>
      <c r="CG1494" s="33"/>
      <c r="CH1494" s="33"/>
      <c r="CI1494" s="33"/>
      <c r="CJ1494" s="33"/>
      <c r="CK1494" s="33"/>
      <c r="CL1494" s="33"/>
      <c r="CM1494" s="33"/>
      <c r="CN1494" s="33"/>
      <c r="CO1494" s="33"/>
      <c r="CP1494" s="33"/>
      <c r="CQ1494" s="33"/>
      <c r="CR1494" s="33"/>
      <c r="CS1494" s="33"/>
      <c r="CT1494" s="33"/>
      <c r="CU1494" s="33"/>
      <c r="CV1494" s="33"/>
      <c r="CW1494" s="33"/>
      <c r="CX1494" s="33"/>
      <c r="CY1494" s="33"/>
      <c r="CZ1494" s="33"/>
      <c r="DA1494" s="33"/>
      <c r="DB1494" s="33"/>
      <c r="DC1494" s="33"/>
      <c r="DD1494" s="33"/>
      <c r="DE1494" s="33"/>
      <c r="DF1494" s="33"/>
      <c r="DG1494" s="33"/>
      <c r="DH1494" s="33"/>
      <c r="DI1494" s="33"/>
      <c r="DJ1494" s="33"/>
      <c r="DK1494" s="33"/>
      <c r="DL1494" s="33"/>
      <c r="DM1494" s="33"/>
      <c r="DN1494" s="33"/>
      <c r="DO1494" s="33"/>
      <c r="DP1494" s="33"/>
      <c r="DQ1494" s="33"/>
      <c r="DR1494" s="33"/>
      <c r="DS1494" s="33"/>
      <c r="DT1494" s="33"/>
      <c r="DU1494" s="33"/>
      <c r="DV1494" s="33"/>
      <c r="DW1494" s="33"/>
      <c r="DX1494" s="33"/>
      <c r="DY1494" s="33"/>
      <c r="DZ1494" s="33"/>
      <c r="EA1494" s="33"/>
      <c r="EB1494" s="33"/>
      <c r="EC1494" s="33"/>
      <c r="ED1494" s="33"/>
      <c r="EE1494" s="33"/>
      <c r="EF1494" s="33"/>
      <c r="EG1494" s="33"/>
      <c r="EH1494" s="33"/>
      <c r="EI1494" s="33"/>
      <c r="EJ1494" s="33"/>
      <c r="EK1494" s="33"/>
      <c r="EL1494" s="33"/>
      <c r="EM1494" s="33"/>
      <c r="EN1494" s="33"/>
      <c r="EO1494" s="33"/>
      <c r="EP1494" s="33"/>
      <c r="EQ1494" s="33"/>
      <c r="ER1494" s="33"/>
      <c r="ES1494" s="33"/>
      <c r="ET1494" s="33"/>
      <c r="EU1494" s="33"/>
      <c r="EV1494" s="33"/>
      <c r="EW1494" s="33"/>
      <c r="EX1494" s="33"/>
      <c r="EY1494" s="33"/>
      <c r="EZ1494" s="33"/>
      <c r="FA1494" s="33"/>
      <c r="FB1494" s="33"/>
      <c r="FC1494" s="33"/>
      <c r="FD1494" s="33"/>
      <c r="FE1494" s="33"/>
      <c r="FF1494" s="33"/>
      <c r="FG1494" s="33"/>
      <c r="FH1494" s="33"/>
      <c r="FI1494" s="33"/>
      <c r="FJ1494" s="33"/>
      <c r="FK1494" s="33"/>
      <c r="FL1494" s="33"/>
      <c r="FM1494" s="33"/>
      <c r="FN1494" s="33"/>
      <c r="FO1494" s="33"/>
      <c r="FP1494" s="33"/>
      <c r="FQ1494" s="33"/>
      <c r="FR1494" s="33"/>
      <c r="FS1494" s="33"/>
      <c r="FT1494" s="33"/>
      <c r="FU1494" s="33"/>
      <c r="FV1494" s="33"/>
      <c r="FW1494" s="33"/>
      <c r="FX1494" s="33"/>
      <c r="FY1494" s="33"/>
      <c r="FZ1494" s="33"/>
      <c r="GA1494" s="33"/>
      <c r="GB1494" s="33"/>
      <c r="GC1494" s="33"/>
      <c r="GD1494" s="33"/>
      <c r="GE1494" s="33"/>
      <c r="GF1494" s="33"/>
      <c r="GG1494" s="33"/>
      <c r="GH1494" s="33"/>
      <c r="GI1494" s="33"/>
      <c r="GJ1494" s="33"/>
      <c r="GK1494" s="33"/>
      <c r="GL1494" s="33"/>
      <c r="GM1494" s="33"/>
      <c r="GN1494" s="33"/>
      <c r="GO1494" s="33"/>
      <c r="GP1494" s="33"/>
      <c r="GQ1494" s="33"/>
      <c r="GR1494" s="33"/>
      <c r="GS1494" s="33"/>
      <c r="GT1494" s="33"/>
      <c r="GU1494" s="33"/>
      <c r="GV1494" s="33"/>
      <c r="GW1494" s="33"/>
      <c r="GX1494" s="33"/>
      <c r="GY1494" s="33"/>
      <c r="GZ1494" s="33"/>
      <c r="HA1494" s="33"/>
      <c r="HB1494" s="33"/>
      <c r="HC1494" s="33"/>
      <c r="HD1494" s="33"/>
      <c r="HE1494" s="33"/>
      <c r="HF1494" s="33"/>
      <c r="HG1494" s="33"/>
      <c r="HH1494" s="33"/>
      <c r="HI1494" s="33"/>
      <c r="HJ1494" s="33"/>
      <c r="HK1494" s="33"/>
      <c r="HL1494" s="33"/>
      <c r="HM1494" s="33"/>
      <c r="HN1494" s="33"/>
      <c r="HO1494" s="33"/>
      <c r="HP1494" s="33"/>
      <c r="HQ1494" s="33"/>
      <c r="HR1494" s="33"/>
      <c r="HS1494" s="33"/>
      <c r="HT1494" s="33"/>
      <c r="HU1494" s="33"/>
      <c r="HV1494" s="33"/>
      <c r="HW1494" s="33"/>
      <c r="HX1494" s="33"/>
      <c r="HY1494" s="33"/>
      <c r="HZ1494" s="33"/>
      <c r="IA1494" s="33"/>
      <c r="IB1494" s="33"/>
      <c r="IC1494" s="33"/>
      <c r="ID1494" s="33"/>
      <c r="IE1494" s="33"/>
      <c r="IF1494" s="33"/>
      <c r="IG1494" s="33"/>
      <c r="IH1494" s="33"/>
      <c r="II1494" s="33"/>
      <c r="IJ1494" s="33"/>
      <c r="IK1494" s="33"/>
      <c r="IL1494" s="33"/>
      <c r="IM1494" s="33"/>
      <c r="IN1494" s="33"/>
      <c r="IO1494" s="33"/>
      <c r="IP1494" s="33"/>
      <c r="IQ1494" s="33"/>
      <c r="IR1494" s="33"/>
      <c r="IS1494" s="33"/>
      <c r="IT1494" s="33"/>
      <c r="IU1494" s="33"/>
      <c r="IV1494" s="33"/>
    </row>
    <row r="1495" spans="1:256" s="19" customFormat="1" ht="17.45" customHeight="1">
      <c r="A1495" s="20">
        <v>1493</v>
      </c>
      <c r="B1495" s="18" t="s">
        <v>4527</v>
      </c>
      <c r="C1495" s="18" t="s">
        <v>4528</v>
      </c>
      <c r="D1495" s="18" t="s">
        <v>2880</v>
      </c>
      <c r="E1495" s="18" t="s">
        <v>1699</v>
      </c>
      <c r="F1495" s="7">
        <v>9789576670374</v>
      </c>
      <c r="G1495" s="18">
        <v>2</v>
      </c>
      <c r="H1495" s="18">
        <v>80</v>
      </c>
      <c r="I1495" s="21">
        <f t="shared" si="67"/>
        <v>160</v>
      </c>
      <c r="J1495" s="18"/>
      <c r="K1495" s="18"/>
      <c r="L1495" s="18">
        <f t="shared" si="68"/>
        <v>2</v>
      </c>
      <c r="M1495" s="33"/>
      <c r="N1495" s="33"/>
      <c r="O1495" s="33"/>
      <c r="P1495" s="33"/>
      <c r="Q1495" s="33"/>
      <c r="R1495" s="33"/>
      <c r="S1495" s="33"/>
      <c r="T1495" s="33"/>
      <c r="U1495" s="33"/>
      <c r="V1495" s="33"/>
      <c r="W1495" s="33"/>
      <c r="X1495" s="33"/>
      <c r="Y1495" s="33"/>
      <c r="Z1495" s="33"/>
      <c r="AA1495" s="33"/>
      <c r="AB1495" s="33"/>
      <c r="AC1495" s="33"/>
      <c r="AD1495" s="33"/>
      <c r="AE1495" s="33"/>
      <c r="AF1495" s="33"/>
      <c r="AG1495" s="33"/>
      <c r="AH1495" s="33"/>
      <c r="AI1495" s="33"/>
      <c r="AJ1495" s="33"/>
      <c r="AK1495" s="33"/>
      <c r="AL1495" s="33"/>
      <c r="AM1495" s="33"/>
      <c r="AN1495" s="33"/>
      <c r="AO1495" s="33"/>
      <c r="AP1495" s="33"/>
      <c r="AQ1495" s="33"/>
      <c r="AR1495" s="33"/>
      <c r="AS1495" s="33"/>
      <c r="AT1495" s="33"/>
      <c r="AU1495" s="33"/>
      <c r="AV1495" s="33"/>
      <c r="AW1495" s="33"/>
      <c r="AX1495" s="33"/>
      <c r="AY1495" s="33"/>
      <c r="AZ1495" s="33"/>
      <c r="BA1495" s="33"/>
      <c r="BB1495" s="33"/>
      <c r="BC1495" s="33"/>
      <c r="BD1495" s="33"/>
      <c r="BE1495" s="33"/>
      <c r="BF1495" s="33"/>
      <c r="BG1495" s="33"/>
      <c r="BH1495" s="33"/>
      <c r="BI1495" s="33"/>
      <c r="BJ1495" s="33"/>
      <c r="BK1495" s="33"/>
      <c r="BL1495" s="33"/>
      <c r="BM1495" s="33"/>
      <c r="BN1495" s="33"/>
      <c r="BO1495" s="33"/>
      <c r="BP1495" s="33"/>
      <c r="BQ1495" s="33"/>
      <c r="BR1495" s="33"/>
      <c r="BS1495" s="33"/>
      <c r="BT1495" s="33"/>
      <c r="BU1495" s="33"/>
      <c r="BV1495" s="33"/>
      <c r="BW1495" s="33"/>
      <c r="BX1495" s="33"/>
      <c r="BY1495" s="33"/>
      <c r="BZ1495" s="33"/>
      <c r="CA1495" s="33"/>
      <c r="CB1495" s="33"/>
      <c r="CC1495" s="33"/>
      <c r="CD1495" s="33"/>
      <c r="CE1495" s="33"/>
      <c r="CF1495" s="33"/>
      <c r="CG1495" s="33"/>
      <c r="CH1495" s="33"/>
      <c r="CI1495" s="33"/>
      <c r="CJ1495" s="33"/>
      <c r="CK1495" s="33"/>
      <c r="CL1495" s="33"/>
      <c r="CM1495" s="33"/>
      <c r="CN1495" s="33"/>
      <c r="CO1495" s="33"/>
      <c r="CP1495" s="33"/>
      <c r="CQ1495" s="33"/>
      <c r="CR1495" s="33"/>
      <c r="CS1495" s="33"/>
      <c r="CT1495" s="33"/>
      <c r="CU1495" s="33"/>
      <c r="CV1495" s="33"/>
      <c r="CW1495" s="33"/>
      <c r="CX1495" s="33"/>
      <c r="CY1495" s="33"/>
      <c r="CZ1495" s="33"/>
      <c r="DA1495" s="33"/>
      <c r="DB1495" s="33"/>
      <c r="DC1495" s="33"/>
      <c r="DD1495" s="33"/>
      <c r="DE1495" s="33"/>
      <c r="DF1495" s="33"/>
      <c r="DG1495" s="33"/>
      <c r="DH1495" s="33"/>
      <c r="DI1495" s="33"/>
      <c r="DJ1495" s="33"/>
      <c r="DK1495" s="33"/>
      <c r="DL1495" s="33"/>
      <c r="DM1495" s="33"/>
      <c r="DN1495" s="33"/>
      <c r="DO1495" s="33"/>
      <c r="DP1495" s="33"/>
      <c r="DQ1495" s="33"/>
      <c r="DR1495" s="33"/>
      <c r="DS1495" s="33"/>
      <c r="DT1495" s="33"/>
      <c r="DU1495" s="33"/>
      <c r="DV1495" s="33"/>
      <c r="DW1495" s="33"/>
      <c r="DX1495" s="33"/>
      <c r="DY1495" s="33"/>
      <c r="DZ1495" s="33"/>
      <c r="EA1495" s="33"/>
      <c r="EB1495" s="33"/>
      <c r="EC1495" s="33"/>
      <c r="ED1495" s="33"/>
      <c r="EE1495" s="33"/>
      <c r="EF1495" s="33"/>
      <c r="EG1495" s="33"/>
      <c r="EH1495" s="33"/>
      <c r="EI1495" s="33"/>
      <c r="EJ1495" s="33"/>
      <c r="EK1495" s="33"/>
      <c r="EL1495" s="33"/>
      <c r="EM1495" s="33"/>
      <c r="EN1495" s="33"/>
      <c r="EO1495" s="33"/>
      <c r="EP1495" s="33"/>
      <c r="EQ1495" s="33"/>
      <c r="ER1495" s="33"/>
      <c r="ES1495" s="33"/>
      <c r="ET1495" s="33"/>
      <c r="EU1495" s="33"/>
      <c r="EV1495" s="33"/>
      <c r="EW1495" s="33"/>
      <c r="EX1495" s="33"/>
      <c r="EY1495" s="33"/>
      <c r="EZ1495" s="33"/>
      <c r="FA1495" s="33"/>
      <c r="FB1495" s="33"/>
      <c r="FC1495" s="33"/>
      <c r="FD1495" s="33"/>
      <c r="FE1495" s="33"/>
      <c r="FF1495" s="33"/>
      <c r="FG1495" s="33"/>
      <c r="FH1495" s="33"/>
      <c r="FI1495" s="33"/>
      <c r="FJ1495" s="33"/>
      <c r="FK1495" s="33"/>
      <c r="FL1495" s="33"/>
      <c r="FM1495" s="33"/>
      <c r="FN1495" s="33"/>
      <c r="FO1495" s="33"/>
      <c r="FP1495" s="33"/>
      <c r="FQ1495" s="33"/>
      <c r="FR1495" s="33"/>
      <c r="FS1495" s="33"/>
      <c r="FT1495" s="33"/>
      <c r="FU1495" s="33"/>
      <c r="FV1495" s="33"/>
      <c r="FW1495" s="33"/>
      <c r="FX1495" s="33"/>
      <c r="FY1495" s="33"/>
      <c r="FZ1495" s="33"/>
      <c r="GA1495" s="33"/>
      <c r="GB1495" s="33"/>
      <c r="GC1495" s="33"/>
      <c r="GD1495" s="33"/>
      <c r="GE1495" s="33"/>
      <c r="GF1495" s="33"/>
      <c r="GG1495" s="33"/>
      <c r="GH1495" s="33"/>
      <c r="GI1495" s="33"/>
      <c r="GJ1495" s="33"/>
      <c r="GK1495" s="33"/>
      <c r="GL1495" s="33"/>
      <c r="GM1495" s="33"/>
      <c r="GN1495" s="33"/>
      <c r="GO1495" s="33"/>
      <c r="GP1495" s="33"/>
      <c r="GQ1495" s="33"/>
      <c r="GR1495" s="33"/>
      <c r="GS1495" s="33"/>
      <c r="GT1495" s="33"/>
      <c r="GU1495" s="33"/>
      <c r="GV1495" s="33"/>
      <c r="GW1495" s="33"/>
      <c r="GX1495" s="33"/>
      <c r="GY1495" s="33"/>
      <c r="GZ1495" s="33"/>
      <c r="HA1495" s="33"/>
      <c r="HB1495" s="33"/>
      <c r="HC1495" s="33"/>
      <c r="HD1495" s="33"/>
      <c r="HE1495" s="33"/>
      <c r="HF1495" s="33"/>
      <c r="HG1495" s="33"/>
      <c r="HH1495" s="33"/>
      <c r="HI1495" s="33"/>
      <c r="HJ1495" s="33"/>
      <c r="HK1495" s="33"/>
      <c r="HL1495" s="33"/>
      <c r="HM1495" s="33"/>
      <c r="HN1495" s="33"/>
      <c r="HO1495" s="33"/>
      <c r="HP1495" s="33"/>
      <c r="HQ1495" s="33"/>
      <c r="HR1495" s="33"/>
      <c r="HS1495" s="33"/>
      <c r="HT1495" s="33"/>
      <c r="HU1495" s="33"/>
      <c r="HV1495" s="33"/>
      <c r="HW1495" s="33"/>
      <c r="HX1495" s="33"/>
      <c r="HY1495" s="33"/>
      <c r="HZ1495" s="33"/>
      <c r="IA1495" s="33"/>
      <c r="IB1495" s="33"/>
      <c r="IC1495" s="33"/>
      <c r="ID1495" s="33"/>
      <c r="IE1495" s="33"/>
      <c r="IF1495" s="33"/>
      <c r="IG1495" s="33"/>
      <c r="IH1495" s="33"/>
      <c r="II1495" s="33"/>
      <c r="IJ1495" s="33"/>
      <c r="IK1495" s="33"/>
      <c r="IL1495" s="33"/>
      <c r="IM1495" s="33"/>
      <c r="IN1495" s="33"/>
      <c r="IO1495" s="33"/>
      <c r="IP1495" s="33"/>
      <c r="IQ1495" s="33"/>
      <c r="IR1495" s="33"/>
      <c r="IS1495" s="33"/>
      <c r="IT1495" s="33"/>
      <c r="IU1495" s="33"/>
      <c r="IV1495" s="33"/>
    </row>
    <row r="1496" spans="1:256" s="19" customFormat="1" ht="17.45" customHeight="1">
      <c r="A1496" s="20">
        <v>1494</v>
      </c>
      <c r="B1496" s="18" t="s">
        <v>4529</v>
      </c>
      <c r="C1496" s="18" t="s">
        <v>4530</v>
      </c>
      <c r="D1496" s="18" t="s">
        <v>4531</v>
      </c>
      <c r="E1496" s="18" t="s">
        <v>1699</v>
      </c>
      <c r="F1496" s="7">
        <v>9789868693951</v>
      </c>
      <c r="G1496" s="18">
        <v>2</v>
      </c>
      <c r="H1496" s="18">
        <v>250</v>
      </c>
      <c r="I1496" s="21">
        <f t="shared" si="67"/>
        <v>500</v>
      </c>
      <c r="J1496" s="18" t="s">
        <v>2750</v>
      </c>
      <c r="K1496" s="18"/>
      <c r="L1496" s="18">
        <f t="shared" si="68"/>
        <v>2</v>
      </c>
      <c r="M1496" s="33"/>
      <c r="N1496" s="33"/>
      <c r="O1496" s="33"/>
      <c r="P1496" s="33"/>
      <c r="Q1496" s="33"/>
      <c r="R1496" s="33"/>
      <c r="S1496" s="33"/>
      <c r="T1496" s="33"/>
      <c r="U1496" s="33"/>
      <c r="V1496" s="33"/>
      <c r="W1496" s="33"/>
      <c r="X1496" s="33"/>
      <c r="Y1496" s="33"/>
      <c r="Z1496" s="33"/>
      <c r="AA1496" s="33"/>
      <c r="AB1496" s="33"/>
      <c r="AC1496" s="33"/>
      <c r="AD1496" s="33"/>
      <c r="AE1496" s="33"/>
      <c r="AF1496" s="33"/>
      <c r="AG1496" s="33"/>
      <c r="AH1496" s="33"/>
      <c r="AI1496" s="33"/>
      <c r="AJ1496" s="33"/>
      <c r="AK1496" s="33"/>
      <c r="AL1496" s="33"/>
      <c r="AM1496" s="33"/>
      <c r="AN1496" s="33"/>
      <c r="AO1496" s="33"/>
      <c r="AP1496" s="33"/>
      <c r="AQ1496" s="33"/>
      <c r="AR1496" s="33"/>
      <c r="AS1496" s="33"/>
      <c r="AT1496" s="33"/>
      <c r="AU1496" s="33"/>
      <c r="AV1496" s="33"/>
      <c r="AW1496" s="33"/>
      <c r="AX1496" s="33"/>
      <c r="AY1496" s="33"/>
      <c r="AZ1496" s="33"/>
      <c r="BA1496" s="33"/>
      <c r="BB1496" s="33"/>
      <c r="BC1496" s="33"/>
      <c r="BD1496" s="33"/>
      <c r="BE1496" s="33"/>
      <c r="BF1496" s="33"/>
      <c r="BG1496" s="33"/>
      <c r="BH1496" s="33"/>
      <c r="BI1496" s="33"/>
      <c r="BJ1496" s="33"/>
      <c r="BK1496" s="33"/>
      <c r="BL1496" s="33"/>
      <c r="BM1496" s="33"/>
      <c r="BN1496" s="33"/>
      <c r="BO1496" s="33"/>
      <c r="BP1496" s="33"/>
      <c r="BQ1496" s="33"/>
      <c r="BR1496" s="33"/>
      <c r="BS1496" s="33"/>
      <c r="BT1496" s="33"/>
      <c r="BU1496" s="33"/>
      <c r="BV1496" s="33"/>
      <c r="BW1496" s="33"/>
      <c r="BX1496" s="33"/>
      <c r="BY1496" s="33"/>
      <c r="BZ1496" s="33"/>
      <c r="CA1496" s="33"/>
      <c r="CB1496" s="33"/>
      <c r="CC1496" s="33"/>
      <c r="CD1496" s="33"/>
      <c r="CE1496" s="33"/>
      <c r="CF1496" s="33"/>
      <c r="CG1496" s="33"/>
      <c r="CH1496" s="33"/>
      <c r="CI1496" s="33"/>
      <c r="CJ1496" s="33"/>
      <c r="CK1496" s="33"/>
      <c r="CL1496" s="33"/>
      <c r="CM1496" s="33"/>
      <c r="CN1496" s="33"/>
      <c r="CO1496" s="33"/>
      <c r="CP1496" s="33"/>
      <c r="CQ1496" s="33"/>
      <c r="CR1496" s="33"/>
      <c r="CS1496" s="33"/>
      <c r="CT1496" s="33"/>
      <c r="CU1496" s="33"/>
      <c r="CV1496" s="33"/>
      <c r="CW1496" s="33"/>
      <c r="CX1496" s="33"/>
      <c r="CY1496" s="33"/>
      <c r="CZ1496" s="33"/>
      <c r="DA1496" s="33"/>
      <c r="DB1496" s="33"/>
      <c r="DC1496" s="33"/>
      <c r="DD1496" s="33"/>
      <c r="DE1496" s="33"/>
      <c r="DF1496" s="33"/>
      <c r="DG1496" s="33"/>
      <c r="DH1496" s="33"/>
      <c r="DI1496" s="33"/>
      <c r="DJ1496" s="33"/>
      <c r="DK1496" s="33"/>
      <c r="DL1496" s="33"/>
      <c r="DM1496" s="33"/>
      <c r="DN1496" s="33"/>
      <c r="DO1496" s="33"/>
      <c r="DP1496" s="33"/>
      <c r="DQ1496" s="33"/>
      <c r="DR1496" s="33"/>
      <c r="DS1496" s="33"/>
      <c r="DT1496" s="33"/>
      <c r="DU1496" s="33"/>
      <c r="DV1496" s="33"/>
      <c r="DW1496" s="33"/>
      <c r="DX1496" s="33"/>
      <c r="DY1496" s="33"/>
      <c r="DZ1496" s="33"/>
      <c r="EA1496" s="33"/>
      <c r="EB1496" s="33"/>
      <c r="EC1496" s="33"/>
      <c r="ED1496" s="33"/>
      <c r="EE1496" s="33"/>
      <c r="EF1496" s="33"/>
      <c r="EG1496" s="33"/>
      <c r="EH1496" s="33"/>
      <c r="EI1496" s="33"/>
      <c r="EJ1496" s="33"/>
      <c r="EK1496" s="33"/>
      <c r="EL1496" s="33"/>
      <c r="EM1496" s="33"/>
      <c r="EN1496" s="33"/>
      <c r="EO1496" s="33"/>
      <c r="EP1496" s="33"/>
      <c r="EQ1496" s="33"/>
      <c r="ER1496" s="33"/>
      <c r="ES1496" s="33"/>
      <c r="ET1496" s="33"/>
      <c r="EU1496" s="33"/>
      <c r="EV1496" s="33"/>
      <c r="EW1496" s="33"/>
      <c r="EX1496" s="33"/>
      <c r="EY1496" s="33"/>
      <c r="EZ1496" s="33"/>
      <c r="FA1496" s="33"/>
      <c r="FB1496" s="33"/>
      <c r="FC1496" s="33"/>
      <c r="FD1496" s="33"/>
      <c r="FE1496" s="33"/>
      <c r="FF1496" s="33"/>
      <c r="FG1496" s="33"/>
      <c r="FH1496" s="33"/>
      <c r="FI1496" s="33"/>
      <c r="FJ1496" s="33"/>
      <c r="FK1496" s="33"/>
      <c r="FL1496" s="33"/>
      <c r="FM1496" s="33"/>
      <c r="FN1496" s="33"/>
      <c r="FO1496" s="33"/>
      <c r="FP1496" s="33"/>
      <c r="FQ1496" s="33"/>
      <c r="FR1496" s="33"/>
      <c r="FS1496" s="33"/>
      <c r="FT1496" s="33"/>
      <c r="FU1496" s="33"/>
      <c r="FV1496" s="33"/>
      <c r="FW1496" s="33"/>
      <c r="FX1496" s="33"/>
      <c r="FY1496" s="33"/>
      <c r="FZ1496" s="33"/>
      <c r="GA1496" s="33"/>
      <c r="GB1496" s="33"/>
      <c r="GC1496" s="33"/>
      <c r="GD1496" s="33"/>
      <c r="GE1496" s="33"/>
      <c r="GF1496" s="33"/>
      <c r="GG1496" s="33"/>
      <c r="GH1496" s="33"/>
      <c r="GI1496" s="33"/>
      <c r="GJ1496" s="33"/>
      <c r="GK1496" s="33"/>
      <c r="GL1496" s="33"/>
      <c r="GM1496" s="33"/>
      <c r="GN1496" s="33"/>
      <c r="GO1496" s="33"/>
      <c r="GP1496" s="33"/>
      <c r="GQ1496" s="33"/>
      <c r="GR1496" s="33"/>
      <c r="GS1496" s="33"/>
      <c r="GT1496" s="33"/>
      <c r="GU1496" s="33"/>
      <c r="GV1496" s="33"/>
      <c r="GW1496" s="33"/>
      <c r="GX1496" s="33"/>
      <c r="GY1496" s="33"/>
      <c r="GZ1496" s="33"/>
      <c r="HA1496" s="33"/>
      <c r="HB1496" s="33"/>
      <c r="HC1496" s="33"/>
      <c r="HD1496" s="33"/>
      <c r="HE1496" s="33"/>
      <c r="HF1496" s="33"/>
      <c r="HG1496" s="33"/>
      <c r="HH1496" s="33"/>
      <c r="HI1496" s="33"/>
      <c r="HJ1496" s="33"/>
      <c r="HK1496" s="33"/>
      <c r="HL1496" s="33"/>
      <c r="HM1496" s="33"/>
      <c r="HN1496" s="33"/>
      <c r="HO1496" s="33"/>
      <c r="HP1496" s="33"/>
      <c r="HQ1496" s="33"/>
      <c r="HR1496" s="33"/>
      <c r="HS1496" s="33"/>
      <c r="HT1496" s="33"/>
      <c r="HU1496" s="33"/>
      <c r="HV1496" s="33"/>
      <c r="HW1496" s="33"/>
      <c r="HX1496" s="33"/>
      <c r="HY1496" s="33"/>
      <c r="HZ1496" s="33"/>
      <c r="IA1496" s="33"/>
      <c r="IB1496" s="33"/>
      <c r="IC1496" s="33"/>
      <c r="ID1496" s="33"/>
      <c r="IE1496" s="33"/>
      <c r="IF1496" s="33"/>
      <c r="IG1496" s="33"/>
      <c r="IH1496" s="33"/>
      <c r="II1496" s="33"/>
      <c r="IJ1496" s="33"/>
      <c r="IK1496" s="33"/>
      <c r="IL1496" s="33"/>
      <c r="IM1496" s="33"/>
      <c r="IN1496" s="33"/>
      <c r="IO1496" s="33"/>
      <c r="IP1496" s="33"/>
      <c r="IQ1496" s="33"/>
      <c r="IR1496" s="33"/>
      <c r="IS1496" s="33"/>
      <c r="IT1496" s="33"/>
      <c r="IU1496" s="33"/>
      <c r="IV1496" s="33"/>
    </row>
    <row r="1497" spans="1:256" s="19" customFormat="1" ht="17.45" customHeight="1">
      <c r="A1497" s="20">
        <v>1495</v>
      </c>
      <c r="B1497" s="29" t="s">
        <v>1601</v>
      </c>
      <c r="C1497" s="26" t="s">
        <v>1602</v>
      </c>
      <c r="D1497" s="26" t="s">
        <v>1603</v>
      </c>
      <c r="E1497" s="18" t="s">
        <v>1699</v>
      </c>
      <c r="F1497" s="13" t="s">
        <v>1604</v>
      </c>
      <c r="G1497" s="18">
        <v>2</v>
      </c>
      <c r="H1497" s="18">
        <v>199</v>
      </c>
      <c r="I1497" s="21">
        <f t="shared" si="67"/>
        <v>398</v>
      </c>
      <c r="J1497" s="18"/>
      <c r="K1497" s="18"/>
      <c r="L1497" s="18">
        <f t="shared" si="68"/>
        <v>2</v>
      </c>
      <c r="M1497" s="33"/>
      <c r="N1497" s="33"/>
      <c r="O1497" s="33"/>
      <c r="P1497" s="33"/>
      <c r="Q1497" s="33"/>
      <c r="R1497" s="33"/>
      <c r="S1497" s="33"/>
      <c r="T1497" s="33"/>
      <c r="U1497" s="33"/>
      <c r="V1497" s="33"/>
      <c r="W1497" s="33"/>
      <c r="X1497" s="33"/>
      <c r="Y1497" s="33"/>
      <c r="Z1497" s="33"/>
      <c r="AA1497" s="33"/>
      <c r="AB1497" s="33"/>
      <c r="AC1497" s="33"/>
      <c r="AD1497" s="33"/>
      <c r="AE1497" s="33"/>
      <c r="AF1497" s="33"/>
      <c r="AG1497" s="33"/>
      <c r="AH1497" s="33"/>
      <c r="AI1497" s="33"/>
      <c r="AJ1497" s="33"/>
      <c r="AK1497" s="33"/>
      <c r="AL1497" s="33"/>
      <c r="AM1497" s="33"/>
      <c r="AN1497" s="33"/>
      <c r="AO1497" s="33"/>
      <c r="AP1497" s="33"/>
      <c r="AQ1497" s="33"/>
      <c r="AR1497" s="33"/>
      <c r="AS1497" s="33"/>
      <c r="AT1497" s="33"/>
      <c r="AU1497" s="33"/>
      <c r="AV1497" s="33"/>
      <c r="AW1497" s="33"/>
      <c r="AX1497" s="33"/>
      <c r="AY1497" s="33"/>
      <c r="AZ1497" s="33"/>
      <c r="BA1497" s="33"/>
      <c r="BB1497" s="33"/>
      <c r="BC1497" s="33"/>
      <c r="BD1497" s="33"/>
      <c r="BE1497" s="33"/>
      <c r="BF1497" s="33"/>
      <c r="BG1497" s="33"/>
      <c r="BH1497" s="33"/>
      <c r="BI1497" s="33"/>
      <c r="BJ1497" s="33"/>
      <c r="BK1497" s="33"/>
      <c r="BL1497" s="33"/>
      <c r="BM1497" s="33"/>
      <c r="BN1497" s="33"/>
      <c r="BO1497" s="33"/>
      <c r="BP1497" s="33"/>
      <c r="BQ1497" s="33"/>
      <c r="BR1497" s="33"/>
      <c r="BS1497" s="33"/>
      <c r="BT1497" s="33"/>
      <c r="BU1497" s="33"/>
      <c r="BV1497" s="33"/>
      <c r="BW1497" s="33"/>
      <c r="BX1497" s="33"/>
      <c r="BY1497" s="33"/>
      <c r="BZ1497" s="33"/>
      <c r="CA1497" s="33"/>
      <c r="CB1497" s="33"/>
      <c r="CC1497" s="33"/>
      <c r="CD1497" s="33"/>
      <c r="CE1497" s="33"/>
      <c r="CF1497" s="33"/>
      <c r="CG1497" s="33"/>
      <c r="CH1497" s="33"/>
      <c r="CI1497" s="33"/>
      <c r="CJ1497" s="33"/>
      <c r="CK1497" s="33"/>
      <c r="CL1497" s="33"/>
      <c r="CM1497" s="33"/>
      <c r="CN1497" s="33"/>
      <c r="CO1497" s="33"/>
      <c r="CP1497" s="33"/>
      <c r="CQ1497" s="33"/>
      <c r="CR1497" s="33"/>
      <c r="CS1497" s="33"/>
      <c r="CT1497" s="33"/>
      <c r="CU1497" s="33"/>
      <c r="CV1497" s="33"/>
      <c r="CW1497" s="33"/>
      <c r="CX1497" s="33"/>
      <c r="CY1497" s="33"/>
      <c r="CZ1497" s="33"/>
      <c r="DA1497" s="33"/>
      <c r="DB1497" s="33"/>
      <c r="DC1497" s="33"/>
      <c r="DD1497" s="33"/>
      <c r="DE1497" s="33"/>
      <c r="DF1497" s="33"/>
      <c r="DG1497" s="33"/>
      <c r="DH1497" s="33"/>
      <c r="DI1497" s="33"/>
      <c r="DJ1497" s="33"/>
      <c r="DK1497" s="33"/>
      <c r="DL1497" s="33"/>
      <c r="DM1497" s="33"/>
      <c r="DN1497" s="33"/>
      <c r="DO1497" s="33"/>
      <c r="DP1497" s="33"/>
      <c r="DQ1497" s="33"/>
      <c r="DR1497" s="33"/>
      <c r="DS1497" s="33"/>
      <c r="DT1497" s="33"/>
      <c r="DU1497" s="33"/>
      <c r="DV1497" s="33"/>
      <c r="DW1497" s="33"/>
      <c r="DX1497" s="33"/>
      <c r="DY1497" s="33"/>
      <c r="DZ1497" s="33"/>
      <c r="EA1497" s="33"/>
      <c r="EB1497" s="33"/>
      <c r="EC1497" s="33"/>
      <c r="ED1497" s="33"/>
      <c r="EE1497" s="33"/>
      <c r="EF1497" s="33"/>
      <c r="EG1497" s="33"/>
      <c r="EH1497" s="33"/>
      <c r="EI1497" s="33"/>
      <c r="EJ1497" s="33"/>
      <c r="EK1497" s="33"/>
      <c r="EL1497" s="33"/>
      <c r="EM1497" s="33"/>
      <c r="EN1497" s="33"/>
      <c r="EO1497" s="33"/>
      <c r="EP1497" s="33"/>
      <c r="EQ1497" s="33"/>
      <c r="ER1497" s="33"/>
      <c r="ES1497" s="33"/>
      <c r="ET1497" s="33"/>
      <c r="EU1497" s="33"/>
      <c r="EV1497" s="33"/>
      <c r="EW1497" s="33"/>
      <c r="EX1497" s="33"/>
      <c r="EY1497" s="33"/>
      <c r="EZ1497" s="33"/>
      <c r="FA1497" s="33"/>
      <c r="FB1497" s="33"/>
      <c r="FC1497" s="33"/>
      <c r="FD1497" s="33"/>
      <c r="FE1497" s="33"/>
      <c r="FF1497" s="33"/>
      <c r="FG1497" s="33"/>
      <c r="FH1497" s="33"/>
      <c r="FI1497" s="33"/>
      <c r="FJ1497" s="33"/>
      <c r="FK1497" s="33"/>
      <c r="FL1497" s="33"/>
      <c r="FM1497" s="33"/>
      <c r="FN1497" s="33"/>
      <c r="FO1497" s="33"/>
      <c r="FP1497" s="33"/>
      <c r="FQ1497" s="33"/>
      <c r="FR1497" s="33"/>
      <c r="FS1497" s="33"/>
      <c r="FT1497" s="33"/>
      <c r="FU1497" s="33"/>
      <c r="FV1497" s="33"/>
      <c r="FW1497" s="33"/>
      <c r="FX1497" s="33"/>
      <c r="FY1497" s="33"/>
      <c r="FZ1497" s="33"/>
      <c r="GA1497" s="33"/>
      <c r="GB1497" s="33"/>
      <c r="GC1497" s="33"/>
      <c r="GD1497" s="33"/>
      <c r="GE1497" s="33"/>
      <c r="GF1497" s="33"/>
      <c r="GG1497" s="33"/>
      <c r="GH1497" s="33"/>
      <c r="GI1497" s="33"/>
      <c r="GJ1497" s="33"/>
      <c r="GK1497" s="33"/>
      <c r="GL1497" s="33"/>
      <c r="GM1497" s="33"/>
      <c r="GN1497" s="33"/>
      <c r="GO1497" s="33"/>
      <c r="GP1497" s="33"/>
      <c r="GQ1497" s="33"/>
      <c r="GR1497" s="33"/>
      <c r="GS1497" s="33"/>
      <c r="GT1497" s="33"/>
      <c r="GU1497" s="33"/>
      <c r="GV1497" s="33"/>
      <c r="GW1497" s="33"/>
      <c r="GX1497" s="33"/>
      <c r="GY1497" s="33"/>
      <c r="GZ1497" s="33"/>
      <c r="HA1497" s="33"/>
      <c r="HB1497" s="33"/>
      <c r="HC1497" s="33"/>
      <c r="HD1497" s="33"/>
      <c r="HE1497" s="33"/>
      <c r="HF1497" s="33"/>
      <c r="HG1497" s="33"/>
      <c r="HH1497" s="33"/>
      <c r="HI1497" s="33"/>
      <c r="HJ1497" s="33"/>
      <c r="HK1497" s="33"/>
      <c r="HL1497" s="33"/>
      <c r="HM1497" s="33"/>
      <c r="HN1497" s="33"/>
      <c r="HO1497" s="33"/>
      <c r="HP1497" s="33"/>
      <c r="HQ1497" s="33"/>
      <c r="HR1497" s="33"/>
      <c r="HS1497" s="33"/>
      <c r="HT1497" s="33"/>
      <c r="HU1497" s="33"/>
      <c r="HV1497" s="33"/>
      <c r="HW1497" s="33"/>
      <c r="HX1497" s="33"/>
      <c r="HY1497" s="33"/>
      <c r="HZ1497" s="33"/>
      <c r="IA1497" s="33"/>
      <c r="IB1497" s="33"/>
      <c r="IC1497" s="33"/>
      <c r="ID1497" s="33"/>
      <c r="IE1497" s="33"/>
      <c r="IF1497" s="33"/>
      <c r="IG1497" s="33"/>
      <c r="IH1497" s="33"/>
      <c r="II1497" s="33"/>
      <c r="IJ1497" s="33"/>
      <c r="IK1497" s="33"/>
      <c r="IL1497" s="33"/>
      <c r="IM1497" s="33"/>
      <c r="IN1497" s="33"/>
      <c r="IO1497" s="33"/>
      <c r="IP1497" s="33"/>
      <c r="IQ1497" s="33"/>
      <c r="IR1497" s="33"/>
      <c r="IS1497" s="33"/>
      <c r="IT1497" s="33"/>
      <c r="IU1497" s="33"/>
      <c r="IV1497" s="33"/>
    </row>
    <row r="1498" spans="1:256" s="19" customFormat="1" ht="17.45" customHeight="1">
      <c r="A1498" s="20">
        <v>1496</v>
      </c>
      <c r="B1498" s="18" t="s">
        <v>4532</v>
      </c>
      <c r="C1498" s="18" t="s">
        <v>4533</v>
      </c>
      <c r="D1498" s="18" t="s">
        <v>4009</v>
      </c>
      <c r="E1498" s="18" t="s">
        <v>1699</v>
      </c>
      <c r="F1498" s="7" t="s">
        <v>4534</v>
      </c>
      <c r="G1498" s="18">
        <v>2</v>
      </c>
      <c r="H1498" s="18">
        <v>250</v>
      </c>
      <c r="I1498" s="21">
        <f t="shared" si="67"/>
        <v>500</v>
      </c>
      <c r="J1498" s="18"/>
      <c r="K1498" s="18"/>
      <c r="L1498" s="18">
        <f t="shared" si="68"/>
        <v>2</v>
      </c>
      <c r="M1498" s="33"/>
      <c r="N1498" s="33"/>
      <c r="O1498" s="33"/>
      <c r="P1498" s="33"/>
      <c r="Q1498" s="33"/>
      <c r="R1498" s="33"/>
      <c r="S1498" s="33"/>
      <c r="T1498" s="33"/>
      <c r="U1498" s="33"/>
      <c r="V1498" s="33"/>
      <c r="W1498" s="33"/>
      <c r="X1498" s="33"/>
      <c r="Y1498" s="33"/>
      <c r="Z1498" s="33"/>
      <c r="AA1498" s="33"/>
      <c r="AB1498" s="33"/>
      <c r="AC1498" s="33"/>
      <c r="AD1498" s="33"/>
      <c r="AE1498" s="33"/>
      <c r="AF1498" s="33"/>
      <c r="AG1498" s="33"/>
      <c r="AH1498" s="33"/>
      <c r="AI1498" s="33"/>
      <c r="AJ1498" s="33"/>
      <c r="AK1498" s="33"/>
      <c r="AL1498" s="33"/>
      <c r="AM1498" s="33"/>
      <c r="AN1498" s="33"/>
      <c r="AO1498" s="33"/>
      <c r="AP1498" s="33"/>
      <c r="AQ1498" s="33"/>
      <c r="AR1498" s="33"/>
      <c r="AS1498" s="33"/>
      <c r="AT1498" s="33"/>
      <c r="AU1498" s="33"/>
      <c r="AV1498" s="33"/>
      <c r="AW1498" s="33"/>
      <c r="AX1498" s="33"/>
      <c r="AY1498" s="33"/>
      <c r="AZ1498" s="33"/>
      <c r="BA1498" s="33"/>
      <c r="BB1498" s="33"/>
      <c r="BC1498" s="33"/>
      <c r="BD1498" s="33"/>
      <c r="BE1498" s="33"/>
      <c r="BF1498" s="33"/>
      <c r="BG1498" s="33"/>
      <c r="BH1498" s="33"/>
      <c r="BI1498" s="33"/>
      <c r="BJ1498" s="33"/>
      <c r="BK1498" s="33"/>
      <c r="BL1498" s="33"/>
      <c r="BM1498" s="33"/>
      <c r="BN1498" s="33"/>
      <c r="BO1498" s="33"/>
      <c r="BP1498" s="33"/>
      <c r="BQ1498" s="33"/>
      <c r="BR1498" s="33"/>
      <c r="BS1498" s="33"/>
      <c r="BT1498" s="33"/>
      <c r="BU1498" s="33"/>
      <c r="BV1498" s="33"/>
      <c r="BW1498" s="33"/>
      <c r="BX1498" s="33"/>
      <c r="BY1498" s="33"/>
      <c r="BZ1498" s="33"/>
      <c r="CA1498" s="33"/>
      <c r="CB1498" s="33"/>
      <c r="CC1498" s="33"/>
      <c r="CD1498" s="33"/>
      <c r="CE1498" s="33"/>
      <c r="CF1498" s="33"/>
      <c r="CG1498" s="33"/>
      <c r="CH1498" s="33"/>
      <c r="CI1498" s="33"/>
      <c r="CJ1498" s="33"/>
      <c r="CK1498" s="33"/>
      <c r="CL1498" s="33"/>
      <c r="CM1498" s="33"/>
      <c r="CN1498" s="33"/>
      <c r="CO1498" s="33"/>
      <c r="CP1498" s="33"/>
      <c r="CQ1498" s="33"/>
      <c r="CR1498" s="33"/>
      <c r="CS1498" s="33"/>
      <c r="CT1498" s="33"/>
      <c r="CU1498" s="33"/>
      <c r="CV1498" s="33"/>
      <c r="CW1498" s="33"/>
      <c r="CX1498" s="33"/>
      <c r="CY1498" s="33"/>
      <c r="CZ1498" s="33"/>
      <c r="DA1498" s="33"/>
      <c r="DB1498" s="33"/>
      <c r="DC1498" s="33"/>
      <c r="DD1498" s="33"/>
      <c r="DE1498" s="33"/>
      <c r="DF1498" s="33"/>
      <c r="DG1498" s="33"/>
      <c r="DH1498" s="33"/>
      <c r="DI1498" s="33"/>
      <c r="DJ1498" s="33"/>
      <c r="DK1498" s="33"/>
      <c r="DL1498" s="33"/>
      <c r="DM1498" s="33"/>
      <c r="DN1498" s="33"/>
      <c r="DO1498" s="33"/>
      <c r="DP1498" s="33"/>
      <c r="DQ1498" s="33"/>
      <c r="DR1498" s="33"/>
      <c r="DS1498" s="33"/>
      <c r="DT1498" s="33"/>
      <c r="DU1498" s="33"/>
      <c r="DV1498" s="33"/>
      <c r="DW1498" s="33"/>
      <c r="DX1498" s="33"/>
      <c r="DY1498" s="33"/>
      <c r="DZ1498" s="33"/>
      <c r="EA1498" s="33"/>
      <c r="EB1498" s="33"/>
      <c r="EC1498" s="33"/>
      <c r="ED1498" s="33"/>
      <c r="EE1498" s="33"/>
      <c r="EF1498" s="33"/>
      <c r="EG1498" s="33"/>
      <c r="EH1498" s="33"/>
      <c r="EI1498" s="33"/>
      <c r="EJ1498" s="33"/>
      <c r="EK1498" s="33"/>
      <c r="EL1498" s="33"/>
      <c r="EM1498" s="33"/>
      <c r="EN1498" s="33"/>
      <c r="EO1498" s="33"/>
      <c r="EP1498" s="33"/>
      <c r="EQ1498" s="33"/>
      <c r="ER1498" s="33"/>
      <c r="ES1498" s="33"/>
      <c r="ET1498" s="33"/>
      <c r="EU1498" s="33"/>
      <c r="EV1498" s="33"/>
      <c r="EW1498" s="33"/>
      <c r="EX1498" s="33"/>
      <c r="EY1498" s="33"/>
      <c r="EZ1498" s="33"/>
      <c r="FA1498" s="33"/>
      <c r="FB1498" s="33"/>
      <c r="FC1498" s="33"/>
      <c r="FD1498" s="33"/>
      <c r="FE1498" s="33"/>
      <c r="FF1498" s="33"/>
      <c r="FG1498" s="33"/>
      <c r="FH1498" s="33"/>
      <c r="FI1498" s="33"/>
      <c r="FJ1498" s="33"/>
      <c r="FK1498" s="33"/>
      <c r="FL1498" s="33"/>
      <c r="FM1498" s="33"/>
      <c r="FN1498" s="33"/>
      <c r="FO1498" s="33"/>
      <c r="FP1498" s="33"/>
      <c r="FQ1498" s="33"/>
      <c r="FR1498" s="33"/>
      <c r="FS1498" s="33"/>
      <c r="FT1498" s="33"/>
      <c r="FU1498" s="33"/>
      <c r="FV1498" s="33"/>
      <c r="FW1498" s="33"/>
      <c r="FX1498" s="33"/>
      <c r="FY1498" s="33"/>
      <c r="FZ1498" s="33"/>
      <c r="GA1498" s="33"/>
      <c r="GB1498" s="33"/>
      <c r="GC1498" s="33"/>
      <c r="GD1498" s="33"/>
      <c r="GE1498" s="33"/>
      <c r="GF1498" s="33"/>
      <c r="GG1498" s="33"/>
      <c r="GH1498" s="33"/>
      <c r="GI1498" s="33"/>
      <c r="GJ1498" s="33"/>
      <c r="GK1498" s="33"/>
      <c r="GL1498" s="33"/>
      <c r="GM1498" s="33"/>
      <c r="GN1498" s="33"/>
      <c r="GO1498" s="33"/>
      <c r="GP1498" s="33"/>
      <c r="GQ1498" s="33"/>
      <c r="GR1498" s="33"/>
      <c r="GS1498" s="33"/>
      <c r="GT1498" s="33"/>
      <c r="GU1498" s="33"/>
      <c r="GV1498" s="33"/>
      <c r="GW1498" s="33"/>
      <c r="GX1498" s="33"/>
      <c r="GY1498" s="33"/>
      <c r="GZ1498" s="33"/>
      <c r="HA1498" s="33"/>
      <c r="HB1498" s="33"/>
      <c r="HC1498" s="33"/>
      <c r="HD1498" s="33"/>
      <c r="HE1498" s="33"/>
      <c r="HF1498" s="33"/>
      <c r="HG1498" s="33"/>
      <c r="HH1498" s="33"/>
      <c r="HI1498" s="33"/>
      <c r="HJ1498" s="33"/>
      <c r="HK1498" s="33"/>
      <c r="HL1498" s="33"/>
      <c r="HM1498" s="33"/>
      <c r="HN1498" s="33"/>
      <c r="HO1498" s="33"/>
      <c r="HP1498" s="33"/>
      <c r="HQ1498" s="33"/>
      <c r="HR1498" s="33"/>
      <c r="HS1498" s="33"/>
      <c r="HT1498" s="33"/>
      <c r="HU1498" s="33"/>
      <c r="HV1498" s="33"/>
      <c r="HW1498" s="33"/>
      <c r="HX1498" s="33"/>
      <c r="HY1498" s="33"/>
      <c r="HZ1498" s="33"/>
      <c r="IA1498" s="33"/>
      <c r="IB1498" s="33"/>
      <c r="IC1498" s="33"/>
      <c r="ID1498" s="33"/>
      <c r="IE1498" s="33"/>
      <c r="IF1498" s="33"/>
      <c r="IG1498" s="33"/>
      <c r="IH1498" s="33"/>
      <c r="II1498" s="33"/>
      <c r="IJ1498" s="33"/>
      <c r="IK1498" s="33"/>
      <c r="IL1498" s="33"/>
      <c r="IM1498" s="33"/>
      <c r="IN1498" s="33"/>
      <c r="IO1498" s="33"/>
      <c r="IP1498" s="33"/>
      <c r="IQ1498" s="33"/>
      <c r="IR1498" s="33"/>
      <c r="IS1498" s="33"/>
      <c r="IT1498" s="33"/>
      <c r="IU1498" s="33"/>
      <c r="IV1498" s="33"/>
    </row>
    <row r="1499" spans="1:256" s="19" customFormat="1" ht="17.45" customHeight="1">
      <c r="A1499" s="20">
        <v>1497</v>
      </c>
      <c r="B1499" s="18" t="s">
        <v>4535</v>
      </c>
      <c r="C1499" s="18" t="s">
        <v>4536</v>
      </c>
      <c r="D1499" s="18" t="s">
        <v>4455</v>
      </c>
      <c r="E1499" s="18" t="s">
        <v>1699</v>
      </c>
      <c r="F1499" s="7" t="s">
        <v>4537</v>
      </c>
      <c r="G1499" s="18">
        <v>2</v>
      </c>
      <c r="H1499" s="18">
        <v>330</v>
      </c>
      <c r="I1499" s="21">
        <f t="shared" si="67"/>
        <v>660</v>
      </c>
      <c r="J1499" s="18"/>
      <c r="K1499" s="18"/>
      <c r="L1499" s="18">
        <f t="shared" si="68"/>
        <v>2</v>
      </c>
      <c r="M1499" s="33"/>
      <c r="N1499" s="33"/>
      <c r="O1499" s="33"/>
      <c r="P1499" s="33"/>
      <c r="Q1499" s="33"/>
      <c r="R1499" s="33"/>
      <c r="S1499" s="33"/>
      <c r="T1499" s="33"/>
      <c r="U1499" s="33"/>
      <c r="V1499" s="33"/>
      <c r="W1499" s="33"/>
      <c r="X1499" s="33"/>
      <c r="Y1499" s="33"/>
      <c r="Z1499" s="33"/>
      <c r="AA1499" s="33"/>
      <c r="AB1499" s="33"/>
      <c r="AC1499" s="33"/>
      <c r="AD1499" s="33"/>
      <c r="AE1499" s="33"/>
      <c r="AF1499" s="33"/>
      <c r="AG1499" s="33"/>
      <c r="AH1499" s="33"/>
      <c r="AI1499" s="33"/>
      <c r="AJ1499" s="33"/>
      <c r="AK1499" s="33"/>
      <c r="AL1499" s="33"/>
      <c r="AM1499" s="33"/>
      <c r="AN1499" s="33"/>
      <c r="AO1499" s="33"/>
      <c r="AP1499" s="33"/>
      <c r="AQ1499" s="33"/>
      <c r="AR1499" s="33"/>
      <c r="AS1499" s="33"/>
      <c r="AT1499" s="33"/>
      <c r="AU1499" s="33"/>
      <c r="AV1499" s="33"/>
      <c r="AW1499" s="33"/>
      <c r="AX1499" s="33"/>
      <c r="AY1499" s="33"/>
      <c r="AZ1499" s="33"/>
      <c r="BA1499" s="33"/>
      <c r="BB1499" s="33"/>
      <c r="BC1499" s="33"/>
      <c r="BD1499" s="33"/>
      <c r="BE1499" s="33"/>
      <c r="BF1499" s="33"/>
      <c r="BG1499" s="33"/>
      <c r="BH1499" s="33"/>
      <c r="BI1499" s="33"/>
      <c r="BJ1499" s="33"/>
      <c r="BK1499" s="33"/>
      <c r="BL1499" s="33"/>
      <c r="BM1499" s="33"/>
      <c r="BN1499" s="33"/>
      <c r="BO1499" s="33"/>
      <c r="BP1499" s="33"/>
      <c r="BQ1499" s="33"/>
      <c r="BR1499" s="33"/>
      <c r="BS1499" s="33"/>
      <c r="BT1499" s="33"/>
      <c r="BU1499" s="33"/>
      <c r="BV1499" s="33"/>
      <c r="BW1499" s="33"/>
      <c r="BX1499" s="33"/>
      <c r="BY1499" s="33"/>
      <c r="BZ1499" s="33"/>
      <c r="CA1499" s="33"/>
      <c r="CB1499" s="33"/>
      <c r="CC1499" s="33"/>
      <c r="CD1499" s="33"/>
      <c r="CE1499" s="33"/>
      <c r="CF1499" s="33"/>
      <c r="CG1499" s="33"/>
      <c r="CH1499" s="33"/>
      <c r="CI1499" s="33"/>
      <c r="CJ1499" s="33"/>
      <c r="CK1499" s="33"/>
      <c r="CL1499" s="33"/>
      <c r="CM1499" s="33"/>
      <c r="CN1499" s="33"/>
      <c r="CO1499" s="33"/>
      <c r="CP1499" s="33"/>
      <c r="CQ1499" s="33"/>
      <c r="CR1499" s="33"/>
      <c r="CS1499" s="33"/>
      <c r="CT1499" s="33"/>
      <c r="CU1499" s="33"/>
      <c r="CV1499" s="33"/>
      <c r="CW1499" s="33"/>
      <c r="CX1499" s="33"/>
      <c r="CY1499" s="33"/>
      <c r="CZ1499" s="33"/>
      <c r="DA1499" s="33"/>
      <c r="DB1499" s="33"/>
      <c r="DC1499" s="33"/>
      <c r="DD1499" s="33"/>
      <c r="DE1499" s="33"/>
      <c r="DF1499" s="33"/>
      <c r="DG1499" s="33"/>
      <c r="DH1499" s="33"/>
      <c r="DI1499" s="33"/>
      <c r="DJ1499" s="33"/>
      <c r="DK1499" s="33"/>
      <c r="DL1499" s="33"/>
      <c r="DM1499" s="33"/>
      <c r="DN1499" s="33"/>
      <c r="DO1499" s="33"/>
      <c r="DP1499" s="33"/>
      <c r="DQ1499" s="33"/>
      <c r="DR1499" s="33"/>
      <c r="DS1499" s="33"/>
      <c r="DT1499" s="33"/>
      <c r="DU1499" s="33"/>
      <c r="DV1499" s="33"/>
      <c r="DW1499" s="33"/>
      <c r="DX1499" s="33"/>
      <c r="DY1499" s="33"/>
      <c r="DZ1499" s="33"/>
      <c r="EA1499" s="33"/>
      <c r="EB1499" s="33"/>
      <c r="EC1499" s="33"/>
      <c r="ED1499" s="33"/>
      <c r="EE1499" s="33"/>
      <c r="EF1499" s="33"/>
      <c r="EG1499" s="33"/>
      <c r="EH1499" s="33"/>
      <c r="EI1499" s="33"/>
      <c r="EJ1499" s="33"/>
      <c r="EK1499" s="33"/>
      <c r="EL1499" s="33"/>
      <c r="EM1499" s="33"/>
      <c r="EN1499" s="33"/>
      <c r="EO1499" s="33"/>
      <c r="EP1499" s="33"/>
      <c r="EQ1499" s="33"/>
      <c r="ER1499" s="33"/>
      <c r="ES1499" s="33"/>
      <c r="ET1499" s="33"/>
      <c r="EU1499" s="33"/>
      <c r="EV1499" s="33"/>
      <c r="EW1499" s="33"/>
      <c r="EX1499" s="33"/>
      <c r="EY1499" s="33"/>
      <c r="EZ1499" s="33"/>
      <c r="FA1499" s="33"/>
      <c r="FB1499" s="33"/>
      <c r="FC1499" s="33"/>
      <c r="FD1499" s="33"/>
      <c r="FE1499" s="33"/>
      <c r="FF1499" s="33"/>
      <c r="FG1499" s="33"/>
      <c r="FH1499" s="33"/>
      <c r="FI1499" s="33"/>
      <c r="FJ1499" s="33"/>
      <c r="FK1499" s="33"/>
      <c r="FL1499" s="33"/>
      <c r="FM1499" s="33"/>
      <c r="FN1499" s="33"/>
      <c r="FO1499" s="33"/>
      <c r="FP1499" s="33"/>
      <c r="FQ1499" s="33"/>
      <c r="FR1499" s="33"/>
      <c r="FS1499" s="33"/>
      <c r="FT1499" s="33"/>
      <c r="FU1499" s="33"/>
      <c r="FV1499" s="33"/>
      <c r="FW1499" s="33"/>
      <c r="FX1499" s="33"/>
      <c r="FY1499" s="33"/>
      <c r="FZ1499" s="33"/>
      <c r="GA1499" s="33"/>
      <c r="GB1499" s="33"/>
      <c r="GC1499" s="33"/>
      <c r="GD1499" s="33"/>
      <c r="GE1499" s="33"/>
      <c r="GF1499" s="33"/>
      <c r="GG1499" s="33"/>
      <c r="GH1499" s="33"/>
      <c r="GI1499" s="33"/>
      <c r="GJ1499" s="33"/>
      <c r="GK1499" s="33"/>
      <c r="GL1499" s="33"/>
      <c r="GM1499" s="33"/>
      <c r="GN1499" s="33"/>
      <c r="GO1499" s="33"/>
      <c r="GP1499" s="33"/>
      <c r="GQ1499" s="33"/>
      <c r="GR1499" s="33"/>
      <c r="GS1499" s="33"/>
      <c r="GT1499" s="33"/>
      <c r="GU1499" s="33"/>
      <c r="GV1499" s="33"/>
      <c r="GW1499" s="33"/>
      <c r="GX1499" s="33"/>
      <c r="GY1499" s="33"/>
      <c r="GZ1499" s="33"/>
      <c r="HA1499" s="33"/>
      <c r="HB1499" s="33"/>
      <c r="HC1499" s="33"/>
      <c r="HD1499" s="33"/>
      <c r="HE1499" s="33"/>
      <c r="HF1499" s="33"/>
      <c r="HG1499" s="33"/>
      <c r="HH1499" s="33"/>
      <c r="HI1499" s="33"/>
      <c r="HJ1499" s="33"/>
      <c r="HK1499" s="33"/>
      <c r="HL1499" s="33"/>
      <c r="HM1499" s="33"/>
      <c r="HN1499" s="33"/>
      <c r="HO1499" s="33"/>
      <c r="HP1499" s="33"/>
      <c r="HQ1499" s="33"/>
      <c r="HR1499" s="33"/>
      <c r="HS1499" s="33"/>
      <c r="HT1499" s="33"/>
      <c r="HU1499" s="33"/>
      <c r="HV1499" s="33"/>
      <c r="HW1499" s="33"/>
      <c r="HX1499" s="33"/>
      <c r="HY1499" s="33"/>
      <c r="HZ1499" s="33"/>
      <c r="IA1499" s="33"/>
      <c r="IB1499" s="33"/>
      <c r="IC1499" s="33"/>
      <c r="ID1499" s="33"/>
      <c r="IE1499" s="33"/>
      <c r="IF1499" s="33"/>
      <c r="IG1499" s="33"/>
      <c r="IH1499" s="33"/>
      <c r="II1499" s="33"/>
      <c r="IJ1499" s="33"/>
      <c r="IK1499" s="33"/>
      <c r="IL1499" s="33"/>
      <c r="IM1499" s="33"/>
      <c r="IN1499" s="33"/>
      <c r="IO1499" s="33"/>
      <c r="IP1499" s="33"/>
      <c r="IQ1499" s="33"/>
      <c r="IR1499" s="33"/>
      <c r="IS1499" s="33"/>
      <c r="IT1499" s="33"/>
      <c r="IU1499" s="33"/>
      <c r="IV1499" s="33"/>
    </row>
    <row r="1500" spans="1:256" s="19" customFormat="1" ht="17.45" customHeight="1">
      <c r="A1500" s="20">
        <v>1498</v>
      </c>
      <c r="B1500" s="18" t="s">
        <v>4535</v>
      </c>
      <c r="C1500" s="18" t="s">
        <v>4538</v>
      </c>
      <c r="D1500" s="18" t="s">
        <v>4455</v>
      </c>
      <c r="E1500" s="18" t="s">
        <v>1699</v>
      </c>
      <c r="F1500" s="7" t="s">
        <v>4539</v>
      </c>
      <c r="G1500" s="18">
        <v>2</v>
      </c>
      <c r="H1500" s="18">
        <v>330</v>
      </c>
      <c r="I1500" s="21">
        <f t="shared" si="67"/>
        <v>660</v>
      </c>
      <c r="J1500" s="18"/>
      <c r="K1500" s="18"/>
      <c r="L1500" s="18">
        <f t="shared" si="68"/>
        <v>2</v>
      </c>
      <c r="M1500" s="33"/>
      <c r="N1500" s="33"/>
      <c r="O1500" s="33"/>
      <c r="P1500" s="33"/>
      <c r="Q1500" s="33"/>
      <c r="R1500" s="33"/>
      <c r="S1500" s="33"/>
      <c r="T1500" s="33"/>
      <c r="U1500" s="33"/>
      <c r="V1500" s="33"/>
      <c r="W1500" s="33"/>
      <c r="X1500" s="33"/>
      <c r="Y1500" s="33"/>
      <c r="Z1500" s="33"/>
      <c r="AA1500" s="33"/>
      <c r="AB1500" s="33"/>
      <c r="AC1500" s="33"/>
      <c r="AD1500" s="33"/>
      <c r="AE1500" s="33"/>
      <c r="AF1500" s="33"/>
      <c r="AG1500" s="33"/>
      <c r="AH1500" s="33"/>
      <c r="AI1500" s="33"/>
      <c r="AJ1500" s="33"/>
      <c r="AK1500" s="33"/>
      <c r="AL1500" s="33"/>
      <c r="AM1500" s="33"/>
      <c r="AN1500" s="33"/>
      <c r="AO1500" s="33"/>
      <c r="AP1500" s="33"/>
      <c r="AQ1500" s="33"/>
      <c r="AR1500" s="33"/>
      <c r="AS1500" s="33"/>
      <c r="AT1500" s="33"/>
      <c r="AU1500" s="33"/>
      <c r="AV1500" s="33"/>
      <c r="AW1500" s="33"/>
      <c r="AX1500" s="33"/>
      <c r="AY1500" s="33"/>
      <c r="AZ1500" s="33"/>
      <c r="BA1500" s="33"/>
      <c r="BB1500" s="33"/>
      <c r="BC1500" s="33"/>
      <c r="BD1500" s="33"/>
      <c r="BE1500" s="33"/>
      <c r="BF1500" s="33"/>
      <c r="BG1500" s="33"/>
      <c r="BH1500" s="33"/>
      <c r="BI1500" s="33"/>
      <c r="BJ1500" s="33"/>
      <c r="BK1500" s="33"/>
      <c r="BL1500" s="33"/>
      <c r="BM1500" s="33"/>
      <c r="BN1500" s="33"/>
      <c r="BO1500" s="33"/>
      <c r="BP1500" s="33"/>
      <c r="BQ1500" s="33"/>
      <c r="BR1500" s="33"/>
      <c r="BS1500" s="33"/>
      <c r="BT1500" s="33"/>
      <c r="BU1500" s="33"/>
      <c r="BV1500" s="33"/>
      <c r="BW1500" s="33"/>
      <c r="BX1500" s="33"/>
      <c r="BY1500" s="33"/>
      <c r="BZ1500" s="33"/>
      <c r="CA1500" s="33"/>
      <c r="CB1500" s="33"/>
      <c r="CC1500" s="33"/>
      <c r="CD1500" s="33"/>
      <c r="CE1500" s="33"/>
      <c r="CF1500" s="33"/>
      <c r="CG1500" s="33"/>
      <c r="CH1500" s="33"/>
      <c r="CI1500" s="33"/>
      <c r="CJ1500" s="33"/>
      <c r="CK1500" s="33"/>
      <c r="CL1500" s="33"/>
      <c r="CM1500" s="33"/>
      <c r="CN1500" s="33"/>
      <c r="CO1500" s="33"/>
      <c r="CP1500" s="33"/>
      <c r="CQ1500" s="33"/>
      <c r="CR1500" s="33"/>
      <c r="CS1500" s="33"/>
      <c r="CT1500" s="33"/>
      <c r="CU1500" s="33"/>
      <c r="CV1500" s="33"/>
      <c r="CW1500" s="33"/>
      <c r="CX1500" s="33"/>
      <c r="CY1500" s="33"/>
      <c r="CZ1500" s="33"/>
      <c r="DA1500" s="33"/>
      <c r="DB1500" s="33"/>
      <c r="DC1500" s="33"/>
      <c r="DD1500" s="33"/>
      <c r="DE1500" s="33"/>
      <c r="DF1500" s="33"/>
      <c r="DG1500" s="33"/>
      <c r="DH1500" s="33"/>
      <c r="DI1500" s="33"/>
      <c r="DJ1500" s="33"/>
      <c r="DK1500" s="33"/>
      <c r="DL1500" s="33"/>
      <c r="DM1500" s="33"/>
      <c r="DN1500" s="33"/>
      <c r="DO1500" s="33"/>
      <c r="DP1500" s="33"/>
      <c r="DQ1500" s="33"/>
      <c r="DR1500" s="33"/>
      <c r="DS1500" s="33"/>
      <c r="DT1500" s="33"/>
      <c r="DU1500" s="33"/>
      <c r="DV1500" s="33"/>
      <c r="DW1500" s="33"/>
      <c r="DX1500" s="33"/>
      <c r="DY1500" s="33"/>
      <c r="DZ1500" s="33"/>
      <c r="EA1500" s="33"/>
      <c r="EB1500" s="33"/>
      <c r="EC1500" s="33"/>
      <c r="ED1500" s="33"/>
      <c r="EE1500" s="33"/>
      <c r="EF1500" s="33"/>
      <c r="EG1500" s="33"/>
      <c r="EH1500" s="33"/>
      <c r="EI1500" s="33"/>
      <c r="EJ1500" s="33"/>
      <c r="EK1500" s="33"/>
      <c r="EL1500" s="33"/>
      <c r="EM1500" s="33"/>
      <c r="EN1500" s="33"/>
      <c r="EO1500" s="33"/>
      <c r="EP1500" s="33"/>
      <c r="EQ1500" s="33"/>
      <c r="ER1500" s="33"/>
      <c r="ES1500" s="33"/>
      <c r="ET1500" s="33"/>
      <c r="EU1500" s="33"/>
      <c r="EV1500" s="33"/>
      <c r="EW1500" s="33"/>
      <c r="EX1500" s="33"/>
      <c r="EY1500" s="33"/>
      <c r="EZ1500" s="33"/>
      <c r="FA1500" s="33"/>
      <c r="FB1500" s="33"/>
      <c r="FC1500" s="33"/>
      <c r="FD1500" s="33"/>
      <c r="FE1500" s="33"/>
      <c r="FF1500" s="33"/>
      <c r="FG1500" s="33"/>
      <c r="FH1500" s="33"/>
      <c r="FI1500" s="33"/>
      <c r="FJ1500" s="33"/>
      <c r="FK1500" s="33"/>
      <c r="FL1500" s="33"/>
      <c r="FM1500" s="33"/>
      <c r="FN1500" s="33"/>
      <c r="FO1500" s="33"/>
      <c r="FP1500" s="33"/>
      <c r="FQ1500" s="33"/>
      <c r="FR1500" s="33"/>
      <c r="FS1500" s="33"/>
      <c r="FT1500" s="33"/>
      <c r="FU1500" s="33"/>
      <c r="FV1500" s="33"/>
      <c r="FW1500" s="33"/>
      <c r="FX1500" s="33"/>
      <c r="FY1500" s="33"/>
      <c r="FZ1500" s="33"/>
      <c r="GA1500" s="33"/>
      <c r="GB1500" s="33"/>
      <c r="GC1500" s="33"/>
      <c r="GD1500" s="33"/>
      <c r="GE1500" s="33"/>
      <c r="GF1500" s="33"/>
      <c r="GG1500" s="33"/>
      <c r="GH1500" s="33"/>
      <c r="GI1500" s="33"/>
      <c r="GJ1500" s="33"/>
      <c r="GK1500" s="33"/>
      <c r="GL1500" s="33"/>
      <c r="GM1500" s="33"/>
      <c r="GN1500" s="33"/>
      <c r="GO1500" s="33"/>
      <c r="GP1500" s="33"/>
      <c r="GQ1500" s="33"/>
      <c r="GR1500" s="33"/>
      <c r="GS1500" s="33"/>
      <c r="GT1500" s="33"/>
      <c r="GU1500" s="33"/>
      <c r="GV1500" s="33"/>
      <c r="GW1500" s="33"/>
      <c r="GX1500" s="33"/>
      <c r="GY1500" s="33"/>
      <c r="GZ1500" s="33"/>
      <c r="HA1500" s="33"/>
      <c r="HB1500" s="33"/>
      <c r="HC1500" s="33"/>
      <c r="HD1500" s="33"/>
      <c r="HE1500" s="33"/>
      <c r="HF1500" s="33"/>
      <c r="HG1500" s="33"/>
      <c r="HH1500" s="33"/>
      <c r="HI1500" s="33"/>
      <c r="HJ1500" s="33"/>
      <c r="HK1500" s="33"/>
      <c r="HL1500" s="33"/>
      <c r="HM1500" s="33"/>
      <c r="HN1500" s="33"/>
      <c r="HO1500" s="33"/>
      <c r="HP1500" s="33"/>
      <c r="HQ1500" s="33"/>
      <c r="HR1500" s="33"/>
      <c r="HS1500" s="33"/>
      <c r="HT1500" s="33"/>
      <c r="HU1500" s="33"/>
      <c r="HV1500" s="33"/>
      <c r="HW1500" s="33"/>
      <c r="HX1500" s="33"/>
      <c r="HY1500" s="33"/>
      <c r="HZ1500" s="33"/>
      <c r="IA1500" s="33"/>
      <c r="IB1500" s="33"/>
      <c r="IC1500" s="33"/>
      <c r="ID1500" s="33"/>
      <c r="IE1500" s="33"/>
      <c r="IF1500" s="33"/>
      <c r="IG1500" s="33"/>
      <c r="IH1500" s="33"/>
      <c r="II1500" s="33"/>
      <c r="IJ1500" s="33"/>
      <c r="IK1500" s="33"/>
      <c r="IL1500" s="33"/>
      <c r="IM1500" s="33"/>
      <c r="IN1500" s="33"/>
      <c r="IO1500" s="33"/>
      <c r="IP1500" s="33"/>
      <c r="IQ1500" s="33"/>
      <c r="IR1500" s="33"/>
      <c r="IS1500" s="33"/>
      <c r="IT1500" s="33"/>
      <c r="IU1500" s="33"/>
      <c r="IV1500" s="33"/>
    </row>
    <row r="1501" spans="1:256" s="19" customFormat="1" ht="17.45" customHeight="1">
      <c r="A1501" s="20">
        <v>1499</v>
      </c>
      <c r="B1501" s="18" t="s">
        <v>4540</v>
      </c>
      <c r="C1501" s="18" t="s">
        <v>4541</v>
      </c>
      <c r="D1501" s="18" t="s">
        <v>4542</v>
      </c>
      <c r="E1501" s="18" t="s">
        <v>1699</v>
      </c>
      <c r="F1501" s="7" t="s">
        <v>4543</v>
      </c>
      <c r="G1501" s="18">
        <v>2</v>
      </c>
      <c r="H1501" s="18">
        <v>330</v>
      </c>
      <c r="I1501" s="21">
        <f t="shared" si="67"/>
        <v>660</v>
      </c>
      <c r="J1501" s="18"/>
      <c r="K1501" s="18"/>
      <c r="L1501" s="18">
        <f t="shared" si="68"/>
        <v>2</v>
      </c>
      <c r="M1501" s="33"/>
      <c r="N1501" s="33"/>
      <c r="O1501" s="33"/>
      <c r="P1501" s="33"/>
      <c r="Q1501" s="33"/>
      <c r="R1501" s="33"/>
      <c r="S1501" s="33"/>
      <c r="T1501" s="33"/>
      <c r="U1501" s="33"/>
      <c r="V1501" s="33"/>
      <c r="W1501" s="33"/>
      <c r="X1501" s="33"/>
      <c r="Y1501" s="33"/>
      <c r="Z1501" s="33"/>
      <c r="AA1501" s="33"/>
      <c r="AB1501" s="33"/>
      <c r="AC1501" s="33"/>
      <c r="AD1501" s="33"/>
      <c r="AE1501" s="33"/>
      <c r="AF1501" s="33"/>
      <c r="AG1501" s="33"/>
      <c r="AH1501" s="33"/>
      <c r="AI1501" s="33"/>
      <c r="AJ1501" s="33"/>
      <c r="AK1501" s="33"/>
      <c r="AL1501" s="33"/>
      <c r="AM1501" s="33"/>
      <c r="AN1501" s="33"/>
      <c r="AO1501" s="33"/>
      <c r="AP1501" s="33"/>
      <c r="AQ1501" s="33"/>
      <c r="AR1501" s="33"/>
      <c r="AS1501" s="33"/>
      <c r="AT1501" s="33"/>
      <c r="AU1501" s="33"/>
      <c r="AV1501" s="33"/>
      <c r="AW1501" s="33"/>
      <c r="AX1501" s="33"/>
      <c r="AY1501" s="33"/>
      <c r="AZ1501" s="33"/>
      <c r="BA1501" s="33"/>
      <c r="BB1501" s="33"/>
      <c r="BC1501" s="33"/>
      <c r="BD1501" s="33"/>
      <c r="BE1501" s="33"/>
      <c r="BF1501" s="33"/>
      <c r="BG1501" s="33"/>
      <c r="BH1501" s="33"/>
      <c r="BI1501" s="33"/>
      <c r="BJ1501" s="33"/>
      <c r="BK1501" s="33"/>
      <c r="BL1501" s="33"/>
      <c r="BM1501" s="33"/>
      <c r="BN1501" s="33"/>
      <c r="BO1501" s="33"/>
      <c r="BP1501" s="33"/>
      <c r="BQ1501" s="33"/>
      <c r="BR1501" s="33"/>
      <c r="BS1501" s="33"/>
      <c r="BT1501" s="33"/>
      <c r="BU1501" s="33"/>
      <c r="BV1501" s="33"/>
      <c r="BW1501" s="33"/>
      <c r="BX1501" s="33"/>
      <c r="BY1501" s="33"/>
      <c r="BZ1501" s="33"/>
      <c r="CA1501" s="33"/>
      <c r="CB1501" s="33"/>
      <c r="CC1501" s="33"/>
      <c r="CD1501" s="33"/>
      <c r="CE1501" s="33"/>
      <c r="CF1501" s="33"/>
      <c r="CG1501" s="33"/>
      <c r="CH1501" s="33"/>
      <c r="CI1501" s="33"/>
      <c r="CJ1501" s="33"/>
      <c r="CK1501" s="33"/>
      <c r="CL1501" s="33"/>
      <c r="CM1501" s="33"/>
      <c r="CN1501" s="33"/>
      <c r="CO1501" s="33"/>
      <c r="CP1501" s="33"/>
      <c r="CQ1501" s="33"/>
      <c r="CR1501" s="33"/>
      <c r="CS1501" s="33"/>
      <c r="CT1501" s="33"/>
      <c r="CU1501" s="33"/>
      <c r="CV1501" s="33"/>
      <c r="CW1501" s="33"/>
      <c r="CX1501" s="33"/>
      <c r="CY1501" s="33"/>
      <c r="CZ1501" s="33"/>
      <c r="DA1501" s="33"/>
      <c r="DB1501" s="33"/>
      <c r="DC1501" s="33"/>
      <c r="DD1501" s="33"/>
      <c r="DE1501" s="33"/>
      <c r="DF1501" s="33"/>
      <c r="DG1501" s="33"/>
      <c r="DH1501" s="33"/>
      <c r="DI1501" s="33"/>
      <c r="DJ1501" s="33"/>
      <c r="DK1501" s="33"/>
      <c r="DL1501" s="33"/>
      <c r="DM1501" s="33"/>
      <c r="DN1501" s="33"/>
      <c r="DO1501" s="33"/>
      <c r="DP1501" s="33"/>
      <c r="DQ1501" s="33"/>
      <c r="DR1501" s="33"/>
      <c r="DS1501" s="33"/>
      <c r="DT1501" s="33"/>
      <c r="DU1501" s="33"/>
      <c r="DV1501" s="33"/>
      <c r="DW1501" s="33"/>
      <c r="DX1501" s="33"/>
      <c r="DY1501" s="33"/>
      <c r="DZ1501" s="33"/>
      <c r="EA1501" s="33"/>
      <c r="EB1501" s="33"/>
      <c r="EC1501" s="33"/>
      <c r="ED1501" s="33"/>
      <c r="EE1501" s="33"/>
      <c r="EF1501" s="33"/>
      <c r="EG1501" s="33"/>
      <c r="EH1501" s="33"/>
      <c r="EI1501" s="33"/>
      <c r="EJ1501" s="33"/>
      <c r="EK1501" s="33"/>
      <c r="EL1501" s="33"/>
      <c r="EM1501" s="33"/>
      <c r="EN1501" s="33"/>
      <c r="EO1501" s="33"/>
      <c r="EP1501" s="33"/>
      <c r="EQ1501" s="33"/>
      <c r="ER1501" s="33"/>
      <c r="ES1501" s="33"/>
      <c r="ET1501" s="33"/>
      <c r="EU1501" s="33"/>
      <c r="EV1501" s="33"/>
      <c r="EW1501" s="33"/>
      <c r="EX1501" s="33"/>
      <c r="EY1501" s="33"/>
      <c r="EZ1501" s="33"/>
      <c r="FA1501" s="33"/>
      <c r="FB1501" s="33"/>
      <c r="FC1501" s="33"/>
      <c r="FD1501" s="33"/>
      <c r="FE1501" s="33"/>
      <c r="FF1501" s="33"/>
      <c r="FG1501" s="33"/>
      <c r="FH1501" s="33"/>
      <c r="FI1501" s="33"/>
      <c r="FJ1501" s="33"/>
      <c r="FK1501" s="33"/>
      <c r="FL1501" s="33"/>
      <c r="FM1501" s="33"/>
      <c r="FN1501" s="33"/>
      <c r="FO1501" s="33"/>
      <c r="FP1501" s="33"/>
      <c r="FQ1501" s="33"/>
      <c r="FR1501" s="33"/>
      <c r="FS1501" s="33"/>
      <c r="FT1501" s="33"/>
      <c r="FU1501" s="33"/>
      <c r="FV1501" s="33"/>
      <c r="FW1501" s="33"/>
      <c r="FX1501" s="33"/>
      <c r="FY1501" s="33"/>
      <c r="FZ1501" s="33"/>
      <c r="GA1501" s="33"/>
      <c r="GB1501" s="33"/>
      <c r="GC1501" s="33"/>
      <c r="GD1501" s="33"/>
      <c r="GE1501" s="33"/>
      <c r="GF1501" s="33"/>
      <c r="GG1501" s="33"/>
      <c r="GH1501" s="33"/>
      <c r="GI1501" s="33"/>
      <c r="GJ1501" s="33"/>
      <c r="GK1501" s="33"/>
      <c r="GL1501" s="33"/>
      <c r="GM1501" s="33"/>
      <c r="GN1501" s="33"/>
      <c r="GO1501" s="33"/>
      <c r="GP1501" s="33"/>
      <c r="GQ1501" s="33"/>
      <c r="GR1501" s="33"/>
      <c r="GS1501" s="33"/>
      <c r="GT1501" s="33"/>
      <c r="GU1501" s="33"/>
      <c r="GV1501" s="33"/>
      <c r="GW1501" s="33"/>
      <c r="GX1501" s="33"/>
      <c r="GY1501" s="33"/>
      <c r="GZ1501" s="33"/>
      <c r="HA1501" s="33"/>
      <c r="HB1501" s="33"/>
      <c r="HC1501" s="33"/>
      <c r="HD1501" s="33"/>
      <c r="HE1501" s="33"/>
      <c r="HF1501" s="33"/>
      <c r="HG1501" s="33"/>
      <c r="HH1501" s="33"/>
      <c r="HI1501" s="33"/>
      <c r="HJ1501" s="33"/>
      <c r="HK1501" s="33"/>
      <c r="HL1501" s="33"/>
      <c r="HM1501" s="33"/>
      <c r="HN1501" s="33"/>
      <c r="HO1501" s="33"/>
      <c r="HP1501" s="33"/>
      <c r="HQ1501" s="33"/>
      <c r="HR1501" s="33"/>
      <c r="HS1501" s="33"/>
      <c r="HT1501" s="33"/>
      <c r="HU1501" s="33"/>
      <c r="HV1501" s="33"/>
      <c r="HW1501" s="33"/>
      <c r="HX1501" s="33"/>
      <c r="HY1501" s="33"/>
      <c r="HZ1501" s="33"/>
      <c r="IA1501" s="33"/>
      <c r="IB1501" s="33"/>
      <c r="IC1501" s="33"/>
      <c r="ID1501" s="33"/>
      <c r="IE1501" s="33"/>
      <c r="IF1501" s="33"/>
      <c r="IG1501" s="33"/>
      <c r="IH1501" s="33"/>
      <c r="II1501" s="33"/>
      <c r="IJ1501" s="33"/>
      <c r="IK1501" s="33"/>
      <c r="IL1501" s="33"/>
      <c r="IM1501" s="33"/>
      <c r="IN1501" s="33"/>
      <c r="IO1501" s="33"/>
      <c r="IP1501" s="33"/>
      <c r="IQ1501" s="33"/>
      <c r="IR1501" s="33"/>
      <c r="IS1501" s="33"/>
      <c r="IT1501" s="33"/>
      <c r="IU1501" s="33"/>
      <c r="IV1501" s="33"/>
    </row>
    <row r="1502" spans="1:256" s="19" customFormat="1" ht="17.45" customHeight="1">
      <c r="A1502" s="20">
        <v>1500</v>
      </c>
      <c r="B1502" s="18" t="s">
        <v>4544</v>
      </c>
      <c r="C1502" s="18" t="s">
        <v>4545</v>
      </c>
      <c r="D1502" s="18" t="s">
        <v>1698</v>
      </c>
      <c r="E1502" s="18" t="s">
        <v>1699</v>
      </c>
      <c r="F1502" s="7">
        <v>9789866973475</v>
      </c>
      <c r="G1502" s="18">
        <v>2</v>
      </c>
      <c r="H1502" s="18">
        <v>220</v>
      </c>
      <c r="I1502" s="21">
        <f t="shared" si="67"/>
        <v>440</v>
      </c>
      <c r="J1502" s="18"/>
      <c r="K1502" s="18"/>
      <c r="L1502" s="18">
        <f t="shared" si="68"/>
        <v>2</v>
      </c>
      <c r="M1502" s="33"/>
      <c r="N1502" s="33"/>
      <c r="O1502" s="33"/>
      <c r="P1502" s="33"/>
      <c r="Q1502" s="33"/>
      <c r="R1502" s="33"/>
      <c r="S1502" s="33"/>
      <c r="T1502" s="33"/>
      <c r="U1502" s="33"/>
      <c r="V1502" s="33"/>
      <c r="W1502" s="33"/>
      <c r="X1502" s="33"/>
      <c r="Y1502" s="33"/>
      <c r="Z1502" s="33"/>
      <c r="AA1502" s="33"/>
      <c r="AB1502" s="33"/>
      <c r="AC1502" s="33"/>
      <c r="AD1502" s="33"/>
      <c r="AE1502" s="33"/>
      <c r="AF1502" s="33"/>
      <c r="AG1502" s="33"/>
      <c r="AH1502" s="33"/>
      <c r="AI1502" s="33"/>
      <c r="AJ1502" s="33"/>
      <c r="AK1502" s="33"/>
      <c r="AL1502" s="33"/>
      <c r="AM1502" s="33"/>
      <c r="AN1502" s="33"/>
      <c r="AO1502" s="33"/>
      <c r="AP1502" s="33"/>
      <c r="AQ1502" s="33"/>
      <c r="AR1502" s="33"/>
      <c r="AS1502" s="33"/>
      <c r="AT1502" s="33"/>
      <c r="AU1502" s="33"/>
      <c r="AV1502" s="33"/>
      <c r="AW1502" s="33"/>
      <c r="AX1502" s="33"/>
      <c r="AY1502" s="33"/>
      <c r="AZ1502" s="33"/>
      <c r="BA1502" s="33"/>
      <c r="BB1502" s="33"/>
      <c r="BC1502" s="33"/>
      <c r="BD1502" s="33"/>
      <c r="BE1502" s="33"/>
      <c r="BF1502" s="33"/>
      <c r="BG1502" s="33"/>
      <c r="BH1502" s="33"/>
      <c r="BI1502" s="33"/>
      <c r="BJ1502" s="33"/>
      <c r="BK1502" s="33"/>
      <c r="BL1502" s="33"/>
      <c r="BM1502" s="33"/>
      <c r="BN1502" s="33"/>
      <c r="BO1502" s="33"/>
      <c r="BP1502" s="33"/>
      <c r="BQ1502" s="33"/>
      <c r="BR1502" s="33"/>
      <c r="BS1502" s="33"/>
      <c r="BT1502" s="33"/>
      <c r="BU1502" s="33"/>
      <c r="BV1502" s="33"/>
      <c r="BW1502" s="33"/>
      <c r="BX1502" s="33"/>
      <c r="BY1502" s="33"/>
      <c r="BZ1502" s="33"/>
      <c r="CA1502" s="33"/>
      <c r="CB1502" s="33"/>
      <c r="CC1502" s="33"/>
      <c r="CD1502" s="33"/>
      <c r="CE1502" s="33"/>
      <c r="CF1502" s="33"/>
      <c r="CG1502" s="33"/>
      <c r="CH1502" s="33"/>
      <c r="CI1502" s="33"/>
      <c r="CJ1502" s="33"/>
      <c r="CK1502" s="33"/>
      <c r="CL1502" s="33"/>
      <c r="CM1502" s="33"/>
      <c r="CN1502" s="33"/>
      <c r="CO1502" s="33"/>
      <c r="CP1502" s="33"/>
      <c r="CQ1502" s="33"/>
      <c r="CR1502" s="33"/>
      <c r="CS1502" s="33"/>
      <c r="CT1502" s="33"/>
      <c r="CU1502" s="33"/>
      <c r="CV1502" s="33"/>
      <c r="CW1502" s="33"/>
      <c r="CX1502" s="33"/>
      <c r="CY1502" s="33"/>
      <c r="CZ1502" s="33"/>
      <c r="DA1502" s="33"/>
      <c r="DB1502" s="33"/>
      <c r="DC1502" s="33"/>
      <c r="DD1502" s="33"/>
      <c r="DE1502" s="33"/>
      <c r="DF1502" s="33"/>
      <c r="DG1502" s="33"/>
      <c r="DH1502" s="33"/>
      <c r="DI1502" s="33"/>
      <c r="DJ1502" s="33"/>
      <c r="DK1502" s="33"/>
      <c r="DL1502" s="33"/>
      <c r="DM1502" s="33"/>
      <c r="DN1502" s="33"/>
      <c r="DO1502" s="33"/>
      <c r="DP1502" s="33"/>
      <c r="DQ1502" s="33"/>
      <c r="DR1502" s="33"/>
      <c r="DS1502" s="33"/>
      <c r="DT1502" s="33"/>
      <c r="DU1502" s="33"/>
      <c r="DV1502" s="33"/>
      <c r="DW1502" s="33"/>
      <c r="DX1502" s="33"/>
      <c r="DY1502" s="33"/>
      <c r="DZ1502" s="33"/>
      <c r="EA1502" s="33"/>
      <c r="EB1502" s="33"/>
      <c r="EC1502" s="33"/>
      <c r="ED1502" s="33"/>
      <c r="EE1502" s="33"/>
      <c r="EF1502" s="33"/>
      <c r="EG1502" s="33"/>
      <c r="EH1502" s="33"/>
      <c r="EI1502" s="33"/>
      <c r="EJ1502" s="33"/>
      <c r="EK1502" s="33"/>
      <c r="EL1502" s="33"/>
      <c r="EM1502" s="33"/>
      <c r="EN1502" s="33"/>
      <c r="EO1502" s="33"/>
      <c r="EP1502" s="33"/>
      <c r="EQ1502" s="33"/>
      <c r="ER1502" s="33"/>
      <c r="ES1502" s="33"/>
      <c r="ET1502" s="33"/>
      <c r="EU1502" s="33"/>
      <c r="EV1502" s="33"/>
      <c r="EW1502" s="33"/>
      <c r="EX1502" s="33"/>
      <c r="EY1502" s="33"/>
      <c r="EZ1502" s="33"/>
      <c r="FA1502" s="33"/>
      <c r="FB1502" s="33"/>
      <c r="FC1502" s="33"/>
      <c r="FD1502" s="33"/>
      <c r="FE1502" s="33"/>
      <c r="FF1502" s="33"/>
      <c r="FG1502" s="33"/>
      <c r="FH1502" s="33"/>
      <c r="FI1502" s="33"/>
      <c r="FJ1502" s="33"/>
      <c r="FK1502" s="33"/>
      <c r="FL1502" s="33"/>
      <c r="FM1502" s="33"/>
      <c r="FN1502" s="33"/>
      <c r="FO1502" s="33"/>
      <c r="FP1502" s="33"/>
      <c r="FQ1502" s="33"/>
      <c r="FR1502" s="33"/>
      <c r="FS1502" s="33"/>
      <c r="FT1502" s="33"/>
      <c r="FU1502" s="33"/>
      <c r="FV1502" s="33"/>
      <c r="FW1502" s="33"/>
      <c r="FX1502" s="33"/>
      <c r="FY1502" s="33"/>
      <c r="FZ1502" s="33"/>
      <c r="GA1502" s="33"/>
      <c r="GB1502" s="33"/>
      <c r="GC1502" s="33"/>
      <c r="GD1502" s="33"/>
      <c r="GE1502" s="33"/>
      <c r="GF1502" s="33"/>
      <c r="GG1502" s="33"/>
      <c r="GH1502" s="33"/>
      <c r="GI1502" s="33"/>
      <c r="GJ1502" s="33"/>
      <c r="GK1502" s="33"/>
      <c r="GL1502" s="33"/>
      <c r="GM1502" s="33"/>
      <c r="GN1502" s="33"/>
      <c r="GO1502" s="33"/>
      <c r="GP1502" s="33"/>
      <c r="GQ1502" s="33"/>
      <c r="GR1502" s="33"/>
      <c r="GS1502" s="33"/>
      <c r="GT1502" s="33"/>
      <c r="GU1502" s="33"/>
      <c r="GV1502" s="33"/>
      <c r="GW1502" s="33"/>
      <c r="GX1502" s="33"/>
      <c r="GY1502" s="33"/>
      <c r="GZ1502" s="33"/>
      <c r="HA1502" s="33"/>
      <c r="HB1502" s="33"/>
      <c r="HC1502" s="33"/>
      <c r="HD1502" s="33"/>
      <c r="HE1502" s="33"/>
      <c r="HF1502" s="33"/>
      <c r="HG1502" s="33"/>
      <c r="HH1502" s="33"/>
      <c r="HI1502" s="33"/>
      <c r="HJ1502" s="33"/>
      <c r="HK1502" s="33"/>
      <c r="HL1502" s="33"/>
      <c r="HM1502" s="33"/>
      <c r="HN1502" s="33"/>
      <c r="HO1502" s="33"/>
      <c r="HP1502" s="33"/>
      <c r="HQ1502" s="33"/>
      <c r="HR1502" s="33"/>
      <c r="HS1502" s="33"/>
      <c r="HT1502" s="33"/>
      <c r="HU1502" s="33"/>
      <c r="HV1502" s="33"/>
      <c r="HW1502" s="33"/>
      <c r="HX1502" s="33"/>
      <c r="HY1502" s="33"/>
      <c r="HZ1502" s="33"/>
      <c r="IA1502" s="33"/>
      <c r="IB1502" s="33"/>
      <c r="IC1502" s="33"/>
      <c r="ID1502" s="33"/>
      <c r="IE1502" s="33"/>
      <c r="IF1502" s="33"/>
      <c r="IG1502" s="33"/>
      <c r="IH1502" s="33"/>
      <c r="II1502" s="33"/>
      <c r="IJ1502" s="33"/>
      <c r="IK1502" s="33"/>
      <c r="IL1502" s="33"/>
      <c r="IM1502" s="33"/>
      <c r="IN1502" s="33"/>
      <c r="IO1502" s="33"/>
      <c r="IP1502" s="33"/>
      <c r="IQ1502" s="33"/>
      <c r="IR1502" s="33"/>
      <c r="IS1502" s="33"/>
      <c r="IT1502" s="33"/>
      <c r="IU1502" s="33"/>
      <c r="IV1502" s="33"/>
    </row>
    <row r="1503" spans="1:256" s="19" customFormat="1" ht="17.45" customHeight="1">
      <c r="A1503" s="20">
        <v>1501</v>
      </c>
      <c r="B1503" s="18" t="s">
        <v>4546</v>
      </c>
      <c r="C1503" s="18" t="s">
        <v>4547</v>
      </c>
      <c r="D1503" s="18" t="s">
        <v>4548</v>
      </c>
      <c r="E1503" s="18" t="s">
        <v>1699</v>
      </c>
      <c r="F1503" s="7" t="s">
        <v>4549</v>
      </c>
      <c r="G1503" s="18">
        <v>2</v>
      </c>
      <c r="H1503" s="18">
        <v>360</v>
      </c>
      <c r="I1503" s="21">
        <f t="shared" si="67"/>
        <v>720</v>
      </c>
      <c r="J1503" s="18"/>
      <c r="K1503" s="18"/>
      <c r="L1503" s="18">
        <f t="shared" si="68"/>
        <v>2</v>
      </c>
      <c r="M1503" s="33"/>
      <c r="N1503" s="33"/>
      <c r="O1503" s="33"/>
      <c r="P1503" s="33"/>
      <c r="Q1503" s="33"/>
      <c r="R1503" s="33"/>
      <c r="S1503" s="33"/>
      <c r="T1503" s="33"/>
      <c r="U1503" s="33"/>
      <c r="V1503" s="33"/>
      <c r="W1503" s="33"/>
      <c r="X1503" s="33"/>
      <c r="Y1503" s="33"/>
      <c r="Z1503" s="33"/>
      <c r="AA1503" s="33"/>
      <c r="AB1503" s="33"/>
      <c r="AC1503" s="33"/>
      <c r="AD1503" s="33"/>
      <c r="AE1503" s="33"/>
      <c r="AF1503" s="33"/>
      <c r="AG1503" s="33"/>
      <c r="AH1503" s="33"/>
      <c r="AI1503" s="33"/>
      <c r="AJ1503" s="33"/>
      <c r="AK1503" s="33"/>
      <c r="AL1503" s="33"/>
      <c r="AM1503" s="33"/>
      <c r="AN1503" s="33"/>
      <c r="AO1503" s="33"/>
      <c r="AP1503" s="33"/>
      <c r="AQ1503" s="33"/>
      <c r="AR1503" s="33"/>
      <c r="AS1503" s="33"/>
      <c r="AT1503" s="33"/>
      <c r="AU1503" s="33"/>
      <c r="AV1503" s="33"/>
      <c r="AW1503" s="33"/>
      <c r="AX1503" s="33"/>
      <c r="AY1503" s="33"/>
      <c r="AZ1503" s="33"/>
      <c r="BA1503" s="33"/>
      <c r="BB1503" s="33"/>
      <c r="BC1503" s="33"/>
      <c r="BD1503" s="33"/>
      <c r="BE1503" s="33"/>
      <c r="BF1503" s="33"/>
      <c r="BG1503" s="33"/>
      <c r="BH1503" s="33"/>
      <c r="BI1503" s="33"/>
      <c r="BJ1503" s="33"/>
      <c r="BK1503" s="33"/>
      <c r="BL1503" s="33"/>
      <c r="BM1503" s="33"/>
      <c r="BN1503" s="33"/>
      <c r="BO1503" s="33"/>
      <c r="BP1503" s="33"/>
      <c r="BQ1503" s="33"/>
      <c r="BR1503" s="33"/>
      <c r="BS1503" s="33"/>
      <c r="BT1503" s="33"/>
      <c r="BU1503" s="33"/>
      <c r="BV1503" s="33"/>
      <c r="BW1503" s="33"/>
      <c r="BX1503" s="33"/>
      <c r="BY1503" s="33"/>
      <c r="BZ1503" s="33"/>
      <c r="CA1503" s="33"/>
      <c r="CB1503" s="33"/>
      <c r="CC1503" s="33"/>
      <c r="CD1503" s="33"/>
      <c r="CE1503" s="33"/>
      <c r="CF1503" s="33"/>
      <c r="CG1503" s="33"/>
      <c r="CH1503" s="33"/>
      <c r="CI1503" s="33"/>
      <c r="CJ1503" s="33"/>
      <c r="CK1503" s="33"/>
      <c r="CL1503" s="33"/>
      <c r="CM1503" s="33"/>
      <c r="CN1503" s="33"/>
      <c r="CO1503" s="33"/>
      <c r="CP1503" s="33"/>
      <c r="CQ1503" s="33"/>
      <c r="CR1503" s="33"/>
      <c r="CS1503" s="33"/>
      <c r="CT1503" s="33"/>
      <c r="CU1503" s="33"/>
      <c r="CV1503" s="33"/>
      <c r="CW1503" s="33"/>
      <c r="CX1503" s="33"/>
      <c r="CY1503" s="33"/>
      <c r="CZ1503" s="33"/>
      <c r="DA1503" s="33"/>
      <c r="DB1503" s="33"/>
      <c r="DC1503" s="33"/>
      <c r="DD1503" s="33"/>
      <c r="DE1503" s="33"/>
      <c r="DF1503" s="33"/>
      <c r="DG1503" s="33"/>
      <c r="DH1503" s="33"/>
      <c r="DI1503" s="33"/>
      <c r="DJ1503" s="33"/>
      <c r="DK1503" s="33"/>
      <c r="DL1503" s="33"/>
      <c r="DM1503" s="33"/>
      <c r="DN1503" s="33"/>
      <c r="DO1503" s="33"/>
      <c r="DP1503" s="33"/>
      <c r="DQ1503" s="33"/>
      <c r="DR1503" s="33"/>
      <c r="DS1503" s="33"/>
      <c r="DT1503" s="33"/>
      <c r="DU1503" s="33"/>
      <c r="DV1503" s="33"/>
      <c r="DW1503" s="33"/>
      <c r="DX1503" s="33"/>
      <c r="DY1503" s="33"/>
      <c r="DZ1503" s="33"/>
      <c r="EA1503" s="33"/>
      <c r="EB1503" s="33"/>
      <c r="EC1503" s="33"/>
      <c r="ED1503" s="33"/>
      <c r="EE1503" s="33"/>
      <c r="EF1503" s="33"/>
      <c r="EG1503" s="33"/>
      <c r="EH1503" s="33"/>
      <c r="EI1503" s="33"/>
      <c r="EJ1503" s="33"/>
      <c r="EK1503" s="33"/>
      <c r="EL1503" s="33"/>
      <c r="EM1503" s="33"/>
      <c r="EN1503" s="33"/>
      <c r="EO1503" s="33"/>
      <c r="EP1503" s="33"/>
      <c r="EQ1503" s="33"/>
      <c r="ER1503" s="33"/>
      <c r="ES1503" s="33"/>
      <c r="ET1503" s="33"/>
      <c r="EU1503" s="33"/>
      <c r="EV1503" s="33"/>
      <c r="EW1503" s="33"/>
      <c r="EX1503" s="33"/>
      <c r="EY1503" s="33"/>
      <c r="EZ1503" s="33"/>
      <c r="FA1503" s="33"/>
      <c r="FB1503" s="33"/>
      <c r="FC1503" s="33"/>
      <c r="FD1503" s="33"/>
      <c r="FE1503" s="33"/>
      <c r="FF1503" s="33"/>
      <c r="FG1503" s="33"/>
      <c r="FH1503" s="33"/>
      <c r="FI1503" s="33"/>
      <c r="FJ1503" s="33"/>
      <c r="FK1503" s="33"/>
      <c r="FL1503" s="33"/>
      <c r="FM1503" s="33"/>
      <c r="FN1503" s="33"/>
      <c r="FO1503" s="33"/>
      <c r="FP1503" s="33"/>
      <c r="FQ1503" s="33"/>
      <c r="FR1503" s="33"/>
      <c r="FS1503" s="33"/>
      <c r="FT1503" s="33"/>
      <c r="FU1503" s="33"/>
      <c r="FV1503" s="33"/>
      <c r="FW1503" s="33"/>
      <c r="FX1503" s="33"/>
      <c r="FY1503" s="33"/>
      <c r="FZ1503" s="33"/>
      <c r="GA1503" s="33"/>
      <c r="GB1503" s="33"/>
      <c r="GC1503" s="33"/>
      <c r="GD1503" s="33"/>
      <c r="GE1503" s="33"/>
      <c r="GF1503" s="33"/>
      <c r="GG1503" s="33"/>
      <c r="GH1503" s="33"/>
      <c r="GI1503" s="33"/>
      <c r="GJ1503" s="33"/>
      <c r="GK1503" s="33"/>
      <c r="GL1503" s="33"/>
      <c r="GM1503" s="33"/>
      <c r="GN1503" s="33"/>
      <c r="GO1503" s="33"/>
      <c r="GP1503" s="33"/>
      <c r="GQ1503" s="33"/>
      <c r="GR1503" s="33"/>
      <c r="GS1503" s="33"/>
      <c r="GT1503" s="33"/>
      <c r="GU1503" s="33"/>
      <c r="GV1503" s="33"/>
      <c r="GW1503" s="33"/>
      <c r="GX1503" s="33"/>
      <c r="GY1503" s="33"/>
      <c r="GZ1503" s="33"/>
      <c r="HA1503" s="33"/>
      <c r="HB1503" s="33"/>
      <c r="HC1503" s="33"/>
      <c r="HD1503" s="33"/>
      <c r="HE1503" s="33"/>
      <c r="HF1503" s="33"/>
      <c r="HG1503" s="33"/>
      <c r="HH1503" s="33"/>
      <c r="HI1503" s="33"/>
      <c r="HJ1503" s="33"/>
      <c r="HK1503" s="33"/>
      <c r="HL1503" s="33"/>
      <c r="HM1503" s="33"/>
      <c r="HN1503" s="33"/>
      <c r="HO1503" s="33"/>
      <c r="HP1503" s="33"/>
      <c r="HQ1503" s="33"/>
      <c r="HR1503" s="33"/>
      <c r="HS1503" s="33"/>
      <c r="HT1503" s="33"/>
      <c r="HU1503" s="33"/>
      <c r="HV1503" s="33"/>
      <c r="HW1503" s="33"/>
      <c r="HX1503" s="33"/>
      <c r="HY1503" s="33"/>
      <c r="HZ1503" s="33"/>
      <c r="IA1503" s="33"/>
      <c r="IB1503" s="33"/>
      <c r="IC1503" s="33"/>
      <c r="ID1503" s="33"/>
      <c r="IE1503" s="33"/>
      <c r="IF1503" s="33"/>
      <c r="IG1503" s="33"/>
      <c r="IH1503" s="33"/>
      <c r="II1503" s="33"/>
      <c r="IJ1503" s="33"/>
      <c r="IK1503" s="33"/>
      <c r="IL1503" s="33"/>
      <c r="IM1503" s="33"/>
      <c r="IN1503" s="33"/>
      <c r="IO1503" s="33"/>
      <c r="IP1503" s="33"/>
      <c r="IQ1503" s="33"/>
      <c r="IR1503" s="33"/>
      <c r="IS1503" s="33"/>
      <c r="IT1503" s="33"/>
      <c r="IU1503" s="33"/>
      <c r="IV1503" s="33"/>
    </row>
    <row r="1504" spans="1:256" s="19" customFormat="1" ht="17.45" customHeight="1">
      <c r="A1504" s="20">
        <v>1502</v>
      </c>
      <c r="B1504" s="18" t="s">
        <v>4550</v>
      </c>
      <c r="C1504" s="18" t="s">
        <v>4551</v>
      </c>
      <c r="D1504" s="18" t="s">
        <v>4552</v>
      </c>
      <c r="E1504" s="18" t="s">
        <v>1699</v>
      </c>
      <c r="F1504" s="7" t="s">
        <v>4553</v>
      </c>
      <c r="G1504" s="18">
        <v>2</v>
      </c>
      <c r="H1504" s="18">
        <v>480</v>
      </c>
      <c r="I1504" s="21">
        <f t="shared" si="67"/>
        <v>960</v>
      </c>
      <c r="J1504" s="18"/>
      <c r="K1504" s="18"/>
      <c r="L1504" s="18">
        <f t="shared" si="68"/>
        <v>2</v>
      </c>
      <c r="M1504" s="33"/>
      <c r="N1504" s="33"/>
      <c r="O1504" s="33"/>
      <c r="P1504" s="33"/>
      <c r="Q1504" s="33"/>
      <c r="R1504" s="33"/>
      <c r="S1504" s="33"/>
      <c r="T1504" s="33"/>
      <c r="U1504" s="33"/>
      <c r="V1504" s="33"/>
      <c r="W1504" s="33"/>
      <c r="X1504" s="33"/>
      <c r="Y1504" s="33"/>
      <c r="Z1504" s="33"/>
      <c r="AA1504" s="33"/>
      <c r="AB1504" s="33"/>
      <c r="AC1504" s="33"/>
      <c r="AD1504" s="33"/>
      <c r="AE1504" s="33"/>
      <c r="AF1504" s="33"/>
      <c r="AG1504" s="33"/>
      <c r="AH1504" s="33"/>
      <c r="AI1504" s="33"/>
      <c r="AJ1504" s="33"/>
      <c r="AK1504" s="33"/>
      <c r="AL1504" s="33"/>
      <c r="AM1504" s="33"/>
      <c r="AN1504" s="33"/>
      <c r="AO1504" s="33"/>
      <c r="AP1504" s="33"/>
      <c r="AQ1504" s="33"/>
      <c r="AR1504" s="33"/>
      <c r="AS1504" s="33"/>
      <c r="AT1504" s="33"/>
      <c r="AU1504" s="33"/>
      <c r="AV1504" s="33"/>
      <c r="AW1504" s="33"/>
      <c r="AX1504" s="33"/>
      <c r="AY1504" s="33"/>
      <c r="AZ1504" s="33"/>
      <c r="BA1504" s="33"/>
      <c r="BB1504" s="33"/>
      <c r="BC1504" s="33"/>
      <c r="BD1504" s="33"/>
      <c r="BE1504" s="33"/>
      <c r="BF1504" s="33"/>
      <c r="BG1504" s="33"/>
      <c r="BH1504" s="33"/>
      <c r="BI1504" s="33"/>
      <c r="BJ1504" s="33"/>
      <c r="BK1504" s="33"/>
      <c r="BL1504" s="33"/>
      <c r="BM1504" s="33"/>
      <c r="BN1504" s="33"/>
      <c r="BO1504" s="33"/>
      <c r="BP1504" s="33"/>
      <c r="BQ1504" s="33"/>
      <c r="BR1504" s="33"/>
      <c r="BS1504" s="33"/>
      <c r="BT1504" s="33"/>
      <c r="BU1504" s="33"/>
      <c r="BV1504" s="33"/>
      <c r="BW1504" s="33"/>
      <c r="BX1504" s="33"/>
      <c r="BY1504" s="33"/>
      <c r="BZ1504" s="33"/>
      <c r="CA1504" s="33"/>
      <c r="CB1504" s="33"/>
      <c r="CC1504" s="33"/>
      <c r="CD1504" s="33"/>
      <c r="CE1504" s="33"/>
      <c r="CF1504" s="33"/>
      <c r="CG1504" s="33"/>
      <c r="CH1504" s="33"/>
      <c r="CI1504" s="33"/>
      <c r="CJ1504" s="33"/>
      <c r="CK1504" s="33"/>
      <c r="CL1504" s="33"/>
      <c r="CM1504" s="33"/>
      <c r="CN1504" s="33"/>
      <c r="CO1504" s="33"/>
      <c r="CP1504" s="33"/>
      <c r="CQ1504" s="33"/>
      <c r="CR1504" s="33"/>
      <c r="CS1504" s="33"/>
      <c r="CT1504" s="33"/>
      <c r="CU1504" s="33"/>
      <c r="CV1504" s="33"/>
      <c r="CW1504" s="33"/>
      <c r="CX1504" s="33"/>
      <c r="CY1504" s="33"/>
      <c r="CZ1504" s="33"/>
      <c r="DA1504" s="33"/>
      <c r="DB1504" s="33"/>
      <c r="DC1504" s="33"/>
      <c r="DD1504" s="33"/>
      <c r="DE1504" s="33"/>
      <c r="DF1504" s="33"/>
      <c r="DG1504" s="33"/>
      <c r="DH1504" s="33"/>
      <c r="DI1504" s="33"/>
      <c r="DJ1504" s="33"/>
      <c r="DK1504" s="33"/>
      <c r="DL1504" s="33"/>
      <c r="DM1504" s="33"/>
      <c r="DN1504" s="33"/>
      <c r="DO1504" s="33"/>
      <c r="DP1504" s="33"/>
      <c r="DQ1504" s="33"/>
      <c r="DR1504" s="33"/>
      <c r="DS1504" s="33"/>
      <c r="DT1504" s="33"/>
      <c r="DU1504" s="33"/>
      <c r="DV1504" s="33"/>
      <c r="DW1504" s="33"/>
      <c r="DX1504" s="33"/>
      <c r="DY1504" s="33"/>
      <c r="DZ1504" s="33"/>
      <c r="EA1504" s="33"/>
      <c r="EB1504" s="33"/>
      <c r="EC1504" s="33"/>
      <c r="ED1504" s="33"/>
      <c r="EE1504" s="33"/>
      <c r="EF1504" s="33"/>
      <c r="EG1504" s="33"/>
      <c r="EH1504" s="33"/>
      <c r="EI1504" s="33"/>
      <c r="EJ1504" s="33"/>
      <c r="EK1504" s="33"/>
      <c r="EL1504" s="33"/>
      <c r="EM1504" s="33"/>
      <c r="EN1504" s="33"/>
      <c r="EO1504" s="33"/>
      <c r="EP1504" s="33"/>
      <c r="EQ1504" s="33"/>
      <c r="ER1504" s="33"/>
      <c r="ES1504" s="33"/>
      <c r="ET1504" s="33"/>
      <c r="EU1504" s="33"/>
      <c r="EV1504" s="33"/>
      <c r="EW1504" s="33"/>
      <c r="EX1504" s="33"/>
      <c r="EY1504" s="33"/>
      <c r="EZ1504" s="33"/>
      <c r="FA1504" s="33"/>
      <c r="FB1504" s="33"/>
      <c r="FC1504" s="33"/>
      <c r="FD1504" s="33"/>
      <c r="FE1504" s="33"/>
      <c r="FF1504" s="33"/>
      <c r="FG1504" s="33"/>
      <c r="FH1504" s="33"/>
      <c r="FI1504" s="33"/>
      <c r="FJ1504" s="33"/>
      <c r="FK1504" s="33"/>
      <c r="FL1504" s="33"/>
      <c r="FM1504" s="33"/>
      <c r="FN1504" s="33"/>
      <c r="FO1504" s="33"/>
      <c r="FP1504" s="33"/>
      <c r="FQ1504" s="33"/>
      <c r="FR1504" s="33"/>
      <c r="FS1504" s="33"/>
      <c r="FT1504" s="33"/>
      <c r="FU1504" s="33"/>
      <c r="FV1504" s="33"/>
      <c r="FW1504" s="33"/>
      <c r="FX1504" s="33"/>
      <c r="FY1504" s="33"/>
      <c r="FZ1504" s="33"/>
      <c r="GA1504" s="33"/>
      <c r="GB1504" s="33"/>
      <c r="GC1504" s="33"/>
      <c r="GD1504" s="33"/>
      <c r="GE1504" s="33"/>
      <c r="GF1504" s="33"/>
      <c r="GG1504" s="33"/>
      <c r="GH1504" s="33"/>
      <c r="GI1504" s="33"/>
      <c r="GJ1504" s="33"/>
      <c r="GK1504" s="33"/>
      <c r="GL1504" s="33"/>
      <c r="GM1504" s="33"/>
      <c r="GN1504" s="33"/>
      <c r="GO1504" s="33"/>
      <c r="GP1504" s="33"/>
      <c r="GQ1504" s="33"/>
      <c r="GR1504" s="33"/>
      <c r="GS1504" s="33"/>
      <c r="GT1504" s="33"/>
      <c r="GU1504" s="33"/>
      <c r="GV1504" s="33"/>
      <c r="GW1504" s="33"/>
      <c r="GX1504" s="33"/>
      <c r="GY1504" s="33"/>
      <c r="GZ1504" s="33"/>
      <c r="HA1504" s="33"/>
      <c r="HB1504" s="33"/>
      <c r="HC1504" s="33"/>
      <c r="HD1504" s="33"/>
      <c r="HE1504" s="33"/>
      <c r="HF1504" s="33"/>
      <c r="HG1504" s="33"/>
      <c r="HH1504" s="33"/>
      <c r="HI1504" s="33"/>
      <c r="HJ1504" s="33"/>
      <c r="HK1504" s="33"/>
      <c r="HL1504" s="33"/>
      <c r="HM1504" s="33"/>
      <c r="HN1504" s="33"/>
      <c r="HO1504" s="33"/>
      <c r="HP1504" s="33"/>
      <c r="HQ1504" s="33"/>
      <c r="HR1504" s="33"/>
      <c r="HS1504" s="33"/>
      <c r="HT1504" s="33"/>
      <c r="HU1504" s="33"/>
      <c r="HV1504" s="33"/>
      <c r="HW1504" s="33"/>
      <c r="HX1504" s="33"/>
      <c r="HY1504" s="33"/>
      <c r="HZ1504" s="33"/>
      <c r="IA1504" s="33"/>
      <c r="IB1504" s="33"/>
      <c r="IC1504" s="33"/>
      <c r="ID1504" s="33"/>
      <c r="IE1504" s="33"/>
      <c r="IF1504" s="33"/>
      <c r="IG1504" s="33"/>
      <c r="IH1504" s="33"/>
      <c r="II1504" s="33"/>
      <c r="IJ1504" s="33"/>
      <c r="IK1504" s="33"/>
      <c r="IL1504" s="33"/>
      <c r="IM1504" s="33"/>
      <c r="IN1504" s="33"/>
      <c r="IO1504" s="33"/>
      <c r="IP1504" s="33"/>
      <c r="IQ1504" s="33"/>
      <c r="IR1504" s="33"/>
      <c r="IS1504" s="33"/>
      <c r="IT1504" s="33"/>
      <c r="IU1504" s="33"/>
      <c r="IV1504" s="33"/>
    </row>
    <row r="1505" spans="1:256" s="19" customFormat="1" ht="17.45" customHeight="1">
      <c r="A1505" s="20">
        <v>1503</v>
      </c>
      <c r="B1505" s="21" t="s">
        <v>4554</v>
      </c>
      <c r="C1505" s="23" t="s">
        <v>4555</v>
      </c>
      <c r="D1505" s="21" t="s">
        <v>4556</v>
      </c>
      <c r="E1505" s="18" t="s">
        <v>1699</v>
      </c>
      <c r="F1505" s="8">
        <v>9789865808228</v>
      </c>
      <c r="G1505" s="18">
        <v>2</v>
      </c>
      <c r="H1505" s="21">
        <v>199</v>
      </c>
      <c r="I1505" s="21">
        <f t="shared" si="67"/>
        <v>398</v>
      </c>
      <c r="J1505" s="18"/>
      <c r="K1505" s="18"/>
      <c r="L1505" s="18">
        <f t="shared" si="68"/>
        <v>2</v>
      </c>
      <c r="M1505" s="33"/>
      <c r="N1505" s="33"/>
      <c r="O1505" s="33"/>
      <c r="P1505" s="33"/>
      <c r="Q1505" s="33"/>
      <c r="R1505" s="33"/>
      <c r="S1505" s="33"/>
      <c r="T1505" s="33"/>
      <c r="U1505" s="33"/>
      <c r="V1505" s="33"/>
      <c r="W1505" s="33"/>
      <c r="X1505" s="33"/>
      <c r="Y1505" s="33"/>
      <c r="Z1505" s="33"/>
      <c r="AA1505" s="33"/>
      <c r="AB1505" s="33"/>
      <c r="AC1505" s="33"/>
      <c r="AD1505" s="33"/>
      <c r="AE1505" s="33"/>
      <c r="AF1505" s="33"/>
      <c r="AG1505" s="33"/>
      <c r="AH1505" s="33"/>
      <c r="AI1505" s="33"/>
      <c r="AJ1505" s="33"/>
      <c r="AK1505" s="33"/>
      <c r="AL1505" s="33"/>
      <c r="AM1505" s="33"/>
      <c r="AN1505" s="33"/>
      <c r="AO1505" s="33"/>
      <c r="AP1505" s="33"/>
      <c r="AQ1505" s="33"/>
      <c r="AR1505" s="33"/>
      <c r="AS1505" s="33"/>
      <c r="AT1505" s="33"/>
      <c r="AU1505" s="33"/>
      <c r="AV1505" s="33"/>
      <c r="AW1505" s="33"/>
      <c r="AX1505" s="33"/>
      <c r="AY1505" s="33"/>
      <c r="AZ1505" s="33"/>
      <c r="BA1505" s="33"/>
      <c r="BB1505" s="33"/>
      <c r="BC1505" s="33"/>
      <c r="BD1505" s="33"/>
      <c r="BE1505" s="33"/>
      <c r="BF1505" s="33"/>
      <c r="BG1505" s="33"/>
      <c r="BH1505" s="33"/>
      <c r="BI1505" s="33"/>
      <c r="BJ1505" s="33"/>
      <c r="BK1505" s="33"/>
      <c r="BL1505" s="33"/>
      <c r="BM1505" s="33"/>
      <c r="BN1505" s="33"/>
      <c r="BO1505" s="33"/>
      <c r="BP1505" s="33"/>
      <c r="BQ1505" s="33"/>
      <c r="BR1505" s="33"/>
      <c r="BS1505" s="33"/>
      <c r="BT1505" s="33"/>
      <c r="BU1505" s="33"/>
      <c r="BV1505" s="33"/>
      <c r="BW1505" s="33"/>
      <c r="BX1505" s="33"/>
      <c r="BY1505" s="33"/>
      <c r="BZ1505" s="33"/>
      <c r="CA1505" s="33"/>
      <c r="CB1505" s="33"/>
      <c r="CC1505" s="33"/>
      <c r="CD1505" s="33"/>
      <c r="CE1505" s="33"/>
      <c r="CF1505" s="33"/>
      <c r="CG1505" s="33"/>
      <c r="CH1505" s="33"/>
      <c r="CI1505" s="33"/>
      <c r="CJ1505" s="33"/>
      <c r="CK1505" s="33"/>
      <c r="CL1505" s="33"/>
      <c r="CM1505" s="33"/>
      <c r="CN1505" s="33"/>
      <c r="CO1505" s="33"/>
      <c r="CP1505" s="33"/>
      <c r="CQ1505" s="33"/>
      <c r="CR1505" s="33"/>
      <c r="CS1505" s="33"/>
      <c r="CT1505" s="33"/>
      <c r="CU1505" s="33"/>
      <c r="CV1505" s="33"/>
      <c r="CW1505" s="33"/>
      <c r="CX1505" s="33"/>
      <c r="CY1505" s="33"/>
      <c r="CZ1505" s="33"/>
      <c r="DA1505" s="33"/>
      <c r="DB1505" s="33"/>
      <c r="DC1505" s="33"/>
      <c r="DD1505" s="33"/>
      <c r="DE1505" s="33"/>
      <c r="DF1505" s="33"/>
      <c r="DG1505" s="33"/>
      <c r="DH1505" s="33"/>
      <c r="DI1505" s="33"/>
      <c r="DJ1505" s="33"/>
      <c r="DK1505" s="33"/>
      <c r="DL1505" s="33"/>
      <c r="DM1505" s="33"/>
      <c r="DN1505" s="33"/>
      <c r="DO1505" s="33"/>
      <c r="DP1505" s="33"/>
      <c r="DQ1505" s="33"/>
      <c r="DR1505" s="33"/>
      <c r="DS1505" s="33"/>
      <c r="DT1505" s="33"/>
      <c r="DU1505" s="33"/>
      <c r="DV1505" s="33"/>
      <c r="DW1505" s="33"/>
      <c r="DX1505" s="33"/>
      <c r="DY1505" s="33"/>
      <c r="DZ1505" s="33"/>
      <c r="EA1505" s="33"/>
      <c r="EB1505" s="33"/>
      <c r="EC1505" s="33"/>
      <c r="ED1505" s="33"/>
      <c r="EE1505" s="33"/>
      <c r="EF1505" s="33"/>
      <c r="EG1505" s="33"/>
      <c r="EH1505" s="33"/>
      <c r="EI1505" s="33"/>
      <c r="EJ1505" s="33"/>
      <c r="EK1505" s="33"/>
      <c r="EL1505" s="33"/>
      <c r="EM1505" s="33"/>
      <c r="EN1505" s="33"/>
      <c r="EO1505" s="33"/>
      <c r="EP1505" s="33"/>
      <c r="EQ1505" s="33"/>
      <c r="ER1505" s="33"/>
      <c r="ES1505" s="33"/>
      <c r="ET1505" s="33"/>
      <c r="EU1505" s="33"/>
      <c r="EV1505" s="33"/>
      <c r="EW1505" s="33"/>
      <c r="EX1505" s="33"/>
      <c r="EY1505" s="33"/>
      <c r="EZ1505" s="33"/>
      <c r="FA1505" s="33"/>
      <c r="FB1505" s="33"/>
      <c r="FC1505" s="33"/>
      <c r="FD1505" s="33"/>
      <c r="FE1505" s="33"/>
      <c r="FF1505" s="33"/>
      <c r="FG1505" s="33"/>
      <c r="FH1505" s="33"/>
      <c r="FI1505" s="33"/>
      <c r="FJ1505" s="33"/>
      <c r="FK1505" s="33"/>
      <c r="FL1505" s="33"/>
      <c r="FM1505" s="33"/>
      <c r="FN1505" s="33"/>
      <c r="FO1505" s="33"/>
      <c r="FP1505" s="33"/>
      <c r="FQ1505" s="33"/>
      <c r="FR1505" s="33"/>
      <c r="FS1505" s="33"/>
      <c r="FT1505" s="33"/>
      <c r="FU1505" s="33"/>
      <c r="FV1505" s="33"/>
      <c r="FW1505" s="33"/>
      <c r="FX1505" s="33"/>
      <c r="FY1505" s="33"/>
      <c r="FZ1505" s="33"/>
      <c r="GA1505" s="33"/>
      <c r="GB1505" s="33"/>
      <c r="GC1505" s="33"/>
      <c r="GD1505" s="33"/>
      <c r="GE1505" s="33"/>
      <c r="GF1505" s="33"/>
      <c r="GG1505" s="33"/>
      <c r="GH1505" s="33"/>
      <c r="GI1505" s="33"/>
      <c r="GJ1505" s="33"/>
      <c r="GK1505" s="33"/>
      <c r="GL1505" s="33"/>
      <c r="GM1505" s="33"/>
      <c r="GN1505" s="33"/>
      <c r="GO1505" s="33"/>
      <c r="GP1505" s="33"/>
      <c r="GQ1505" s="33"/>
      <c r="GR1505" s="33"/>
      <c r="GS1505" s="33"/>
      <c r="GT1505" s="33"/>
      <c r="GU1505" s="33"/>
      <c r="GV1505" s="33"/>
      <c r="GW1505" s="33"/>
      <c r="GX1505" s="33"/>
      <c r="GY1505" s="33"/>
      <c r="GZ1505" s="33"/>
      <c r="HA1505" s="33"/>
      <c r="HB1505" s="33"/>
      <c r="HC1505" s="33"/>
      <c r="HD1505" s="33"/>
      <c r="HE1505" s="33"/>
      <c r="HF1505" s="33"/>
      <c r="HG1505" s="33"/>
      <c r="HH1505" s="33"/>
      <c r="HI1505" s="33"/>
      <c r="HJ1505" s="33"/>
      <c r="HK1505" s="33"/>
      <c r="HL1505" s="33"/>
      <c r="HM1505" s="33"/>
      <c r="HN1505" s="33"/>
      <c r="HO1505" s="33"/>
      <c r="HP1505" s="33"/>
      <c r="HQ1505" s="33"/>
      <c r="HR1505" s="33"/>
      <c r="HS1505" s="33"/>
      <c r="HT1505" s="33"/>
      <c r="HU1505" s="33"/>
      <c r="HV1505" s="33"/>
      <c r="HW1505" s="33"/>
      <c r="HX1505" s="33"/>
      <c r="HY1505" s="33"/>
      <c r="HZ1505" s="33"/>
      <c r="IA1505" s="33"/>
      <c r="IB1505" s="33"/>
      <c r="IC1505" s="33"/>
      <c r="ID1505" s="33"/>
      <c r="IE1505" s="33"/>
      <c r="IF1505" s="33"/>
      <c r="IG1505" s="33"/>
      <c r="IH1505" s="33"/>
      <c r="II1505" s="33"/>
      <c r="IJ1505" s="33"/>
      <c r="IK1505" s="33"/>
      <c r="IL1505" s="33"/>
      <c r="IM1505" s="33"/>
      <c r="IN1505" s="33"/>
      <c r="IO1505" s="33"/>
      <c r="IP1505" s="33"/>
      <c r="IQ1505" s="33"/>
      <c r="IR1505" s="33"/>
      <c r="IS1505" s="33"/>
      <c r="IT1505" s="33"/>
      <c r="IU1505" s="33"/>
      <c r="IV1505" s="33"/>
    </row>
    <row r="1506" spans="1:256" s="19" customFormat="1" ht="17.45" customHeight="1">
      <c r="A1506" s="20">
        <v>1504</v>
      </c>
      <c r="B1506" s="18" t="s">
        <v>4557</v>
      </c>
      <c r="C1506" s="18" t="s">
        <v>4558</v>
      </c>
      <c r="D1506" s="18" t="s">
        <v>2642</v>
      </c>
      <c r="E1506" s="18" t="s">
        <v>1699</v>
      </c>
      <c r="F1506" s="7" t="s">
        <v>4559</v>
      </c>
      <c r="G1506" s="18">
        <v>2</v>
      </c>
      <c r="H1506" s="18">
        <v>280</v>
      </c>
      <c r="I1506" s="21">
        <f t="shared" si="67"/>
        <v>560</v>
      </c>
      <c r="J1506" s="21" t="s">
        <v>1734</v>
      </c>
      <c r="K1506" s="21" t="s">
        <v>1936</v>
      </c>
      <c r="L1506" s="18">
        <f>G1506*2</f>
        <v>4</v>
      </c>
      <c r="M1506" s="33"/>
      <c r="N1506" s="33"/>
      <c r="O1506" s="33"/>
      <c r="P1506" s="33"/>
      <c r="Q1506" s="33"/>
      <c r="R1506" s="33"/>
      <c r="S1506" s="33"/>
      <c r="T1506" s="33"/>
      <c r="U1506" s="33"/>
      <c r="V1506" s="33"/>
      <c r="W1506" s="33"/>
      <c r="X1506" s="33"/>
      <c r="Y1506" s="33"/>
      <c r="Z1506" s="33"/>
      <c r="AA1506" s="33"/>
      <c r="AB1506" s="33"/>
      <c r="AC1506" s="33"/>
      <c r="AD1506" s="33"/>
      <c r="AE1506" s="33"/>
      <c r="AF1506" s="33"/>
      <c r="AG1506" s="33"/>
      <c r="AH1506" s="33"/>
      <c r="AI1506" s="33"/>
      <c r="AJ1506" s="33"/>
      <c r="AK1506" s="33"/>
      <c r="AL1506" s="33"/>
      <c r="AM1506" s="33"/>
      <c r="AN1506" s="33"/>
      <c r="AO1506" s="33"/>
      <c r="AP1506" s="33"/>
      <c r="AQ1506" s="33"/>
      <c r="AR1506" s="33"/>
      <c r="AS1506" s="33"/>
      <c r="AT1506" s="33"/>
      <c r="AU1506" s="33"/>
      <c r="AV1506" s="33"/>
      <c r="AW1506" s="33"/>
      <c r="AX1506" s="33"/>
      <c r="AY1506" s="33"/>
      <c r="AZ1506" s="33"/>
      <c r="BA1506" s="33"/>
      <c r="BB1506" s="33"/>
      <c r="BC1506" s="33"/>
      <c r="BD1506" s="33"/>
      <c r="BE1506" s="33"/>
      <c r="BF1506" s="33"/>
      <c r="BG1506" s="33"/>
      <c r="BH1506" s="33"/>
      <c r="BI1506" s="33"/>
      <c r="BJ1506" s="33"/>
      <c r="BK1506" s="33"/>
      <c r="BL1506" s="33"/>
      <c r="BM1506" s="33"/>
      <c r="BN1506" s="33"/>
      <c r="BO1506" s="33"/>
      <c r="BP1506" s="33"/>
      <c r="BQ1506" s="33"/>
      <c r="BR1506" s="33"/>
      <c r="BS1506" s="33"/>
      <c r="BT1506" s="33"/>
      <c r="BU1506" s="33"/>
      <c r="BV1506" s="33"/>
      <c r="BW1506" s="33"/>
      <c r="BX1506" s="33"/>
      <c r="BY1506" s="33"/>
      <c r="BZ1506" s="33"/>
      <c r="CA1506" s="33"/>
      <c r="CB1506" s="33"/>
      <c r="CC1506" s="33"/>
      <c r="CD1506" s="33"/>
      <c r="CE1506" s="33"/>
      <c r="CF1506" s="33"/>
      <c r="CG1506" s="33"/>
      <c r="CH1506" s="33"/>
      <c r="CI1506" s="33"/>
      <c r="CJ1506" s="33"/>
      <c r="CK1506" s="33"/>
      <c r="CL1506" s="33"/>
      <c r="CM1506" s="33"/>
      <c r="CN1506" s="33"/>
      <c r="CO1506" s="33"/>
      <c r="CP1506" s="33"/>
      <c r="CQ1506" s="33"/>
      <c r="CR1506" s="33"/>
      <c r="CS1506" s="33"/>
      <c r="CT1506" s="33"/>
      <c r="CU1506" s="33"/>
      <c r="CV1506" s="33"/>
      <c r="CW1506" s="33"/>
      <c r="CX1506" s="33"/>
      <c r="CY1506" s="33"/>
      <c r="CZ1506" s="33"/>
      <c r="DA1506" s="33"/>
      <c r="DB1506" s="33"/>
      <c r="DC1506" s="33"/>
      <c r="DD1506" s="33"/>
      <c r="DE1506" s="33"/>
      <c r="DF1506" s="33"/>
      <c r="DG1506" s="33"/>
      <c r="DH1506" s="33"/>
      <c r="DI1506" s="33"/>
      <c r="DJ1506" s="33"/>
      <c r="DK1506" s="33"/>
      <c r="DL1506" s="33"/>
      <c r="DM1506" s="33"/>
      <c r="DN1506" s="33"/>
      <c r="DO1506" s="33"/>
      <c r="DP1506" s="33"/>
      <c r="DQ1506" s="33"/>
      <c r="DR1506" s="33"/>
      <c r="DS1506" s="33"/>
      <c r="DT1506" s="33"/>
      <c r="DU1506" s="33"/>
      <c r="DV1506" s="33"/>
      <c r="DW1506" s="33"/>
      <c r="DX1506" s="33"/>
      <c r="DY1506" s="33"/>
      <c r="DZ1506" s="33"/>
      <c r="EA1506" s="33"/>
      <c r="EB1506" s="33"/>
      <c r="EC1506" s="33"/>
      <c r="ED1506" s="33"/>
      <c r="EE1506" s="33"/>
      <c r="EF1506" s="33"/>
      <c r="EG1506" s="33"/>
      <c r="EH1506" s="33"/>
      <c r="EI1506" s="33"/>
      <c r="EJ1506" s="33"/>
      <c r="EK1506" s="33"/>
      <c r="EL1506" s="33"/>
      <c r="EM1506" s="33"/>
      <c r="EN1506" s="33"/>
      <c r="EO1506" s="33"/>
      <c r="EP1506" s="33"/>
      <c r="EQ1506" s="33"/>
      <c r="ER1506" s="33"/>
      <c r="ES1506" s="33"/>
      <c r="ET1506" s="33"/>
      <c r="EU1506" s="33"/>
      <c r="EV1506" s="33"/>
      <c r="EW1506" s="33"/>
      <c r="EX1506" s="33"/>
      <c r="EY1506" s="33"/>
      <c r="EZ1506" s="33"/>
      <c r="FA1506" s="33"/>
      <c r="FB1506" s="33"/>
      <c r="FC1506" s="33"/>
      <c r="FD1506" s="33"/>
      <c r="FE1506" s="33"/>
      <c r="FF1506" s="33"/>
      <c r="FG1506" s="33"/>
      <c r="FH1506" s="33"/>
      <c r="FI1506" s="33"/>
      <c r="FJ1506" s="33"/>
      <c r="FK1506" s="33"/>
      <c r="FL1506" s="33"/>
      <c r="FM1506" s="33"/>
      <c r="FN1506" s="33"/>
      <c r="FO1506" s="33"/>
      <c r="FP1506" s="33"/>
      <c r="FQ1506" s="33"/>
      <c r="FR1506" s="33"/>
      <c r="FS1506" s="33"/>
      <c r="FT1506" s="33"/>
      <c r="FU1506" s="33"/>
      <c r="FV1506" s="33"/>
      <c r="FW1506" s="33"/>
      <c r="FX1506" s="33"/>
      <c r="FY1506" s="33"/>
      <c r="FZ1506" s="33"/>
      <c r="GA1506" s="33"/>
      <c r="GB1506" s="33"/>
      <c r="GC1506" s="33"/>
      <c r="GD1506" s="33"/>
      <c r="GE1506" s="33"/>
      <c r="GF1506" s="33"/>
      <c r="GG1506" s="33"/>
      <c r="GH1506" s="33"/>
      <c r="GI1506" s="33"/>
      <c r="GJ1506" s="33"/>
      <c r="GK1506" s="33"/>
      <c r="GL1506" s="33"/>
      <c r="GM1506" s="33"/>
      <c r="GN1506" s="33"/>
      <c r="GO1506" s="33"/>
      <c r="GP1506" s="33"/>
      <c r="GQ1506" s="33"/>
      <c r="GR1506" s="33"/>
      <c r="GS1506" s="33"/>
      <c r="GT1506" s="33"/>
      <c r="GU1506" s="33"/>
      <c r="GV1506" s="33"/>
      <c r="GW1506" s="33"/>
      <c r="GX1506" s="33"/>
      <c r="GY1506" s="33"/>
      <c r="GZ1506" s="33"/>
      <c r="HA1506" s="33"/>
      <c r="HB1506" s="33"/>
      <c r="HC1506" s="33"/>
      <c r="HD1506" s="33"/>
      <c r="HE1506" s="33"/>
      <c r="HF1506" s="33"/>
      <c r="HG1506" s="33"/>
      <c r="HH1506" s="33"/>
      <c r="HI1506" s="33"/>
      <c r="HJ1506" s="33"/>
      <c r="HK1506" s="33"/>
      <c r="HL1506" s="33"/>
      <c r="HM1506" s="33"/>
      <c r="HN1506" s="33"/>
      <c r="HO1506" s="33"/>
      <c r="HP1506" s="33"/>
      <c r="HQ1506" s="33"/>
      <c r="HR1506" s="33"/>
      <c r="HS1506" s="33"/>
      <c r="HT1506" s="33"/>
      <c r="HU1506" s="33"/>
      <c r="HV1506" s="33"/>
      <c r="HW1506" s="33"/>
      <c r="HX1506" s="33"/>
      <c r="HY1506" s="33"/>
      <c r="HZ1506" s="33"/>
      <c r="IA1506" s="33"/>
      <c r="IB1506" s="33"/>
      <c r="IC1506" s="33"/>
      <c r="ID1506" s="33"/>
      <c r="IE1506" s="33"/>
      <c r="IF1506" s="33"/>
      <c r="IG1506" s="33"/>
      <c r="IH1506" s="33"/>
      <c r="II1506" s="33"/>
      <c r="IJ1506" s="33"/>
      <c r="IK1506" s="33"/>
      <c r="IL1506" s="33"/>
      <c r="IM1506" s="33"/>
      <c r="IN1506" s="33"/>
      <c r="IO1506" s="33"/>
      <c r="IP1506" s="33"/>
      <c r="IQ1506" s="33"/>
      <c r="IR1506" s="33"/>
      <c r="IS1506" s="33"/>
      <c r="IT1506" s="33"/>
      <c r="IU1506" s="33"/>
      <c r="IV1506" s="33"/>
    </row>
    <row r="1507" spans="1:256" s="19" customFormat="1" ht="17.45" customHeight="1">
      <c r="A1507" s="20">
        <v>1505</v>
      </c>
      <c r="B1507" s="18" t="s">
        <v>4560</v>
      </c>
      <c r="C1507" s="18" t="s">
        <v>4561</v>
      </c>
      <c r="D1507" s="18" t="s">
        <v>4548</v>
      </c>
      <c r="E1507" s="18" t="s">
        <v>1699</v>
      </c>
      <c r="F1507" s="7" t="s">
        <v>4562</v>
      </c>
      <c r="G1507" s="18">
        <v>2</v>
      </c>
      <c r="H1507" s="18">
        <v>290</v>
      </c>
      <c r="I1507" s="21">
        <f t="shared" si="67"/>
        <v>580</v>
      </c>
      <c r="J1507" s="18" t="s">
        <v>1734</v>
      </c>
      <c r="K1507" s="18"/>
      <c r="L1507" s="18">
        <f>G1507*2</f>
        <v>4</v>
      </c>
      <c r="M1507" s="33"/>
      <c r="N1507" s="33"/>
      <c r="O1507" s="33"/>
      <c r="P1507" s="33"/>
      <c r="Q1507" s="33"/>
      <c r="R1507" s="33"/>
      <c r="S1507" s="33"/>
      <c r="T1507" s="33"/>
      <c r="U1507" s="33"/>
      <c r="V1507" s="33"/>
      <c r="W1507" s="33"/>
      <c r="X1507" s="33"/>
      <c r="Y1507" s="33"/>
      <c r="Z1507" s="33"/>
      <c r="AA1507" s="33"/>
      <c r="AB1507" s="33"/>
      <c r="AC1507" s="33"/>
      <c r="AD1507" s="33"/>
      <c r="AE1507" s="33"/>
      <c r="AF1507" s="33"/>
      <c r="AG1507" s="33"/>
      <c r="AH1507" s="33"/>
      <c r="AI1507" s="33"/>
      <c r="AJ1507" s="33"/>
      <c r="AK1507" s="33"/>
      <c r="AL1507" s="33"/>
      <c r="AM1507" s="33"/>
      <c r="AN1507" s="33"/>
      <c r="AO1507" s="33"/>
      <c r="AP1507" s="33"/>
      <c r="AQ1507" s="33"/>
      <c r="AR1507" s="33"/>
      <c r="AS1507" s="33"/>
      <c r="AT1507" s="33"/>
      <c r="AU1507" s="33"/>
      <c r="AV1507" s="33"/>
      <c r="AW1507" s="33"/>
      <c r="AX1507" s="33"/>
      <c r="AY1507" s="33"/>
      <c r="AZ1507" s="33"/>
      <c r="BA1507" s="33"/>
      <c r="BB1507" s="33"/>
      <c r="BC1507" s="33"/>
      <c r="BD1507" s="33"/>
      <c r="BE1507" s="33"/>
      <c r="BF1507" s="33"/>
      <c r="BG1507" s="33"/>
      <c r="BH1507" s="33"/>
      <c r="BI1507" s="33"/>
      <c r="BJ1507" s="33"/>
      <c r="BK1507" s="33"/>
      <c r="BL1507" s="33"/>
      <c r="BM1507" s="33"/>
      <c r="BN1507" s="33"/>
      <c r="BO1507" s="33"/>
      <c r="BP1507" s="33"/>
      <c r="BQ1507" s="33"/>
      <c r="BR1507" s="33"/>
      <c r="BS1507" s="33"/>
      <c r="BT1507" s="33"/>
      <c r="BU1507" s="33"/>
      <c r="BV1507" s="33"/>
      <c r="BW1507" s="33"/>
      <c r="BX1507" s="33"/>
      <c r="BY1507" s="33"/>
      <c r="BZ1507" s="33"/>
      <c r="CA1507" s="33"/>
      <c r="CB1507" s="33"/>
      <c r="CC1507" s="33"/>
      <c r="CD1507" s="33"/>
      <c r="CE1507" s="33"/>
      <c r="CF1507" s="33"/>
      <c r="CG1507" s="33"/>
      <c r="CH1507" s="33"/>
      <c r="CI1507" s="33"/>
      <c r="CJ1507" s="33"/>
      <c r="CK1507" s="33"/>
      <c r="CL1507" s="33"/>
      <c r="CM1507" s="33"/>
      <c r="CN1507" s="33"/>
      <c r="CO1507" s="33"/>
      <c r="CP1507" s="33"/>
      <c r="CQ1507" s="33"/>
      <c r="CR1507" s="33"/>
      <c r="CS1507" s="33"/>
      <c r="CT1507" s="33"/>
      <c r="CU1507" s="33"/>
      <c r="CV1507" s="33"/>
      <c r="CW1507" s="33"/>
      <c r="CX1507" s="33"/>
      <c r="CY1507" s="33"/>
      <c r="CZ1507" s="33"/>
      <c r="DA1507" s="33"/>
      <c r="DB1507" s="33"/>
      <c r="DC1507" s="33"/>
      <c r="DD1507" s="33"/>
      <c r="DE1507" s="33"/>
      <c r="DF1507" s="33"/>
      <c r="DG1507" s="33"/>
      <c r="DH1507" s="33"/>
      <c r="DI1507" s="33"/>
      <c r="DJ1507" s="33"/>
      <c r="DK1507" s="33"/>
      <c r="DL1507" s="33"/>
      <c r="DM1507" s="33"/>
      <c r="DN1507" s="33"/>
      <c r="DO1507" s="33"/>
      <c r="DP1507" s="33"/>
      <c r="DQ1507" s="33"/>
      <c r="DR1507" s="33"/>
      <c r="DS1507" s="33"/>
      <c r="DT1507" s="33"/>
      <c r="DU1507" s="33"/>
      <c r="DV1507" s="33"/>
      <c r="DW1507" s="33"/>
      <c r="DX1507" s="33"/>
      <c r="DY1507" s="33"/>
      <c r="DZ1507" s="33"/>
      <c r="EA1507" s="33"/>
      <c r="EB1507" s="33"/>
      <c r="EC1507" s="33"/>
      <c r="ED1507" s="33"/>
      <c r="EE1507" s="33"/>
      <c r="EF1507" s="33"/>
      <c r="EG1507" s="33"/>
      <c r="EH1507" s="33"/>
      <c r="EI1507" s="33"/>
      <c r="EJ1507" s="33"/>
      <c r="EK1507" s="33"/>
      <c r="EL1507" s="33"/>
      <c r="EM1507" s="33"/>
      <c r="EN1507" s="33"/>
      <c r="EO1507" s="33"/>
      <c r="EP1507" s="33"/>
      <c r="EQ1507" s="33"/>
      <c r="ER1507" s="33"/>
      <c r="ES1507" s="33"/>
      <c r="ET1507" s="33"/>
      <c r="EU1507" s="33"/>
      <c r="EV1507" s="33"/>
      <c r="EW1507" s="33"/>
      <c r="EX1507" s="33"/>
      <c r="EY1507" s="33"/>
      <c r="EZ1507" s="33"/>
      <c r="FA1507" s="33"/>
      <c r="FB1507" s="33"/>
      <c r="FC1507" s="33"/>
      <c r="FD1507" s="33"/>
      <c r="FE1507" s="33"/>
      <c r="FF1507" s="33"/>
      <c r="FG1507" s="33"/>
      <c r="FH1507" s="33"/>
      <c r="FI1507" s="33"/>
      <c r="FJ1507" s="33"/>
      <c r="FK1507" s="33"/>
      <c r="FL1507" s="33"/>
      <c r="FM1507" s="33"/>
      <c r="FN1507" s="33"/>
      <c r="FO1507" s="33"/>
      <c r="FP1507" s="33"/>
      <c r="FQ1507" s="33"/>
      <c r="FR1507" s="33"/>
      <c r="FS1507" s="33"/>
      <c r="FT1507" s="33"/>
      <c r="FU1507" s="33"/>
      <c r="FV1507" s="33"/>
      <c r="FW1507" s="33"/>
      <c r="FX1507" s="33"/>
      <c r="FY1507" s="33"/>
      <c r="FZ1507" s="33"/>
      <c r="GA1507" s="33"/>
      <c r="GB1507" s="33"/>
      <c r="GC1507" s="33"/>
      <c r="GD1507" s="33"/>
      <c r="GE1507" s="33"/>
      <c r="GF1507" s="33"/>
      <c r="GG1507" s="33"/>
      <c r="GH1507" s="33"/>
      <c r="GI1507" s="33"/>
      <c r="GJ1507" s="33"/>
      <c r="GK1507" s="33"/>
      <c r="GL1507" s="33"/>
      <c r="GM1507" s="33"/>
      <c r="GN1507" s="33"/>
      <c r="GO1507" s="33"/>
      <c r="GP1507" s="33"/>
      <c r="GQ1507" s="33"/>
      <c r="GR1507" s="33"/>
      <c r="GS1507" s="33"/>
      <c r="GT1507" s="33"/>
      <c r="GU1507" s="33"/>
      <c r="GV1507" s="33"/>
      <c r="GW1507" s="33"/>
      <c r="GX1507" s="33"/>
      <c r="GY1507" s="33"/>
      <c r="GZ1507" s="33"/>
      <c r="HA1507" s="33"/>
      <c r="HB1507" s="33"/>
      <c r="HC1507" s="33"/>
      <c r="HD1507" s="33"/>
      <c r="HE1507" s="33"/>
      <c r="HF1507" s="33"/>
      <c r="HG1507" s="33"/>
      <c r="HH1507" s="33"/>
      <c r="HI1507" s="33"/>
      <c r="HJ1507" s="33"/>
      <c r="HK1507" s="33"/>
      <c r="HL1507" s="33"/>
      <c r="HM1507" s="33"/>
      <c r="HN1507" s="33"/>
      <c r="HO1507" s="33"/>
      <c r="HP1507" s="33"/>
      <c r="HQ1507" s="33"/>
      <c r="HR1507" s="33"/>
      <c r="HS1507" s="33"/>
      <c r="HT1507" s="33"/>
      <c r="HU1507" s="33"/>
      <c r="HV1507" s="33"/>
      <c r="HW1507" s="33"/>
      <c r="HX1507" s="33"/>
      <c r="HY1507" s="33"/>
      <c r="HZ1507" s="33"/>
      <c r="IA1507" s="33"/>
      <c r="IB1507" s="33"/>
      <c r="IC1507" s="33"/>
      <c r="ID1507" s="33"/>
      <c r="IE1507" s="33"/>
      <c r="IF1507" s="33"/>
      <c r="IG1507" s="33"/>
      <c r="IH1507" s="33"/>
      <c r="II1507" s="33"/>
      <c r="IJ1507" s="33"/>
      <c r="IK1507" s="33"/>
      <c r="IL1507" s="33"/>
      <c r="IM1507" s="33"/>
      <c r="IN1507" s="33"/>
      <c r="IO1507" s="33"/>
      <c r="IP1507" s="33"/>
      <c r="IQ1507" s="33"/>
      <c r="IR1507" s="33"/>
      <c r="IS1507" s="33"/>
      <c r="IT1507" s="33"/>
      <c r="IU1507" s="33"/>
      <c r="IV1507" s="33"/>
    </row>
    <row r="1508" spans="1:256" s="19" customFormat="1" ht="17.45" customHeight="1">
      <c r="A1508" s="20">
        <v>1506</v>
      </c>
      <c r="B1508" s="18" t="s">
        <v>4563</v>
      </c>
      <c r="C1508" s="18" t="s">
        <v>4564</v>
      </c>
      <c r="D1508" s="18" t="s">
        <v>2759</v>
      </c>
      <c r="E1508" s="18" t="s">
        <v>1699</v>
      </c>
      <c r="F1508" s="7">
        <v>9789570840353</v>
      </c>
      <c r="G1508" s="18">
        <v>2</v>
      </c>
      <c r="H1508" s="18">
        <v>380</v>
      </c>
      <c r="I1508" s="21">
        <f t="shared" si="67"/>
        <v>760</v>
      </c>
      <c r="J1508" s="18"/>
      <c r="K1508" s="18" t="s">
        <v>1734</v>
      </c>
      <c r="L1508" s="18">
        <f>G1508</f>
        <v>2</v>
      </c>
      <c r="M1508" s="33"/>
      <c r="N1508" s="33"/>
      <c r="O1508" s="33"/>
      <c r="P1508" s="33"/>
      <c r="Q1508" s="33"/>
      <c r="R1508" s="33"/>
      <c r="S1508" s="33"/>
      <c r="T1508" s="33"/>
      <c r="U1508" s="33"/>
      <c r="V1508" s="33"/>
      <c r="W1508" s="33"/>
      <c r="X1508" s="33"/>
      <c r="Y1508" s="33"/>
      <c r="Z1508" s="33"/>
      <c r="AA1508" s="33"/>
      <c r="AB1508" s="33"/>
      <c r="AC1508" s="33"/>
      <c r="AD1508" s="33"/>
      <c r="AE1508" s="33"/>
      <c r="AF1508" s="33"/>
      <c r="AG1508" s="33"/>
      <c r="AH1508" s="33"/>
      <c r="AI1508" s="33"/>
      <c r="AJ1508" s="33"/>
      <c r="AK1508" s="33"/>
      <c r="AL1508" s="33"/>
      <c r="AM1508" s="33"/>
      <c r="AN1508" s="33"/>
      <c r="AO1508" s="33"/>
      <c r="AP1508" s="33"/>
      <c r="AQ1508" s="33"/>
      <c r="AR1508" s="33"/>
      <c r="AS1508" s="33"/>
      <c r="AT1508" s="33"/>
      <c r="AU1508" s="33"/>
      <c r="AV1508" s="33"/>
      <c r="AW1508" s="33"/>
      <c r="AX1508" s="33"/>
      <c r="AY1508" s="33"/>
      <c r="AZ1508" s="33"/>
      <c r="BA1508" s="33"/>
      <c r="BB1508" s="33"/>
      <c r="BC1508" s="33"/>
      <c r="BD1508" s="33"/>
      <c r="BE1508" s="33"/>
      <c r="BF1508" s="33"/>
      <c r="BG1508" s="33"/>
      <c r="BH1508" s="33"/>
      <c r="BI1508" s="33"/>
      <c r="BJ1508" s="33"/>
      <c r="BK1508" s="33"/>
      <c r="BL1508" s="33"/>
      <c r="BM1508" s="33"/>
      <c r="BN1508" s="33"/>
      <c r="BO1508" s="33"/>
      <c r="BP1508" s="33"/>
      <c r="BQ1508" s="33"/>
      <c r="BR1508" s="33"/>
      <c r="BS1508" s="33"/>
      <c r="BT1508" s="33"/>
      <c r="BU1508" s="33"/>
      <c r="BV1508" s="33"/>
      <c r="BW1508" s="33"/>
      <c r="BX1508" s="33"/>
      <c r="BY1508" s="33"/>
      <c r="BZ1508" s="33"/>
      <c r="CA1508" s="33"/>
      <c r="CB1508" s="33"/>
      <c r="CC1508" s="33"/>
      <c r="CD1508" s="33"/>
      <c r="CE1508" s="33"/>
      <c r="CF1508" s="33"/>
      <c r="CG1508" s="33"/>
      <c r="CH1508" s="33"/>
      <c r="CI1508" s="33"/>
      <c r="CJ1508" s="33"/>
      <c r="CK1508" s="33"/>
      <c r="CL1508" s="33"/>
      <c r="CM1508" s="33"/>
      <c r="CN1508" s="33"/>
      <c r="CO1508" s="33"/>
      <c r="CP1508" s="33"/>
      <c r="CQ1508" s="33"/>
      <c r="CR1508" s="33"/>
      <c r="CS1508" s="33"/>
      <c r="CT1508" s="33"/>
      <c r="CU1508" s="33"/>
      <c r="CV1508" s="33"/>
      <c r="CW1508" s="33"/>
      <c r="CX1508" s="33"/>
      <c r="CY1508" s="33"/>
      <c r="CZ1508" s="33"/>
      <c r="DA1508" s="33"/>
      <c r="DB1508" s="33"/>
      <c r="DC1508" s="33"/>
      <c r="DD1508" s="33"/>
      <c r="DE1508" s="33"/>
      <c r="DF1508" s="33"/>
      <c r="DG1508" s="33"/>
      <c r="DH1508" s="33"/>
      <c r="DI1508" s="33"/>
      <c r="DJ1508" s="33"/>
      <c r="DK1508" s="33"/>
      <c r="DL1508" s="33"/>
      <c r="DM1508" s="33"/>
      <c r="DN1508" s="33"/>
      <c r="DO1508" s="33"/>
      <c r="DP1508" s="33"/>
      <c r="DQ1508" s="33"/>
      <c r="DR1508" s="33"/>
      <c r="DS1508" s="33"/>
      <c r="DT1508" s="33"/>
      <c r="DU1508" s="33"/>
      <c r="DV1508" s="33"/>
      <c r="DW1508" s="33"/>
      <c r="DX1508" s="33"/>
      <c r="DY1508" s="33"/>
      <c r="DZ1508" s="33"/>
      <c r="EA1508" s="33"/>
      <c r="EB1508" s="33"/>
      <c r="EC1508" s="33"/>
      <c r="ED1508" s="33"/>
      <c r="EE1508" s="33"/>
      <c r="EF1508" s="33"/>
      <c r="EG1508" s="33"/>
      <c r="EH1508" s="33"/>
      <c r="EI1508" s="33"/>
      <c r="EJ1508" s="33"/>
      <c r="EK1508" s="33"/>
      <c r="EL1508" s="33"/>
      <c r="EM1508" s="33"/>
      <c r="EN1508" s="33"/>
      <c r="EO1508" s="33"/>
      <c r="EP1508" s="33"/>
      <c r="EQ1508" s="33"/>
      <c r="ER1508" s="33"/>
      <c r="ES1508" s="33"/>
      <c r="ET1508" s="33"/>
      <c r="EU1508" s="33"/>
      <c r="EV1508" s="33"/>
      <c r="EW1508" s="33"/>
      <c r="EX1508" s="33"/>
      <c r="EY1508" s="33"/>
      <c r="EZ1508" s="33"/>
      <c r="FA1508" s="33"/>
      <c r="FB1508" s="33"/>
      <c r="FC1508" s="33"/>
      <c r="FD1508" s="33"/>
      <c r="FE1508" s="33"/>
      <c r="FF1508" s="33"/>
      <c r="FG1508" s="33"/>
      <c r="FH1508" s="33"/>
      <c r="FI1508" s="33"/>
      <c r="FJ1508" s="33"/>
      <c r="FK1508" s="33"/>
      <c r="FL1508" s="33"/>
      <c r="FM1508" s="33"/>
      <c r="FN1508" s="33"/>
      <c r="FO1508" s="33"/>
      <c r="FP1508" s="33"/>
      <c r="FQ1508" s="33"/>
      <c r="FR1508" s="33"/>
      <c r="FS1508" s="33"/>
      <c r="FT1508" s="33"/>
      <c r="FU1508" s="33"/>
      <c r="FV1508" s="33"/>
      <c r="FW1508" s="33"/>
      <c r="FX1508" s="33"/>
      <c r="FY1508" s="33"/>
      <c r="FZ1508" s="33"/>
      <c r="GA1508" s="33"/>
      <c r="GB1508" s="33"/>
      <c r="GC1508" s="33"/>
      <c r="GD1508" s="33"/>
      <c r="GE1508" s="33"/>
      <c r="GF1508" s="33"/>
      <c r="GG1508" s="33"/>
      <c r="GH1508" s="33"/>
      <c r="GI1508" s="33"/>
      <c r="GJ1508" s="33"/>
      <c r="GK1508" s="33"/>
      <c r="GL1508" s="33"/>
      <c r="GM1508" s="33"/>
      <c r="GN1508" s="33"/>
      <c r="GO1508" s="33"/>
      <c r="GP1508" s="33"/>
      <c r="GQ1508" s="33"/>
      <c r="GR1508" s="33"/>
      <c r="GS1508" s="33"/>
      <c r="GT1508" s="33"/>
      <c r="GU1508" s="33"/>
      <c r="GV1508" s="33"/>
      <c r="GW1508" s="33"/>
      <c r="GX1508" s="33"/>
      <c r="GY1508" s="33"/>
      <c r="GZ1508" s="33"/>
      <c r="HA1508" s="33"/>
      <c r="HB1508" s="33"/>
      <c r="HC1508" s="33"/>
      <c r="HD1508" s="33"/>
      <c r="HE1508" s="33"/>
      <c r="HF1508" s="33"/>
      <c r="HG1508" s="33"/>
      <c r="HH1508" s="33"/>
      <c r="HI1508" s="33"/>
      <c r="HJ1508" s="33"/>
      <c r="HK1508" s="33"/>
      <c r="HL1508" s="33"/>
      <c r="HM1508" s="33"/>
      <c r="HN1508" s="33"/>
      <c r="HO1508" s="33"/>
      <c r="HP1508" s="33"/>
      <c r="HQ1508" s="33"/>
      <c r="HR1508" s="33"/>
      <c r="HS1508" s="33"/>
      <c r="HT1508" s="33"/>
      <c r="HU1508" s="33"/>
      <c r="HV1508" s="33"/>
      <c r="HW1508" s="33"/>
      <c r="HX1508" s="33"/>
      <c r="HY1508" s="33"/>
      <c r="HZ1508" s="33"/>
      <c r="IA1508" s="33"/>
      <c r="IB1508" s="33"/>
      <c r="IC1508" s="33"/>
      <c r="ID1508" s="33"/>
      <c r="IE1508" s="33"/>
      <c r="IF1508" s="33"/>
      <c r="IG1508" s="33"/>
      <c r="IH1508" s="33"/>
      <c r="II1508" s="33"/>
      <c r="IJ1508" s="33"/>
      <c r="IK1508" s="33"/>
      <c r="IL1508" s="33"/>
      <c r="IM1508" s="33"/>
      <c r="IN1508" s="33"/>
      <c r="IO1508" s="33"/>
      <c r="IP1508" s="33"/>
      <c r="IQ1508" s="33"/>
      <c r="IR1508" s="33"/>
      <c r="IS1508" s="33"/>
      <c r="IT1508" s="33"/>
      <c r="IU1508" s="33"/>
      <c r="IV1508" s="33"/>
    </row>
    <row r="1509" spans="1:256" s="19" customFormat="1" ht="17.45" customHeight="1">
      <c r="A1509" s="20">
        <v>1507</v>
      </c>
      <c r="B1509" s="18" t="s">
        <v>4565</v>
      </c>
      <c r="C1509" s="18" t="s">
        <v>4566</v>
      </c>
      <c r="D1509" s="18" t="s">
        <v>3293</v>
      </c>
      <c r="E1509" s="18" t="s">
        <v>1699</v>
      </c>
      <c r="F1509" s="7" t="s">
        <v>4567</v>
      </c>
      <c r="G1509" s="18">
        <v>2</v>
      </c>
      <c r="H1509" s="18">
        <v>299</v>
      </c>
      <c r="I1509" s="21">
        <f t="shared" si="67"/>
        <v>598</v>
      </c>
      <c r="J1509" s="18"/>
      <c r="K1509" s="18"/>
      <c r="L1509" s="18">
        <f>G1509</f>
        <v>2</v>
      </c>
      <c r="M1509" s="33"/>
      <c r="N1509" s="33"/>
      <c r="O1509" s="33"/>
      <c r="P1509" s="33"/>
      <c r="Q1509" s="33"/>
      <c r="R1509" s="33"/>
      <c r="S1509" s="33"/>
      <c r="T1509" s="33"/>
      <c r="U1509" s="33"/>
      <c r="V1509" s="33"/>
      <c r="W1509" s="33"/>
      <c r="X1509" s="33"/>
      <c r="Y1509" s="33"/>
      <c r="Z1509" s="33"/>
      <c r="AA1509" s="33"/>
      <c r="AB1509" s="33"/>
      <c r="AC1509" s="33"/>
      <c r="AD1509" s="33"/>
      <c r="AE1509" s="33"/>
      <c r="AF1509" s="33"/>
      <c r="AG1509" s="33"/>
      <c r="AH1509" s="33"/>
      <c r="AI1509" s="33"/>
      <c r="AJ1509" s="33"/>
      <c r="AK1509" s="33"/>
      <c r="AL1509" s="33"/>
      <c r="AM1509" s="33"/>
      <c r="AN1509" s="33"/>
      <c r="AO1509" s="33"/>
      <c r="AP1509" s="33"/>
      <c r="AQ1509" s="33"/>
      <c r="AR1509" s="33"/>
      <c r="AS1509" s="33"/>
      <c r="AT1509" s="33"/>
      <c r="AU1509" s="33"/>
      <c r="AV1509" s="33"/>
      <c r="AW1509" s="33"/>
      <c r="AX1509" s="33"/>
      <c r="AY1509" s="33"/>
      <c r="AZ1509" s="33"/>
      <c r="BA1509" s="33"/>
      <c r="BB1509" s="33"/>
      <c r="BC1509" s="33"/>
      <c r="BD1509" s="33"/>
      <c r="BE1509" s="33"/>
      <c r="BF1509" s="33"/>
      <c r="BG1509" s="33"/>
      <c r="BH1509" s="33"/>
      <c r="BI1509" s="33"/>
      <c r="BJ1509" s="33"/>
      <c r="BK1509" s="33"/>
      <c r="BL1509" s="33"/>
      <c r="BM1509" s="33"/>
      <c r="BN1509" s="33"/>
      <c r="BO1509" s="33"/>
      <c r="BP1509" s="33"/>
      <c r="BQ1509" s="33"/>
      <c r="BR1509" s="33"/>
      <c r="BS1509" s="33"/>
      <c r="BT1509" s="33"/>
      <c r="BU1509" s="33"/>
      <c r="BV1509" s="33"/>
      <c r="BW1509" s="33"/>
      <c r="BX1509" s="33"/>
      <c r="BY1509" s="33"/>
      <c r="BZ1509" s="33"/>
      <c r="CA1509" s="33"/>
      <c r="CB1509" s="33"/>
      <c r="CC1509" s="33"/>
      <c r="CD1509" s="33"/>
      <c r="CE1509" s="33"/>
      <c r="CF1509" s="33"/>
      <c r="CG1509" s="33"/>
      <c r="CH1509" s="33"/>
      <c r="CI1509" s="33"/>
      <c r="CJ1509" s="33"/>
      <c r="CK1509" s="33"/>
      <c r="CL1509" s="33"/>
      <c r="CM1509" s="33"/>
      <c r="CN1509" s="33"/>
      <c r="CO1509" s="33"/>
      <c r="CP1509" s="33"/>
      <c r="CQ1509" s="33"/>
      <c r="CR1509" s="33"/>
      <c r="CS1509" s="33"/>
      <c r="CT1509" s="33"/>
      <c r="CU1509" s="33"/>
      <c r="CV1509" s="33"/>
      <c r="CW1509" s="33"/>
      <c r="CX1509" s="33"/>
      <c r="CY1509" s="33"/>
      <c r="CZ1509" s="33"/>
      <c r="DA1509" s="33"/>
      <c r="DB1509" s="33"/>
      <c r="DC1509" s="33"/>
      <c r="DD1509" s="33"/>
      <c r="DE1509" s="33"/>
      <c r="DF1509" s="33"/>
      <c r="DG1509" s="33"/>
      <c r="DH1509" s="33"/>
      <c r="DI1509" s="33"/>
      <c r="DJ1509" s="33"/>
      <c r="DK1509" s="33"/>
      <c r="DL1509" s="33"/>
      <c r="DM1509" s="33"/>
      <c r="DN1509" s="33"/>
      <c r="DO1509" s="33"/>
      <c r="DP1509" s="33"/>
      <c r="DQ1509" s="33"/>
      <c r="DR1509" s="33"/>
      <c r="DS1509" s="33"/>
      <c r="DT1509" s="33"/>
      <c r="DU1509" s="33"/>
      <c r="DV1509" s="33"/>
      <c r="DW1509" s="33"/>
      <c r="DX1509" s="33"/>
      <c r="DY1509" s="33"/>
      <c r="DZ1509" s="33"/>
      <c r="EA1509" s="33"/>
      <c r="EB1509" s="33"/>
      <c r="EC1509" s="33"/>
      <c r="ED1509" s="33"/>
      <c r="EE1509" s="33"/>
      <c r="EF1509" s="33"/>
      <c r="EG1509" s="33"/>
      <c r="EH1509" s="33"/>
      <c r="EI1509" s="33"/>
      <c r="EJ1509" s="33"/>
      <c r="EK1509" s="33"/>
      <c r="EL1509" s="33"/>
      <c r="EM1509" s="33"/>
      <c r="EN1509" s="33"/>
      <c r="EO1509" s="33"/>
      <c r="EP1509" s="33"/>
      <c r="EQ1509" s="33"/>
      <c r="ER1509" s="33"/>
      <c r="ES1509" s="33"/>
      <c r="ET1509" s="33"/>
      <c r="EU1509" s="33"/>
      <c r="EV1509" s="33"/>
      <c r="EW1509" s="33"/>
      <c r="EX1509" s="33"/>
      <c r="EY1509" s="33"/>
      <c r="EZ1509" s="33"/>
      <c r="FA1509" s="33"/>
      <c r="FB1509" s="33"/>
      <c r="FC1509" s="33"/>
      <c r="FD1509" s="33"/>
      <c r="FE1509" s="33"/>
      <c r="FF1509" s="33"/>
      <c r="FG1509" s="33"/>
      <c r="FH1509" s="33"/>
      <c r="FI1509" s="33"/>
      <c r="FJ1509" s="33"/>
      <c r="FK1509" s="33"/>
      <c r="FL1509" s="33"/>
      <c r="FM1509" s="33"/>
      <c r="FN1509" s="33"/>
      <c r="FO1509" s="33"/>
      <c r="FP1509" s="33"/>
      <c r="FQ1509" s="33"/>
      <c r="FR1509" s="33"/>
      <c r="FS1509" s="33"/>
      <c r="FT1509" s="33"/>
      <c r="FU1509" s="33"/>
      <c r="FV1509" s="33"/>
      <c r="FW1509" s="33"/>
      <c r="FX1509" s="33"/>
      <c r="FY1509" s="33"/>
      <c r="FZ1509" s="33"/>
      <c r="GA1509" s="33"/>
      <c r="GB1509" s="33"/>
      <c r="GC1509" s="33"/>
      <c r="GD1509" s="33"/>
      <c r="GE1509" s="33"/>
      <c r="GF1509" s="33"/>
      <c r="GG1509" s="33"/>
      <c r="GH1509" s="33"/>
      <c r="GI1509" s="33"/>
      <c r="GJ1509" s="33"/>
      <c r="GK1509" s="33"/>
      <c r="GL1509" s="33"/>
      <c r="GM1509" s="33"/>
      <c r="GN1509" s="33"/>
      <c r="GO1509" s="33"/>
      <c r="GP1509" s="33"/>
      <c r="GQ1509" s="33"/>
      <c r="GR1509" s="33"/>
      <c r="GS1509" s="33"/>
      <c r="GT1509" s="33"/>
      <c r="GU1509" s="33"/>
      <c r="GV1509" s="33"/>
      <c r="GW1509" s="33"/>
      <c r="GX1509" s="33"/>
      <c r="GY1509" s="33"/>
      <c r="GZ1509" s="33"/>
      <c r="HA1509" s="33"/>
      <c r="HB1509" s="33"/>
      <c r="HC1509" s="33"/>
      <c r="HD1509" s="33"/>
      <c r="HE1509" s="33"/>
      <c r="HF1509" s="33"/>
      <c r="HG1509" s="33"/>
      <c r="HH1509" s="33"/>
      <c r="HI1509" s="33"/>
      <c r="HJ1509" s="33"/>
      <c r="HK1509" s="33"/>
      <c r="HL1509" s="33"/>
      <c r="HM1509" s="33"/>
      <c r="HN1509" s="33"/>
      <c r="HO1509" s="33"/>
      <c r="HP1509" s="33"/>
      <c r="HQ1509" s="33"/>
      <c r="HR1509" s="33"/>
      <c r="HS1509" s="33"/>
      <c r="HT1509" s="33"/>
      <c r="HU1509" s="33"/>
      <c r="HV1509" s="33"/>
      <c r="HW1509" s="33"/>
      <c r="HX1509" s="33"/>
      <c r="HY1509" s="33"/>
      <c r="HZ1509" s="33"/>
      <c r="IA1509" s="33"/>
      <c r="IB1509" s="33"/>
      <c r="IC1509" s="33"/>
      <c r="ID1509" s="33"/>
      <c r="IE1509" s="33"/>
      <c r="IF1509" s="33"/>
      <c r="IG1509" s="33"/>
      <c r="IH1509" s="33"/>
      <c r="II1509" s="33"/>
      <c r="IJ1509" s="33"/>
      <c r="IK1509" s="33"/>
      <c r="IL1509" s="33"/>
      <c r="IM1509" s="33"/>
      <c r="IN1509" s="33"/>
      <c r="IO1509" s="33"/>
      <c r="IP1509" s="33"/>
      <c r="IQ1509" s="33"/>
      <c r="IR1509" s="33"/>
      <c r="IS1509" s="33"/>
      <c r="IT1509" s="33"/>
      <c r="IU1509" s="33"/>
      <c r="IV1509" s="33"/>
    </row>
    <row r="1510" spans="1:256" s="19" customFormat="1" ht="17.45" customHeight="1">
      <c r="A1510" s="20">
        <v>1508</v>
      </c>
      <c r="B1510" s="18" t="s">
        <v>4568</v>
      </c>
      <c r="C1510" s="18" t="s">
        <v>2596</v>
      </c>
      <c r="D1510" s="18" t="s">
        <v>2597</v>
      </c>
      <c r="E1510" s="18" t="s">
        <v>1699</v>
      </c>
      <c r="F1510" s="7" t="s">
        <v>4569</v>
      </c>
      <c r="G1510" s="18">
        <v>2</v>
      </c>
      <c r="H1510" s="18">
        <v>350</v>
      </c>
      <c r="I1510" s="21">
        <f t="shared" si="67"/>
        <v>700</v>
      </c>
      <c r="J1510" s="18"/>
      <c r="K1510" s="18"/>
      <c r="L1510" s="18">
        <f>G1510</f>
        <v>2</v>
      </c>
      <c r="M1510" s="33"/>
      <c r="N1510" s="33"/>
      <c r="O1510" s="33"/>
      <c r="P1510" s="33"/>
      <c r="Q1510" s="33"/>
      <c r="R1510" s="33"/>
      <c r="S1510" s="33"/>
      <c r="T1510" s="33"/>
      <c r="U1510" s="33"/>
      <c r="V1510" s="33"/>
      <c r="W1510" s="33"/>
      <c r="X1510" s="33"/>
      <c r="Y1510" s="33"/>
      <c r="Z1510" s="33"/>
      <c r="AA1510" s="33"/>
      <c r="AB1510" s="33"/>
      <c r="AC1510" s="33"/>
      <c r="AD1510" s="33"/>
      <c r="AE1510" s="33"/>
      <c r="AF1510" s="33"/>
      <c r="AG1510" s="33"/>
      <c r="AH1510" s="33"/>
      <c r="AI1510" s="33"/>
      <c r="AJ1510" s="33"/>
      <c r="AK1510" s="33"/>
      <c r="AL1510" s="33"/>
      <c r="AM1510" s="33"/>
      <c r="AN1510" s="33"/>
      <c r="AO1510" s="33"/>
      <c r="AP1510" s="33"/>
      <c r="AQ1510" s="33"/>
      <c r="AR1510" s="33"/>
      <c r="AS1510" s="33"/>
      <c r="AT1510" s="33"/>
      <c r="AU1510" s="33"/>
      <c r="AV1510" s="33"/>
      <c r="AW1510" s="33"/>
      <c r="AX1510" s="33"/>
      <c r="AY1510" s="33"/>
      <c r="AZ1510" s="33"/>
      <c r="BA1510" s="33"/>
      <c r="BB1510" s="33"/>
      <c r="BC1510" s="33"/>
      <c r="BD1510" s="33"/>
      <c r="BE1510" s="33"/>
      <c r="BF1510" s="33"/>
      <c r="BG1510" s="33"/>
      <c r="BH1510" s="33"/>
      <c r="BI1510" s="33"/>
      <c r="BJ1510" s="33"/>
      <c r="BK1510" s="33"/>
      <c r="BL1510" s="33"/>
      <c r="BM1510" s="33"/>
      <c r="BN1510" s="33"/>
      <c r="BO1510" s="33"/>
      <c r="BP1510" s="33"/>
      <c r="BQ1510" s="33"/>
      <c r="BR1510" s="33"/>
      <c r="BS1510" s="33"/>
      <c r="BT1510" s="33"/>
      <c r="BU1510" s="33"/>
      <c r="BV1510" s="33"/>
      <c r="BW1510" s="33"/>
      <c r="BX1510" s="33"/>
      <c r="BY1510" s="33"/>
      <c r="BZ1510" s="33"/>
      <c r="CA1510" s="33"/>
      <c r="CB1510" s="33"/>
      <c r="CC1510" s="33"/>
      <c r="CD1510" s="33"/>
      <c r="CE1510" s="33"/>
      <c r="CF1510" s="33"/>
      <c r="CG1510" s="33"/>
      <c r="CH1510" s="33"/>
      <c r="CI1510" s="33"/>
      <c r="CJ1510" s="33"/>
      <c r="CK1510" s="33"/>
      <c r="CL1510" s="33"/>
      <c r="CM1510" s="33"/>
      <c r="CN1510" s="33"/>
      <c r="CO1510" s="33"/>
      <c r="CP1510" s="33"/>
      <c r="CQ1510" s="33"/>
      <c r="CR1510" s="33"/>
      <c r="CS1510" s="33"/>
      <c r="CT1510" s="33"/>
      <c r="CU1510" s="33"/>
      <c r="CV1510" s="33"/>
      <c r="CW1510" s="33"/>
      <c r="CX1510" s="33"/>
      <c r="CY1510" s="33"/>
      <c r="CZ1510" s="33"/>
      <c r="DA1510" s="33"/>
      <c r="DB1510" s="33"/>
      <c r="DC1510" s="33"/>
      <c r="DD1510" s="33"/>
      <c r="DE1510" s="33"/>
      <c r="DF1510" s="33"/>
      <c r="DG1510" s="33"/>
      <c r="DH1510" s="33"/>
      <c r="DI1510" s="33"/>
      <c r="DJ1510" s="33"/>
      <c r="DK1510" s="33"/>
      <c r="DL1510" s="33"/>
      <c r="DM1510" s="33"/>
      <c r="DN1510" s="33"/>
      <c r="DO1510" s="33"/>
      <c r="DP1510" s="33"/>
      <c r="DQ1510" s="33"/>
      <c r="DR1510" s="33"/>
      <c r="DS1510" s="33"/>
      <c r="DT1510" s="33"/>
      <c r="DU1510" s="33"/>
      <c r="DV1510" s="33"/>
      <c r="DW1510" s="33"/>
      <c r="DX1510" s="33"/>
      <c r="DY1510" s="33"/>
      <c r="DZ1510" s="33"/>
      <c r="EA1510" s="33"/>
      <c r="EB1510" s="33"/>
      <c r="EC1510" s="33"/>
      <c r="ED1510" s="33"/>
      <c r="EE1510" s="33"/>
      <c r="EF1510" s="33"/>
      <c r="EG1510" s="33"/>
      <c r="EH1510" s="33"/>
      <c r="EI1510" s="33"/>
      <c r="EJ1510" s="33"/>
      <c r="EK1510" s="33"/>
      <c r="EL1510" s="33"/>
      <c r="EM1510" s="33"/>
      <c r="EN1510" s="33"/>
      <c r="EO1510" s="33"/>
      <c r="EP1510" s="33"/>
      <c r="EQ1510" s="33"/>
      <c r="ER1510" s="33"/>
      <c r="ES1510" s="33"/>
      <c r="ET1510" s="33"/>
      <c r="EU1510" s="33"/>
      <c r="EV1510" s="33"/>
      <c r="EW1510" s="33"/>
      <c r="EX1510" s="33"/>
      <c r="EY1510" s="33"/>
      <c r="EZ1510" s="33"/>
      <c r="FA1510" s="33"/>
      <c r="FB1510" s="33"/>
      <c r="FC1510" s="33"/>
      <c r="FD1510" s="33"/>
      <c r="FE1510" s="33"/>
      <c r="FF1510" s="33"/>
      <c r="FG1510" s="33"/>
      <c r="FH1510" s="33"/>
      <c r="FI1510" s="33"/>
      <c r="FJ1510" s="33"/>
      <c r="FK1510" s="33"/>
      <c r="FL1510" s="33"/>
      <c r="FM1510" s="33"/>
      <c r="FN1510" s="33"/>
      <c r="FO1510" s="33"/>
      <c r="FP1510" s="33"/>
      <c r="FQ1510" s="33"/>
      <c r="FR1510" s="33"/>
      <c r="FS1510" s="33"/>
      <c r="FT1510" s="33"/>
      <c r="FU1510" s="33"/>
      <c r="FV1510" s="33"/>
      <c r="FW1510" s="33"/>
      <c r="FX1510" s="33"/>
      <c r="FY1510" s="33"/>
      <c r="FZ1510" s="33"/>
      <c r="GA1510" s="33"/>
      <c r="GB1510" s="33"/>
      <c r="GC1510" s="33"/>
      <c r="GD1510" s="33"/>
      <c r="GE1510" s="33"/>
      <c r="GF1510" s="33"/>
      <c r="GG1510" s="33"/>
      <c r="GH1510" s="33"/>
      <c r="GI1510" s="33"/>
      <c r="GJ1510" s="33"/>
      <c r="GK1510" s="33"/>
      <c r="GL1510" s="33"/>
      <c r="GM1510" s="33"/>
      <c r="GN1510" s="33"/>
      <c r="GO1510" s="33"/>
      <c r="GP1510" s="33"/>
      <c r="GQ1510" s="33"/>
      <c r="GR1510" s="33"/>
      <c r="GS1510" s="33"/>
      <c r="GT1510" s="33"/>
      <c r="GU1510" s="33"/>
      <c r="GV1510" s="33"/>
      <c r="GW1510" s="33"/>
      <c r="GX1510" s="33"/>
      <c r="GY1510" s="33"/>
      <c r="GZ1510" s="33"/>
      <c r="HA1510" s="33"/>
      <c r="HB1510" s="33"/>
      <c r="HC1510" s="33"/>
      <c r="HD1510" s="33"/>
      <c r="HE1510" s="33"/>
      <c r="HF1510" s="33"/>
      <c r="HG1510" s="33"/>
      <c r="HH1510" s="33"/>
      <c r="HI1510" s="33"/>
      <c r="HJ1510" s="33"/>
      <c r="HK1510" s="33"/>
      <c r="HL1510" s="33"/>
      <c r="HM1510" s="33"/>
      <c r="HN1510" s="33"/>
      <c r="HO1510" s="33"/>
      <c r="HP1510" s="33"/>
      <c r="HQ1510" s="33"/>
      <c r="HR1510" s="33"/>
      <c r="HS1510" s="33"/>
      <c r="HT1510" s="33"/>
      <c r="HU1510" s="33"/>
      <c r="HV1510" s="33"/>
      <c r="HW1510" s="33"/>
      <c r="HX1510" s="33"/>
      <c r="HY1510" s="33"/>
      <c r="HZ1510" s="33"/>
      <c r="IA1510" s="33"/>
      <c r="IB1510" s="33"/>
      <c r="IC1510" s="33"/>
      <c r="ID1510" s="33"/>
      <c r="IE1510" s="33"/>
      <c r="IF1510" s="33"/>
      <c r="IG1510" s="33"/>
      <c r="IH1510" s="33"/>
      <c r="II1510" s="33"/>
      <c r="IJ1510" s="33"/>
      <c r="IK1510" s="33"/>
      <c r="IL1510" s="33"/>
      <c r="IM1510" s="33"/>
      <c r="IN1510" s="33"/>
      <c r="IO1510" s="33"/>
      <c r="IP1510" s="33"/>
      <c r="IQ1510" s="33"/>
      <c r="IR1510" s="33"/>
      <c r="IS1510" s="33"/>
      <c r="IT1510" s="33"/>
      <c r="IU1510" s="33"/>
      <c r="IV1510" s="33"/>
    </row>
    <row r="1511" spans="1:256" s="19" customFormat="1" ht="17.45" customHeight="1">
      <c r="A1511" s="20">
        <v>1509</v>
      </c>
      <c r="B1511" s="18" t="s">
        <v>4570</v>
      </c>
      <c r="C1511" s="18" t="s">
        <v>4571</v>
      </c>
      <c r="D1511" s="18" t="s">
        <v>4328</v>
      </c>
      <c r="E1511" s="18" t="s">
        <v>1699</v>
      </c>
      <c r="F1511" s="7" t="s">
        <v>12672</v>
      </c>
      <c r="G1511" s="18">
        <v>2</v>
      </c>
      <c r="H1511" s="18">
        <v>7500</v>
      </c>
      <c r="I1511" s="21">
        <f t="shared" si="67"/>
        <v>15000</v>
      </c>
      <c r="J1511" s="18" t="s">
        <v>1734</v>
      </c>
      <c r="K1511" s="18"/>
      <c r="L1511" s="18">
        <f>G1511*50</f>
        <v>100</v>
      </c>
      <c r="M1511" s="33"/>
      <c r="N1511" s="33"/>
      <c r="O1511" s="33"/>
      <c r="P1511" s="33"/>
      <c r="Q1511" s="33"/>
      <c r="R1511" s="33"/>
      <c r="S1511" s="33"/>
      <c r="T1511" s="33"/>
      <c r="U1511" s="33"/>
      <c r="V1511" s="33"/>
      <c r="W1511" s="33"/>
      <c r="X1511" s="33"/>
      <c r="Y1511" s="33"/>
      <c r="Z1511" s="33"/>
      <c r="AA1511" s="33"/>
      <c r="AB1511" s="33"/>
      <c r="AC1511" s="33"/>
      <c r="AD1511" s="33"/>
      <c r="AE1511" s="33"/>
      <c r="AF1511" s="33"/>
      <c r="AG1511" s="33"/>
      <c r="AH1511" s="33"/>
      <c r="AI1511" s="33"/>
      <c r="AJ1511" s="33"/>
      <c r="AK1511" s="33"/>
      <c r="AL1511" s="33"/>
      <c r="AM1511" s="33"/>
      <c r="AN1511" s="33"/>
      <c r="AO1511" s="33"/>
      <c r="AP1511" s="33"/>
      <c r="AQ1511" s="33"/>
      <c r="AR1511" s="33"/>
      <c r="AS1511" s="33"/>
      <c r="AT1511" s="33"/>
      <c r="AU1511" s="33"/>
      <c r="AV1511" s="33"/>
      <c r="AW1511" s="33"/>
      <c r="AX1511" s="33"/>
      <c r="AY1511" s="33"/>
      <c r="AZ1511" s="33"/>
      <c r="BA1511" s="33"/>
      <c r="BB1511" s="33"/>
      <c r="BC1511" s="33"/>
      <c r="BD1511" s="33"/>
      <c r="BE1511" s="33"/>
      <c r="BF1511" s="33"/>
      <c r="BG1511" s="33"/>
      <c r="BH1511" s="33"/>
      <c r="BI1511" s="33"/>
      <c r="BJ1511" s="33"/>
      <c r="BK1511" s="33"/>
      <c r="BL1511" s="33"/>
      <c r="BM1511" s="33"/>
      <c r="BN1511" s="33"/>
      <c r="BO1511" s="33"/>
      <c r="BP1511" s="33"/>
      <c r="BQ1511" s="33"/>
      <c r="BR1511" s="33"/>
      <c r="BS1511" s="33"/>
      <c r="BT1511" s="33"/>
      <c r="BU1511" s="33"/>
      <c r="BV1511" s="33"/>
      <c r="BW1511" s="33"/>
      <c r="BX1511" s="33"/>
      <c r="BY1511" s="33"/>
      <c r="BZ1511" s="33"/>
      <c r="CA1511" s="33"/>
      <c r="CB1511" s="33"/>
      <c r="CC1511" s="33"/>
      <c r="CD1511" s="33"/>
      <c r="CE1511" s="33"/>
      <c r="CF1511" s="33"/>
      <c r="CG1511" s="33"/>
      <c r="CH1511" s="33"/>
      <c r="CI1511" s="33"/>
      <c r="CJ1511" s="33"/>
      <c r="CK1511" s="33"/>
      <c r="CL1511" s="33"/>
      <c r="CM1511" s="33"/>
      <c r="CN1511" s="33"/>
      <c r="CO1511" s="33"/>
      <c r="CP1511" s="33"/>
      <c r="CQ1511" s="33"/>
      <c r="CR1511" s="33"/>
      <c r="CS1511" s="33"/>
      <c r="CT1511" s="33"/>
      <c r="CU1511" s="33"/>
      <c r="CV1511" s="33"/>
      <c r="CW1511" s="33"/>
      <c r="CX1511" s="33"/>
      <c r="CY1511" s="33"/>
      <c r="CZ1511" s="33"/>
      <c r="DA1511" s="33"/>
      <c r="DB1511" s="33"/>
      <c r="DC1511" s="33"/>
      <c r="DD1511" s="33"/>
      <c r="DE1511" s="33"/>
      <c r="DF1511" s="33"/>
      <c r="DG1511" s="33"/>
      <c r="DH1511" s="33"/>
      <c r="DI1511" s="33"/>
      <c r="DJ1511" s="33"/>
      <c r="DK1511" s="33"/>
      <c r="DL1511" s="33"/>
      <c r="DM1511" s="33"/>
      <c r="DN1511" s="33"/>
      <c r="DO1511" s="33"/>
      <c r="DP1511" s="33"/>
      <c r="DQ1511" s="33"/>
      <c r="DR1511" s="33"/>
      <c r="DS1511" s="33"/>
      <c r="DT1511" s="33"/>
      <c r="DU1511" s="33"/>
      <c r="DV1511" s="33"/>
      <c r="DW1511" s="33"/>
      <c r="DX1511" s="33"/>
      <c r="DY1511" s="33"/>
      <c r="DZ1511" s="33"/>
      <c r="EA1511" s="33"/>
      <c r="EB1511" s="33"/>
      <c r="EC1511" s="33"/>
      <c r="ED1511" s="33"/>
      <c r="EE1511" s="33"/>
      <c r="EF1511" s="33"/>
      <c r="EG1511" s="33"/>
      <c r="EH1511" s="33"/>
      <c r="EI1511" s="33"/>
      <c r="EJ1511" s="33"/>
      <c r="EK1511" s="33"/>
      <c r="EL1511" s="33"/>
      <c r="EM1511" s="33"/>
      <c r="EN1511" s="33"/>
      <c r="EO1511" s="33"/>
      <c r="EP1511" s="33"/>
      <c r="EQ1511" s="33"/>
      <c r="ER1511" s="33"/>
      <c r="ES1511" s="33"/>
      <c r="ET1511" s="33"/>
      <c r="EU1511" s="33"/>
      <c r="EV1511" s="33"/>
      <c r="EW1511" s="33"/>
      <c r="EX1511" s="33"/>
      <c r="EY1511" s="33"/>
      <c r="EZ1511" s="33"/>
      <c r="FA1511" s="33"/>
      <c r="FB1511" s="33"/>
      <c r="FC1511" s="33"/>
      <c r="FD1511" s="33"/>
      <c r="FE1511" s="33"/>
      <c r="FF1511" s="33"/>
      <c r="FG1511" s="33"/>
      <c r="FH1511" s="33"/>
      <c r="FI1511" s="33"/>
      <c r="FJ1511" s="33"/>
      <c r="FK1511" s="33"/>
      <c r="FL1511" s="33"/>
      <c r="FM1511" s="33"/>
      <c r="FN1511" s="33"/>
      <c r="FO1511" s="33"/>
      <c r="FP1511" s="33"/>
      <c r="FQ1511" s="33"/>
      <c r="FR1511" s="33"/>
      <c r="FS1511" s="33"/>
      <c r="FT1511" s="33"/>
      <c r="FU1511" s="33"/>
      <c r="FV1511" s="33"/>
      <c r="FW1511" s="33"/>
      <c r="FX1511" s="33"/>
      <c r="FY1511" s="33"/>
      <c r="FZ1511" s="33"/>
      <c r="GA1511" s="33"/>
      <c r="GB1511" s="33"/>
      <c r="GC1511" s="33"/>
      <c r="GD1511" s="33"/>
      <c r="GE1511" s="33"/>
      <c r="GF1511" s="33"/>
      <c r="GG1511" s="33"/>
      <c r="GH1511" s="33"/>
      <c r="GI1511" s="33"/>
      <c r="GJ1511" s="33"/>
      <c r="GK1511" s="33"/>
      <c r="GL1511" s="33"/>
      <c r="GM1511" s="33"/>
      <c r="GN1511" s="33"/>
      <c r="GO1511" s="33"/>
      <c r="GP1511" s="33"/>
      <c r="GQ1511" s="33"/>
      <c r="GR1511" s="33"/>
      <c r="GS1511" s="33"/>
      <c r="GT1511" s="33"/>
      <c r="GU1511" s="33"/>
      <c r="GV1511" s="33"/>
      <c r="GW1511" s="33"/>
      <c r="GX1511" s="33"/>
      <c r="GY1511" s="33"/>
      <c r="GZ1511" s="33"/>
      <c r="HA1511" s="33"/>
      <c r="HB1511" s="33"/>
      <c r="HC1511" s="33"/>
      <c r="HD1511" s="33"/>
      <c r="HE1511" s="33"/>
      <c r="HF1511" s="33"/>
      <c r="HG1511" s="33"/>
      <c r="HH1511" s="33"/>
      <c r="HI1511" s="33"/>
      <c r="HJ1511" s="33"/>
      <c r="HK1511" s="33"/>
      <c r="HL1511" s="33"/>
      <c r="HM1511" s="33"/>
      <c r="HN1511" s="33"/>
      <c r="HO1511" s="33"/>
      <c r="HP1511" s="33"/>
      <c r="HQ1511" s="33"/>
      <c r="HR1511" s="33"/>
      <c r="HS1511" s="33"/>
      <c r="HT1511" s="33"/>
      <c r="HU1511" s="33"/>
      <c r="HV1511" s="33"/>
      <c r="HW1511" s="33"/>
      <c r="HX1511" s="33"/>
      <c r="HY1511" s="33"/>
      <c r="HZ1511" s="33"/>
      <c r="IA1511" s="33"/>
      <c r="IB1511" s="33"/>
      <c r="IC1511" s="33"/>
      <c r="ID1511" s="33"/>
      <c r="IE1511" s="33"/>
      <c r="IF1511" s="33"/>
      <c r="IG1511" s="33"/>
      <c r="IH1511" s="33"/>
      <c r="II1511" s="33"/>
      <c r="IJ1511" s="33"/>
      <c r="IK1511" s="33"/>
      <c r="IL1511" s="33"/>
      <c r="IM1511" s="33"/>
      <c r="IN1511" s="33"/>
      <c r="IO1511" s="33"/>
      <c r="IP1511" s="33"/>
      <c r="IQ1511" s="33"/>
      <c r="IR1511" s="33"/>
      <c r="IS1511" s="33"/>
      <c r="IT1511" s="33"/>
      <c r="IU1511" s="33"/>
      <c r="IV1511" s="33"/>
    </row>
    <row r="1512" spans="1:256" s="19" customFormat="1" ht="17.45" customHeight="1">
      <c r="A1512" s="20">
        <v>1510</v>
      </c>
      <c r="B1512" s="18" t="s">
        <v>4572</v>
      </c>
      <c r="C1512" s="18" t="s">
        <v>4573</v>
      </c>
      <c r="D1512" s="18" t="s">
        <v>4574</v>
      </c>
      <c r="E1512" s="18" t="s">
        <v>1699</v>
      </c>
      <c r="F1512" s="7" t="s">
        <v>4575</v>
      </c>
      <c r="G1512" s="18">
        <v>2</v>
      </c>
      <c r="H1512" s="18">
        <v>220</v>
      </c>
      <c r="I1512" s="21">
        <f t="shared" si="67"/>
        <v>440</v>
      </c>
      <c r="J1512" s="18" t="s">
        <v>2901</v>
      </c>
      <c r="K1512" s="18"/>
      <c r="L1512" s="18">
        <f t="shared" ref="L1512:L1520" si="69">G1512</f>
        <v>2</v>
      </c>
      <c r="M1512" s="33"/>
      <c r="N1512" s="33"/>
      <c r="O1512" s="33"/>
      <c r="P1512" s="33"/>
      <c r="Q1512" s="33"/>
      <c r="R1512" s="33"/>
      <c r="S1512" s="33"/>
      <c r="T1512" s="33"/>
      <c r="U1512" s="33"/>
      <c r="V1512" s="33"/>
      <c r="W1512" s="33"/>
      <c r="X1512" s="33"/>
      <c r="Y1512" s="33"/>
      <c r="Z1512" s="33"/>
      <c r="AA1512" s="33"/>
      <c r="AB1512" s="33"/>
      <c r="AC1512" s="33"/>
      <c r="AD1512" s="33"/>
      <c r="AE1512" s="33"/>
      <c r="AF1512" s="33"/>
      <c r="AG1512" s="33"/>
      <c r="AH1512" s="33"/>
      <c r="AI1512" s="33"/>
      <c r="AJ1512" s="33"/>
      <c r="AK1512" s="33"/>
      <c r="AL1512" s="33"/>
      <c r="AM1512" s="33"/>
      <c r="AN1512" s="33"/>
      <c r="AO1512" s="33"/>
      <c r="AP1512" s="33"/>
      <c r="AQ1512" s="33"/>
      <c r="AR1512" s="33"/>
      <c r="AS1512" s="33"/>
      <c r="AT1512" s="33"/>
      <c r="AU1512" s="33"/>
      <c r="AV1512" s="33"/>
      <c r="AW1512" s="33"/>
      <c r="AX1512" s="33"/>
      <c r="AY1512" s="33"/>
      <c r="AZ1512" s="33"/>
      <c r="BA1512" s="33"/>
      <c r="BB1512" s="33"/>
      <c r="BC1512" s="33"/>
      <c r="BD1512" s="33"/>
      <c r="BE1512" s="33"/>
      <c r="BF1512" s="33"/>
      <c r="BG1512" s="33"/>
      <c r="BH1512" s="33"/>
      <c r="BI1512" s="33"/>
      <c r="BJ1512" s="33"/>
      <c r="BK1512" s="33"/>
      <c r="BL1512" s="33"/>
      <c r="BM1512" s="33"/>
      <c r="BN1512" s="33"/>
      <c r="BO1512" s="33"/>
      <c r="BP1512" s="33"/>
      <c r="BQ1512" s="33"/>
      <c r="BR1512" s="33"/>
      <c r="BS1512" s="33"/>
      <c r="BT1512" s="33"/>
      <c r="BU1512" s="33"/>
      <c r="BV1512" s="33"/>
      <c r="BW1512" s="33"/>
      <c r="BX1512" s="33"/>
      <c r="BY1512" s="33"/>
      <c r="BZ1512" s="33"/>
      <c r="CA1512" s="33"/>
      <c r="CB1512" s="33"/>
      <c r="CC1512" s="33"/>
      <c r="CD1512" s="33"/>
      <c r="CE1512" s="33"/>
      <c r="CF1512" s="33"/>
      <c r="CG1512" s="33"/>
      <c r="CH1512" s="33"/>
      <c r="CI1512" s="33"/>
      <c r="CJ1512" s="33"/>
      <c r="CK1512" s="33"/>
      <c r="CL1512" s="33"/>
      <c r="CM1512" s="33"/>
      <c r="CN1512" s="33"/>
      <c r="CO1512" s="33"/>
      <c r="CP1512" s="33"/>
      <c r="CQ1512" s="33"/>
      <c r="CR1512" s="33"/>
      <c r="CS1512" s="33"/>
      <c r="CT1512" s="33"/>
      <c r="CU1512" s="33"/>
      <c r="CV1512" s="33"/>
      <c r="CW1512" s="33"/>
      <c r="CX1512" s="33"/>
      <c r="CY1512" s="33"/>
      <c r="CZ1512" s="33"/>
      <c r="DA1512" s="33"/>
      <c r="DB1512" s="33"/>
      <c r="DC1512" s="33"/>
      <c r="DD1512" s="33"/>
      <c r="DE1512" s="33"/>
      <c r="DF1512" s="33"/>
      <c r="DG1512" s="33"/>
      <c r="DH1512" s="33"/>
      <c r="DI1512" s="33"/>
      <c r="DJ1512" s="33"/>
      <c r="DK1512" s="33"/>
      <c r="DL1512" s="33"/>
      <c r="DM1512" s="33"/>
      <c r="DN1512" s="33"/>
      <c r="DO1512" s="33"/>
      <c r="DP1512" s="33"/>
      <c r="DQ1512" s="33"/>
      <c r="DR1512" s="33"/>
      <c r="DS1512" s="33"/>
      <c r="DT1512" s="33"/>
      <c r="DU1512" s="33"/>
      <c r="DV1512" s="33"/>
      <c r="DW1512" s="33"/>
      <c r="DX1512" s="33"/>
      <c r="DY1512" s="33"/>
      <c r="DZ1512" s="33"/>
      <c r="EA1512" s="33"/>
      <c r="EB1512" s="33"/>
      <c r="EC1512" s="33"/>
      <c r="ED1512" s="33"/>
      <c r="EE1512" s="33"/>
      <c r="EF1512" s="33"/>
      <c r="EG1512" s="33"/>
      <c r="EH1512" s="33"/>
      <c r="EI1512" s="33"/>
      <c r="EJ1512" s="33"/>
      <c r="EK1512" s="33"/>
      <c r="EL1512" s="33"/>
      <c r="EM1512" s="33"/>
      <c r="EN1512" s="33"/>
      <c r="EO1512" s="33"/>
      <c r="EP1512" s="33"/>
      <c r="EQ1512" s="33"/>
      <c r="ER1512" s="33"/>
      <c r="ES1512" s="33"/>
      <c r="ET1512" s="33"/>
      <c r="EU1512" s="33"/>
      <c r="EV1512" s="33"/>
      <c r="EW1512" s="33"/>
      <c r="EX1512" s="33"/>
      <c r="EY1512" s="33"/>
      <c r="EZ1512" s="33"/>
      <c r="FA1512" s="33"/>
      <c r="FB1512" s="33"/>
      <c r="FC1512" s="33"/>
      <c r="FD1512" s="33"/>
      <c r="FE1512" s="33"/>
      <c r="FF1512" s="33"/>
      <c r="FG1512" s="33"/>
      <c r="FH1512" s="33"/>
      <c r="FI1512" s="33"/>
      <c r="FJ1512" s="33"/>
      <c r="FK1512" s="33"/>
      <c r="FL1512" s="33"/>
      <c r="FM1512" s="33"/>
      <c r="FN1512" s="33"/>
      <c r="FO1512" s="33"/>
      <c r="FP1512" s="33"/>
      <c r="FQ1512" s="33"/>
      <c r="FR1512" s="33"/>
      <c r="FS1512" s="33"/>
      <c r="FT1512" s="33"/>
      <c r="FU1512" s="33"/>
      <c r="FV1512" s="33"/>
      <c r="FW1512" s="33"/>
      <c r="FX1512" s="33"/>
      <c r="FY1512" s="33"/>
      <c r="FZ1512" s="33"/>
      <c r="GA1512" s="33"/>
      <c r="GB1512" s="33"/>
      <c r="GC1512" s="33"/>
      <c r="GD1512" s="33"/>
      <c r="GE1512" s="33"/>
      <c r="GF1512" s="33"/>
      <c r="GG1512" s="33"/>
      <c r="GH1512" s="33"/>
      <c r="GI1512" s="33"/>
      <c r="GJ1512" s="33"/>
      <c r="GK1512" s="33"/>
      <c r="GL1512" s="33"/>
      <c r="GM1512" s="33"/>
      <c r="GN1512" s="33"/>
      <c r="GO1512" s="33"/>
      <c r="GP1512" s="33"/>
      <c r="GQ1512" s="33"/>
      <c r="GR1512" s="33"/>
      <c r="GS1512" s="33"/>
      <c r="GT1512" s="33"/>
      <c r="GU1512" s="33"/>
      <c r="GV1512" s="33"/>
      <c r="GW1512" s="33"/>
      <c r="GX1512" s="33"/>
      <c r="GY1512" s="33"/>
      <c r="GZ1512" s="33"/>
      <c r="HA1512" s="33"/>
      <c r="HB1512" s="33"/>
      <c r="HC1512" s="33"/>
      <c r="HD1512" s="33"/>
      <c r="HE1512" s="33"/>
      <c r="HF1512" s="33"/>
      <c r="HG1512" s="33"/>
      <c r="HH1512" s="33"/>
      <c r="HI1512" s="33"/>
      <c r="HJ1512" s="33"/>
      <c r="HK1512" s="33"/>
      <c r="HL1512" s="33"/>
      <c r="HM1512" s="33"/>
      <c r="HN1512" s="33"/>
      <c r="HO1512" s="33"/>
      <c r="HP1512" s="33"/>
      <c r="HQ1512" s="33"/>
      <c r="HR1512" s="33"/>
      <c r="HS1512" s="33"/>
      <c r="HT1512" s="33"/>
      <c r="HU1512" s="33"/>
      <c r="HV1512" s="33"/>
      <c r="HW1512" s="33"/>
      <c r="HX1512" s="33"/>
      <c r="HY1512" s="33"/>
      <c r="HZ1512" s="33"/>
      <c r="IA1512" s="33"/>
      <c r="IB1512" s="33"/>
      <c r="IC1512" s="33"/>
      <c r="ID1512" s="33"/>
      <c r="IE1512" s="33"/>
      <c r="IF1512" s="33"/>
      <c r="IG1512" s="33"/>
      <c r="IH1512" s="33"/>
      <c r="II1512" s="33"/>
      <c r="IJ1512" s="33"/>
      <c r="IK1512" s="33"/>
      <c r="IL1512" s="33"/>
      <c r="IM1512" s="33"/>
      <c r="IN1512" s="33"/>
      <c r="IO1512" s="33"/>
      <c r="IP1512" s="33"/>
      <c r="IQ1512" s="33"/>
      <c r="IR1512" s="33"/>
      <c r="IS1512" s="33"/>
      <c r="IT1512" s="33"/>
      <c r="IU1512" s="33"/>
      <c r="IV1512" s="33"/>
    </row>
    <row r="1513" spans="1:256" s="19" customFormat="1" ht="17.45" customHeight="1">
      <c r="A1513" s="20">
        <v>1511</v>
      </c>
      <c r="B1513" s="18" t="s">
        <v>4576</v>
      </c>
      <c r="C1513" s="18" t="s">
        <v>2820</v>
      </c>
      <c r="D1513" s="18" t="s">
        <v>2821</v>
      </c>
      <c r="E1513" s="18" t="s">
        <v>1699</v>
      </c>
      <c r="F1513" s="7" t="s">
        <v>4577</v>
      </c>
      <c r="G1513" s="18">
        <v>2</v>
      </c>
      <c r="H1513" s="18">
        <v>280</v>
      </c>
      <c r="I1513" s="21">
        <f t="shared" si="67"/>
        <v>560</v>
      </c>
      <c r="J1513" s="18"/>
      <c r="K1513" s="18"/>
      <c r="L1513" s="18">
        <f t="shared" si="69"/>
        <v>2</v>
      </c>
      <c r="M1513" s="33"/>
      <c r="N1513" s="33"/>
      <c r="O1513" s="33"/>
      <c r="P1513" s="33"/>
      <c r="Q1513" s="33"/>
      <c r="R1513" s="33"/>
      <c r="S1513" s="33"/>
      <c r="T1513" s="33"/>
      <c r="U1513" s="33"/>
      <c r="V1513" s="33"/>
      <c r="W1513" s="33"/>
      <c r="X1513" s="33"/>
      <c r="Y1513" s="33"/>
      <c r="Z1513" s="33"/>
      <c r="AA1513" s="33"/>
      <c r="AB1513" s="33"/>
      <c r="AC1513" s="33"/>
      <c r="AD1513" s="33"/>
      <c r="AE1513" s="33"/>
      <c r="AF1513" s="33"/>
      <c r="AG1513" s="33"/>
      <c r="AH1513" s="33"/>
      <c r="AI1513" s="33"/>
      <c r="AJ1513" s="33"/>
      <c r="AK1513" s="33"/>
      <c r="AL1513" s="33"/>
      <c r="AM1513" s="33"/>
      <c r="AN1513" s="33"/>
      <c r="AO1513" s="33"/>
      <c r="AP1513" s="33"/>
      <c r="AQ1513" s="33"/>
      <c r="AR1513" s="33"/>
      <c r="AS1513" s="33"/>
      <c r="AT1513" s="33"/>
      <c r="AU1513" s="33"/>
      <c r="AV1513" s="33"/>
      <c r="AW1513" s="33"/>
      <c r="AX1513" s="33"/>
      <c r="AY1513" s="33"/>
      <c r="AZ1513" s="33"/>
      <c r="BA1513" s="33"/>
      <c r="BB1513" s="33"/>
      <c r="BC1513" s="33"/>
      <c r="BD1513" s="33"/>
      <c r="BE1513" s="33"/>
      <c r="BF1513" s="33"/>
      <c r="BG1513" s="33"/>
      <c r="BH1513" s="33"/>
      <c r="BI1513" s="33"/>
      <c r="BJ1513" s="33"/>
      <c r="BK1513" s="33"/>
      <c r="BL1513" s="33"/>
      <c r="BM1513" s="33"/>
      <c r="BN1513" s="33"/>
      <c r="BO1513" s="33"/>
      <c r="BP1513" s="33"/>
      <c r="BQ1513" s="33"/>
      <c r="BR1513" s="33"/>
      <c r="BS1513" s="33"/>
      <c r="BT1513" s="33"/>
      <c r="BU1513" s="33"/>
      <c r="BV1513" s="33"/>
      <c r="BW1513" s="33"/>
      <c r="BX1513" s="33"/>
      <c r="BY1513" s="33"/>
      <c r="BZ1513" s="33"/>
      <c r="CA1513" s="33"/>
      <c r="CB1513" s="33"/>
      <c r="CC1513" s="33"/>
      <c r="CD1513" s="33"/>
      <c r="CE1513" s="33"/>
      <c r="CF1513" s="33"/>
      <c r="CG1513" s="33"/>
      <c r="CH1513" s="33"/>
      <c r="CI1513" s="33"/>
      <c r="CJ1513" s="33"/>
      <c r="CK1513" s="33"/>
      <c r="CL1513" s="33"/>
      <c r="CM1513" s="33"/>
      <c r="CN1513" s="33"/>
      <c r="CO1513" s="33"/>
      <c r="CP1513" s="33"/>
      <c r="CQ1513" s="33"/>
      <c r="CR1513" s="33"/>
      <c r="CS1513" s="33"/>
      <c r="CT1513" s="33"/>
      <c r="CU1513" s="33"/>
      <c r="CV1513" s="33"/>
      <c r="CW1513" s="33"/>
      <c r="CX1513" s="33"/>
      <c r="CY1513" s="33"/>
      <c r="CZ1513" s="33"/>
      <c r="DA1513" s="33"/>
      <c r="DB1513" s="33"/>
      <c r="DC1513" s="33"/>
      <c r="DD1513" s="33"/>
      <c r="DE1513" s="33"/>
      <c r="DF1513" s="33"/>
      <c r="DG1513" s="33"/>
      <c r="DH1513" s="33"/>
      <c r="DI1513" s="33"/>
      <c r="DJ1513" s="33"/>
      <c r="DK1513" s="33"/>
      <c r="DL1513" s="33"/>
      <c r="DM1513" s="33"/>
      <c r="DN1513" s="33"/>
      <c r="DO1513" s="33"/>
      <c r="DP1513" s="33"/>
      <c r="DQ1513" s="33"/>
      <c r="DR1513" s="33"/>
      <c r="DS1513" s="33"/>
      <c r="DT1513" s="33"/>
      <c r="DU1513" s="33"/>
      <c r="DV1513" s="33"/>
      <c r="DW1513" s="33"/>
      <c r="DX1513" s="33"/>
      <c r="DY1513" s="33"/>
      <c r="DZ1513" s="33"/>
      <c r="EA1513" s="33"/>
      <c r="EB1513" s="33"/>
      <c r="EC1513" s="33"/>
      <c r="ED1513" s="33"/>
      <c r="EE1513" s="33"/>
      <c r="EF1513" s="33"/>
      <c r="EG1513" s="33"/>
      <c r="EH1513" s="33"/>
      <c r="EI1513" s="33"/>
      <c r="EJ1513" s="33"/>
      <c r="EK1513" s="33"/>
      <c r="EL1513" s="33"/>
      <c r="EM1513" s="33"/>
      <c r="EN1513" s="33"/>
      <c r="EO1513" s="33"/>
      <c r="EP1513" s="33"/>
      <c r="EQ1513" s="33"/>
      <c r="ER1513" s="33"/>
      <c r="ES1513" s="33"/>
      <c r="ET1513" s="33"/>
      <c r="EU1513" s="33"/>
      <c r="EV1513" s="33"/>
      <c r="EW1513" s="33"/>
      <c r="EX1513" s="33"/>
      <c r="EY1513" s="33"/>
      <c r="EZ1513" s="33"/>
      <c r="FA1513" s="33"/>
      <c r="FB1513" s="33"/>
      <c r="FC1513" s="33"/>
      <c r="FD1513" s="33"/>
      <c r="FE1513" s="33"/>
      <c r="FF1513" s="33"/>
      <c r="FG1513" s="33"/>
      <c r="FH1513" s="33"/>
      <c r="FI1513" s="33"/>
      <c r="FJ1513" s="33"/>
      <c r="FK1513" s="33"/>
      <c r="FL1513" s="33"/>
      <c r="FM1513" s="33"/>
      <c r="FN1513" s="33"/>
      <c r="FO1513" s="33"/>
      <c r="FP1513" s="33"/>
      <c r="FQ1513" s="33"/>
      <c r="FR1513" s="33"/>
      <c r="FS1513" s="33"/>
      <c r="FT1513" s="33"/>
      <c r="FU1513" s="33"/>
      <c r="FV1513" s="33"/>
      <c r="FW1513" s="33"/>
      <c r="FX1513" s="33"/>
      <c r="FY1513" s="33"/>
      <c r="FZ1513" s="33"/>
      <c r="GA1513" s="33"/>
      <c r="GB1513" s="33"/>
      <c r="GC1513" s="33"/>
      <c r="GD1513" s="33"/>
      <c r="GE1513" s="33"/>
      <c r="GF1513" s="33"/>
      <c r="GG1513" s="33"/>
      <c r="GH1513" s="33"/>
      <c r="GI1513" s="33"/>
      <c r="GJ1513" s="33"/>
      <c r="GK1513" s="33"/>
      <c r="GL1513" s="33"/>
      <c r="GM1513" s="33"/>
      <c r="GN1513" s="33"/>
      <c r="GO1513" s="33"/>
      <c r="GP1513" s="33"/>
      <c r="GQ1513" s="33"/>
      <c r="GR1513" s="33"/>
      <c r="GS1513" s="33"/>
      <c r="GT1513" s="33"/>
      <c r="GU1513" s="33"/>
      <c r="GV1513" s="33"/>
      <c r="GW1513" s="33"/>
      <c r="GX1513" s="33"/>
      <c r="GY1513" s="33"/>
      <c r="GZ1513" s="33"/>
      <c r="HA1513" s="33"/>
      <c r="HB1513" s="33"/>
      <c r="HC1513" s="33"/>
      <c r="HD1513" s="33"/>
      <c r="HE1513" s="33"/>
      <c r="HF1513" s="33"/>
      <c r="HG1513" s="33"/>
      <c r="HH1513" s="33"/>
      <c r="HI1513" s="33"/>
      <c r="HJ1513" s="33"/>
      <c r="HK1513" s="33"/>
      <c r="HL1513" s="33"/>
      <c r="HM1513" s="33"/>
      <c r="HN1513" s="33"/>
      <c r="HO1513" s="33"/>
      <c r="HP1513" s="33"/>
      <c r="HQ1513" s="33"/>
      <c r="HR1513" s="33"/>
      <c r="HS1513" s="33"/>
      <c r="HT1513" s="33"/>
      <c r="HU1513" s="33"/>
      <c r="HV1513" s="33"/>
      <c r="HW1513" s="33"/>
      <c r="HX1513" s="33"/>
      <c r="HY1513" s="33"/>
      <c r="HZ1513" s="33"/>
      <c r="IA1513" s="33"/>
      <c r="IB1513" s="33"/>
      <c r="IC1513" s="33"/>
      <c r="ID1513" s="33"/>
      <c r="IE1513" s="33"/>
      <c r="IF1513" s="33"/>
      <c r="IG1513" s="33"/>
      <c r="IH1513" s="33"/>
      <c r="II1513" s="33"/>
      <c r="IJ1513" s="33"/>
      <c r="IK1513" s="33"/>
      <c r="IL1513" s="33"/>
      <c r="IM1513" s="33"/>
      <c r="IN1513" s="33"/>
      <c r="IO1513" s="33"/>
      <c r="IP1513" s="33"/>
      <c r="IQ1513" s="33"/>
      <c r="IR1513" s="33"/>
      <c r="IS1513" s="33"/>
      <c r="IT1513" s="33"/>
      <c r="IU1513" s="33"/>
      <c r="IV1513" s="33"/>
    </row>
    <row r="1514" spans="1:256" s="19" customFormat="1" ht="17.45" customHeight="1">
      <c r="A1514" s="20">
        <v>1512</v>
      </c>
      <c r="B1514" s="18" t="s">
        <v>4578</v>
      </c>
      <c r="C1514" s="18" t="s">
        <v>4579</v>
      </c>
      <c r="D1514" s="18" t="s">
        <v>4580</v>
      </c>
      <c r="E1514" s="18" t="s">
        <v>1699</v>
      </c>
      <c r="F1514" s="7" t="s">
        <v>4581</v>
      </c>
      <c r="G1514" s="18">
        <v>2</v>
      </c>
      <c r="H1514" s="18">
        <v>350</v>
      </c>
      <c r="I1514" s="21">
        <f t="shared" si="67"/>
        <v>700</v>
      </c>
      <c r="J1514" s="18"/>
      <c r="K1514" s="18"/>
      <c r="L1514" s="18">
        <f t="shared" si="69"/>
        <v>2</v>
      </c>
      <c r="M1514" s="33"/>
      <c r="N1514" s="33"/>
      <c r="O1514" s="33"/>
      <c r="P1514" s="33"/>
      <c r="Q1514" s="33"/>
      <c r="R1514" s="33"/>
      <c r="S1514" s="33"/>
      <c r="T1514" s="33"/>
      <c r="U1514" s="33"/>
      <c r="V1514" s="33"/>
      <c r="W1514" s="33"/>
      <c r="X1514" s="33"/>
      <c r="Y1514" s="33"/>
      <c r="Z1514" s="33"/>
      <c r="AA1514" s="33"/>
      <c r="AB1514" s="33"/>
      <c r="AC1514" s="33"/>
      <c r="AD1514" s="33"/>
      <c r="AE1514" s="33"/>
      <c r="AF1514" s="33"/>
      <c r="AG1514" s="33"/>
      <c r="AH1514" s="33"/>
      <c r="AI1514" s="33"/>
      <c r="AJ1514" s="33"/>
      <c r="AK1514" s="33"/>
      <c r="AL1514" s="33"/>
      <c r="AM1514" s="33"/>
      <c r="AN1514" s="33"/>
      <c r="AO1514" s="33"/>
      <c r="AP1514" s="33"/>
      <c r="AQ1514" s="33"/>
      <c r="AR1514" s="33"/>
      <c r="AS1514" s="33"/>
      <c r="AT1514" s="33"/>
      <c r="AU1514" s="33"/>
      <c r="AV1514" s="33"/>
      <c r="AW1514" s="33"/>
      <c r="AX1514" s="33"/>
      <c r="AY1514" s="33"/>
      <c r="AZ1514" s="33"/>
      <c r="BA1514" s="33"/>
      <c r="BB1514" s="33"/>
      <c r="BC1514" s="33"/>
      <c r="BD1514" s="33"/>
      <c r="BE1514" s="33"/>
      <c r="BF1514" s="33"/>
      <c r="BG1514" s="33"/>
      <c r="BH1514" s="33"/>
      <c r="BI1514" s="33"/>
      <c r="BJ1514" s="33"/>
      <c r="BK1514" s="33"/>
      <c r="BL1514" s="33"/>
      <c r="BM1514" s="33"/>
      <c r="BN1514" s="33"/>
      <c r="BO1514" s="33"/>
      <c r="BP1514" s="33"/>
      <c r="BQ1514" s="33"/>
      <c r="BR1514" s="33"/>
      <c r="BS1514" s="33"/>
      <c r="BT1514" s="33"/>
      <c r="BU1514" s="33"/>
      <c r="BV1514" s="33"/>
      <c r="BW1514" s="33"/>
      <c r="BX1514" s="33"/>
      <c r="BY1514" s="33"/>
      <c r="BZ1514" s="33"/>
      <c r="CA1514" s="33"/>
      <c r="CB1514" s="33"/>
      <c r="CC1514" s="33"/>
      <c r="CD1514" s="33"/>
      <c r="CE1514" s="33"/>
      <c r="CF1514" s="33"/>
      <c r="CG1514" s="33"/>
      <c r="CH1514" s="33"/>
      <c r="CI1514" s="33"/>
      <c r="CJ1514" s="33"/>
      <c r="CK1514" s="33"/>
      <c r="CL1514" s="33"/>
      <c r="CM1514" s="33"/>
      <c r="CN1514" s="33"/>
      <c r="CO1514" s="33"/>
      <c r="CP1514" s="33"/>
      <c r="CQ1514" s="33"/>
      <c r="CR1514" s="33"/>
      <c r="CS1514" s="33"/>
      <c r="CT1514" s="33"/>
      <c r="CU1514" s="33"/>
      <c r="CV1514" s="33"/>
      <c r="CW1514" s="33"/>
      <c r="CX1514" s="33"/>
      <c r="CY1514" s="33"/>
      <c r="CZ1514" s="33"/>
      <c r="DA1514" s="33"/>
      <c r="DB1514" s="33"/>
      <c r="DC1514" s="33"/>
      <c r="DD1514" s="33"/>
      <c r="DE1514" s="33"/>
      <c r="DF1514" s="33"/>
      <c r="DG1514" s="33"/>
      <c r="DH1514" s="33"/>
      <c r="DI1514" s="33"/>
      <c r="DJ1514" s="33"/>
      <c r="DK1514" s="33"/>
      <c r="DL1514" s="33"/>
      <c r="DM1514" s="33"/>
      <c r="DN1514" s="33"/>
      <c r="DO1514" s="33"/>
      <c r="DP1514" s="33"/>
      <c r="DQ1514" s="33"/>
      <c r="DR1514" s="33"/>
      <c r="DS1514" s="33"/>
      <c r="DT1514" s="33"/>
      <c r="DU1514" s="33"/>
      <c r="DV1514" s="33"/>
      <c r="DW1514" s="33"/>
      <c r="DX1514" s="33"/>
      <c r="DY1514" s="33"/>
      <c r="DZ1514" s="33"/>
      <c r="EA1514" s="33"/>
      <c r="EB1514" s="33"/>
      <c r="EC1514" s="33"/>
      <c r="ED1514" s="33"/>
      <c r="EE1514" s="33"/>
      <c r="EF1514" s="33"/>
      <c r="EG1514" s="33"/>
      <c r="EH1514" s="33"/>
      <c r="EI1514" s="33"/>
      <c r="EJ1514" s="33"/>
      <c r="EK1514" s="33"/>
      <c r="EL1514" s="33"/>
      <c r="EM1514" s="33"/>
      <c r="EN1514" s="33"/>
      <c r="EO1514" s="33"/>
      <c r="EP1514" s="33"/>
      <c r="EQ1514" s="33"/>
      <c r="ER1514" s="33"/>
      <c r="ES1514" s="33"/>
      <c r="ET1514" s="33"/>
      <c r="EU1514" s="33"/>
      <c r="EV1514" s="33"/>
      <c r="EW1514" s="33"/>
      <c r="EX1514" s="33"/>
      <c r="EY1514" s="33"/>
      <c r="EZ1514" s="33"/>
      <c r="FA1514" s="33"/>
      <c r="FB1514" s="33"/>
      <c r="FC1514" s="33"/>
      <c r="FD1514" s="33"/>
      <c r="FE1514" s="33"/>
      <c r="FF1514" s="33"/>
      <c r="FG1514" s="33"/>
      <c r="FH1514" s="33"/>
      <c r="FI1514" s="33"/>
      <c r="FJ1514" s="33"/>
      <c r="FK1514" s="33"/>
      <c r="FL1514" s="33"/>
      <c r="FM1514" s="33"/>
      <c r="FN1514" s="33"/>
      <c r="FO1514" s="33"/>
      <c r="FP1514" s="33"/>
      <c r="FQ1514" s="33"/>
      <c r="FR1514" s="33"/>
      <c r="FS1514" s="33"/>
      <c r="FT1514" s="33"/>
      <c r="FU1514" s="33"/>
      <c r="FV1514" s="33"/>
      <c r="FW1514" s="33"/>
      <c r="FX1514" s="33"/>
      <c r="FY1514" s="33"/>
      <c r="FZ1514" s="33"/>
      <c r="GA1514" s="33"/>
      <c r="GB1514" s="33"/>
      <c r="GC1514" s="33"/>
      <c r="GD1514" s="33"/>
      <c r="GE1514" s="33"/>
      <c r="GF1514" s="33"/>
      <c r="GG1514" s="33"/>
      <c r="GH1514" s="33"/>
      <c r="GI1514" s="33"/>
      <c r="GJ1514" s="33"/>
      <c r="GK1514" s="33"/>
      <c r="GL1514" s="33"/>
      <c r="GM1514" s="33"/>
      <c r="GN1514" s="33"/>
      <c r="GO1514" s="33"/>
      <c r="GP1514" s="33"/>
      <c r="GQ1514" s="33"/>
      <c r="GR1514" s="33"/>
      <c r="GS1514" s="33"/>
      <c r="GT1514" s="33"/>
      <c r="GU1514" s="33"/>
      <c r="GV1514" s="33"/>
      <c r="GW1514" s="33"/>
      <c r="GX1514" s="33"/>
      <c r="GY1514" s="33"/>
      <c r="GZ1514" s="33"/>
      <c r="HA1514" s="33"/>
      <c r="HB1514" s="33"/>
      <c r="HC1514" s="33"/>
      <c r="HD1514" s="33"/>
      <c r="HE1514" s="33"/>
      <c r="HF1514" s="33"/>
      <c r="HG1514" s="33"/>
      <c r="HH1514" s="33"/>
      <c r="HI1514" s="33"/>
      <c r="HJ1514" s="33"/>
      <c r="HK1514" s="33"/>
      <c r="HL1514" s="33"/>
      <c r="HM1514" s="33"/>
      <c r="HN1514" s="33"/>
      <c r="HO1514" s="33"/>
      <c r="HP1514" s="33"/>
      <c r="HQ1514" s="33"/>
      <c r="HR1514" s="33"/>
      <c r="HS1514" s="33"/>
      <c r="HT1514" s="33"/>
      <c r="HU1514" s="33"/>
      <c r="HV1514" s="33"/>
      <c r="HW1514" s="33"/>
      <c r="HX1514" s="33"/>
      <c r="HY1514" s="33"/>
      <c r="HZ1514" s="33"/>
      <c r="IA1514" s="33"/>
      <c r="IB1514" s="33"/>
      <c r="IC1514" s="33"/>
      <c r="ID1514" s="33"/>
      <c r="IE1514" s="33"/>
      <c r="IF1514" s="33"/>
      <c r="IG1514" s="33"/>
      <c r="IH1514" s="33"/>
      <c r="II1514" s="33"/>
      <c r="IJ1514" s="33"/>
      <c r="IK1514" s="33"/>
      <c r="IL1514" s="33"/>
      <c r="IM1514" s="33"/>
      <c r="IN1514" s="33"/>
      <c r="IO1514" s="33"/>
      <c r="IP1514" s="33"/>
      <c r="IQ1514" s="33"/>
      <c r="IR1514" s="33"/>
      <c r="IS1514" s="33"/>
      <c r="IT1514" s="33"/>
      <c r="IU1514" s="33"/>
      <c r="IV1514" s="33"/>
    </row>
    <row r="1515" spans="1:256" s="19" customFormat="1" ht="17.45" customHeight="1">
      <c r="A1515" s="20">
        <v>1513</v>
      </c>
      <c r="B1515" s="18" t="s">
        <v>4582</v>
      </c>
      <c r="C1515" s="18" t="s">
        <v>4583</v>
      </c>
      <c r="D1515" s="18" t="s">
        <v>4584</v>
      </c>
      <c r="E1515" s="18" t="s">
        <v>1699</v>
      </c>
      <c r="F1515" s="7" t="s">
        <v>4585</v>
      </c>
      <c r="G1515" s="18">
        <v>2</v>
      </c>
      <c r="H1515" s="18">
        <v>540</v>
      </c>
      <c r="I1515" s="21">
        <f t="shared" si="67"/>
        <v>1080</v>
      </c>
      <c r="J1515" s="18"/>
      <c r="K1515" s="18"/>
      <c r="L1515" s="18">
        <f t="shared" si="69"/>
        <v>2</v>
      </c>
      <c r="M1515" s="33"/>
      <c r="N1515" s="33"/>
      <c r="O1515" s="33"/>
      <c r="P1515" s="33"/>
      <c r="Q1515" s="33"/>
      <c r="R1515" s="33"/>
      <c r="S1515" s="33"/>
      <c r="T1515" s="33"/>
      <c r="U1515" s="33"/>
      <c r="V1515" s="33"/>
      <c r="W1515" s="33"/>
      <c r="X1515" s="33"/>
      <c r="Y1515" s="33"/>
      <c r="Z1515" s="33"/>
      <c r="AA1515" s="33"/>
      <c r="AB1515" s="33"/>
      <c r="AC1515" s="33"/>
      <c r="AD1515" s="33"/>
      <c r="AE1515" s="33"/>
      <c r="AF1515" s="33"/>
      <c r="AG1515" s="33"/>
      <c r="AH1515" s="33"/>
      <c r="AI1515" s="33"/>
      <c r="AJ1515" s="33"/>
      <c r="AK1515" s="33"/>
      <c r="AL1515" s="33"/>
      <c r="AM1515" s="33"/>
      <c r="AN1515" s="33"/>
      <c r="AO1515" s="33"/>
      <c r="AP1515" s="33"/>
      <c r="AQ1515" s="33"/>
      <c r="AR1515" s="33"/>
      <c r="AS1515" s="33"/>
      <c r="AT1515" s="33"/>
      <c r="AU1515" s="33"/>
      <c r="AV1515" s="33"/>
      <c r="AW1515" s="33"/>
      <c r="AX1515" s="33"/>
      <c r="AY1515" s="33"/>
      <c r="AZ1515" s="33"/>
      <c r="BA1515" s="33"/>
      <c r="BB1515" s="33"/>
      <c r="BC1515" s="33"/>
      <c r="BD1515" s="33"/>
      <c r="BE1515" s="33"/>
      <c r="BF1515" s="33"/>
      <c r="BG1515" s="33"/>
      <c r="BH1515" s="33"/>
      <c r="BI1515" s="33"/>
      <c r="BJ1515" s="33"/>
      <c r="BK1515" s="33"/>
      <c r="BL1515" s="33"/>
      <c r="BM1515" s="33"/>
      <c r="BN1515" s="33"/>
      <c r="BO1515" s="33"/>
      <c r="BP1515" s="33"/>
      <c r="BQ1515" s="33"/>
      <c r="BR1515" s="33"/>
      <c r="BS1515" s="33"/>
      <c r="BT1515" s="33"/>
      <c r="BU1515" s="33"/>
      <c r="BV1515" s="33"/>
      <c r="BW1515" s="33"/>
      <c r="BX1515" s="33"/>
      <c r="BY1515" s="33"/>
      <c r="BZ1515" s="33"/>
      <c r="CA1515" s="33"/>
      <c r="CB1515" s="33"/>
      <c r="CC1515" s="33"/>
      <c r="CD1515" s="33"/>
      <c r="CE1515" s="33"/>
      <c r="CF1515" s="33"/>
      <c r="CG1515" s="33"/>
      <c r="CH1515" s="33"/>
      <c r="CI1515" s="33"/>
      <c r="CJ1515" s="33"/>
      <c r="CK1515" s="33"/>
      <c r="CL1515" s="33"/>
      <c r="CM1515" s="33"/>
      <c r="CN1515" s="33"/>
      <c r="CO1515" s="33"/>
      <c r="CP1515" s="33"/>
      <c r="CQ1515" s="33"/>
      <c r="CR1515" s="33"/>
      <c r="CS1515" s="33"/>
      <c r="CT1515" s="33"/>
      <c r="CU1515" s="33"/>
      <c r="CV1515" s="33"/>
      <c r="CW1515" s="33"/>
      <c r="CX1515" s="33"/>
      <c r="CY1515" s="33"/>
      <c r="CZ1515" s="33"/>
      <c r="DA1515" s="33"/>
      <c r="DB1515" s="33"/>
      <c r="DC1515" s="33"/>
      <c r="DD1515" s="33"/>
      <c r="DE1515" s="33"/>
      <c r="DF1515" s="33"/>
      <c r="DG1515" s="33"/>
      <c r="DH1515" s="33"/>
      <c r="DI1515" s="33"/>
      <c r="DJ1515" s="33"/>
      <c r="DK1515" s="33"/>
      <c r="DL1515" s="33"/>
      <c r="DM1515" s="33"/>
      <c r="DN1515" s="33"/>
      <c r="DO1515" s="33"/>
      <c r="DP1515" s="33"/>
      <c r="DQ1515" s="33"/>
      <c r="DR1515" s="33"/>
      <c r="DS1515" s="33"/>
      <c r="DT1515" s="33"/>
      <c r="DU1515" s="33"/>
      <c r="DV1515" s="33"/>
      <c r="DW1515" s="33"/>
      <c r="DX1515" s="33"/>
      <c r="DY1515" s="33"/>
      <c r="DZ1515" s="33"/>
      <c r="EA1515" s="33"/>
      <c r="EB1515" s="33"/>
      <c r="EC1515" s="33"/>
      <c r="ED1515" s="33"/>
      <c r="EE1515" s="33"/>
      <c r="EF1515" s="33"/>
      <c r="EG1515" s="33"/>
      <c r="EH1515" s="33"/>
      <c r="EI1515" s="33"/>
      <c r="EJ1515" s="33"/>
      <c r="EK1515" s="33"/>
      <c r="EL1515" s="33"/>
      <c r="EM1515" s="33"/>
      <c r="EN1515" s="33"/>
      <c r="EO1515" s="33"/>
      <c r="EP1515" s="33"/>
      <c r="EQ1515" s="33"/>
      <c r="ER1515" s="33"/>
      <c r="ES1515" s="33"/>
      <c r="ET1515" s="33"/>
      <c r="EU1515" s="33"/>
      <c r="EV1515" s="33"/>
      <c r="EW1515" s="33"/>
      <c r="EX1515" s="33"/>
      <c r="EY1515" s="33"/>
      <c r="EZ1515" s="33"/>
      <c r="FA1515" s="33"/>
      <c r="FB1515" s="33"/>
      <c r="FC1515" s="33"/>
      <c r="FD1515" s="33"/>
      <c r="FE1515" s="33"/>
      <c r="FF1515" s="33"/>
      <c r="FG1515" s="33"/>
      <c r="FH1515" s="33"/>
      <c r="FI1515" s="33"/>
      <c r="FJ1515" s="33"/>
      <c r="FK1515" s="33"/>
      <c r="FL1515" s="33"/>
      <c r="FM1515" s="33"/>
      <c r="FN1515" s="33"/>
      <c r="FO1515" s="33"/>
      <c r="FP1515" s="33"/>
      <c r="FQ1515" s="33"/>
      <c r="FR1515" s="33"/>
      <c r="FS1515" s="33"/>
      <c r="FT1515" s="33"/>
      <c r="FU1515" s="33"/>
      <c r="FV1515" s="33"/>
      <c r="FW1515" s="33"/>
      <c r="FX1515" s="33"/>
      <c r="FY1515" s="33"/>
      <c r="FZ1515" s="33"/>
      <c r="GA1515" s="33"/>
      <c r="GB1515" s="33"/>
      <c r="GC1515" s="33"/>
      <c r="GD1515" s="33"/>
      <c r="GE1515" s="33"/>
      <c r="GF1515" s="33"/>
      <c r="GG1515" s="33"/>
      <c r="GH1515" s="33"/>
      <c r="GI1515" s="33"/>
      <c r="GJ1515" s="33"/>
      <c r="GK1515" s="33"/>
      <c r="GL1515" s="33"/>
      <c r="GM1515" s="33"/>
      <c r="GN1515" s="33"/>
      <c r="GO1515" s="33"/>
      <c r="GP1515" s="33"/>
      <c r="GQ1515" s="33"/>
      <c r="GR1515" s="33"/>
      <c r="GS1515" s="33"/>
      <c r="GT1515" s="33"/>
      <c r="GU1515" s="33"/>
      <c r="GV1515" s="33"/>
      <c r="GW1515" s="33"/>
      <c r="GX1515" s="33"/>
      <c r="GY1515" s="33"/>
      <c r="GZ1515" s="33"/>
      <c r="HA1515" s="33"/>
      <c r="HB1515" s="33"/>
      <c r="HC1515" s="33"/>
      <c r="HD1515" s="33"/>
      <c r="HE1515" s="33"/>
      <c r="HF1515" s="33"/>
      <c r="HG1515" s="33"/>
      <c r="HH1515" s="33"/>
      <c r="HI1515" s="33"/>
      <c r="HJ1515" s="33"/>
      <c r="HK1515" s="33"/>
      <c r="HL1515" s="33"/>
      <c r="HM1515" s="33"/>
      <c r="HN1515" s="33"/>
      <c r="HO1515" s="33"/>
      <c r="HP1515" s="33"/>
      <c r="HQ1515" s="33"/>
      <c r="HR1515" s="33"/>
      <c r="HS1515" s="33"/>
      <c r="HT1515" s="33"/>
      <c r="HU1515" s="33"/>
      <c r="HV1515" s="33"/>
      <c r="HW1515" s="33"/>
      <c r="HX1515" s="33"/>
      <c r="HY1515" s="33"/>
      <c r="HZ1515" s="33"/>
      <c r="IA1515" s="33"/>
      <c r="IB1515" s="33"/>
      <c r="IC1515" s="33"/>
      <c r="ID1515" s="33"/>
      <c r="IE1515" s="33"/>
      <c r="IF1515" s="33"/>
      <c r="IG1515" s="33"/>
      <c r="IH1515" s="33"/>
      <c r="II1515" s="33"/>
      <c r="IJ1515" s="33"/>
      <c r="IK1515" s="33"/>
      <c r="IL1515" s="33"/>
      <c r="IM1515" s="33"/>
      <c r="IN1515" s="33"/>
      <c r="IO1515" s="33"/>
      <c r="IP1515" s="33"/>
      <c r="IQ1515" s="33"/>
      <c r="IR1515" s="33"/>
      <c r="IS1515" s="33"/>
      <c r="IT1515" s="33"/>
      <c r="IU1515" s="33"/>
      <c r="IV1515" s="33"/>
    </row>
    <row r="1516" spans="1:256" s="19" customFormat="1" ht="17.45" customHeight="1">
      <c r="A1516" s="20">
        <v>1514</v>
      </c>
      <c r="B1516" s="18" t="s">
        <v>4586</v>
      </c>
      <c r="C1516" s="18" t="s">
        <v>3166</v>
      </c>
      <c r="D1516" s="18" t="s">
        <v>1825</v>
      </c>
      <c r="E1516" s="18" t="s">
        <v>1699</v>
      </c>
      <c r="F1516" s="7" t="s">
        <v>4587</v>
      </c>
      <c r="G1516" s="18">
        <v>2</v>
      </c>
      <c r="H1516" s="18">
        <v>380</v>
      </c>
      <c r="I1516" s="21">
        <f t="shared" si="67"/>
        <v>760</v>
      </c>
      <c r="J1516" s="18"/>
      <c r="K1516" s="18"/>
      <c r="L1516" s="18">
        <f t="shared" si="69"/>
        <v>2</v>
      </c>
      <c r="M1516" s="33"/>
      <c r="N1516" s="33"/>
      <c r="O1516" s="33"/>
      <c r="P1516" s="33"/>
      <c r="Q1516" s="33"/>
      <c r="R1516" s="33"/>
      <c r="S1516" s="33"/>
      <c r="T1516" s="33"/>
      <c r="U1516" s="33"/>
      <c r="V1516" s="33"/>
      <c r="W1516" s="33"/>
      <c r="X1516" s="33"/>
      <c r="Y1516" s="33"/>
      <c r="Z1516" s="33"/>
      <c r="AA1516" s="33"/>
      <c r="AB1516" s="33"/>
      <c r="AC1516" s="33"/>
      <c r="AD1516" s="33"/>
      <c r="AE1516" s="33"/>
      <c r="AF1516" s="33"/>
      <c r="AG1516" s="33"/>
      <c r="AH1516" s="33"/>
      <c r="AI1516" s="33"/>
      <c r="AJ1516" s="33"/>
      <c r="AK1516" s="33"/>
      <c r="AL1516" s="33"/>
      <c r="AM1516" s="33"/>
      <c r="AN1516" s="33"/>
      <c r="AO1516" s="33"/>
      <c r="AP1516" s="33"/>
      <c r="AQ1516" s="33"/>
      <c r="AR1516" s="33"/>
      <c r="AS1516" s="33"/>
      <c r="AT1516" s="33"/>
      <c r="AU1516" s="33"/>
      <c r="AV1516" s="33"/>
      <c r="AW1516" s="33"/>
      <c r="AX1516" s="33"/>
      <c r="AY1516" s="33"/>
      <c r="AZ1516" s="33"/>
      <c r="BA1516" s="33"/>
      <c r="BB1516" s="33"/>
      <c r="BC1516" s="33"/>
      <c r="BD1516" s="33"/>
      <c r="BE1516" s="33"/>
      <c r="BF1516" s="33"/>
      <c r="BG1516" s="33"/>
      <c r="BH1516" s="33"/>
      <c r="BI1516" s="33"/>
      <c r="BJ1516" s="33"/>
      <c r="BK1516" s="33"/>
      <c r="BL1516" s="33"/>
      <c r="BM1516" s="33"/>
      <c r="BN1516" s="33"/>
      <c r="BO1516" s="33"/>
      <c r="BP1516" s="33"/>
      <c r="BQ1516" s="33"/>
      <c r="BR1516" s="33"/>
      <c r="BS1516" s="33"/>
      <c r="BT1516" s="33"/>
      <c r="BU1516" s="33"/>
      <c r="BV1516" s="33"/>
      <c r="BW1516" s="33"/>
      <c r="BX1516" s="33"/>
      <c r="BY1516" s="33"/>
      <c r="BZ1516" s="33"/>
      <c r="CA1516" s="33"/>
      <c r="CB1516" s="33"/>
      <c r="CC1516" s="33"/>
      <c r="CD1516" s="33"/>
      <c r="CE1516" s="33"/>
      <c r="CF1516" s="33"/>
      <c r="CG1516" s="33"/>
      <c r="CH1516" s="33"/>
      <c r="CI1516" s="33"/>
      <c r="CJ1516" s="33"/>
      <c r="CK1516" s="33"/>
      <c r="CL1516" s="33"/>
      <c r="CM1516" s="33"/>
      <c r="CN1516" s="33"/>
      <c r="CO1516" s="33"/>
      <c r="CP1516" s="33"/>
      <c r="CQ1516" s="33"/>
      <c r="CR1516" s="33"/>
      <c r="CS1516" s="33"/>
      <c r="CT1516" s="33"/>
      <c r="CU1516" s="33"/>
      <c r="CV1516" s="33"/>
      <c r="CW1516" s="33"/>
      <c r="CX1516" s="33"/>
      <c r="CY1516" s="33"/>
      <c r="CZ1516" s="33"/>
      <c r="DA1516" s="33"/>
      <c r="DB1516" s="33"/>
      <c r="DC1516" s="33"/>
      <c r="DD1516" s="33"/>
      <c r="DE1516" s="33"/>
      <c r="DF1516" s="33"/>
      <c r="DG1516" s="33"/>
      <c r="DH1516" s="33"/>
      <c r="DI1516" s="33"/>
      <c r="DJ1516" s="33"/>
      <c r="DK1516" s="33"/>
      <c r="DL1516" s="33"/>
      <c r="DM1516" s="33"/>
      <c r="DN1516" s="33"/>
      <c r="DO1516" s="33"/>
      <c r="DP1516" s="33"/>
      <c r="DQ1516" s="33"/>
      <c r="DR1516" s="33"/>
      <c r="DS1516" s="33"/>
      <c r="DT1516" s="33"/>
      <c r="DU1516" s="33"/>
      <c r="DV1516" s="33"/>
      <c r="DW1516" s="33"/>
      <c r="DX1516" s="33"/>
      <c r="DY1516" s="33"/>
      <c r="DZ1516" s="33"/>
      <c r="EA1516" s="33"/>
      <c r="EB1516" s="33"/>
      <c r="EC1516" s="33"/>
      <c r="ED1516" s="33"/>
      <c r="EE1516" s="33"/>
      <c r="EF1516" s="33"/>
      <c r="EG1516" s="33"/>
      <c r="EH1516" s="33"/>
      <c r="EI1516" s="33"/>
      <c r="EJ1516" s="33"/>
      <c r="EK1516" s="33"/>
      <c r="EL1516" s="33"/>
      <c r="EM1516" s="33"/>
      <c r="EN1516" s="33"/>
      <c r="EO1516" s="33"/>
      <c r="EP1516" s="33"/>
      <c r="EQ1516" s="33"/>
      <c r="ER1516" s="33"/>
      <c r="ES1516" s="33"/>
      <c r="ET1516" s="33"/>
      <c r="EU1516" s="33"/>
      <c r="EV1516" s="33"/>
      <c r="EW1516" s="33"/>
      <c r="EX1516" s="33"/>
      <c r="EY1516" s="33"/>
      <c r="EZ1516" s="33"/>
      <c r="FA1516" s="33"/>
      <c r="FB1516" s="33"/>
      <c r="FC1516" s="33"/>
      <c r="FD1516" s="33"/>
      <c r="FE1516" s="33"/>
      <c r="FF1516" s="33"/>
      <c r="FG1516" s="33"/>
      <c r="FH1516" s="33"/>
      <c r="FI1516" s="33"/>
      <c r="FJ1516" s="33"/>
      <c r="FK1516" s="33"/>
      <c r="FL1516" s="33"/>
      <c r="FM1516" s="33"/>
      <c r="FN1516" s="33"/>
      <c r="FO1516" s="33"/>
      <c r="FP1516" s="33"/>
      <c r="FQ1516" s="33"/>
      <c r="FR1516" s="33"/>
      <c r="FS1516" s="33"/>
      <c r="FT1516" s="33"/>
      <c r="FU1516" s="33"/>
      <c r="FV1516" s="33"/>
      <c r="FW1516" s="33"/>
      <c r="FX1516" s="33"/>
      <c r="FY1516" s="33"/>
      <c r="FZ1516" s="33"/>
      <c r="GA1516" s="33"/>
      <c r="GB1516" s="33"/>
      <c r="GC1516" s="33"/>
      <c r="GD1516" s="33"/>
      <c r="GE1516" s="33"/>
      <c r="GF1516" s="33"/>
      <c r="GG1516" s="33"/>
      <c r="GH1516" s="33"/>
      <c r="GI1516" s="33"/>
      <c r="GJ1516" s="33"/>
      <c r="GK1516" s="33"/>
      <c r="GL1516" s="33"/>
      <c r="GM1516" s="33"/>
      <c r="GN1516" s="33"/>
      <c r="GO1516" s="33"/>
      <c r="GP1516" s="33"/>
      <c r="GQ1516" s="33"/>
      <c r="GR1516" s="33"/>
      <c r="GS1516" s="33"/>
      <c r="GT1516" s="33"/>
      <c r="GU1516" s="33"/>
      <c r="GV1516" s="33"/>
      <c r="GW1516" s="33"/>
      <c r="GX1516" s="33"/>
      <c r="GY1516" s="33"/>
      <c r="GZ1516" s="33"/>
      <c r="HA1516" s="33"/>
      <c r="HB1516" s="33"/>
      <c r="HC1516" s="33"/>
      <c r="HD1516" s="33"/>
      <c r="HE1516" s="33"/>
      <c r="HF1516" s="33"/>
      <c r="HG1516" s="33"/>
      <c r="HH1516" s="33"/>
      <c r="HI1516" s="33"/>
      <c r="HJ1516" s="33"/>
      <c r="HK1516" s="33"/>
      <c r="HL1516" s="33"/>
      <c r="HM1516" s="33"/>
      <c r="HN1516" s="33"/>
      <c r="HO1516" s="33"/>
      <c r="HP1516" s="33"/>
      <c r="HQ1516" s="33"/>
      <c r="HR1516" s="33"/>
      <c r="HS1516" s="33"/>
      <c r="HT1516" s="33"/>
      <c r="HU1516" s="33"/>
      <c r="HV1516" s="33"/>
      <c r="HW1516" s="33"/>
      <c r="HX1516" s="33"/>
      <c r="HY1516" s="33"/>
      <c r="HZ1516" s="33"/>
      <c r="IA1516" s="33"/>
      <c r="IB1516" s="33"/>
      <c r="IC1516" s="33"/>
      <c r="ID1516" s="33"/>
      <c r="IE1516" s="33"/>
      <c r="IF1516" s="33"/>
      <c r="IG1516" s="33"/>
      <c r="IH1516" s="33"/>
      <c r="II1516" s="33"/>
      <c r="IJ1516" s="33"/>
      <c r="IK1516" s="33"/>
      <c r="IL1516" s="33"/>
      <c r="IM1516" s="33"/>
      <c r="IN1516" s="33"/>
      <c r="IO1516" s="33"/>
      <c r="IP1516" s="33"/>
      <c r="IQ1516" s="33"/>
      <c r="IR1516" s="33"/>
      <c r="IS1516" s="33"/>
      <c r="IT1516" s="33"/>
      <c r="IU1516" s="33"/>
      <c r="IV1516" s="33"/>
    </row>
    <row r="1517" spans="1:256" s="19" customFormat="1" ht="17.45" customHeight="1">
      <c r="A1517" s="20">
        <v>1515</v>
      </c>
      <c r="B1517" s="18" t="s">
        <v>4588</v>
      </c>
      <c r="C1517" s="18" t="s">
        <v>3350</v>
      </c>
      <c r="D1517" s="18" t="s">
        <v>2919</v>
      </c>
      <c r="E1517" s="18" t="s">
        <v>1699</v>
      </c>
      <c r="F1517" s="7" t="s">
        <v>4589</v>
      </c>
      <c r="G1517" s="18">
        <v>2</v>
      </c>
      <c r="H1517" s="18">
        <v>250</v>
      </c>
      <c r="I1517" s="21">
        <f t="shared" si="67"/>
        <v>500</v>
      </c>
      <c r="J1517" s="18"/>
      <c r="K1517" s="18"/>
      <c r="L1517" s="18">
        <f t="shared" si="69"/>
        <v>2</v>
      </c>
      <c r="M1517" s="33"/>
      <c r="N1517" s="33"/>
      <c r="O1517" s="33"/>
      <c r="P1517" s="33"/>
      <c r="Q1517" s="33"/>
      <c r="R1517" s="33"/>
      <c r="S1517" s="33"/>
      <c r="T1517" s="33"/>
      <c r="U1517" s="33"/>
      <c r="V1517" s="33"/>
      <c r="W1517" s="33"/>
      <c r="X1517" s="33"/>
      <c r="Y1517" s="33"/>
      <c r="Z1517" s="33"/>
      <c r="AA1517" s="33"/>
      <c r="AB1517" s="33"/>
      <c r="AC1517" s="33"/>
      <c r="AD1517" s="33"/>
      <c r="AE1517" s="33"/>
      <c r="AF1517" s="33"/>
      <c r="AG1517" s="33"/>
      <c r="AH1517" s="33"/>
      <c r="AI1517" s="33"/>
      <c r="AJ1517" s="33"/>
      <c r="AK1517" s="33"/>
      <c r="AL1517" s="33"/>
      <c r="AM1517" s="33"/>
      <c r="AN1517" s="33"/>
      <c r="AO1517" s="33"/>
      <c r="AP1517" s="33"/>
      <c r="AQ1517" s="33"/>
      <c r="AR1517" s="33"/>
      <c r="AS1517" s="33"/>
      <c r="AT1517" s="33"/>
      <c r="AU1517" s="33"/>
      <c r="AV1517" s="33"/>
      <c r="AW1517" s="33"/>
      <c r="AX1517" s="33"/>
      <c r="AY1517" s="33"/>
      <c r="AZ1517" s="33"/>
      <c r="BA1517" s="33"/>
      <c r="BB1517" s="33"/>
      <c r="BC1517" s="33"/>
      <c r="BD1517" s="33"/>
      <c r="BE1517" s="33"/>
      <c r="BF1517" s="33"/>
      <c r="BG1517" s="33"/>
      <c r="BH1517" s="33"/>
      <c r="BI1517" s="33"/>
      <c r="BJ1517" s="33"/>
      <c r="BK1517" s="33"/>
      <c r="BL1517" s="33"/>
      <c r="BM1517" s="33"/>
      <c r="BN1517" s="33"/>
      <c r="BO1517" s="33"/>
      <c r="BP1517" s="33"/>
      <c r="BQ1517" s="33"/>
      <c r="BR1517" s="33"/>
      <c r="BS1517" s="33"/>
      <c r="BT1517" s="33"/>
      <c r="BU1517" s="33"/>
      <c r="BV1517" s="33"/>
      <c r="BW1517" s="33"/>
      <c r="BX1517" s="33"/>
      <c r="BY1517" s="33"/>
      <c r="BZ1517" s="33"/>
      <c r="CA1517" s="33"/>
      <c r="CB1517" s="33"/>
      <c r="CC1517" s="33"/>
      <c r="CD1517" s="33"/>
      <c r="CE1517" s="33"/>
      <c r="CF1517" s="33"/>
      <c r="CG1517" s="33"/>
      <c r="CH1517" s="33"/>
      <c r="CI1517" s="33"/>
      <c r="CJ1517" s="33"/>
      <c r="CK1517" s="33"/>
      <c r="CL1517" s="33"/>
      <c r="CM1517" s="33"/>
      <c r="CN1517" s="33"/>
      <c r="CO1517" s="33"/>
      <c r="CP1517" s="33"/>
      <c r="CQ1517" s="33"/>
      <c r="CR1517" s="33"/>
      <c r="CS1517" s="33"/>
      <c r="CT1517" s="33"/>
      <c r="CU1517" s="33"/>
      <c r="CV1517" s="33"/>
      <c r="CW1517" s="33"/>
      <c r="CX1517" s="33"/>
      <c r="CY1517" s="33"/>
      <c r="CZ1517" s="33"/>
      <c r="DA1517" s="33"/>
      <c r="DB1517" s="33"/>
      <c r="DC1517" s="33"/>
      <c r="DD1517" s="33"/>
      <c r="DE1517" s="33"/>
      <c r="DF1517" s="33"/>
      <c r="DG1517" s="33"/>
      <c r="DH1517" s="33"/>
      <c r="DI1517" s="33"/>
      <c r="DJ1517" s="33"/>
      <c r="DK1517" s="33"/>
      <c r="DL1517" s="33"/>
      <c r="DM1517" s="33"/>
      <c r="DN1517" s="33"/>
      <c r="DO1517" s="33"/>
      <c r="DP1517" s="33"/>
      <c r="DQ1517" s="33"/>
      <c r="DR1517" s="33"/>
      <c r="DS1517" s="33"/>
      <c r="DT1517" s="33"/>
      <c r="DU1517" s="33"/>
      <c r="DV1517" s="33"/>
      <c r="DW1517" s="33"/>
      <c r="DX1517" s="33"/>
      <c r="DY1517" s="33"/>
      <c r="DZ1517" s="33"/>
      <c r="EA1517" s="33"/>
      <c r="EB1517" s="33"/>
      <c r="EC1517" s="33"/>
      <c r="ED1517" s="33"/>
      <c r="EE1517" s="33"/>
      <c r="EF1517" s="33"/>
      <c r="EG1517" s="33"/>
      <c r="EH1517" s="33"/>
      <c r="EI1517" s="33"/>
      <c r="EJ1517" s="33"/>
      <c r="EK1517" s="33"/>
      <c r="EL1517" s="33"/>
      <c r="EM1517" s="33"/>
      <c r="EN1517" s="33"/>
      <c r="EO1517" s="33"/>
      <c r="EP1517" s="33"/>
      <c r="EQ1517" s="33"/>
      <c r="ER1517" s="33"/>
      <c r="ES1517" s="33"/>
      <c r="ET1517" s="33"/>
      <c r="EU1517" s="33"/>
      <c r="EV1517" s="33"/>
      <c r="EW1517" s="33"/>
      <c r="EX1517" s="33"/>
      <c r="EY1517" s="33"/>
      <c r="EZ1517" s="33"/>
      <c r="FA1517" s="33"/>
      <c r="FB1517" s="33"/>
      <c r="FC1517" s="33"/>
      <c r="FD1517" s="33"/>
      <c r="FE1517" s="33"/>
      <c r="FF1517" s="33"/>
      <c r="FG1517" s="33"/>
      <c r="FH1517" s="33"/>
      <c r="FI1517" s="33"/>
      <c r="FJ1517" s="33"/>
      <c r="FK1517" s="33"/>
      <c r="FL1517" s="33"/>
      <c r="FM1517" s="33"/>
      <c r="FN1517" s="33"/>
      <c r="FO1517" s="33"/>
      <c r="FP1517" s="33"/>
      <c r="FQ1517" s="33"/>
      <c r="FR1517" s="33"/>
      <c r="FS1517" s="33"/>
      <c r="FT1517" s="33"/>
      <c r="FU1517" s="33"/>
      <c r="FV1517" s="33"/>
      <c r="FW1517" s="33"/>
      <c r="FX1517" s="33"/>
      <c r="FY1517" s="33"/>
      <c r="FZ1517" s="33"/>
      <c r="GA1517" s="33"/>
      <c r="GB1517" s="33"/>
      <c r="GC1517" s="33"/>
      <c r="GD1517" s="33"/>
      <c r="GE1517" s="33"/>
      <c r="GF1517" s="33"/>
      <c r="GG1517" s="33"/>
      <c r="GH1517" s="33"/>
      <c r="GI1517" s="33"/>
      <c r="GJ1517" s="33"/>
      <c r="GK1517" s="33"/>
      <c r="GL1517" s="33"/>
      <c r="GM1517" s="33"/>
      <c r="GN1517" s="33"/>
      <c r="GO1517" s="33"/>
      <c r="GP1517" s="33"/>
      <c r="GQ1517" s="33"/>
      <c r="GR1517" s="33"/>
      <c r="GS1517" s="33"/>
      <c r="GT1517" s="33"/>
      <c r="GU1517" s="33"/>
      <c r="GV1517" s="33"/>
      <c r="GW1517" s="33"/>
      <c r="GX1517" s="33"/>
      <c r="GY1517" s="33"/>
      <c r="GZ1517" s="33"/>
      <c r="HA1517" s="33"/>
      <c r="HB1517" s="33"/>
      <c r="HC1517" s="33"/>
      <c r="HD1517" s="33"/>
      <c r="HE1517" s="33"/>
      <c r="HF1517" s="33"/>
      <c r="HG1517" s="33"/>
      <c r="HH1517" s="33"/>
      <c r="HI1517" s="33"/>
      <c r="HJ1517" s="33"/>
      <c r="HK1517" s="33"/>
      <c r="HL1517" s="33"/>
      <c r="HM1517" s="33"/>
      <c r="HN1517" s="33"/>
      <c r="HO1517" s="33"/>
      <c r="HP1517" s="33"/>
      <c r="HQ1517" s="33"/>
      <c r="HR1517" s="33"/>
      <c r="HS1517" s="33"/>
      <c r="HT1517" s="33"/>
      <c r="HU1517" s="33"/>
      <c r="HV1517" s="33"/>
      <c r="HW1517" s="33"/>
      <c r="HX1517" s="33"/>
      <c r="HY1517" s="33"/>
      <c r="HZ1517" s="33"/>
      <c r="IA1517" s="33"/>
      <c r="IB1517" s="33"/>
      <c r="IC1517" s="33"/>
      <c r="ID1517" s="33"/>
      <c r="IE1517" s="33"/>
      <c r="IF1517" s="33"/>
      <c r="IG1517" s="33"/>
      <c r="IH1517" s="33"/>
      <c r="II1517" s="33"/>
      <c r="IJ1517" s="33"/>
      <c r="IK1517" s="33"/>
      <c r="IL1517" s="33"/>
      <c r="IM1517" s="33"/>
      <c r="IN1517" s="33"/>
      <c r="IO1517" s="33"/>
      <c r="IP1517" s="33"/>
      <c r="IQ1517" s="33"/>
      <c r="IR1517" s="33"/>
      <c r="IS1517" s="33"/>
      <c r="IT1517" s="33"/>
      <c r="IU1517" s="33"/>
      <c r="IV1517" s="33"/>
    </row>
    <row r="1518" spans="1:256" s="19" customFormat="1" ht="17.45" customHeight="1">
      <c r="A1518" s="20">
        <v>1516</v>
      </c>
      <c r="B1518" s="18" t="s">
        <v>4590</v>
      </c>
      <c r="C1518" s="18" t="s">
        <v>4591</v>
      </c>
      <c r="D1518" s="18" t="s">
        <v>3010</v>
      </c>
      <c r="E1518" s="18" t="s">
        <v>1699</v>
      </c>
      <c r="F1518" s="7">
        <v>9789866342370</v>
      </c>
      <c r="G1518" s="18">
        <v>2</v>
      </c>
      <c r="H1518" s="18">
        <v>200</v>
      </c>
      <c r="I1518" s="21">
        <f t="shared" si="67"/>
        <v>400</v>
      </c>
      <c r="J1518" s="18"/>
      <c r="K1518" s="18"/>
      <c r="L1518" s="18">
        <f t="shared" si="69"/>
        <v>2</v>
      </c>
      <c r="M1518" s="33"/>
      <c r="N1518" s="33"/>
      <c r="O1518" s="33"/>
      <c r="P1518" s="33"/>
      <c r="Q1518" s="33"/>
      <c r="R1518" s="33"/>
      <c r="S1518" s="33"/>
      <c r="T1518" s="33"/>
      <c r="U1518" s="33"/>
      <c r="V1518" s="33"/>
      <c r="W1518" s="33"/>
      <c r="X1518" s="33"/>
      <c r="Y1518" s="33"/>
      <c r="Z1518" s="33"/>
      <c r="AA1518" s="33"/>
      <c r="AB1518" s="33"/>
      <c r="AC1518" s="33"/>
      <c r="AD1518" s="33"/>
      <c r="AE1518" s="33"/>
      <c r="AF1518" s="33"/>
      <c r="AG1518" s="33"/>
      <c r="AH1518" s="33"/>
      <c r="AI1518" s="33"/>
      <c r="AJ1518" s="33"/>
      <c r="AK1518" s="33"/>
      <c r="AL1518" s="33"/>
      <c r="AM1518" s="33"/>
      <c r="AN1518" s="33"/>
      <c r="AO1518" s="33"/>
      <c r="AP1518" s="33"/>
      <c r="AQ1518" s="33"/>
      <c r="AR1518" s="33"/>
      <c r="AS1518" s="33"/>
      <c r="AT1518" s="33"/>
      <c r="AU1518" s="33"/>
      <c r="AV1518" s="33"/>
      <c r="AW1518" s="33"/>
      <c r="AX1518" s="33"/>
      <c r="AY1518" s="33"/>
      <c r="AZ1518" s="33"/>
      <c r="BA1518" s="33"/>
      <c r="BB1518" s="33"/>
      <c r="BC1518" s="33"/>
      <c r="BD1518" s="33"/>
      <c r="BE1518" s="33"/>
      <c r="BF1518" s="33"/>
      <c r="BG1518" s="33"/>
      <c r="BH1518" s="33"/>
      <c r="BI1518" s="33"/>
      <c r="BJ1518" s="33"/>
      <c r="BK1518" s="33"/>
      <c r="BL1518" s="33"/>
      <c r="BM1518" s="33"/>
      <c r="BN1518" s="33"/>
      <c r="BO1518" s="33"/>
      <c r="BP1518" s="33"/>
      <c r="BQ1518" s="33"/>
      <c r="BR1518" s="33"/>
      <c r="BS1518" s="33"/>
      <c r="BT1518" s="33"/>
      <c r="BU1518" s="33"/>
      <c r="BV1518" s="33"/>
      <c r="BW1518" s="33"/>
      <c r="BX1518" s="33"/>
      <c r="BY1518" s="33"/>
      <c r="BZ1518" s="33"/>
      <c r="CA1518" s="33"/>
      <c r="CB1518" s="33"/>
      <c r="CC1518" s="33"/>
      <c r="CD1518" s="33"/>
      <c r="CE1518" s="33"/>
      <c r="CF1518" s="33"/>
      <c r="CG1518" s="33"/>
      <c r="CH1518" s="33"/>
      <c r="CI1518" s="33"/>
      <c r="CJ1518" s="33"/>
      <c r="CK1518" s="33"/>
      <c r="CL1518" s="33"/>
      <c r="CM1518" s="33"/>
      <c r="CN1518" s="33"/>
      <c r="CO1518" s="33"/>
      <c r="CP1518" s="33"/>
      <c r="CQ1518" s="33"/>
      <c r="CR1518" s="33"/>
      <c r="CS1518" s="33"/>
      <c r="CT1518" s="33"/>
      <c r="CU1518" s="33"/>
      <c r="CV1518" s="33"/>
      <c r="CW1518" s="33"/>
      <c r="CX1518" s="33"/>
      <c r="CY1518" s="33"/>
      <c r="CZ1518" s="33"/>
      <c r="DA1518" s="33"/>
      <c r="DB1518" s="33"/>
      <c r="DC1518" s="33"/>
      <c r="DD1518" s="33"/>
      <c r="DE1518" s="33"/>
      <c r="DF1518" s="33"/>
      <c r="DG1518" s="33"/>
      <c r="DH1518" s="33"/>
      <c r="DI1518" s="33"/>
      <c r="DJ1518" s="33"/>
      <c r="DK1518" s="33"/>
      <c r="DL1518" s="33"/>
      <c r="DM1518" s="33"/>
      <c r="DN1518" s="33"/>
      <c r="DO1518" s="33"/>
      <c r="DP1518" s="33"/>
      <c r="DQ1518" s="33"/>
      <c r="DR1518" s="33"/>
      <c r="DS1518" s="33"/>
      <c r="DT1518" s="33"/>
      <c r="DU1518" s="33"/>
      <c r="DV1518" s="33"/>
      <c r="DW1518" s="33"/>
      <c r="DX1518" s="33"/>
      <c r="DY1518" s="33"/>
      <c r="DZ1518" s="33"/>
      <c r="EA1518" s="33"/>
      <c r="EB1518" s="33"/>
      <c r="EC1518" s="33"/>
      <c r="ED1518" s="33"/>
      <c r="EE1518" s="33"/>
      <c r="EF1518" s="33"/>
      <c r="EG1518" s="33"/>
      <c r="EH1518" s="33"/>
      <c r="EI1518" s="33"/>
      <c r="EJ1518" s="33"/>
      <c r="EK1518" s="33"/>
      <c r="EL1518" s="33"/>
      <c r="EM1518" s="33"/>
      <c r="EN1518" s="33"/>
      <c r="EO1518" s="33"/>
      <c r="EP1518" s="33"/>
      <c r="EQ1518" s="33"/>
      <c r="ER1518" s="33"/>
      <c r="ES1518" s="33"/>
      <c r="ET1518" s="33"/>
      <c r="EU1518" s="33"/>
      <c r="EV1518" s="33"/>
      <c r="EW1518" s="33"/>
      <c r="EX1518" s="33"/>
      <c r="EY1518" s="33"/>
      <c r="EZ1518" s="33"/>
      <c r="FA1518" s="33"/>
      <c r="FB1518" s="33"/>
      <c r="FC1518" s="33"/>
      <c r="FD1518" s="33"/>
      <c r="FE1518" s="33"/>
      <c r="FF1518" s="33"/>
      <c r="FG1518" s="33"/>
      <c r="FH1518" s="33"/>
      <c r="FI1518" s="33"/>
      <c r="FJ1518" s="33"/>
      <c r="FK1518" s="33"/>
      <c r="FL1518" s="33"/>
      <c r="FM1518" s="33"/>
      <c r="FN1518" s="33"/>
      <c r="FO1518" s="33"/>
      <c r="FP1518" s="33"/>
      <c r="FQ1518" s="33"/>
      <c r="FR1518" s="33"/>
      <c r="FS1518" s="33"/>
      <c r="FT1518" s="33"/>
      <c r="FU1518" s="33"/>
      <c r="FV1518" s="33"/>
      <c r="FW1518" s="33"/>
      <c r="FX1518" s="33"/>
      <c r="FY1518" s="33"/>
      <c r="FZ1518" s="33"/>
      <c r="GA1518" s="33"/>
      <c r="GB1518" s="33"/>
      <c r="GC1518" s="33"/>
      <c r="GD1518" s="33"/>
      <c r="GE1518" s="33"/>
      <c r="GF1518" s="33"/>
      <c r="GG1518" s="33"/>
      <c r="GH1518" s="33"/>
      <c r="GI1518" s="33"/>
      <c r="GJ1518" s="33"/>
      <c r="GK1518" s="33"/>
      <c r="GL1518" s="33"/>
      <c r="GM1518" s="33"/>
      <c r="GN1518" s="33"/>
      <c r="GO1518" s="33"/>
      <c r="GP1518" s="33"/>
      <c r="GQ1518" s="33"/>
      <c r="GR1518" s="33"/>
      <c r="GS1518" s="33"/>
      <c r="GT1518" s="33"/>
      <c r="GU1518" s="33"/>
      <c r="GV1518" s="33"/>
      <c r="GW1518" s="33"/>
      <c r="GX1518" s="33"/>
      <c r="GY1518" s="33"/>
      <c r="GZ1518" s="33"/>
      <c r="HA1518" s="33"/>
      <c r="HB1518" s="33"/>
      <c r="HC1518" s="33"/>
      <c r="HD1518" s="33"/>
      <c r="HE1518" s="33"/>
      <c r="HF1518" s="33"/>
      <c r="HG1518" s="33"/>
      <c r="HH1518" s="33"/>
      <c r="HI1518" s="33"/>
      <c r="HJ1518" s="33"/>
      <c r="HK1518" s="33"/>
      <c r="HL1518" s="33"/>
      <c r="HM1518" s="33"/>
      <c r="HN1518" s="33"/>
      <c r="HO1518" s="33"/>
      <c r="HP1518" s="33"/>
      <c r="HQ1518" s="33"/>
      <c r="HR1518" s="33"/>
      <c r="HS1518" s="33"/>
      <c r="HT1518" s="33"/>
      <c r="HU1518" s="33"/>
      <c r="HV1518" s="33"/>
      <c r="HW1518" s="33"/>
      <c r="HX1518" s="33"/>
      <c r="HY1518" s="33"/>
      <c r="HZ1518" s="33"/>
      <c r="IA1518" s="33"/>
      <c r="IB1518" s="33"/>
      <c r="IC1518" s="33"/>
      <c r="ID1518" s="33"/>
      <c r="IE1518" s="33"/>
      <c r="IF1518" s="33"/>
      <c r="IG1518" s="33"/>
      <c r="IH1518" s="33"/>
      <c r="II1518" s="33"/>
      <c r="IJ1518" s="33"/>
      <c r="IK1518" s="33"/>
      <c r="IL1518" s="33"/>
      <c r="IM1518" s="33"/>
      <c r="IN1518" s="33"/>
      <c r="IO1518" s="33"/>
      <c r="IP1518" s="33"/>
      <c r="IQ1518" s="33"/>
      <c r="IR1518" s="33"/>
      <c r="IS1518" s="33"/>
      <c r="IT1518" s="33"/>
      <c r="IU1518" s="33"/>
      <c r="IV1518" s="33"/>
    </row>
    <row r="1519" spans="1:256" s="19" customFormat="1" ht="17.45" customHeight="1">
      <c r="A1519" s="20">
        <v>1517</v>
      </c>
      <c r="B1519" s="18" t="s">
        <v>4592</v>
      </c>
      <c r="C1519" s="18" t="s">
        <v>4593</v>
      </c>
      <c r="D1519" s="18" t="s">
        <v>2821</v>
      </c>
      <c r="E1519" s="18" t="s">
        <v>1699</v>
      </c>
      <c r="F1519" s="7" t="s">
        <v>4594</v>
      </c>
      <c r="G1519" s="18">
        <v>2</v>
      </c>
      <c r="H1519" s="18">
        <v>250</v>
      </c>
      <c r="I1519" s="21">
        <f t="shared" si="67"/>
        <v>500</v>
      </c>
      <c r="J1519" s="18"/>
      <c r="K1519" s="18"/>
      <c r="L1519" s="18">
        <f t="shared" si="69"/>
        <v>2</v>
      </c>
      <c r="M1519" s="33"/>
      <c r="N1519" s="33"/>
      <c r="O1519" s="33"/>
      <c r="P1519" s="33"/>
      <c r="Q1519" s="33"/>
      <c r="R1519" s="33"/>
      <c r="S1519" s="33"/>
      <c r="T1519" s="33"/>
      <c r="U1519" s="33"/>
      <c r="V1519" s="33"/>
      <c r="W1519" s="33"/>
      <c r="X1519" s="33"/>
      <c r="Y1519" s="33"/>
      <c r="Z1519" s="33"/>
      <c r="AA1519" s="33"/>
      <c r="AB1519" s="33"/>
      <c r="AC1519" s="33"/>
      <c r="AD1519" s="33"/>
      <c r="AE1519" s="33"/>
      <c r="AF1519" s="33"/>
      <c r="AG1519" s="33"/>
      <c r="AH1519" s="33"/>
      <c r="AI1519" s="33"/>
      <c r="AJ1519" s="33"/>
      <c r="AK1519" s="33"/>
      <c r="AL1519" s="33"/>
      <c r="AM1519" s="33"/>
      <c r="AN1519" s="33"/>
      <c r="AO1519" s="33"/>
      <c r="AP1519" s="33"/>
      <c r="AQ1519" s="33"/>
      <c r="AR1519" s="33"/>
      <c r="AS1519" s="33"/>
      <c r="AT1519" s="33"/>
      <c r="AU1519" s="33"/>
      <c r="AV1519" s="33"/>
      <c r="AW1519" s="33"/>
      <c r="AX1519" s="33"/>
      <c r="AY1519" s="33"/>
      <c r="AZ1519" s="33"/>
      <c r="BA1519" s="33"/>
      <c r="BB1519" s="33"/>
      <c r="BC1519" s="33"/>
      <c r="BD1519" s="33"/>
      <c r="BE1519" s="33"/>
      <c r="BF1519" s="33"/>
      <c r="BG1519" s="33"/>
      <c r="BH1519" s="33"/>
      <c r="BI1519" s="33"/>
      <c r="BJ1519" s="33"/>
      <c r="BK1519" s="33"/>
      <c r="BL1519" s="33"/>
      <c r="BM1519" s="33"/>
      <c r="BN1519" s="33"/>
      <c r="BO1519" s="33"/>
      <c r="BP1519" s="33"/>
      <c r="BQ1519" s="33"/>
      <c r="BR1519" s="33"/>
      <c r="BS1519" s="33"/>
      <c r="BT1519" s="33"/>
      <c r="BU1519" s="33"/>
      <c r="BV1519" s="33"/>
      <c r="BW1519" s="33"/>
      <c r="BX1519" s="33"/>
      <c r="BY1519" s="33"/>
      <c r="BZ1519" s="33"/>
      <c r="CA1519" s="33"/>
      <c r="CB1519" s="33"/>
      <c r="CC1519" s="33"/>
      <c r="CD1519" s="33"/>
      <c r="CE1519" s="33"/>
      <c r="CF1519" s="33"/>
      <c r="CG1519" s="33"/>
      <c r="CH1519" s="33"/>
      <c r="CI1519" s="33"/>
      <c r="CJ1519" s="33"/>
      <c r="CK1519" s="33"/>
      <c r="CL1519" s="33"/>
      <c r="CM1519" s="33"/>
      <c r="CN1519" s="33"/>
      <c r="CO1519" s="33"/>
      <c r="CP1519" s="33"/>
      <c r="CQ1519" s="33"/>
      <c r="CR1519" s="33"/>
      <c r="CS1519" s="33"/>
      <c r="CT1519" s="33"/>
      <c r="CU1519" s="33"/>
      <c r="CV1519" s="33"/>
      <c r="CW1519" s="33"/>
      <c r="CX1519" s="33"/>
      <c r="CY1519" s="33"/>
      <c r="CZ1519" s="33"/>
      <c r="DA1519" s="33"/>
      <c r="DB1519" s="33"/>
      <c r="DC1519" s="33"/>
      <c r="DD1519" s="33"/>
      <c r="DE1519" s="33"/>
      <c r="DF1519" s="33"/>
      <c r="DG1519" s="33"/>
      <c r="DH1519" s="33"/>
      <c r="DI1519" s="33"/>
      <c r="DJ1519" s="33"/>
      <c r="DK1519" s="33"/>
      <c r="DL1519" s="33"/>
      <c r="DM1519" s="33"/>
      <c r="DN1519" s="33"/>
      <c r="DO1519" s="33"/>
      <c r="DP1519" s="33"/>
      <c r="DQ1519" s="33"/>
      <c r="DR1519" s="33"/>
      <c r="DS1519" s="33"/>
      <c r="DT1519" s="33"/>
      <c r="DU1519" s="33"/>
      <c r="DV1519" s="33"/>
      <c r="DW1519" s="33"/>
      <c r="DX1519" s="33"/>
      <c r="DY1519" s="33"/>
      <c r="DZ1519" s="33"/>
      <c r="EA1519" s="33"/>
      <c r="EB1519" s="33"/>
      <c r="EC1519" s="33"/>
      <c r="ED1519" s="33"/>
      <c r="EE1519" s="33"/>
      <c r="EF1519" s="33"/>
      <c r="EG1519" s="33"/>
      <c r="EH1519" s="33"/>
      <c r="EI1519" s="33"/>
      <c r="EJ1519" s="33"/>
      <c r="EK1519" s="33"/>
      <c r="EL1519" s="33"/>
      <c r="EM1519" s="33"/>
      <c r="EN1519" s="33"/>
      <c r="EO1519" s="33"/>
      <c r="EP1519" s="33"/>
      <c r="EQ1519" s="33"/>
      <c r="ER1519" s="33"/>
      <c r="ES1519" s="33"/>
      <c r="ET1519" s="33"/>
      <c r="EU1519" s="33"/>
      <c r="EV1519" s="33"/>
      <c r="EW1519" s="33"/>
      <c r="EX1519" s="33"/>
      <c r="EY1519" s="33"/>
      <c r="EZ1519" s="33"/>
      <c r="FA1519" s="33"/>
      <c r="FB1519" s="33"/>
      <c r="FC1519" s="33"/>
      <c r="FD1519" s="33"/>
      <c r="FE1519" s="33"/>
      <c r="FF1519" s="33"/>
      <c r="FG1519" s="33"/>
      <c r="FH1519" s="33"/>
      <c r="FI1519" s="33"/>
      <c r="FJ1519" s="33"/>
      <c r="FK1519" s="33"/>
      <c r="FL1519" s="33"/>
      <c r="FM1519" s="33"/>
      <c r="FN1519" s="33"/>
      <c r="FO1519" s="33"/>
      <c r="FP1519" s="33"/>
      <c r="FQ1519" s="33"/>
      <c r="FR1519" s="33"/>
      <c r="FS1519" s="33"/>
      <c r="FT1519" s="33"/>
      <c r="FU1519" s="33"/>
      <c r="FV1519" s="33"/>
      <c r="FW1519" s="33"/>
      <c r="FX1519" s="33"/>
      <c r="FY1519" s="33"/>
      <c r="FZ1519" s="33"/>
      <c r="GA1519" s="33"/>
      <c r="GB1519" s="33"/>
      <c r="GC1519" s="33"/>
      <c r="GD1519" s="33"/>
      <c r="GE1519" s="33"/>
      <c r="GF1519" s="33"/>
      <c r="GG1519" s="33"/>
      <c r="GH1519" s="33"/>
      <c r="GI1519" s="33"/>
      <c r="GJ1519" s="33"/>
      <c r="GK1519" s="33"/>
      <c r="GL1519" s="33"/>
      <c r="GM1519" s="33"/>
      <c r="GN1519" s="33"/>
      <c r="GO1519" s="33"/>
      <c r="GP1519" s="33"/>
      <c r="GQ1519" s="33"/>
      <c r="GR1519" s="33"/>
      <c r="GS1519" s="33"/>
      <c r="GT1519" s="33"/>
      <c r="GU1519" s="33"/>
      <c r="GV1519" s="33"/>
      <c r="GW1519" s="33"/>
      <c r="GX1519" s="33"/>
      <c r="GY1519" s="33"/>
      <c r="GZ1519" s="33"/>
      <c r="HA1519" s="33"/>
      <c r="HB1519" s="33"/>
      <c r="HC1519" s="33"/>
      <c r="HD1519" s="33"/>
      <c r="HE1519" s="33"/>
      <c r="HF1519" s="33"/>
      <c r="HG1519" s="33"/>
      <c r="HH1519" s="33"/>
      <c r="HI1519" s="33"/>
      <c r="HJ1519" s="33"/>
      <c r="HK1519" s="33"/>
      <c r="HL1519" s="33"/>
      <c r="HM1519" s="33"/>
      <c r="HN1519" s="33"/>
      <c r="HO1519" s="33"/>
      <c r="HP1519" s="33"/>
      <c r="HQ1519" s="33"/>
      <c r="HR1519" s="33"/>
      <c r="HS1519" s="33"/>
      <c r="HT1519" s="33"/>
      <c r="HU1519" s="33"/>
      <c r="HV1519" s="33"/>
      <c r="HW1519" s="33"/>
      <c r="HX1519" s="33"/>
      <c r="HY1519" s="33"/>
      <c r="HZ1519" s="33"/>
      <c r="IA1519" s="33"/>
      <c r="IB1519" s="33"/>
      <c r="IC1519" s="33"/>
      <c r="ID1519" s="33"/>
      <c r="IE1519" s="33"/>
      <c r="IF1519" s="33"/>
      <c r="IG1519" s="33"/>
      <c r="IH1519" s="33"/>
      <c r="II1519" s="33"/>
      <c r="IJ1519" s="33"/>
      <c r="IK1519" s="33"/>
      <c r="IL1519" s="33"/>
      <c r="IM1519" s="33"/>
      <c r="IN1519" s="33"/>
      <c r="IO1519" s="33"/>
      <c r="IP1519" s="33"/>
      <c r="IQ1519" s="33"/>
      <c r="IR1519" s="33"/>
      <c r="IS1519" s="33"/>
      <c r="IT1519" s="33"/>
      <c r="IU1519" s="33"/>
      <c r="IV1519" s="33"/>
    </row>
    <row r="1520" spans="1:256" s="19" customFormat="1" ht="17.45" customHeight="1">
      <c r="A1520" s="20">
        <v>1518</v>
      </c>
      <c r="B1520" s="18" t="s">
        <v>4595</v>
      </c>
      <c r="C1520" s="18" t="s">
        <v>4596</v>
      </c>
      <c r="D1520" s="18" t="s">
        <v>2700</v>
      </c>
      <c r="E1520" s="18" t="s">
        <v>1699</v>
      </c>
      <c r="F1520" s="7" t="s">
        <v>4597</v>
      </c>
      <c r="G1520" s="18">
        <v>2</v>
      </c>
      <c r="H1520" s="18">
        <v>260</v>
      </c>
      <c r="I1520" s="21">
        <f t="shared" si="67"/>
        <v>520</v>
      </c>
      <c r="J1520" s="18"/>
      <c r="K1520" s="18"/>
      <c r="L1520" s="18">
        <f t="shared" si="69"/>
        <v>2</v>
      </c>
      <c r="M1520" s="33"/>
      <c r="N1520" s="33"/>
      <c r="O1520" s="33"/>
      <c r="P1520" s="33"/>
      <c r="Q1520" s="33"/>
      <c r="R1520" s="33"/>
      <c r="S1520" s="33"/>
      <c r="T1520" s="33"/>
      <c r="U1520" s="33"/>
      <c r="V1520" s="33"/>
      <c r="W1520" s="33"/>
      <c r="X1520" s="33"/>
      <c r="Y1520" s="33"/>
      <c r="Z1520" s="33"/>
      <c r="AA1520" s="33"/>
      <c r="AB1520" s="33"/>
      <c r="AC1520" s="33"/>
      <c r="AD1520" s="33"/>
      <c r="AE1520" s="33"/>
      <c r="AF1520" s="33"/>
      <c r="AG1520" s="33"/>
      <c r="AH1520" s="33"/>
      <c r="AI1520" s="33"/>
      <c r="AJ1520" s="33"/>
      <c r="AK1520" s="33"/>
      <c r="AL1520" s="33"/>
      <c r="AM1520" s="33"/>
      <c r="AN1520" s="33"/>
      <c r="AO1520" s="33"/>
      <c r="AP1520" s="33"/>
      <c r="AQ1520" s="33"/>
      <c r="AR1520" s="33"/>
      <c r="AS1520" s="33"/>
      <c r="AT1520" s="33"/>
      <c r="AU1520" s="33"/>
      <c r="AV1520" s="33"/>
      <c r="AW1520" s="33"/>
      <c r="AX1520" s="33"/>
      <c r="AY1520" s="33"/>
      <c r="AZ1520" s="33"/>
      <c r="BA1520" s="33"/>
      <c r="BB1520" s="33"/>
      <c r="BC1520" s="33"/>
      <c r="BD1520" s="33"/>
      <c r="BE1520" s="33"/>
      <c r="BF1520" s="33"/>
      <c r="BG1520" s="33"/>
      <c r="BH1520" s="33"/>
      <c r="BI1520" s="33"/>
      <c r="BJ1520" s="33"/>
      <c r="BK1520" s="33"/>
      <c r="BL1520" s="33"/>
      <c r="BM1520" s="33"/>
      <c r="BN1520" s="33"/>
      <c r="BO1520" s="33"/>
      <c r="BP1520" s="33"/>
      <c r="BQ1520" s="33"/>
      <c r="BR1520" s="33"/>
      <c r="BS1520" s="33"/>
      <c r="BT1520" s="33"/>
      <c r="BU1520" s="33"/>
      <c r="BV1520" s="33"/>
      <c r="BW1520" s="33"/>
      <c r="BX1520" s="33"/>
      <c r="BY1520" s="33"/>
      <c r="BZ1520" s="33"/>
      <c r="CA1520" s="33"/>
      <c r="CB1520" s="33"/>
      <c r="CC1520" s="33"/>
      <c r="CD1520" s="33"/>
      <c r="CE1520" s="33"/>
      <c r="CF1520" s="33"/>
      <c r="CG1520" s="33"/>
      <c r="CH1520" s="33"/>
      <c r="CI1520" s="33"/>
      <c r="CJ1520" s="33"/>
      <c r="CK1520" s="33"/>
      <c r="CL1520" s="33"/>
      <c r="CM1520" s="33"/>
      <c r="CN1520" s="33"/>
      <c r="CO1520" s="33"/>
      <c r="CP1520" s="33"/>
      <c r="CQ1520" s="33"/>
      <c r="CR1520" s="33"/>
      <c r="CS1520" s="33"/>
      <c r="CT1520" s="33"/>
      <c r="CU1520" s="33"/>
      <c r="CV1520" s="33"/>
      <c r="CW1520" s="33"/>
      <c r="CX1520" s="33"/>
      <c r="CY1520" s="33"/>
      <c r="CZ1520" s="33"/>
      <c r="DA1520" s="33"/>
      <c r="DB1520" s="33"/>
      <c r="DC1520" s="33"/>
      <c r="DD1520" s="33"/>
      <c r="DE1520" s="33"/>
      <c r="DF1520" s="33"/>
      <c r="DG1520" s="33"/>
      <c r="DH1520" s="33"/>
      <c r="DI1520" s="33"/>
      <c r="DJ1520" s="33"/>
      <c r="DK1520" s="33"/>
      <c r="DL1520" s="33"/>
      <c r="DM1520" s="33"/>
      <c r="DN1520" s="33"/>
      <c r="DO1520" s="33"/>
      <c r="DP1520" s="33"/>
      <c r="DQ1520" s="33"/>
      <c r="DR1520" s="33"/>
      <c r="DS1520" s="33"/>
      <c r="DT1520" s="33"/>
      <c r="DU1520" s="33"/>
      <c r="DV1520" s="33"/>
      <c r="DW1520" s="33"/>
      <c r="DX1520" s="33"/>
      <c r="DY1520" s="33"/>
      <c r="DZ1520" s="33"/>
      <c r="EA1520" s="33"/>
      <c r="EB1520" s="33"/>
      <c r="EC1520" s="33"/>
      <c r="ED1520" s="33"/>
      <c r="EE1520" s="33"/>
      <c r="EF1520" s="33"/>
      <c r="EG1520" s="33"/>
      <c r="EH1520" s="33"/>
      <c r="EI1520" s="33"/>
      <c r="EJ1520" s="33"/>
      <c r="EK1520" s="33"/>
      <c r="EL1520" s="33"/>
      <c r="EM1520" s="33"/>
      <c r="EN1520" s="33"/>
      <c r="EO1520" s="33"/>
      <c r="EP1520" s="33"/>
      <c r="EQ1520" s="33"/>
      <c r="ER1520" s="33"/>
      <c r="ES1520" s="33"/>
      <c r="ET1520" s="33"/>
      <c r="EU1520" s="33"/>
      <c r="EV1520" s="33"/>
      <c r="EW1520" s="33"/>
      <c r="EX1520" s="33"/>
      <c r="EY1520" s="33"/>
      <c r="EZ1520" s="33"/>
      <c r="FA1520" s="33"/>
      <c r="FB1520" s="33"/>
      <c r="FC1520" s="33"/>
      <c r="FD1520" s="33"/>
      <c r="FE1520" s="33"/>
      <c r="FF1520" s="33"/>
      <c r="FG1520" s="33"/>
      <c r="FH1520" s="33"/>
      <c r="FI1520" s="33"/>
      <c r="FJ1520" s="33"/>
      <c r="FK1520" s="33"/>
      <c r="FL1520" s="33"/>
      <c r="FM1520" s="33"/>
      <c r="FN1520" s="33"/>
      <c r="FO1520" s="33"/>
      <c r="FP1520" s="33"/>
      <c r="FQ1520" s="33"/>
      <c r="FR1520" s="33"/>
      <c r="FS1520" s="33"/>
      <c r="FT1520" s="33"/>
      <c r="FU1520" s="33"/>
      <c r="FV1520" s="33"/>
      <c r="FW1520" s="33"/>
      <c r="FX1520" s="33"/>
      <c r="FY1520" s="33"/>
      <c r="FZ1520" s="33"/>
      <c r="GA1520" s="33"/>
      <c r="GB1520" s="33"/>
      <c r="GC1520" s="33"/>
      <c r="GD1520" s="33"/>
      <c r="GE1520" s="33"/>
      <c r="GF1520" s="33"/>
      <c r="GG1520" s="33"/>
      <c r="GH1520" s="33"/>
      <c r="GI1520" s="33"/>
      <c r="GJ1520" s="33"/>
      <c r="GK1520" s="33"/>
      <c r="GL1520" s="33"/>
      <c r="GM1520" s="33"/>
      <c r="GN1520" s="33"/>
      <c r="GO1520" s="33"/>
      <c r="GP1520" s="33"/>
      <c r="GQ1520" s="33"/>
      <c r="GR1520" s="33"/>
      <c r="GS1520" s="33"/>
      <c r="GT1520" s="33"/>
      <c r="GU1520" s="33"/>
      <c r="GV1520" s="33"/>
      <c r="GW1520" s="33"/>
      <c r="GX1520" s="33"/>
      <c r="GY1520" s="33"/>
      <c r="GZ1520" s="33"/>
      <c r="HA1520" s="33"/>
      <c r="HB1520" s="33"/>
      <c r="HC1520" s="33"/>
      <c r="HD1520" s="33"/>
      <c r="HE1520" s="33"/>
      <c r="HF1520" s="33"/>
      <c r="HG1520" s="33"/>
      <c r="HH1520" s="33"/>
      <c r="HI1520" s="33"/>
      <c r="HJ1520" s="33"/>
      <c r="HK1520" s="33"/>
      <c r="HL1520" s="33"/>
      <c r="HM1520" s="33"/>
      <c r="HN1520" s="33"/>
      <c r="HO1520" s="33"/>
      <c r="HP1520" s="33"/>
      <c r="HQ1520" s="33"/>
      <c r="HR1520" s="33"/>
      <c r="HS1520" s="33"/>
      <c r="HT1520" s="33"/>
      <c r="HU1520" s="33"/>
      <c r="HV1520" s="33"/>
      <c r="HW1520" s="33"/>
      <c r="HX1520" s="33"/>
      <c r="HY1520" s="33"/>
      <c r="HZ1520" s="33"/>
      <c r="IA1520" s="33"/>
      <c r="IB1520" s="33"/>
      <c r="IC1520" s="33"/>
      <c r="ID1520" s="33"/>
      <c r="IE1520" s="33"/>
      <c r="IF1520" s="33"/>
      <c r="IG1520" s="33"/>
      <c r="IH1520" s="33"/>
      <c r="II1520" s="33"/>
      <c r="IJ1520" s="33"/>
      <c r="IK1520" s="33"/>
      <c r="IL1520" s="33"/>
      <c r="IM1520" s="33"/>
      <c r="IN1520" s="33"/>
      <c r="IO1520" s="33"/>
      <c r="IP1520" s="33"/>
      <c r="IQ1520" s="33"/>
      <c r="IR1520" s="33"/>
      <c r="IS1520" s="33"/>
      <c r="IT1520" s="33"/>
      <c r="IU1520" s="33"/>
      <c r="IV1520" s="33"/>
    </row>
    <row r="1521" spans="1:256" s="19" customFormat="1" ht="17.45" customHeight="1">
      <c r="A1521" s="20">
        <v>1519</v>
      </c>
      <c r="B1521" s="18" t="s">
        <v>4598</v>
      </c>
      <c r="C1521" s="18" t="s">
        <v>4599</v>
      </c>
      <c r="D1521" s="18" t="s">
        <v>4600</v>
      </c>
      <c r="E1521" s="18" t="s">
        <v>1699</v>
      </c>
      <c r="F1521" s="7" t="s">
        <v>4601</v>
      </c>
      <c r="G1521" s="18">
        <v>2</v>
      </c>
      <c r="H1521" s="18">
        <v>760</v>
      </c>
      <c r="I1521" s="21">
        <f t="shared" si="67"/>
        <v>1520</v>
      </c>
      <c r="J1521" s="18" t="s">
        <v>1734</v>
      </c>
      <c r="K1521" s="18"/>
      <c r="L1521" s="18">
        <f>G1521*2</f>
        <v>4</v>
      </c>
      <c r="M1521" s="33"/>
      <c r="N1521" s="33"/>
      <c r="O1521" s="33"/>
      <c r="P1521" s="33"/>
      <c r="Q1521" s="33"/>
      <c r="R1521" s="33"/>
      <c r="S1521" s="33"/>
      <c r="T1521" s="33"/>
      <c r="U1521" s="33"/>
      <c r="V1521" s="33"/>
      <c r="W1521" s="33"/>
      <c r="X1521" s="33"/>
      <c r="Y1521" s="33"/>
      <c r="Z1521" s="33"/>
      <c r="AA1521" s="33"/>
      <c r="AB1521" s="33"/>
      <c r="AC1521" s="33"/>
      <c r="AD1521" s="33"/>
      <c r="AE1521" s="33"/>
      <c r="AF1521" s="33"/>
      <c r="AG1521" s="33"/>
      <c r="AH1521" s="33"/>
      <c r="AI1521" s="33"/>
      <c r="AJ1521" s="33"/>
      <c r="AK1521" s="33"/>
      <c r="AL1521" s="33"/>
      <c r="AM1521" s="33"/>
      <c r="AN1521" s="33"/>
      <c r="AO1521" s="33"/>
      <c r="AP1521" s="33"/>
      <c r="AQ1521" s="33"/>
      <c r="AR1521" s="33"/>
      <c r="AS1521" s="33"/>
      <c r="AT1521" s="33"/>
      <c r="AU1521" s="33"/>
      <c r="AV1521" s="33"/>
      <c r="AW1521" s="33"/>
      <c r="AX1521" s="33"/>
      <c r="AY1521" s="33"/>
      <c r="AZ1521" s="33"/>
      <c r="BA1521" s="33"/>
      <c r="BB1521" s="33"/>
      <c r="BC1521" s="33"/>
      <c r="BD1521" s="33"/>
      <c r="BE1521" s="33"/>
      <c r="BF1521" s="33"/>
      <c r="BG1521" s="33"/>
      <c r="BH1521" s="33"/>
      <c r="BI1521" s="33"/>
      <c r="BJ1521" s="33"/>
      <c r="BK1521" s="33"/>
      <c r="BL1521" s="33"/>
      <c r="BM1521" s="33"/>
      <c r="BN1521" s="33"/>
      <c r="BO1521" s="33"/>
      <c r="BP1521" s="33"/>
      <c r="BQ1521" s="33"/>
      <c r="BR1521" s="33"/>
      <c r="BS1521" s="33"/>
      <c r="BT1521" s="33"/>
      <c r="BU1521" s="33"/>
      <c r="BV1521" s="33"/>
      <c r="BW1521" s="33"/>
      <c r="BX1521" s="33"/>
      <c r="BY1521" s="33"/>
      <c r="BZ1521" s="33"/>
      <c r="CA1521" s="33"/>
      <c r="CB1521" s="33"/>
      <c r="CC1521" s="33"/>
      <c r="CD1521" s="33"/>
      <c r="CE1521" s="33"/>
      <c r="CF1521" s="33"/>
      <c r="CG1521" s="33"/>
      <c r="CH1521" s="33"/>
      <c r="CI1521" s="33"/>
      <c r="CJ1521" s="33"/>
      <c r="CK1521" s="33"/>
      <c r="CL1521" s="33"/>
      <c r="CM1521" s="33"/>
      <c r="CN1521" s="33"/>
      <c r="CO1521" s="33"/>
      <c r="CP1521" s="33"/>
      <c r="CQ1521" s="33"/>
      <c r="CR1521" s="33"/>
      <c r="CS1521" s="33"/>
      <c r="CT1521" s="33"/>
      <c r="CU1521" s="33"/>
      <c r="CV1521" s="33"/>
      <c r="CW1521" s="33"/>
      <c r="CX1521" s="33"/>
      <c r="CY1521" s="33"/>
      <c r="CZ1521" s="33"/>
      <c r="DA1521" s="33"/>
      <c r="DB1521" s="33"/>
      <c r="DC1521" s="33"/>
      <c r="DD1521" s="33"/>
      <c r="DE1521" s="33"/>
      <c r="DF1521" s="33"/>
      <c r="DG1521" s="33"/>
      <c r="DH1521" s="33"/>
      <c r="DI1521" s="33"/>
      <c r="DJ1521" s="33"/>
      <c r="DK1521" s="33"/>
      <c r="DL1521" s="33"/>
      <c r="DM1521" s="33"/>
      <c r="DN1521" s="33"/>
      <c r="DO1521" s="33"/>
      <c r="DP1521" s="33"/>
      <c r="DQ1521" s="33"/>
      <c r="DR1521" s="33"/>
      <c r="DS1521" s="33"/>
      <c r="DT1521" s="33"/>
      <c r="DU1521" s="33"/>
      <c r="DV1521" s="33"/>
      <c r="DW1521" s="33"/>
      <c r="DX1521" s="33"/>
      <c r="DY1521" s="33"/>
      <c r="DZ1521" s="33"/>
      <c r="EA1521" s="33"/>
      <c r="EB1521" s="33"/>
      <c r="EC1521" s="33"/>
      <c r="ED1521" s="33"/>
      <c r="EE1521" s="33"/>
      <c r="EF1521" s="33"/>
      <c r="EG1521" s="33"/>
      <c r="EH1521" s="33"/>
      <c r="EI1521" s="33"/>
      <c r="EJ1521" s="33"/>
      <c r="EK1521" s="33"/>
      <c r="EL1521" s="33"/>
      <c r="EM1521" s="33"/>
      <c r="EN1521" s="33"/>
      <c r="EO1521" s="33"/>
      <c r="EP1521" s="33"/>
      <c r="EQ1521" s="33"/>
      <c r="ER1521" s="33"/>
      <c r="ES1521" s="33"/>
      <c r="ET1521" s="33"/>
      <c r="EU1521" s="33"/>
      <c r="EV1521" s="33"/>
      <c r="EW1521" s="33"/>
      <c r="EX1521" s="33"/>
      <c r="EY1521" s="33"/>
      <c r="EZ1521" s="33"/>
      <c r="FA1521" s="33"/>
      <c r="FB1521" s="33"/>
      <c r="FC1521" s="33"/>
      <c r="FD1521" s="33"/>
      <c r="FE1521" s="33"/>
      <c r="FF1521" s="33"/>
      <c r="FG1521" s="33"/>
      <c r="FH1521" s="33"/>
      <c r="FI1521" s="33"/>
      <c r="FJ1521" s="33"/>
      <c r="FK1521" s="33"/>
      <c r="FL1521" s="33"/>
      <c r="FM1521" s="33"/>
      <c r="FN1521" s="33"/>
      <c r="FO1521" s="33"/>
      <c r="FP1521" s="33"/>
      <c r="FQ1521" s="33"/>
      <c r="FR1521" s="33"/>
      <c r="FS1521" s="33"/>
      <c r="FT1521" s="33"/>
      <c r="FU1521" s="33"/>
      <c r="FV1521" s="33"/>
      <c r="FW1521" s="33"/>
      <c r="FX1521" s="33"/>
      <c r="FY1521" s="33"/>
      <c r="FZ1521" s="33"/>
      <c r="GA1521" s="33"/>
      <c r="GB1521" s="33"/>
      <c r="GC1521" s="33"/>
      <c r="GD1521" s="33"/>
      <c r="GE1521" s="33"/>
      <c r="GF1521" s="33"/>
      <c r="GG1521" s="33"/>
      <c r="GH1521" s="33"/>
      <c r="GI1521" s="33"/>
      <c r="GJ1521" s="33"/>
      <c r="GK1521" s="33"/>
      <c r="GL1521" s="33"/>
      <c r="GM1521" s="33"/>
      <c r="GN1521" s="33"/>
      <c r="GO1521" s="33"/>
      <c r="GP1521" s="33"/>
      <c r="GQ1521" s="33"/>
      <c r="GR1521" s="33"/>
      <c r="GS1521" s="33"/>
      <c r="GT1521" s="33"/>
      <c r="GU1521" s="33"/>
      <c r="GV1521" s="33"/>
      <c r="GW1521" s="33"/>
      <c r="GX1521" s="33"/>
      <c r="GY1521" s="33"/>
      <c r="GZ1521" s="33"/>
      <c r="HA1521" s="33"/>
      <c r="HB1521" s="33"/>
      <c r="HC1521" s="33"/>
      <c r="HD1521" s="33"/>
      <c r="HE1521" s="33"/>
      <c r="HF1521" s="33"/>
      <c r="HG1521" s="33"/>
      <c r="HH1521" s="33"/>
      <c r="HI1521" s="33"/>
      <c r="HJ1521" s="33"/>
      <c r="HK1521" s="33"/>
      <c r="HL1521" s="33"/>
      <c r="HM1521" s="33"/>
      <c r="HN1521" s="33"/>
      <c r="HO1521" s="33"/>
      <c r="HP1521" s="33"/>
      <c r="HQ1521" s="33"/>
      <c r="HR1521" s="33"/>
      <c r="HS1521" s="33"/>
      <c r="HT1521" s="33"/>
      <c r="HU1521" s="33"/>
      <c r="HV1521" s="33"/>
      <c r="HW1521" s="33"/>
      <c r="HX1521" s="33"/>
      <c r="HY1521" s="33"/>
      <c r="HZ1521" s="33"/>
      <c r="IA1521" s="33"/>
      <c r="IB1521" s="33"/>
      <c r="IC1521" s="33"/>
      <c r="ID1521" s="33"/>
      <c r="IE1521" s="33"/>
      <c r="IF1521" s="33"/>
      <c r="IG1521" s="33"/>
      <c r="IH1521" s="33"/>
      <c r="II1521" s="33"/>
      <c r="IJ1521" s="33"/>
      <c r="IK1521" s="33"/>
      <c r="IL1521" s="33"/>
      <c r="IM1521" s="33"/>
      <c r="IN1521" s="33"/>
      <c r="IO1521" s="33"/>
      <c r="IP1521" s="33"/>
      <c r="IQ1521" s="33"/>
      <c r="IR1521" s="33"/>
      <c r="IS1521" s="33"/>
      <c r="IT1521" s="33"/>
      <c r="IU1521" s="33"/>
      <c r="IV1521" s="33"/>
    </row>
    <row r="1522" spans="1:256" s="19" customFormat="1" ht="17.45" customHeight="1">
      <c r="A1522" s="20">
        <v>1520</v>
      </c>
      <c r="B1522" s="18" t="s">
        <v>4602</v>
      </c>
      <c r="C1522" s="18" t="s">
        <v>4599</v>
      </c>
      <c r="D1522" s="18" t="s">
        <v>4600</v>
      </c>
      <c r="E1522" s="18" t="s">
        <v>1699</v>
      </c>
      <c r="F1522" s="7" t="s">
        <v>4603</v>
      </c>
      <c r="G1522" s="18">
        <v>2</v>
      </c>
      <c r="H1522" s="18">
        <v>760</v>
      </c>
      <c r="I1522" s="21">
        <f t="shared" si="67"/>
        <v>1520</v>
      </c>
      <c r="J1522" s="18" t="s">
        <v>2928</v>
      </c>
      <c r="K1522" s="18"/>
      <c r="L1522" s="18">
        <f>G1522*2</f>
        <v>4</v>
      </c>
      <c r="M1522" s="33"/>
      <c r="N1522" s="33"/>
      <c r="O1522" s="33"/>
      <c r="P1522" s="33"/>
      <c r="Q1522" s="33"/>
      <c r="R1522" s="33"/>
      <c r="S1522" s="33"/>
      <c r="T1522" s="33"/>
      <c r="U1522" s="33"/>
      <c r="V1522" s="33"/>
      <c r="W1522" s="33"/>
      <c r="X1522" s="33"/>
      <c r="Y1522" s="33"/>
      <c r="Z1522" s="33"/>
      <c r="AA1522" s="33"/>
      <c r="AB1522" s="33"/>
      <c r="AC1522" s="33"/>
      <c r="AD1522" s="33"/>
      <c r="AE1522" s="33"/>
      <c r="AF1522" s="33"/>
      <c r="AG1522" s="33"/>
      <c r="AH1522" s="33"/>
      <c r="AI1522" s="33"/>
      <c r="AJ1522" s="33"/>
      <c r="AK1522" s="33"/>
      <c r="AL1522" s="33"/>
      <c r="AM1522" s="33"/>
      <c r="AN1522" s="33"/>
      <c r="AO1522" s="33"/>
      <c r="AP1522" s="33"/>
      <c r="AQ1522" s="33"/>
      <c r="AR1522" s="33"/>
      <c r="AS1522" s="33"/>
      <c r="AT1522" s="33"/>
      <c r="AU1522" s="33"/>
      <c r="AV1522" s="33"/>
      <c r="AW1522" s="33"/>
      <c r="AX1522" s="33"/>
      <c r="AY1522" s="33"/>
      <c r="AZ1522" s="33"/>
      <c r="BA1522" s="33"/>
      <c r="BB1522" s="33"/>
      <c r="BC1522" s="33"/>
      <c r="BD1522" s="33"/>
      <c r="BE1522" s="33"/>
      <c r="BF1522" s="33"/>
      <c r="BG1522" s="33"/>
      <c r="BH1522" s="33"/>
      <c r="BI1522" s="33"/>
      <c r="BJ1522" s="33"/>
      <c r="BK1522" s="33"/>
      <c r="BL1522" s="33"/>
      <c r="BM1522" s="33"/>
      <c r="BN1522" s="33"/>
      <c r="BO1522" s="33"/>
      <c r="BP1522" s="33"/>
      <c r="BQ1522" s="33"/>
      <c r="BR1522" s="33"/>
      <c r="BS1522" s="33"/>
      <c r="BT1522" s="33"/>
      <c r="BU1522" s="33"/>
      <c r="BV1522" s="33"/>
      <c r="BW1522" s="33"/>
      <c r="BX1522" s="33"/>
      <c r="BY1522" s="33"/>
      <c r="BZ1522" s="33"/>
      <c r="CA1522" s="33"/>
      <c r="CB1522" s="33"/>
      <c r="CC1522" s="33"/>
      <c r="CD1522" s="33"/>
      <c r="CE1522" s="33"/>
      <c r="CF1522" s="33"/>
      <c r="CG1522" s="33"/>
      <c r="CH1522" s="33"/>
      <c r="CI1522" s="33"/>
      <c r="CJ1522" s="33"/>
      <c r="CK1522" s="33"/>
      <c r="CL1522" s="33"/>
      <c r="CM1522" s="33"/>
      <c r="CN1522" s="33"/>
      <c r="CO1522" s="33"/>
      <c r="CP1522" s="33"/>
      <c r="CQ1522" s="33"/>
      <c r="CR1522" s="33"/>
      <c r="CS1522" s="33"/>
      <c r="CT1522" s="33"/>
      <c r="CU1522" s="33"/>
      <c r="CV1522" s="33"/>
      <c r="CW1522" s="33"/>
      <c r="CX1522" s="33"/>
      <c r="CY1522" s="33"/>
      <c r="CZ1522" s="33"/>
      <c r="DA1522" s="33"/>
      <c r="DB1522" s="33"/>
      <c r="DC1522" s="33"/>
      <c r="DD1522" s="33"/>
      <c r="DE1522" s="33"/>
      <c r="DF1522" s="33"/>
      <c r="DG1522" s="33"/>
      <c r="DH1522" s="33"/>
      <c r="DI1522" s="33"/>
      <c r="DJ1522" s="33"/>
      <c r="DK1522" s="33"/>
      <c r="DL1522" s="33"/>
      <c r="DM1522" s="33"/>
      <c r="DN1522" s="33"/>
      <c r="DO1522" s="33"/>
      <c r="DP1522" s="33"/>
      <c r="DQ1522" s="33"/>
      <c r="DR1522" s="33"/>
      <c r="DS1522" s="33"/>
      <c r="DT1522" s="33"/>
      <c r="DU1522" s="33"/>
      <c r="DV1522" s="33"/>
      <c r="DW1522" s="33"/>
      <c r="DX1522" s="33"/>
      <c r="DY1522" s="33"/>
      <c r="DZ1522" s="33"/>
      <c r="EA1522" s="33"/>
      <c r="EB1522" s="33"/>
      <c r="EC1522" s="33"/>
      <c r="ED1522" s="33"/>
      <c r="EE1522" s="33"/>
      <c r="EF1522" s="33"/>
      <c r="EG1522" s="33"/>
      <c r="EH1522" s="33"/>
      <c r="EI1522" s="33"/>
      <c r="EJ1522" s="33"/>
      <c r="EK1522" s="33"/>
      <c r="EL1522" s="33"/>
      <c r="EM1522" s="33"/>
      <c r="EN1522" s="33"/>
      <c r="EO1522" s="33"/>
      <c r="EP1522" s="33"/>
      <c r="EQ1522" s="33"/>
      <c r="ER1522" s="33"/>
      <c r="ES1522" s="33"/>
      <c r="ET1522" s="33"/>
      <c r="EU1522" s="33"/>
      <c r="EV1522" s="33"/>
      <c r="EW1522" s="33"/>
      <c r="EX1522" s="33"/>
      <c r="EY1522" s="33"/>
      <c r="EZ1522" s="33"/>
      <c r="FA1522" s="33"/>
      <c r="FB1522" s="33"/>
      <c r="FC1522" s="33"/>
      <c r="FD1522" s="33"/>
      <c r="FE1522" s="33"/>
      <c r="FF1522" s="33"/>
      <c r="FG1522" s="33"/>
      <c r="FH1522" s="33"/>
      <c r="FI1522" s="33"/>
      <c r="FJ1522" s="33"/>
      <c r="FK1522" s="33"/>
      <c r="FL1522" s="33"/>
      <c r="FM1522" s="33"/>
      <c r="FN1522" s="33"/>
      <c r="FO1522" s="33"/>
      <c r="FP1522" s="33"/>
      <c r="FQ1522" s="33"/>
      <c r="FR1522" s="33"/>
      <c r="FS1522" s="33"/>
      <c r="FT1522" s="33"/>
      <c r="FU1522" s="33"/>
      <c r="FV1522" s="33"/>
      <c r="FW1522" s="33"/>
      <c r="FX1522" s="33"/>
      <c r="FY1522" s="33"/>
      <c r="FZ1522" s="33"/>
      <c r="GA1522" s="33"/>
      <c r="GB1522" s="33"/>
      <c r="GC1522" s="33"/>
      <c r="GD1522" s="33"/>
      <c r="GE1522" s="33"/>
      <c r="GF1522" s="33"/>
      <c r="GG1522" s="33"/>
      <c r="GH1522" s="33"/>
      <c r="GI1522" s="33"/>
      <c r="GJ1522" s="33"/>
      <c r="GK1522" s="33"/>
      <c r="GL1522" s="33"/>
      <c r="GM1522" s="33"/>
      <c r="GN1522" s="33"/>
      <c r="GO1522" s="33"/>
      <c r="GP1522" s="33"/>
      <c r="GQ1522" s="33"/>
      <c r="GR1522" s="33"/>
      <c r="GS1522" s="33"/>
      <c r="GT1522" s="33"/>
      <c r="GU1522" s="33"/>
      <c r="GV1522" s="33"/>
      <c r="GW1522" s="33"/>
      <c r="GX1522" s="33"/>
      <c r="GY1522" s="33"/>
      <c r="GZ1522" s="33"/>
      <c r="HA1522" s="33"/>
      <c r="HB1522" s="33"/>
      <c r="HC1522" s="33"/>
      <c r="HD1522" s="33"/>
      <c r="HE1522" s="33"/>
      <c r="HF1522" s="33"/>
      <c r="HG1522" s="33"/>
      <c r="HH1522" s="33"/>
      <c r="HI1522" s="33"/>
      <c r="HJ1522" s="33"/>
      <c r="HK1522" s="33"/>
      <c r="HL1522" s="33"/>
      <c r="HM1522" s="33"/>
      <c r="HN1522" s="33"/>
      <c r="HO1522" s="33"/>
      <c r="HP1522" s="33"/>
      <c r="HQ1522" s="33"/>
      <c r="HR1522" s="33"/>
      <c r="HS1522" s="33"/>
      <c r="HT1522" s="33"/>
      <c r="HU1522" s="33"/>
      <c r="HV1522" s="33"/>
      <c r="HW1522" s="33"/>
      <c r="HX1522" s="33"/>
      <c r="HY1522" s="33"/>
      <c r="HZ1522" s="33"/>
      <c r="IA1522" s="33"/>
      <c r="IB1522" s="33"/>
      <c r="IC1522" s="33"/>
      <c r="ID1522" s="33"/>
      <c r="IE1522" s="33"/>
      <c r="IF1522" s="33"/>
      <c r="IG1522" s="33"/>
      <c r="IH1522" s="33"/>
      <c r="II1522" s="33"/>
      <c r="IJ1522" s="33"/>
      <c r="IK1522" s="33"/>
      <c r="IL1522" s="33"/>
      <c r="IM1522" s="33"/>
      <c r="IN1522" s="33"/>
      <c r="IO1522" s="33"/>
      <c r="IP1522" s="33"/>
      <c r="IQ1522" s="33"/>
      <c r="IR1522" s="33"/>
      <c r="IS1522" s="33"/>
      <c r="IT1522" s="33"/>
      <c r="IU1522" s="33"/>
      <c r="IV1522" s="33"/>
    </row>
    <row r="1523" spans="1:256" s="19" customFormat="1" ht="17.45" customHeight="1">
      <c r="A1523" s="20">
        <v>1521</v>
      </c>
      <c r="B1523" s="18" t="s">
        <v>4604</v>
      </c>
      <c r="C1523" s="18" t="s">
        <v>4599</v>
      </c>
      <c r="D1523" s="18" t="s">
        <v>4600</v>
      </c>
      <c r="E1523" s="18" t="s">
        <v>1699</v>
      </c>
      <c r="F1523" s="7" t="s">
        <v>4605</v>
      </c>
      <c r="G1523" s="18">
        <v>2</v>
      </c>
      <c r="H1523" s="18">
        <v>990</v>
      </c>
      <c r="I1523" s="21">
        <f t="shared" si="67"/>
        <v>1980</v>
      </c>
      <c r="J1523" s="18" t="s">
        <v>2928</v>
      </c>
      <c r="K1523" s="18"/>
      <c r="L1523" s="18">
        <f>G1523*3</f>
        <v>6</v>
      </c>
      <c r="M1523" s="33"/>
      <c r="N1523" s="33"/>
      <c r="O1523" s="33"/>
      <c r="P1523" s="33"/>
      <c r="Q1523" s="33"/>
      <c r="R1523" s="33"/>
      <c r="S1523" s="33"/>
      <c r="T1523" s="33"/>
      <c r="U1523" s="33"/>
      <c r="V1523" s="33"/>
      <c r="W1523" s="33"/>
      <c r="X1523" s="33"/>
      <c r="Y1523" s="33"/>
      <c r="Z1523" s="33"/>
      <c r="AA1523" s="33"/>
      <c r="AB1523" s="33"/>
      <c r="AC1523" s="33"/>
      <c r="AD1523" s="33"/>
      <c r="AE1523" s="33"/>
      <c r="AF1523" s="33"/>
      <c r="AG1523" s="33"/>
      <c r="AH1523" s="33"/>
      <c r="AI1523" s="33"/>
      <c r="AJ1523" s="33"/>
      <c r="AK1523" s="33"/>
      <c r="AL1523" s="33"/>
      <c r="AM1523" s="33"/>
      <c r="AN1523" s="33"/>
      <c r="AO1523" s="33"/>
      <c r="AP1523" s="33"/>
      <c r="AQ1523" s="33"/>
      <c r="AR1523" s="33"/>
      <c r="AS1523" s="33"/>
      <c r="AT1523" s="33"/>
      <c r="AU1523" s="33"/>
      <c r="AV1523" s="33"/>
      <c r="AW1523" s="33"/>
      <c r="AX1523" s="33"/>
      <c r="AY1523" s="33"/>
      <c r="AZ1523" s="33"/>
      <c r="BA1523" s="33"/>
      <c r="BB1523" s="33"/>
      <c r="BC1523" s="33"/>
      <c r="BD1523" s="33"/>
      <c r="BE1523" s="33"/>
      <c r="BF1523" s="33"/>
      <c r="BG1523" s="33"/>
      <c r="BH1523" s="33"/>
      <c r="BI1523" s="33"/>
      <c r="BJ1523" s="33"/>
      <c r="BK1523" s="33"/>
      <c r="BL1523" s="33"/>
      <c r="BM1523" s="33"/>
      <c r="BN1523" s="33"/>
      <c r="BO1523" s="33"/>
      <c r="BP1523" s="33"/>
      <c r="BQ1523" s="33"/>
      <c r="BR1523" s="33"/>
      <c r="BS1523" s="33"/>
      <c r="BT1523" s="33"/>
      <c r="BU1523" s="33"/>
      <c r="BV1523" s="33"/>
      <c r="BW1523" s="33"/>
      <c r="BX1523" s="33"/>
      <c r="BY1523" s="33"/>
      <c r="BZ1523" s="33"/>
      <c r="CA1523" s="33"/>
      <c r="CB1523" s="33"/>
      <c r="CC1523" s="33"/>
      <c r="CD1523" s="33"/>
      <c r="CE1523" s="33"/>
      <c r="CF1523" s="33"/>
      <c r="CG1523" s="33"/>
      <c r="CH1523" s="33"/>
      <c r="CI1523" s="33"/>
      <c r="CJ1523" s="33"/>
      <c r="CK1523" s="33"/>
      <c r="CL1523" s="33"/>
      <c r="CM1523" s="33"/>
      <c r="CN1523" s="33"/>
      <c r="CO1523" s="33"/>
      <c r="CP1523" s="33"/>
      <c r="CQ1523" s="33"/>
      <c r="CR1523" s="33"/>
      <c r="CS1523" s="33"/>
      <c r="CT1523" s="33"/>
      <c r="CU1523" s="33"/>
      <c r="CV1523" s="33"/>
      <c r="CW1523" s="33"/>
      <c r="CX1523" s="33"/>
      <c r="CY1523" s="33"/>
      <c r="CZ1523" s="33"/>
      <c r="DA1523" s="33"/>
      <c r="DB1523" s="33"/>
      <c r="DC1523" s="33"/>
      <c r="DD1523" s="33"/>
      <c r="DE1523" s="33"/>
      <c r="DF1523" s="33"/>
      <c r="DG1523" s="33"/>
      <c r="DH1523" s="33"/>
      <c r="DI1523" s="33"/>
      <c r="DJ1523" s="33"/>
      <c r="DK1523" s="33"/>
      <c r="DL1523" s="33"/>
      <c r="DM1523" s="33"/>
      <c r="DN1523" s="33"/>
      <c r="DO1523" s="33"/>
      <c r="DP1523" s="33"/>
      <c r="DQ1523" s="33"/>
      <c r="DR1523" s="33"/>
      <c r="DS1523" s="33"/>
      <c r="DT1523" s="33"/>
      <c r="DU1523" s="33"/>
      <c r="DV1523" s="33"/>
      <c r="DW1523" s="33"/>
      <c r="DX1523" s="33"/>
      <c r="DY1523" s="33"/>
      <c r="DZ1523" s="33"/>
      <c r="EA1523" s="33"/>
      <c r="EB1523" s="33"/>
      <c r="EC1523" s="33"/>
      <c r="ED1523" s="33"/>
      <c r="EE1523" s="33"/>
      <c r="EF1523" s="33"/>
      <c r="EG1523" s="33"/>
      <c r="EH1523" s="33"/>
      <c r="EI1523" s="33"/>
      <c r="EJ1523" s="33"/>
      <c r="EK1523" s="33"/>
      <c r="EL1523" s="33"/>
      <c r="EM1523" s="33"/>
      <c r="EN1523" s="33"/>
      <c r="EO1523" s="33"/>
      <c r="EP1523" s="33"/>
      <c r="EQ1523" s="33"/>
      <c r="ER1523" s="33"/>
      <c r="ES1523" s="33"/>
      <c r="ET1523" s="33"/>
      <c r="EU1523" s="33"/>
      <c r="EV1523" s="33"/>
      <c r="EW1523" s="33"/>
      <c r="EX1523" s="33"/>
      <c r="EY1523" s="33"/>
      <c r="EZ1523" s="33"/>
      <c r="FA1523" s="33"/>
      <c r="FB1523" s="33"/>
      <c r="FC1523" s="33"/>
      <c r="FD1523" s="33"/>
      <c r="FE1523" s="33"/>
      <c r="FF1523" s="33"/>
      <c r="FG1523" s="33"/>
      <c r="FH1523" s="33"/>
      <c r="FI1523" s="33"/>
      <c r="FJ1523" s="33"/>
      <c r="FK1523" s="33"/>
      <c r="FL1523" s="33"/>
      <c r="FM1523" s="33"/>
      <c r="FN1523" s="33"/>
      <c r="FO1523" s="33"/>
      <c r="FP1523" s="33"/>
      <c r="FQ1523" s="33"/>
      <c r="FR1523" s="33"/>
      <c r="FS1523" s="33"/>
      <c r="FT1523" s="33"/>
      <c r="FU1523" s="33"/>
      <c r="FV1523" s="33"/>
      <c r="FW1523" s="33"/>
      <c r="FX1523" s="33"/>
      <c r="FY1523" s="33"/>
      <c r="FZ1523" s="33"/>
      <c r="GA1523" s="33"/>
      <c r="GB1523" s="33"/>
      <c r="GC1523" s="33"/>
      <c r="GD1523" s="33"/>
      <c r="GE1523" s="33"/>
      <c r="GF1523" s="33"/>
      <c r="GG1523" s="33"/>
      <c r="GH1523" s="33"/>
      <c r="GI1523" s="33"/>
      <c r="GJ1523" s="33"/>
      <c r="GK1523" s="33"/>
      <c r="GL1523" s="33"/>
      <c r="GM1523" s="33"/>
      <c r="GN1523" s="33"/>
      <c r="GO1523" s="33"/>
      <c r="GP1523" s="33"/>
      <c r="GQ1523" s="33"/>
      <c r="GR1523" s="33"/>
      <c r="GS1523" s="33"/>
      <c r="GT1523" s="33"/>
      <c r="GU1523" s="33"/>
      <c r="GV1523" s="33"/>
      <c r="GW1523" s="33"/>
      <c r="GX1523" s="33"/>
      <c r="GY1523" s="33"/>
      <c r="GZ1523" s="33"/>
      <c r="HA1523" s="33"/>
      <c r="HB1523" s="33"/>
      <c r="HC1523" s="33"/>
      <c r="HD1523" s="33"/>
      <c r="HE1523" s="33"/>
      <c r="HF1523" s="33"/>
      <c r="HG1523" s="33"/>
      <c r="HH1523" s="33"/>
      <c r="HI1523" s="33"/>
      <c r="HJ1523" s="33"/>
      <c r="HK1523" s="33"/>
      <c r="HL1523" s="33"/>
      <c r="HM1523" s="33"/>
      <c r="HN1523" s="33"/>
      <c r="HO1523" s="33"/>
      <c r="HP1523" s="33"/>
      <c r="HQ1523" s="33"/>
      <c r="HR1523" s="33"/>
      <c r="HS1523" s="33"/>
      <c r="HT1523" s="33"/>
      <c r="HU1523" s="33"/>
      <c r="HV1523" s="33"/>
      <c r="HW1523" s="33"/>
      <c r="HX1523" s="33"/>
      <c r="HY1523" s="33"/>
      <c r="HZ1523" s="33"/>
      <c r="IA1523" s="33"/>
      <c r="IB1523" s="33"/>
      <c r="IC1523" s="33"/>
      <c r="ID1523" s="33"/>
      <c r="IE1523" s="33"/>
      <c r="IF1523" s="33"/>
      <c r="IG1523" s="33"/>
      <c r="IH1523" s="33"/>
      <c r="II1523" s="33"/>
      <c r="IJ1523" s="33"/>
      <c r="IK1523" s="33"/>
      <c r="IL1523" s="33"/>
      <c r="IM1523" s="33"/>
      <c r="IN1523" s="33"/>
      <c r="IO1523" s="33"/>
      <c r="IP1523" s="33"/>
      <c r="IQ1523" s="33"/>
      <c r="IR1523" s="33"/>
      <c r="IS1523" s="33"/>
      <c r="IT1523" s="33"/>
      <c r="IU1523" s="33"/>
      <c r="IV1523" s="33"/>
    </row>
    <row r="1524" spans="1:256" s="19" customFormat="1" ht="17.45" customHeight="1">
      <c r="A1524" s="20">
        <v>1522</v>
      </c>
      <c r="B1524" s="18" t="s">
        <v>4606</v>
      </c>
      <c r="C1524" s="18" t="s">
        <v>4599</v>
      </c>
      <c r="D1524" s="18" t="s">
        <v>2586</v>
      </c>
      <c r="E1524" s="18" t="s">
        <v>1699</v>
      </c>
      <c r="F1524" s="7">
        <v>9789861859781</v>
      </c>
      <c r="G1524" s="18">
        <v>2</v>
      </c>
      <c r="H1524" s="18">
        <v>990</v>
      </c>
      <c r="I1524" s="21">
        <f t="shared" si="67"/>
        <v>1980</v>
      </c>
      <c r="J1524" s="18" t="s">
        <v>2928</v>
      </c>
      <c r="K1524" s="18"/>
      <c r="L1524" s="18">
        <f>G1524*3</f>
        <v>6</v>
      </c>
      <c r="M1524" s="33"/>
      <c r="N1524" s="33"/>
      <c r="O1524" s="33"/>
      <c r="P1524" s="33"/>
      <c r="Q1524" s="33"/>
      <c r="R1524" s="33"/>
      <c r="S1524" s="33"/>
      <c r="T1524" s="33"/>
      <c r="U1524" s="33"/>
      <c r="V1524" s="33"/>
      <c r="W1524" s="33"/>
      <c r="X1524" s="33"/>
      <c r="Y1524" s="33"/>
      <c r="Z1524" s="33"/>
      <c r="AA1524" s="33"/>
      <c r="AB1524" s="33"/>
      <c r="AC1524" s="33"/>
      <c r="AD1524" s="33"/>
      <c r="AE1524" s="33"/>
      <c r="AF1524" s="33"/>
      <c r="AG1524" s="33"/>
      <c r="AH1524" s="33"/>
      <c r="AI1524" s="33"/>
      <c r="AJ1524" s="33"/>
      <c r="AK1524" s="33"/>
      <c r="AL1524" s="33"/>
      <c r="AM1524" s="33"/>
      <c r="AN1524" s="33"/>
      <c r="AO1524" s="33"/>
      <c r="AP1524" s="33"/>
      <c r="AQ1524" s="33"/>
      <c r="AR1524" s="33"/>
      <c r="AS1524" s="33"/>
      <c r="AT1524" s="33"/>
      <c r="AU1524" s="33"/>
      <c r="AV1524" s="33"/>
      <c r="AW1524" s="33"/>
      <c r="AX1524" s="33"/>
      <c r="AY1524" s="33"/>
      <c r="AZ1524" s="33"/>
      <c r="BA1524" s="33"/>
      <c r="BB1524" s="33"/>
      <c r="BC1524" s="33"/>
      <c r="BD1524" s="33"/>
      <c r="BE1524" s="33"/>
      <c r="BF1524" s="33"/>
      <c r="BG1524" s="33"/>
      <c r="BH1524" s="33"/>
      <c r="BI1524" s="33"/>
      <c r="BJ1524" s="33"/>
      <c r="BK1524" s="33"/>
      <c r="BL1524" s="33"/>
      <c r="BM1524" s="33"/>
      <c r="BN1524" s="33"/>
      <c r="BO1524" s="33"/>
      <c r="BP1524" s="33"/>
      <c r="BQ1524" s="33"/>
      <c r="BR1524" s="33"/>
      <c r="BS1524" s="33"/>
      <c r="BT1524" s="33"/>
      <c r="BU1524" s="33"/>
      <c r="BV1524" s="33"/>
      <c r="BW1524" s="33"/>
      <c r="BX1524" s="33"/>
      <c r="BY1524" s="33"/>
      <c r="BZ1524" s="33"/>
      <c r="CA1524" s="33"/>
      <c r="CB1524" s="33"/>
      <c r="CC1524" s="33"/>
      <c r="CD1524" s="33"/>
      <c r="CE1524" s="33"/>
      <c r="CF1524" s="33"/>
      <c r="CG1524" s="33"/>
      <c r="CH1524" s="33"/>
      <c r="CI1524" s="33"/>
      <c r="CJ1524" s="33"/>
      <c r="CK1524" s="33"/>
      <c r="CL1524" s="33"/>
      <c r="CM1524" s="33"/>
      <c r="CN1524" s="33"/>
      <c r="CO1524" s="33"/>
      <c r="CP1524" s="33"/>
      <c r="CQ1524" s="33"/>
      <c r="CR1524" s="33"/>
      <c r="CS1524" s="33"/>
      <c r="CT1524" s="33"/>
      <c r="CU1524" s="33"/>
      <c r="CV1524" s="33"/>
      <c r="CW1524" s="33"/>
      <c r="CX1524" s="33"/>
      <c r="CY1524" s="33"/>
      <c r="CZ1524" s="33"/>
      <c r="DA1524" s="33"/>
      <c r="DB1524" s="33"/>
      <c r="DC1524" s="33"/>
      <c r="DD1524" s="33"/>
      <c r="DE1524" s="33"/>
      <c r="DF1524" s="33"/>
      <c r="DG1524" s="33"/>
      <c r="DH1524" s="33"/>
      <c r="DI1524" s="33"/>
      <c r="DJ1524" s="33"/>
      <c r="DK1524" s="33"/>
      <c r="DL1524" s="33"/>
      <c r="DM1524" s="33"/>
      <c r="DN1524" s="33"/>
      <c r="DO1524" s="33"/>
      <c r="DP1524" s="33"/>
      <c r="DQ1524" s="33"/>
      <c r="DR1524" s="33"/>
      <c r="DS1524" s="33"/>
      <c r="DT1524" s="33"/>
      <c r="DU1524" s="33"/>
      <c r="DV1524" s="33"/>
      <c r="DW1524" s="33"/>
      <c r="DX1524" s="33"/>
      <c r="DY1524" s="33"/>
      <c r="DZ1524" s="33"/>
      <c r="EA1524" s="33"/>
      <c r="EB1524" s="33"/>
      <c r="EC1524" s="33"/>
      <c r="ED1524" s="33"/>
      <c r="EE1524" s="33"/>
      <c r="EF1524" s="33"/>
      <c r="EG1524" s="33"/>
      <c r="EH1524" s="33"/>
      <c r="EI1524" s="33"/>
      <c r="EJ1524" s="33"/>
      <c r="EK1524" s="33"/>
      <c r="EL1524" s="33"/>
      <c r="EM1524" s="33"/>
      <c r="EN1524" s="33"/>
      <c r="EO1524" s="33"/>
      <c r="EP1524" s="33"/>
      <c r="EQ1524" s="33"/>
      <c r="ER1524" s="33"/>
      <c r="ES1524" s="33"/>
      <c r="ET1524" s="33"/>
      <c r="EU1524" s="33"/>
      <c r="EV1524" s="33"/>
      <c r="EW1524" s="33"/>
      <c r="EX1524" s="33"/>
      <c r="EY1524" s="33"/>
      <c r="EZ1524" s="33"/>
      <c r="FA1524" s="33"/>
      <c r="FB1524" s="33"/>
      <c r="FC1524" s="33"/>
      <c r="FD1524" s="33"/>
      <c r="FE1524" s="33"/>
      <c r="FF1524" s="33"/>
      <c r="FG1524" s="33"/>
      <c r="FH1524" s="33"/>
      <c r="FI1524" s="33"/>
      <c r="FJ1524" s="33"/>
      <c r="FK1524" s="33"/>
      <c r="FL1524" s="33"/>
      <c r="FM1524" s="33"/>
      <c r="FN1524" s="33"/>
      <c r="FO1524" s="33"/>
      <c r="FP1524" s="33"/>
      <c r="FQ1524" s="33"/>
      <c r="FR1524" s="33"/>
      <c r="FS1524" s="33"/>
      <c r="FT1524" s="33"/>
      <c r="FU1524" s="33"/>
      <c r="FV1524" s="33"/>
      <c r="FW1524" s="33"/>
      <c r="FX1524" s="33"/>
      <c r="FY1524" s="33"/>
      <c r="FZ1524" s="33"/>
      <c r="GA1524" s="33"/>
      <c r="GB1524" s="33"/>
      <c r="GC1524" s="33"/>
      <c r="GD1524" s="33"/>
      <c r="GE1524" s="33"/>
      <c r="GF1524" s="33"/>
      <c r="GG1524" s="33"/>
      <c r="GH1524" s="33"/>
      <c r="GI1524" s="33"/>
      <c r="GJ1524" s="33"/>
      <c r="GK1524" s="33"/>
      <c r="GL1524" s="33"/>
      <c r="GM1524" s="33"/>
      <c r="GN1524" s="33"/>
      <c r="GO1524" s="33"/>
      <c r="GP1524" s="33"/>
      <c r="GQ1524" s="33"/>
      <c r="GR1524" s="33"/>
      <c r="GS1524" s="33"/>
      <c r="GT1524" s="33"/>
      <c r="GU1524" s="33"/>
      <c r="GV1524" s="33"/>
      <c r="GW1524" s="33"/>
      <c r="GX1524" s="33"/>
      <c r="GY1524" s="33"/>
      <c r="GZ1524" s="33"/>
      <c r="HA1524" s="33"/>
      <c r="HB1524" s="33"/>
      <c r="HC1524" s="33"/>
      <c r="HD1524" s="33"/>
      <c r="HE1524" s="33"/>
      <c r="HF1524" s="33"/>
      <c r="HG1524" s="33"/>
      <c r="HH1524" s="33"/>
      <c r="HI1524" s="33"/>
      <c r="HJ1524" s="33"/>
      <c r="HK1524" s="33"/>
      <c r="HL1524" s="33"/>
      <c r="HM1524" s="33"/>
      <c r="HN1524" s="33"/>
      <c r="HO1524" s="33"/>
      <c r="HP1524" s="33"/>
      <c r="HQ1524" s="33"/>
      <c r="HR1524" s="33"/>
      <c r="HS1524" s="33"/>
      <c r="HT1524" s="33"/>
      <c r="HU1524" s="33"/>
      <c r="HV1524" s="33"/>
      <c r="HW1524" s="33"/>
      <c r="HX1524" s="33"/>
      <c r="HY1524" s="33"/>
      <c r="HZ1524" s="33"/>
      <c r="IA1524" s="33"/>
      <c r="IB1524" s="33"/>
      <c r="IC1524" s="33"/>
      <c r="ID1524" s="33"/>
      <c r="IE1524" s="33"/>
      <c r="IF1524" s="33"/>
      <c r="IG1524" s="33"/>
      <c r="IH1524" s="33"/>
      <c r="II1524" s="33"/>
      <c r="IJ1524" s="33"/>
      <c r="IK1524" s="33"/>
      <c r="IL1524" s="33"/>
      <c r="IM1524" s="33"/>
      <c r="IN1524" s="33"/>
      <c r="IO1524" s="33"/>
      <c r="IP1524" s="33"/>
      <c r="IQ1524" s="33"/>
      <c r="IR1524" s="33"/>
      <c r="IS1524" s="33"/>
      <c r="IT1524" s="33"/>
      <c r="IU1524" s="33"/>
      <c r="IV1524" s="33"/>
    </row>
    <row r="1525" spans="1:256" s="19" customFormat="1" ht="17.45" customHeight="1">
      <c r="A1525" s="20">
        <v>1523</v>
      </c>
      <c r="B1525" s="18" t="s">
        <v>4607</v>
      </c>
      <c r="C1525" s="18" t="s">
        <v>4599</v>
      </c>
      <c r="D1525" s="18" t="s">
        <v>2586</v>
      </c>
      <c r="E1525" s="18" t="s">
        <v>1699</v>
      </c>
      <c r="F1525" s="7">
        <v>9789861859828</v>
      </c>
      <c r="G1525" s="18">
        <v>2</v>
      </c>
      <c r="H1525" s="18">
        <v>990</v>
      </c>
      <c r="I1525" s="21">
        <f t="shared" si="67"/>
        <v>1980</v>
      </c>
      <c r="J1525" s="18" t="s">
        <v>2928</v>
      </c>
      <c r="K1525" s="18"/>
      <c r="L1525" s="18">
        <f>G1525*3</f>
        <v>6</v>
      </c>
      <c r="M1525" s="33"/>
      <c r="N1525" s="33"/>
      <c r="O1525" s="33"/>
      <c r="P1525" s="33"/>
      <c r="Q1525" s="33"/>
      <c r="R1525" s="33"/>
      <c r="S1525" s="33"/>
      <c r="T1525" s="33"/>
      <c r="U1525" s="33"/>
      <c r="V1525" s="33"/>
      <c r="W1525" s="33"/>
      <c r="X1525" s="33"/>
      <c r="Y1525" s="33"/>
      <c r="Z1525" s="33"/>
      <c r="AA1525" s="33"/>
      <c r="AB1525" s="33"/>
      <c r="AC1525" s="33"/>
      <c r="AD1525" s="33"/>
      <c r="AE1525" s="33"/>
      <c r="AF1525" s="33"/>
      <c r="AG1525" s="33"/>
      <c r="AH1525" s="33"/>
      <c r="AI1525" s="33"/>
      <c r="AJ1525" s="33"/>
      <c r="AK1525" s="33"/>
      <c r="AL1525" s="33"/>
      <c r="AM1525" s="33"/>
      <c r="AN1525" s="33"/>
      <c r="AO1525" s="33"/>
      <c r="AP1525" s="33"/>
      <c r="AQ1525" s="33"/>
      <c r="AR1525" s="33"/>
      <c r="AS1525" s="33"/>
      <c r="AT1525" s="33"/>
      <c r="AU1525" s="33"/>
      <c r="AV1525" s="33"/>
      <c r="AW1525" s="33"/>
      <c r="AX1525" s="33"/>
      <c r="AY1525" s="33"/>
      <c r="AZ1525" s="33"/>
      <c r="BA1525" s="33"/>
      <c r="BB1525" s="33"/>
      <c r="BC1525" s="33"/>
      <c r="BD1525" s="33"/>
      <c r="BE1525" s="33"/>
      <c r="BF1525" s="33"/>
      <c r="BG1525" s="33"/>
      <c r="BH1525" s="33"/>
      <c r="BI1525" s="33"/>
      <c r="BJ1525" s="33"/>
      <c r="BK1525" s="33"/>
      <c r="BL1525" s="33"/>
      <c r="BM1525" s="33"/>
      <c r="BN1525" s="33"/>
      <c r="BO1525" s="33"/>
      <c r="BP1525" s="33"/>
      <c r="BQ1525" s="33"/>
      <c r="BR1525" s="33"/>
      <c r="BS1525" s="33"/>
      <c r="BT1525" s="33"/>
      <c r="BU1525" s="33"/>
      <c r="BV1525" s="33"/>
      <c r="BW1525" s="33"/>
      <c r="BX1525" s="33"/>
      <c r="BY1525" s="33"/>
      <c r="BZ1525" s="33"/>
      <c r="CA1525" s="33"/>
      <c r="CB1525" s="33"/>
      <c r="CC1525" s="33"/>
      <c r="CD1525" s="33"/>
      <c r="CE1525" s="33"/>
      <c r="CF1525" s="33"/>
      <c r="CG1525" s="33"/>
      <c r="CH1525" s="33"/>
      <c r="CI1525" s="33"/>
      <c r="CJ1525" s="33"/>
      <c r="CK1525" s="33"/>
      <c r="CL1525" s="33"/>
      <c r="CM1525" s="33"/>
      <c r="CN1525" s="33"/>
      <c r="CO1525" s="33"/>
      <c r="CP1525" s="33"/>
      <c r="CQ1525" s="33"/>
      <c r="CR1525" s="33"/>
      <c r="CS1525" s="33"/>
      <c r="CT1525" s="33"/>
      <c r="CU1525" s="33"/>
      <c r="CV1525" s="33"/>
      <c r="CW1525" s="33"/>
      <c r="CX1525" s="33"/>
      <c r="CY1525" s="33"/>
      <c r="CZ1525" s="33"/>
      <c r="DA1525" s="33"/>
      <c r="DB1525" s="33"/>
      <c r="DC1525" s="33"/>
      <c r="DD1525" s="33"/>
      <c r="DE1525" s="33"/>
      <c r="DF1525" s="33"/>
      <c r="DG1525" s="33"/>
      <c r="DH1525" s="33"/>
      <c r="DI1525" s="33"/>
      <c r="DJ1525" s="33"/>
      <c r="DK1525" s="33"/>
      <c r="DL1525" s="33"/>
      <c r="DM1525" s="33"/>
      <c r="DN1525" s="33"/>
      <c r="DO1525" s="33"/>
      <c r="DP1525" s="33"/>
      <c r="DQ1525" s="33"/>
      <c r="DR1525" s="33"/>
      <c r="DS1525" s="33"/>
      <c r="DT1525" s="33"/>
      <c r="DU1525" s="33"/>
      <c r="DV1525" s="33"/>
      <c r="DW1525" s="33"/>
      <c r="DX1525" s="33"/>
      <c r="DY1525" s="33"/>
      <c r="DZ1525" s="33"/>
      <c r="EA1525" s="33"/>
      <c r="EB1525" s="33"/>
      <c r="EC1525" s="33"/>
      <c r="ED1525" s="33"/>
      <c r="EE1525" s="33"/>
      <c r="EF1525" s="33"/>
      <c r="EG1525" s="33"/>
      <c r="EH1525" s="33"/>
      <c r="EI1525" s="33"/>
      <c r="EJ1525" s="33"/>
      <c r="EK1525" s="33"/>
      <c r="EL1525" s="33"/>
      <c r="EM1525" s="33"/>
      <c r="EN1525" s="33"/>
      <c r="EO1525" s="33"/>
      <c r="EP1525" s="33"/>
      <c r="EQ1525" s="33"/>
      <c r="ER1525" s="33"/>
      <c r="ES1525" s="33"/>
      <c r="ET1525" s="33"/>
      <c r="EU1525" s="33"/>
      <c r="EV1525" s="33"/>
      <c r="EW1525" s="33"/>
      <c r="EX1525" s="33"/>
      <c r="EY1525" s="33"/>
      <c r="EZ1525" s="33"/>
      <c r="FA1525" s="33"/>
      <c r="FB1525" s="33"/>
      <c r="FC1525" s="33"/>
      <c r="FD1525" s="33"/>
      <c r="FE1525" s="33"/>
      <c r="FF1525" s="33"/>
      <c r="FG1525" s="33"/>
      <c r="FH1525" s="33"/>
      <c r="FI1525" s="33"/>
      <c r="FJ1525" s="33"/>
      <c r="FK1525" s="33"/>
      <c r="FL1525" s="33"/>
      <c r="FM1525" s="33"/>
      <c r="FN1525" s="33"/>
      <c r="FO1525" s="33"/>
      <c r="FP1525" s="33"/>
      <c r="FQ1525" s="33"/>
      <c r="FR1525" s="33"/>
      <c r="FS1525" s="33"/>
      <c r="FT1525" s="33"/>
      <c r="FU1525" s="33"/>
      <c r="FV1525" s="33"/>
      <c r="FW1525" s="33"/>
      <c r="FX1525" s="33"/>
      <c r="FY1525" s="33"/>
      <c r="FZ1525" s="33"/>
      <c r="GA1525" s="33"/>
      <c r="GB1525" s="33"/>
      <c r="GC1525" s="33"/>
      <c r="GD1525" s="33"/>
      <c r="GE1525" s="33"/>
      <c r="GF1525" s="33"/>
      <c r="GG1525" s="33"/>
      <c r="GH1525" s="33"/>
      <c r="GI1525" s="33"/>
      <c r="GJ1525" s="33"/>
      <c r="GK1525" s="33"/>
      <c r="GL1525" s="33"/>
      <c r="GM1525" s="33"/>
      <c r="GN1525" s="33"/>
      <c r="GO1525" s="33"/>
      <c r="GP1525" s="33"/>
      <c r="GQ1525" s="33"/>
      <c r="GR1525" s="33"/>
      <c r="GS1525" s="33"/>
      <c r="GT1525" s="33"/>
      <c r="GU1525" s="33"/>
      <c r="GV1525" s="33"/>
      <c r="GW1525" s="33"/>
      <c r="GX1525" s="33"/>
      <c r="GY1525" s="33"/>
      <c r="GZ1525" s="33"/>
      <c r="HA1525" s="33"/>
      <c r="HB1525" s="33"/>
      <c r="HC1525" s="33"/>
      <c r="HD1525" s="33"/>
      <c r="HE1525" s="33"/>
      <c r="HF1525" s="33"/>
      <c r="HG1525" s="33"/>
      <c r="HH1525" s="33"/>
      <c r="HI1525" s="33"/>
      <c r="HJ1525" s="33"/>
      <c r="HK1525" s="33"/>
      <c r="HL1525" s="33"/>
      <c r="HM1525" s="33"/>
      <c r="HN1525" s="33"/>
      <c r="HO1525" s="33"/>
      <c r="HP1525" s="33"/>
      <c r="HQ1525" s="33"/>
      <c r="HR1525" s="33"/>
      <c r="HS1525" s="33"/>
      <c r="HT1525" s="33"/>
      <c r="HU1525" s="33"/>
      <c r="HV1525" s="33"/>
      <c r="HW1525" s="33"/>
      <c r="HX1525" s="33"/>
      <c r="HY1525" s="33"/>
      <c r="HZ1525" s="33"/>
      <c r="IA1525" s="33"/>
      <c r="IB1525" s="33"/>
      <c r="IC1525" s="33"/>
      <c r="ID1525" s="33"/>
      <c r="IE1525" s="33"/>
      <c r="IF1525" s="33"/>
      <c r="IG1525" s="33"/>
      <c r="IH1525" s="33"/>
      <c r="II1525" s="33"/>
      <c r="IJ1525" s="33"/>
      <c r="IK1525" s="33"/>
      <c r="IL1525" s="33"/>
      <c r="IM1525" s="33"/>
      <c r="IN1525" s="33"/>
      <c r="IO1525" s="33"/>
      <c r="IP1525" s="33"/>
      <c r="IQ1525" s="33"/>
      <c r="IR1525" s="33"/>
      <c r="IS1525" s="33"/>
      <c r="IT1525" s="33"/>
      <c r="IU1525" s="33"/>
      <c r="IV1525" s="33"/>
    </row>
    <row r="1526" spans="1:256" s="19" customFormat="1" ht="17.45" customHeight="1">
      <c r="A1526" s="20">
        <v>1524</v>
      </c>
      <c r="B1526" s="21" t="s">
        <v>320</v>
      </c>
      <c r="C1526" s="23" t="s">
        <v>321</v>
      </c>
      <c r="D1526" s="21" t="s">
        <v>10</v>
      </c>
      <c r="E1526" s="18" t="s">
        <v>1699</v>
      </c>
      <c r="F1526" s="8">
        <v>9789863423287</v>
      </c>
      <c r="G1526" s="18">
        <v>2</v>
      </c>
      <c r="H1526" s="21">
        <v>300</v>
      </c>
      <c r="I1526" s="21">
        <f t="shared" si="67"/>
        <v>600</v>
      </c>
      <c r="J1526" s="18" t="s">
        <v>4608</v>
      </c>
      <c r="K1526" s="18"/>
      <c r="L1526" s="18">
        <f>G1526</f>
        <v>2</v>
      </c>
      <c r="M1526" s="33"/>
      <c r="N1526" s="33"/>
      <c r="O1526" s="33"/>
      <c r="P1526" s="33"/>
      <c r="Q1526" s="33"/>
      <c r="R1526" s="33"/>
      <c r="S1526" s="33"/>
      <c r="T1526" s="33"/>
      <c r="U1526" s="33"/>
      <c r="V1526" s="33"/>
      <c r="W1526" s="33"/>
      <c r="X1526" s="33"/>
      <c r="Y1526" s="33"/>
      <c r="Z1526" s="33"/>
      <c r="AA1526" s="33"/>
      <c r="AB1526" s="33"/>
      <c r="AC1526" s="33"/>
      <c r="AD1526" s="33"/>
      <c r="AE1526" s="33"/>
      <c r="AF1526" s="33"/>
      <c r="AG1526" s="33"/>
      <c r="AH1526" s="33"/>
      <c r="AI1526" s="33"/>
      <c r="AJ1526" s="33"/>
      <c r="AK1526" s="33"/>
      <c r="AL1526" s="33"/>
      <c r="AM1526" s="33"/>
      <c r="AN1526" s="33"/>
      <c r="AO1526" s="33"/>
      <c r="AP1526" s="33"/>
      <c r="AQ1526" s="33"/>
      <c r="AR1526" s="33"/>
      <c r="AS1526" s="33"/>
      <c r="AT1526" s="33"/>
      <c r="AU1526" s="33"/>
      <c r="AV1526" s="33"/>
      <c r="AW1526" s="33"/>
      <c r="AX1526" s="33"/>
      <c r="AY1526" s="33"/>
      <c r="AZ1526" s="33"/>
      <c r="BA1526" s="33"/>
      <c r="BB1526" s="33"/>
      <c r="BC1526" s="33"/>
      <c r="BD1526" s="33"/>
      <c r="BE1526" s="33"/>
      <c r="BF1526" s="33"/>
      <c r="BG1526" s="33"/>
      <c r="BH1526" s="33"/>
      <c r="BI1526" s="33"/>
      <c r="BJ1526" s="33"/>
      <c r="BK1526" s="33"/>
      <c r="BL1526" s="33"/>
      <c r="BM1526" s="33"/>
      <c r="BN1526" s="33"/>
      <c r="BO1526" s="33"/>
      <c r="BP1526" s="33"/>
      <c r="BQ1526" s="33"/>
      <c r="BR1526" s="33"/>
      <c r="BS1526" s="33"/>
      <c r="BT1526" s="33"/>
      <c r="BU1526" s="33"/>
      <c r="BV1526" s="33"/>
      <c r="BW1526" s="33"/>
      <c r="BX1526" s="33"/>
      <c r="BY1526" s="33"/>
      <c r="BZ1526" s="33"/>
      <c r="CA1526" s="33"/>
      <c r="CB1526" s="33"/>
      <c r="CC1526" s="33"/>
      <c r="CD1526" s="33"/>
      <c r="CE1526" s="33"/>
      <c r="CF1526" s="33"/>
      <c r="CG1526" s="33"/>
      <c r="CH1526" s="33"/>
      <c r="CI1526" s="33"/>
      <c r="CJ1526" s="33"/>
      <c r="CK1526" s="33"/>
      <c r="CL1526" s="33"/>
      <c r="CM1526" s="33"/>
      <c r="CN1526" s="33"/>
      <c r="CO1526" s="33"/>
      <c r="CP1526" s="33"/>
      <c r="CQ1526" s="33"/>
      <c r="CR1526" s="33"/>
      <c r="CS1526" s="33"/>
      <c r="CT1526" s="33"/>
      <c r="CU1526" s="33"/>
      <c r="CV1526" s="33"/>
      <c r="CW1526" s="33"/>
      <c r="CX1526" s="33"/>
      <c r="CY1526" s="33"/>
      <c r="CZ1526" s="33"/>
      <c r="DA1526" s="33"/>
      <c r="DB1526" s="33"/>
      <c r="DC1526" s="33"/>
      <c r="DD1526" s="33"/>
      <c r="DE1526" s="33"/>
      <c r="DF1526" s="33"/>
      <c r="DG1526" s="33"/>
      <c r="DH1526" s="33"/>
      <c r="DI1526" s="33"/>
      <c r="DJ1526" s="33"/>
      <c r="DK1526" s="33"/>
      <c r="DL1526" s="33"/>
      <c r="DM1526" s="33"/>
      <c r="DN1526" s="33"/>
      <c r="DO1526" s="33"/>
      <c r="DP1526" s="33"/>
      <c r="DQ1526" s="33"/>
      <c r="DR1526" s="33"/>
      <c r="DS1526" s="33"/>
      <c r="DT1526" s="33"/>
      <c r="DU1526" s="33"/>
      <c r="DV1526" s="33"/>
      <c r="DW1526" s="33"/>
      <c r="DX1526" s="33"/>
      <c r="DY1526" s="33"/>
      <c r="DZ1526" s="33"/>
      <c r="EA1526" s="33"/>
      <c r="EB1526" s="33"/>
      <c r="EC1526" s="33"/>
      <c r="ED1526" s="33"/>
      <c r="EE1526" s="33"/>
      <c r="EF1526" s="33"/>
      <c r="EG1526" s="33"/>
      <c r="EH1526" s="33"/>
      <c r="EI1526" s="33"/>
      <c r="EJ1526" s="33"/>
      <c r="EK1526" s="33"/>
      <c r="EL1526" s="33"/>
      <c r="EM1526" s="33"/>
      <c r="EN1526" s="33"/>
      <c r="EO1526" s="33"/>
      <c r="EP1526" s="33"/>
      <c r="EQ1526" s="33"/>
      <c r="ER1526" s="33"/>
      <c r="ES1526" s="33"/>
      <c r="ET1526" s="33"/>
      <c r="EU1526" s="33"/>
      <c r="EV1526" s="33"/>
      <c r="EW1526" s="33"/>
      <c r="EX1526" s="33"/>
      <c r="EY1526" s="33"/>
      <c r="EZ1526" s="33"/>
      <c r="FA1526" s="33"/>
      <c r="FB1526" s="33"/>
      <c r="FC1526" s="33"/>
      <c r="FD1526" s="33"/>
      <c r="FE1526" s="33"/>
      <c r="FF1526" s="33"/>
      <c r="FG1526" s="33"/>
      <c r="FH1526" s="33"/>
      <c r="FI1526" s="33"/>
      <c r="FJ1526" s="33"/>
      <c r="FK1526" s="33"/>
      <c r="FL1526" s="33"/>
      <c r="FM1526" s="33"/>
      <c r="FN1526" s="33"/>
      <c r="FO1526" s="33"/>
      <c r="FP1526" s="33"/>
      <c r="FQ1526" s="33"/>
      <c r="FR1526" s="33"/>
      <c r="FS1526" s="33"/>
      <c r="FT1526" s="33"/>
      <c r="FU1526" s="33"/>
      <c r="FV1526" s="33"/>
      <c r="FW1526" s="33"/>
      <c r="FX1526" s="33"/>
      <c r="FY1526" s="33"/>
      <c r="FZ1526" s="33"/>
      <c r="GA1526" s="33"/>
      <c r="GB1526" s="33"/>
      <c r="GC1526" s="33"/>
      <c r="GD1526" s="33"/>
      <c r="GE1526" s="33"/>
      <c r="GF1526" s="33"/>
      <c r="GG1526" s="33"/>
      <c r="GH1526" s="33"/>
      <c r="GI1526" s="33"/>
      <c r="GJ1526" s="33"/>
      <c r="GK1526" s="33"/>
      <c r="GL1526" s="33"/>
      <c r="GM1526" s="33"/>
      <c r="GN1526" s="33"/>
      <c r="GO1526" s="33"/>
      <c r="GP1526" s="33"/>
      <c r="GQ1526" s="33"/>
      <c r="GR1526" s="33"/>
      <c r="GS1526" s="33"/>
      <c r="GT1526" s="33"/>
      <c r="GU1526" s="33"/>
      <c r="GV1526" s="33"/>
      <c r="GW1526" s="33"/>
      <c r="GX1526" s="33"/>
      <c r="GY1526" s="33"/>
      <c r="GZ1526" s="33"/>
      <c r="HA1526" s="33"/>
      <c r="HB1526" s="33"/>
      <c r="HC1526" s="33"/>
      <c r="HD1526" s="33"/>
      <c r="HE1526" s="33"/>
      <c r="HF1526" s="33"/>
      <c r="HG1526" s="33"/>
      <c r="HH1526" s="33"/>
      <c r="HI1526" s="33"/>
      <c r="HJ1526" s="33"/>
      <c r="HK1526" s="33"/>
      <c r="HL1526" s="33"/>
      <c r="HM1526" s="33"/>
      <c r="HN1526" s="33"/>
      <c r="HO1526" s="33"/>
      <c r="HP1526" s="33"/>
      <c r="HQ1526" s="33"/>
      <c r="HR1526" s="33"/>
      <c r="HS1526" s="33"/>
      <c r="HT1526" s="33"/>
      <c r="HU1526" s="33"/>
      <c r="HV1526" s="33"/>
      <c r="HW1526" s="33"/>
      <c r="HX1526" s="33"/>
      <c r="HY1526" s="33"/>
      <c r="HZ1526" s="33"/>
      <c r="IA1526" s="33"/>
      <c r="IB1526" s="33"/>
      <c r="IC1526" s="33"/>
      <c r="ID1526" s="33"/>
      <c r="IE1526" s="33"/>
      <c r="IF1526" s="33"/>
      <c r="IG1526" s="33"/>
      <c r="IH1526" s="33"/>
      <c r="II1526" s="33"/>
      <c r="IJ1526" s="33"/>
      <c r="IK1526" s="33"/>
      <c r="IL1526" s="33"/>
      <c r="IM1526" s="33"/>
      <c r="IN1526" s="33"/>
      <c r="IO1526" s="33"/>
      <c r="IP1526" s="33"/>
      <c r="IQ1526" s="33"/>
      <c r="IR1526" s="33"/>
      <c r="IS1526" s="33"/>
      <c r="IT1526" s="33"/>
      <c r="IU1526" s="33"/>
      <c r="IV1526" s="33"/>
    </row>
    <row r="1527" spans="1:256" s="19" customFormat="1" ht="17.45" customHeight="1">
      <c r="A1527" s="20">
        <v>1525</v>
      </c>
      <c r="B1527" s="18" t="s">
        <v>4609</v>
      </c>
      <c r="C1527" s="18" t="s">
        <v>3218</v>
      </c>
      <c r="D1527" s="18" t="s">
        <v>2642</v>
      </c>
      <c r="E1527" s="18" t="s">
        <v>1699</v>
      </c>
      <c r="F1527" s="7" t="s">
        <v>4610</v>
      </c>
      <c r="G1527" s="18">
        <v>2</v>
      </c>
      <c r="H1527" s="18">
        <v>280</v>
      </c>
      <c r="I1527" s="21">
        <f t="shared" si="67"/>
        <v>560</v>
      </c>
      <c r="J1527" s="21" t="s">
        <v>1936</v>
      </c>
      <c r="K1527" s="21" t="s">
        <v>9</v>
      </c>
      <c r="L1527" s="18">
        <f>G1527</f>
        <v>2</v>
      </c>
      <c r="M1527" s="33"/>
      <c r="N1527" s="33"/>
      <c r="O1527" s="33"/>
      <c r="P1527" s="33"/>
      <c r="Q1527" s="33"/>
      <c r="R1527" s="33"/>
      <c r="S1527" s="33"/>
      <c r="T1527" s="33"/>
      <c r="U1527" s="33"/>
      <c r="V1527" s="33"/>
      <c r="W1527" s="33"/>
      <c r="X1527" s="33"/>
      <c r="Y1527" s="33"/>
      <c r="Z1527" s="33"/>
      <c r="AA1527" s="33"/>
      <c r="AB1527" s="33"/>
      <c r="AC1527" s="33"/>
      <c r="AD1527" s="33"/>
      <c r="AE1527" s="33"/>
      <c r="AF1527" s="33"/>
      <c r="AG1527" s="33"/>
      <c r="AH1527" s="33"/>
      <c r="AI1527" s="33"/>
      <c r="AJ1527" s="33"/>
      <c r="AK1527" s="33"/>
      <c r="AL1527" s="33"/>
      <c r="AM1527" s="33"/>
      <c r="AN1527" s="33"/>
      <c r="AO1527" s="33"/>
      <c r="AP1527" s="33"/>
      <c r="AQ1527" s="33"/>
      <c r="AR1527" s="33"/>
      <c r="AS1527" s="33"/>
      <c r="AT1527" s="33"/>
      <c r="AU1527" s="33"/>
      <c r="AV1527" s="33"/>
      <c r="AW1527" s="33"/>
      <c r="AX1527" s="33"/>
      <c r="AY1527" s="33"/>
      <c r="AZ1527" s="33"/>
      <c r="BA1527" s="33"/>
      <c r="BB1527" s="33"/>
      <c r="BC1527" s="33"/>
      <c r="BD1527" s="33"/>
      <c r="BE1527" s="33"/>
      <c r="BF1527" s="33"/>
      <c r="BG1527" s="33"/>
      <c r="BH1527" s="33"/>
      <c r="BI1527" s="33"/>
      <c r="BJ1527" s="33"/>
      <c r="BK1527" s="33"/>
      <c r="BL1527" s="33"/>
      <c r="BM1527" s="33"/>
      <c r="BN1527" s="33"/>
      <c r="BO1527" s="33"/>
      <c r="BP1527" s="33"/>
      <c r="BQ1527" s="33"/>
      <c r="BR1527" s="33"/>
      <c r="BS1527" s="33"/>
      <c r="BT1527" s="33"/>
      <c r="BU1527" s="33"/>
      <c r="BV1527" s="33"/>
      <c r="BW1527" s="33"/>
      <c r="BX1527" s="33"/>
      <c r="BY1527" s="33"/>
      <c r="BZ1527" s="33"/>
      <c r="CA1527" s="33"/>
      <c r="CB1527" s="33"/>
      <c r="CC1527" s="33"/>
      <c r="CD1527" s="33"/>
      <c r="CE1527" s="33"/>
      <c r="CF1527" s="33"/>
      <c r="CG1527" s="33"/>
      <c r="CH1527" s="33"/>
      <c r="CI1527" s="33"/>
      <c r="CJ1527" s="33"/>
      <c r="CK1527" s="33"/>
      <c r="CL1527" s="33"/>
      <c r="CM1527" s="33"/>
      <c r="CN1527" s="33"/>
      <c r="CO1527" s="33"/>
      <c r="CP1527" s="33"/>
      <c r="CQ1527" s="33"/>
      <c r="CR1527" s="33"/>
      <c r="CS1527" s="33"/>
      <c r="CT1527" s="33"/>
      <c r="CU1527" s="33"/>
      <c r="CV1527" s="33"/>
      <c r="CW1527" s="33"/>
      <c r="CX1527" s="33"/>
      <c r="CY1527" s="33"/>
      <c r="CZ1527" s="33"/>
      <c r="DA1527" s="33"/>
      <c r="DB1527" s="33"/>
      <c r="DC1527" s="33"/>
      <c r="DD1527" s="33"/>
      <c r="DE1527" s="33"/>
      <c r="DF1527" s="33"/>
      <c r="DG1527" s="33"/>
      <c r="DH1527" s="33"/>
      <c r="DI1527" s="33"/>
      <c r="DJ1527" s="33"/>
      <c r="DK1527" s="33"/>
      <c r="DL1527" s="33"/>
      <c r="DM1527" s="33"/>
      <c r="DN1527" s="33"/>
      <c r="DO1527" s="33"/>
      <c r="DP1527" s="33"/>
      <c r="DQ1527" s="33"/>
      <c r="DR1527" s="33"/>
      <c r="DS1527" s="33"/>
      <c r="DT1527" s="33"/>
      <c r="DU1527" s="33"/>
      <c r="DV1527" s="33"/>
      <c r="DW1527" s="33"/>
      <c r="DX1527" s="33"/>
      <c r="DY1527" s="33"/>
      <c r="DZ1527" s="33"/>
      <c r="EA1527" s="33"/>
      <c r="EB1527" s="33"/>
      <c r="EC1527" s="33"/>
      <c r="ED1527" s="33"/>
      <c r="EE1527" s="33"/>
      <c r="EF1527" s="33"/>
      <c r="EG1527" s="33"/>
      <c r="EH1527" s="33"/>
      <c r="EI1527" s="33"/>
      <c r="EJ1527" s="33"/>
      <c r="EK1527" s="33"/>
      <c r="EL1527" s="33"/>
      <c r="EM1527" s="33"/>
      <c r="EN1527" s="33"/>
      <c r="EO1527" s="33"/>
      <c r="EP1527" s="33"/>
      <c r="EQ1527" s="33"/>
      <c r="ER1527" s="33"/>
      <c r="ES1527" s="33"/>
      <c r="ET1527" s="33"/>
      <c r="EU1527" s="33"/>
      <c r="EV1527" s="33"/>
      <c r="EW1527" s="33"/>
      <c r="EX1527" s="33"/>
      <c r="EY1527" s="33"/>
      <c r="EZ1527" s="33"/>
      <c r="FA1527" s="33"/>
      <c r="FB1527" s="33"/>
      <c r="FC1527" s="33"/>
      <c r="FD1527" s="33"/>
      <c r="FE1527" s="33"/>
      <c r="FF1527" s="33"/>
      <c r="FG1527" s="33"/>
      <c r="FH1527" s="33"/>
      <c r="FI1527" s="33"/>
      <c r="FJ1527" s="33"/>
      <c r="FK1527" s="33"/>
      <c r="FL1527" s="33"/>
      <c r="FM1527" s="33"/>
      <c r="FN1527" s="33"/>
      <c r="FO1527" s="33"/>
      <c r="FP1527" s="33"/>
      <c r="FQ1527" s="33"/>
      <c r="FR1527" s="33"/>
      <c r="FS1527" s="33"/>
      <c r="FT1527" s="33"/>
      <c r="FU1527" s="33"/>
      <c r="FV1527" s="33"/>
      <c r="FW1527" s="33"/>
      <c r="FX1527" s="33"/>
      <c r="FY1527" s="33"/>
      <c r="FZ1527" s="33"/>
      <c r="GA1527" s="33"/>
      <c r="GB1527" s="33"/>
      <c r="GC1527" s="33"/>
      <c r="GD1527" s="33"/>
      <c r="GE1527" s="33"/>
      <c r="GF1527" s="33"/>
      <c r="GG1527" s="33"/>
      <c r="GH1527" s="33"/>
      <c r="GI1527" s="33"/>
      <c r="GJ1527" s="33"/>
      <c r="GK1527" s="33"/>
      <c r="GL1527" s="33"/>
      <c r="GM1527" s="33"/>
      <c r="GN1527" s="33"/>
      <c r="GO1527" s="33"/>
      <c r="GP1527" s="33"/>
      <c r="GQ1527" s="33"/>
      <c r="GR1527" s="33"/>
      <c r="GS1527" s="33"/>
      <c r="GT1527" s="33"/>
      <c r="GU1527" s="33"/>
      <c r="GV1527" s="33"/>
      <c r="GW1527" s="33"/>
      <c r="GX1527" s="33"/>
      <c r="GY1527" s="33"/>
      <c r="GZ1527" s="33"/>
      <c r="HA1527" s="33"/>
      <c r="HB1527" s="33"/>
      <c r="HC1527" s="33"/>
      <c r="HD1527" s="33"/>
      <c r="HE1527" s="33"/>
      <c r="HF1527" s="33"/>
      <c r="HG1527" s="33"/>
      <c r="HH1527" s="33"/>
      <c r="HI1527" s="33"/>
      <c r="HJ1527" s="33"/>
      <c r="HK1527" s="33"/>
      <c r="HL1527" s="33"/>
      <c r="HM1527" s="33"/>
      <c r="HN1527" s="33"/>
      <c r="HO1527" s="33"/>
      <c r="HP1527" s="33"/>
      <c r="HQ1527" s="33"/>
      <c r="HR1527" s="33"/>
      <c r="HS1527" s="33"/>
      <c r="HT1527" s="33"/>
      <c r="HU1527" s="33"/>
      <c r="HV1527" s="33"/>
      <c r="HW1527" s="33"/>
      <c r="HX1527" s="33"/>
      <c r="HY1527" s="33"/>
      <c r="HZ1527" s="33"/>
      <c r="IA1527" s="33"/>
      <c r="IB1527" s="33"/>
      <c r="IC1527" s="33"/>
      <c r="ID1527" s="33"/>
      <c r="IE1527" s="33"/>
      <c r="IF1527" s="33"/>
      <c r="IG1527" s="33"/>
      <c r="IH1527" s="33"/>
      <c r="II1527" s="33"/>
      <c r="IJ1527" s="33"/>
      <c r="IK1527" s="33"/>
      <c r="IL1527" s="33"/>
      <c r="IM1527" s="33"/>
      <c r="IN1527" s="33"/>
      <c r="IO1527" s="33"/>
      <c r="IP1527" s="33"/>
      <c r="IQ1527" s="33"/>
      <c r="IR1527" s="33"/>
      <c r="IS1527" s="33"/>
      <c r="IT1527" s="33"/>
      <c r="IU1527" s="33"/>
      <c r="IV1527" s="33"/>
    </row>
    <row r="1528" spans="1:256" s="19" customFormat="1" ht="17.45" customHeight="1">
      <c r="A1528" s="20">
        <v>1526</v>
      </c>
      <c r="B1528" s="18" t="s">
        <v>4611</v>
      </c>
      <c r="C1528" s="18" t="s">
        <v>4612</v>
      </c>
      <c r="D1528" s="18" t="s">
        <v>4424</v>
      </c>
      <c r="E1528" s="18" t="s">
        <v>1699</v>
      </c>
      <c r="F1528" s="7">
        <v>9789571361376</v>
      </c>
      <c r="G1528" s="18">
        <v>2</v>
      </c>
      <c r="H1528" s="18">
        <v>280</v>
      </c>
      <c r="I1528" s="21">
        <f t="shared" si="67"/>
        <v>560</v>
      </c>
      <c r="J1528" s="18"/>
      <c r="K1528" s="18"/>
      <c r="L1528" s="18">
        <f>G1528</f>
        <v>2</v>
      </c>
      <c r="M1528" s="33"/>
      <c r="N1528" s="33"/>
      <c r="O1528" s="33"/>
      <c r="P1528" s="33"/>
      <c r="Q1528" s="33"/>
      <c r="R1528" s="33"/>
      <c r="S1528" s="33"/>
      <c r="T1528" s="33"/>
      <c r="U1528" s="33"/>
      <c r="V1528" s="33"/>
      <c r="W1528" s="33"/>
      <c r="X1528" s="33"/>
      <c r="Y1528" s="33"/>
      <c r="Z1528" s="33"/>
      <c r="AA1528" s="33"/>
      <c r="AB1528" s="33"/>
      <c r="AC1528" s="33"/>
      <c r="AD1528" s="33"/>
      <c r="AE1528" s="33"/>
      <c r="AF1528" s="33"/>
      <c r="AG1528" s="33"/>
      <c r="AH1528" s="33"/>
      <c r="AI1528" s="33"/>
      <c r="AJ1528" s="33"/>
      <c r="AK1528" s="33"/>
      <c r="AL1528" s="33"/>
      <c r="AM1528" s="33"/>
      <c r="AN1528" s="33"/>
      <c r="AO1528" s="33"/>
      <c r="AP1528" s="33"/>
      <c r="AQ1528" s="33"/>
      <c r="AR1528" s="33"/>
      <c r="AS1528" s="33"/>
      <c r="AT1528" s="33"/>
      <c r="AU1528" s="33"/>
      <c r="AV1528" s="33"/>
      <c r="AW1528" s="33"/>
      <c r="AX1528" s="33"/>
      <c r="AY1528" s="33"/>
      <c r="AZ1528" s="33"/>
      <c r="BA1528" s="33"/>
      <c r="BB1528" s="33"/>
      <c r="BC1528" s="33"/>
      <c r="BD1528" s="33"/>
      <c r="BE1528" s="33"/>
      <c r="BF1528" s="33"/>
      <c r="BG1528" s="33"/>
      <c r="BH1528" s="33"/>
      <c r="BI1528" s="33"/>
      <c r="BJ1528" s="33"/>
      <c r="BK1528" s="33"/>
      <c r="BL1528" s="33"/>
      <c r="BM1528" s="33"/>
      <c r="BN1528" s="33"/>
      <c r="BO1528" s="33"/>
      <c r="BP1528" s="33"/>
      <c r="BQ1528" s="33"/>
      <c r="BR1528" s="33"/>
      <c r="BS1528" s="33"/>
      <c r="BT1528" s="33"/>
      <c r="BU1528" s="33"/>
      <c r="BV1528" s="33"/>
      <c r="BW1528" s="33"/>
      <c r="BX1528" s="33"/>
      <c r="BY1528" s="33"/>
      <c r="BZ1528" s="33"/>
      <c r="CA1528" s="33"/>
      <c r="CB1528" s="33"/>
      <c r="CC1528" s="33"/>
      <c r="CD1528" s="33"/>
      <c r="CE1528" s="33"/>
      <c r="CF1528" s="33"/>
      <c r="CG1528" s="33"/>
      <c r="CH1528" s="33"/>
      <c r="CI1528" s="33"/>
      <c r="CJ1528" s="33"/>
      <c r="CK1528" s="33"/>
      <c r="CL1528" s="33"/>
      <c r="CM1528" s="33"/>
      <c r="CN1528" s="33"/>
      <c r="CO1528" s="33"/>
      <c r="CP1528" s="33"/>
      <c r="CQ1528" s="33"/>
      <c r="CR1528" s="33"/>
      <c r="CS1528" s="33"/>
      <c r="CT1528" s="33"/>
      <c r="CU1528" s="33"/>
      <c r="CV1528" s="33"/>
      <c r="CW1528" s="33"/>
      <c r="CX1528" s="33"/>
      <c r="CY1528" s="33"/>
      <c r="CZ1528" s="33"/>
      <c r="DA1528" s="33"/>
      <c r="DB1528" s="33"/>
      <c r="DC1528" s="33"/>
      <c r="DD1528" s="33"/>
      <c r="DE1528" s="33"/>
      <c r="DF1528" s="33"/>
      <c r="DG1528" s="33"/>
      <c r="DH1528" s="33"/>
      <c r="DI1528" s="33"/>
      <c r="DJ1528" s="33"/>
      <c r="DK1528" s="33"/>
      <c r="DL1528" s="33"/>
      <c r="DM1528" s="33"/>
      <c r="DN1528" s="33"/>
      <c r="DO1528" s="33"/>
      <c r="DP1528" s="33"/>
      <c r="DQ1528" s="33"/>
      <c r="DR1528" s="33"/>
      <c r="DS1528" s="33"/>
      <c r="DT1528" s="33"/>
      <c r="DU1528" s="33"/>
      <c r="DV1528" s="33"/>
      <c r="DW1528" s="33"/>
      <c r="DX1528" s="33"/>
      <c r="DY1528" s="33"/>
      <c r="DZ1528" s="33"/>
      <c r="EA1528" s="33"/>
      <c r="EB1528" s="33"/>
      <c r="EC1528" s="33"/>
      <c r="ED1528" s="33"/>
      <c r="EE1528" s="33"/>
      <c r="EF1528" s="33"/>
      <c r="EG1528" s="33"/>
      <c r="EH1528" s="33"/>
      <c r="EI1528" s="33"/>
      <c r="EJ1528" s="33"/>
      <c r="EK1528" s="33"/>
      <c r="EL1528" s="33"/>
      <c r="EM1528" s="33"/>
      <c r="EN1528" s="33"/>
      <c r="EO1528" s="33"/>
      <c r="EP1528" s="33"/>
      <c r="EQ1528" s="33"/>
      <c r="ER1528" s="33"/>
      <c r="ES1528" s="33"/>
      <c r="ET1528" s="33"/>
      <c r="EU1528" s="33"/>
      <c r="EV1528" s="33"/>
      <c r="EW1528" s="33"/>
      <c r="EX1528" s="33"/>
      <c r="EY1528" s="33"/>
      <c r="EZ1528" s="33"/>
      <c r="FA1528" s="33"/>
      <c r="FB1528" s="33"/>
      <c r="FC1528" s="33"/>
      <c r="FD1528" s="33"/>
      <c r="FE1528" s="33"/>
      <c r="FF1528" s="33"/>
      <c r="FG1528" s="33"/>
      <c r="FH1528" s="33"/>
      <c r="FI1528" s="33"/>
      <c r="FJ1528" s="33"/>
      <c r="FK1528" s="33"/>
      <c r="FL1528" s="33"/>
      <c r="FM1528" s="33"/>
      <c r="FN1528" s="33"/>
      <c r="FO1528" s="33"/>
      <c r="FP1528" s="33"/>
      <c r="FQ1528" s="33"/>
      <c r="FR1528" s="33"/>
      <c r="FS1528" s="33"/>
      <c r="FT1528" s="33"/>
      <c r="FU1528" s="33"/>
      <c r="FV1528" s="33"/>
      <c r="FW1528" s="33"/>
      <c r="FX1528" s="33"/>
      <c r="FY1528" s="33"/>
      <c r="FZ1528" s="33"/>
      <c r="GA1528" s="33"/>
      <c r="GB1528" s="33"/>
      <c r="GC1528" s="33"/>
      <c r="GD1528" s="33"/>
      <c r="GE1528" s="33"/>
      <c r="GF1528" s="33"/>
      <c r="GG1528" s="33"/>
      <c r="GH1528" s="33"/>
      <c r="GI1528" s="33"/>
      <c r="GJ1528" s="33"/>
      <c r="GK1528" s="33"/>
      <c r="GL1528" s="33"/>
      <c r="GM1528" s="33"/>
      <c r="GN1528" s="33"/>
      <c r="GO1528" s="33"/>
      <c r="GP1528" s="33"/>
      <c r="GQ1528" s="33"/>
      <c r="GR1528" s="33"/>
      <c r="GS1528" s="33"/>
      <c r="GT1528" s="33"/>
      <c r="GU1528" s="33"/>
      <c r="GV1528" s="33"/>
      <c r="GW1528" s="33"/>
      <c r="GX1528" s="33"/>
      <c r="GY1528" s="33"/>
      <c r="GZ1528" s="33"/>
      <c r="HA1528" s="33"/>
      <c r="HB1528" s="33"/>
      <c r="HC1528" s="33"/>
      <c r="HD1528" s="33"/>
      <c r="HE1528" s="33"/>
      <c r="HF1528" s="33"/>
      <c r="HG1528" s="33"/>
      <c r="HH1528" s="33"/>
      <c r="HI1528" s="33"/>
      <c r="HJ1528" s="33"/>
      <c r="HK1528" s="33"/>
      <c r="HL1528" s="33"/>
      <c r="HM1528" s="33"/>
      <c r="HN1528" s="33"/>
      <c r="HO1528" s="33"/>
      <c r="HP1528" s="33"/>
      <c r="HQ1528" s="33"/>
      <c r="HR1528" s="33"/>
      <c r="HS1528" s="33"/>
      <c r="HT1528" s="33"/>
      <c r="HU1528" s="33"/>
      <c r="HV1528" s="33"/>
      <c r="HW1528" s="33"/>
      <c r="HX1528" s="33"/>
      <c r="HY1528" s="33"/>
      <c r="HZ1528" s="33"/>
      <c r="IA1528" s="33"/>
      <c r="IB1528" s="33"/>
      <c r="IC1528" s="33"/>
      <c r="ID1528" s="33"/>
      <c r="IE1528" s="33"/>
      <c r="IF1528" s="33"/>
      <c r="IG1528" s="33"/>
      <c r="IH1528" s="33"/>
      <c r="II1528" s="33"/>
      <c r="IJ1528" s="33"/>
      <c r="IK1528" s="33"/>
      <c r="IL1528" s="33"/>
      <c r="IM1528" s="33"/>
      <c r="IN1528" s="33"/>
      <c r="IO1528" s="33"/>
      <c r="IP1528" s="33"/>
      <c r="IQ1528" s="33"/>
      <c r="IR1528" s="33"/>
      <c r="IS1528" s="33"/>
      <c r="IT1528" s="33"/>
      <c r="IU1528" s="33"/>
      <c r="IV1528" s="33"/>
    </row>
    <row r="1529" spans="1:256" s="19" customFormat="1" ht="17.45" customHeight="1">
      <c r="A1529" s="20">
        <v>1527</v>
      </c>
      <c r="B1529" s="18" t="s">
        <v>4613</v>
      </c>
      <c r="C1529" s="18" t="s">
        <v>4614</v>
      </c>
      <c r="D1529" s="18" t="s">
        <v>4615</v>
      </c>
      <c r="E1529" s="18" t="s">
        <v>1699</v>
      </c>
      <c r="F1529" s="7">
        <v>9789866293344</v>
      </c>
      <c r="G1529" s="18">
        <v>2</v>
      </c>
      <c r="H1529" s="18">
        <v>280</v>
      </c>
      <c r="I1529" s="21">
        <f t="shared" si="67"/>
        <v>560</v>
      </c>
      <c r="J1529" s="18" t="s">
        <v>1734</v>
      </c>
      <c r="K1529" s="18"/>
      <c r="L1529" s="18">
        <f>G1529*2</f>
        <v>4</v>
      </c>
      <c r="M1529" s="33"/>
      <c r="N1529" s="33"/>
      <c r="O1529" s="33"/>
      <c r="P1529" s="33"/>
      <c r="Q1529" s="33"/>
      <c r="R1529" s="33"/>
      <c r="S1529" s="33"/>
      <c r="T1529" s="33"/>
      <c r="U1529" s="33"/>
      <c r="V1529" s="33"/>
      <c r="W1529" s="33"/>
      <c r="X1529" s="33"/>
      <c r="Y1529" s="33"/>
      <c r="Z1529" s="33"/>
      <c r="AA1529" s="33"/>
      <c r="AB1529" s="33"/>
      <c r="AC1529" s="33"/>
      <c r="AD1529" s="33"/>
      <c r="AE1529" s="33"/>
      <c r="AF1529" s="33"/>
      <c r="AG1529" s="33"/>
      <c r="AH1529" s="33"/>
      <c r="AI1529" s="33"/>
      <c r="AJ1529" s="33"/>
      <c r="AK1529" s="33"/>
      <c r="AL1529" s="33"/>
      <c r="AM1529" s="33"/>
      <c r="AN1529" s="33"/>
      <c r="AO1529" s="33"/>
      <c r="AP1529" s="33"/>
      <c r="AQ1529" s="33"/>
      <c r="AR1529" s="33"/>
      <c r="AS1529" s="33"/>
      <c r="AT1529" s="33"/>
      <c r="AU1529" s="33"/>
      <c r="AV1529" s="33"/>
      <c r="AW1529" s="33"/>
      <c r="AX1529" s="33"/>
      <c r="AY1529" s="33"/>
      <c r="AZ1529" s="33"/>
      <c r="BA1529" s="33"/>
      <c r="BB1529" s="33"/>
      <c r="BC1529" s="33"/>
      <c r="BD1529" s="33"/>
      <c r="BE1529" s="33"/>
      <c r="BF1529" s="33"/>
      <c r="BG1529" s="33"/>
      <c r="BH1529" s="33"/>
      <c r="BI1529" s="33"/>
      <c r="BJ1529" s="33"/>
      <c r="BK1529" s="33"/>
      <c r="BL1529" s="33"/>
      <c r="BM1529" s="33"/>
      <c r="BN1529" s="33"/>
      <c r="BO1529" s="33"/>
      <c r="BP1529" s="33"/>
      <c r="BQ1529" s="33"/>
      <c r="BR1529" s="33"/>
      <c r="BS1529" s="33"/>
      <c r="BT1529" s="33"/>
      <c r="BU1529" s="33"/>
      <c r="BV1529" s="33"/>
      <c r="BW1529" s="33"/>
      <c r="BX1529" s="33"/>
      <c r="BY1529" s="33"/>
      <c r="BZ1529" s="33"/>
      <c r="CA1529" s="33"/>
      <c r="CB1529" s="33"/>
      <c r="CC1529" s="33"/>
      <c r="CD1529" s="33"/>
      <c r="CE1529" s="33"/>
      <c r="CF1529" s="33"/>
      <c r="CG1529" s="33"/>
      <c r="CH1529" s="33"/>
      <c r="CI1529" s="33"/>
      <c r="CJ1529" s="33"/>
      <c r="CK1529" s="33"/>
      <c r="CL1529" s="33"/>
      <c r="CM1529" s="33"/>
      <c r="CN1529" s="33"/>
      <c r="CO1529" s="33"/>
      <c r="CP1529" s="33"/>
      <c r="CQ1529" s="33"/>
      <c r="CR1529" s="33"/>
      <c r="CS1529" s="33"/>
      <c r="CT1529" s="33"/>
      <c r="CU1529" s="33"/>
      <c r="CV1529" s="33"/>
      <c r="CW1529" s="33"/>
      <c r="CX1529" s="33"/>
      <c r="CY1529" s="33"/>
      <c r="CZ1529" s="33"/>
      <c r="DA1529" s="33"/>
      <c r="DB1529" s="33"/>
      <c r="DC1529" s="33"/>
      <c r="DD1529" s="33"/>
      <c r="DE1529" s="33"/>
      <c r="DF1529" s="33"/>
      <c r="DG1529" s="33"/>
      <c r="DH1529" s="33"/>
      <c r="DI1529" s="33"/>
      <c r="DJ1529" s="33"/>
      <c r="DK1529" s="33"/>
      <c r="DL1529" s="33"/>
      <c r="DM1529" s="33"/>
      <c r="DN1529" s="33"/>
      <c r="DO1529" s="33"/>
      <c r="DP1529" s="33"/>
      <c r="DQ1529" s="33"/>
      <c r="DR1529" s="33"/>
      <c r="DS1529" s="33"/>
      <c r="DT1529" s="33"/>
      <c r="DU1529" s="33"/>
      <c r="DV1529" s="33"/>
      <c r="DW1529" s="33"/>
      <c r="DX1529" s="33"/>
      <c r="DY1529" s="33"/>
      <c r="DZ1529" s="33"/>
      <c r="EA1529" s="33"/>
      <c r="EB1529" s="33"/>
      <c r="EC1529" s="33"/>
      <c r="ED1529" s="33"/>
      <c r="EE1529" s="33"/>
      <c r="EF1529" s="33"/>
      <c r="EG1529" s="33"/>
      <c r="EH1529" s="33"/>
      <c r="EI1529" s="33"/>
      <c r="EJ1529" s="33"/>
      <c r="EK1529" s="33"/>
      <c r="EL1529" s="33"/>
      <c r="EM1529" s="33"/>
      <c r="EN1529" s="33"/>
      <c r="EO1529" s="33"/>
      <c r="EP1529" s="33"/>
      <c r="EQ1529" s="33"/>
      <c r="ER1529" s="33"/>
      <c r="ES1529" s="33"/>
      <c r="ET1529" s="33"/>
      <c r="EU1529" s="33"/>
      <c r="EV1529" s="33"/>
      <c r="EW1529" s="33"/>
      <c r="EX1529" s="33"/>
      <c r="EY1529" s="33"/>
      <c r="EZ1529" s="33"/>
      <c r="FA1529" s="33"/>
      <c r="FB1529" s="33"/>
      <c r="FC1529" s="33"/>
      <c r="FD1529" s="33"/>
      <c r="FE1529" s="33"/>
      <c r="FF1529" s="33"/>
      <c r="FG1529" s="33"/>
      <c r="FH1529" s="33"/>
      <c r="FI1529" s="33"/>
      <c r="FJ1529" s="33"/>
      <c r="FK1529" s="33"/>
      <c r="FL1529" s="33"/>
      <c r="FM1529" s="33"/>
      <c r="FN1529" s="33"/>
      <c r="FO1529" s="33"/>
      <c r="FP1529" s="33"/>
      <c r="FQ1529" s="33"/>
      <c r="FR1529" s="33"/>
      <c r="FS1529" s="33"/>
      <c r="FT1529" s="33"/>
      <c r="FU1529" s="33"/>
      <c r="FV1529" s="33"/>
      <c r="FW1529" s="33"/>
      <c r="FX1529" s="33"/>
      <c r="FY1529" s="33"/>
      <c r="FZ1529" s="33"/>
      <c r="GA1529" s="33"/>
      <c r="GB1529" s="33"/>
      <c r="GC1529" s="33"/>
      <c r="GD1529" s="33"/>
      <c r="GE1529" s="33"/>
      <c r="GF1529" s="33"/>
      <c r="GG1529" s="33"/>
      <c r="GH1529" s="33"/>
      <c r="GI1529" s="33"/>
      <c r="GJ1529" s="33"/>
      <c r="GK1529" s="33"/>
      <c r="GL1529" s="33"/>
      <c r="GM1529" s="33"/>
      <c r="GN1529" s="33"/>
      <c r="GO1529" s="33"/>
      <c r="GP1529" s="33"/>
      <c r="GQ1529" s="33"/>
      <c r="GR1529" s="33"/>
      <c r="GS1529" s="33"/>
      <c r="GT1529" s="33"/>
      <c r="GU1529" s="33"/>
      <c r="GV1529" s="33"/>
      <c r="GW1529" s="33"/>
      <c r="GX1529" s="33"/>
      <c r="GY1529" s="33"/>
      <c r="GZ1529" s="33"/>
      <c r="HA1529" s="33"/>
      <c r="HB1529" s="33"/>
      <c r="HC1529" s="33"/>
      <c r="HD1529" s="33"/>
      <c r="HE1529" s="33"/>
      <c r="HF1529" s="33"/>
      <c r="HG1529" s="33"/>
      <c r="HH1529" s="33"/>
      <c r="HI1529" s="33"/>
      <c r="HJ1529" s="33"/>
      <c r="HK1529" s="33"/>
      <c r="HL1529" s="33"/>
      <c r="HM1529" s="33"/>
      <c r="HN1529" s="33"/>
      <c r="HO1529" s="33"/>
      <c r="HP1529" s="33"/>
      <c r="HQ1529" s="33"/>
      <c r="HR1529" s="33"/>
      <c r="HS1529" s="33"/>
      <c r="HT1529" s="33"/>
      <c r="HU1529" s="33"/>
      <c r="HV1529" s="33"/>
      <c r="HW1529" s="33"/>
      <c r="HX1529" s="33"/>
      <c r="HY1529" s="33"/>
      <c r="HZ1529" s="33"/>
      <c r="IA1529" s="33"/>
      <c r="IB1529" s="33"/>
      <c r="IC1529" s="33"/>
      <c r="ID1529" s="33"/>
      <c r="IE1529" s="33"/>
      <c r="IF1529" s="33"/>
      <c r="IG1529" s="33"/>
      <c r="IH1529" s="33"/>
      <c r="II1529" s="33"/>
      <c r="IJ1529" s="33"/>
      <c r="IK1529" s="33"/>
      <c r="IL1529" s="33"/>
      <c r="IM1529" s="33"/>
      <c r="IN1529" s="33"/>
      <c r="IO1529" s="33"/>
      <c r="IP1529" s="33"/>
      <c r="IQ1529" s="33"/>
      <c r="IR1529" s="33"/>
      <c r="IS1529" s="33"/>
      <c r="IT1529" s="33"/>
      <c r="IU1529" s="33"/>
      <c r="IV1529" s="33"/>
    </row>
    <row r="1530" spans="1:256" s="19" customFormat="1" ht="17.45" customHeight="1">
      <c r="A1530" s="20">
        <v>1528</v>
      </c>
      <c r="B1530" s="18" t="s">
        <v>4616</v>
      </c>
      <c r="C1530" s="18" t="s">
        <v>4617</v>
      </c>
      <c r="D1530" s="18" t="s">
        <v>4618</v>
      </c>
      <c r="E1530" s="18" t="s">
        <v>1699</v>
      </c>
      <c r="F1530" s="7" t="s">
        <v>4619</v>
      </c>
      <c r="G1530" s="18">
        <v>2</v>
      </c>
      <c r="H1530" s="18">
        <v>260</v>
      </c>
      <c r="I1530" s="21">
        <f t="shared" si="67"/>
        <v>520</v>
      </c>
      <c r="J1530" s="18"/>
      <c r="K1530" s="18"/>
      <c r="L1530" s="18">
        <f t="shared" ref="L1530:L1561" si="70">G1530</f>
        <v>2</v>
      </c>
      <c r="M1530" s="33"/>
      <c r="N1530" s="33"/>
      <c r="O1530" s="33"/>
      <c r="P1530" s="33"/>
      <c r="Q1530" s="33"/>
      <c r="R1530" s="33"/>
      <c r="S1530" s="33"/>
      <c r="T1530" s="33"/>
      <c r="U1530" s="33"/>
      <c r="V1530" s="33"/>
      <c r="W1530" s="33"/>
      <c r="X1530" s="33"/>
      <c r="Y1530" s="33"/>
      <c r="Z1530" s="33"/>
      <c r="AA1530" s="33"/>
      <c r="AB1530" s="33"/>
      <c r="AC1530" s="33"/>
      <c r="AD1530" s="33"/>
      <c r="AE1530" s="33"/>
      <c r="AF1530" s="33"/>
      <c r="AG1530" s="33"/>
      <c r="AH1530" s="33"/>
      <c r="AI1530" s="33"/>
      <c r="AJ1530" s="33"/>
      <c r="AK1530" s="33"/>
      <c r="AL1530" s="33"/>
      <c r="AM1530" s="33"/>
      <c r="AN1530" s="33"/>
      <c r="AO1530" s="33"/>
      <c r="AP1530" s="33"/>
      <c r="AQ1530" s="33"/>
      <c r="AR1530" s="33"/>
      <c r="AS1530" s="33"/>
      <c r="AT1530" s="33"/>
      <c r="AU1530" s="33"/>
      <c r="AV1530" s="33"/>
      <c r="AW1530" s="33"/>
      <c r="AX1530" s="33"/>
      <c r="AY1530" s="33"/>
      <c r="AZ1530" s="33"/>
      <c r="BA1530" s="33"/>
      <c r="BB1530" s="33"/>
      <c r="BC1530" s="33"/>
      <c r="BD1530" s="33"/>
      <c r="BE1530" s="33"/>
      <c r="BF1530" s="33"/>
      <c r="BG1530" s="33"/>
      <c r="BH1530" s="33"/>
      <c r="BI1530" s="33"/>
      <c r="BJ1530" s="33"/>
      <c r="BK1530" s="33"/>
      <c r="BL1530" s="33"/>
      <c r="BM1530" s="33"/>
      <c r="BN1530" s="33"/>
      <c r="BO1530" s="33"/>
      <c r="BP1530" s="33"/>
      <c r="BQ1530" s="33"/>
      <c r="BR1530" s="33"/>
      <c r="BS1530" s="33"/>
      <c r="BT1530" s="33"/>
      <c r="BU1530" s="33"/>
      <c r="BV1530" s="33"/>
      <c r="BW1530" s="33"/>
      <c r="BX1530" s="33"/>
      <c r="BY1530" s="33"/>
      <c r="BZ1530" s="33"/>
      <c r="CA1530" s="33"/>
      <c r="CB1530" s="33"/>
      <c r="CC1530" s="33"/>
      <c r="CD1530" s="33"/>
      <c r="CE1530" s="33"/>
      <c r="CF1530" s="33"/>
      <c r="CG1530" s="33"/>
      <c r="CH1530" s="33"/>
      <c r="CI1530" s="33"/>
      <c r="CJ1530" s="33"/>
      <c r="CK1530" s="33"/>
      <c r="CL1530" s="33"/>
      <c r="CM1530" s="33"/>
      <c r="CN1530" s="33"/>
      <c r="CO1530" s="33"/>
      <c r="CP1530" s="33"/>
      <c r="CQ1530" s="33"/>
      <c r="CR1530" s="33"/>
      <c r="CS1530" s="33"/>
      <c r="CT1530" s="33"/>
      <c r="CU1530" s="33"/>
      <c r="CV1530" s="33"/>
      <c r="CW1530" s="33"/>
      <c r="CX1530" s="33"/>
      <c r="CY1530" s="33"/>
      <c r="CZ1530" s="33"/>
      <c r="DA1530" s="33"/>
      <c r="DB1530" s="33"/>
      <c r="DC1530" s="33"/>
      <c r="DD1530" s="33"/>
      <c r="DE1530" s="33"/>
      <c r="DF1530" s="33"/>
      <c r="DG1530" s="33"/>
      <c r="DH1530" s="33"/>
      <c r="DI1530" s="33"/>
      <c r="DJ1530" s="33"/>
      <c r="DK1530" s="33"/>
      <c r="DL1530" s="33"/>
      <c r="DM1530" s="33"/>
      <c r="DN1530" s="33"/>
      <c r="DO1530" s="33"/>
      <c r="DP1530" s="33"/>
      <c r="DQ1530" s="33"/>
      <c r="DR1530" s="33"/>
      <c r="DS1530" s="33"/>
      <c r="DT1530" s="33"/>
      <c r="DU1530" s="33"/>
      <c r="DV1530" s="33"/>
      <c r="DW1530" s="33"/>
      <c r="DX1530" s="33"/>
      <c r="DY1530" s="33"/>
      <c r="DZ1530" s="33"/>
      <c r="EA1530" s="33"/>
      <c r="EB1530" s="33"/>
      <c r="EC1530" s="33"/>
      <c r="ED1530" s="33"/>
      <c r="EE1530" s="33"/>
      <c r="EF1530" s="33"/>
      <c r="EG1530" s="33"/>
      <c r="EH1530" s="33"/>
      <c r="EI1530" s="33"/>
      <c r="EJ1530" s="33"/>
      <c r="EK1530" s="33"/>
      <c r="EL1530" s="33"/>
      <c r="EM1530" s="33"/>
      <c r="EN1530" s="33"/>
      <c r="EO1530" s="33"/>
      <c r="EP1530" s="33"/>
      <c r="EQ1530" s="33"/>
      <c r="ER1530" s="33"/>
      <c r="ES1530" s="33"/>
      <c r="ET1530" s="33"/>
      <c r="EU1530" s="33"/>
      <c r="EV1530" s="33"/>
      <c r="EW1530" s="33"/>
      <c r="EX1530" s="33"/>
      <c r="EY1530" s="33"/>
      <c r="EZ1530" s="33"/>
      <c r="FA1530" s="33"/>
      <c r="FB1530" s="33"/>
      <c r="FC1530" s="33"/>
      <c r="FD1530" s="33"/>
      <c r="FE1530" s="33"/>
      <c r="FF1530" s="33"/>
      <c r="FG1530" s="33"/>
      <c r="FH1530" s="33"/>
      <c r="FI1530" s="33"/>
      <c r="FJ1530" s="33"/>
      <c r="FK1530" s="33"/>
      <c r="FL1530" s="33"/>
      <c r="FM1530" s="33"/>
      <c r="FN1530" s="33"/>
      <c r="FO1530" s="33"/>
      <c r="FP1530" s="33"/>
      <c r="FQ1530" s="33"/>
      <c r="FR1530" s="33"/>
      <c r="FS1530" s="33"/>
      <c r="FT1530" s="33"/>
      <c r="FU1530" s="33"/>
      <c r="FV1530" s="33"/>
      <c r="FW1530" s="33"/>
      <c r="FX1530" s="33"/>
      <c r="FY1530" s="33"/>
      <c r="FZ1530" s="33"/>
      <c r="GA1530" s="33"/>
      <c r="GB1530" s="33"/>
      <c r="GC1530" s="33"/>
      <c r="GD1530" s="33"/>
      <c r="GE1530" s="33"/>
      <c r="GF1530" s="33"/>
      <c r="GG1530" s="33"/>
      <c r="GH1530" s="33"/>
      <c r="GI1530" s="33"/>
      <c r="GJ1530" s="33"/>
      <c r="GK1530" s="33"/>
      <c r="GL1530" s="33"/>
      <c r="GM1530" s="33"/>
      <c r="GN1530" s="33"/>
      <c r="GO1530" s="33"/>
      <c r="GP1530" s="33"/>
      <c r="GQ1530" s="33"/>
      <c r="GR1530" s="33"/>
      <c r="GS1530" s="33"/>
      <c r="GT1530" s="33"/>
      <c r="GU1530" s="33"/>
      <c r="GV1530" s="33"/>
      <c r="GW1530" s="33"/>
      <c r="GX1530" s="33"/>
      <c r="GY1530" s="33"/>
      <c r="GZ1530" s="33"/>
      <c r="HA1530" s="33"/>
      <c r="HB1530" s="33"/>
      <c r="HC1530" s="33"/>
      <c r="HD1530" s="33"/>
      <c r="HE1530" s="33"/>
      <c r="HF1530" s="33"/>
      <c r="HG1530" s="33"/>
      <c r="HH1530" s="33"/>
      <c r="HI1530" s="33"/>
      <c r="HJ1530" s="33"/>
      <c r="HK1530" s="33"/>
      <c r="HL1530" s="33"/>
      <c r="HM1530" s="33"/>
      <c r="HN1530" s="33"/>
      <c r="HO1530" s="33"/>
      <c r="HP1530" s="33"/>
      <c r="HQ1530" s="33"/>
      <c r="HR1530" s="33"/>
      <c r="HS1530" s="33"/>
      <c r="HT1530" s="33"/>
      <c r="HU1530" s="33"/>
      <c r="HV1530" s="33"/>
      <c r="HW1530" s="33"/>
      <c r="HX1530" s="33"/>
      <c r="HY1530" s="33"/>
      <c r="HZ1530" s="33"/>
      <c r="IA1530" s="33"/>
      <c r="IB1530" s="33"/>
      <c r="IC1530" s="33"/>
      <c r="ID1530" s="33"/>
      <c r="IE1530" s="33"/>
      <c r="IF1530" s="33"/>
      <c r="IG1530" s="33"/>
      <c r="IH1530" s="33"/>
      <c r="II1530" s="33"/>
      <c r="IJ1530" s="33"/>
      <c r="IK1530" s="33"/>
      <c r="IL1530" s="33"/>
      <c r="IM1530" s="33"/>
      <c r="IN1530" s="33"/>
      <c r="IO1530" s="33"/>
      <c r="IP1530" s="33"/>
      <c r="IQ1530" s="33"/>
      <c r="IR1530" s="33"/>
      <c r="IS1530" s="33"/>
      <c r="IT1530" s="33"/>
      <c r="IU1530" s="33"/>
      <c r="IV1530" s="33"/>
    </row>
    <row r="1531" spans="1:256" s="19" customFormat="1" ht="17.45" customHeight="1">
      <c r="A1531" s="20">
        <v>1529</v>
      </c>
      <c r="B1531" s="18" t="s">
        <v>4620</v>
      </c>
      <c r="C1531" s="18" t="s">
        <v>4621</v>
      </c>
      <c r="D1531" s="18" t="s">
        <v>2996</v>
      </c>
      <c r="E1531" s="18" t="s">
        <v>1699</v>
      </c>
      <c r="F1531" s="7" t="s">
        <v>4622</v>
      </c>
      <c r="G1531" s="18">
        <v>2</v>
      </c>
      <c r="H1531" s="18">
        <v>300</v>
      </c>
      <c r="I1531" s="21">
        <f t="shared" si="67"/>
        <v>600</v>
      </c>
      <c r="J1531" s="18"/>
      <c r="K1531" s="18"/>
      <c r="L1531" s="18">
        <f t="shared" si="70"/>
        <v>2</v>
      </c>
      <c r="M1531" s="33"/>
      <c r="N1531" s="33"/>
      <c r="O1531" s="33"/>
      <c r="P1531" s="33"/>
      <c r="Q1531" s="33"/>
      <c r="R1531" s="33"/>
      <c r="S1531" s="33"/>
      <c r="T1531" s="33"/>
      <c r="U1531" s="33"/>
      <c r="V1531" s="33"/>
      <c r="W1531" s="33"/>
      <c r="X1531" s="33"/>
      <c r="Y1531" s="33"/>
      <c r="Z1531" s="33"/>
      <c r="AA1531" s="33"/>
      <c r="AB1531" s="33"/>
      <c r="AC1531" s="33"/>
      <c r="AD1531" s="33"/>
      <c r="AE1531" s="33"/>
      <c r="AF1531" s="33"/>
      <c r="AG1531" s="33"/>
      <c r="AH1531" s="33"/>
      <c r="AI1531" s="33"/>
      <c r="AJ1531" s="33"/>
      <c r="AK1531" s="33"/>
      <c r="AL1531" s="33"/>
      <c r="AM1531" s="33"/>
      <c r="AN1531" s="33"/>
      <c r="AO1531" s="33"/>
      <c r="AP1531" s="33"/>
      <c r="AQ1531" s="33"/>
      <c r="AR1531" s="33"/>
      <c r="AS1531" s="33"/>
      <c r="AT1531" s="33"/>
      <c r="AU1531" s="33"/>
      <c r="AV1531" s="33"/>
      <c r="AW1531" s="33"/>
      <c r="AX1531" s="33"/>
      <c r="AY1531" s="33"/>
      <c r="AZ1531" s="33"/>
      <c r="BA1531" s="33"/>
      <c r="BB1531" s="33"/>
      <c r="BC1531" s="33"/>
      <c r="BD1531" s="33"/>
      <c r="BE1531" s="33"/>
      <c r="BF1531" s="33"/>
      <c r="BG1531" s="33"/>
      <c r="BH1531" s="33"/>
      <c r="BI1531" s="33"/>
      <c r="BJ1531" s="33"/>
      <c r="BK1531" s="33"/>
      <c r="BL1531" s="33"/>
      <c r="BM1531" s="33"/>
      <c r="BN1531" s="33"/>
      <c r="BO1531" s="33"/>
      <c r="BP1531" s="33"/>
      <c r="BQ1531" s="33"/>
      <c r="BR1531" s="33"/>
      <c r="BS1531" s="33"/>
      <c r="BT1531" s="33"/>
      <c r="BU1531" s="33"/>
      <c r="BV1531" s="33"/>
      <c r="BW1531" s="33"/>
      <c r="BX1531" s="33"/>
      <c r="BY1531" s="33"/>
      <c r="BZ1531" s="33"/>
      <c r="CA1531" s="33"/>
      <c r="CB1531" s="33"/>
      <c r="CC1531" s="33"/>
      <c r="CD1531" s="33"/>
      <c r="CE1531" s="33"/>
      <c r="CF1531" s="33"/>
      <c r="CG1531" s="33"/>
      <c r="CH1531" s="33"/>
      <c r="CI1531" s="33"/>
      <c r="CJ1531" s="33"/>
      <c r="CK1531" s="33"/>
      <c r="CL1531" s="33"/>
      <c r="CM1531" s="33"/>
      <c r="CN1531" s="33"/>
      <c r="CO1531" s="33"/>
      <c r="CP1531" s="33"/>
      <c r="CQ1531" s="33"/>
      <c r="CR1531" s="33"/>
      <c r="CS1531" s="33"/>
      <c r="CT1531" s="33"/>
      <c r="CU1531" s="33"/>
      <c r="CV1531" s="33"/>
      <c r="CW1531" s="33"/>
      <c r="CX1531" s="33"/>
      <c r="CY1531" s="33"/>
      <c r="CZ1531" s="33"/>
      <c r="DA1531" s="33"/>
      <c r="DB1531" s="33"/>
      <c r="DC1531" s="33"/>
      <c r="DD1531" s="33"/>
      <c r="DE1531" s="33"/>
      <c r="DF1531" s="33"/>
      <c r="DG1531" s="33"/>
      <c r="DH1531" s="33"/>
      <c r="DI1531" s="33"/>
      <c r="DJ1531" s="33"/>
      <c r="DK1531" s="33"/>
      <c r="DL1531" s="33"/>
      <c r="DM1531" s="33"/>
      <c r="DN1531" s="33"/>
      <c r="DO1531" s="33"/>
      <c r="DP1531" s="33"/>
      <c r="DQ1531" s="33"/>
      <c r="DR1531" s="33"/>
      <c r="DS1531" s="33"/>
      <c r="DT1531" s="33"/>
      <c r="DU1531" s="33"/>
      <c r="DV1531" s="33"/>
      <c r="DW1531" s="33"/>
      <c r="DX1531" s="33"/>
      <c r="DY1531" s="33"/>
      <c r="DZ1531" s="33"/>
      <c r="EA1531" s="33"/>
      <c r="EB1531" s="33"/>
      <c r="EC1531" s="33"/>
      <c r="ED1531" s="33"/>
      <c r="EE1531" s="33"/>
      <c r="EF1531" s="33"/>
      <c r="EG1531" s="33"/>
      <c r="EH1531" s="33"/>
      <c r="EI1531" s="33"/>
      <c r="EJ1531" s="33"/>
      <c r="EK1531" s="33"/>
      <c r="EL1531" s="33"/>
      <c r="EM1531" s="33"/>
      <c r="EN1531" s="33"/>
      <c r="EO1531" s="33"/>
      <c r="EP1531" s="33"/>
      <c r="EQ1531" s="33"/>
      <c r="ER1531" s="33"/>
      <c r="ES1531" s="33"/>
      <c r="ET1531" s="33"/>
      <c r="EU1531" s="33"/>
      <c r="EV1531" s="33"/>
      <c r="EW1531" s="33"/>
      <c r="EX1531" s="33"/>
      <c r="EY1531" s="33"/>
      <c r="EZ1531" s="33"/>
      <c r="FA1531" s="33"/>
      <c r="FB1531" s="33"/>
      <c r="FC1531" s="33"/>
      <c r="FD1531" s="33"/>
      <c r="FE1531" s="33"/>
      <c r="FF1531" s="33"/>
      <c r="FG1531" s="33"/>
      <c r="FH1531" s="33"/>
      <c r="FI1531" s="33"/>
      <c r="FJ1531" s="33"/>
      <c r="FK1531" s="33"/>
      <c r="FL1531" s="33"/>
      <c r="FM1531" s="33"/>
      <c r="FN1531" s="33"/>
      <c r="FO1531" s="33"/>
      <c r="FP1531" s="33"/>
      <c r="FQ1531" s="33"/>
      <c r="FR1531" s="33"/>
      <c r="FS1531" s="33"/>
      <c r="FT1531" s="33"/>
      <c r="FU1531" s="33"/>
      <c r="FV1531" s="33"/>
      <c r="FW1531" s="33"/>
      <c r="FX1531" s="33"/>
      <c r="FY1531" s="33"/>
      <c r="FZ1531" s="33"/>
      <c r="GA1531" s="33"/>
      <c r="GB1531" s="33"/>
      <c r="GC1531" s="33"/>
      <c r="GD1531" s="33"/>
      <c r="GE1531" s="33"/>
      <c r="GF1531" s="33"/>
      <c r="GG1531" s="33"/>
      <c r="GH1531" s="33"/>
      <c r="GI1531" s="33"/>
      <c r="GJ1531" s="33"/>
      <c r="GK1531" s="33"/>
      <c r="GL1531" s="33"/>
      <c r="GM1531" s="33"/>
      <c r="GN1531" s="33"/>
      <c r="GO1531" s="33"/>
      <c r="GP1531" s="33"/>
      <c r="GQ1531" s="33"/>
      <c r="GR1531" s="33"/>
      <c r="GS1531" s="33"/>
      <c r="GT1531" s="33"/>
      <c r="GU1531" s="33"/>
      <c r="GV1531" s="33"/>
      <c r="GW1531" s="33"/>
      <c r="GX1531" s="33"/>
      <c r="GY1531" s="33"/>
      <c r="GZ1531" s="33"/>
      <c r="HA1531" s="33"/>
      <c r="HB1531" s="33"/>
      <c r="HC1531" s="33"/>
      <c r="HD1531" s="33"/>
      <c r="HE1531" s="33"/>
      <c r="HF1531" s="33"/>
      <c r="HG1531" s="33"/>
      <c r="HH1531" s="33"/>
      <c r="HI1531" s="33"/>
      <c r="HJ1531" s="33"/>
      <c r="HK1531" s="33"/>
      <c r="HL1531" s="33"/>
      <c r="HM1531" s="33"/>
      <c r="HN1531" s="33"/>
      <c r="HO1531" s="33"/>
      <c r="HP1531" s="33"/>
      <c r="HQ1531" s="33"/>
      <c r="HR1531" s="33"/>
      <c r="HS1531" s="33"/>
      <c r="HT1531" s="33"/>
      <c r="HU1531" s="33"/>
      <c r="HV1531" s="33"/>
      <c r="HW1531" s="33"/>
      <c r="HX1531" s="33"/>
      <c r="HY1531" s="33"/>
      <c r="HZ1531" s="33"/>
      <c r="IA1531" s="33"/>
      <c r="IB1531" s="33"/>
      <c r="IC1531" s="33"/>
      <c r="ID1531" s="33"/>
      <c r="IE1531" s="33"/>
      <c r="IF1531" s="33"/>
      <c r="IG1531" s="33"/>
      <c r="IH1531" s="33"/>
      <c r="II1531" s="33"/>
      <c r="IJ1531" s="33"/>
      <c r="IK1531" s="33"/>
      <c r="IL1531" s="33"/>
      <c r="IM1531" s="33"/>
      <c r="IN1531" s="33"/>
      <c r="IO1531" s="33"/>
      <c r="IP1531" s="33"/>
      <c r="IQ1531" s="33"/>
      <c r="IR1531" s="33"/>
      <c r="IS1531" s="33"/>
      <c r="IT1531" s="33"/>
      <c r="IU1531" s="33"/>
      <c r="IV1531" s="33"/>
    </row>
    <row r="1532" spans="1:256" s="19" customFormat="1" ht="17.45" customHeight="1">
      <c r="A1532" s="20">
        <v>1530</v>
      </c>
      <c r="B1532" s="18" t="s">
        <v>4623</v>
      </c>
      <c r="C1532" s="18" t="s">
        <v>4624</v>
      </c>
      <c r="D1532" s="18" t="s">
        <v>3127</v>
      </c>
      <c r="E1532" s="18" t="s">
        <v>1699</v>
      </c>
      <c r="F1532" s="7" t="s">
        <v>4625</v>
      </c>
      <c r="G1532" s="18">
        <v>2</v>
      </c>
      <c r="H1532" s="18">
        <v>65</v>
      </c>
      <c r="I1532" s="21">
        <f t="shared" si="67"/>
        <v>130</v>
      </c>
      <c r="J1532" s="18"/>
      <c r="K1532" s="18"/>
      <c r="L1532" s="18">
        <f t="shared" si="70"/>
        <v>2</v>
      </c>
      <c r="M1532" s="33"/>
      <c r="N1532" s="33"/>
      <c r="O1532" s="33"/>
      <c r="P1532" s="33"/>
      <c r="Q1532" s="33"/>
      <c r="R1532" s="33"/>
      <c r="S1532" s="33"/>
      <c r="T1532" s="33"/>
      <c r="U1532" s="33"/>
      <c r="V1532" s="33"/>
      <c r="W1532" s="33"/>
      <c r="X1532" s="33"/>
      <c r="Y1532" s="33"/>
      <c r="Z1532" s="33"/>
      <c r="AA1532" s="33"/>
      <c r="AB1532" s="33"/>
      <c r="AC1532" s="33"/>
      <c r="AD1532" s="33"/>
      <c r="AE1532" s="33"/>
      <c r="AF1532" s="33"/>
      <c r="AG1532" s="33"/>
      <c r="AH1532" s="33"/>
      <c r="AI1532" s="33"/>
      <c r="AJ1532" s="33"/>
      <c r="AK1532" s="33"/>
      <c r="AL1532" s="33"/>
      <c r="AM1532" s="33"/>
      <c r="AN1532" s="33"/>
      <c r="AO1532" s="33"/>
      <c r="AP1532" s="33"/>
      <c r="AQ1532" s="33"/>
      <c r="AR1532" s="33"/>
      <c r="AS1532" s="33"/>
      <c r="AT1532" s="33"/>
      <c r="AU1532" s="33"/>
      <c r="AV1532" s="33"/>
      <c r="AW1532" s="33"/>
      <c r="AX1532" s="33"/>
      <c r="AY1532" s="33"/>
      <c r="AZ1532" s="33"/>
      <c r="BA1532" s="33"/>
      <c r="BB1532" s="33"/>
      <c r="BC1532" s="33"/>
      <c r="BD1532" s="33"/>
      <c r="BE1532" s="33"/>
      <c r="BF1532" s="33"/>
      <c r="BG1532" s="33"/>
      <c r="BH1532" s="33"/>
      <c r="BI1532" s="33"/>
      <c r="BJ1532" s="33"/>
      <c r="BK1532" s="33"/>
      <c r="BL1532" s="33"/>
      <c r="BM1532" s="33"/>
      <c r="BN1532" s="33"/>
      <c r="BO1532" s="33"/>
      <c r="BP1532" s="33"/>
      <c r="BQ1532" s="33"/>
      <c r="BR1532" s="33"/>
      <c r="BS1532" s="33"/>
      <c r="BT1532" s="33"/>
      <c r="BU1532" s="33"/>
      <c r="BV1532" s="33"/>
      <c r="BW1532" s="33"/>
      <c r="BX1532" s="33"/>
      <c r="BY1532" s="33"/>
      <c r="BZ1532" s="33"/>
      <c r="CA1532" s="33"/>
      <c r="CB1532" s="33"/>
      <c r="CC1532" s="33"/>
      <c r="CD1532" s="33"/>
      <c r="CE1532" s="33"/>
      <c r="CF1532" s="33"/>
      <c r="CG1532" s="33"/>
      <c r="CH1532" s="33"/>
      <c r="CI1532" s="33"/>
      <c r="CJ1532" s="33"/>
      <c r="CK1532" s="33"/>
      <c r="CL1532" s="33"/>
      <c r="CM1532" s="33"/>
      <c r="CN1532" s="33"/>
      <c r="CO1532" s="33"/>
      <c r="CP1532" s="33"/>
      <c r="CQ1532" s="33"/>
      <c r="CR1532" s="33"/>
      <c r="CS1532" s="33"/>
      <c r="CT1532" s="33"/>
      <c r="CU1532" s="33"/>
      <c r="CV1532" s="33"/>
      <c r="CW1532" s="33"/>
      <c r="CX1532" s="33"/>
      <c r="CY1532" s="33"/>
      <c r="CZ1532" s="33"/>
      <c r="DA1532" s="33"/>
      <c r="DB1532" s="33"/>
      <c r="DC1532" s="33"/>
      <c r="DD1532" s="33"/>
      <c r="DE1532" s="33"/>
      <c r="DF1532" s="33"/>
      <c r="DG1532" s="33"/>
      <c r="DH1532" s="33"/>
      <c r="DI1532" s="33"/>
      <c r="DJ1532" s="33"/>
      <c r="DK1532" s="33"/>
      <c r="DL1532" s="33"/>
      <c r="DM1532" s="33"/>
      <c r="DN1532" s="33"/>
      <c r="DO1532" s="33"/>
      <c r="DP1532" s="33"/>
      <c r="DQ1532" s="33"/>
      <c r="DR1532" s="33"/>
      <c r="DS1532" s="33"/>
      <c r="DT1532" s="33"/>
      <c r="DU1532" s="33"/>
      <c r="DV1532" s="33"/>
      <c r="DW1532" s="33"/>
      <c r="DX1532" s="33"/>
      <c r="DY1532" s="33"/>
      <c r="DZ1532" s="33"/>
      <c r="EA1532" s="33"/>
      <c r="EB1532" s="33"/>
      <c r="EC1532" s="33"/>
      <c r="ED1532" s="33"/>
      <c r="EE1532" s="33"/>
      <c r="EF1532" s="33"/>
      <c r="EG1532" s="33"/>
      <c r="EH1532" s="33"/>
      <c r="EI1532" s="33"/>
      <c r="EJ1532" s="33"/>
      <c r="EK1532" s="33"/>
      <c r="EL1532" s="33"/>
      <c r="EM1532" s="33"/>
      <c r="EN1532" s="33"/>
      <c r="EO1532" s="33"/>
      <c r="EP1532" s="33"/>
      <c r="EQ1532" s="33"/>
      <c r="ER1532" s="33"/>
      <c r="ES1532" s="33"/>
      <c r="ET1532" s="33"/>
      <c r="EU1532" s="33"/>
      <c r="EV1532" s="33"/>
      <c r="EW1532" s="33"/>
      <c r="EX1532" s="33"/>
      <c r="EY1532" s="33"/>
      <c r="EZ1532" s="33"/>
      <c r="FA1532" s="33"/>
      <c r="FB1532" s="33"/>
      <c r="FC1532" s="33"/>
      <c r="FD1532" s="33"/>
      <c r="FE1532" s="33"/>
      <c r="FF1532" s="33"/>
      <c r="FG1532" s="33"/>
      <c r="FH1532" s="33"/>
      <c r="FI1532" s="33"/>
      <c r="FJ1532" s="33"/>
      <c r="FK1532" s="33"/>
      <c r="FL1532" s="33"/>
      <c r="FM1532" s="33"/>
      <c r="FN1532" s="33"/>
      <c r="FO1532" s="33"/>
      <c r="FP1532" s="33"/>
      <c r="FQ1532" s="33"/>
      <c r="FR1532" s="33"/>
      <c r="FS1532" s="33"/>
      <c r="FT1532" s="33"/>
      <c r="FU1532" s="33"/>
      <c r="FV1532" s="33"/>
      <c r="FW1532" s="33"/>
      <c r="FX1532" s="33"/>
      <c r="FY1532" s="33"/>
      <c r="FZ1532" s="33"/>
      <c r="GA1532" s="33"/>
      <c r="GB1532" s="33"/>
      <c r="GC1532" s="33"/>
      <c r="GD1532" s="33"/>
      <c r="GE1532" s="33"/>
      <c r="GF1532" s="33"/>
      <c r="GG1532" s="33"/>
      <c r="GH1532" s="33"/>
      <c r="GI1532" s="33"/>
      <c r="GJ1532" s="33"/>
      <c r="GK1532" s="33"/>
      <c r="GL1532" s="33"/>
      <c r="GM1532" s="33"/>
      <c r="GN1532" s="33"/>
      <c r="GO1532" s="33"/>
      <c r="GP1532" s="33"/>
      <c r="GQ1532" s="33"/>
      <c r="GR1532" s="33"/>
      <c r="GS1532" s="33"/>
      <c r="GT1532" s="33"/>
      <c r="GU1532" s="33"/>
      <c r="GV1532" s="33"/>
      <c r="GW1532" s="33"/>
      <c r="GX1532" s="33"/>
      <c r="GY1532" s="33"/>
      <c r="GZ1532" s="33"/>
      <c r="HA1532" s="33"/>
      <c r="HB1532" s="33"/>
      <c r="HC1532" s="33"/>
      <c r="HD1532" s="33"/>
      <c r="HE1532" s="33"/>
      <c r="HF1532" s="33"/>
      <c r="HG1532" s="33"/>
      <c r="HH1532" s="33"/>
      <c r="HI1532" s="33"/>
      <c r="HJ1532" s="33"/>
      <c r="HK1532" s="33"/>
      <c r="HL1532" s="33"/>
      <c r="HM1532" s="33"/>
      <c r="HN1532" s="33"/>
      <c r="HO1532" s="33"/>
      <c r="HP1532" s="33"/>
      <c r="HQ1532" s="33"/>
      <c r="HR1532" s="33"/>
      <c r="HS1532" s="33"/>
      <c r="HT1532" s="33"/>
      <c r="HU1532" s="33"/>
      <c r="HV1532" s="33"/>
      <c r="HW1532" s="33"/>
      <c r="HX1532" s="33"/>
      <c r="HY1532" s="33"/>
      <c r="HZ1532" s="33"/>
      <c r="IA1532" s="33"/>
      <c r="IB1532" s="33"/>
      <c r="IC1532" s="33"/>
      <c r="ID1532" s="33"/>
      <c r="IE1532" s="33"/>
      <c r="IF1532" s="33"/>
      <c r="IG1532" s="33"/>
      <c r="IH1532" s="33"/>
      <c r="II1532" s="33"/>
      <c r="IJ1532" s="33"/>
      <c r="IK1532" s="33"/>
      <c r="IL1532" s="33"/>
      <c r="IM1532" s="33"/>
      <c r="IN1532" s="33"/>
      <c r="IO1532" s="33"/>
      <c r="IP1532" s="33"/>
      <c r="IQ1532" s="33"/>
      <c r="IR1532" s="33"/>
      <c r="IS1532" s="33"/>
      <c r="IT1532" s="33"/>
      <c r="IU1532" s="33"/>
      <c r="IV1532" s="33"/>
    </row>
    <row r="1533" spans="1:256" s="19" customFormat="1" ht="17.45" customHeight="1">
      <c r="A1533" s="20">
        <v>1531</v>
      </c>
      <c r="B1533" s="18" t="s">
        <v>4626</v>
      </c>
      <c r="C1533" s="18" t="s">
        <v>4624</v>
      </c>
      <c r="D1533" s="18" t="s">
        <v>3127</v>
      </c>
      <c r="E1533" s="18" t="s">
        <v>1699</v>
      </c>
      <c r="F1533" s="7" t="s">
        <v>4627</v>
      </c>
      <c r="G1533" s="18">
        <v>2</v>
      </c>
      <c r="H1533" s="18">
        <v>75</v>
      </c>
      <c r="I1533" s="21">
        <f t="shared" si="67"/>
        <v>150</v>
      </c>
      <c r="J1533" s="18"/>
      <c r="K1533" s="18"/>
      <c r="L1533" s="18">
        <f t="shared" si="70"/>
        <v>2</v>
      </c>
      <c r="M1533" s="33"/>
      <c r="N1533" s="33"/>
      <c r="O1533" s="33"/>
      <c r="P1533" s="33"/>
      <c r="Q1533" s="33"/>
      <c r="R1533" s="33"/>
      <c r="S1533" s="33"/>
      <c r="T1533" s="33"/>
      <c r="U1533" s="33"/>
      <c r="V1533" s="33"/>
      <c r="W1533" s="33"/>
      <c r="X1533" s="33"/>
      <c r="Y1533" s="33"/>
      <c r="Z1533" s="33"/>
      <c r="AA1533" s="33"/>
      <c r="AB1533" s="33"/>
      <c r="AC1533" s="33"/>
      <c r="AD1533" s="33"/>
      <c r="AE1533" s="33"/>
      <c r="AF1533" s="33"/>
      <c r="AG1533" s="33"/>
      <c r="AH1533" s="33"/>
      <c r="AI1533" s="33"/>
      <c r="AJ1533" s="33"/>
      <c r="AK1533" s="33"/>
      <c r="AL1533" s="33"/>
      <c r="AM1533" s="33"/>
      <c r="AN1533" s="33"/>
      <c r="AO1533" s="33"/>
      <c r="AP1533" s="33"/>
      <c r="AQ1533" s="33"/>
      <c r="AR1533" s="33"/>
      <c r="AS1533" s="33"/>
      <c r="AT1533" s="33"/>
      <c r="AU1533" s="33"/>
      <c r="AV1533" s="33"/>
      <c r="AW1533" s="33"/>
      <c r="AX1533" s="33"/>
      <c r="AY1533" s="33"/>
      <c r="AZ1533" s="33"/>
      <c r="BA1533" s="33"/>
      <c r="BB1533" s="33"/>
      <c r="BC1533" s="33"/>
      <c r="BD1533" s="33"/>
      <c r="BE1533" s="33"/>
      <c r="BF1533" s="33"/>
      <c r="BG1533" s="33"/>
      <c r="BH1533" s="33"/>
      <c r="BI1533" s="33"/>
      <c r="BJ1533" s="33"/>
      <c r="BK1533" s="33"/>
      <c r="BL1533" s="33"/>
      <c r="BM1533" s="33"/>
      <c r="BN1533" s="33"/>
      <c r="BO1533" s="33"/>
      <c r="BP1533" s="33"/>
      <c r="BQ1533" s="33"/>
      <c r="BR1533" s="33"/>
      <c r="BS1533" s="33"/>
      <c r="BT1533" s="33"/>
      <c r="BU1533" s="33"/>
      <c r="BV1533" s="33"/>
      <c r="BW1533" s="33"/>
      <c r="BX1533" s="33"/>
      <c r="BY1533" s="33"/>
      <c r="BZ1533" s="33"/>
      <c r="CA1533" s="33"/>
      <c r="CB1533" s="33"/>
      <c r="CC1533" s="33"/>
      <c r="CD1533" s="33"/>
      <c r="CE1533" s="33"/>
      <c r="CF1533" s="33"/>
      <c r="CG1533" s="33"/>
      <c r="CH1533" s="33"/>
      <c r="CI1533" s="33"/>
      <c r="CJ1533" s="33"/>
      <c r="CK1533" s="33"/>
      <c r="CL1533" s="33"/>
      <c r="CM1533" s="33"/>
      <c r="CN1533" s="33"/>
      <c r="CO1533" s="33"/>
      <c r="CP1533" s="33"/>
      <c r="CQ1533" s="33"/>
      <c r="CR1533" s="33"/>
      <c r="CS1533" s="33"/>
      <c r="CT1533" s="33"/>
      <c r="CU1533" s="33"/>
      <c r="CV1533" s="33"/>
      <c r="CW1533" s="33"/>
      <c r="CX1533" s="33"/>
      <c r="CY1533" s="33"/>
      <c r="CZ1533" s="33"/>
      <c r="DA1533" s="33"/>
      <c r="DB1533" s="33"/>
      <c r="DC1533" s="33"/>
      <c r="DD1533" s="33"/>
      <c r="DE1533" s="33"/>
      <c r="DF1533" s="33"/>
      <c r="DG1533" s="33"/>
      <c r="DH1533" s="33"/>
      <c r="DI1533" s="33"/>
      <c r="DJ1533" s="33"/>
      <c r="DK1533" s="33"/>
      <c r="DL1533" s="33"/>
      <c r="DM1533" s="33"/>
      <c r="DN1533" s="33"/>
      <c r="DO1533" s="33"/>
      <c r="DP1533" s="33"/>
      <c r="DQ1533" s="33"/>
      <c r="DR1533" s="33"/>
      <c r="DS1533" s="33"/>
      <c r="DT1533" s="33"/>
      <c r="DU1533" s="33"/>
      <c r="DV1533" s="33"/>
      <c r="DW1533" s="33"/>
      <c r="DX1533" s="33"/>
      <c r="DY1533" s="33"/>
      <c r="DZ1533" s="33"/>
      <c r="EA1533" s="33"/>
      <c r="EB1533" s="33"/>
      <c r="EC1533" s="33"/>
      <c r="ED1533" s="33"/>
      <c r="EE1533" s="33"/>
      <c r="EF1533" s="33"/>
      <c r="EG1533" s="33"/>
      <c r="EH1533" s="33"/>
      <c r="EI1533" s="33"/>
      <c r="EJ1533" s="33"/>
      <c r="EK1533" s="33"/>
      <c r="EL1533" s="33"/>
      <c r="EM1533" s="33"/>
      <c r="EN1533" s="33"/>
      <c r="EO1533" s="33"/>
      <c r="EP1533" s="33"/>
      <c r="EQ1533" s="33"/>
      <c r="ER1533" s="33"/>
      <c r="ES1533" s="33"/>
      <c r="ET1533" s="33"/>
      <c r="EU1533" s="33"/>
      <c r="EV1533" s="33"/>
      <c r="EW1533" s="33"/>
      <c r="EX1533" s="33"/>
      <c r="EY1533" s="33"/>
      <c r="EZ1533" s="33"/>
      <c r="FA1533" s="33"/>
      <c r="FB1533" s="33"/>
      <c r="FC1533" s="33"/>
      <c r="FD1533" s="33"/>
      <c r="FE1533" s="33"/>
      <c r="FF1533" s="33"/>
      <c r="FG1533" s="33"/>
      <c r="FH1533" s="33"/>
      <c r="FI1533" s="33"/>
      <c r="FJ1533" s="33"/>
      <c r="FK1533" s="33"/>
      <c r="FL1533" s="33"/>
      <c r="FM1533" s="33"/>
      <c r="FN1533" s="33"/>
      <c r="FO1533" s="33"/>
      <c r="FP1533" s="33"/>
      <c r="FQ1533" s="33"/>
      <c r="FR1533" s="33"/>
      <c r="FS1533" s="33"/>
      <c r="FT1533" s="33"/>
      <c r="FU1533" s="33"/>
      <c r="FV1533" s="33"/>
      <c r="FW1533" s="33"/>
      <c r="FX1533" s="33"/>
      <c r="FY1533" s="33"/>
      <c r="FZ1533" s="33"/>
      <c r="GA1533" s="33"/>
      <c r="GB1533" s="33"/>
      <c r="GC1533" s="33"/>
      <c r="GD1533" s="33"/>
      <c r="GE1533" s="33"/>
      <c r="GF1533" s="33"/>
      <c r="GG1533" s="33"/>
      <c r="GH1533" s="33"/>
      <c r="GI1533" s="33"/>
      <c r="GJ1533" s="33"/>
      <c r="GK1533" s="33"/>
      <c r="GL1533" s="33"/>
      <c r="GM1533" s="33"/>
      <c r="GN1533" s="33"/>
      <c r="GO1533" s="33"/>
      <c r="GP1533" s="33"/>
      <c r="GQ1533" s="33"/>
      <c r="GR1533" s="33"/>
      <c r="GS1533" s="33"/>
      <c r="GT1533" s="33"/>
      <c r="GU1533" s="33"/>
      <c r="GV1533" s="33"/>
      <c r="GW1533" s="33"/>
      <c r="GX1533" s="33"/>
      <c r="GY1533" s="33"/>
      <c r="GZ1533" s="33"/>
      <c r="HA1533" s="33"/>
      <c r="HB1533" s="33"/>
      <c r="HC1533" s="33"/>
      <c r="HD1533" s="33"/>
      <c r="HE1533" s="33"/>
      <c r="HF1533" s="33"/>
      <c r="HG1533" s="33"/>
      <c r="HH1533" s="33"/>
      <c r="HI1533" s="33"/>
      <c r="HJ1533" s="33"/>
      <c r="HK1533" s="33"/>
      <c r="HL1533" s="33"/>
      <c r="HM1533" s="33"/>
      <c r="HN1533" s="33"/>
      <c r="HO1533" s="33"/>
      <c r="HP1533" s="33"/>
      <c r="HQ1533" s="33"/>
      <c r="HR1533" s="33"/>
      <c r="HS1533" s="33"/>
      <c r="HT1533" s="33"/>
      <c r="HU1533" s="33"/>
      <c r="HV1533" s="33"/>
      <c r="HW1533" s="33"/>
      <c r="HX1533" s="33"/>
      <c r="HY1533" s="33"/>
      <c r="HZ1533" s="33"/>
      <c r="IA1533" s="33"/>
      <c r="IB1533" s="33"/>
      <c r="IC1533" s="33"/>
      <c r="ID1533" s="33"/>
      <c r="IE1533" s="33"/>
      <c r="IF1533" s="33"/>
      <c r="IG1533" s="33"/>
      <c r="IH1533" s="33"/>
      <c r="II1533" s="33"/>
      <c r="IJ1533" s="33"/>
      <c r="IK1533" s="33"/>
      <c r="IL1533" s="33"/>
      <c r="IM1533" s="33"/>
      <c r="IN1533" s="33"/>
      <c r="IO1533" s="33"/>
      <c r="IP1533" s="33"/>
      <c r="IQ1533" s="33"/>
      <c r="IR1533" s="33"/>
      <c r="IS1533" s="33"/>
      <c r="IT1533" s="33"/>
      <c r="IU1533" s="33"/>
      <c r="IV1533" s="33"/>
    </row>
    <row r="1534" spans="1:256" s="19" customFormat="1" ht="17.45" customHeight="1">
      <c r="A1534" s="20">
        <v>1532</v>
      </c>
      <c r="B1534" s="18" t="s">
        <v>4628</v>
      </c>
      <c r="C1534" s="18" t="s">
        <v>4624</v>
      </c>
      <c r="D1534" s="18" t="s">
        <v>3127</v>
      </c>
      <c r="E1534" s="18" t="s">
        <v>1699</v>
      </c>
      <c r="F1534" s="7" t="s">
        <v>4629</v>
      </c>
      <c r="G1534" s="18">
        <v>2</v>
      </c>
      <c r="H1534" s="18">
        <v>75</v>
      </c>
      <c r="I1534" s="21">
        <f t="shared" si="67"/>
        <v>150</v>
      </c>
      <c r="J1534" s="18"/>
      <c r="K1534" s="18"/>
      <c r="L1534" s="18">
        <f t="shared" si="70"/>
        <v>2</v>
      </c>
      <c r="M1534" s="33"/>
      <c r="N1534" s="33"/>
      <c r="O1534" s="33"/>
      <c r="P1534" s="33"/>
      <c r="Q1534" s="33"/>
      <c r="R1534" s="33"/>
      <c r="S1534" s="33"/>
      <c r="T1534" s="33"/>
      <c r="U1534" s="33"/>
      <c r="V1534" s="33"/>
      <c r="W1534" s="33"/>
      <c r="X1534" s="33"/>
      <c r="Y1534" s="33"/>
      <c r="Z1534" s="33"/>
      <c r="AA1534" s="33"/>
      <c r="AB1534" s="33"/>
      <c r="AC1534" s="33"/>
      <c r="AD1534" s="33"/>
      <c r="AE1534" s="33"/>
      <c r="AF1534" s="33"/>
      <c r="AG1534" s="33"/>
      <c r="AH1534" s="33"/>
      <c r="AI1534" s="33"/>
      <c r="AJ1534" s="33"/>
      <c r="AK1534" s="33"/>
      <c r="AL1534" s="33"/>
      <c r="AM1534" s="33"/>
      <c r="AN1534" s="33"/>
      <c r="AO1534" s="33"/>
      <c r="AP1534" s="33"/>
      <c r="AQ1534" s="33"/>
      <c r="AR1534" s="33"/>
      <c r="AS1534" s="33"/>
      <c r="AT1534" s="33"/>
      <c r="AU1534" s="33"/>
      <c r="AV1534" s="33"/>
      <c r="AW1534" s="33"/>
      <c r="AX1534" s="33"/>
      <c r="AY1534" s="33"/>
      <c r="AZ1534" s="33"/>
      <c r="BA1534" s="33"/>
      <c r="BB1534" s="33"/>
      <c r="BC1534" s="33"/>
      <c r="BD1534" s="33"/>
      <c r="BE1534" s="33"/>
      <c r="BF1534" s="33"/>
      <c r="BG1534" s="33"/>
      <c r="BH1534" s="33"/>
      <c r="BI1534" s="33"/>
      <c r="BJ1534" s="33"/>
      <c r="BK1534" s="33"/>
      <c r="BL1534" s="33"/>
      <c r="BM1534" s="33"/>
      <c r="BN1534" s="33"/>
      <c r="BO1534" s="33"/>
      <c r="BP1534" s="33"/>
      <c r="BQ1534" s="33"/>
      <c r="BR1534" s="33"/>
      <c r="BS1534" s="33"/>
      <c r="BT1534" s="33"/>
      <c r="BU1534" s="33"/>
      <c r="BV1534" s="33"/>
      <c r="BW1534" s="33"/>
      <c r="BX1534" s="33"/>
      <c r="BY1534" s="33"/>
      <c r="BZ1534" s="33"/>
      <c r="CA1534" s="33"/>
      <c r="CB1534" s="33"/>
      <c r="CC1534" s="33"/>
      <c r="CD1534" s="33"/>
      <c r="CE1534" s="33"/>
      <c r="CF1534" s="33"/>
      <c r="CG1534" s="33"/>
      <c r="CH1534" s="33"/>
      <c r="CI1534" s="33"/>
      <c r="CJ1534" s="33"/>
      <c r="CK1534" s="33"/>
      <c r="CL1534" s="33"/>
      <c r="CM1534" s="33"/>
      <c r="CN1534" s="33"/>
      <c r="CO1534" s="33"/>
      <c r="CP1534" s="33"/>
      <c r="CQ1534" s="33"/>
      <c r="CR1534" s="33"/>
      <c r="CS1534" s="33"/>
      <c r="CT1534" s="33"/>
      <c r="CU1534" s="33"/>
      <c r="CV1534" s="33"/>
      <c r="CW1534" s="33"/>
      <c r="CX1534" s="33"/>
      <c r="CY1534" s="33"/>
      <c r="CZ1534" s="33"/>
      <c r="DA1534" s="33"/>
      <c r="DB1534" s="33"/>
      <c r="DC1534" s="33"/>
      <c r="DD1534" s="33"/>
      <c r="DE1534" s="33"/>
      <c r="DF1534" s="33"/>
      <c r="DG1534" s="33"/>
      <c r="DH1534" s="33"/>
      <c r="DI1534" s="33"/>
      <c r="DJ1534" s="33"/>
      <c r="DK1534" s="33"/>
      <c r="DL1534" s="33"/>
      <c r="DM1534" s="33"/>
      <c r="DN1534" s="33"/>
      <c r="DO1534" s="33"/>
      <c r="DP1534" s="33"/>
      <c r="DQ1534" s="33"/>
      <c r="DR1534" s="33"/>
      <c r="DS1534" s="33"/>
      <c r="DT1534" s="33"/>
      <c r="DU1534" s="33"/>
      <c r="DV1534" s="33"/>
      <c r="DW1534" s="33"/>
      <c r="DX1534" s="33"/>
      <c r="DY1534" s="33"/>
      <c r="DZ1534" s="33"/>
      <c r="EA1534" s="33"/>
      <c r="EB1534" s="33"/>
      <c r="EC1534" s="33"/>
      <c r="ED1534" s="33"/>
      <c r="EE1534" s="33"/>
      <c r="EF1534" s="33"/>
      <c r="EG1534" s="33"/>
      <c r="EH1534" s="33"/>
      <c r="EI1534" s="33"/>
      <c r="EJ1534" s="33"/>
      <c r="EK1534" s="33"/>
      <c r="EL1534" s="33"/>
      <c r="EM1534" s="33"/>
      <c r="EN1534" s="33"/>
      <c r="EO1534" s="33"/>
      <c r="EP1534" s="33"/>
      <c r="EQ1534" s="33"/>
      <c r="ER1534" s="33"/>
      <c r="ES1534" s="33"/>
      <c r="ET1534" s="33"/>
      <c r="EU1534" s="33"/>
      <c r="EV1534" s="33"/>
      <c r="EW1534" s="33"/>
      <c r="EX1534" s="33"/>
      <c r="EY1534" s="33"/>
      <c r="EZ1534" s="33"/>
      <c r="FA1534" s="33"/>
      <c r="FB1534" s="33"/>
      <c r="FC1534" s="33"/>
      <c r="FD1534" s="33"/>
      <c r="FE1534" s="33"/>
      <c r="FF1534" s="33"/>
      <c r="FG1534" s="33"/>
      <c r="FH1534" s="33"/>
      <c r="FI1534" s="33"/>
      <c r="FJ1534" s="33"/>
      <c r="FK1534" s="33"/>
      <c r="FL1534" s="33"/>
      <c r="FM1534" s="33"/>
      <c r="FN1534" s="33"/>
      <c r="FO1534" s="33"/>
      <c r="FP1534" s="33"/>
      <c r="FQ1534" s="33"/>
      <c r="FR1534" s="33"/>
      <c r="FS1534" s="33"/>
      <c r="FT1534" s="33"/>
      <c r="FU1534" s="33"/>
      <c r="FV1534" s="33"/>
      <c r="FW1534" s="33"/>
      <c r="FX1534" s="33"/>
      <c r="FY1534" s="33"/>
      <c r="FZ1534" s="33"/>
      <c r="GA1534" s="33"/>
      <c r="GB1534" s="33"/>
      <c r="GC1534" s="33"/>
      <c r="GD1534" s="33"/>
      <c r="GE1534" s="33"/>
      <c r="GF1534" s="33"/>
      <c r="GG1534" s="33"/>
      <c r="GH1534" s="33"/>
      <c r="GI1534" s="33"/>
      <c r="GJ1534" s="33"/>
      <c r="GK1534" s="33"/>
      <c r="GL1534" s="33"/>
      <c r="GM1534" s="33"/>
      <c r="GN1534" s="33"/>
      <c r="GO1534" s="33"/>
      <c r="GP1534" s="33"/>
      <c r="GQ1534" s="33"/>
      <c r="GR1534" s="33"/>
      <c r="GS1534" s="33"/>
      <c r="GT1534" s="33"/>
      <c r="GU1534" s="33"/>
      <c r="GV1534" s="33"/>
      <c r="GW1534" s="33"/>
      <c r="GX1534" s="33"/>
      <c r="GY1534" s="33"/>
      <c r="GZ1534" s="33"/>
      <c r="HA1534" s="33"/>
      <c r="HB1534" s="33"/>
      <c r="HC1534" s="33"/>
      <c r="HD1534" s="33"/>
      <c r="HE1534" s="33"/>
      <c r="HF1534" s="33"/>
      <c r="HG1534" s="33"/>
      <c r="HH1534" s="33"/>
      <c r="HI1534" s="33"/>
      <c r="HJ1534" s="33"/>
      <c r="HK1534" s="33"/>
      <c r="HL1534" s="33"/>
      <c r="HM1534" s="33"/>
      <c r="HN1534" s="33"/>
      <c r="HO1534" s="33"/>
      <c r="HP1534" s="33"/>
      <c r="HQ1534" s="33"/>
      <c r="HR1534" s="33"/>
      <c r="HS1534" s="33"/>
      <c r="HT1534" s="33"/>
      <c r="HU1534" s="33"/>
      <c r="HV1534" s="33"/>
      <c r="HW1534" s="33"/>
      <c r="HX1534" s="33"/>
      <c r="HY1534" s="33"/>
      <c r="HZ1534" s="33"/>
      <c r="IA1534" s="33"/>
      <c r="IB1534" s="33"/>
      <c r="IC1534" s="33"/>
      <c r="ID1534" s="33"/>
      <c r="IE1534" s="33"/>
      <c r="IF1534" s="33"/>
      <c r="IG1534" s="33"/>
      <c r="IH1534" s="33"/>
      <c r="II1534" s="33"/>
      <c r="IJ1534" s="33"/>
      <c r="IK1534" s="33"/>
      <c r="IL1534" s="33"/>
      <c r="IM1534" s="33"/>
      <c r="IN1534" s="33"/>
      <c r="IO1534" s="33"/>
      <c r="IP1534" s="33"/>
      <c r="IQ1534" s="33"/>
      <c r="IR1534" s="33"/>
      <c r="IS1534" s="33"/>
      <c r="IT1534" s="33"/>
      <c r="IU1534" s="33"/>
      <c r="IV1534" s="33"/>
    </row>
    <row r="1535" spans="1:256" s="19" customFormat="1" ht="17.45" customHeight="1">
      <c r="A1535" s="20">
        <v>1533</v>
      </c>
      <c r="B1535" s="18" t="s">
        <v>4630</v>
      </c>
      <c r="C1535" s="18" t="s">
        <v>4624</v>
      </c>
      <c r="D1535" s="18" t="s">
        <v>3127</v>
      </c>
      <c r="E1535" s="18" t="s">
        <v>1699</v>
      </c>
      <c r="F1535" s="7" t="s">
        <v>4631</v>
      </c>
      <c r="G1535" s="18">
        <v>2</v>
      </c>
      <c r="H1535" s="18">
        <v>75</v>
      </c>
      <c r="I1535" s="21">
        <f t="shared" si="67"/>
        <v>150</v>
      </c>
      <c r="J1535" s="18"/>
      <c r="K1535" s="18"/>
      <c r="L1535" s="18">
        <f t="shared" si="70"/>
        <v>2</v>
      </c>
      <c r="M1535" s="33"/>
      <c r="N1535" s="33"/>
      <c r="O1535" s="33"/>
      <c r="P1535" s="33"/>
      <c r="Q1535" s="33"/>
      <c r="R1535" s="33"/>
      <c r="S1535" s="33"/>
      <c r="T1535" s="33"/>
      <c r="U1535" s="33"/>
      <c r="V1535" s="33"/>
      <c r="W1535" s="33"/>
      <c r="X1535" s="33"/>
      <c r="Y1535" s="33"/>
      <c r="Z1535" s="33"/>
      <c r="AA1535" s="33"/>
      <c r="AB1535" s="33"/>
      <c r="AC1535" s="33"/>
      <c r="AD1535" s="33"/>
      <c r="AE1535" s="33"/>
      <c r="AF1535" s="33"/>
      <c r="AG1535" s="33"/>
      <c r="AH1535" s="33"/>
      <c r="AI1535" s="33"/>
      <c r="AJ1535" s="33"/>
      <c r="AK1535" s="33"/>
      <c r="AL1535" s="33"/>
      <c r="AM1535" s="33"/>
      <c r="AN1535" s="33"/>
      <c r="AO1535" s="33"/>
      <c r="AP1535" s="33"/>
      <c r="AQ1535" s="33"/>
      <c r="AR1535" s="33"/>
      <c r="AS1535" s="33"/>
      <c r="AT1535" s="33"/>
      <c r="AU1535" s="33"/>
      <c r="AV1535" s="33"/>
      <c r="AW1535" s="33"/>
      <c r="AX1535" s="33"/>
      <c r="AY1535" s="33"/>
      <c r="AZ1535" s="33"/>
      <c r="BA1535" s="33"/>
      <c r="BB1535" s="33"/>
      <c r="BC1535" s="33"/>
      <c r="BD1535" s="33"/>
      <c r="BE1535" s="33"/>
      <c r="BF1535" s="33"/>
      <c r="BG1535" s="33"/>
      <c r="BH1535" s="33"/>
      <c r="BI1535" s="33"/>
      <c r="BJ1535" s="33"/>
      <c r="BK1535" s="33"/>
      <c r="BL1535" s="33"/>
      <c r="BM1535" s="33"/>
      <c r="BN1535" s="33"/>
      <c r="BO1535" s="33"/>
      <c r="BP1535" s="33"/>
      <c r="BQ1535" s="33"/>
      <c r="BR1535" s="33"/>
      <c r="BS1535" s="33"/>
      <c r="BT1535" s="33"/>
      <c r="BU1535" s="33"/>
      <c r="BV1535" s="33"/>
      <c r="BW1535" s="33"/>
      <c r="BX1535" s="33"/>
      <c r="BY1535" s="33"/>
      <c r="BZ1535" s="33"/>
      <c r="CA1535" s="33"/>
      <c r="CB1535" s="33"/>
      <c r="CC1535" s="33"/>
      <c r="CD1535" s="33"/>
      <c r="CE1535" s="33"/>
      <c r="CF1535" s="33"/>
      <c r="CG1535" s="33"/>
      <c r="CH1535" s="33"/>
      <c r="CI1535" s="33"/>
      <c r="CJ1535" s="33"/>
      <c r="CK1535" s="33"/>
      <c r="CL1535" s="33"/>
      <c r="CM1535" s="33"/>
      <c r="CN1535" s="33"/>
      <c r="CO1535" s="33"/>
      <c r="CP1535" s="33"/>
      <c r="CQ1535" s="33"/>
      <c r="CR1535" s="33"/>
      <c r="CS1535" s="33"/>
      <c r="CT1535" s="33"/>
      <c r="CU1535" s="33"/>
      <c r="CV1535" s="33"/>
      <c r="CW1535" s="33"/>
      <c r="CX1535" s="33"/>
      <c r="CY1535" s="33"/>
      <c r="CZ1535" s="33"/>
      <c r="DA1535" s="33"/>
      <c r="DB1535" s="33"/>
      <c r="DC1535" s="33"/>
      <c r="DD1535" s="33"/>
      <c r="DE1535" s="33"/>
      <c r="DF1535" s="33"/>
      <c r="DG1535" s="33"/>
      <c r="DH1535" s="33"/>
      <c r="DI1535" s="33"/>
      <c r="DJ1535" s="33"/>
      <c r="DK1535" s="33"/>
      <c r="DL1535" s="33"/>
      <c r="DM1535" s="33"/>
      <c r="DN1535" s="33"/>
      <c r="DO1535" s="33"/>
      <c r="DP1535" s="33"/>
      <c r="DQ1535" s="33"/>
      <c r="DR1535" s="33"/>
      <c r="DS1535" s="33"/>
      <c r="DT1535" s="33"/>
      <c r="DU1535" s="33"/>
      <c r="DV1535" s="33"/>
      <c r="DW1535" s="33"/>
      <c r="DX1535" s="33"/>
      <c r="DY1535" s="33"/>
      <c r="DZ1535" s="33"/>
      <c r="EA1535" s="33"/>
      <c r="EB1535" s="33"/>
      <c r="EC1535" s="33"/>
      <c r="ED1535" s="33"/>
      <c r="EE1535" s="33"/>
      <c r="EF1535" s="33"/>
      <c r="EG1535" s="33"/>
      <c r="EH1535" s="33"/>
      <c r="EI1535" s="33"/>
      <c r="EJ1535" s="33"/>
      <c r="EK1535" s="33"/>
      <c r="EL1535" s="33"/>
      <c r="EM1535" s="33"/>
      <c r="EN1535" s="33"/>
      <c r="EO1535" s="33"/>
      <c r="EP1535" s="33"/>
      <c r="EQ1535" s="33"/>
      <c r="ER1535" s="33"/>
      <c r="ES1535" s="33"/>
      <c r="ET1535" s="33"/>
      <c r="EU1535" s="33"/>
      <c r="EV1535" s="33"/>
      <c r="EW1535" s="33"/>
      <c r="EX1535" s="33"/>
      <c r="EY1535" s="33"/>
      <c r="EZ1535" s="33"/>
      <c r="FA1535" s="33"/>
      <c r="FB1535" s="33"/>
      <c r="FC1535" s="33"/>
      <c r="FD1535" s="33"/>
      <c r="FE1535" s="33"/>
      <c r="FF1535" s="33"/>
      <c r="FG1535" s="33"/>
      <c r="FH1535" s="33"/>
      <c r="FI1535" s="33"/>
      <c r="FJ1535" s="33"/>
      <c r="FK1535" s="33"/>
      <c r="FL1535" s="33"/>
      <c r="FM1535" s="33"/>
      <c r="FN1535" s="33"/>
      <c r="FO1535" s="33"/>
      <c r="FP1535" s="33"/>
      <c r="FQ1535" s="33"/>
      <c r="FR1535" s="33"/>
      <c r="FS1535" s="33"/>
      <c r="FT1535" s="33"/>
      <c r="FU1535" s="33"/>
      <c r="FV1535" s="33"/>
      <c r="FW1535" s="33"/>
      <c r="FX1535" s="33"/>
      <c r="FY1535" s="33"/>
      <c r="FZ1535" s="33"/>
      <c r="GA1535" s="33"/>
      <c r="GB1535" s="33"/>
      <c r="GC1535" s="33"/>
      <c r="GD1535" s="33"/>
      <c r="GE1535" s="33"/>
      <c r="GF1535" s="33"/>
      <c r="GG1535" s="33"/>
      <c r="GH1535" s="33"/>
      <c r="GI1535" s="33"/>
      <c r="GJ1535" s="33"/>
      <c r="GK1535" s="33"/>
      <c r="GL1535" s="33"/>
      <c r="GM1535" s="33"/>
      <c r="GN1535" s="33"/>
      <c r="GO1535" s="33"/>
      <c r="GP1535" s="33"/>
      <c r="GQ1535" s="33"/>
      <c r="GR1535" s="33"/>
      <c r="GS1535" s="33"/>
      <c r="GT1535" s="33"/>
      <c r="GU1535" s="33"/>
      <c r="GV1535" s="33"/>
      <c r="GW1535" s="33"/>
      <c r="GX1535" s="33"/>
      <c r="GY1535" s="33"/>
      <c r="GZ1535" s="33"/>
      <c r="HA1535" s="33"/>
      <c r="HB1535" s="33"/>
      <c r="HC1535" s="33"/>
      <c r="HD1535" s="33"/>
      <c r="HE1535" s="33"/>
      <c r="HF1535" s="33"/>
      <c r="HG1535" s="33"/>
      <c r="HH1535" s="33"/>
      <c r="HI1535" s="33"/>
      <c r="HJ1535" s="33"/>
      <c r="HK1535" s="33"/>
      <c r="HL1535" s="33"/>
      <c r="HM1535" s="33"/>
      <c r="HN1535" s="33"/>
      <c r="HO1535" s="33"/>
      <c r="HP1535" s="33"/>
      <c r="HQ1535" s="33"/>
      <c r="HR1535" s="33"/>
      <c r="HS1535" s="33"/>
      <c r="HT1535" s="33"/>
      <c r="HU1535" s="33"/>
      <c r="HV1535" s="33"/>
      <c r="HW1535" s="33"/>
      <c r="HX1535" s="33"/>
      <c r="HY1535" s="33"/>
      <c r="HZ1535" s="33"/>
      <c r="IA1535" s="33"/>
      <c r="IB1535" s="33"/>
      <c r="IC1535" s="33"/>
      <c r="ID1535" s="33"/>
      <c r="IE1535" s="33"/>
      <c r="IF1535" s="33"/>
      <c r="IG1535" s="33"/>
      <c r="IH1535" s="33"/>
      <c r="II1535" s="33"/>
      <c r="IJ1535" s="33"/>
      <c r="IK1535" s="33"/>
      <c r="IL1535" s="33"/>
      <c r="IM1535" s="33"/>
      <c r="IN1535" s="33"/>
      <c r="IO1535" s="33"/>
      <c r="IP1535" s="33"/>
      <c r="IQ1535" s="33"/>
      <c r="IR1535" s="33"/>
      <c r="IS1535" s="33"/>
      <c r="IT1535" s="33"/>
      <c r="IU1535" s="33"/>
      <c r="IV1535" s="33"/>
    </row>
    <row r="1536" spans="1:256" s="19" customFormat="1" ht="17.45" customHeight="1">
      <c r="A1536" s="20">
        <v>1534</v>
      </c>
      <c r="B1536" s="18" t="s">
        <v>4632</v>
      </c>
      <c r="C1536" s="18" t="s">
        <v>4624</v>
      </c>
      <c r="D1536" s="18" t="s">
        <v>3127</v>
      </c>
      <c r="E1536" s="18" t="s">
        <v>1699</v>
      </c>
      <c r="F1536" s="7" t="s">
        <v>4633</v>
      </c>
      <c r="G1536" s="18">
        <v>2</v>
      </c>
      <c r="H1536" s="18">
        <v>75</v>
      </c>
      <c r="I1536" s="21">
        <f t="shared" si="67"/>
        <v>150</v>
      </c>
      <c r="J1536" s="18"/>
      <c r="K1536" s="18"/>
      <c r="L1536" s="18">
        <f t="shared" si="70"/>
        <v>2</v>
      </c>
      <c r="M1536" s="33"/>
      <c r="N1536" s="33"/>
      <c r="O1536" s="33"/>
      <c r="P1536" s="33"/>
      <c r="Q1536" s="33"/>
      <c r="R1536" s="33"/>
      <c r="S1536" s="33"/>
      <c r="T1536" s="33"/>
      <c r="U1536" s="33"/>
      <c r="V1536" s="33"/>
      <c r="W1536" s="33"/>
      <c r="X1536" s="33"/>
      <c r="Y1536" s="33"/>
      <c r="Z1536" s="33"/>
      <c r="AA1536" s="33"/>
      <c r="AB1536" s="33"/>
      <c r="AC1536" s="33"/>
      <c r="AD1536" s="33"/>
      <c r="AE1536" s="33"/>
      <c r="AF1536" s="33"/>
      <c r="AG1536" s="33"/>
      <c r="AH1536" s="33"/>
      <c r="AI1536" s="33"/>
      <c r="AJ1536" s="33"/>
      <c r="AK1536" s="33"/>
      <c r="AL1536" s="33"/>
      <c r="AM1536" s="33"/>
      <c r="AN1536" s="33"/>
      <c r="AO1536" s="33"/>
      <c r="AP1536" s="33"/>
      <c r="AQ1536" s="33"/>
      <c r="AR1536" s="33"/>
      <c r="AS1536" s="33"/>
      <c r="AT1536" s="33"/>
      <c r="AU1536" s="33"/>
      <c r="AV1536" s="33"/>
      <c r="AW1536" s="33"/>
      <c r="AX1536" s="33"/>
      <c r="AY1536" s="33"/>
      <c r="AZ1536" s="33"/>
      <c r="BA1536" s="33"/>
      <c r="BB1536" s="33"/>
      <c r="BC1536" s="33"/>
      <c r="BD1536" s="33"/>
      <c r="BE1536" s="33"/>
      <c r="BF1536" s="33"/>
      <c r="BG1536" s="33"/>
      <c r="BH1536" s="33"/>
      <c r="BI1536" s="33"/>
      <c r="BJ1536" s="33"/>
      <c r="BK1536" s="33"/>
      <c r="BL1536" s="33"/>
      <c r="BM1536" s="33"/>
      <c r="BN1536" s="33"/>
      <c r="BO1536" s="33"/>
      <c r="BP1536" s="33"/>
      <c r="BQ1536" s="33"/>
      <c r="BR1536" s="33"/>
      <c r="BS1536" s="33"/>
      <c r="BT1536" s="33"/>
      <c r="BU1536" s="33"/>
      <c r="BV1536" s="33"/>
      <c r="BW1536" s="33"/>
      <c r="BX1536" s="33"/>
      <c r="BY1536" s="33"/>
      <c r="BZ1536" s="33"/>
      <c r="CA1536" s="33"/>
      <c r="CB1536" s="33"/>
      <c r="CC1536" s="33"/>
      <c r="CD1536" s="33"/>
      <c r="CE1536" s="33"/>
      <c r="CF1536" s="33"/>
      <c r="CG1536" s="33"/>
      <c r="CH1536" s="33"/>
      <c r="CI1536" s="33"/>
      <c r="CJ1536" s="33"/>
      <c r="CK1536" s="33"/>
      <c r="CL1536" s="33"/>
      <c r="CM1536" s="33"/>
      <c r="CN1536" s="33"/>
      <c r="CO1536" s="33"/>
      <c r="CP1536" s="33"/>
      <c r="CQ1536" s="33"/>
      <c r="CR1536" s="33"/>
      <c r="CS1536" s="33"/>
      <c r="CT1536" s="33"/>
      <c r="CU1536" s="33"/>
      <c r="CV1536" s="33"/>
      <c r="CW1536" s="33"/>
      <c r="CX1536" s="33"/>
      <c r="CY1536" s="33"/>
      <c r="CZ1536" s="33"/>
      <c r="DA1536" s="33"/>
      <c r="DB1536" s="33"/>
      <c r="DC1536" s="33"/>
      <c r="DD1536" s="33"/>
      <c r="DE1536" s="33"/>
      <c r="DF1536" s="33"/>
      <c r="DG1536" s="33"/>
      <c r="DH1536" s="33"/>
      <c r="DI1536" s="33"/>
      <c r="DJ1536" s="33"/>
      <c r="DK1536" s="33"/>
      <c r="DL1536" s="33"/>
      <c r="DM1536" s="33"/>
      <c r="DN1536" s="33"/>
      <c r="DO1536" s="33"/>
      <c r="DP1536" s="33"/>
      <c r="DQ1536" s="33"/>
      <c r="DR1536" s="33"/>
      <c r="DS1536" s="33"/>
      <c r="DT1536" s="33"/>
      <c r="DU1536" s="33"/>
      <c r="DV1536" s="33"/>
      <c r="DW1536" s="33"/>
      <c r="DX1536" s="33"/>
      <c r="DY1536" s="33"/>
      <c r="DZ1536" s="33"/>
      <c r="EA1536" s="33"/>
      <c r="EB1536" s="33"/>
      <c r="EC1536" s="33"/>
      <c r="ED1536" s="33"/>
      <c r="EE1536" s="33"/>
      <c r="EF1536" s="33"/>
      <c r="EG1536" s="33"/>
      <c r="EH1536" s="33"/>
      <c r="EI1536" s="33"/>
      <c r="EJ1536" s="33"/>
      <c r="EK1536" s="33"/>
      <c r="EL1536" s="33"/>
      <c r="EM1536" s="33"/>
      <c r="EN1536" s="33"/>
      <c r="EO1536" s="33"/>
      <c r="EP1536" s="33"/>
      <c r="EQ1536" s="33"/>
      <c r="ER1536" s="33"/>
      <c r="ES1536" s="33"/>
      <c r="ET1536" s="33"/>
      <c r="EU1536" s="33"/>
      <c r="EV1536" s="33"/>
      <c r="EW1536" s="33"/>
      <c r="EX1536" s="33"/>
      <c r="EY1536" s="33"/>
      <c r="EZ1536" s="33"/>
      <c r="FA1536" s="33"/>
      <c r="FB1536" s="33"/>
      <c r="FC1536" s="33"/>
      <c r="FD1536" s="33"/>
      <c r="FE1536" s="33"/>
      <c r="FF1536" s="33"/>
      <c r="FG1536" s="33"/>
      <c r="FH1536" s="33"/>
      <c r="FI1536" s="33"/>
      <c r="FJ1536" s="33"/>
      <c r="FK1536" s="33"/>
      <c r="FL1536" s="33"/>
      <c r="FM1536" s="33"/>
      <c r="FN1536" s="33"/>
      <c r="FO1536" s="33"/>
      <c r="FP1536" s="33"/>
      <c r="FQ1536" s="33"/>
      <c r="FR1536" s="33"/>
      <c r="FS1536" s="33"/>
      <c r="FT1536" s="33"/>
      <c r="FU1536" s="33"/>
      <c r="FV1536" s="33"/>
      <c r="FW1536" s="33"/>
      <c r="FX1536" s="33"/>
      <c r="FY1536" s="33"/>
      <c r="FZ1536" s="33"/>
      <c r="GA1536" s="33"/>
      <c r="GB1536" s="33"/>
      <c r="GC1536" s="33"/>
      <c r="GD1536" s="33"/>
      <c r="GE1536" s="33"/>
      <c r="GF1536" s="33"/>
      <c r="GG1536" s="33"/>
      <c r="GH1536" s="33"/>
      <c r="GI1536" s="33"/>
      <c r="GJ1536" s="33"/>
      <c r="GK1536" s="33"/>
      <c r="GL1536" s="33"/>
      <c r="GM1536" s="33"/>
      <c r="GN1536" s="33"/>
      <c r="GO1536" s="33"/>
      <c r="GP1536" s="33"/>
      <c r="GQ1536" s="33"/>
      <c r="GR1536" s="33"/>
      <c r="GS1536" s="33"/>
      <c r="GT1536" s="33"/>
      <c r="GU1536" s="33"/>
      <c r="GV1536" s="33"/>
      <c r="GW1536" s="33"/>
      <c r="GX1536" s="33"/>
      <c r="GY1536" s="33"/>
      <c r="GZ1536" s="33"/>
      <c r="HA1536" s="33"/>
      <c r="HB1536" s="33"/>
      <c r="HC1536" s="33"/>
      <c r="HD1536" s="33"/>
      <c r="HE1536" s="33"/>
      <c r="HF1536" s="33"/>
      <c r="HG1536" s="33"/>
      <c r="HH1536" s="33"/>
      <c r="HI1536" s="33"/>
      <c r="HJ1536" s="33"/>
      <c r="HK1536" s="33"/>
      <c r="HL1536" s="33"/>
      <c r="HM1536" s="33"/>
      <c r="HN1536" s="33"/>
      <c r="HO1536" s="33"/>
      <c r="HP1536" s="33"/>
      <c r="HQ1536" s="33"/>
      <c r="HR1536" s="33"/>
      <c r="HS1536" s="33"/>
      <c r="HT1536" s="33"/>
      <c r="HU1536" s="33"/>
      <c r="HV1536" s="33"/>
      <c r="HW1536" s="33"/>
      <c r="HX1536" s="33"/>
      <c r="HY1536" s="33"/>
      <c r="HZ1536" s="33"/>
      <c r="IA1536" s="33"/>
      <c r="IB1536" s="33"/>
      <c r="IC1536" s="33"/>
      <c r="ID1536" s="33"/>
      <c r="IE1536" s="33"/>
      <c r="IF1536" s="33"/>
      <c r="IG1536" s="33"/>
      <c r="IH1536" s="33"/>
      <c r="II1536" s="33"/>
      <c r="IJ1536" s="33"/>
      <c r="IK1536" s="33"/>
      <c r="IL1536" s="33"/>
      <c r="IM1536" s="33"/>
      <c r="IN1536" s="33"/>
      <c r="IO1536" s="33"/>
      <c r="IP1536" s="33"/>
      <c r="IQ1536" s="33"/>
      <c r="IR1536" s="33"/>
      <c r="IS1536" s="33"/>
      <c r="IT1536" s="33"/>
      <c r="IU1536" s="33"/>
      <c r="IV1536" s="33"/>
    </row>
    <row r="1537" spans="1:256" s="19" customFormat="1" ht="17.45" customHeight="1">
      <c r="A1537" s="20">
        <v>1535</v>
      </c>
      <c r="B1537" s="18" t="s">
        <v>4634</v>
      </c>
      <c r="C1537" s="18" t="s">
        <v>4624</v>
      </c>
      <c r="D1537" s="18" t="s">
        <v>3127</v>
      </c>
      <c r="E1537" s="18" t="s">
        <v>1699</v>
      </c>
      <c r="F1537" s="7" t="s">
        <v>4635</v>
      </c>
      <c r="G1537" s="18">
        <v>2</v>
      </c>
      <c r="H1537" s="18">
        <v>75</v>
      </c>
      <c r="I1537" s="21">
        <f t="shared" si="67"/>
        <v>150</v>
      </c>
      <c r="J1537" s="18"/>
      <c r="K1537" s="18"/>
      <c r="L1537" s="18">
        <f t="shared" si="70"/>
        <v>2</v>
      </c>
      <c r="M1537" s="33"/>
      <c r="N1537" s="33"/>
      <c r="O1537" s="33"/>
      <c r="P1537" s="33"/>
      <c r="Q1537" s="33"/>
      <c r="R1537" s="33"/>
      <c r="S1537" s="33"/>
      <c r="T1537" s="33"/>
      <c r="U1537" s="33"/>
      <c r="V1537" s="33"/>
      <c r="W1537" s="33"/>
      <c r="X1537" s="33"/>
      <c r="Y1537" s="33"/>
      <c r="Z1537" s="33"/>
      <c r="AA1537" s="33"/>
      <c r="AB1537" s="33"/>
      <c r="AC1537" s="33"/>
      <c r="AD1537" s="33"/>
      <c r="AE1537" s="33"/>
      <c r="AF1537" s="33"/>
      <c r="AG1537" s="33"/>
      <c r="AH1537" s="33"/>
      <c r="AI1537" s="33"/>
      <c r="AJ1537" s="33"/>
      <c r="AK1537" s="33"/>
      <c r="AL1537" s="33"/>
      <c r="AM1537" s="33"/>
      <c r="AN1537" s="33"/>
      <c r="AO1537" s="33"/>
      <c r="AP1537" s="33"/>
      <c r="AQ1537" s="33"/>
      <c r="AR1537" s="33"/>
      <c r="AS1537" s="33"/>
      <c r="AT1537" s="33"/>
      <c r="AU1537" s="33"/>
      <c r="AV1537" s="33"/>
      <c r="AW1537" s="33"/>
      <c r="AX1537" s="33"/>
      <c r="AY1537" s="33"/>
      <c r="AZ1537" s="33"/>
      <c r="BA1537" s="33"/>
      <c r="BB1537" s="33"/>
      <c r="BC1537" s="33"/>
      <c r="BD1537" s="33"/>
      <c r="BE1537" s="33"/>
      <c r="BF1537" s="33"/>
      <c r="BG1537" s="33"/>
      <c r="BH1537" s="33"/>
      <c r="BI1537" s="33"/>
      <c r="BJ1537" s="33"/>
      <c r="BK1537" s="33"/>
      <c r="BL1537" s="33"/>
      <c r="BM1537" s="33"/>
      <c r="BN1537" s="33"/>
      <c r="BO1537" s="33"/>
      <c r="BP1537" s="33"/>
      <c r="BQ1537" s="33"/>
      <c r="BR1537" s="33"/>
      <c r="BS1537" s="33"/>
      <c r="BT1537" s="33"/>
      <c r="BU1537" s="33"/>
      <c r="BV1537" s="33"/>
      <c r="BW1537" s="33"/>
      <c r="BX1537" s="33"/>
      <c r="BY1537" s="33"/>
      <c r="BZ1537" s="33"/>
      <c r="CA1537" s="33"/>
      <c r="CB1537" s="33"/>
      <c r="CC1537" s="33"/>
      <c r="CD1537" s="33"/>
      <c r="CE1537" s="33"/>
      <c r="CF1537" s="33"/>
      <c r="CG1537" s="33"/>
      <c r="CH1537" s="33"/>
      <c r="CI1537" s="33"/>
      <c r="CJ1537" s="33"/>
      <c r="CK1537" s="33"/>
      <c r="CL1537" s="33"/>
      <c r="CM1537" s="33"/>
      <c r="CN1537" s="33"/>
      <c r="CO1537" s="33"/>
      <c r="CP1537" s="33"/>
      <c r="CQ1537" s="33"/>
      <c r="CR1537" s="33"/>
      <c r="CS1537" s="33"/>
      <c r="CT1537" s="33"/>
      <c r="CU1537" s="33"/>
      <c r="CV1537" s="33"/>
      <c r="CW1537" s="33"/>
      <c r="CX1537" s="33"/>
      <c r="CY1537" s="33"/>
      <c r="CZ1537" s="33"/>
      <c r="DA1537" s="33"/>
      <c r="DB1537" s="33"/>
      <c r="DC1537" s="33"/>
      <c r="DD1537" s="33"/>
      <c r="DE1537" s="33"/>
      <c r="DF1537" s="33"/>
      <c r="DG1537" s="33"/>
      <c r="DH1537" s="33"/>
      <c r="DI1537" s="33"/>
      <c r="DJ1537" s="33"/>
      <c r="DK1537" s="33"/>
      <c r="DL1537" s="33"/>
      <c r="DM1537" s="33"/>
      <c r="DN1537" s="33"/>
      <c r="DO1537" s="33"/>
      <c r="DP1537" s="33"/>
      <c r="DQ1537" s="33"/>
      <c r="DR1537" s="33"/>
      <c r="DS1537" s="33"/>
      <c r="DT1537" s="33"/>
      <c r="DU1537" s="33"/>
      <c r="DV1537" s="33"/>
      <c r="DW1537" s="33"/>
      <c r="DX1537" s="33"/>
      <c r="DY1537" s="33"/>
      <c r="DZ1537" s="33"/>
      <c r="EA1537" s="33"/>
      <c r="EB1537" s="33"/>
      <c r="EC1537" s="33"/>
      <c r="ED1537" s="33"/>
      <c r="EE1537" s="33"/>
      <c r="EF1537" s="33"/>
      <c r="EG1537" s="33"/>
      <c r="EH1537" s="33"/>
      <c r="EI1537" s="33"/>
      <c r="EJ1537" s="33"/>
      <c r="EK1537" s="33"/>
      <c r="EL1537" s="33"/>
      <c r="EM1537" s="33"/>
      <c r="EN1537" s="33"/>
      <c r="EO1537" s="33"/>
      <c r="EP1537" s="33"/>
      <c r="EQ1537" s="33"/>
      <c r="ER1537" s="33"/>
      <c r="ES1537" s="33"/>
      <c r="ET1537" s="33"/>
      <c r="EU1537" s="33"/>
      <c r="EV1537" s="33"/>
      <c r="EW1537" s="33"/>
      <c r="EX1537" s="33"/>
      <c r="EY1537" s="33"/>
      <c r="EZ1537" s="33"/>
      <c r="FA1537" s="33"/>
      <c r="FB1537" s="33"/>
      <c r="FC1537" s="33"/>
      <c r="FD1537" s="33"/>
      <c r="FE1537" s="33"/>
      <c r="FF1537" s="33"/>
      <c r="FG1537" s="33"/>
      <c r="FH1537" s="33"/>
      <c r="FI1537" s="33"/>
      <c r="FJ1537" s="33"/>
      <c r="FK1537" s="33"/>
      <c r="FL1537" s="33"/>
      <c r="FM1537" s="33"/>
      <c r="FN1537" s="33"/>
      <c r="FO1537" s="33"/>
      <c r="FP1537" s="33"/>
      <c r="FQ1537" s="33"/>
      <c r="FR1537" s="33"/>
      <c r="FS1537" s="33"/>
      <c r="FT1537" s="33"/>
      <c r="FU1537" s="33"/>
      <c r="FV1537" s="33"/>
      <c r="FW1537" s="33"/>
      <c r="FX1537" s="33"/>
      <c r="FY1537" s="33"/>
      <c r="FZ1537" s="33"/>
      <c r="GA1537" s="33"/>
      <c r="GB1537" s="33"/>
      <c r="GC1537" s="33"/>
      <c r="GD1537" s="33"/>
      <c r="GE1537" s="33"/>
      <c r="GF1537" s="33"/>
      <c r="GG1537" s="33"/>
      <c r="GH1537" s="33"/>
      <c r="GI1537" s="33"/>
      <c r="GJ1537" s="33"/>
      <c r="GK1537" s="33"/>
      <c r="GL1537" s="33"/>
      <c r="GM1537" s="33"/>
      <c r="GN1537" s="33"/>
      <c r="GO1537" s="33"/>
      <c r="GP1537" s="33"/>
      <c r="GQ1537" s="33"/>
      <c r="GR1537" s="33"/>
      <c r="GS1537" s="33"/>
      <c r="GT1537" s="33"/>
      <c r="GU1537" s="33"/>
      <c r="GV1537" s="33"/>
      <c r="GW1537" s="33"/>
      <c r="GX1537" s="33"/>
      <c r="GY1537" s="33"/>
      <c r="GZ1537" s="33"/>
      <c r="HA1537" s="33"/>
      <c r="HB1537" s="33"/>
      <c r="HC1537" s="33"/>
      <c r="HD1537" s="33"/>
      <c r="HE1537" s="33"/>
      <c r="HF1537" s="33"/>
      <c r="HG1537" s="33"/>
      <c r="HH1537" s="33"/>
      <c r="HI1537" s="33"/>
      <c r="HJ1537" s="33"/>
      <c r="HK1537" s="33"/>
      <c r="HL1537" s="33"/>
      <c r="HM1537" s="33"/>
      <c r="HN1537" s="33"/>
      <c r="HO1537" s="33"/>
      <c r="HP1537" s="33"/>
      <c r="HQ1537" s="33"/>
      <c r="HR1537" s="33"/>
      <c r="HS1537" s="33"/>
      <c r="HT1537" s="33"/>
      <c r="HU1537" s="33"/>
      <c r="HV1537" s="33"/>
      <c r="HW1537" s="33"/>
      <c r="HX1537" s="33"/>
      <c r="HY1537" s="33"/>
      <c r="HZ1537" s="33"/>
      <c r="IA1537" s="33"/>
      <c r="IB1537" s="33"/>
      <c r="IC1537" s="33"/>
      <c r="ID1537" s="33"/>
      <c r="IE1537" s="33"/>
      <c r="IF1537" s="33"/>
      <c r="IG1537" s="33"/>
      <c r="IH1537" s="33"/>
      <c r="II1537" s="33"/>
      <c r="IJ1537" s="33"/>
      <c r="IK1537" s="33"/>
      <c r="IL1537" s="33"/>
      <c r="IM1537" s="33"/>
      <c r="IN1537" s="33"/>
      <c r="IO1537" s="33"/>
      <c r="IP1537" s="33"/>
      <c r="IQ1537" s="33"/>
      <c r="IR1537" s="33"/>
      <c r="IS1537" s="33"/>
      <c r="IT1537" s="33"/>
      <c r="IU1537" s="33"/>
      <c r="IV1537" s="33"/>
    </row>
    <row r="1538" spans="1:256" s="19" customFormat="1" ht="17.45" customHeight="1">
      <c r="A1538" s="20">
        <v>1536</v>
      </c>
      <c r="B1538" s="18" t="s">
        <v>4636</v>
      </c>
      <c r="C1538" s="18" t="s">
        <v>4624</v>
      </c>
      <c r="D1538" s="18" t="s">
        <v>3127</v>
      </c>
      <c r="E1538" s="18" t="s">
        <v>1699</v>
      </c>
      <c r="F1538" s="7" t="s">
        <v>4637</v>
      </c>
      <c r="G1538" s="18">
        <v>2</v>
      </c>
      <c r="H1538" s="18">
        <v>75</v>
      </c>
      <c r="I1538" s="21">
        <f t="shared" si="67"/>
        <v>150</v>
      </c>
      <c r="J1538" s="18"/>
      <c r="K1538" s="18"/>
      <c r="L1538" s="18">
        <f t="shared" si="70"/>
        <v>2</v>
      </c>
      <c r="M1538" s="33"/>
      <c r="N1538" s="33"/>
      <c r="O1538" s="33"/>
      <c r="P1538" s="33"/>
      <c r="Q1538" s="33"/>
      <c r="R1538" s="33"/>
      <c r="S1538" s="33"/>
      <c r="T1538" s="33"/>
      <c r="U1538" s="33"/>
      <c r="V1538" s="33"/>
      <c r="W1538" s="33"/>
      <c r="X1538" s="33"/>
      <c r="Y1538" s="33"/>
      <c r="Z1538" s="33"/>
      <c r="AA1538" s="33"/>
      <c r="AB1538" s="33"/>
      <c r="AC1538" s="33"/>
      <c r="AD1538" s="33"/>
      <c r="AE1538" s="33"/>
      <c r="AF1538" s="33"/>
      <c r="AG1538" s="33"/>
      <c r="AH1538" s="33"/>
      <c r="AI1538" s="33"/>
      <c r="AJ1538" s="33"/>
      <c r="AK1538" s="33"/>
      <c r="AL1538" s="33"/>
      <c r="AM1538" s="33"/>
      <c r="AN1538" s="33"/>
      <c r="AO1538" s="33"/>
      <c r="AP1538" s="33"/>
      <c r="AQ1538" s="33"/>
      <c r="AR1538" s="33"/>
      <c r="AS1538" s="33"/>
      <c r="AT1538" s="33"/>
      <c r="AU1538" s="33"/>
      <c r="AV1538" s="33"/>
      <c r="AW1538" s="33"/>
      <c r="AX1538" s="33"/>
      <c r="AY1538" s="33"/>
      <c r="AZ1538" s="33"/>
      <c r="BA1538" s="33"/>
      <c r="BB1538" s="33"/>
      <c r="BC1538" s="33"/>
      <c r="BD1538" s="33"/>
      <c r="BE1538" s="33"/>
      <c r="BF1538" s="33"/>
      <c r="BG1538" s="33"/>
      <c r="BH1538" s="33"/>
      <c r="BI1538" s="33"/>
      <c r="BJ1538" s="33"/>
      <c r="BK1538" s="33"/>
      <c r="BL1538" s="33"/>
      <c r="BM1538" s="33"/>
      <c r="BN1538" s="33"/>
      <c r="BO1538" s="33"/>
      <c r="BP1538" s="33"/>
      <c r="BQ1538" s="33"/>
      <c r="BR1538" s="33"/>
      <c r="BS1538" s="33"/>
      <c r="BT1538" s="33"/>
      <c r="BU1538" s="33"/>
      <c r="BV1538" s="33"/>
      <c r="BW1538" s="33"/>
      <c r="BX1538" s="33"/>
      <c r="BY1538" s="33"/>
      <c r="BZ1538" s="33"/>
      <c r="CA1538" s="33"/>
      <c r="CB1538" s="33"/>
      <c r="CC1538" s="33"/>
      <c r="CD1538" s="33"/>
      <c r="CE1538" s="33"/>
      <c r="CF1538" s="33"/>
      <c r="CG1538" s="33"/>
      <c r="CH1538" s="33"/>
      <c r="CI1538" s="33"/>
      <c r="CJ1538" s="33"/>
      <c r="CK1538" s="33"/>
      <c r="CL1538" s="33"/>
      <c r="CM1538" s="33"/>
      <c r="CN1538" s="33"/>
      <c r="CO1538" s="33"/>
      <c r="CP1538" s="33"/>
      <c r="CQ1538" s="33"/>
      <c r="CR1538" s="33"/>
      <c r="CS1538" s="33"/>
      <c r="CT1538" s="33"/>
      <c r="CU1538" s="33"/>
      <c r="CV1538" s="33"/>
      <c r="CW1538" s="33"/>
      <c r="CX1538" s="33"/>
      <c r="CY1538" s="33"/>
      <c r="CZ1538" s="33"/>
      <c r="DA1538" s="33"/>
      <c r="DB1538" s="33"/>
      <c r="DC1538" s="33"/>
      <c r="DD1538" s="33"/>
      <c r="DE1538" s="33"/>
      <c r="DF1538" s="33"/>
      <c r="DG1538" s="33"/>
      <c r="DH1538" s="33"/>
      <c r="DI1538" s="33"/>
      <c r="DJ1538" s="33"/>
      <c r="DK1538" s="33"/>
      <c r="DL1538" s="33"/>
      <c r="DM1538" s="33"/>
      <c r="DN1538" s="33"/>
      <c r="DO1538" s="33"/>
      <c r="DP1538" s="33"/>
      <c r="DQ1538" s="33"/>
      <c r="DR1538" s="33"/>
      <c r="DS1538" s="33"/>
      <c r="DT1538" s="33"/>
      <c r="DU1538" s="33"/>
      <c r="DV1538" s="33"/>
      <c r="DW1538" s="33"/>
      <c r="DX1538" s="33"/>
      <c r="DY1538" s="33"/>
      <c r="DZ1538" s="33"/>
      <c r="EA1538" s="33"/>
      <c r="EB1538" s="33"/>
      <c r="EC1538" s="33"/>
      <c r="ED1538" s="33"/>
      <c r="EE1538" s="33"/>
      <c r="EF1538" s="33"/>
      <c r="EG1538" s="33"/>
      <c r="EH1538" s="33"/>
      <c r="EI1538" s="33"/>
      <c r="EJ1538" s="33"/>
      <c r="EK1538" s="33"/>
      <c r="EL1538" s="33"/>
      <c r="EM1538" s="33"/>
      <c r="EN1538" s="33"/>
      <c r="EO1538" s="33"/>
      <c r="EP1538" s="33"/>
      <c r="EQ1538" s="33"/>
      <c r="ER1538" s="33"/>
      <c r="ES1538" s="33"/>
      <c r="ET1538" s="33"/>
      <c r="EU1538" s="33"/>
      <c r="EV1538" s="33"/>
      <c r="EW1538" s="33"/>
      <c r="EX1538" s="33"/>
      <c r="EY1538" s="33"/>
      <c r="EZ1538" s="33"/>
      <c r="FA1538" s="33"/>
      <c r="FB1538" s="33"/>
      <c r="FC1538" s="33"/>
      <c r="FD1538" s="33"/>
      <c r="FE1538" s="33"/>
      <c r="FF1538" s="33"/>
      <c r="FG1538" s="33"/>
      <c r="FH1538" s="33"/>
      <c r="FI1538" s="33"/>
      <c r="FJ1538" s="33"/>
      <c r="FK1538" s="33"/>
      <c r="FL1538" s="33"/>
      <c r="FM1538" s="33"/>
      <c r="FN1538" s="33"/>
      <c r="FO1538" s="33"/>
      <c r="FP1538" s="33"/>
      <c r="FQ1538" s="33"/>
      <c r="FR1538" s="33"/>
      <c r="FS1538" s="33"/>
      <c r="FT1538" s="33"/>
      <c r="FU1538" s="33"/>
      <c r="FV1538" s="33"/>
      <c r="FW1538" s="33"/>
      <c r="FX1538" s="33"/>
      <c r="FY1538" s="33"/>
      <c r="FZ1538" s="33"/>
      <c r="GA1538" s="33"/>
      <c r="GB1538" s="33"/>
      <c r="GC1538" s="33"/>
      <c r="GD1538" s="33"/>
      <c r="GE1538" s="33"/>
      <c r="GF1538" s="33"/>
      <c r="GG1538" s="33"/>
      <c r="GH1538" s="33"/>
      <c r="GI1538" s="33"/>
      <c r="GJ1538" s="33"/>
      <c r="GK1538" s="33"/>
      <c r="GL1538" s="33"/>
      <c r="GM1538" s="33"/>
      <c r="GN1538" s="33"/>
      <c r="GO1538" s="33"/>
      <c r="GP1538" s="33"/>
      <c r="GQ1538" s="33"/>
      <c r="GR1538" s="33"/>
      <c r="GS1538" s="33"/>
      <c r="GT1538" s="33"/>
      <c r="GU1538" s="33"/>
      <c r="GV1538" s="33"/>
      <c r="GW1538" s="33"/>
      <c r="GX1538" s="33"/>
      <c r="GY1538" s="33"/>
      <c r="GZ1538" s="33"/>
      <c r="HA1538" s="33"/>
      <c r="HB1538" s="33"/>
      <c r="HC1538" s="33"/>
      <c r="HD1538" s="33"/>
      <c r="HE1538" s="33"/>
      <c r="HF1538" s="33"/>
      <c r="HG1538" s="33"/>
      <c r="HH1538" s="33"/>
      <c r="HI1538" s="33"/>
      <c r="HJ1538" s="33"/>
      <c r="HK1538" s="33"/>
      <c r="HL1538" s="33"/>
      <c r="HM1538" s="33"/>
      <c r="HN1538" s="33"/>
      <c r="HO1538" s="33"/>
      <c r="HP1538" s="33"/>
      <c r="HQ1538" s="33"/>
      <c r="HR1538" s="33"/>
      <c r="HS1538" s="33"/>
      <c r="HT1538" s="33"/>
      <c r="HU1538" s="33"/>
      <c r="HV1538" s="33"/>
      <c r="HW1538" s="33"/>
      <c r="HX1538" s="33"/>
      <c r="HY1538" s="33"/>
      <c r="HZ1538" s="33"/>
      <c r="IA1538" s="33"/>
      <c r="IB1538" s="33"/>
      <c r="IC1538" s="33"/>
      <c r="ID1538" s="33"/>
      <c r="IE1538" s="33"/>
      <c r="IF1538" s="33"/>
      <c r="IG1538" s="33"/>
      <c r="IH1538" s="33"/>
      <c r="II1538" s="33"/>
      <c r="IJ1538" s="33"/>
      <c r="IK1538" s="33"/>
      <c r="IL1538" s="33"/>
      <c r="IM1538" s="33"/>
      <c r="IN1538" s="33"/>
      <c r="IO1538" s="33"/>
      <c r="IP1538" s="33"/>
      <c r="IQ1538" s="33"/>
      <c r="IR1538" s="33"/>
      <c r="IS1538" s="33"/>
      <c r="IT1538" s="33"/>
      <c r="IU1538" s="33"/>
      <c r="IV1538" s="33"/>
    </row>
    <row r="1539" spans="1:256" s="19" customFormat="1" ht="17.45" customHeight="1">
      <c r="A1539" s="20">
        <v>1537</v>
      </c>
      <c r="B1539" s="18" t="s">
        <v>4638</v>
      </c>
      <c r="C1539" s="18" t="s">
        <v>4624</v>
      </c>
      <c r="D1539" s="18" t="s">
        <v>3127</v>
      </c>
      <c r="E1539" s="18" t="s">
        <v>1699</v>
      </c>
      <c r="F1539" s="7" t="s">
        <v>4639</v>
      </c>
      <c r="G1539" s="18">
        <v>2</v>
      </c>
      <c r="H1539" s="18">
        <v>75</v>
      </c>
      <c r="I1539" s="21">
        <f t="shared" si="67"/>
        <v>150</v>
      </c>
      <c r="J1539" s="18"/>
      <c r="K1539" s="18"/>
      <c r="L1539" s="18">
        <f t="shared" si="70"/>
        <v>2</v>
      </c>
      <c r="M1539" s="33"/>
      <c r="N1539" s="33"/>
      <c r="O1539" s="33"/>
      <c r="P1539" s="33"/>
      <c r="Q1539" s="33"/>
      <c r="R1539" s="33"/>
      <c r="S1539" s="33"/>
      <c r="T1539" s="33"/>
      <c r="U1539" s="33"/>
      <c r="V1539" s="33"/>
      <c r="W1539" s="33"/>
      <c r="X1539" s="33"/>
      <c r="Y1539" s="33"/>
      <c r="Z1539" s="33"/>
      <c r="AA1539" s="33"/>
      <c r="AB1539" s="33"/>
      <c r="AC1539" s="33"/>
      <c r="AD1539" s="33"/>
      <c r="AE1539" s="33"/>
      <c r="AF1539" s="33"/>
      <c r="AG1539" s="33"/>
      <c r="AH1539" s="33"/>
      <c r="AI1539" s="33"/>
      <c r="AJ1539" s="33"/>
      <c r="AK1539" s="33"/>
      <c r="AL1539" s="33"/>
      <c r="AM1539" s="33"/>
      <c r="AN1539" s="33"/>
      <c r="AO1539" s="33"/>
      <c r="AP1539" s="33"/>
      <c r="AQ1539" s="33"/>
      <c r="AR1539" s="33"/>
      <c r="AS1539" s="33"/>
      <c r="AT1539" s="33"/>
      <c r="AU1539" s="33"/>
      <c r="AV1539" s="33"/>
      <c r="AW1539" s="33"/>
      <c r="AX1539" s="33"/>
      <c r="AY1539" s="33"/>
      <c r="AZ1539" s="33"/>
      <c r="BA1539" s="33"/>
      <c r="BB1539" s="33"/>
      <c r="BC1539" s="33"/>
      <c r="BD1539" s="33"/>
      <c r="BE1539" s="33"/>
      <c r="BF1539" s="33"/>
      <c r="BG1539" s="33"/>
      <c r="BH1539" s="33"/>
      <c r="BI1539" s="33"/>
      <c r="BJ1539" s="33"/>
      <c r="BK1539" s="33"/>
      <c r="BL1539" s="33"/>
      <c r="BM1539" s="33"/>
      <c r="BN1539" s="33"/>
      <c r="BO1539" s="33"/>
      <c r="BP1539" s="33"/>
      <c r="BQ1539" s="33"/>
      <c r="BR1539" s="33"/>
      <c r="BS1539" s="33"/>
      <c r="BT1539" s="33"/>
      <c r="BU1539" s="33"/>
      <c r="BV1539" s="33"/>
      <c r="BW1539" s="33"/>
      <c r="BX1539" s="33"/>
      <c r="BY1539" s="33"/>
      <c r="BZ1539" s="33"/>
      <c r="CA1539" s="33"/>
      <c r="CB1539" s="33"/>
      <c r="CC1539" s="33"/>
      <c r="CD1539" s="33"/>
      <c r="CE1539" s="33"/>
      <c r="CF1539" s="33"/>
      <c r="CG1539" s="33"/>
      <c r="CH1539" s="33"/>
      <c r="CI1539" s="33"/>
      <c r="CJ1539" s="33"/>
      <c r="CK1539" s="33"/>
      <c r="CL1539" s="33"/>
      <c r="CM1539" s="33"/>
      <c r="CN1539" s="33"/>
      <c r="CO1539" s="33"/>
      <c r="CP1539" s="33"/>
      <c r="CQ1539" s="33"/>
      <c r="CR1539" s="33"/>
      <c r="CS1539" s="33"/>
      <c r="CT1539" s="33"/>
      <c r="CU1539" s="33"/>
      <c r="CV1539" s="33"/>
      <c r="CW1539" s="33"/>
      <c r="CX1539" s="33"/>
      <c r="CY1539" s="33"/>
      <c r="CZ1539" s="33"/>
      <c r="DA1539" s="33"/>
      <c r="DB1539" s="33"/>
      <c r="DC1539" s="33"/>
      <c r="DD1539" s="33"/>
      <c r="DE1539" s="33"/>
      <c r="DF1539" s="33"/>
      <c r="DG1539" s="33"/>
      <c r="DH1539" s="33"/>
      <c r="DI1539" s="33"/>
      <c r="DJ1539" s="33"/>
      <c r="DK1539" s="33"/>
      <c r="DL1539" s="33"/>
      <c r="DM1539" s="33"/>
      <c r="DN1539" s="33"/>
      <c r="DO1539" s="33"/>
      <c r="DP1539" s="33"/>
      <c r="DQ1539" s="33"/>
      <c r="DR1539" s="33"/>
      <c r="DS1539" s="33"/>
      <c r="DT1539" s="33"/>
      <c r="DU1539" s="33"/>
      <c r="DV1539" s="33"/>
      <c r="DW1539" s="33"/>
      <c r="DX1539" s="33"/>
      <c r="DY1539" s="33"/>
      <c r="DZ1539" s="33"/>
      <c r="EA1539" s="33"/>
      <c r="EB1539" s="33"/>
      <c r="EC1539" s="33"/>
      <c r="ED1539" s="33"/>
      <c r="EE1539" s="33"/>
      <c r="EF1539" s="33"/>
      <c r="EG1539" s="33"/>
      <c r="EH1539" s="33"/>
      <c r="EI1539" s="33"/>
      <c r="EJ1539" s="33"/>
      <c r="EK1539" s="33"/>
      <c r="EL1539" s="33"/>
      <c r="EM1539" s="33"/>
      <c r="EN1539" s="33"/>
      <c r="EO1539" s="33"/>
      <c r="EP1539" s="33"/>
      <c r="EQ1539" s="33"/>
      <c r="ER1539" s="33"/>
      <c r="ES1539" s="33"/>
      <c r="ET1539" s="33"/>
      <c r="EU1539" s="33"/>
      <c r="EV1539" s="33"/>
      <c r="EW1539" s="33"/>
      <c r="EX1539" s="33"/>
      <c r="EY1539" s="33"/>
      <c r="EZ1539" s="33"/>
      <c r="FA1539" s="33"/>
      <c r="FB1539" s="33"/>
      <c r="FC1539" s="33"/>
      <c r="FD1539" s="33"/>
      <c r="FE1539" s="33"/>
      <c r="FF1539" s="33"/>
      <c r="FG1539" s="33"/>
      <c r="FH1539" s="33"/>
      <c r="FI1539" s="33"/>
      <c r="FJ1539" s="33"/>
      <c r="FK1539" s="33"/>
      <c r="FL1539" s="33"/>
      <c r="FM1539" s="33"/>
      <c r="FN1539" s="33"/>
      <c r="FO1539" s="33"/>
      <c r="FP1539" s="33"/>
      <c r="FQ1539" s="33"/>
      <c r="FR1539" s="33"/>
      <c r="FS1539" s="33"/>
      <c r="FT1539" s="33"/>
      <c r="FU1539" s="33"/>
      <c r="FV1539" s="33"/>
      <c r="FW1539" s="33"/>
      <c r="FX1539" s="33"/>
      <c r="FY1539" s="33"/>
      <c r="FZ1539" s="33"/>
      <c r="GA1539" s="33"/>
      <c r="GB1539" s="33"/>
      <c r="GC1539" s="33"/>
      <c r="GD1539" s="33"/>
      <c r="GE1539" s="33"/>
      <c r="GF1539" s="33"/>
      <c r="GG1539" s="33"/>
      <c r="GH1539" s="33"/>
      <c r="GI1539" s="33"/>
      <c r="GJ1539" s="33"/>
      <c r="GK1539" s="33"/>
      <c r="GL1539" s="33"/>
      <c r="GM1539" s="33"/>
      <c r="GN1539" s="33"/>
      <c r="GO1539" s="33"/>
      <c r="GP1539" s="33"/>
      <c r="GQ1539" s="33"/>
      <c r="GR1539" s="33"/>
      <c r="GS1539" s="33"/>
      <c r="GT1539" s="33"/>
      <c r="GU1539" s="33"/>
      <c r="GV1539" s="33"/>
      <c r="GW1539" s="33"/>
      <c r="GX1539" s="33"/>
      <c r="GY1539" s="33"/>
      <c r="GZ1539" s="33"/>
      <c r="HA1539" s="33"/>
      <c r="HB1539" s="33"/>
      <c r="HC1539" s="33"/>
      <c r="HD1539" s="33"/>
      <c r="HE1539" s="33"/>
      <c r="HF1539" s="33"/>
      <c r="HG1539" s="33"/>
      <c r="HH1539" s="33"/>
      <c r="HI1539" s="33"/>
      <c r="HJ1539" s="33"/>
      <c r="HK1539" s="33"/>
      <c r="HL1539" s="33"/>
      <c r="HM1539" s="33"/>
      <c r="HN1539" s="33"/>
      <c r="HO1539" s="33"/>
      <c r="HP1539" s="33"/>
      <c r="HQ1539" s="33"/>
      <c r="HR1539" s="33"/>
      <c r="HS1539" s="33"/>
      <c r="HT1539" s="33"/>
      <c r="HU1539" s="33"/>
      <c r="HV1539" s="33"/>
      <c r="HW1539" s="33"/>
      <c r="HX1539" s="33"/>
      <c r="HY1539" s="33"/>
      <c r="HZ1539" s="33"/>
      <c r="IA1539" s="33"/>
      <c r="IB1539" s="33"/>
      <c r="IC1539" s="33"/>
      <c r="ID1539" s="33"/>
      <c r="IE1539" s="33"/>
      <c r="IF1539" s="33"/>
      <c r="IG1539" s="33"/>
      <c r="IH1539" s="33"/>
      <c r="II1539" s="33"/>
      <c r="IJ1539" s="33"/>
      <c r="IK1539" s="33"/>
      <c r="IL1539" s="33"/>
      <c r="IM1539" s="33"/>
      <c r="IN1539" s="33"/>
      <c r="IO1539" s="33"/>
      <c r="IP1539" s="33"/>
      <c r="IQ1539" s="33"/>
      <c r="IR1539" s="33"/>
      <c r="IS1539" s="33"/>
      <c r="IT1539" s="33"/>
      <c r="IU1539" s="33"/>
      <c r="IV1539" s="33"/>
    </row>
    <row r="1540" spans="1:256" s="19" customFormat="1" ht="17.45" customHeight="1">
      <c r="A1540" s="20">
        <v>1538</v>
      </c>
      <c r="B1540" s="18" t="s">
        <v>4640</v>
      </c>
      <c r="C1540" s="18" t="s">
        <v>4624</v>
      </c>
      <c r="D1540" s="18" t="s">
        <v>3127</v>
      </c>
      <c r="E1540" s="18" t="s">
        <v>1699</v>
      </c>
      <c r="F1540" s="7" t="s">
        <v>4641</v>
      </c>
      <c r="G1540" s="18">
        <v>2</v>
      </c>
      <c r="H1540" s="18">
        <v>75</v>
      </c>
      <c r="I1540" s="21">
        <f t="shared" si="67"/>
        <v>150</v>
      </c>
      <c r="J1540" s="18"/>
      <c r="K1540" s="18"/>
      <c r="L1540" s="18">
        <f t="shared" si="70"/>
        <v>2</v>
      </c>
      <c r="M1540" s="33"/>
      <c r="N1540" s="33"/>
      <c r="O1540" s="33"/>
      <c r="P1540" s="33"/>
      <c r="Q1540" s="33"/>
      <c r="R1540" s="33"/>
      <c r="S1540" s="33"/>
      <c r="T1540" s="33"/>
      <c r="U1540" s="33"/>
      <c r="V1540" s="33"/>
      <c r="W1540" s="33"/>
      <c r="X1540" s="33"/>
      <c r="Y1540" s="33"/>
      <c r="Z1540" s="33"/>
      <c r="AA1540" s="33"/>
      <c r="AB1540" s="33"/>
      <c r="AC1540" s="33"/>
      <c r="AD1540" s="33"/>
      <c r="AE1540" s="33"/>
      <c r="AF1540" s="33"/>
      <c r="AG1540" s="33"/>
      <c r="AH1540" s="33"/>
      <c r="AI1540" s="33"/>
      <c r="AJ1540" s="33"/>
      <c r="AK1540" s="33"/>
      <c r="AL1540" s="33"/>
      <c r="AM1540" s="33"/>
      <c r="AN1540" s="33"/>
      <c r="AO1540" s="33"/>
      <c r="AP1540" s="33"/>
      <c r="AQ1540" s="33"/>
      <c r="AR1540" s="33"/>
      <c r="AS1540" s="33"/>
      <c r="AT1540" s="33"/>
      <c r="AU1540" s="33"/>
      <c r="AV1540" s="33"/>
      <c r="AW1540" s="33"/>
      <c r="AX1540" s="33"/>
      <c r="AY1540" s="33"/>
      <c r="AZ1540" s="33"/>
      <c r="BA1540" s="33"/>
      <c r="BB1540" s="33"/>
      <c r="BC1540" s="33"/>
      <c r="BD1540" s="33"/>
      <c r="BE1540" s="33"/>
      <c r="BF1540" s="33"/>
      <c r="BG1540" s="33"/>
      <c r="BH1540" s="33"/>
      <c r="BI1540" s="33"/>
      <c r="BJ1540" s="33"/>
      <c r="BK1540" s="33"/>
      <c r="BL1540" s="33"/>
      <c r="BM1540" s="33"/>
      <c r="BN1540" s="33"/>
      <c r="BO1540" s="33"/>
      <c r="BP1540" s="33"/>
      <c r="BQ1540" s="33"/>
      <c r="BR1540" s="33"/>
      <c r="BS1540" s="33"/>
      <c r="BT1540" s="33"/>
      <c r="BU1540" s="33"/>
      <c r="BV1540" s="33"/>
      <c r="BW1540" s="33"/>
      <c r="BX1540" s="33"/>
      <c r="BY1540" s="33"/>
      <c r="BZ1540" s="33"/>
      <c r="CA1540" s="33"/>
      <c r="CB1540" s="33"/>
      <c r="CC1540" s="33"/>
      <c r="CD1540" s="33"/>
      <c r="CE1540" s="33"/>
      <c r="CF1540" s="33"/>
      <c r="CG1540" s="33"/>
      <c r="CH1540" s="33"/>
      <c r="CI1540" s="33"/>
      <c r="CJ1540" s="33"/>
      <c r="CK1540" s="33"/>
      <c r="CL1540" s="33"/>
      <c r="CM1540" s="33"/>
      <c r="CN1540" s="33"/>
      <c r="CO1540" s="33"/>
      <c r="CP1540" s="33"/>
      <c r="CQ1540" s="33"/>
      <c r="CR1540" s="33"/>
      <c r="CS1540" s="33"/>
      <c r="CT1540" s="33"/>
      <c r="CU1540" s="33"/>
      <c r="CV1540" s="33"/>
      <c r="CW1540" s="33"/>
      <c r="CX1540" s="33"/>
      <c r="CY1540" s="33"/>
      <c r="CZ1540" s="33"/>
      <c r="DA1540" s="33"/>
      <c r="DB1540" s="33"/>
      <c r="DC1540" s="33"/>
      <c r="DD1540" s="33"/>
      <c r="DE1540" s="33"/>
      <c r="DF1540" s="33"/>
      <c r="DG1540" s="33"/>
      <c r="DH1540" s="33"/>
      <c r="DI1540" s="33"/>
      <c r="DJ1540" s="33"/>
      <c r="DK1540" s="33"/>
      <c r="DL1540" s="33"/>
      <c r="DM1540" s="33"/>
      <c r="DN1540" s="33"/>
      <c r="DO1540" s="33"/>
      <c r="DP1540" s="33"/>
      <c r="DQ1540" s="33"/>
      <c r="DR1540" s="33"/>
      <c r="DS1540" s="33"/>
      <c r="DT1540" s="33"/>
      <c r="DU1540" s="33"/>
      <c r="DV1540" s="33"/>
      <c r="DW1540" s="33"/>
      <c r="DX1540" s="33"/>
      <c r="DY1540" s="33"/>
      <c r="DZ1540" s="33"/>
      <c r="EA1540" s="33"/>
      <c r="EB1540" s="33"/>
      <c r="EC1540" s="33"/>
      <c r="ED1540" s="33"/>
      <c r="EE1540" s="33"/>
      <c r="EF1540" s="33"/>
      <c r="EG1540" s="33"/>
      <c r="EH1540" s="33"/>
      <c r="EI1540" s="33"/>
      <c r="EJ1540" s="33"/>
      <c r="EK1540" s="33"/>
      <c r="EL1540" s="33"/>
      <c r="EM1540" s="33"/>
      <c r="EN1540" s="33"/>
      <c r="EO1540" s="33"/>
      <c r="EP1540" s="33"/>
      <c r="EQ1540" s="33"/>
      <c r="ER1540" s="33"/>
      <c r="ES1540" s="33"/>
      <c r="ET1540" s="33"/>
      <c r="EU1540" s="33"/>
      <c r="EV1540" s="33"/>
      <c r="EW1540" s="33"/>
      <c r="EX1540" s="33"/>
      <c r="EY1540" s="33"/>
      <c r="EZ1540" s="33"/>
      <c r="FA1540" s="33"/>
      <c r="FB1540" s="33"/>
      <c r="FC1540" s="33"/>
      <c r="FD1540" s="33"/>
      <c r="FE1540" s="33"/>
      <c r="FF1540" s="33"/>
      <c r="FG1540" s="33"/>
      <c r="FH1540" s="33"/>
      <c r="FI1540" s="33"/>
      <c r="FJ1540" s="33"/>
      <c r="FK1540" s="33"/>
      <c r="FL1540" s="33"/>
      <c r="FM1540" s="33"/>
      <c r="FN1540" s="33"/>
      <c r="FO1540" s="33"/>
      <c r="FP1540" s="33"/>
      <c r="FQ1540" s="33"/>
      <c r="FR1540" s="33"/>
      <c r="FS1540" s="33"/>
      <c r="FT1540" s="33"/>
      <c r="FU1540" s="33"/>
      <c r="FV1540" s="33"/>
      <c r="FW1540" s="33"/>
      <c r="FX1540" s="33"/>
      <c r="FY1540" s="33"/>
      <c r="FZ1540" s="33"/>
      <c r="GA1540" s="33"/>
      <c r="GB1540" s="33"/>
      <c r="GC1540" s="33"/>
      <c r="GD1540" s="33"/>
      <c r="GE1540" s="33"/>
      <c r="GF1540" s="33"/>
      <c r="GG1540" s="33"/>
      <c r="GH1540" s="33"/>
      <c r="GI1540" s="33"/>
      <c r="GJ1540" s="33"/>
      <c r="GK1540" s="33"/>
      <c r="GL1540" s="33"/>
      <c r="GM1540" s="33"/>
      <c r="GN1540" s="33"/>
      <c r="GO1540" s="33"/>
      <c r="GP1540" s="33"/>
      <c r="GQ1540" s="33"/>
      <c r="GR1540" s="33"/>
      <c r="GS1540" s="33"/>
      <c r="GT1540" s="33"/>
      <c r="GU1540" s="33"/>
      <c r="GV1540" s="33"/>
      <c r="GW1540" s="33"/>
      <c r="GX1540" s="33"/>
      <c r="GY1540" s="33"/>
      <c r="GZ1540" s="33"/>
      <c r="HA1540" s="33"/>
      <c r="HB1540" s="33"/>
      <c r="HC1540" s="33"/>
      <c r="HD1540" s="33"/>
      <c r="HE1540" s="33"/>
      <c r="HF1540" s="33"/>
      <c r="HG1540" s="33"/>
      <c r="HH1540" s="33"/>
      <c r="HI1540" s="33"/>
      <c r="HJ1540" s="33"/>
      <c r="HK1540" s="33"/>
      <c r="HL1540" s="33"/>
      <c r="HM1540" s="33"/>
      <c r="HN1540" s="33"/>
      <c r="HO1540" s="33"/>
      <c r="HP1540" s="33"/>
      <c r="HQ1540" s="33"/>
      <c r="HR1540" s="33"/>
      <c r="HS1540" s="33"/>
      <c r="HT1540" s="33"/>
      <c r="HU1540" s="33"/>
      <c r="HV1540" s="33"/>
      <c r="HW1540" s="33"/>
      <c r="HX1540" s="33"/>
      <c r="HY1540" s="33"/>
      <c r="HZ1540" s="33"/>
      <c r="IA1540" s="33"/>
      <c r="IB1540" s="33"/>
      <c r="IC1540" s="33"/>
      <c r="ID1540" s="33"/>
      <c r="IE1540" s="33"/>
      <c r="IF1540" s="33"/>
      <c r="IG1540" s="33"/>
      <c r="IH1540" s="33"/>
      <c r="II1540" s="33"/>
      <c r="IJ1540" s="33"/>
      <c r="IK1540" s="33"/>
      <c r="IL1540" s="33"/>
      <c r="IM1540" s="33"/>
      <c r="IN1540" s="33"/>
      <c r="IO1540" s="33"/>
      <c r="IP1540" s="33"/>
      <c r="IQ1540" s="33"/>
      <c r="IR1540" s="33"/>
      <c r="IS1540" s="33"/>
      <c r="IT1540" s="33"/>
      <c r="IU1540" s="33"/>
      <c r="IV1540" s="33"/>
    </row>
    <row r="1541" spans="1:256" s="19" customFormat="1" ht="17.45" customHeight="1">
      <c r="A1541" s="20">
        <v>1539</v>
      </c>
      <c r="B1541" s="18" t="s">
        <v>4642</v>
      </c>
      <c r="C1541" s="18" t="s">
        <v>4624</v>
      </c>
      <c r="D1541" s="18" t="s">
        <v>3127</v>
      </c>
      <c r="E1541" s="18" t="s">
        <v>1699</v>
      </c>
      <c r="F1541" s="7" t="s">
        <v>4643</v>
      </c>
      <c r="G1541" s="18">
        <v>2</v>
      </c>
      <c r="H1541" s="18">
        <v>75</v>
      </c>
      <c r="I1541" s="21">
        <f t="shared" si="67"/>
        <v>150</v>
      </c>
      <c r="J1541" s="18"/>
      <c r="K1541" s="18"/>
      <c r="L1541" s="18">
        <f t="shared" si="70"/>
        <v>2</v>
      </c>
      <c r="M1541" s="33"/>
      <c r="N1541" s="33"/>
      <c r="O1541" s="33"/>
      <c r="P1541" s="33"/>
      <c r="Q1541" s="33"/>
      <c r="R1541" s="33"/>
      <c r="S1541" s="33"/>
      <c r="T1541" s="33"/>
      <c r="U1541" s="33"/>
      <c r="V1541" s="33"/>
      <c r="W1541" s="33"/>
      <c r="X1541" s="33"/>
      <c r="Y1541" s="33"/>
      <c r="Z1541" s="33"/>
      <c r="AA1541" s="33"/>
      <c r="AB1541" s="33"/>
      <c r="AC1541" s="33"/>
      <c r="AD1541" s="33"/>
      <c r="AE1541" s="33"/>
      <c r="AF1541" s="33"/>
      <c r="AG1541" s="33"/>
      <c r="AH1541" s="33"/>
      <c r="AI1541" s="33"/>
      <c r="AJ1541" s="33"/>
      <c r="AK1541" s="33"/>
      <c r="AL1541" s="33"/>
      <c r="AM1541" s="33"/>
      <c r="AN1541" s="33"/>
      <c r="AO1541" s="33"/>
      <c r="AP1541" s="33"/>
      <c r="AQ1541" s="33"/>
      <c r="AR1541" s="33"/>
      <c r="AS1541" s="33"/>
      <c r="AT1541" s="33"/>
      <c r="AU1541" s="33"/>
      <c r="AV1541" s="33"/>
      <c r="AW1541" s="33"/>
      <c r="AX1541" s="33"/>
      <c r="AY1541" s="33"/>
      <c r="AZ1541" s="33"/>
      <c r="BA1541" s="33"/>
      <c r="BB1541" s="33"/>
      <c r="BC1541" s="33"/>
      <c r="BD1541" s="33"/>
      <c r="BE1541" s="33"/>
      <c r="BF1541" s="33"/>
      <c r="BG1541" s="33"/>
      <c r="BH1541" s="33"/>
      <c r="BI1541" s="33"/>
      <c r="BJ1541" s="33"/>
      <c r="BK1541" s="33"/>
      <c r="BL1541" s="33"/>
      <c r="BM1541" s="33"/>
      <c r="BN1541" s="33"/>
      <c r="BO1541" s="33"/>
      <c r="BP1541" s="33"/>
      <c r="BQ1541" s="33"/>
      <c r="BR1541" s="33"/>
      <c r="BS1541" s="33"/>
      <c r="BT1541" s="33"/>
      <c r="BU1541" s="33"/>
      <c r="BV1541" s="33"/>
      <c r="BW1541" s="33"/>
      <c r="BX1541" s="33"/>
      <c r="BY1541" s="33"/>
      <c r="BZ1541" s="33"/>
      <c r="CA1541" s="33"/>
      <c r="CB1541" s="33"/>
      <c r="CC1541" s="33"/>
      <c r="CD1541" s="33"/>
      <c r="CE1541" s="33"/>
      <c r="CF1541" s="33"/>
      <c r="CG1541" s="33"/>
      <c r="CH1541" s="33"/>
      <c r="CI1541" s="33"/>
      <c r="CJ1541" s="33"/>
      <c r="CK1541" s="33"/>
      <c r="CL1541" s="33"/>
      <c r="CM1541" s="33"/>
      <c r="CN1541" s="33"/>
      <c r="CO1541" s="33"/>
      <c r="CP1541" s="33"/>
      <c r="CQ1541" s="33"/>
      <c r="CR1541" s="33"/>
      <c r="CS1541" s="33"/>
      <c r="CT1541" s="33"/>
      <c r="CU1541" s="33"/>
      <c r="CV1541" s="33"/>
      <c r="CW1541" s="33"/>
      <c r="CX1541" s="33"/>
      <c r="CY1541" s="33"/>
      <c r="CZ1541" s="33"/>
      <c r="DA1541" s="33"/>
      <c r="DB1541" s="33"/>
      <c r="DC1541" s="33"/>
      <c r="DD1541" s="33"/>
      <c r="DE1541" s="33"/>
      <c r="DF1541" s="33"/>
      <c r="DG1541" s="33"/>
      <c r="DH1541" s="33"/>
      <c r="DI1541" s="33"/>
      <c r="DJ1541" s="33"/>
      <c r="DK1541" s="33"/>
      <c r="DL1541" s="33"/>
      <c r="DM1541" s="33"/>
      <c r="DN1541" s="33"/>
      <c r="DO1541" s="33"/>
      <c r="DP1541" s="33"/>
      <c r="DQ1541" s="33"/>
      <c r="DR1541" s="33"/>
      <c r="DS1541" s="33"/>
      <c r="DT1541" s="33"/>
      <c r="DU1541" s="33"/>
      <c r="DV1541" s="33"/>
      <c r="DW1541" s="33"/>
      <c r="DX1541" s="33"/>
      <c r="DY1541" s="33"/>
      <c r="DZ1541" s="33"/>
      <c r="EA1541" s="33"/>
      <c r="EB1541" s="33"/>
      <c r="EC1541" s="33"/>
      <c r="ED1541" s="33"/>
      <c r="EE1541" s="33"/>
      <c r="EF1541" s="33"/>
      <c r="EG1541" s="33"/>
      <c r="EH1541" s="33"/>
      <c r="EI1541" s="33"/>
      <c r="EJ1541" s="33"/>
      <c r="EK1541" s="33"/>
      <c r="EL1541" s="33"/>
      <c r="EM1541" s="33"/>
      <c r="EN1541" s="33"/>
      <c r="EO1541" s="33"/>
      <c r="EP1541" s="33"/>
      <c r="EQ1541" s="33"/>
      <c r="ER1541" s="33"/>
      <c r="ES1541" s="33"/>
      <c r="ET1541" s="33"/>
      <c r="EU1541" s="33"/>
      <c r="EV1541" s="33"/>
      <c r="EW1541" s="33"/>
      <c r="EX1541" s="33"/>
      <c r="EY1541" s="33"/>
      <c r="EZ1541" s="33"/>
      <c r="FA1541" s="33"/>
      <c r="FB1541" s="33"/>
      <c r="FC1541" s="33"/>
      <c r="FD1541" s="33"/>
      <c r="FE1541" s="33"/>
      <c r="FF1541" s="33"/>
      <c r="FG1541" s="33"/>
      <c r="FH1541" s="33"/>
      <c r="FI1541" s="33"/>
      <c r="FJ1541" s="33"/>
      <c r="FK1541" s="33"/>
      <c r="FL1541" s="33"/>
      <c r="FM1541" s="33"/>
      <c r="FN1541" s="33"/>
      <c r="FO1541" s="33"/>
      <c r="FP1541" s="33"/>
      <c r="FQ1541" s="33"/>
      <c r="FR1541" s="33"/>
      <c r="FS1541" s="33"/>
      <c r="FT1541" s="33"/>
      <c r="FU1541" s="33"/>
      <c r="FV1541" s="33"/>
      <c r="FW1541" s="33"/>
      <c r="FX1541" s="33"/>
      <c r="FY1541" s="33"/>
      <c r="FZ1541" s="33"/>
      <c r="GA1541" s="33"/>
      <c r="GB1541" s="33"/>
      <c r="GC1541" s="33"/>
      <c r="GD1541" s="33"/>
      <c r="GE1541" s="33"/>
      <c r="GF1541" s="33"/>
      <c r="GG1541" s="33"/>
      <c r="GH1541" s="33"/>
      <c r="GI1541" s="33"/>
      <c r="GJ1541" s="33"/>
      <c r="GK1541" s="33"/>
      <c r="GL1541" s="33"/>
      <c r="GM1541" s="33"/>
      <c r="GN1541" s="33"/>
      <c r="GO1541" s="33"/>
      <c r="GP1541" s="33"/>
      <c r="GQ1541" s="33"/>
      <c r="GR1541" s="33"/>
      <c r="GS1541" s="33"/>
      <c r="GT1541" s="33"/>
      <c r="GU1541" s="33"/>
      <c r="GV1541" s="33"/>
      <c r="GW1541" s="33"/>
      <c r="GX1541" s="33"/>
      <c r="GY1541" s="33"/>
      <c r="GZ1541" s="33"/>
      <c r="HA1541" s="33"/>
      <c r="HB1541" s="33"/>
      <c r="HC1541" s="33"/>
      <c r="HD1541" s="33"/>
      <c r="HE1541" s="33"/>
      <c r="HF1541" s="33"/>
      <c r="HG1541" s="33"/>
      <c r="HH1541" s="33"/>
      <c r="HI1541" s="33"/>
      <c r="HJ1541" s="33"/>
      <c r="HK1541" s="33"/>
      <c r="HL1541" s="33"/>
      <c r="HM1541" s="33"/>
      <c r="HN1541" s="33"/>
      <c r="HO1541" s="33"/>
      <c r="HP1541" s="33"/>
      <c r="HQ1541" s="33"/>
      <c r="HR1541" s="33"/>
      <c r="HS1541" s="33"/>
      <c r="HT1541" s="33"/>
      <c r="HU1541" s="33"/>
      <c r="HV1541" s="33"/>
      <c r="HW1541" s="33"/>
      <c r="HX1541" s="33"/>
      <c r="HY1541" s="33"/>
      <c r="HZ1541" s="33"/>
      <c r="IA1541" s="33"/>
      <c r="IB1541" s="33"/>
      <c r="IC1541" s="33"/>
      <c r="ID1541" s="33"/>
      <c r="IE1541" s="33"/>
      <c r="IF1541" s="33"/>
      <c r="IG1541" s="33"/>
      <c r="IH1541" s="33"/>
      <c r="II1541" s="33"/>
      <c r="IJ1541" s="33"/>
      <c r="IK1541" s="33"/>
      <c r="IL1541" s="33"/>
      <c r="IM1541" s="33"/>
      <c r="IN1541" s="33"/>
      <c r="IO1541" s="33"/>
      <c r="IP1541" s="33"/>
      <c r="IQ1541" s="33"/>
      <c r="IR1541" s="33"/>
      <c r="IS1541" s="33"/>
      <c r="IT1541" s="33"/>
      <c r="IU1541" s="33"/>
      <c r="IV1541" s="33"/>
    </row>
    <row r="1542" spans="1:256" s="19" customFormat="1" ht="17.45" customHeight="1">
      <c r="A1542" s="20">
        <v>1540</v>
      </c>
      <c r="B1542" s="18" t="s">
        <v>4644</v>
      </c>
      <c r="C1542" s="18" t="s">
        <v>4624</v>
      </c>
      <c r="D1542" s="18" t="s">
        <v>3127</v>
      </c>
      <c r="E1542" s="18" t="s">
        <v>1699</v>
      </c>
      <c r="F1542" s="7" t="s">
        <v>4645</v>
      </c>
      <c r="G1542" s="18">
        <v>2</v>
      </c>
      <c r="H1542" s="18">
        <v>75</v>
      </c>
      <c r="I1542" s="21">
        <f t="shared" si="67"/>
        <v>150</v>
      </c>
      <c r="J1542" s="18"/>
      <c r="K1542" s="18"/>
      <c r="L1542" s="18">
        <f t="shared" si="70"/>
        <v>2</v>
      </c>
      <c r="M1542" s="33"/>
      <c r="N1542" s="33"/>
      <c r="O1542" s="33"/>
      <c r="P1542" s="33"/>
      <c r="Q1542" s="33"/>
      <c r="R1542" s="33"/>
      <c r="S1542" s="33"/>
      <c r="T1542" s="33"/>
      <c r="U1542" s="33"/>
      <c r="V1542" s="33"/>
      <c r="W1542" s="33"/>
      <c r="X1542" s="33"/>
      <c r="Y1542" s="33"/>
      <c r="Z1542" s="33"/>
      <c r="AA1542" s="33"/>
      <c r="AB1542" s="33"/>
      <c r="AC1542" s="33"/>
      <c r="AD1542" s="33"/>
      <c r="AE1542" s="33"/>
      <c r="AF1542" s="33"/>
      <c r="AG1542" s="33"/>
      <c r="AH1542" s="33"/>
      <c r="AI1542" s="33"/>
      <c r="AJ1542" s="33"/>
      <c r="AK1542" s="33"/>
      <c r="AL1542" s="33"/>
      <c r="AM1542" s="33"/>
      <c r="AN1542" s="33"/>
      <c r="AO1542" s="33"/>
      <c r="AP1542" s="33"/>
      <c r="AQ1542" s="33"/>
      <c r="AR1542" s="33"/>
      <c r="AS1542" s="33"/>
      <c r="AT1542" s="33"/>
      <c r="AU1542" s="33"/>
      <c r="AV1542" s="33"/>
      <c r="AW1542" s="33"/>
      <c r="AX1542" s="33"/>
      <c r="AY1542" s="33"/>
      <c r="AZ1542" s="33"/>
      <c r="BA1542" s="33"/>
      <c r="BB1542" s="33"/>
      <c r="BC1542" s="33"/>
      <c r="BD1542" s="33"/>
      <c r="BE1542" s="33"/>
      <c r="BF1542" s="33"/>
      <c r="BG1542" s="33"/>
      <c r="BH1542" s="33"/>
      <c r="BI1542" s="33"/>
      <c r="BJ1542" s="33"/>
      <c r="BK1542" s="33"/>
      <c r="BL1542" s="33"/>
      <c r="BM1542" s="33"/>
      <c r="BN1542" s="33"/>
      <c r="BO1542" s="33"/>
      <c r="BP1542" s="33"/>
      <c r="BQ1542" s="33"/>
      <c r="BR1542" s="33"/>
      <c r="BS1542" s="33"/>
      <c r="BT1542" s="33"/>
      <c r="BU1542" s="33"/>
      <c r="BV1542" s="33"/>
      <c r="BW1542" s="33"/>
      <c r="BX1542" s="33"/>
      <c r="BY1542" s="33"/>
      <c r="BZ1542" s="33"/>
      <c r="CA1542" s="33"/>
      <c r="CB1542" s="33"/>
      <c r="CC1542" s="33"/>
      <c r="CD1542" s="33"/>
      <c r="CE1542" s="33"/>
      <c r="CF1542" s="33"/>
      <c r="CG1542" s="33"/>
      <c r="CH1542" s="33"/>
      <c r="CI1542" s="33"/>
      <c r="CJ1542" s="33"/>
      <c r="CK1542" s="33"/>
      <c r="CL1542" s="33"/>
      <c r="CM1542" s="33"/>
      <c r="CN1542" s="33"/>
      <c r="CO1542" s="33"/>
      <c r="CP1542" s="33"/>
      <c r="CQ1542" s="33"/>
      <c r="CR1542" s="33"/>
      <c r="CS1542" s="33"/>
      <c r="CT1542" s="33"/>
      <c r="CU1542" s="33"/>
      <c r="CV1542" s="33"/>
      <c r="CW1542" s="33"/>
      <c r="CX1542" s="33"/>
      <c r="CY1542" s="33"/>
      <c r="CZ1542" s="33"/>
      <c r="DA1542" s="33"/>
      <c r="DB1542" s="33"/>
      <c r="DC1542" s="33"/>
      <c r="DD1542" s="33"/>
      <c r="DE1542" s="33"/>
      <c r="DF1542" s="33"/>
      <c r="DG1542" s="33"/>
      <c r="DH1542" s="33"/>
      <c r="DI1542" s="33"/>
      <c r="DJ1542" s="33"/>
      <c r="DK1542" s="33"/>
      <c r="DL1542" s="33"/>
      <c r="DM1542" s="33"/>
      <c r="DN1542" s="33"/>
      <c r="DO1542" s="33"/>
      <c r="DP1542" s="33"/>
      <c r="DQ1542" s="33"/>
      <c r="DR1542" s="33"/>
      <c r="DS1542" s="33"/>
      <c r="DT1542" s="33"/>
      <c r="DU1542" s="33"/>
      <c r="DV1542" s="33"/>
      <c r="DW1542" s="33"/>
      <c r="DX1542" s="33"/>
      <c r="DY1542" s="33"/>
      <c r="DZ1542" s="33"/>
      <c r="EA1542" s="33"/>
      <c r="EB1542" s="33"/>
      <c r="EC1542" s="33"/>
      <c r="ED1542" s="33"/>
      <c r="EE1542" s="33"/>
      <c r="EF1542" s="33"/>
      <c r="EG1542" s="33"/>
      <c r="EH1542" s="33"/>
      <c r="EI1542" s="33"/>
      <c r="EJ1542" s="33"/>
      <c r="EK1542" s="33"/>
      <c r="EL1542" s="33"/>
      <c r="EM1542" s="33"/>
      <c r="EN1542" s="33"/>
      <c r="EO1542" s="33"/>
      <c r="EP1542" s="33"/>
      <c r="EQ1542" s="33"/>
      <c r="ER1542" s="33"/>
      <c r="ES1542" s="33"/>
      <c r="ET1542" s="33"/>
      <c r="EU1542" s="33"/>
      <c r="EV1542" s="33"/>
      <c r="EW1542" s="33"/>
      <c r="EX1542" s="33"/>
      <c r="EY1542" s="33"/>
      <c r="EZ1542" s="33"/>
      <c r="FA1542" s="33"/>
      <c r="FB1542" s="33"/>
      <c r="FC1542" s="33"/>
      <c r="FD1542" s="33"/>
      <c r="FE1542" s="33"/>
      <c r="FF1542" s="33"/>
      <c r="FG1542" s="33"/>
      <c r="FH1542" s="33"/>
      <c r="FI1542" s="33"/>
      <c r="FJ1542" s="33"/>
      <c r="FK1542" s="33"/>
      <c r="FL1542" s="33"/>
      <c r="FM1542" s="33"/>
      <c r="FN1542" s="33"/>
      <c r="FO1542" s="33"/>
      <c r="FP1542" s="33"/>
      <c r="FQ1542" s="33"/>
      <c r="FR1542" s="33"/>
      <c r="FS1542" s="33"/>
      <c r="FT1542" s="33"/>
      <c r="FU1542" s="33"/>
      <c r="FV1542" s="33"/>
      <c r="FW1542" s="33"/>
      <c r="FX1542" s="33"/>
      <c r="FY1542" s="33"/>
      <c r="FZ1542" s="33"/>
      <c r="GA1542" s="33"/>
      <c r="GB1542" s="33"/>
      <c r="GC1542" s="33"/>
      <c r="GD1542" s="33"/>
      <c r="GE1542" s="33"/>
      <c r="GF1542" s="33"/>
      <c r="GG1542" s="33"/>
      <c r="GH1542" s="33"/>
      <c r="GI1542" s="33"/>
      <c r="GJ1542" s="33"/>
      <c r="GK1542" s="33"/>
      <c r="GL1542" s="33"/>
      <c r="GM1542" s="33"/>
      <c r="GN1542" s="33"/>
      <c r="GO1542" s="33"/>
      <c r="GP1542" s="33"/>
      <c r="GQ1542" s="33"/>
      <c r="GR1542" s="33"/>
      <c r="GS1542" s="33"/>
      <c r="GT1542" s="33"/>
      <c r="GU1542" s="33"/>
      <c r="GV1542" s="33"/>
      <c r="GW1542" s="33"/>
      <c r="GX1542" s="33"/>
      <c r="GY1542" s="33"/>
      <c r="GZ1542" s="33"/>
      <c r="HA1542" s="33"/>
      <c r="HB1542" s="33"/>
      <c r="HC1542" s="33"/>
      <c r="HD1542" s="33"/>
      <c r="HE1542" s="33"/>
      <c r="HF1542" s="33"/>
      <c r="HG1542" s="33"/>
      <c r="HH1542" s="33"/>
      <c r="HI1542" s="33"/>
      <c r="HJ1542" s="33"/>
      <c r="HK1542" s="33"/>
      <c r="HL1542" s="33"/>
      <c r="HM1542" s="33"/>
      <c r="HN1542" s="33"/>
      <c r="HO1542" s="33"/>
      <c r="HP1542" s="33"/>
      <c r="HQ1542" s="33"/>
      <c r="HR1542" s="33"/>
      <c r="HS1542" s="33"/>
      <c r="HT1542" s="33"/>
      <c r="HU1542" s="33"/>
      <c r="HV1542" s="33"/>
      <c r="HW1542" s="33"/>
      <c r="HX1542" s="33"/>
      <c r="HY1542" s="33"/>
      <c r="HZ1542" s="33"/>
      <c r="IA1542" s="33"/>
      <c r="IB1542" s="33"/>
      <c r="IC1542" s="33"/>
      <c r="ID1542" s="33"/>
      <c r="IE1542" s="33"/>
      <c r="IF1542" s="33"/>
      <c r="IG1542" s="33"/>
      <c r="IH1542" s="33"/>
      <c r="II1542" s="33"/>
      <c r="IJ1542" s="33"/>
      <c r="IK1542" s="33"/>
      <c r="IL1542" s="33"/>
      <c r="IM1542" s="33"/>
      <c r="IN1542" s="33"/>
      <c r="IO1542" s="33"/>
      <c r="IP1542" s="33"/>
      <c r="IQ1542" s="33"/>
      <c r="IR1542" s="33"/>
      <c r="IS1542" s="33"/>
      <c r="IT1542" s="33"/>
      <c r="IU1542" s="33"/>
      <c r="IV1542" s="33"/>
    </row>
    <row r="1543" spans="1:256" s="19" customFormat="1" ht="17.45" customHeight="1">
      <c r="A1543" s="20">
        <v>1541</v>
      </c>
      <c r="B1543" s="18" t="s">
        <v>4646</v>
      </c>
      <c r="C1543" s="18" t="s">
        <v>4624</v>
      </c>
      <c r="D1543" s="18" t="s">
        <v>3127</v>
      </c>
      <c r="E1543" s="18" t="s">
        <v>1699</v>
      </c>
      <c r="F1543" s="7" t="s">
        <v>4647</v>
      </c>
      <c r="G1543" s="18">
        <v>2</v>
      </c>
      <c r="H1543" s="18">
        <v>65</v>
      </c>
      <c r="I1543" s="21">
        <f t="shared" si="67"/>
        <v>130</v>
      </c>
      <c r="J1543" s="18"/>
      <c r="K1543" s="18"/>
      <c r="L1543" s="18">
        <f t="shared" si="70"/>
        <v>2</v>
      </c>
      <c r="M1543" s="33"/>
      <c r="N1543" s="33"/>
      <c r="O1543" s="33"/>
      <c r="P1543" s="33"/>
      <c r="Q1543" s="33"/>
      <c r="R1543" s="33"/>
      <c r="S1543" s="33"/>
      <c r="T1543" s="33"/>
      <c r="U1543" s="33"/>
      <c r="V1543" s="33"/>
      <c r="W1543" s="33"/>
      <c r="X1543" s="33"/>
      <c r="Y1543" s="33"/>
      <c r="Z1543" s="33"/>
      <c r="AA1543" s="33"/>
      <c r="AB1543" s="33"/>
      <c r="AC1543" s="33"/>
      <c r="AD1543" s="33"/>
      <c r="AE1543" s="33"/>
      <c r="AF1543" s="33"/>
      <c r="AG1543" s="33"/>
      <c r="AH1543" s="33"/>
      <c r="AI1543" s="33"/>
      <c r="AJ1543" s="33"/>
      <c r="AK1543" s="33"/>
      <c r="AL1543" s="33"/>
      <c r="AM1543" s="33"/>
      <c r="AN1543" s="33"/>
      <c r="AO1543" s="33"/>
      <c r="AP1543" s="33"/>
      <c r="AQ1543" s="33"/>
      <c r="AR1543" s="33"/>
      <c r="AS1543" s="33"/>
      <c r="AT1543" s="33"/>
      <c r="AU1543" s="33"/>
      <c r="AV1543" s="33"/>
      <c r="AW1543" s="33"/>
      <c r="AX1543" s="33"/>
      <c r="AY1543" s="33"/>
      <c r="AZ1543" s="33"/>
      <c r="BA1543" s="33"/>
      <c r="BB1543" s="33"/>
      <c r="BC1543" s="33"/>
      <c r="BD1543" s="33"/>
      <c r="BE1543" s="33"/>
      <c r="BF1543" s="33"/>
      <c r="BG1543" s="33"/>
      <c r="BH1543" s="33"/>
      <c r="BI1543" s="33"/>
      <c r="BJ1543" s="33"/>
      <c r="BK1543" s="33"/>
      <c r="BL1543" s="33"/>
      <c r="BM1543" s="33"/>
      <c r="BN1543" s="33"/>
      <c r="BO1543" s="33"/>
      <c r="BP1543" s="33"/>
      <c r="BQ1543" s="33"/>
      <c r="BR1543" s="33"/>
      <c r="BS1543" s="33"/>
      <c r="BT1543" s="33"/>
      <c r="BU1543" s="33"/>
      <c r="BV1543" s="33"/>
      <c r="BW1543" s="33"/>
      <c r="BX1543" s="33"/>
      <c r="BY1543" s="33"/>
      <c r="BZ1543" s="33"/>
      <c r="CA1543" s="33"/>
      <c r="CB1543" s="33"/>
      <c r="CC1543" s="33"/>
      <c r="CD1543" s="33"/>
      <c r="CE1543" s="33"/>
      <c r="CF1543" s="33"/>
      <c r="CG1543" s="33"/>
      <c r="CH1543" s="33"/>
      <c r="CI1543" s="33"/>
      <c r="CJ1543" s="33"/>
      <c r="CK1543" s="33"/>
      <c r="CL1543" s="33"/>
      <c r="CM1543" s="33"/>
      <c r="CN1543" s="33"/>
      <c r="CO1543" s="33"/>
      <c r="CP1543" s="33"/>
      <c r="CQ1543" s="33"/>
      <c r="CR1543" s="33"/>
      <c r="CS1543" s="33"/>
      <c r="CT1543" s="33"/>
      <c r="CU1543" s="33"/>
      <c r="CV1543" s="33"/>
      <c r="CW1543" s="33"/>
      <c r="CX1543" s="33"/>
      <c r="CY1543" s="33"/>
      <c r="CZ1543" s="33"/>
      <c r="DA1543" s="33"/>
      <c r="DB1543" s="33"/>
      <c r="DC1543" s="33"/>
      <c r="DD1543" s="33"/>
      <c r="DE1543" s="33"/>
      <c r="DF1543" s="33"/>
      <c r="DG1543" s="33"/>
      <c r="DH1543" s="33"/>
      <c r="DI1543" s="33"/>
      <c r="DJ1543" s="33"/>
      <c r="DK1543" s="33"/>
      <c r="DL1543" s="33"/>
      <c r="DM1543" s="33"/>
      <c r="DN1543" s="33"/>
      <c r="DO1543" s="33"/>
      <c r="DP1543" s="33"/>
      <c r="DQ1543" s="33"/>
      <c r="DR1543" s="33"/>
      <c r="DS1543" s="33"/>
      <c r="DT1543" s="33"/>
      <c r="DU1543" s="33"/>
      <c r="DV1543" s="33"/>
      <c r="DW1543" s="33"/>
      <c r="DX1543" s="33"/>
      <c r="DY1543" s="33"/>
      <c r="DZ1543" s="33"/>
      <c r="EA1543" s="33"/>
      <c r="EB1543" s="33"/>
      <c r="EC1543" s="33"/>
      <c r="ED1543" s="33"/>
      <c r="EE1543" s="33"/>
      <c r="EF1543" s="33"/>
      <c r="EG1543" s="33"/>
      <c r="EH1543" s="33"/>
      <c r="EI1543" s="33"/>
      <c r="EJ1543" s="33"/>
      <c r="EK1543" s="33"/>
      <c r="EL1543" s="33"/>
      <c r="EM1543" s="33"/>
      <c r="EN1543" s="33"/>
      <c r="EO1543" s="33"/>
      <c r="EP1543" s="33"/>
      <c r="EQ1543" s="33"/>
      <c r="ER1543" s="33"/>
      <c r="ES1543" s="33"/>
      <c r="ET1543" s="33"/>
      <c r="EU1543" s="33"/>
      <c r="EV1543" s="33"/>
      <c r="EW1543" s="33"/>
      <c r="EX1543" s="33"/>
      <c r="EY1543" s="33"/>
      <c r="EZ1543" s="33"/>
      <c r="FA1543" s="33"/>
      <c r="FB1543" s="33"/>
      <c r="FC1543" s="33"/>
      <c r="FD1543" s="33"/>
      <c r="FE1543" s="33"/>
      <c r="FF1543" s="33"/>
      <c r="FG1543" s="33"/>
      <c r="FH1543" s="33"/>
      <c r="FI1543" s="33"/>
      <c r="FJ1543" s="33"/>
      <c r="FK1543" s="33"/>
      <c r="FL1543" s="33"/>
      <c r="FM1543" s="33"/>
      <c r="FN1543" s="33"/>
      <c r="FO1543" s="33"/>
      <c r="FP1543" s="33"/>
      <c r="FQ1543" s="33"/>
      <c r="FR1543" s="33"/>
      <c r="FS1543" s="33"/>
      <c r="FT1543" s="33"/>
      <c r="FU1543" s="33"/>
      <c r="FV1543" s="33"/>
      <c r="FW1543" s="33"/>
      <c r="FX1543" s="33"/>
      <c r="FY1543" s="33"/>
      <c r="FZ1543" s="33"/>
      <c r="GA1543" s="33"/>
      <c r="GB1543" s="33"/>
      <c r="GC1543" s="33"/>
      <c r="GD1543" s="33"/>
      <c r="GE1543" s="33"/>
      <c r="GF1543" s="33"/>
      <c r="GG1543" s="33"/>
      <c r="GH1543" s="33"/>
      <c r="GI1543" s="33"/>
      <c r="GJ1543" s="33"/>
      <c r="GK1543" s="33"/>
      <c r="GL1543" s="33"/>
      <c r="GM1543" s="33"/>
      <c r="GN1543" s="33"/>
      <c r="GO1543" s="33"/>
      <c r="GP1543" s="33"/>
      <c r="GQ1543" s="33"/>
      <c r="GR1543" s="33"/>
      <c r="GS1543" s="33"/>
      <c r="GT1543" s="33"/>
      <c r="GU1543" s="33"/>
      <c r="GV1543" s="33"/>
      <c r="GW1543" s="33"/>
      <c r="GX1543" s="33"/>
      <c r="GY1543" s="33"/>
      <c r="GZ1543" s="33"/>
      <c r="HA1543" s="33"/>
      <c r="HB1543" s="33"/>
      <c r="HC1543" s="33"/>
      <c r="HD1543" s="33"/>
      <c r="HE1543" s="33"/>
      <c r="HF1543" s="33"/>
      <c r="HG1543" s="33"/>
      <c r="HH1543" s="33"/>
      <c r="HI1543" s="33"/>
      <c r="HJ1543" s="33"/>
      <c r="HK1543" s="33"/>
      <c r="HL1543" s="33"/>
      <c r="HM1543" s="33"/>
      <c r="HN1543" s="33"/>
      <c r="HO1543" s="33"/>
      <c r="HP1543" s="33"/>
      <c r="HQ1543" s="33"/>
      <c r="HR1543" s="33"/>
      <c r="HS1543" s="33"/>
      <c r="HT1543" s="33"/>
      <c r="HU1543" s="33"/>
      <c r="HV1543" s="33"/>
      <c r="HW1543" s="33"/>
      <c r="HX1543" s="33"/>
      <c r="HY1543" s="33"/>
      <c r="HZ1543" s="33"/>
      <c r="IA1543" s="33"/>
      <c r="IB1543" s="33"/>
      <c r="IC1543" s="33"/>
      <c r="ID1543" s="33"/>
      <c r="IE1543" s="33"/>
      <c r="IF1543" s="33"/>
      <c r="IG1543" s="33"/>
      <c r="IH1543" s="33"/>
      <c r="II1543" s="33"/>
      <c r="IJ1543" s="33"/>
      <c r="IK1543" s="33"/>
      <c r="IL1543" s="33"/>
      <c r="IM1543" s="33"/>
      <c r="IN1543" s="33"/>
      <c r="IO1543" s="33"/>
      <c r="IP1543" s="33"/>
      <c r="IQ1543" s="33"/>
      <c r="IR1543" s="33"/>
      <c r="IS1543" s="33"/>
      <c r="IT1543" s="33"/>
      <c r="IU1543" s="33"/>
      <c r="IV1543" s="33"/>
    </row>
    <row r="1544" spans="1:256" s="19" customFormat="1" ht="17.45" customHeight="1">
      <c r="A1544" s="20">
        <v>1542</v>
      </c>
      <c r="B1544" s="18" t="s">
        <v>4648</v>
      </c>
      <c r="C1544" s="18" t="s">
        <v>4624</v>
      </c>
      <c r="D1544" s="18" t="s">
        <v>3127</v>
      </c>
      <c r="E1544" s="18" t="s">
        <v>1699</v>
      </c>
      <c r="F1544" s="7" t="s">
        <v>4649</v>
      </c>
      <c r="G1544" s="18">
        <v>2</v>
      </c>
      <c r="H1544" s="18">
        <v>75</v>
      </c>
      <c r="I1544" s="21">
        <f t="shared" si="67"/>
        <v>150</v>
      </c>
      <c r="J1544" s="18"/>
      <c r="K1544" s="18"/>
      <c r="L1544" s="18">
        <f t="shared" si="70"/>
        <v>2</v>
      </c>
      <c r="M1544" s="33"/>
      <c r="N1544" s="33"/>
      <c r="O1544" s="33"/>
      <c r="P1544" s="33"/>
      <c r="Q1544" s="33"/>
      <c r="R1544" s="33"/>
      <c r="S1544" s="33"/>
      <c r="T1544" s="33"/>
      <c r="U1544" s="33"/>
      <c r="V1544" s="33"/>
      <c r="W1544" s="33"/>
      <c r="X1544" s="33"/>
      <c r="Y1544" s="33"/>
      <c r="Z1544" s="33"/>
      <c r="AA1544" s="33"/>
      <c r="AB1544" s="33"/>
      <c r="AC1544" s="33"/>
      <c r="AD1544" s="33"/>
      <c r="AE1544" s="33"/>
      <c r="AF1544" s="33"/>
      <c r="AG1544" s="33"/>
      <c r="AH1544" s="33"/>
      <c r="AI1544" s="33"/>
      <c r="AJ1544" s="33"/>
      <c r="AK1544" s="33"/>
      <c r="AL1544" s="33"/>
      <c r="AM1544" s="33"/>
      <c r="AN1544" s="33"/>
      <c r="AO1544" s="33"/>
      <c r="AP1544" s="33"/>
      <c r="AQ1544" s="33"/>
      <c r="AR1544" s="33"/>
      <c r="AS1544" s="33"/>
      <c r="AT1544" s="33"/>
      <c r="AU1544" s="33"/>
      <c r="AV1544" s="33"/>
      <c r="AW1544" s="33"/>
      <c r="AX1544" s="33"/>
      <c r="AY1544" s="33"/>
      <c r="AZ1544" s="33"/>
      <c r="BA1544" s="33"/>
      <c r="BB1544" s="33"/>
      <c r="BC1544" s="33"/>
      <c r="BD1544" s="33"/>
      <c r="BE1544" s="33"/>
      <c r="BF1544" s="33"/>
      <c r="BG1544" s="33"/>
      <c r="BH1544" s="33"/>
      <c r="BI1544" s="33"/>
      <c r="BJ1544" s="33"/>
      <c r="BK1544" s="33"/>
      <c r="BL1544" s="33"/>
      <c r="BM1544" s="33"/>
      <c r="BN1544" s="33"/>
      <c r="BO1544" s="33"/>
      <c r="BP1544" s="33"/>
      <c r="BQ1544" s="33"/>
      <c r="BR1544" s="33"/>
      <c r="BS1544" s="33"/>
      <c r="BT1544" s="33"/>
      <c r="BU1544" s="33"/>
      <c r="BV1544" s="33"/>
      <c r="BW1544" s="33"/>
      <c r="BX1544" s="33"/>
      <c r="BY1544" s="33"/>
      <c r="BZ1544" s="33"/>
      <c r="CA1544" s="33"/>
      <c r="CB1544" s="33"/>
      <c r="CC1544" s="33"/>
      <c r="CD1544" s="33"/>
      <c r="CE1544" s="33"/>
      <c r="CF1544" s="33"/>
      <c r="CG1544" s="33"/>
      <c r="CH1544" s="33"/>
      <c r="CI1544" s="33"/>
      <c r="CJ1544" s="33"/>
      <c r="CK1544" s="33"/>
      <c r="CL1544" s="33"/>
      <c r="CM1544" s="33"/>
      <c r="CN1544" s="33"/>
      <c r="CO1544" s="33"/>
      <c r="CP1544" s="33"/>
      <c r="CQ1544" s="33"/>
      <c r="CR1544" s="33"/>
      <c r="CS1544" s="33"/>
      <c r="CT1544" s="33"/>
      <c r="CU1544" s="33"/>
      <c r="CV1544" s="33"/>
      <c r="CW1544" s="33"/>
      <c r="CX1544" s="33"/>
      <c r="CY1544" s="33"/>
      <c r="CZ1544" s="33"/>
      <c r="DA1544" s="33"/>
      <c r="DB1544" s="33"/>
      <c r="DC1544" s="33"/>
      <c r="DD1544" s="33"/>
      <c r="DE1544" s="33"/>
      <c r="DF1544" s="33"/>
      <c r="DG1544" s="33"/>
      <c r="DH1544" s="33"/>
      <c r="DI1544" s="33"/>
      <c r="DJ1544" s="33"/>
      <c r="DK1544" s="33"/>
      <c r="DL1544" s="33"/>
      <c r="DM1544" s="33"/>
      <c r="DN1544" s="33"/>
      <c r="DO1544" s="33"/>
      <c r="DP1544" s="33"/>
      <c r="DQ1544" s="33"/>
      <c r="DR1544" s="33"/>
      <c r="DS1544" s="33"/>
      <c r="DT1544" s="33"/>
      <c r="DU1544" s="33"/>
      <c r="DV1544" s="33"/>
      <c r="DW1544" s="33"/>
      <c r="DX1544" s="33"/>
      <c r="DY1544" s="33"/>
      <c r="DZ1544" s="33"/>
      <c r="EA1544" s="33"/>
      <c r="EB1544" s="33"/>
      <c r="EC1544" s="33"/>
      <c r="ED1544" s="33"/>
      <c r="EE1544" s="33"/>
      <c r="EF1544" s="33"/>
      <c r="EG1544" s="33"/>
      <c r="EH1544" s="33"/>
      <c r="EI1544" s="33"/>
      <c r="EJ1544" s="33"/>
      <c r="EK1544" s="33"/>
      <c r="EL1544" s="33"/>
      <c r="EM1544" s="33"/>
      <c r="EN1544" s="33"/>
      <c r="EO1544" s="33"/>
      <c r="EP1544" s="33"/>
      <c r="EQ1544" s="33"/>
      <c r="ER1544" s="33"/>
      <c r="ES1544" s="33"/>
      <c r="ET1544" s="33"/>
      <c r="EU1544" s="33"/>
      <c r="EV1544" s="33"/>
      <c r="EW1544" s="33"/>
      <c r="EX1544" s="33"/>
      <c r="EY1544" s="33"/>
      <c r="EZ1544" s="33"/>
      <c r="FA1544" s="33"/>
      <c r="FB1544" s="33"/>
      <c r="FC1544" s="33"/>
      <c r="FD1544" s="33"/>
      <c r="FE1544" s="33"/>
      <c r="FF1544" s="33"/>
      <c r="FG1544" s="33"/>
      <c r="FH1544" s="33"/>
      <c r="FI1544" s="33"/>
      <c r="FJ1544" s="33"/>
      <c r="FK1544" s="33"/>
      <c r="FL1544" s="33"/>
      <c r="FM1544" s="33"/>
      <c r="FN1544" s="33"/>
      <c r="FO1544" s="33"/>
      <c r="FP1544" s="33"/>
      <c r="FQ1544" s="33"/>
      <c r="FR1544" s="33"/>
      <c r="FS1544" s="33"/>
      <c r="FT1544" s="33"/>
      <c r="FU1544" s="33"/>
      <c r="FV1544" s="33"/>
      <c r="FW1544" s="33"/>
      <c r="FX1544" s="33"/>
      <c r="FY1544" s="33"/>
      <c r="FZ1544" s="33"/>
      <c r="GA1544" s="33"/>
      <c r="GB1544" s="33"/>
      <c r="GC1544" s="33"/>
      <c r="GD1544" s="33"/>
      <c r="GE1544" s="33"/>
      <c r="GF1544" s="33"/>
      <c r="GG1544" s="33"/>
      <c r="GH1544" s="33"/>
      <c r="GI1544" s="33"/>
      <c r="GJ1544" s="33"/>
      <c r="GK1544" s="33"/>
      <c r="GL1544" s="33"/>
      <c r="GM1544" s="33"/>
      <c r="GN1544" s="33"/>
      <c r="GO1544" s="33"/>
      <c r="GP1544" s="33"/>
      <c r="GQ1544" s="33"/>
      <c r="GR1544" s="33"/>
      <c r="GS1544" s="33"/>
      <c r="GT1544" s="33"/>
      <c r="GU1544" s="33"/>
      <c r="GV1544" s="33"/>
      <c r="GW1544" s="33"/>
      <c r="GX1544" s="33"/>
      <c r="GY1544" s="33"/>
      <c r="GZ1544" s="33"/>
      <c r="HA1544" s="33"/>
      <c r="HB1544" s="33"/>
      <c r="HC1544" s="33"/>
      <c r="HD1544" s="33"/>
      <c r="HE1544" s="33"/>
      <c r="HF1544" s="33"/>
      <c r="HG1544" s="33"/>
      <c r="HH1544" s="33"/>
      <c r="HI1544" s="33"/>
      <c r="HJ1544" s="33"/>
      <c r="HK1544" s="33"/>
      <c r="HL1544" s="33"/>
      <c r="HM1544" s="33"/>
      <c r="HN1544" s="33"/>
      <c r="HO1544" s="33"/>
      <c r="HP1544" s="33"/>
      <c r="HQ1544" s="33"/>
      <c r="HR1544" s="33"/>
      <c r="HS1544" s="33"/>
      <c r="HT1544" s="33"/>
      <c r="HU1544" s="33"/>
      <c r="HV1544" s="33"/>
      <c r="HW1544" s="33"/>
      <c r="HX1544" s="33"/>
      <c r="HY1544" s="33"/>
      <c r="HZ1544" s="33"/>
      <c r="IA1544" s="33"/>
      <c r="IB1544" s="33"/>
      <c r="IC1544" s="33"/>
      <c r="ID1544" s="33"/>
      <c r="IE1544" s="33"/>
      <c r="IF1544" s="33"/>
      <c r="IG1544" s="33"/>
      <c r="IH1544" s="33"/>
      <c r="II1544" s="33"/>
      <c r="IJ1544" s="33"/>
      <c r="IK1544" s="33"/>
      <c r="IL1544" s="33"/>
      <c r="IM1544" s="33"/>
      <c r="IN1544" s="33"/>
      <c r="IO1544" s="33"/>
      <c r="IP1544" s="33"/>
      <c r="IQ1544" s="33"/>
      <c r="IR1544" s="33"/>
      <c r="IS1544" s="33"/>
      <c r="IT1544" s="33"/>
      <c r="IU1544" s="33"/>
      <c r="IV1544" s="33"/>
    </row>
    <row r="1545" spans="1:256" s="19" customFormat="1" ht="17.45" customHeight="1">
      <c r="A1545" s="20">
        <v>1543</v>
      </c>
      <c r="B1545" s="18" t="s">
        <v>4650</v>
      </c>
      <c r="C1545" s="18" t="s">
        <v>4624</v>
      </c>
      <c r="D1545" s="18" t="s">
        <v>3127</v>
      </c>
      <c r="E1545" s="18" t="s">
        <v>1699</v>
      </c>
      <c r="F1545" s="7" t="s">
        <v>4651</v>
      </c>
      <c r="G1545" s="18">
        <v>2</v>
      </c>
      <c r="H1545" s="18">
        <v>75</v>
      </c>
      <c r="I1545" s="21">
        <f t="shared" si="67"/>
        <v>150</v>
      </c>
      <c r="J1545" s="18"/>
      <c r="K1545" s="18"/>
      <c r="L1545" s="18">
        <f t="shared" si="70"/>
        <v>2</v>
      </c>
      <c r="M1545" s="33"/>
      <c r="N1545" s="33"/>
      <c r="O1545" s="33"/>
      <c r="P1545" s="33"/>
      <c r="Q1545" s="33"/>
      <c r="R1545" s="33"/>
      <c r="S1545" s="33"/>
      <c r="T1545" s="33"/>
      <c r="U1545" s="33"/>
      <c r="V1545" s="33"/>
      <c r="W1545" s="33"/>
      <c r="X1545" s="33"/>
      <c r="Y1545" s="33"/>
      <c r="Z1545" s="33"/>
      <c r="AA1545" s="33"/>
      <c r="AB1545" s="33"/>
      <c r="AC1545" s="33"/>
      <c r="AD1545" s="33"/>
      <c r="AE1545" s="33"/>
      <c r="AF1545" s="33"/>
      <c r="AG1545" s="33"/>
      <c r="AH1545" s="33"/>
      <c r="AI1545" s="33"/>
      <c r="AJ1545" s="33"/>
      <c r="AK1545" s="33"/>
      <c r="AL1545" s="33"/>
      <c r="AM1545" s="33"/>
      <c r="AN1545" s="33"/>
      <c r="AO1545" s="33"/>
      <c r="AP1545" s="33"/>
      <c r="AQ1545" s="33"/>
      <c r="AR1545" s="33"/>
      <c r="AS1545" s="33"/>
      <c r="AT1545" s="33"/>
      <c r="AU1545" s="33"/>
      <c r="AV1545" s="33"/>
      <c r="AW1545" s="33"/>
      <c r="AX1545" s="33"/>
      <c r="AY1545" s="33"/>
      <c r="AZ1545" s="33"/>
      <c r="BA1545" s="33"/>
      <c r="BB1545" s="33"/>
      <c r="BC1545" s="33"/>
      <c r="BD1545" s="33"/>
      <c r="BE1545" s="33"/>
      <c r="BF1545" s="33"/>
      <c r="BG1545" s="33"/>
      <c r="BH1545" s="33"/>
      <c r="BI1545" s="33"/>
      <c r="BJ1545" s="33"/>
      <c r="BK1545" s="33"/>
      <c r="BL1545" s="33"/>
      <c r="BM1545" s="33"/>
      <c r="BN1545" s="33"/>
      <c r="BO1545" s="33"/>
      <c r="BP1545" s="33"/>
      <c r="BQ1545" s="33"/>
      <c r="BR1545" s="33"/>
      <c r="BS1545" s="33"/>
      <c r="BT1545" s="33"/>
      <c r="BU1545" s="33"/>
      <c r="BV1545" s="33"/>
      <c r="BW1545" s="33"/>
      <c r="BX1545" s="33"/>
      <c r="BY1545" s="33"/>
      <c r="BZ1545" s="33"/>
      <c r="CA1545" s="33"/>
      <c r="CB1545" s="33"/>
      <c r="CC1545" s="33"/>
      <c r="CD1545" s="33"/>
      <c r="CE1545" s="33"/>
      <c r="CF1545" s="33"/>
      <c r="CG1545" s="33"/>
      <c r="CH1545" s="33"/>
      <c r="CI1545" s="33"/>
      <c r="CJ1545" s="33"/>
      <c r="CK1545" s="33"/>
      <c r="CL1545" s="33"/>
      <c r="CM1545" s="33"/>
      <c r="CN1545" s="33"/>
      <c r="CO1545" s="33"/>
      <c r="CP1545" s="33"/>
      <c r="CQ1545" s="33"/>
      <c r="CR1545" s="33"/>
      <c r="CS1545" s="33"/>
      <c r="CT1545" s="33"/>
      <c r="CU1545" s="33"/>
      <c r="CV1545" s="33"/>
      <c r="CW1545" s="33"/>
      <c r="CX1545" s="33"/>
      <c r="CY1545" s="33"/>
      <c r="CZ1545" s="33"/>
      <c r="DA1545" s="33"/>
      <c r="DB1545" s="33"/>
      <c r="DC1545" s="33"/>
      <c r="DD1545" s="33"/>
      <c r="DE1545" s="33"/>
      <c r="DF1545" s="33"/>
      <c r="DG1545" s="33"/>
      <c r="DH1545" s="33"/>
      <c r="DI1545" s="33"/>
      <c r="DJ1545" s="33"/>
      <c r="DK1545" s="33"/>
      <c r="DL1545" s="33"/>
      <c r="DM1545" s="33"/>
      <c r="DN1545" s="33"/>
      <c r="DO1545" s="33"/>
      <c r="DP1545" s="33"/>
      <c r="DQ1545" s="33"/>
      <c r="DR1545" s="33"/>
      <c r="DS1545" s="33"/>
      <c r="DT1545" s="33"/>
      <c r="DU1545" s="33"/>
      <c r="DV1545" s="33"/>
      <c r="DW1545" s="33"/>
      <c r="DX1545" s="33"/>
      <c r="DY1545" s="33"/>
      <c r="DZ1545" s="33"/>
      <c r="EA1545" s="33"/>
      <c r="EB1545" s="33"/>
      <c r="EC1545" s="33"/>
      <c r="ED1545" s="33"/>
      <c r="EE1545" s="33"/>
      <c r="EF1545" s="33"/>
      <c r="EG1545" s="33"/>
      <c r="EH1545" s="33"/>
      <c r="EI1545" s="33"/>
      <c r="EJ1545" s="33"/>
      <c r="EK1545" s="33"/>
      <c r="EL1545" s="33"/>
      <c r="EM1545" s="33"/>
      <c r="EN1545" s="33"/>
      <c r="EO1545" s="33"/>
      <c r="EP1545" s="33"/>
      <c r="EQ1545" s="33"/>
      <c r="ER1545" s="33"/>
      <c r="ES1545" s="33"/>
      <c r="ET1545" s="33"/>
      <c r="EU1545" s="33"/>
      <c r="EV1545" s="33"/>
      <c r="EW1545" s="33"/>
      <c r="EX1545" s="33"/>
      <c r="EY1545" s="33"/>
      <c r="EZ1545" s="33"/>
      <c r="FA1545" s="33"/>
      <c r="FB1545" s="33"/>
      <c r="FC1545" s="33"/>
      <c r="FD1545" s="33"/>
      <c r="FE1545" s="33"/>
      <c r="FF1545" s="33"/>
      <c r="FG1545" s="33"/>
      <c r="FH1545" s="33"/>
      <c r="FI1545" s="33"/>
      <c r="FJ1545" s="33"/>
      <c r="FK1545" s="33"/>
      <c r="FL1545" s="33"/>
      <c r="FM1545" s="33"/>
      <c r="FN1545" s="33"/>
      <c r="FO1545" s="33"/>
      <c r="FP1545" s="33"/>
      <c r="FQ1545" s="33"/>
      <c r="FR1545" s="33"/>
      <c r="FS1545" s="33"/>
      <c r="FT1545" s="33"/>
      <c r="FU1545" s="33"/>
      <c r="FV1545" s="33"/>
      <c r="FW1545" s="33"/>
      <c r="FX1545" s="33"/>
      <c r="FY1545" s="33"/>
      <c r="FZ1545" s="33"/>
      <c r="GA1545" s="33"/>
      <c r="GB1545" s="33"/>
      <c r="GC1545" s="33"/>
      <c r="GD1545" s="33"/>
      <c r="GE1545" s="33"/>
      <c r="GF1545" s="33"/>
      <c r="GG1545" s="33"/>
      <c r="GH1545" s="33"/>
      <c r="GI1545" s="33"/>
      <c r="GJ1545" s="33"/>
      <c r="GK1545" s="33"/>
      <c r="GL1545" s="33"/>
      <c r="GM1545" s="33"/>
      <c r="GN1545" s="33"/>
      <c r="GO1545" s="33"/>
      <c r="GP1545" s="33"/>
      <c r="GQ1545" s="33"/>
      <c r="GR1545" s="33"/>
      <c r="GS1545" s="33"/>
      <c r="GT1545" s="33"/>
      <c r="GU1545" s="33"/>
      <c r="GV1545" s="33"/>
      <c r="GW1545" s="33"/>
      <c r="GX1545" s="33"/>
      <c r="GY1545" s="33"/>
      <c r="GZ1545" s="33"/>
      <c r="HA1545" s="33"/>
      <c r="HB1545" s="33"/>
      <c r="HC1545" s="33"/>
      <c r="HD1545" s="33"/>
      <c r="HE1545" s="33"/>
      <c r="HF1545" s="33"/>
      <c r="HG1545" s="33"/>
      <c r="HH1545" s="33"/>
      <c r="HI1545" s="33"/>
      <c r="HJ1545" s="33"/>
      <c r="HK1545" s="33"/>
      <c r="HL1545" s="33"/>
      <c r="HM1545" s="33"/>
      <c r="HN1545" s="33"/>
      <c r="HO1545" s="33"/>
      <c r="HP1545" s="33"/>
      <c r="HQ1545" s="33"/>
      <c r="HR1545" s="33"/>
      <c r="HS1545" s="33"/>
      <c r="HT1545" s="33"/>
      <c r="HU1545" s="33"/>
      <c r="HV1545" s="33"/>
      <c r="HW1545" s="33"/>
      <c r="HX1545" s="33"/>
      <c r="HY1545" s="33"/>
      <c r="HZ1545" s="33"/>
      <c r="IA1545" s="33"/>
      <c r="IB1545" s="33"/>
      <c r="IC1545" s="33"/>
      <c r="ID1545" s="33"/>
      <c r="IE1545" s="33"/>
      <c r="IF1545" s="33"/>
      <c r="IG1545" s="33"/>
      <c r="IH1545" s="33"/>
      <c r="II1545" s="33"/>
      <c r="IJ1545" s="33"/>
      <c r="IK1545" s="33"/>
      <c r="IL1545" s="33"/>
      <c r="IM1545" s="33"/>
      <c r="IN1545" s="33"/>
      <c r="IO1545" s="33"/>
      <c r="IP1545" s="33"/>
      <c r="IQ1545" s="33"/>
      <c r="IR1545" s="33"/>
      <c r="IS1545" s="33"/>
      <c r="IT1545" s="33"/>
      <c r="IU1545" s="33"/>
      <c r="IV1545" s="33"/>
    </row>
    <row r="1546" spans="1:256" s="19" customFormat="1" ht="17.45" customHeight="1">
      <c r="A1546" s="20">
        <v>1544</v>
      </c>
      <c r="B1546" s="18" t="s">
        <v>4652</v>
      </c>
      <c r="C1546" s="18" t="s">
        <v>4624</v>
      </c>
      <c r="D1546" s="18" t="s">
        <v>3127</v>
      </c>
      <c r="E1546" s="18" t="s">
        <v>1699</v>
      </c>
      <c r="F1546" s="7" t="s">
        <v>4653</v>
      </c>
      <c r="G1546" s="18">
        <v>2</v>
      </c>
      <c r="H1546" s="18">
        <v>75</v>
      </c>
      <c r="I1546" s="21">
        <f t="shared" si="67"/>
        <v>150</v>
      </c>
      <c r="J1546" s="18"/>
      <c r="K1546" s="18"/>
      <c r="L1546" s="18">
        <f t="shared" si="70"/>
        <v>2</v>
      </c>
      <c r="M1546" s="33"/>
      <c r="N1546" s="33"/>
      <c r="O1546" s="33"/>
      <c r="P1546" s="33"/>
      <c r="Q1546" s="33"/>
      <c r="R1546" s="33"/>
      <c r="S1546" s="33"/>
      <c r="T1546" s="33"/>
      <c r="U1546" s="33"/>
      <c r="V1546" s="33"/>
      <c r="W1546" s="33"/>
      <c r="X1546" s="33"/>
      <c r="Y1546" s="33"/>
      <c r="Z1546" s="33"/>
      <c r="AA1546" s="33"/>
      <c r="AB1546" s="33"/>
      <c r="AC1546" s="33"/>
      <c r="AD1546" s="33"/>
      <c r="AE1546" s="33"/>
      <c r="AF1546" s="33"/>
      <c r="AG1546" s="33"/>
      <c r="AH1546" s="33"/>
      <c r="AI1546" s="33"/>
      <c r="AJ1546" s="33"/>
      <c r="AK1546" s="33"/>
      <c r="AL1546" s="33"/>
      <c r="AM1546" s="33"/>
      <c r="AN1546" s="33"/>
      <c r="AO1546" s="33"/>
      <c r="AP1546" s="33"/>
      <c r="AQ1546" s="33"/>
      <c r="AR1546" s="33"/>
      <c r="AS1546" s="33"/>
      <c r="AT1546" s="33"/>
      <c r="AU1546" s="33"/>
      <c r="AV1546" s="33"/>
      <c r="AW1546" s="33"/>
      <c r="AX1546" s="33"/>
      <c r="AY1546" s="33"/>
      <c r="AZ1546" s="33"/>
      <c r="BA1546" s="33"/>
      <c r="BB1546" s="33"/>
      <c r="BC1546" s="33"/>
      <c r="BD1546" s="33"/>
      <c r="BE1546" s="33"/>
      <c r="BF1546" s="33"/>
      <c r="BG1546" s="33"/>
      <c r="BH1546" s="33"/>
      <c r="BI1546" s="33"/>
      <c r="BJ1546" s="33"/>
      <c r="BK1546" s="33"/>
      <c r="BL1546" s="33"/>
      <c r="BM1546" s="33"/>
      <c r="BN1546" s="33"/>
      <c r="BO1546" s="33"/>
      <c r="BP1546" s="33"/>
      <c r="BQ1546" s="33"/>
      <c r="BR1546" s="33"/>
      <c r="BS1546" s="33"/>
      <c r="BT1546" s="33"/>
      <c r="BU1546" s="33"/>
      <c r="BV1546" s="33"/>
      <c r="BW1546" s="33"/>
      <c r="BX1546" s="33"/>
      <c r="BY1546" s="33"/>
      <c r="BZ1546" s="33"/>
      <c r="CA1546" s="33"/>
      <c r="CB1546" s="33"/>
      <c r="CC1546" s="33"/>
      <c r="CD1546" s="33"/>
      <c r="CE1546" s="33"/>
      <c r="CF1546" s="33"/>
      <c r="CG1546" s="33"/>
      <c r="CH1546" s="33"/>
      <c r="CI1546" s="33"/>
      <c r="CJ1546" s="33"/>
      <c r="CK1546" s="33"/>
      <c r="CL1546" s="33"/>
      <c r="CM1546" s="33"/>
      <c r="CN1546" s="33"/>
      <c r="CO1546" s="33"/>
      <c r="CP1546" s="33"/>
      <c r="CQ1546" s="33"/>
      <c r="CR1546" s="33"/>
      <c r="CS1546" s="33"/>
      <c r="CT1546" s="33"/>
      <c r="CU1546" s="33"/>
      <c r="CV1546" s="33"/>
      <c r="CW1546" s="33"/>
      <c r="CX1546" s="33"/>
      <c r="CY1546" s="33"/>
      <c r="CZ1546" s="33"/>
      <c r="DA1546" s="33"/>
      <c r="DB1546" s="33"/>
      <c r="DC1546" s="33"/>
      <c r="DD1546" s="33"/>
      <c r="DE1546" s="33"/>
      <c r="DF1546" s="33"/>
      <c r="DG1546" s="33"/>
      <c r="DH1546" s="33"/>
      <c r="DI1546" s="33"/>
      <c r="DJ1546" s="33"/>
      <c r="DK1546" s="33"/>
      <c r="DL1546" s="33"/>
      <c r="DM1546" s="33"/>
      <c r="DN1546" s="33"/>
      <c r="DO1546" s="33"/>
      <c r="DP1546" s="33"/>
      <c r="DQ1546" s="33"/>
      <c r="DR1546" s="33"/>
      <c r="DS1546" s="33"/>
      <c r="DT1546" s="33"/>
      <c r="DU1546" s="33"/>
      <c r="DV1546" s="33"/>
      <c r="DW1546" s="33"/>
      <c r="DX1546" s="33"/>
      <c r="DY1546" s="33"/>
      <c r="DZ1546" s="33"/>
      <c r="EA1546" s="33"/>
      <c r="EB1546" s="33"/>
      <c r="EC1546" s="33"/>
      <c r="ED1546" s="33"/>
      <c r="EE1546" s="33"/>
      <c r="EF1546" s="33"/>
      <c r="EG1546" s="33"/>
      <c r="EH1546" s="33"/>
      <c r="EI1546" s="33"/>
      <c r="EJ1546" s="33"/>
      <c r="EK1546" s="33"/>
      <c r="EL1546" s="33"/>
      <c r="EM1546" s="33"/>
      <c r="EN1546" s="33"/>
      <c r="EO1546" s="33"/>
      <c r="EP1546" s="33"/>
      <c r="EQ1546" s="33"/>
      <c r="ER1546" s="33"/>
      <c r="ES1546" s="33"/>
      <c r="ET1546" s="33"/>
      <c r="EU1546" s="33"/>
      <c r="EV1546" s="33"/>
      <c r="EW1546" s="33"/>
      <c r="EX1546" s="33"/>
      <c r="EY1546" s="33"/>
      <c r="EZ1546" s="33"/>
      <c r="FA1546" s="33"/>
      <c r="FB1546" s="33"/>
      <c r="FC1546" s="33"/>
      <c r="FD1546" s="33"/>
      <c r="FE1546" s="33"/>
      <c r="FF1546" s="33"/>
      <c r="FG1546" s="33"/>
      <c r="FH1546" s="33"/>
      <c r="FI1546" s="33"/>
      <c r="FJ1546" s="33"/>
      <c r="FK1546" s="33"/>
      <c r="FL1546" s="33"/>
      <c r="FM1546" s="33"/>
      <c r="FN1546" s="33"/>
      <c r="FO1546" s="33"/>
      <c r="FP1546" s="33"/>
      <c r="FQ1546" s="33"/>
      <c r="FR1546" s="33"/>
      <c r="FS1546" s="33"/>
      <c r="FT1546" s="33"/>
      <c r="FU1546" s="33"/>
      <c r="FV1546" s="33"/>
      <c r="FW1546" s="33"/>
      <c r="FX1546" s="33"/>
      <c r="FY1546" s="33"/>
      <c r="FZ1546" s="33"/>
      <c r="GA1546" s="33"/>
      <c r="GB1546" s="33"/>
      <c r="GC1546" s="33"/>
      <c r="GD1546" s="33"/>
      <c r="GE1546" s="33"/>
      <c r="GF1546" s="33"/>
      <c r="GG1546" s="33"/>
      <c r="GH1546" s="33"/>
      <c r="GI1546" s="33"/>
      <c r="GJ1546" s="33"/>
      <c r="GK1546" s="33"/>
      <c r="GL1546" s="33"/>
      <c r="GM1546" s="33"/>
      <c r="GN1546" s="33"/>
      <c r="GO1546" s="33"/>
      <c r="GP1546" s="33"/>
      <c r="GQ1546" s="33"/>
      <c r="GR1546" s="33"/>
      <c r="GS1546" s="33"/>
      <c r="GT1546" s="33"/>
      <c r="GU1546" s="33"/>
      <c r="GV1546" s="33"/>
      <c r="GW1546" s="33"/>
      <c r="GX1546" s="33"/>
      <c r="GY1546" s="33"/>
      <c r="GZ1546" s="33"/>
      <c r="HA1546" s="33"/>
      <c r="HB1546" s="33"/>
      <c r="HC1546" s="33"/>
      <c r="HD1546" s="33"/>
      <c r="HE1546" s="33"/>
      <c r="HF1546" s="33"/>
      <c r="HG1546" s="33"/>
      <c r="HH1546" s="33"/>
      <c r="HI1546" s="33"/>
      <c r="HJ1546" s="33"/>
      <c r="HK1546" s="33"/>
      <c r="HL1546" s="33"/>
      <c r="HM1546" s="33"/>
      <c r="HN1546" s="33"/>
      <c r="HO1546" s="33"/>
      <c r="HP1546" s="33"/>
      <c r="HQ1546" s="33"/>
      <c r="HR1546" s="33"/>
      <c r="HS1546" s="33"/>
      <c r="HT1546" s="33"/>
      <c r="HU1546" s="33"/>
      <c r="HV1546" s="33"/>
      <c r="HW1546" s="33"/>
      <c r="HX1546" s="33"/>
      <c r="HY1546" s="33"/>
      <c r="HZ1546" s="33"/>
      <c r="IA1546" s="33"/>
      <c r="IB1546" s="33"/>
      <c r="IC1546" s="33"/>
      <c r="ID1546" s="33"/>
      <c r="IE1546" s="33"/>
      <c r="IF1546" s="33"/>
      <c r="IG1546" s="33"/>
      <c r="IH1546" s="33"/>
      <c r="II1546" s="33"/>
      <c r="IJ1546" s="33"/>
      <c r="IK1546" s="33"/>
      <c r="IL1546" s="33"/>
      <c r="IM1546" s="33"/>
      <c r="IN1546" s="33"/>
      <c r="IO1546" s="33"/>
      <c r="IP1546" s="33"/>
      <c r="IQ1546" s="33"/>
      <c r="IR1546" s="33"/>
      <c r="IS1546" s="33"/>
      <c r="IT1546" s="33"/>
      <c r="IU1546" s="33"/>
      <c r="IV1546" s="33"/>
    </row>
    <row r="1547" spans="1:256" s="19" customFormat="1" ht="17.45" customHeight="1">
      <c r="A1547" s="20">
        <v>1545</v>
      </c>
      <c r="B1547" s="18" t="s">
        <v>4654</v>
      </c>
      <c r="C1547" s="18" t="s">
        <v>4624</v>
      </c>
      <c r="D1547" s="18" t="s">
        <v>3127</v>
      </c>
      <c r="E1547" s="18" t="s">
        <v>1699</v>
      </c>
      <c r="F1547" s="7" t="s">
        <v>4655</v>
      </c>
      <c r="G1547" s="18">
        <v>2</v>
      </c>
      <c r="H1547" s="18">
        <v>75</v>
      </c>
      <c r="I1547" s="21">
        <f t="shared" si="67"/>
        <v>150</v>
      </c>
      <c r="J1547" s="18"/>
      <c r="K1547" s="18"/>
      <c r="L1547" s="18">
        <f t="shared" si="70"/>
        <v>2</v>
      </c>
      <c r="M1547" s="33"/>
      <c r="N1547" s="33"/>
      <c r="O1547" s="33"/>
      <c r="P1547" s="33"/>
      <c r="Q1547" s="33"/>
      <c r="R1547" s="33"/>
      <c r="S1547" s="33"/>
      <c r="T1547" s="33"/>
      <c r="U1547" s="33"/>
      <c r="V1547" s="33"/>
      <c r="W1547" s="33"/>
      <c r="X1547" s="33"/>
      <c r="Y1547" s="33"/>
      <c r="Z1547" s="33"/>
      <c r="AA1547" s="33"/>
      <c r="AB1547" s="33"/>
      <c r="AC1547" s="33"/>
      <c r="AD1547" s="33"/>
      <c r="AE1547" s="33"/>
      <c r="AF1547" s="33"/>
      <c r="AG1547" s="33"/>
      <c r="AH1547" s="33"/>
      <c r="AI1547" s="33"/>
      <c r="AJ1547" s="33"/>
      <c r="AK1547" s="33"/>
      <c r="AL1547" s="33"/>
      <c r="AM1547" s="33"/>
      <c r="AN1547" s="33"/>
      <c r="AO1547" s="33"/>
      <c r="AP1547" s="33"/>
      <c r="AQ1547" s="33"/>
      <c r="AR1547" s="33"/>
      <c r="AS1547" s="33"/>
      <c r="AT1547" s="33"/>
      <c r="AU1547" s="33"/>
      <c r="AV1547" s="33"/>
      <c r="AW1547" s="33"/>
      <c r="AX1547" s="33"/>
      <c r="AY1547" s="33"/>
      <c r="AZ1547" s="33"/>
      <c r="BA1547" s="33"/>
      <c r="BB1547" s="33"/>
      <c r="BC1547" s="33"/>
      <c r="BD1547" s="33"/>
      <c r="BE1547" s="33"/>
      <c r="BF1547" s="33"/>
      <c r="BG1547" s="33"/>
      <c r="BH1547" s="33"/>
      <c r="BI1547" s="33"/>
      <c r="BJ1547" s="33"/>
      <c r="BK1547" s="33"/>
      <c r="BL1547" s="33"/>
      <c r="BM1547" s="33"/>
      <c r="BN1547" s="33"/>
      <c r="BO1547" s="33"/>
      <c r="BP1547" s="33"/>
      <c r="BQ1547" s="33"/>
      <c r="BR1547" s="33"/>
      <c r="BS1547" s="33"/>
      <c r="BT1547" s="33"/>
      <c r="BU1547" s="33"/>
      <c r="BV1547" s="33"/>
      <c r="BW1547" s="33"/>
      <c r="BX1547" s="33"/>
      <c r="BY1547" s="33"/>
      <c r="BZ1547" s="33"/>
      <c r="CA1547" s="33"/>
      <c r="CB1547" s="33"/>
      <c r="CC1547" s="33"/>
      <c r="CD1547" s="33"/>
      <c r="CE1547" s="33"/>
      <c r="CF1547" s="33"/>
      <c r="CG1547" s="33"/>
      <c r="CH1547" s="33"/>
      <c r="CI1547" s="33"/>
      <c r="CJ1547" s="33"/>
      <c r="CK1547" s="33"/>
      <c r="CL1547" s="33"/>
      <c r="CM1547" s="33"/>
      <c r="CN1547" s="33"/>
      <c r="CO1547" s="33"/>
      <c r="CP1547" s="33"/>
      <c r="CQ1547" s="33"/>
      <c r="CR1547" s="33"/>
      <c r="CS1547" s="33"/>
      <c r="CT1547" s="33"/>
      <c r="CU1547" s="33"/>
      <c r="CV1547" s="33"/>
      <c r="CW1547" s="33"/>
      <c r="CX1547" s="33"/>
      <c r="CY1547" s="33"/>
      <c r="CZ1547" s="33"/>
      <c r="DA1547" s="33"/>
      <c r="DB1547" s="33"/>
      <c r="DC1547" s="33"/>
      <c r="DD1547" s="33"/>
      <c r="DE1547" s="33"/>
      <c r="DF1547" s="33"/>
      <c r="DG1547" s="33"/>
      <c r="DH1547" s="33"/>
      <c r="DI1547" s="33"/>
      <c r="DJ1547" s="33"/>
      <c r="DK1547" s="33"/>
      <c r="DL1547" s="33"/>
      <c r="DM1547" s="33"/>
      <c r="DN1547" s="33"/>
      <c r="DO1547" s="33"/>
      <c r="DP1547" s="33"/>
      <c r="DQ1547" s="33"/>
      <c r="DR1547" s="33"/>
      <c r="DS1547" s="33"/>
      <c r="DT1547" s="33"/>
      <c r="DU1547" s="33"/>
      <c r="DV1547" s="33"/>
      <c r="DW1547" s="33"/>
      <c r="DX1547" s="33"/>
      <c r="DY1547" s="33"/>
      <c r="DZ1547" s="33"/>
      <c r="EA1547" s="33"/>
      <c r="EB1547" s="33"/>
      <c r="EC1547" s="33"/>
      <c r="ED1547" s="33"/>
      <c r="EE1547" s="33"/>
      <c r="EF1547" s="33"/>
      <c r="EG1547" s="33"/>
      <c r="EH1547" s="33"/>
      <c r="EI1547" s="33"/>
      <c r="EJ1547" s="33"/>
      <c r="EK1547" s="33"/>
      <c r="EL1547" s="33"/>
      <c r="EM1547" s="33"/>
      <c r="EN1547" s="33"/>
      <c r="EO1547" s="33"/>
      <c r="EP1547" s="33"/>
      <c r="EQ1547" s="33"/>
      <c r="ER1547" s="33"/>
      <c r="ES1547" s="33"/>
      <c r="ET1547" s="33"/>
      <c r="EU1547" s="33"/>
      <c r="EV1547" s="33"/>
      <c r="EW1547" s="33"/>
      <c r="EX1547" s="33"/>
      <c r="EY1547" s="33"/>
      <c r="EZ1547" s="33"/>
      <c r="FA1547" s="33"/>
      <c r="FB1547" s="33"/>
      <c r="FC1547" s="33"/>
      <c r="FD1547" s="33"/>
      <c r="FE1547" s="33"/>
      <c r="FF1547" s="33"/>
      <c r="FG1547" s="33"/>
      <c r="FH1547" s="33"/>
      <c r="FI1547" s="33"/>
      <c r="FJ1547" s="33"/>
      <c r="FK1547" s="33"/>
      <c r="FL1547" s="33"/>
      <c r="FM1547" s="33"/>
      <c r="FN1547" s="33"/>
      <c r="FO1547" s="33"/>
      <c r="FP1547" s="33"/>
      <c r="FQ1547" s="33"/>
      <c r="FR1547" s="33"/>
      <c r="FS1547" s="33"/>
      <c r="FT1547" s="33"/>
      <c r="FU1547" s="33"/>
      <c r="FV1547" s="33"/>
      <c r="FW1547" s="33"/>
      <c r="FX1547" s="33"/>
      <c r="FY1547" s="33"/>
      <c r="FZ1547" s="33"/>
      <c r="GA1547" s="33"/>
      <c r="GB1547" s="33"/>
      <c r="GC1547" s="33"/>
      <c r="GD1547" s="33"/>
      <c r="GE1547" s="33"/>
      <c r="GF1547" s="33"/>
      <c r="GG1547" s="33"/>
      <c r="GH1547" s="33"/>
      <c r="GI1547" s="33"/>
      <c r="GJ1547" s="33"/>
      <c r="GK1547" s="33"/>
      <c r="GL1547" s="33"/>
      <c r="GM1547" s="33"/>
      <c r="GN1547" s="33"/>
      <c r="GO1547" s="33"/>
      <c r="GP1547" s="33"/>
      <c r="GQ1547" s="33"/>
      <c r="GR1547" s="33"/>
      <c r="GS1547" s="33"/>
      <c r="GT1547" s="33"/>
      <c r="GU1547" s="33"/>
      <c r="GV1547" s="33"/>
      <c r="GW1547" s="33"/>
      <c r="GX1547" s="33"/>
      <c r="GY1547" s="33"/>
      <c r="GZ1547" s="33"/>
      <c r="HA1547" s="33"/>
      <c r="HB1547" s="33"/>
      <c r="HC1547" s="33"/>
      <c r="HD1547" s="33"/>
      <c r="HE1547" s="33"/>
      <c r="HF1547" s="33"/>
      <c r="HG1547" s="33"/>
      <c r="HH1547" s="33"/>
      <c r="HI1547" s="33"/>
      <c r="HJ1547" s="33"/>
      <c r="HK1547" s="33"/>
      <c r="HL1547" s="33"/>
      <c r="HM1547" s="33"/>
      <c r="HN1547" s="33"/>
      <c r="HO1547" s="33"/>
      <c r="HP1547" s="33"/>
      <c r="HQ1547" s="33"/>
      <c r="HR1547" s="33"/>
      <c r="HS1547" s="33"/>
      <c r="HT1547" s="33"/>
      <c r="HU1547" s="33"/>
      <c r="HV1547" s="33"/>
      <c r="HW1547" s="33"/>
      <c r="HX1547" s="33"/>
      <c r="HY1547" s="33"/>
      <c r="HZ1547" s="33"/>
      <c r="IA1547" s="33"/>
      <c r="IB1547" s="33"/>
      <c r="IC1547" s="33"/>
      <c r="ID1547" s="33"/>
      <c r="IE1547" s="33"/>
      <c r="IF1547" s="33"/>
      <c r="IG1547" s="33"/>
      <c r="IH1547" s="33"/>
      <c r="II1547" s="33"/>
      <c r="IJ1547" s="33"/>
      <c r="IK1547" s="33"/>
      <c r="IL1547" s="33"/>
      <c r="IM1547" s="33"/>
      <c r="IN1547" s="33"/>
      <c r="IO1547" s="33"/>
      <c r="IP1547" s="33"/>
      <c r="IQ1547" s="33"/>
      <c r="IR1547" s="33"/>
      <c r="IS1547" s="33"/>
      <c r="IT1547" s="33"/>
      <c r="IU1547" s="33"/>
      <c r="IV1547" s="33"/>
    </row>
    <row r="1548" spans="1:256" s="19" customFormat="1" ht="17.45" customHeight="1">
      <c r="A1548" s="20">
        <v>1546</v>
      </c>
      <c r="B1548" s="18" t="s">
        <v>4656</v>
      </c>
      <c r="C1548" s="18" t="s">
        <v>4624</v>
      </c>
      <c r="D1548" s="18" t="s">
        <v>3127</v>
      </c>
      <c r="E1548" s="18" t="s">
        <v>1699</v>
      </c>
      <c r="F1548" s="7" t="s">
        <v>4657</v>
      </c>
      <c r="G1548" s="18">
        <v>2</v>
      </c>
      <c r="H1548" s="18">
        <v>75</v>
      </c>
      <c r="I1548" s="21">
        <f t="shared" si="67"/>
        <v>150</v>
      </c>
      <c r="J1548" s="18"/>
      <c r="K1548" s="18"/>
      <c r="L1548" s="18">
        <f t="shared" si="70"/>
        <v>2</v>
      </c>
      <c r="M1548" s="33"/>
      <c r="N1548" s="33"/>
      <c r="O1548" s="33"/>
      <c r="P1548" s="33"/>
      <c r="Q1548" s="33"/>
      <c r="R1548" s="33"/>
      <c r="S1548" s="33"/>
      <c r="T1548" s="33"/>
      <c r="U1548" s="33"/>
      <c r="V1548" s="33"/>
      <c r="W1548" s="33"/>
      <c r="X1548" s="33"/>
      <c r="Y1548" s="33"/>
      <c r="Z1548" s="33"/>
      <c r="AA1548" s="33"/>
      <c r="AB1548" s="33"/>
      <c r="AC1548" s="33"/>
      <c r="AD1548" s="33"/>
      <c r="AE1548" s="33"/>
      <c r="AF1548" s="33"/>
      <c r="AG1548" s="33"/>
      <c r="AH1548" s="33"/>
      <c r="AI1548" s="33"/>
      <c r="AJ1548" s="33"/>
      <c r="AK1548" s="33"/>
      <c r="AL1548" s="33"/>
      <c r="AM1548" s="33"/>
      <c r="AN1548" s="33"/>
      <c r="AO1548" s="33"/>
      <c r="AP1548" s="33"/>
      <c r="AQ1548" s="33"/>
      <c r="AR1548" s="33"/>
      <c r="AS1548" s="33"/>
      <c r="AT1548" s="33"/>
      <c r="AU1548" s="33"/>
      <c r="AV1548" s="33"/>
      <c r="AW1548" s="33"/>
      <c r="AX1548" s="33"/>
      <c r="AY1548" s="33"/>
      <c r="AZ1548" s="33"/>
      <c r="BA1548" s="33"/>
      <c r="BB1548" s="33"/>
      <c r="BC1548" s="33"/>
      <c r="BD1548" s="33"/>
      <c r="BE1548" s="33"/>
      <c r="BF1548" s="33"/>
      <c r="BG1548" s="33"/>
      <c r="BH1548" s="33"/>
      <c r="BI1548" s="33"/>
      <c r="BJ1548" s="33"/>
      <c r="BK1548" s="33"/>
      <c r="BL1548" s="33"/>
      <c r="BM1548" s="33"/>
      <c r="BN1548" s="33"/>
      <c r="BO1548" s="33"/>
      <c r="BP1548" s="33"/>
      <c r="BQ1548" s="33"/>
      <c r="BR1548" s="33"/>
      <c r="BS1548" s="33"/>
      <c r="BT1548" s="33"/>
      <c r="BU1548" s="33"/>
      <c r="BV1548" s="33"/>
      <c r="BW1548" s="33"/>
      <c r="BX1548" s="33"/>
      <c r="BY1548" s="33"/>
      <c r="BZ1548" s="33"/>
      <c r="CA1548" s="33"/>
      <c r="CB1548" s="33"/>
      <c r="CC1548" s="33"/>
      <c r="CD1548" s="33"/>
      <c r="CE1548" s="33"/>
      <c r="CF1548" s="33"/>
      <c r="CG1548" s="33"/>
      <c r="CH1548" s="33"/>
      <c r="CI1548" s="33"/>
      <c r="CJ1548" s="33"/>
      <c r="CK1548" s="33"/>
      <c r="CL1548" s="33"/>
      <c r="CM1548" s="33"/>
      <c r="CN1548" s="33"/>
      <c r="CO1548" s="33"/>
      <c r="CP1548" s="33"/>
      <c r="CQ1548" s="33"/>
      <c r="CR1548" s="33"/>
      <c r="CS1548" s="33"/>
      <c r="CT1548" s="33"/>
      <c r="CU1548" s="33"/>
      <c r="CV1548" s="33"/>
      <c r="CW1548" s="33"/>
      <c r="CX1548" s="33"/>
      <c r="CY1548" s="33"/>
      <c r="CZ1548" s="33"/>
      <c r="DA1548" s="33"/>
      <c r="DB1548" s="33"/>
      <c r="DC1548" s="33"/>
      <c r="DD1548" s="33"/>
      <c r="DE1548" s="33"/>
      <c r="DF1548" s="33"/>
      <c r="DG1548" s="33"/>
      <c r="DH1548" s="33"/>
      <c r="DI1548" s="33"/>
      <c r="DJ1548" s="33"/>
      <c r="DK1548" s="33"/>
      <c r="DL1548" s="33"/>
      <c r="DM1548" s="33"/>
      <c r="DN1548" s="33"/>
      <c r="DO1548" s="33"/>
      <c r="DP1548" s="33"/>
      <c r="DQ1548" s="33"/>
      <c r="DR1548" s="33"/>
      <c r="DS1548" s="33"/>
      <c r="DT1548" s="33"/>
      <c r="DU1548" s="33"/>
      <c r="DV1548" s="33"/>
      <c r="DW1548" s="33"/>
      <c r="DX1548" s="33"/>
      <c r="DY1548" s="33"/>
      <c r="DZ1548" s="33"/>
      <c r="EA1548" s="33"/>
      <c r="EB1548" s="33"/>
      <c r="EC1548" s="33"/>
      <c r="ED1548" s="33"/>
      <c r="EE1548" s="33"/>
      <c r="EF1548" s="33"/>
      <c r="EG1548" s="33"/>
      <c r="EH1548" s="33"/>
      <c r="EI1548" s="33"/>
      <c r="EJ1548" s="33"/>
      <c r="EK1548" s="33"/>
      <c r="EL1548" s="33"/>
      <c r="EM1548" s="33"/>
      <c r="EN1548" s="33"/>
      <c r="EO1548" s="33"/>
      <c r="EP1548" s="33"/>
      <c r="EQ1548" s="33"/>
      <c r="ER1548" s="33"/>
      <c r="ES1548" s="33"/>
      <c r="ET1548" s="33"/>
      <c r="EU1548" s="33"/>
      <c r="EV1548" s="33"/>
      <c r="EW1548" s="33"/>
      <c r="EX1548" s="33"/>
      <c r="EY1548" s="33"/>
      <c r="EZ1548" s="33"/>
      <c r="FA1548" s="33"/>
      <c r="FB1548" s="33"/>
      <c r="FC1548" s="33"/>
      <c r="FD1548" s="33"/>
      <c r="FE1548" s="33"/>
      <c r="FF1548" s="33"/>
      <c r="FG1548" s="33"/>
      <c r="FH1548" s="33"/>
      <c r="FI1548" s="33"/>
      <c r="FJ1548" s="33"/>
      <c r="FK1548" s="33"/>
      <c r="FL1548" s="33"/>
      <c r="FM1548" s="33"/>
      <c r="FN1548" s="33"/>
      <c r="FO1548" s="33"/>
      <c r="FP1548" s="33"/>
      <c r="FQ1548" s="33"/>
      <c r="FR1548" s="33"/>
      <c r="FS1548" s="33"/>
      <c r="FT1548" s="33"/>
      <c r="FU1548" s="33"/>
      <c r="FV1548" s="33"/>
      <c r="FW1548" s="33"/>
      <c r="FX1548" s="33"/>
      <c r="FY1548" s="33"/>
      <c r="FZ1548" s="33"/>
      <c r="GA1548" s="33"/>
      <c r="GB1548" s="33"/>
      <c r="GC1548" s="33"/>
      <c r="GD1548" s="33"/>
      <c r="GE1548" s="33"/>
      <c r="GF1548" s="33"/>
      <c r="GG1548" s="33"/>
      <c r="GH1548" s="33"/>
      <c r="GI1548" s="33"/>
      <c r="GJ1548" s="33"/>
      <c r="GK1548" s="33"/>
      <c r="GL1548" s="33"/>
      <c r="GM1548" s="33"/>
      <c r="GN1548" s="33"/>
      <c r="GO1548" s="33"/>
      <c r="GP1548" s="33"/>
      <c r="GQ1548" s="33"/>
      <c r="GR1548" s="33"/>
      <c r="GS1548" s="33"/>
      <c r="GT1548" s="33"/>
      <c r="GU1548" s="33"/>
      <c r="GV1548" s="33"/>
      <c r="GW1548" s="33"/>
      <c r="GX1548" s="33"/>
      <c r="GY1548" s="33"/>
      <c r="GZ1548" s="33"/>
      <c r="HA1548" s="33"/>
      <c r="HB1548" s="33"/>
      <c r="HC1548" s="33"/>
      <c r="HD1548" s="33"/>
      <c r="HE1548" s="33"/>
      <c r="HF1548" s="33"/>
      <c r="HG1548" s="33"/>
      <c r="HH1548" s="33"/>
      <c r="HI1548" s="33"/>
      <c r="HJ1548" s="33"/>
      <c r="HK1548" s="33"/>
      <c r="HL1548" s="33"/>
      <c r="HM1548" s="33"/>
      <c r="HN1548" s="33"/>
      <c r="HO1548" s="33"/>
      <c r="HP1548" s="33"/>
      <c r="HQ1548" s="33"/>
      <c r="HR1548" s="33"/>
      <c r="HS1548" s="33"/>
      <c r="HT1548" s="33"/>
      <c r="HU1548" s="33"/>
      <c r="HV1548" s="33"/>
      <c r="HW1548" s="33"/>
      <c r="HX1548" s="33"/>
      <c r="HY1548" s="33"/>
      <c r="HZ1548" s="33"/>
      <c r="IA1548" s="33"/>
      <c r="IB1548" s="33"/>
      <c r="IC1548" s="33"/>
      <c r="ID1548" s="33"/>
      <c r="IE1548" s="33"/>
      <c r="IF1548" s="33"/>
      <c r="IG1548" s="33"/>
      <c r="IH1548" s="33"/>
      <c r="II1548" s="33"/>
      <c r="IJ1548" s="33"/>
      <c r="IK1548" s="33"/>
      <c r="IL1548" s="33"/>
      <c r="IM1548" s="33"/>
      <c r="IN1548" s="33"/>
      <c r="IO1548" s="33"/>
      <c r="IP1548" s="33"/>
      <c r="IQ1548" s="33"/>
      <c r="IR1548" s="33"/>
      <c r="IS1548" s="33"/>
      <c r="IT1548" s="33"/>
      <c r="IU1548" s="33"/>
      <c r="IV1548" s="33"/>
    </row>
    <row r="1549" spans="1:256" s="19" customFormat="1" ht="17.45" customHeight="1">
      <c r="A1549" s="20">
        <v>1547</v>
      </c>
      <c r="B1549" s="18" t="s">
        <v>4658</v>
      </c>
      <c r="C1549" s="18" t="s">
        <v>4624</v>
      </c>
      <c r="D1549" s="18" t="s">
        <v>3127</v>
      </c>
      <c r="E1549" s="18" t="s">
        <v>1699</v>
      </c>
      <c r="F1549" s="7" t="s">
        <v>4659</v>
      </c>
      <c r="G1549" s="18">
        <v>2</v>
      </c>
      <c r="H1549" s="18">
        <v>75</v>
      </c>
      <c r="I1549" s="21">
        <f t="shared" si="67"/>
        <v>150</v>
      </c>
      <c r="J1549" s="18"/>
      <c r="K1549" s="18"/>
      <c r="L1549" s="18">
        <f t="shared" si="70"/>
        <v>2</v>
      </c>
      <c r="M1549" s="33"/>
      <c r="N1549" s="33"/>
      <c r="O1549" s="33"/>
      <c r="P1549" s="33"/>
      <c r="Q1549" s="33"/>
      <c r="R1549" s="33"/>
      <c r="S1549" s="33"/>
      <c r="T1549" s="33"/>
      <c r="U1549" s="33"/>
      <c r="V1549" s="33"/>
      <c r="W1549" s="33"/>
      <c r="X1549" s="33"/>
      <c r="Y1549" s="33"/>
      <c r="Z1549" s="33"/>
      <c r="AA1549" s="33"/>
      <c r="AB1549" s="33"/>
      <c r="AC1549" s="33"/>
      <c r="AD1549" s="33"/>
      <c r="AE1549" s="33"/>
      <c r="AF1549" s="33"/>
      <c r="AG1549" s="33"/>
      <c r="AH1549" s="33"/>
      <c r="AI1549" s="33"/>
      <c r="AJ1549" s="33"/>
      <c r="AK1549" s="33"/>
      <c r="AL1549" s="33"/>
      <c r="AM1549" s="33"/>
      <c r="AN1549" s="33"/>
      <c r="AO1549" s="33"/>
      <c r="AP1549" s="33"/>
      <c r="AQ1549" s="33"/>
      <c r="AR1549" s="33"/>
      <c r="AS1549" s="33"/>
      <c r="AT1549" s="33"/>
      <c r="AU1549" s="33"/>
      <c r="AV1549" s="33"/>
      <c r="AW1549" s="33"/>
      <c r="AX1549" s="33"/>
      <c r="AY1549" s="33"/>
      <c r="AZ1549" s="33"/>
      <c r="BA1549" s="33"/>
      <c r="BB1549" s="33"/>
      <c r="BC1549" s="33"/>
      <c r="BD1549" s="33"/>
      <c r="BE1549" s="33"/>
      <c r="BF1549" s="33"/>
      <c r="BG1549" s="33"/>
      <c r="BH1549" s="33"/>
      <c r="BI1549" s="33"/>
      <c r="BJ1549" s="33"/>
      <c r="BK1549" s="33"/>
      <c r="BL1549" s="33"/>
      <c r="BM1549" s="33"/>
      <c r="BN1549" s="33"/>
      <c r="BO1549" s="33"/>
      <c r="BP1549" s="33"/>
      <c r="BQ1549" s="33"/>
      <c r="BR1549" s="33"/>
      <c r="BS1549" s="33"/>
      <c r="BT1549" s="33"/>
      <c r="BU1549" s="33"/>
      <c r="BV1549" s="33"/>
      <c r="BW1549" s="33"/>
      <c r="BX1549" s="33"/>
      <c r="BY1549" s="33"/>
      <c r="BZ1549" s="33"/>
      <c r="CA1549" s="33"/>
      <c r="CB1549" s="33"/>
      <c r="CC1549" s="33"/>
      <c r="CD1549" s="33"/>
      <c r="CE1549" s="33"/>
      <c r="CF1549" s="33"/>
      <c r="CG1549" s="33"/>
      <c r="CH1549" s="33"/>
      <c r="CI1549" s="33"/>
      <c r="CJ1549" s="33"/>
      <c r="CK1549" s="33"/>
      <c r="CL1549" s="33"/>
      <c r="CM1549" s="33"/>
      <c r="CN1549" s="33"/>
      <c r="CO1549" s="33"/>
      <c r="CP1549" s="33"/>
      <c r="CQ1549" s="33"/>
      <c r="CR1549" s="33"/>
      <c r="CS1549" s="33"/>
      <c r="CT1549" s="33"/>
      <c r="CU1549" s="33"/>
      <c r="CV1549" s="33"/>
      <c r="CW1549" s="33"/>
      <c r="CX1549" s="33"/>
      <c r="CY1549" s="33"/>
      <c r="CZ1549" s="33"/>
      <c r="DA1549" s="33"/>
      <c r="DB1549" s="33"/>
      <c r="DC1549" s="33"/>
      <c r="DD1549" s="33"/>
      <c r="DE1549" s="33"/>
      <c r="DF1549" s="33"/>
      <c r="DG1549" s="33"/>
      <c r="DH1549" s="33"/>
      <c r="DI1549" s="33"/>
      <c r="DJ1549" s="33"/>
      <c r="DK1549" s="33"/>
      <c r="DL1549" s="33"/>
      <c r="DM1549" s="33"/>
      <c r="DN1549" s="33"/>
      <c r="DO1549" s="33"/>
      <c r="DP1549" s="33"/>
      <c r="DQ1549" s="33"/>
      <c r="DR1549" s="33"/>
      <c r="DS1549" s="33"/>
      <c r="DT1549" s="33"/>
      <c r="DU1549" s="33"/>
      <c r="DV1549" s="33"/>
      <c r="DW1549" s="33"/>
      <c r="DX1549" s="33"/>
      <c r="DY1549" s="33"/>
      <c r="DZ1549" s="33"/>
      <c r="EA1549" s="33"/>
      <c r="EB1549" s="33"/>
      <c r="EC1549" s="33"/>
      <c r="ED1549" s="33"/>
      <c r="EE1549" s="33"/>
      <c r="EF1549" s="33"/>
      <c r="EG1549" s="33"/>
      <c r="EH1549" s="33"/>
      <c r="EI1549" s="33"/>
      <c r="EJ1549" s="33"/>
      <c r="EK1549" s="33"/>
      <c r="EL1549" s="33"/>
      <c r="EM1549" s="33"/>
      <c r="EN1549" s="33"/>
      <c r="EO1549" s="33"/>
      <c r="EP1549" s="33"/>
      <c r="EQ1549" s="33"/>
      <c r="ER1549" s="33"/>
      <c r="ES1549" s="33"/>
      <c r="ET1549" s="33"/>
      <c r="EU1549" s="33"/>
      <c r="EV1549" s="33"/>
      <c r="EW1549" s="33"/>
      <c r="EX1549" s="33"/>
      <c r="EY1549" s="33"/>
      <c r="EZ1549" s="33"/>
      <c r="FA1549" s="33"/>
      <c r="FB1549" s="33"/>
      <c r="FC1549" s="33"/>
      <c r="FD1549" s="33"/>
      <c r="FE1549" s="33"/>
      <c r="FF1549" s="33"/>
      <c r="FG1549" s="33"/>
      <c r="FH1549" s="33"/>
      <c r="FI1549" s="33"/>
      <c r="FJ1549" s="33"/>
      <c r="FK1549" s="33"/>
      <c r="FL1549" s="33"/>
      <c r="FM1549" s="33"/>
      <c r="FN1549" s="33"/>
      <c r="FO1549" s="33"/>
      <c r="FP1549" s="33"/>
      <c r="FQ1549" s="33"/>
      <c r="FR1549" s="33"/>
      <c r="FS1549" s="33"/>
      <c r="FT1549" s="33"/>
      <c r="FU1549" s="33"/>
      <c r="FV1549" s="33"/>
      <c r="FW1549" s="33"/>
      <c r="FX1549" s="33"/>
      <c r="FY1549" s="33"/>
      <c r="FZ1549" s="33"/>
      <c r="GA1549" s="33"/>
      <c r="GB1549" s="33"/>
      <c r="GC1549" s="33"/>
      <c r="GD1549" s="33"/>
      <c r="GE1549" s="33"/>
      <c r="GF1549" s="33"/>
      <c r="GG1549" s="33"/>
      <c r="GH1549" s="33"/>
      <c r="GI1549" s="33"/>
      <c r="GJ1549" s="33"/>
      <c r="GK1549" s="33"/>
      <c r="GL1549" s="33"/>
      <c r="GM1549" s="33"/>
      <c r="GN1549" s="33"/>
      <c r="GO1549" s="33"/>
      <c r="GP1549" s="33"/>
      <c r="GQ1549" s="33"/>
      <c r="GR1549" s="33"/>
      <c r="GS1549" s="33"/>
      <c r="GT1549" s="33"/>
      <c r="GU1549" s="33"/>
      <c r="GV1549" s="33"/>
      <c r="GW1549" s="33"/>
      <c r="GX1549" s="33"/>
      <c r="GY1549" s="33"/>
      <c r="GZ1549" s="33"/>
      <c r="HA1549" s="33"/>
      <c r="HB1549" s="33"/>
      <c r="HC1549" s="33"/>
      <c r="HD1549" s="33"/>
      <c r="HE1549" s="33"/>
      <c r="HF1549" s="33"/>
      <c r="HG1549" s="33"/>
      <c r="HH1549" s="33"/>
      <c r="HI1549" s="33"/>
      <c r="HJ1549" s="33"/>
      <c r="HK1549" s="33"/>
      <c r="HL1549" s="33"/>
      <c r="HM1549" s="33"/>
      <c r="HN1549" s="33"/>
      <c r="HO1549" s="33"/>
      <c r="HP1549" s="33"/>
      <c r="HQ1549" s="33"/>
      <c r="HR1549" s="33"/>
      <c r="HS1549" s="33"/>
      <c r="HT1549" s="33"/>
      <c r="HU1549" s="33"/>
      <c r="HV1549" s="33"/>
      <c r="HW1549" s="33"/>
      <c r="HX1549" s="33"/>
      <c r="HY1549" s="33"/>
      <c r="HZ1549" s="33"/>
      <c r="IA1549" s="33"/>
      <c r="IB1549" s="33"/>
      <c r="IC1549" s="33"/>
      <c r="ID1549" s="33"/>
      <c r="IE1549" s="33"/>
      <c r="IF1549" s="33"/>
      <c r="IG1549" s="33"/>
      <c r="IH1549" s="33"/>
      <c r="II1549" s="33"/>
      <c r="IJ1549" s="33"/>
      <c r="IK1549" s="33"/>
      <c r="IL1549" s="33"/>
      <c r="IM1549" s="33"/>
      <c r="IN1549" s="33"/>
      <c r="IO1549" s="33"/>
      <c r="IP1549" s="33"/>
      <c r="IQ1549" s="33"/>
      <c r="IR1549" s="33"/>
      <c r="IS1549" s="33"/>
      <c r="IT1549" s="33"/>
      <c r="IU1549" s="33"/>
      <c r="IV1549" s="33"/>
    </row>
    <row r="1550" spans="1:256" s="19" customFormat="1" ht="17.45" customHeight="1">
      <c r="A1550" s="20">
        <v>1548</v>
      </c>
      <c r="B1550" s="18" t="s">
        <v>4660</v>
      </c>
      <c r="C1550" s="18" t="s">
        <v>4624</v>
      </c>
      <c r="D1550" s="18" t="s">
        <v>3127</v>
      </c>
      <c r="E1550" s="18" t="s">
        <v>1699</v>
      </c>
      <c r="F1550" s="7" t="s">
        <v>4661</v>
      </c>
      <c r="G1550" s="18">
        <v>2</v>
      </c>
      <c r="H1550" s="18">
        <v>75</v>
      </c>
      <c r="I1550" s="21">
        <f t="shared" si="67"/>
        <v>150</v>
      </c>
      <c r="J1550" s="18"/>
      <c r="K1550" s="18"/>
      <c r="L1550" s="18">
        <f t="shared" si="70"/>
        <v>2</v>
      </c>
      <c r="M1550" s="33"/>
      <c r="N1550" s="33"/>
      <c r="O1550" s="33"/>
      <c r="P1550" s="33"/>
      <c r="Q1550" s="33"/>
      <c r="R1550" s="33"/>
      <c r="S1550" s="33"/>
      <c r="T1550" s="33"/>
      <c r="U1550" s="33"/>
      <c r="V1550" s="33"/>
      <c r="W1550" s="33"/>
      <c r="X1550" s="33"/>
      <c r="Y1550" s="33"/>
      <c r="Z1550" s="33"/>
      <c r="AA1550" s="33"/>
      <c r="AB1550" s="33"/>
      <c r="AC1550" s="33"/>
      <c r="AD1550" s="33"/>
      <c r="AE1550" s="33"/>
      <c r="AF1550" s="33"/>
      <c r="AG1550" s="33"/>
      <c r="AH1550" s="33"/>
      <c r="AI1550" s="33"/>
      <c r="AJ1550" s="33"/>
      <c r="AK1550" s="33"/>
      <c r="AL1550" s="33"/>
      <c r="AM1550" s="33"/>
      <c r="AN1550" s="33"/>
      <c r="AO1550" s="33"/>
      <c r="AP1550" s="33"/>
      <c r="AQ1550" s="33"/>
      <c r="AR1550" s="33"/>
      <c r="AS1550" s="33"/>
      <c r="AT1550" s="33"/>
      <c r="AU1550" s="33"/>
      <c r="AV1550" s="33"/>
      <c r="AW1550" s="33"/>
      <c r="AX1550" s="33"/>
      <c r="AY1550" s="33"/>
      <c r="AZ1550" s="33"/>
      <c r="BA1550" s="33"/>
      <c r="BB1550" s="33"/>
      <c r="BC1550" s="33"/>
      <c r="BD1550" s="33"/>
      <c r="BE1550" s="33"/>
      <c r="BF1550" s="33"/>
      <c r="BG1550" s="33"/>
      <c r="BH1550" s="33"/>
      <c r="BI1550" s="33"/>
      <c r="BJ1550" s="33"/>
      <c r="BK1550" s="33"/>
      <c r="BL1550" s="33"/>
      <c r="BM1550" s="33"/>
      <c r="BN1550" s="33"/>
      <c r="BO1550" s="33"/>
      <c r="BP1550" s="33"/>
      <c r="BQ1550" s="33"/>
      <c r="BR1550" s="33"/>
      <c r="BS1550" s="33"/>
      <c r="BT1550" s="33"/>
      <c r="BU1550" s="33"/>
      <c r="BV1550" s="33"/>
      <c r="BW1550" s="33"/>
      <c r="BX1550" s="33"/>
      <c r="BY1550" s="33"/>
      <c r="BZ1550" s="33"/>
      <c r="CA1550" s="33"/>
      <c r="CB1550" s="33"/>
      <c r="CC1550" s="33"/>
      <c r="CD1550" s="33"/>
      <c r="CE1550" s="33"/>
      <c r="CF1550" s="33"/>
      <c r="CG1550" s="33"/>
      <c r="CH1550" s="33"/>
      <c r="CI1550" s="33"/>
      <c r="CJ1550" s="33"/>
      <c r="CK1550" s="33"/>
      <c r="CL1550" s="33"/>
      <c r="CM1550" s="33"/>
      <c r="CN1550" s="33"/>
      <c r="CO1550" s="33"/>
      <c r="CP1550" s="33"/>
      <c r="CQ1550" s="33"/>
      <c r="CR1550" s="33"/>
      <c r="CS1550" s="33"/>
      <c r="CT1550" s="33"/>
      <c r="CU1550" s="33"/>
      <c r="CV1550" s="33"/>
      <c r="CW1550" s="33"/>
      <c r="CX1550" s="33"/>
      <c r="CY1550" s="33"/>
      <c r="CZ1550" s="33"/>
      <c r="DA1550" s="33"/>
      <c r="DB1550" s="33"/>
      <c r="DC1550" s="33"/>
      <c r="DD1550" s="33"/>
      <c r="DE1550" s="33"/>
      <c r="DF1550" s="33"/>
      <c r="DG1550" s="33"/>
      <c r="DH1550" s="33"/>
      <c r="DI1550" s="33"/>
      <c r="DJ1550" s="33"/>
      <c r="DK1550" s="33"/>
      <c r="DL1550" s="33"/>
      <c r="DM1550" s="33"/>
      <c r="DN1550" s="33"/>
      <c r="DO1550" s="33"/>
      <c r="DP1550" s="33"/>
      <c r="DQ1550" s="33"/>
      <c r="DR1550" s="33"/>
      <c r="DS1550" s="33"/>
      <c r="DT1550" s="33"/>
      <c r="DU1550" s="33"/>
      <c r="DV1550" s="33"/>
      <c r="DW1550" s="33"/>
      <c r="DX1550" s="33"/>
      <c r="DY1550" s="33"/>
      <c r="DZ1550" s="33"/>
      <c r="EA1550" s="33"/>
      <c r="EB1550" s="33"/>
      <c r="EC1550" s="33"/>
      <c r="ED1550" s="33"/>
      <c r="EE1550" s="33"/>
      <c r="EF1550" s="33"/>
      <c r="EG1550" s="33"/>
      <c r="EH1550" s="33"/>
      <c r="EI1550" s="33"/>
      <c r="EJ1550" s="33"/>
      <c r="EK1550" s="33"/>
      <c r="EL1550" s="33"/>
      <c r="EM1550" s="33"/>
      <c r="EN1550" s="33"/>
      <c r="EO1550" s="33"/>
      <c r="EP1550" s="33"/>
      <c r="EQ1550" s="33"/>
      <c r="ER1550" s="33"/>
      <c r="ES1550" s="33"/>
      <c r="ET1550" s="33"/>
      <c r="EU1550" s="33"/>
      <c r="EV1550" s="33"/>
      <c r="EW1550" s="33"/>
      <c r="EX1550" s="33"/>
      <c r="EY1550" s="33"/>
      <c r="EZ1550" s="33"/>
      <c r="FA1550" s="33"/>
      <c r="FB1550" s="33"/>
      <c r="FC1550" s="33"/>
      <c r="FD1550" s="33"/>
      <c r="FE1550" s="33"/>
      <c r="FF1550" s="33"/>
      <c r="FG1550" s="33"/>
      <c r="FH1550" s="33"/>
      <c r="FI1550" s="33"/>
      <c r="FJ1550" s="33"/>
      <c r="FK1550" s="33"/>
      <c r="FL1550" s="33"/>
      <c r="FM1550" s="33"/>
      <c r="FN1550" s="33"/>
      <c r="FO1550" s="33"/>
      <c r="FP1550" s="33"/>
      <c r="FQ1550" s="33"/>
      <c r="FR1550" s="33"/>
      <c r="FS1550" s="33"/>
      <c r="FT1550" s="33"/>
      <c r="FU1550" s="33"/>
      <c r="FV1550" s="33"/>
      <c r="FW1550" s="33"/>
      <c r="FX1550" s="33"/>
      <c r="FY1550" s="33"/>
      <c r="FZ1550" s="33"/>
      <c r="GA1550" s="33"/>
      <c r="GB1550" s="33"/>
      <c r="GC1550" s="33"/>
      <c r="GD1550" s="33"/>
      <c r="GE1550" s="33"/>
      <c r="GF1550" s="33"/>
      <c r="GG1550" s="33"/>
      <c r="GH1550" s="33"/>
      <c r="GI1550" s="33"/>
      <c r="GJ1550" s="33"/>
      <c r="GK1550" s="33"/>
      <c r="GL1550" s="33"/>
      <c r="GM1550" s="33"/>
      <c r="GN1550" s="33"/>
      <c r="GO1550" s="33"/>
      <c r="GP1550" s="33"/>
      <c r="GQ1550" s="33"/>
      <c r="GR1550" s="33"/>
      <c r="GS1550" s="33"/>
      <c r="GT1550" s="33"/>
      <c r="GU1550" s="33"/>
      <c r="GV1550" s="33"/>
      <c r="GW1550" s="33"/>
      <c r="GX1550" s="33"/>
      <c r="GY1550" s="33"/>
      <c r="GZ1550" s="33"/>
      <c r="HA1550" s="33"/>
      <c r="HB1550" s="33"/>
      <c r="HC1550" s="33"/>
      <c r="HD1550" s="33"/>
      <c r="HE1550" s="33"/>
      <c r="HF1550" s="33"/>
      <c r="HG1550" s="33"/>
      <c r="HH1550" s="33"/>
      <c r="HI1550" s="33"/>
      <c r="HJ1550" s="33"/>
      <c r="HK1550" s="33"/>
      <c r="HL1550" s="33"/>
      <c r="HM1550" s="33"/>
      <c r="HN1550" s="33"/>
      <c r="HO1550" s="33"/>
      <c r="HP1550" s="33"/>
      <c r="HQ1550" s="33"/>
      <c r="HR1550" s="33"/>
      <c r="HS1550" s="33"/>
      <c r="HT1550" s="33"/>
      <c r="HU1550" s="33"/>
      <c r="HV1550" s="33"/>
      <c r="HW1550" s="33"/>
      <c r="HX1550" s="33"/>
      <c r="HY1550" s="33"/>
      <c r="HZ1550" s="33"/>
      <c r="IA1550" s="33"/>
      <c r="IB1550" s="33"/>
      <c r="IC1550" s="33"/>
      <c r="ID1550" s="33"/>
      <c r="IE1550" s="33"/>
      <c r="IF1550" s="33"/>
      <c r="IG1550" s="33"/>
      <c r="IH1550" s="33"/>
      <c r="II1550" s="33"/>
      <c r="IJ1550" s="33"/>
      <c r="IK1550" s="33"/>
      <c r="IL1550" s="33"/>
      <c r="IM1550" s="33"/>
      <c r="IN1550" s="33"/>
      <c r="IO1550" s="33"/>
      <c r="IP1550" s="33"/>
      <c r="IQ1550" s="33"/>
      <c r="IR1550" s="33"/>
      <c r="IS1550" s="33"/>
      <c r="IT1550" s="33"/>
      <c r="IU1550" s="33"/>
      <c r="IV1550" s="33"/>
    </row>
    <row r="1551" spans="1:256" s="19" customFormat="1" ht="17.45" customHeight="1">
      <c r="A1551" s="20">
        <v>1549</v>
      </c>
      <c r="B1551" s="18" t="s">
        <v>4662</v>
      </c>
      <c r="C1551" s="18" t="s">
        <v>4624</v>
      </c>
      <c r="D1551" s="18" t="s">
        <v>3127</v>
      </c>
      <c r="E1551" s="18" t="s">
        <v>1699</v>
      </c>
      <c r="F1551" s="7" t="s">
        <v>4663</v>
      </c>
      <c r="G1551" s="18">
        <v>2</v>
      </c>
      <c r="H1551" s="18">
        <v>75</v>
      </c>
      <c r="I1551" s="21">
        <f t="shared" si="67"/>
        <v>150</v>
      </c>
      <c r="J1551" s="18"/>
      <c r="K1551" s="18"/>
      <c r="L1551" s="18">
        <f t="shared" si="70"/>
        <v>2</v>
      </c>
      <c r="M1551" s="33"/>
      <c r="N1551" s="33"/>
      <c r="O1551" s="33"/>
      <c r="P1551" s="33"/>
      <c r="Q1551" s="33"/>
      <c r="R1551" s="33"/>
      <c r="S1551" s="33"/>
      <c r="T1551" s="33"/>
      <c r="U1551" s="33"/>
      <c r="V1551" s="33"/>
      <c r="W1551" s="33"/>
      <c r="X1551" s="33"/>
      <c r="Y1551" s="33"/>
      <c r="Z1551" s="33"/>
      <c r="AA1551" s="33"/>
      <c r="AB1551" s="33"/>
      <c r="AC1551" s="33"/>
      <c r="AD1551" s="33"/>
      <c r="AE1551" s="33"/>
      <c r="AF1551" s="33"/>
      <c r="AG1551" s="33"/>
      <c r="AH1551" s="33"/>
      <c r="AI1551" s="33"/>
      <c r="AJ1551" s="33"/>
      <c r="AK1551" s="33"/>
      <c r="AL1551" s="33"/>
      <c r="AM1551" s="33"/>
      <c r="AN1551" s="33"/>
      <c r="AO1551" s="33"/>
      <c r="AP1551" s="33"/>
      <c r="AQ1551" s="33"/>
      <c r="AR1551" s="33"/>
      <c r="AS1551" s="33"/>
      <c r="AT1551" s="33"/>
      <c r="AU1551" s="33"/>
      <c r="AV1551" s="33"/>
      <c r="AW1551" s="33"/>
      <c r="AX1551" s="33"/>
      <c r="AY1551" s="33"/>
      <c r="AZ1551" s="33"/>
      <c r="BA1551" s="33"/>
      <c r="BB1551" s="33"/>
      <c r="BC1551" s="33"/>
      <c r="BD1551" s="33"/>
      <c r="BE1551" s="33"/>
      <c r="BF1551" s="33"/>
      <c r="BG1551" s="33"/>
      <c r="BH1551" s="33"/>
      <c r="BI1551" s="33"/>
      <c r="BJ1551" s="33"/>
      <c r="BK1551" s="33"/>
      <c r="BL1551" s="33"/>
      <c r="BM1551" s="33"/>
      <c r="BN1551" s="33"/>
      <c r="BO1551" s="33"/>
      <c r="BP1551" s="33"/>
      <c r="BQ1551" s="33"/>
      <c r="BR1551" s="33"/>
      <c r="BS1551" s="33"/>
      <c r="BT1551" s="33"/>
      <c r="BU1551" s="33"/>
      <c r="BV1551" s="33"/>
      <c r="BW1551" s="33"/>
      <c r="BX1551" s="33"/>
      <c r="BY1551" s="33"/>
      <c r="BZ1551" s="33"/>
      <c r="CA1551" s="33"/>
      <c r="CB1551" s="33"/>
      <c r="CC1551" s="33"/>
      <c r="CD1551" s="33"/>
      <c r="CE1551" s="33"/>
      <c r="CF1551" s="33"/>
      <c r="CG1551" s="33"/>
      <c r="CH1551" s="33"/>
      <c r="CI1551" s="33"/>
      <c r="CJ1551" s="33"/>
      <c r="CK1551" s="33"/>
      <c r="CL1551" s="33"/>
      <c r="CM1551" s="33"/>
      <c r="CN1551" s="33"/>
      <c r="CO1551" s="33"/>
      <c r="CP1551" s="33"/>
      <c r="CQ1551" s="33"/>
      <c r="CR1551" s="33"/>
      <c r="CS1551" s="33"/>
      <c r="CT1551" s="33"/>
      <c r="CU1551" s="33"/>
      <c r="CV1551" s="33"/>
      <c r="CW1551" s="33"/>
      <c r="CX1551" s="33"/>
      <c r="CY1551" s="33"/>
      <c r="CZ1551" s="33"/>
      <c r="DA1551" s="33"/>
      <c r="DB1551" s="33"/>
      <c r="DC1551" s="33"/>
      <c r="DD1551" s="33"/>
      <c r="DE1551" s="33"/>
      <c r="DF1551" s="33"/>
      <c r="DG1551" s="33"/>
      <c r="DH1551" s="33"/>
      <c r="DI1551" s="33"/>
      <c r="DJ1551" s="33"/>
      <c r="DK1551" s="33"/>
      <c r="DL1551" s="33"/>
      <c r="DM1551" s="33"/>
      <c r="DN1551" s="33"/>
      <c r="DO1551" s="33"/>
      <c r="DP1551" s="33"/>
      <c r="DQ1551" s="33"/>
      <c r="DR1551" s="33"/>
      <c r="DS1551" s="33"/>
      <c r="DT1551" s="33"/>
      <c r="DU1551" s="33"/>
      <c r="DV1551" s="33"/>
      <c r="DW1551" s="33"/>
      <c r="DX1551" s="33"/>
      <c r="DY1551" s="33"/>
      <c r="DZ1551" s="33"/>
      <c r="EA1551" s="33"/>
      <c r="EB1551" s="33"/>
      <c r="EC1551" s="33"/>
      <c r="ED1551" s="33"/>
      <c r="EE1551" s="33"/>
      <c r="EF1551" s="33"/>
      <c r="EG1551" s="33"/>
      <c r="EH1551" s="33"/>
      <c r="EI1551" s="33"/>
      <c r="EJ1551" s="33"/>
      <c r="EK1551" s="33"/>
      <c r="EL1551" s="33"/>
      <c r="EM1551" s="33"/>
      <c r="EN1551" s="33"/>
      <c r="EO1551" s="33"/>
      <c r="EP1551" s="33"/>
      <c r="EQ1551" s="33"/>
      <c r="ER1551" s="33"/>
      <c r="ES1551" s="33"/>
      <c r="ET1551" s="33"/>
      <c r="EU1551" s="33"/>
      <c r="EV1551" s="33"/>
      <c r="EW1551" s="33"/>
      <c r="EX1551" s="33"/>
      <c r="EY1551" s="33"/>
      <c r="EZ1551" s="33"/>
      <c r="FA1551" s="33"/>
      <c r="FB1551" s="33"/>
      <c r="FC1551" s="33"/>
      <c r="FD1551" s="33"/>
      <c r="FE1551" s="33"/>
      <c r="FF1551" s="33"/>
      <c r="FG1551" s="33"/>
      <c r="FH1551" s="33"/>
      <c r="FI1551" s="33"/>
      <c r="FJ1551" s="33"/>
      <c r="FK1551" s="33"/>
      <c r="FL1551" s="33"/>
      <c r="FM1551" s="33"/>
      <c r="FN1551" s="33"/>
      <c r="FO1551" s="33"/>
      <c r="FP1551" s="33"/>
      <c r="FQ1551" s="33"/>
      <c r="FR1551" s="33"/>
      <c r="FS1551" s="33"/>
      <c r="FT1551" s="33"/>
      <c r="FU1551" s="33"/>
      <c r="FV1551" s="33"/>
      <c r="FW1551" s="33"/>
      <c r="FX1551" s="33"/>
      <c r="FY1551" s="33"/>
      <c r="FZ1551" s="33"/>
      <c r="GA1551" s="33"/>
      <c r="GB1551" s="33"/>
      <c r="GC1551" s="33"/>
      <c r="GD1551" s="33"/>
      <c r="GE1551" s="33"/>
      <c r="GF1551" s="33"/>
      <c r="GG1551" s="33"/>
      <c r="GH1551" s="33"/>
      <c r="GI1551" s="33"/>
      <c r="GJ1551" s="33"/>
      <c r="GK1551" s="33"/>
      <c r="GL1551" s="33"/>
      <c r="GM1551" s="33"/>
      <c r="GN1551" s="33"/>
      <c r="GO1551" s="33"/>
      <c r="GP1551" s="33"/>
      <c r="GQ1551" s="33"/>
      <c r="GR1551" s="33"/>
      <c r="GS1551" s="33"/>
      <c r="GT1551" s="33"/>
      <c r="GU1551" s="33"/>
      <c r="GV1551" s="33"/>
      <c r="GW1551" s="33"/>
      <c r="GX1551" s="33"/>
      <c r="GY1551" s="33"/>
      <c r="GZ1551" s="33"/>
      <c r="HA1551" s="33"/>
      <c r="HB1551" s="33"/>
      <c r="HC1551" s="33"/>
      <c r="HD1551" s="33"/>
      <c r="HE1551" s="33"/>
      <c r="HF1551" s="33"/>
      <c r="HG1551" s="33"/>
      <c r="HH1551" s="33"/>
      <c r="HI1551" s="33"/>
      <c r="HJ1551" s="33"/>
      <c r="HK1551" s="33"/>
      <c r="HL1551" s="33"/>
      <c r="HM1551" s="33"/>
      <c r="HN1551" s="33"/>
      <c r="HO1551" s="33"/>
      <c r="HP1551" s="33"/>
      <c r="HQ1551" s="33"/>
      <c r="HR1551" s="33"/>
      <c r="HS1551" s="33"/>
      <c r="HT1551" s="33"/>
      <c r="HU1551" s="33"/>
      <c r="HV1551" s="33"/>
      <c r="HW1551" s="33"/>
      <c r="HX1551" s="33"/>
      <c r="HY1551" s="33"/>
      <c r="HZ1551" s="33"/>
      <c r="IA1551" s="33"/>
      <c r="IB1551" s="33"/>
      <c r="IC1551" s="33"/>
      <c r="ID1551" s="33"/>
      <c r="IE1551" s="33"/>
      <c r="IF1551" s="33"/>
      <c r="IG1551" s="33"/>
      <c r="IH1551" s="33"/>
      <c r="II1551" s="33"/>
      <c r="IJ1551" s="33"/>
      <c r="IK1551" s="33"/>
      <c r="IL1551" s="33"/>
      <c r="IM1551" s="33"/>
      <c r="IN1551" s="33"/>
      <c r="IO1551" s="33"/>
      <c r="IP1551" s="33"/>
      <c r="IQ1551" s="33"/>
      <c r="IR1551" s="33"/>
      <c r="IS1551" s="33"/>
      <c r="IT1551" s="33"/>
      <c r="IU1551" s="33"/>
      <c r="IV1551" s="33"/>
    </row>
    <row r="1552" spans="1:256" s="19" customFormat="1" ht="17.45" customHeight="1">
      <c r="A1552" s="20">
        <v>1550</v>
      </c>
      <c r="B1552" s="18" t="s">
        <v>4664</v>
      </c>
      <c r="C1552" s="18" t="s">
        <v>4624</v>
      </c>
      <c r="D1552" s="18" t="s">
        <v>3127</v>
      </c>
      <c r="E1552" s="18" t="s">
        <v>1699</v>
      </c>
      <c r="F1552" s="7" t="s">
        <v>4665</v>
      </c>
      <c r="G1552" s="18">
        <v>2</v>
      </c>
      <c r="H1552" s="18">
        <v>80</v>
      </c>
      <c r="I1552" s="21">
        <f t="shared" ref="I1552:I1615" si="71">G1552*H1552</f>
        <v>160</v>
      </c>
      <c r="J1552" s="18"/>
      <c r="K1552" s="18"/>
      <c r="L1552" s="18">
        <f t="shared" si="70"/>
        <v>2</v>
      </c>
      <c r="M1552" s="33"/>
      <c r="N1552" s="33"/>
      <c r="O1552" s="33"/>
      <c r="P1552" s="33"/>
      <c r="Q1552" s="33"/>
      <c r="R1552" s="33"/>
      <c r="S1552" s="33"/>
      <c r="T1552" s="33"/>
      <c r="U1552" s="33"/>
      <c r="V1552" s="33"/>
      <c r="W1552" s="33"/>
      <c r="X1552" s="33"/>
      <c r="Y1552" s="33"/>
      <c r="Z1552" s="33"/>
      <c r="AA1552" s="33"/>
      <c r="AB1552" s="33"/>
      <c r="AC1552" s="33"/>
      <c r="AD1552" s="33"/>
      <c r="AE1552" s="33"/>
      <c r="AF1552" s="33"/>
      <c r="AG1552" s="33"/>
      <c r="AH1552" s="33"/>
      <c r="AI1552" s="33"/>
      <c r="AJ1552" s="33"/>
      <c r="AK1552" s="33"/>
      <c r="AL1552" s="33"/>
      <c r="AM1552" s="33"/>
      <c r="AN1552" s="33"/>
      <c r="AO1552" s="33"/>
      <c r="AP1552" s="33"/>
      <c r="AQ1552" s="33"/>
      <c r="AR1552" s="33"/>
      <c r="AS1552" s="33"/>
      <c r="AT1552" s="33"/>
      <c r="AU1552" s="33"/>
      <c r="AV1552" s="33"/>
      <c r="AW1552" s="33"/>
      <c r="AX1552" s="33"/>
      <c r="AY1552" s="33"/>
      <c r="AZ1552" s="33"/>
      <c r="BA1552" s="33"/>
      <c r="BB1552" s="33"/>
      <c r="BC1552" s="33"/>
      <c r="BD1552" s="33"/>
      <c r="BE1552" s="33"/>
      <c r="BF1552" s="33"/>
      <c r="BG1552" s="33"/>
      <c r="BH1552" s="33"/>
      <c r="BI1552" s="33"/>
      <c r="BJ1552" s="33"/>
      <c r="BK1552" s="33"/>
      <c r="BL1552" s="33"/>
      <c r="BM1552" s="33"/>
      <c r="BN1552" s="33"/>
      <c r="BO1552" s="33"/>
      <c r="BP1552" s="33"/>
      <c r="BQ1552" s="33"/>
      <c r="BR1552" s="33"/>
      <c r="BS1552" s="33"/>
      <c r="BT1552" s="33"/>
      <c r="BU1552" s="33"/>
      <c r="BV1552" s="33"/>
      <c r="BW1552" s="33"/>
      <c r="BX1552" s="33"/>
      <c r="BY1552" s="33"/>
      <c r="BZ1552" s="33"/>
      <c r="CA1552" s="33"/>
      <c r="CB1552" s="33"/>
      <c r="CC1552" s="33"/>
      <c r="CD1552" s="33"/>
      <c r="CE1552" s="33"/>
      <c r="CF1552" s="33"/>
      <c r="CG1552" s="33"/>
      <c r="CH1552" s="33"/>
      <c r="CI1552" s="33"/>
      <c r="CJ1552" s="33"/>
      <c r="CK1552" s="33"/>
      <c r="CL1552" s="33"/>
      <c r="CM1552" s="33"/>
      <c r="CN1552" s="33"/>
      <c r="CO1552" s="33"/>
      <c r="CP1552" s="33"/>
      <c r="CQ1552" s="33"/>
      <c r="CR1552" s="33"/>
      <c r="CS1552" s="33"/>
      <c r="CT1552" s="33"/>
      <c r="CU1552" s="33"/>
      <c r="CV1552" s="33"/>
      <c r="CW1552" s="33"/>
      <c r="CX1552" s="33"/>
      <c r="CY1552" s="33"/>
      <c r="CZ1552" s="33"/>
      <c r="DA1552" s="33"/>
      <c r="DB1552" s="33"/>
      <c r="DC1552" s="33"/>
      <c r="DD1552" s="33"/>
      <c r="DE1552" s="33"/>
      <c r="DF1552" s="33"/>
      <c r="DG1552" s="33"/>
      <c r="DH1552" s="33"/>
      <c r="DI1552" s="33"/>
      <c r="DJ1552" s="33"/>
      <c r="DK1552" s="33"/>
      <c r="DL1552" s="33"/>
      <c r="DM1552" s="33"/>
      <c r="DN1552" s="33"/>
      <c r="DO1552" s="33"/>
      <c r="DP1552" s="33"/>
      <c r="DQ1552" s="33"/>
      <c r="DR1552" s="33"/>
      <c r="DS1552" s="33"/>
      <c r="DT1552" s="33"/>
      <c r="DU1552" s="33"/>
      <c r="DV1552" s="33"/>
      <c r="DW1552" s="33"/>
      <c r="DX1552" s="33"/>
      <c r="DY1552" s="33"/>
      <c r="DZ1552" s="33"/>
      <c r="EA1552" s="33"/>
      <c r="EB1552" s="33"/>
      <c r="EC1552" s="33"/>
      <c r="ED1552" s="33"/>
      <c r="EE1552" s="33"/>
      <c r="EF1552" s="33"/>
      <c r="EG1552" s="33"/>
      <c r="EH1552" s="33"/>
      <c r="EI1552" s="33"/>
      <c r="EJ1552" s="33"/>
      <c r="EK1552" s="33"/>
      <c r="EL1552" s="33"/>
      <c r="EM1552" s="33"/>
      <c r="EN1552" s="33"/>
      <c r="EO1552" s="33"/>
      <c r="EP1552" s="33"/>
      <c r="EQ1552" s="33"/>
      <c r="ER1552" s="33"/>
      <c r="ES1552" s="33"/>
      <c r="ET1552" s="33"/>
      <c r="EU1552" s="33"/>
      <c r="EV1552" s="33"/>
      <c r="EW1552" s="33"/>
      <c r="EX1552" s="33"/>
      <c r="EY1552" s="33"/>
      <c r="EZ1552" s="33"/>
      <c r="FA1552" s="33"/>
      <c r="FB1552" s="33"/>
      <c r="FC1552" s="33"/>
      <c r="FD1552" s="33"/>
      <c r="FE1552" s="33"/>
      <c r="FF1552" s="33"/>
      <c r="FG1552" s="33"/>
      <c r="FH1552" s="33"/>
      <c r="FI1552" s="33"/>
      <c r="FJ1552" s="33"/>
      <c r="FK1552" s="33"/>
      <c r="FL1552" s="33"/>
      <c r="FM1552" s="33"/>
      <c r="FN1552" s="33"/>
      <c r="FO1552" s="33"/>
      <c r="FP1552" s="33"/>
      <c r="FQ1552" s="33"/>
      <c r="FR1552" s="33"/>
      <c r="FS1552" s="33"/>
      <c r="FT1552" s="33"/>
      <c r="FU1552" s="33"/>
      <c r="FV1552" s="33"/>
      <c r="FW1552" s="33"/>
      <c r="FX1552" s="33"/>
      <c r="FY1552" s="33"/>
      <c r="FZ1552" s="33"/>
      <c r="GA1552" s="33"/>
      <c r="GB1552" s="33"/>
      <c r="GC1552" s="33"/>
      <c r="GD1552" s="33"/>
      <c r="GE1552" s="33"/>
      <c r="GF1552" s="33"/>
      <c r="GG1552" s="33"/>
      <c r="GH1552" s="33"/>
      <c r="GI1552" s="33"/>
      <c r="GJ1552" s="33"/>
      <c r="GK1552" s="33"/>
      <c r="GL1552" s="33"/>
      <c r="GM1552" s="33"/>
      <c r="GN1552" s="33"/>
      <c r="GO1552" s="33"/>
      <c r="GP1552" s="33"/>
      <c r="GQ1552" s="33"/>
      <c r="GR1552" s="33"/>
      <c r="GS1552" s="33"/>
      <c r="GT1552" s="33"/>
      <c r="GU1552" s="33"/>
      <c r="GV1552" s="33"/>
      <c r="GW1552" s="33"/>
      <c r="GX1552" s="33"/>
      <c r="GY1552" s="33"/>
      <c r="GZ1552" s="33"/>
      <c r="HA1552" s="33"/>
      <c r="HB1552" s="33"/>
      <c r="HC1552" s="33"/>
      <c r="HD1552" s="33"/>
      <c r="HE1552" s="33"/>
      <c r="HF1552" s="33"/>
      <c r="HG1552" s="33"/>
      <c r="HH1552" s="33"/>
      <c r="HI1552" s="33"/>
      <c r="HJ1552" s="33"/>
      <c r="HK1552" s="33"/>
      <c r="HL1552" s="33"/>
      <c r="HM1552" s="33"/>
      <c r="HN1552" s="33"/>
      <c r="HO1552" s="33"/>
      <c r="HP1552" s="33"/>
      <c r="HQ1552" s="33"/>
      <c r="HR1552" s="33"/>
      <c r="HS1552" s="33"/>
      <c r="HT1552" s="33"/>
      <c r="HU1552" s="33"/>
      <c r="HV1552" s="33"/>
      <c r="HW1552" s="33"/>
      <c r="HX1552" s="33"/>
      <c r="HY1552" s="33"/>
      <c r="HZ1552" s="33"/>
      <c r="IA1552" s="33"/>
      <c r="IB1552" s="33"/>
      <c r="IC1552" s="33"/>
      <c r="ID1552" s="33"/>
      <c r="IE1552" s="33"/>
      <c r="IF1552" s="33"/>
      <c r="IG1552" s="33"/>
      <c r="IH1552" s="33"/>
      <c r="II1552" s="33"/>
      <c r="IJ1552" s="33"/>
      <c r="IK1552" s="33"/>
      <c r="IL1552" s="33"/>
      <c r="IM1552" s="33"/>
      <c r="IN1552" s="33"/>
      <c r="IO1552" s="33"/>
      <c r="IP1552" s="33"/>
      <c r="IQ1552" s="33"/>
      <c r="IR1552" s="33"/>
      <c r="IS1552" s="33"/>
      <c r="IT1552" s="33"/>
      <c r="IU1552" s="33"/>
      <c r="IV1552" s="33"/>
    </row>
    <row r="1553" spans="1:256" s="19" customFormat="1" ht="17.45" customHeight="1">
      <c r="A1553" s="20">
        <v>1551</v>
      </c>
      <c r="B1553" s="18" t="s">
        <v>4666</v>
      </c>
      <c r="C1553" s="18" t="s">
        <v>4624</v>
      </c>
      <c r="D1553" s="18" t="s">
        <v>3127</v>
      </c>
      <c r="E1553" s="18" t="s">
        <v>1699</v>
      </c>
      <c r="F1553" s="7" t="s">
        <v>4667</v>
      </c>
      <c r="G1553" s="18">
        <v>2</v>
      </c>
      <c r="H1553" s="18">
        <v>80</v>
      </c>
      <c r="I1553" s="21">
        <f t="shared" si="71"/>
        <v>160</v>
      </c>
      <c r="J1553" s="18"/>
      <c r="K1553" s="18"/>
      <c r="L1553" s="18">
        <f t="shared" si="70"/>
        <v>2</v>
      </c>
      <c r="M1553" s="33"/>
      <c r="N1553" s="33"/>
      <c r="O1553" s="33"/>
      <c r="P1553" s="33"/>
      <c r="Q1553" s="33"/>
      <c r="R1553" s="33"/>
      <c r="S1553" s="33"/>
      <c r="T1553" s="33"/>
      <c r="U1553" s="33"/>
      <c r="V1553" s="33"/>
      <c r="W1553" s="33"/>
      <c r="X1553" s="33"/>
      <c r="Y1553" s="33"/>
      <c r="Z1553" s="33"/>
      <c r="AA1553" s="33"/>
      <c r="AB1553" s="33"/>
      <c r="AC1553" s="33"/>
      <c r="AD1553" s="33"/>
      <c r="AE1553" s="33"/>
      <c r="AF1553" s="33"/>
      <c r="AG1553" s="33"/>
      <c r="AH1553" s="33"/>
      <c r="AI1553" s="33"/>
      <c r="AJ1553" s="33"/>
      <c r="AK1553" s="33"/>
      <c r="AL1553" s="33"/>
      <c r="AM1553" s="33"/>
      <c r="AN1553" s="33"/>
      <c r="AO1553" s="33"/>
      <c r="AP1553" s="33"/>
      <c r="AQ1553" s="33"/>
      <c r="AR1553" s="33"/>
      <c r="AS1553" s="33"/>
      <c r="AT1553" s="33"/>
      <c r="AU1553" s="33"/>
      <c r="AV1553" s="33"/>
      <c r="AW1553" s="33"/>
      <c r="AX1553" s="33"/>
      <c r="AY1553" s="33"/>
      <c r="AZ1553" s="33"/>
      <c r="BA1553" s="33"/>
      <c r="BB1553" s="33"/>
      <c r="BC1553" s="33"/>
      <c r="BD1553" s="33"/>
      <c r="BE1553" s="33"/>
      <c r="BF1553" s="33"/>
      <c r="BG1553" s="33"/>
      <c r="BH1553" s="33"/>
      <c r="BI1553" s="33"/>
      <c r="BJ1553" s="33"/>
      <c r="BK1553" s="33"/>
      <c r="BL1553" s="33"/>
      <c r="BM1553" s="33"/>
      <c r="BN1553" s="33"/>
      <c r="BO1553" s="33"/>
      <c r="BP1553" s="33"/>
      <c r="BQ1553" s="33"/>
      <c r="BR1553" s="33"/>
      <c r="BS1553" s="33"/>
      <c r="BT1553" s="33"/>
      <c r="BU1553" s="33"/>
      <c r="BV1553" s="33"/>
      <c r="BW1553" s="33"/>
      <c r="BX1553" s="33"/>
      <c r="BY1553" s="33"/>
      <c r="BZ1553" s="33"/>
      <c r="CA1553" s="33"/>
      <c r="CB1553" s="33"/>
      <c r="CC1553" s="33"/>
      <c r="CD1553" s="33"/>
      <c r="CE1553" s="33"/>
      <c r="CF1553" s="33"/>
      <c r="CG1553" s="33"/>
      <c r="CH1553" s="33"/>
      <c r="CI1553" s="33"/>
      <c r="CJ1553" s="33"/>
      <c r="CK1553" s="33"/>
      <c r="CL1553" s="33"/>
      <c r="CM1553" s="33"/>
      <c r="CN1553" s="33"/>
      <c r="CO1553" s="33"/>
      <c r="CP1553" s="33"/>
      <c r="CQ1553" s="33"/>
      <c r="CR1553" s="33"/>
      <c r="CS1553" s="33"/>
      <c r="CT1553" s="33"/>
      <c r="CU1553" s="33"/>
      <c r="CV1553" s="33"/>
      <c r="CW1553" s="33"/>
      <c r="CX1553" s="33"/>
      <c r="CY1553" s="33"/>
      <c r="CZ1553" s="33"/>
      <c r="DA1553" s="33"/>
      <c r="DB1553" s="33"/>
      <c r="DC1553" s="33"/>
      <c r="DD1553" s="33"/>
      <c r="DE1553" s="33"/>
      <c r="DF1553" s="33"/>
      <c r="DG1553" s="33"/>
      <c r="DH1553" s="33"/>
      <c r="DI1553" s="33"/>
      <c r="DJ1553" s="33"/>
      <c r="DK1553" s="33"/>
      <c r="DL1553" s="33"/>
      <c r="DM1553" s="33"/>
      <c r="DN1553" s="33"/>
      <c r="DO1553" s="33"/>
      <c r="DP1553" s="33"/>
      <c r="DQ1553" s="33"/>
      <c r="DR1553" s="33"/>
      <c r="DS1553" s="33"/>
      <c r="DT1553" s="33"/>
      <c r="DU1553" s="33"/>
      <c r="DV1553" s="33"/>
      <c r="DW1553" s="33"/>
      <c r="DX1553" s="33"/>
      <c r="DY1553" s="33"/>
      <c r="DZ1553" s="33"/>
      <c r="EA1553" s="33"/>
      <c r="EB1553" s="33"/>
      <c r="EC1553" s="33"/>
      <c r="ED1553" s="33"/>
      <c r="EE1553" s="33"/>
      <c r="EF1553" s="33"/>
      <c r="EG1553" s="33"/>
      <c r="EH1553" s="33"/>
      <c r="EI1553" s="33"/>
      <c r="EJ1553" s="33"/>
      <c r="EK1553" s="33"/>
      <c r="EL1553" s="33"/>
      <c r="EM1553" s="33"/>
      <c r="EN1553" s="33"/>
      <c r="EO1553" s="33"/>
      <c r="EP1553" s="33"/>
      <c r="EQ1553" s="33"/>
      <c r="ER1553" s="33"/>
      <c r="ES1553" s="33"/>
      <c r="ET1553" s="33"/>
      <c r="EU1553" s="33"/>
      <c r="EV1553" s="33"/>
      <c r="EW1553" s="33"/>
      <c r="EX1553" s="33"/>
      <c r="EY1553" s="33"/>
      <c r="EZ1553" s="33"/>
      <c r="FA1553" s="33"/>
      <c r="FB1553" s="33"/>
      <c r="FC1553" s="33"/>
      <c r="FD1553" s="33"/>
      <c r="FE1553" s="33"/>
      <c r="FF1553" s="33"/>
      <c r="FG1553" s="33"/>
      <c r="FH1553" s="33"/>
      <c r="FI1553" s="33"/>
      <c r="FJ1553" s="33"/>
      <c r="FK1553" s="33"/>
      <c r="FL1553" s="33"/>
      <c r="FM1553" s="33"/>
      <c r="FN1553" s="33"/>
      <c r="FO1553" s="33"/>
      <c r="FP1553" s="33"/>
      <c r="FQ1553" s="33"/>
      <c r="FR1553" s="33"/>
      <c r="FS1553" s="33"/>
      <c r="FT1553" s="33"/>
      <c r="FU1553" s="33"/>
      <c r="FV1553" s="33"/>
      <c r="FW1553" s="33"/>
      <c r="FX1553" s="33"/>
      <c r="FY1553" s="33"/>
      <c r="FZ1553" s="33"/>
      <c r="GA1553" s="33"/>
      <c r="GB1553" s="33"/>
      <c r="GC1553" s="33"/>
      <c r="GD1553" s="33"/>
      <c r="GE1553" s="33"/>
      <c r="GF1553" s="33"/>
      <c r="GG1553" s="33"/>
      <c r="GH1553" s="33"/>
      <c r="GI1553" s="33"/>
      <c r="GJ1553" s="33"/>
      <c r="GK1553" s="33"/>
      <c r="GL1553" s="33"/>
      <c r="GM1553" s="33"/>
      <c r="GN1553" s="33"/>
      <c r="GO1553" s="33"/>
      <c r="GP1553" s="33"/>
      <c r="GQ1553" s="33"/>
      <c r="GR1553" s="33"/>
      <c r="GS1553" s="33"/>
      <c r="GT1553" s="33"/>
      <c r="GU1553" s="33"/>
      <c r="GV1553" s="33"/>
      <c r="GW1553" s="33"/>
      <c r="GX1553" s="33"/>
      <c r="GY1553" s="33"/>
      <c r="GZ1553" s="33"/>
      <c r="HA1553" s="33"/>
      <c r="HB1553" s="33"/>
      <c r="HC1553" s="33"/>
      <c r="HD1553" s="33"/>
      <c r="HE1553" s="33"/>
      <c r="HF1553" s="33"/>
      <c r="HG1553" s="33"/>
      <c r="HH1553" s="33"/>
      <c r="HI1553" s="33"/>
      <c r="HJ1553" s="33"/>
      <c r="HK1553" s="33"/>
      <c r="HL1553" s="33"/>
      <c r="HM1553" s="33"/>
      <c r="HN1553" s="33"/>
      <c r="HO1553" s="33"/>
      <c r="HP1553" s="33"/>
      <c r="HQ1553" s="33"/>
      <c r="HR1553" s="33"/>
      <c r="HS1553" s="33"/>
      <c r="HT1553" s="33"/>
      <c r="HU1553" s="33"/>
      <c r="HV1553" s="33"/>
      <c r="HW1553" s="33"/>
      <c r="HX1553" s="33"/>
      <c r="HY1553" s="33"/>
      <c r="HZ1553" s="33"/>
      <c r="IA1553" s="33"/>
      <c r="IB1553" s="33"/>
      <c r="IC1553" s="33"/>
      <c r="ID1553" s="33"/>
      <c r="IE1553" s="33"/>
      <c r="IF1553" s="33"/>
      <c r="IG1553" s="33"/>
      <c r="IH1553" s="33"/>
      <c r="II1553" s="33"/>
      <c r="IJ1553" s="33"/>
      <c r="IK1553" s="33"/>
      <c r="IL1553" s="33"/>
      <c r="IM1553" s="33"/>
      <c r="IN1553" s="33"/>
      <c r="IO1553" s="33"/>
      <c r="IP1553" s="33"/>
      <c r="IQ1553" s="33"/>
      <c r="IR1553" s="33"/>
      <c r="IS1553" s="33"/>
      <c r="IT1553" s="33"/>
      <c r="IU1553" s="33"/>
      <c r="IV1553" s="33"/>
    </row>
    <row r="1554" spans="1:256" s="19" customFormat="1" ht="17.45" customHeight="1">
      <c r="A1554" s="20">
        <v>1552</v>
      </c>
      <c r="B1554" s="18" t="s">
        <v>4668</v>
      </c>
      <c r="C1554" s="18" t="s">
        <v>4624</v>
      </c>
      <c r="D1554" s="18" t="s">
        <v>3127</v>
      </c>
      <c r="E1554" s="18" t="s">
        <v>1699</v>
      </c>
      <c r="F1554" s="7" t="s">
        <v>4669</v>
      </c>
      <c r="G1554" s="18">
        <v>2</v>
      </c>
      <c r="H1554" s="18">
        <v>65</v>
      </c>
      <c r="I1554" s="21">
        <f t="shared" si="71"/>
        <v>130</v>
      </c>
      <c r="J1554" s="18"/>
      <c r="K1554" s="18"/>
      <c r="L1554" s="18">
        <f t="shared" si="70"/>
        <v>2</v>
      </c>
      <c r="M1554" s="33"/>
      <c r="N1554" s="33"/>
      <c r="O1554" s="33"/>
      <c r="P1554" s="33"/>
      <c r="Q1554" s="33"/>
      <c r="R1554" s="33"/>
      <c r="S1554" s="33"/>
      <c r="T1554" s="33"/>
      <c r="U1554" s="33"/>
      <c r="V1554" s="33"/>
      <c r="W1554" s="33"/>
      <c r="X1554" s="33"/>
      <c r="Y1554" s="33"/>
      <c r="Z1554" s="33"/>
      <c r="AA1554" s="33"/>
      <c r="AB1554" s="33"/>
      <c r="AC1554" s="33"/>
      <c r="AD1554" s="33"/>
      <c r="AE1554" s="33"/>
      <c r="AF1554" s="33"/>
      <c r="AG1554" s="33"/>
      <c r="AH1554" s="33"/>
      <c r="AI1554" s="33"/>
      <c r="AJ1554" s="33"/>
      <c r="AK1554" s="33"/>
      <c r="AL1554" s="33"/>
      <c r="AM1554" s="33"/>
      <c r="AN1554" s="33"/>
      <c r="AO1554" s="33"/>
      <c r="AP1554" s="33"/>
      <c r="AQ1554" s="33"/>
      <c r="AR1554" s="33"/>
      <c r="AS1554" s="33"/>
      <c r="AT1554" s="33"/>
      <c r="AU1554" s="33"/>
      <c r="AV1554" s="33"/>
      <c r="AW1554" s="33"/>
      <c r="AX1554" s="33"/>
      <c r="AY1554" s="33"/>
      <c r="AZ1554" s="33"/>
      <c r="BA1554" s="33"/>
      <c r="BB1554" s="33"/>
      <c r="BC1554" s="33"/>
      <c r="BD1554" s="33"/>
      <c r="BE1554" s="33"/>
      <c r="BF1554" s="33"/>
      <c r="BG1554" s="33"/>
      <c r="BH1554" s="33"/>
      <c r="BI1554" s="33"/>
      <c r="BJ1554" s="33"/>
      <c r="BK1554" s="33"/>
      <c r="BL1554" s="33"/>
      <c r="BM1554" s="33"/>
      <c r="BN1554" s="33"/>
      <c r="BO1554" s="33"/>
      <c r="BP1554" s="33"/>
      <c r="BQ1554" s="33"/>
      <c r="BR1554" s="33"/>
      <c r="BS1554" s="33"/>
      <c r="BT1554" s="33"/>
      <c r="BU1554" s="33"/>
      <c r="BV1554" s="33"/>
      <c r="BW1554" s="33"/>
      <c r="BX1554" s="33"/>
      <c r="BY1554" s="33"/>
      <c r="BZ1554" s="33"/>
      <c r="CA1554" s="33"/>
      <c r="CB1554" s="33"/>
      <c r="CC1554" s="33"/>
      <c r="CD1554" s="33"/>
      <c r="CE1554" s="33"/>
      <c r="CF1554" s="33"/>
      <c r="CG1554" s="33"/>
      <c r="CH1554" s="33"/>
      <c r="CI1554" s="33"/>
      <c r="CJ1554" s="33"/>
      <c r="CK1554" s="33"/>
      <c r="CL1554" s="33"/>
      <c r="CM1554" s="33"/>
      <c r="CN1554" s="33"/>
      <c r="CO1554" s="33"/>
      <c r="CP1554" s="33"/>
      <c r="CQ1554" s="33"/>
      <c r="CR1554" s="33"/>
      <c r="CS1554" s="33"/>
      <c r="CT1554" s="33"/>
      <c r="CU1554" s="33"/>
      <c r="CV1554" s="33"/>
      <c r="CW1554" s="33"/>
      <c r="CX1554" s="33"/>
      <c r="CY1554" s="33"/>
      <c r="CZ1554" s="33"/>
      <c r="DA1554" s="33"/>
      <c r="DB1554" s="33"/>
      <c r="DC1554" s="33"/>
      <c r="DD1554" s="33"/>
      <c r="DE1554" s="33"/>
      <c r="DF1554" s="33"/>
      <c r="DG1554" s="33"/>
      <c r="DH1554" s="33"/>
      <c r="DI1554" s="33"/>
      <c r="DJ1554" s="33"/>
      <c r="DK1554" s="33"/>
      <c r="DL1554" s="33"/>
      <c r="DM1554" s="33"/>
      <c r="DN1554" s="33"/>
      <c r="DO1554" s="33"/>
      <c r="DP1554" s="33"/>
      <c r="DQ1554" s="33"/>
      <c r="DR1554" s="33"/>
      <c r="DS1554" s="33"/>
      <c r="DT1554" s="33"/>
      <c r="DU1554" s="33"/>
      <c r="DV1554" s="33"/>
      <c r="DW1554" s="33"/>
      <c r="DX1554" s="33"/>
      <c r="DY1554" s="33"/>
      <c r="DZ1554" s="33"/>
      <c r="EA1554" s="33"/>
      <c r="EB1554" s="33"/>
      <c r="EC1554" s="33"/>
      <c r="ED1554" s="33"/>
      <c r="EE1554" s="33"/>
      <c r="EF1554" s="33"/>
      <c r="EG1554" s="33"/>
      <c r="EH1554" s="33"/>
      <c r="EI1554" s="33"/>
      <c r="EJ1554" s="33"/>
      <c r="EK1554" s="33"/>
      <c r="EL1554" s="33"/>
      <c r="EM1554" s="33"/>
      <c r="EN1554" s="33"/>
      <c r="EO1554" s="33"/>
      <c r="EP1554" s="33"/>
      <c r="EQ1554" s="33"/>
      <c r="ER1554" s="33"/>
      <c r="ES1554" s="33"/>
      <c r="ET1554" s="33"/>
      <c r="EU1554" s="33"/>
      <c r="EV1554" s="33"/>
      <c r="EW1554" s="33"/>
      <c r="EX1554" s="33"/>
      <c r="EY1554" s="33"/>
      <c r="EZ1554" s="33"/>
      <c r="FA1554" s="33"/>
      <c r="FB1554" s="33"/>
      <c r="FC1554" s="33"/>
      <c r="FD1554" s="33"/>
      <c r="FE1554" s="33"/>
      <c r="FF1554" s="33"/>
      <c r="FG1554" s="33"/>
      <c r="FH1554" s="33"/>
      <c r="FI1554" s="33"/>
      <c r="FJ1554" s="33"/>
      <c r="FK1554" s="33"/>
      <c r="FL1554" s="33"/>
      <c r="FM1554" s="33"/>
      <c r="FN1554" s="33"/>
      <c r="FO1554" s="33"/>
      <c r="FP1554" s="33"/>
      <c r="FQ1554" s="33"/>
      <c r="FR1554" s="33"/>
      <c r="FS1554" s="33"/>
      <c r="FT1554" s="33"/>
      <c r="FU1554" s="33"/>
      <c r="FV1554" s="33"/>
      <c r="FW1554" s="33"/>
      <c r="FX1554" s="33"/>
      <c r="FY1554" s="33"/>
      <c r="FZ1554" s="33"/>
      <c r="GA1554" s="33"/>
      <c r="GB1554" s="33"/>
      <c r="GC1554" s="33"/>
      <c r="GD1554" s="33"/>
      <c r="GE1554" s="33"/>
      <c r="GF1554" s="33"/>
      <c r="GG1554" s="33"/>
      <c r="GH1554" s="33"/>
      <c r="GI1554" s="33"/>
      <c r="GJ1554" s="33"/>
      <c r="GK1554" s="33"/>
      <c r="GL1554" s="33"/>
      <c r="GM1554" s="33"/>
      <c r="GN1554" s="33"/>
      <c r="GO1554" s="33"/>
      <c r="GP1554" s="33"/>
      <c r="GQ1554" s="33"/>
      <c r="GR1554" s="33"/>
      <c r="GS1554" s="33"/>
      <c r="GT1554" s="33"/>
      <c r="GU1554" s="33"/>
      <c r="GV1554" s="33"/>
      <c r="GW1554" s="33"/>
      <c r="GX1554" s="33"/>
      <c r="GY1554" s="33"/>
      <c r="GZ1554" s="33"/>
      <c r="HA1554" s="33"/>
      <c r="HB1554" s="33"/>
      <c r="HC1554" s="33"/>
      <c r="HD1554" s="33"/>
      <c r="HE1554" s="33"/>
      <c r="HF1554" s="33"/>
      <c r="HG1554" s="33"/>
      <c r="HH1554" s="33"/>
      <c r="HI1554" s="33"/>
      <c r="HJ1554" s="33"/>
      <c r="HK1554" s="33"/>
      <c r="HL1554" s="33"/>
      <c r="HM1554" s="33"/>
      <c r="HN1554" s="33"/>
      <c r="HO1554" s="33"/>
      <c r="HP1554" s="33"/>
      <c r="HQ1554" s="33"/>
      <c r="HR1554" s="33"/>
      <c r="HS1554" s="33"/>
      <c r="HT1554" s="33"/>
      <c r="HU1554" s="33"/>
      <c r="HV1554" s="33"/>
      <c r="HW1554" s="33"/>
      <c r="HX1554" s="33"/>
      <c r="HY1554" s="33"/>
      <c r="HZ1554" s="33"/>
      <c r="IA1554" s="33"/>
      <c r="IB1554" s="33"/>
      <c r="IC1554" s="33"/>
      <c r="ID1554" s="33"/>
      <c r="IE1554" s="33"/>
      <c r="IF1554" s="33"/>
      <c r="IG1554" s="33"/>
      <c r="IH1554" s="33"/>
      <c r="II1554" s="33"/>
      <c r="IJ1554" s="33"/>
      <c r="IK1554" s="33"/>
      <c r="IL1554" s="33"/>
      <c r="IM1554" s="33"/>
      <c r="IN1554" s="33"/>
      <c r="IO1554" s="33"/>
      <c r="IP1554" s="33"/>
      <c r="IQ1554" s="33"/>
      <c r="IR1554" s="33"/>
      <c r="IS1554" s="33"/>
      <c r="IT1554" s="33"/>
      <c r="IU1554" s="33"/>
      <c r="IV1554" s="33"/>
    </row>
    <row r="1555" spans="1:256" s="19" customFormat="1" ht="17.45" customHeight="1">
      <c r="A1555" s="20">
        <v>1553</v>
      </c>
      <c r="B1555" s="18" t="s">
        <v>4670</v>
      </c>
      <c r="C1555" s="18" t="s">
        <v>4624</v>
      </c>
      <c r="D1555" s="18" t="s">
        <v>3127</v>
      </c>
      <c r="E1555" s="18" t="s">
        <v>1699</v>
      </c>
      <c r="F1555" s="7" t="s">
        <v>4671</v>
      </c>
      <c r="G1555" s="18">
        <v>2</v>
      </c>
      <c r="H1555" s="18">
        <v>80</v>
      </c>
      <c r="I1555" s="21">
        <f t="shared" si="71"/>
        <v>160</v>
      </c>
      <c r="J1555" s="18"/>
      <c r="K1555" s="18"/>
      <c r="L1555" s="18">
        <f t="shared" si="70"/>
        <v>2</v>
      </c>
      <c r="M1555" s="33"/>
      <c r="N1555" s="33"/>
      <c r="O1555" s="33"/>
      <c r="P1555" s="33"/>
      <c r="Q1555" s="33"/>
      <c r="R1555" s="33"/>
      <c r="S1555" s="33"/>
      <c r="T1555" s="33"/>
      <c r="U1555" s="33"/>
      <c r="V1555" s="33"/>
      <c r="W1555" s="33"/>
      <c r="X1555" s="33"/>
      <c r="Y1555" s="33"/>
      <c r="Z1555" s="33"/>
      <c r="AA1555" s="33"/>
      <c r="AB1555" s="33"/>
      <c r="AC1555" s="33"/>
      <c r="AD1555" s="33"/>
      <c r="AE1555" s="33"/>
      <c r="AF1555" s="33"/>
      <c r="AG1555" s="33"/>
      <c r="AH1555" s="33"/>
      <c r="AI1555" s="33"/>
      <c r="AJ1555" s="33"/>
      <c r="AK1555" s="33"/>
      <c r="AL1555" s="33"/>
      <c r="AM1555" s="33"/>
      <c r="AN1555" s="33"/>
      <c r="AO1555" s="33"/>
      <c r="AP1555" s="33"/>
      <c r="AQ1555" s="33"/>
      <c r="AR1555" s="33"/>
      <c r="AS1555" s="33"/>
      <c r="AT1555" s="33"/>
      <c r="AU1555" s="33"/>
      <c r="AV1555" s="33"/>
      <c r="AW1555" s="33"/>
      <c r="AX1555" s="33"/>
      <c r="AY1555" s="33"/>
      <c r="AZ1555" s="33"/>
      <c r="BA1555" s="33"/>
      <c r="BB1555" s="33"/>
      <c r="BC1555" s="33"/>
      <c r="BD1555" s="33"/>
      <c r="BE1555" s="33"/>
      <c r="BF1555" s="33"/>
      <c r="BG1555" s="33"/>
      <c r="BH1555" s="33"/>
      <c r="BI1555" s="33"/>
      <c r="BJ1555" s="33"/>
      <c r="BK1555" s="33"/>
      <c r="BL1555" s="33"/>
      <c r="BM1555" s="33"/>
      <c r="BN1555" s="33"/>
      <c r="BO1555" s="33"/>
      <c r="BP1555" s="33"/>
      <c r="BQ1555" s="33"/>
      <c r="BR1555" s="33"/>
      <c r="BS1555" s="33"/>
      <c r="BT1555" s="33"/>
      <c r="BU1555" s="33"/>
      <c r="BV1555" s="33"/>
      <c r="BW1555" s="33"/>
      <c r="BX1555" s="33"/>
      <c r="BY1555" s="33"/>
      <c r="BZ1555" s="33"/>
      <c r="CA1555" s="33"/>
      <c r="CB1555" s="33"/>
      <c r="CC1555" s="33"/>
      <c r="CD1555" s="33"/>
      <c r="CE1555" s="33"/>
      <c r="CF1555" s="33"/>
      <c r="CG1555" s="33"/>
      <c r="CH1555" s="33"/>
      <c r="CI1555" s="33"/>
      <c r="CJ1555" s="33"/>
      <c r="CK1555" s="33"/>
      <c r="CL1555" s="33"/>
      <c r="CM1555" s="33"/>
      <c r="CN1555" s="33"/>
      <c r="CO1555" s="33"/>
      <c r="CP1555" s="33"/>
      <c r="CQ1555" s="33"/>
      <c r="CR1555" s="33"/>
      <c r="CS1555" s="33"/>
      <c r="CT1555" s="33"/>
      <c r="CU1555" s="33"/>
      <c r="CV1555" s="33"/>
      <c r="CW1555" s="33"/>
      <c r="CX1555" s="33"/>
      <c r="CY1555" s="33"/>
      <c r="CZ1555" s="33"/>
      <c r="DA1555" s="33"/>
      <c r="DB1555" s="33"/>
      <c r="DC1555" s="33"/>
      <c r="DD1555" s="33"/>
      <c r="DE1555" s="33"/>
      <c r="DF1555" s="33"/>
      <c r="DG1555" s="33"/>
      <c r="DH1555" s="33"/>
      <c r="DI1555" s="33"/>
      <c r="DJ1555" s="33"/>
      <c r="DK1555" s="33"/>
      <c r="DL1555" s="33"/>
      <c r="DM1555" s="33"/>
      <c r="DN1555" s="33"/>
      <c r="DO1555" s="33"/>
      <c r="DP1555" s="33"/>
      <c r="DQ1555" s="33"/>
      <c r="DR1555" s="33"/>
      <c r="DS1555" s="33"/>
      <c r="DT1555" s="33"/>
      <c r="DU1555" s="33"/>
      <c r="DV1555" s="33"/>
      <c r="DW1555" s="33"/>
      <c r="DX1555" s="33"/>
      <c r="DY1555" s="33"/>
      <c r="DZ1555" s="33"/>
      <c r="EA1555" s="33"/>
      <c r="EB1555" s="33"/>
      <c r="EC1555" s="33"/>
      <c r="ED1555" s="33"/>
      <c r="EE1555" s="33"/>
      <c r="EF1555" s="33"/>
      <c r="EG1555" s="33"/>
      <c r="EH1555" s="33"/>
      <c r="EI1555" s="33"/>
      <c r="EJ1555" s="33"/>
      <c r="EK1555" s="33"/>
      <c r="EL1555" s="33"/>
      <c r="EM1555" s="33"/>
      <c r="EN1555" s="33"/>
      <c r="EO1555" s="33"/>
      <c r="EP1555" s="33"/>
      <c r="EQ1555" s="33"/>
      <c r="ER1555" s="33"/>
      <c r="ES1555" s="33"/>
      <c r="ET1555" s="33"/>
      <c r="EU1555" s="33"/>
      <c r="EV1555" s="33"/>
      <c r="EW1555" s="33"/>
      <c r="EX1555" s="33"/>
      <c r="EY1555" s="33"/>
      <c r="EZ1555" s="33"/>
      <c r="FA1555" s="33"/>
      <c r="FB1555" s="33"/>
      <c r="FC1555" s="33"/>
      <c r="FD1555" s="33"/>
      <c r="FE1555" s="33"/>
      <c r="FF1555" s="33"/>
      <c r="FG1555" s="33"/>
      <c r="FH1555" s="33"/>
      <c r="FI1555" s="33"/>
      <c r="FJ1555" s="33"/>
      <c r="FK1555" s="33"/>
      <c r="FL1555" s="33"/>
      <c r="FM1555" s="33"/>
      <c r="FN1555" s="33"/>
      <c r="FO1555" s="33"/>
      <c r="FP1555" s="33"/>
      <c r="FQ1555" s="33"/>
      <c r="FR1555" s="33"/>
      <c r="FS1555" s="33"/>
      <c r="FT1555" s="33"/>
      <c r="FU1555" s="33"/>
      <c r="FV1555" s="33"/>
      <c r="FW1555" s="33"/>
      <c r="FX1555" s="33"/>
      <c r="FY1555" s="33"/>
      <c r="FZ1555" s="33"/>
      <c r="GA1555" s="33"/>
      <c r="GB1555" s="33"/>
      <c r="GC1555" s="33"/>
      <c r="GD1555" s="33"/>
      <c r="GE1555" s="33"/>
      <c r="GF1555" s="33"/>
      <c r="GG1555" s="33"/>
      <c r="GH1555" s="33"/>
      <c r="GI1555" s="33"/>
      <c r="GJ1555" s="33"/>
      <c r="GK1555" s="33"/>
      <c r="GL1555" s="33"/>
      <c r="GM1555" s="33"/>
      <c r="GN1555" s="33"/>
      <c r="GO1555" s="33"/>
      <c r="GP1555" s="33"/>
      <c r="GQ1555" s="33"/>
      <c r="GR1555" s="33"/>
      <c r="GS1555" s="33"/>
      <c r="GT1555" s="33"/>
      <c r="GU1555" s="33"/>
      <c r="GV1555" s="33"/>
      <c r="GW1555" s="33"/>
      <c r="GX1555" s="33"/>
      <c r="GY1555" s="33"/>
      <c r="GZ1555" s="33"/>
      <c r="HA1555" s="33"/>
      <c r="HB1555" s="33"/>
      <c r="HC1555" s="33"/>
      <c r="HD1555" s="33"/>
      <c r="HE1555" s="33"/>
      <c r="HF1555" s="33"/>
      <c r="HG1555" s="33"/>
      <c r="HH1555" s="33"/>
      <c r="HI1555" s="33"/>
      <c r="HJ1555" s="33"/>
      <c r="HK1555" s="33"/>
      <c r="HL1555" s="33"/>
      <c r="HM1555" s="33"/>
      <c r="HN1555" s="33"/>
      <c r="HO1555" s="33"/>
      <c r="HP1555" s="33"/>
      <c r="HQ1555" s="33"/>
      <c r="HR1555" s="33"/>
      <c r="HS1555" s="33"/>
      <c r="HT1555" s="33"/>
      <c r="HU1555" s="33"/>
      <c r="HV1555" s="33"/>
      <c r="HW1555" s="33"/>
      <c r="HX1555" s="33"/>
      <c r="HY1555" s="33"/>
      <c r="HZ1555" s="33"/>
      <c r="IA1555" s="33"/>
      <c r="IB1555" s="33"/>
      <c r="IC1555" s="33"/>
      <c r="ID1555" s="33"/>
      <c r="IE1555" s="33"/>
      <c r="IF1555" s="33"/>
      <c r="IG1555" s="33"/>
      <c r="IH1555" s="33"/>
      <c r="II1555" s="33"/>
      <c r="IJ1555" s="33"/>
      <c r="IK1555" s="33"/>
      <c r="IL1555" s="33"/>
      <c r="IM1555" s="33"/>
      <c r="IN1555" s="33"/>
      <c r="IO1555" s="33"/>
      <c r="IP1555" s="33"/>
      <c r="IQ1555" s="33"/>
      <c r="IR1555" s="33"/>
      <c r="IS1555" s="33"/>
      <c r="IT1555" s="33"/>
      <c r="IU1555" s="33"/>
      <c r="IV1555" s="33"/>
    </row>
    <row r="1556" spans="1:256" s="19" customFormat="1" ht="17.45" customHeight="1">
      <c r="A1556" s="20">
        <v>1554</v>
      </c>
      <c r="B1556" s="18" t="s">
        <v>4672</v>
      </c>
      <c r="C1556" s="18" t="s">
        <v>4624</v>
      </c>
      <c r="D1556" s="18" t="s">
        <v>3127</v>
      </c>
      <c r="E1556" s="18" t="s">
        <v>1699</v>
      </c>
      <c r="F1556" s="7" t="s">
        <v>4673</v>
      </c>
      <c r="G1556" s="18">
        <v>2</v>
      </c>
      <c r="H1556" s="18">
        <v>80</v>
      </c>
      <c r="I1556" s="21">
        <f t="shared" si="71"/>
        <v>160</v>
      </c>
      <c r="J1556" s="18"/>
      <c r="K1556" s="18"/>
      <c r="L1556" s="18">
        <f t="shared" si="70"/>
        <v>2</v>
      </c>
      <c r="M1556" s="33"/>
      <c r="N1556" s="33"/>
      <c r="O1556" s="33"/>
      <c r="P1556" s="33"/>
      <c r="Q1556" s="33"/>
      <c r="R1556" s="33"/>
      <c r="S1556" s="33"/>
      <c r="T1556" s="33"/>
      <c r="U1556" s="33"/>
      <c r="V1556" s="33"/>
      <c r="W1556" s="33"/>
      <c r="X1556" s="33"/>
      <c r="Y1556" s="33"/>
      <c r="Z1556" s="33"/>
      <c r="AA1556" s="33"/>
      <c r="AB1556" s="33"/>
      <c r="AC1556" s="33"/>
      <c r="AD1556" s="33"/>
      <c r="AE1556" s="33"/>
      <c r="AF1556" s="33"/>
      <c r="AG1556" s="33"/>
      <c r="AH1556" s="33"/>
      <c r="AI1556" s="33"/>
      <c r="AJ1556" s="33"/>
      <c r="AK1556" s="33"/>
      <c r="AL1556" s="33"/>
      <c r="AM1556" s="33"/>
      <c r="AN1556" s="33"/>
      <c r="AO1556" s="33"/>
      <c r="AP1556" s="33"/>
      <c r="AQ1556" s="33"/>
      <c r="AR1556" s="33"/>
      <c r="AS1556" s="33"/>
      <c r="AT1556" s="33"/>
      <c r="AU1556" s="33"/>
      <c r="AV1556" s="33"/>
      <c r="AW1556" s="33"/>
      <c r="AX1556" s="33"/>
      <c r="AY1556" s="33"/>
      <c r="AZ1556" s="33"/>
      <c r="BA1556" s="33"/>
      <c r="BB1556" s="33"/>
      <c r="BC1556" s="33"/>
      <c r="BD1556" s="33"/>
      <c r="BE1556" s="33"/>
      <c r="BF1556" s="33"/>
      <c r="BG1556" s="33"/>
      <c r="BH1556" s="33"/>
      <c r="BI1556" s="33"/>
      <c r="BJ1556" s="33"/>
      <c r="BK1556" s="33"/>
      <c r="BL1556" s="33"/>
      <c r="BM1556" s="33"/>
      <c r="BN1556" s="33"/>
      <c r="BO1556" s="33"/>
      <c r="BP1556" s="33"/>
      <c r="BQ1556" s="33"/>
      <c r="BR1556" s="33"/>
      <c r="BS1556" s="33"/>
      <c r="BT1556" s="33"/>
      <c r="BU1556" s="33"/>
      <c r="BV1556" s="33"/>
      <c r="BW1556" s="33"/>
      <c r="BX1556" s="33"/>
      <c r="BY1556" s="33"/>
      <c r="BZ1556" s="33"/>
      <c r="CA1556" s="33"/>
      <c r="CB1556" s="33"/>
      <c r="CC1556" s="33"/>
      <c r="CD1556" s="33"/>
      <c r="CE1556" s="33"/>
      <c r="CF1556" s="33"/>
      <c r="CG1556" s="33"/>
      <c r="CH1556" s="33"/>
      <c r="CI1556" s="33"/>
      <c r="CJ1556" s="33"/>
      <c r="CK1556" s="33"/>
      <c r="CL1556" s="33"/>
      <c r="CM1556" s="33"/>
      <c r="CN1556" s="33"/>
      <c r="CO1556" s="33"/>
      <c r="CP1556" s="33"/>
      <c r="CQ1556" s="33"/>
      <c r="CR1556" s="33"/>
      <c r="CS1556" s="33"/>
      <c r="CT1556" s="33"/>
      <c r="CU1556" s="33"/>
      <c r="CV1556" s="33"/>
      <c r="CW1556" s="33"/>
      <c r="CX1556" s="33"/>
      <c r="CY1556" s="33"/>
      <c r="CZ1556" s="33"/>
      <c r="DA1556" s="33"/>
      <c r="DB1556" s="33"/>
      <c r="DC1556" s="33"/>
      <c r="DD1556" s="33"/>
      <c r="DE1556" s="33"/>
      <c r="DF1556" s="33"/>
      <c r="DG1556" s="33"/>
      <c r="DH1556" s="33"/>
      <c r="DI1556" s="33"/>
      <c r="DJ1556" s="33"/>
      <c r="DK1556" s="33"/>
      <c r="DL1556" s="33"/>
      <c r="DM1556" s="33"/>
      <c r="DN1556" s="33"/>
      <c r="DO1556" s="33"/>
      <c r="DP1556" s="33"/>
      <c r="DQ1556" s="33"/>
      <c r="DR1556" s="33"/>
      <c r="DS1556" s="33"/>
      <c r="DT1556" s="33"/>
      <c r="DU1556" s="33"/>
      <c r="DV1556" s="33"/>
      <c r="DW1556" s="33"/>
      <c r="DX1556" s="33"/>
      <c r="DY1556" s="33"/>
      <c r="DZ1556" s="33"/>
      <c r="EA1556" s="33"/>
      <c r="EB1556" s="33"/>
      <c r="EC1556" s="33"/>
      <c r="ED1556" s="33"/>
      <c r="EE1556" s="33"/>
      <c r="EF1556" s="33"/>
      <c r="EG1556" s="33"/>
      <c r="EH1556" s="33"/>
      <c r="EI1556" s="33"/>
      <c r="EJ1556" s="33"/>
      <c r="EK1556" s="33"/>
      <c r="EL1556" s="33"/>
      <c r="EM1556" s="33"/>
      <c r="EN1556" s="33"/>
      <c r="EO1556" s="33"/>
      <c r="EP1556" s="33"/>
      <c r="EQ1556" s="33"/>
      <c r="ER1556" s="33"/>
      <c r="ES1556" s="33"/>
      <c r="ET1556" s="33"/>
      <c r="EU1556" s="33"/>
      <c r="EV1556" s="33"/>
      <c r="EW1556" s="33"/>
      <c r="EX1556" s="33"/>
      <c r="EY1556" s="33"/>
      <c r="EZ1556" s="33"/>
      <c r="FA1556" s="33"/>
      <c r="FB1556" s="33"/>
      <c r="FC1556" s="33"/>
      <c r="FD1556" s="33"/>
      <c r="FE1556" s="33"/>
      <c r="FF1556" s="33"/>
      <c r="FG1556" s="33"/>
      <c r="FH1556" s="33"/>
      <c r="FI1556" s="33"/>
      <c r="FJ1556" s="33"/>
      <c r="FK1556" s="33"/>
      <c r="FL1556" s="33"/>
      <c r="FM1556" s="33"/>
      <c r="FN1556" s="33"/>
      <c r="FO1556" s="33"/>
      <c r="FP1556" s="33"/>
      <c r="FQ1556" s="33"/>
      <c r="FR1556" s="33"/>
      <c r="FS1556" s="33"/>
      <c r="FT1556" s="33"/>
      <c r="FU1556" s="33"/>
      <c r="FV1556" s="33"/>
      <c r="FW1556" s="33"/>
      <c r="FX1556" s="33"/>
      <c r="FY1556" s="33"/>
      <c r="FZ1556" s="33"/>
      <c r="GA1556" s="33"/>
      <c r="GB1556" s="33"/>
      <c r="GC1556" s="33"/>
      <c r="GD1556" s="33"/>
      <c r="GE1556" s="33"/>
      <c r="GF1556" s="33"/>
      <c r="GG1556" s="33"/>
      <c r="GH1556" s="33"/>
      <c r="GI1556" s="33"/>
      <c r="GJ1556" s="33"/>
      <c r="GK1556" s="33"/>
      <c r="GL1556" s="33"/>
      <c r="GM1556" s="33"/>
      <c r="GN1556" s="33"/>
      <c r="GO1556" s="33"/>
      <c r="GP1556" s="33"/>
      <c r="GQ1556" s="33"/>
      <c r="GR1556" s="33"/>
      <c r="GS1556" s="33"/>
      <c r="GT1556" s="33"/>
      <c r="GU1556" s="33"/>
      <c r="GV1556" s="33"/>
      <c r="GW1556" s="33"/>
      <c r="GX1556" s="33"/>
      <c r="GY1556" s="33"/>
      <c r="GZ1556" s="33"/>
      <c r="HA1556" s="33"/>
      <c r="HB1556" s="33"/>
      <c r="HC1556" s="33"/>
      <c r="HD1556" s="33"/>
      <c r="HE1556" s="33"/>
      <c r="HF1556" s="33"/>
      <c r="HG1556" s="33"/>
      <c r="HH1556" s="33"/>
      <c r="HI1556" s="33"/>
      <c r="HJ1556" s="33"/>
      <c r="HK1556" s="33"/>
      <c r="HL1556" s="33"/>
      <c r="HM1556" s="33"/>
      <c r="HN1556" s="33"/>
      <c r="HO1556" s="33"/>
      <c r="HP1556" s="33"/>
      <c r="HQ1556" s="33"/>
      <c r="HR1556" s="33"/>
      <c r="HS1556" s="33"/>
      <c r="HT1556" s="33"/>
      <c r="HU1556" s="33"/>
      <c r="HV1556" s="33"/>
      <c r="HW1556" s="33"/>
      <c r="HX1556" s="33"/>
      <c r="HY1556" s="33"/>
      <c r="HZ1556" s="33"/>
      <c r="IA1556" s="33"/>
      <c r="IB1556" s="33"/>
      <c r="IC1556" s="33"/>
      <c r="ID1556" s="33"/>
      <c r="IE1556" s="33"/>
      <c r="IF1556" s="33"/>
      <c r="IG1556" s="33"/>
      <c r="IH1556" s="33"/>
      <c r="II1556" s="33"/>
      <c r="IJ1556" s="33"/>
      <c r="IK1556" s="33"/>
      <c r="IL1556" s="33"/>
      <c r="IM1556" s="33"/>
      <c r="IN1556" s="33"/>
      <c r="IO1556" s="33"/>
      <c r="IP1556" s="33"/>
      <c r="IQ1556" s="33"/>
      <c r="IR1556" s="33"/>
      <c r="IS1556" s="33"/>
      <c r="IT1556" s="33"/>
      <c r="IU1556" s="33"/>
      <c r="IV1556" s="33"/>
    </row>
    <row r="1557" spans="1:256" s="19" customFormat="1" ht="17.45" customHeight="1">
      <c r="A1557" s="20">
        <v>1555</v>
      </c>
      <c r="B1557" s="18" t="s">
        <v>4674</v>
      </c>
      <c r="C1557" s="18" t="s">
        <v>4624</v>
      </c>
      <c r="D1557" s="18" t="s">
        <v>3127</v>
      </c>
      <c r="E1557" s="18" t="s">
        <v>1699</v>
      </c>
      <c r="F1557" s="7" t="s">
        <v>4675</v>
      </c>
      <c r="G1557" s="18">
        <v>2</v>
      </c>
      <c r="H1557" s="18">
        <v>80</v>
      </c>
      <c r="I1557" s="21">
        <f t="shared" si="71"/>
        <v>160</v>
      </c>
      <c r="J1557" s="18"/>
      <c r="K1557" s="18"/>
      <c r="L1557" s="18">
        <f t="shared" si="70"/>
        <v>2</v>
      </c>
      <c r="M1557" s="33"/>
      <c r="N1557" s="33"/>
      <c r="O1557" s="33"/>
      <c r="P1557" s="33"/>
      <c r="Q1557" s="33"/>
      <c r="R1557" s="33"/>
      <c r="S1557" s="33"/>
      <c r="T1557" s="33"/>
      <c r="U1557" s="33"/>
      <c r="V1557" s="33"/>
      <c r="W1557" s="33"/>
      <c r="X1557" s="33"/>
      <c r="Y1557" s="33"/>
      <c r="Z1557" s="33"/>
      <c r="AA1557" s="33"/>
      <c r="AB1557" s="33"/>
      <c r="AC1557" s="33"/>
      <c r="AD1557" s="33"/>
      <c r="AE1557" s="33"/>
      <c r="AF1557" s="33"/>
      <c r="AG1557" s="33"/>
      <c r="AH1557" s="33"/>
      <c r="AI1557" s="33"/>
      <c r="AJ1557" s="33"/>
      <c r="AK1557" s="33"/>
      <c r="AL1557" s="33"/>
      <c r="AM1557" s="33"/>
      <c r="AN1557" s="33"/>
      <c r="AO1557" s="33"/>
      <c r="AP1557" s="33"/>
      <c r="AQ1557" s="33"/>
      <c r="AR1557" s="33"/>
      <c r="AS1557" s="33"/>
      <c r="AT1557" s="33"/>
      <c r="AU1557" s="33"/>
      <c r="AV1557" s="33"/>
      <c r="AW1557" s="33"/>
      <c r="AX1557" s="33"/>
      <c r="AY1557" s="33"/>
      <c r="AZ1557" s="33"/>
      <c r="BA1557" s="33"/>
      <c r="BB1557" s="33"/>
      <c r="BC1557" s="33"/>
      <c r="BD1557" s="33"/>
      <c r="BE1557" s="33"/>
      <c r="BF1557" s="33"/>
      <c r="BG1557" s="33"/>
      <c r="BH1557" s="33"/>
      <c r="BI1557" s="33"/>
      <c r="BJ1557" s="33"/>
      <c r="BK1557" s="33"/>
      <c r="BL1557" s="33"/>
      <c r="BM1557" s="33"/>
      <c r="BN1557" s="33"/>
      <c r="BO1557" s="33"/>
      <c r="BP1557" s="33"/>
      <c r="BQ1557" s="33"/>
      <c r="BR1557" s="33"/>
      <c r="BS1557" s="33"/>
      <c r="BT1557" s="33"/>
      <c r="BU1557" s="33"/>
      <c r="BV1557" s="33"/>
      <c r="BW1557" s="33"/>
      <c r="BX1557" s="33"/>
      <c r="BY1557" s="33"/>
      <c r="BZ1557" s="33"/>
      <c r="CA1557" s="33"/>
      <c r="CB1557" s="33"/>
      <c r="CC1557" s="33"/>
      <c r="CD1557" s="33"/>
      <c r="CE1557" s="33"/>
      <c r="CF1557" s="33"/>
      <c r="CG1557" s="33"/>
      <c r="CH1557" s="33"/>
      <c r="CI1557" s="33"/>
      <c r="CJ1557" s="33"/>
      <c r="CK1557" s="33"/>
      <c r="CL1557" s="33"/>
      <c r="CM1557" s="33"/>
      <c r="CN1557" s="33"/>
      <c r="CO1557" s="33"/>
      <c r="CP1557" s="33"/>
      <c r="CQ1557" s="33"/>
      <c r="CR1557" s="33"/>
      <c r="CS1557" s="33"/>
      <c r="CT1557" s="33"/>
      <c r="CU1557" s="33"/>
      <c r="CV1557" s="33"/>
      <c r="CW1557" s="33"/>
      <c r="CX1557" s="33"/>
      <c r="CY1557" s="33"/>
      <c r="CZ1557" s="33"/>
      <c r="DA1557" s="33"/>
      <c r="DB1557" s="33"/>
      <c r="DC1557" s="33"/>
      <c r="DD1557" s="33"/>
      <c r="DE1557" s="33"/>
      <c r="DF1557" s="33"/>
      <c r="DG1557" s="33"/>
      <c r="DH1557" s="33"/>
      <c r="DI1557" s="33"/>
      <c r="DJ1557" s="33"/>
      <c r="DK1557" s="33"/>
      <c r="DL1557" s="33"/>
      <c r="DM1557" s="33"/>
      <c r="DN1557" s="33"/>
      <c r="DO1557" s="33"/>
      <c r="DP1557" s="33"/>
      <c r="DQ1557" s="33"/>
      <c r="DR1557" s="33"/>
      <c r="DS1557" s="33"/>
      <c r="DT1557" s="33"/>
      <c r="DU1557" s="33"/>
      <c r="DV1557" s="33"/>
      <c r="DW1557" s="33"/>
      <c r="DX1557" s="33"/>
      <c r="DY1557" s="33"/>
      <c r="DZ1557" s="33"/>
      <c r="EA1557" s="33"/>
      <c r="EB1557" s="33"/>
      <c r="EC1557" s="33"/>
      <c r="ED1557" s="33"/>
      <c r="EE1557" s="33"/>
      <c r="EF1557" s="33"/>
      <c r="EG1557" s="33"/>
      <c r="EH1557" s="33"/>
      <c r="EI1557" s="33"/>
      <c r="EJ1557" s="33"/>
      <c r="EK1557" s="33"/>
      <c r="EL1557" s="33"/>
      <c r="EM1557" s="33"/>
      <c r="EN1557" s="33"/>
      <c r="EO1557" s="33"/>
      <c r="EP1557" s="33"/>
      <c r="EQ1557" s="33"/>
      <c r="ER1557" s="33"/>
      <c r="ES1557" s="33"/>
      <c r="ET1557" s="33"/>
      <c r="EU1557" s="33"/>
      <c r="EV1557" s="33"/>
      <c r="EW1557" s="33"/>
      <c r="EX1557" s="33"/>
      <c r="EY1557" s="33"/>
      <c r="EZ1557" s="33"/>
      <c r="FA1557" s="33"/>
      <c r="FB1557" s="33"/>
      <c r="FC1557" s="33"/>
      <c r="FD1557" s="33"/>
      <c r="FE1557" s="33"/>
      <c r="FF1557" s="33"/>
      <c r="FG1557" s="33"/>
      <c r="FH1557" s="33"/>
      <c r="FI1557" s="33"/>
      <c r="FJ1557" s="33"/>
      <c r="FK1557" s="33"/>
      <c r="FL1557" s="33"/>
      <c r="FM1557" s="33"/>
      <c r="FN1557" s="33"/>
      <c r="FO1557" s="33"/>
      <c r="FP1557" s="33"/>
      <c r="FQ1557" s="33"/>
      <c r="FR1557" s="33"/>
      <c r="FS1557" s="33"/>
      <c r="FT1557" s="33"/>
      <c r="FU1557" s="33"/>
      <c r="FV1557" s="33"/>
      <c r="FW1557" s="33"/>
      <c r="FX1557" s="33"/>
      <c r="FY1557" s="33"/>
      <c r="FZ1557" s="33"/>
      <c r="GA1557" s="33"/>
      <c r="GB1557" s="33"/>
      <c r="GC1557" s="33"/>
      <c r="GD1557" s="33"/>
      <c r="GE1557" s="33"/>
      <c r="GF1557" s="33"/>
      <c r="GG1557" s="33"/>
      <c r="GH1557" s="33"/>
      <c r="GI1557" s="33"/>
      <c r="GJ1557" s="33"/>
      <c r="GK1557" s="33"/>
      <c r="GL1557" s="33"/>
      <c r="GM1557" s="33"/>
      <c r="GN1557" s="33"/>
      <c r="GO1557" s="33"/>
      <c r="GP1557" s="33"/>
      <c r="GQ1557" s="33"/>
      <c r="GR1557" s="33"/>
      <c r="GS1557" s="33"/>
      <c r="GT1557" s="33"/>
      <c r="GU1557" s="33"/>
      <c r="GV1557" s="33"/>
      <c r="GW1557" s="33"/>
      <c r="GX1557" s="33"/>
      <c r="GY1557" s="33"/>
      <c r="GZ1557" s="33"/>
      <c r="HA1557" s="33"/>
      <c r="HB1557" s="33"/>
      <c r="HC1557" s="33"/>
      <c r="HD1557" s="33"/>
      <c r="HE1557" s="33"/>
      <c r="HF1557" s="33"/>
      <c r="HG1557" s="33"/>
      <c r="HH1557" s="33"/>
      <c r="HI1557" s="33"/>
      <c r="HJ1557" s="33"/>
      <c r="HK1557" s="33"/>
      <c r="HL1557" s="33"/>
      <c r="HM1557" s="33"/>
      <c r="HN1557" s="33"/>
      <c r="HO1557" s="33"/>
      <c r="HP1557" s="33"/>
      <c r="HQ1557" s="33"/>
      <c r="HR1557" s="33"/>
      <c r="HS1557" s="33"/>
      <c r="HT1557" s="33"/>
      <c r="HU1557" s="33"/>
      <c r="HV1557" s="33"/>
      <c r="HW1557" s="33"/>
      <c r="HX1557" s="33"/>
      <c r="HY1557" s="33"/>
      <c r="HZ1557" s="33"/>
      <c r="IA1557" s="33"/>
      <c r="IB1557" s="33"/>
      <c r="IC1557" s="33"/>
      <c r="ID1557" s="33"/>
      <c r="IE1557" s="33"/>
      <c r="IF1557" s="33"/>
      <c r="IG1557" s="33"/>
      <c r="IH1557" s="33"/>
      <c r="II1557" s="33"/>
      <c r="IJ1557" s="33"/>
      <c r="IK1557" s="33"/>
      <c r="IL1557" s="33"/>
      <c r="IM1557" s="33"/>
      <c r="IN1557" s="33"/>
      <c r="IO1557" s="33"/>
      <c r="IP1557" s="33"/>
      <c r="IQ1557" s="33"/>
      <c r="IR1557" s="33"/>
      <c r="IS1557" s="33"/>
      <c r="IT1557" s="33"/>
      <c r="IU1557" s="33"/>
      <c r="IV1557" s="33"/>
    </row>
    <row r="1558" spans="1:256" s="19" customFormat="1" ht="17.45" customHeight="1">
      <c r="A1558" s="20">
        <v>1556</v>
      </c>
      <c r="B1558" s="18" t="s">
        <v>4676</v>
      </c>
      <c r="C1558" s="18" t="s">
        <v>4624</v>
      </c>
      <c r="D1558" s="18" t="s">
        <v>3127</v>
      </c>
      <c r="E1558" s="18" t="s">
        <v>1699</v>
      </c>
      <c r="F1558" s="7" t="s">
        <v>4677</v>
      </c>
      <c r="G1558" s="18">
        <v>2</v>
      </c>
      <c r="H1558" s="18">
        <v>80</v>
      </c>
      <c r="I1558" s="21">
        <f t="shared" si="71"/>
        <v>160</v>
      </c>
      <c r="J1558" s="18"/>
      <c r="K1558" s="18"/>
      <c r="L1558" s="18">
        <f t="shared" si="70"/>
        <v>2</v>
      </c>
      <c r="M1558" s="33"/>
      <c r="N1558" s="33"/>
      <c r="O1558" s="33"/>
      <c r="P1558" s="33"/>
      <c r="Q1558" s="33"/>
      <c r="R1558" s="33"/>
      <c r="S1558" s="33"/>
      <c r="T1558" s="33"/>
      <c r="U1558" s="33"/>
      <c r="V1558" s="33"/>
      <c r="W1558" s="33"/>
      <c r="X1558" s="33"/>
      <c r="Y1558" s="33"/>
      <c r="Z1558" s="33"/>
      <c r="AA1558" s="33"/>
      <c r="AB1558" s="33"/>
      <c r="AC1558" s="33"/>
      <c r="AD1558" s="33"/>
      <c r="AE1558" s="33"/>
      <c r="AF1558" s="33"/>
      <c r="AG1558" s="33"/>
      <c r="AH1558" s="33"/>
      <c r="AI1558" s="33"/>
      <c r="AJ1558" s="33"/>
      <c r="AK1558" s="33"/>
      <c r="AL1558" s="33"/>
      <c r="AM1558" s="33"/>
      <c r="AN1558" s="33"/>
      <c r="AO1558" s="33"/>
      <c r="AP1558" s="33"/>
      <c r="AQ1558" s="33"/>
      <c r="AR1558" s="33"/>
      <c r="AS1558" s="33"/>
      <c r="AT1558" s="33"/>
      <c r="AU1558" s="33"/>
      <c r="AV1558" s="33"/>
      <c r="AW1558" s="33"/>
      <c r="AX1558" s="33"/>
      <c r="AY1558" s="33"/>
      <c r="AZ1558" s="33"/>
      <c r="BA1558" s="33"/>
      <c r="BB1558" s="33"/>
      <c r="BC1558" s="33"/>
      <c r="BD1558" s="33"/>
      <c r="BE1558" s="33"/>
      <c r="BF1558" s="33"/>
      <c r="BG1558" s="33"/>
      <c r="BH1558" s="33"/>
      <c r="BI1558" s="33"/>
      <c r="BJ1558" s="33"/>
      <c r="BK1558" s="33"/>
      <c r="BL1558" s="33"/>
      <c r="BM1558" s="33"/>
      <c r="BN1558" s="33"/>
      <c r="BO1558" s="33"/>
      <c r="BP1558" s="33"/>
      <c r="BQ1558" s="33"/>
      <c r="BR1558" s="33"/>
      <c r="BS1558" s="33"/>
      <c r="BT1558" s="33"/>
      <c r="BU1558" s="33"/>
      <c r="BV1558" s="33"/>
      <c r="BW1558" s="33"/>
      <c r="BX1558" s="33"/>
      <c r="BY1558" s="33"/>
      <c r="BZ1558" s="33"/>
      <c r="CA1558" s="33"/>
      <c r="CB1558" s="33"/>
      <c r="CC1558" s="33"/>
      <c r="CD1558" s="33"/>
      <c r="CE1558" s="33"/>
      <c r="CF1558" s="33"/>
      <c r="CG1558" s="33"/>
      <c r="CH1558" s="33"/>
      <c r="CI1558" s="33"/>
      <c r="CJ1558" s="33"/>
      <c r="CK1558" s="33"/>
      <c r="CL1558" s="33"/>
      <c r="CM1558" s="33"/>
      <c r="CN1558" s="33"/>
      <c r="CO1558" s="33"/>
      <c r="CP1558" s="33"/>
      <c r="CQ1558" s="33"/>
      <c r="CR1558" s="33"/>
      <c r="CS1558" s="33"/>
      <c r="CT1558" s="33"/>
      <c r="CU1558" s="33"/>
      <c r="CV1558" s="33"/>
      <c r="CW1558" s="33"/>
      <c r="CX1558" s="33"/>
      <c r="CY1558" s="33"/>
      <c r="CZ1558" s="33"/>
      <c r="DA1558" s="33"/>
      <c r="DB1558" s="33"/>
      <c r="DC1558" s="33"/>
      <c r="DD1558" s="33"/>
      <c r="DE1558" s="33"/>
      <c r="DF1558" s="33"/>
      <c r="DG1558" s="33"/>
      <c r="DH1558" s="33"/>
      <c r="DI1558" s="33"/>
      <c r="DJ1558" s="33"/>
      <c r="DK1558" s="33"/>
      <c r="DL1558" s="33"/>
      <c r="DM1558" s="33"/>
      <c r="DN1558" s="33"/>
      <c r="DO1558" s="33"/>
      <c r="DP1558" s="33"/>
      <c r="DQ1558" s="33"/>
      <c r="DR1558" s="33"/>
      <c r="DS1558" s="33"/>
      <c r="DT1558" s="33"/>
      <c r="DU1558" s="33"/>
      <c r="DV1558" s="33"/>
      <c r="DW1558" s="33"/>
      <c r="DX1558" s="33"/>
      <c r="DY1558" s="33"/>
      <c r="DZ1558" s="33"/>
      <c r="EA1558" s="33"/>
      <c r="EB1558" s="33"/>
      <c r="EC1558" s="33"/>
      <c r="ED1558" s="33"/>
      <c r="EE1558" s="33"/>
      <c r="EF1558" s="33"/>
      <c r="EG1558" s="33"/>
      <c r="EH1558" s="33"/>
      <c r="EI1558" s="33"/>
      <c r="EJ1558" s="33"/>
      <c r="EK1558" s="33"/>
      <c r="EL1558" s="33"/>
      <c r="EM1558" s="33"/>
      <c r="EN1558" s="33"/>
      <c r="EO1558" s="33"/>
      <c r="EP1558" s="33"/>
      <c r="EQ1558" s="33"/>
      <c r="ER1558" s="33"/>
      <c r="ES1558" s="33"/>
      <c r="ET1558" s="33"/>
      <c r="EU1558" s="33"/>
      <c r="EV1558" s="33"/>
      <c r="EW1558" s="33"/>
      <c r="EX1558" s="33"/>
      <c r="EY1558" s="33"/>
      <c r="EZ1558" s="33"/>
      <c r="FA1558" s="33"/>
      <c r="FB1558" s="33"/>
      <c r="FC1558" s="33"/>
      <c r="FD1558" s="33"/>
      <c r="FE1558" s="33"/>
      <c r="FF1558" s="33"/>
      <c r="FG1558" s="33"/>
      <c r="FH1558" s="33"/>
      <c r="FI1558" s="33"/>
      <c r="FJ1558" s="33"/>
      <c r="FK1558" s="33"/>
      <c r="FL1558" s="33"/>
      <c r="FM1558" s="33"/>
      <c r="FN1558" s="33"/>
      <c r="FO1558" s="33"/>
      <c r="FP1558" s="33"/>
      <c r="FQ1558" s="33"/>
      <c r="FR1558" s="33"/>
      <c r="FS1558" s="33"/>
      <c r="FT1558" s="33"/>
      <c r="FU1558" s="33"/>
      <c r="FV1558" s="33"/>
      <c r="FW1558" s="33"/>
      <c r="FX1558" s="33"/>
      <c r="FY1558" s="33"/>
      <c r="FZ1558" s="33"/>
      <c r="GA1558" s="33"/>
      <c r="GB1558" s="33"/>
      <c r="GC1558" s="33"/>
      <c r="GD1558" s="33"/>
      <c r="GE1558" s="33"/>
      <c r="GF1558" s="33"/>
      <c r="GG1558" s="33"/>
      <c r="GH1558" s="33"/>
      <c r="GI1558" s="33"/>
      <c r="GJ1558" s="33"/>
      <c r="GK1558" s="33"/>
      <c r="GL1558" s="33"/>
      <c r="GM1558" s="33"/>
      <c r="GN1558" s="33"/>
      <c r="GO1558" s="33"/>
      <c r="GP1558" s="33"/>
      <c r="GQ1558" s="33"/>
      <c r="GR1558" s="33"/>
      <c r="GS1558" s="33"/>
      <c r="GT1558" s="33"/>
      <c r="GU1558" s="33"/>
      <c r="GV1558" s="33"/>
      <c r="GW1558" s="33"/>
      <c r="GX1558" s="33"/>
      <c r="GY1558" s="33"/>
      <c r="GZ1558" s="33"/>
      <c r="HA1558" s="33"/>
      <c r="HB1558" s="33"/>
      <c r="HC1558" s="33"/>
      <c r="HD1558" s="33"/>
      <c r="HE1558" s="33"/>
      <c r="HF1558" s="33"/>
      <c r="HG1558" s="33"/>
      <c r="HH1558" s="33"/>
      <c r="HI1558" s="33"/>
      <c r="HJ1558" s="33"/>
      <c r="HK1558" s="33"/>
      <c r="HL1558" s="33"/>
      <c r="HM1558" s="33"/>
      <c r="HN1558" s="33"/>
      <c r="HO1558" s="33"/>
      <c r="HP1558" s="33"/>
      <c r="HQ1558" s="33"/>
      <c r="HR1558" s="33"/>
      <c r="HS1558" s="33"/>
      <c r="HT1558" s="33"/>
      <c r="HU1558" s="33"/>
      <c r="HV1558" s="33"/>
      <c r="HW1558" s="33"/>
      <c r="HX1558" s="33"/>
      <c r="HY1558" s="33"/>
      <c r="HZ1558" s="33"/>
      <c r="IA1558" s="33"/>
      <c r="IB1558" s="33"/>
      <c r="IC1558" s="33"/>
      <c r="ID1558" s="33"/>
      <c r="IE1558" s="33"/>
      <c r="IF1558" s="33"/>
      <c r="IG1558" s="33"/>
      <c r="IH1558" s="33"/>
      <c r="II1558" s="33"/>
      <c r="IJ1558" s="33"/>
      <c r="IK1558" s="33"/>
      <c r="IL1558" s="33"/>
      <c r="IM1558" s="33"/>
      <c r="IN1558" s="33"/>
      <c r="IO1558" s="33"/>
      <c r="IP1558" s="33"/>
      <c r="IQ1558" s="33"/>
      <c r="IR1558" s="33"/>
      <c r="IS1558" s="33"/>
      <c r="IT1558" s="33"/>
      <c r="IU1558" s="33"/>
      <c r="IV1558" s="33"/>
    </row>
    <row r="1559" spans="1:256" s="19" customFormat="1" ht="17.45" customHeight="1">
      <c r="A1559" s="20">
        <v>1557</v>
      </c>
      <c r="B1559" s="18" t="s">
        <v>4678</v>
      </c>
      <c r="C1559" s="18" t="s">
        <v>4624</v>
      </c>
      <c r="D1559" s="18" t="s">
        <v>3127</v>
      </c>
      <c r="E1559" s="18" t="s">
        <v>1699</v>
      </c>
      <c r="F1559" s="7" t="s">
        <v>4679</v>
      </c>
      <c r="G1559" s="18">
        <v>2</v>
      </c>
      <c r="H1559" s="18">
        <v>80</v>
      </c>
      <c r="I1559" s="21">
        <f t="shared" si="71"/>
        <v>160</v>
      </c>
      <c r="J1559" s="18"/>
      <c r="K1559" s="18"/>
      <c r="L1559" s="18">
        <f t="shared" si="70"/>
        <v>2</v>
      </c>
      <c r="M1559" s="33"/>
      <c r="N1559" s="33"/>
      <c r="O1559" s="33"/>
      <c r="P1559" s="33"/>
      <c r="Q1559" s="33"/>
      <c r="R1559" s="33"/>
      <c r="S1559" s="33"/>
      <c r="T1559" s="33"/>
      <c r="U1559" s="33"/>
      <c r="V1559" s="33"/>
      <c r="W1559" s="33"/>
      <c r="X1559" s="33"/>
      <c r="Y1559" s="33"/>
      <c r="Z1559" s="33"/>
      <c r="AA1559" s="33"/>
      <c r="AB1559" s="33"/>
      <c r="AC1559" s="33"/>
      <c r="AD1559" s="33"/>
      <c r="AE1559" s="33"/>
      <c r="AF1559" s="33"/>
      <c r="AG1559" s="33"/>
      <c r="AH1559" s="33"/>
      <c r="AI1559" s="33"/>
      <c r="AJ1559" s="33"/>
      <c r="AK1559" s="33"/>
      <c r="AL1559" s="33"/>
      <c r="AM1559" s="33"/>
      <c r="AN1559" s="33"/>
      <c r="AO1559" s="33"/>
      <c r="AP1559" s="33"/>
      <c r="AQ1559" s="33"/>
      <c r="AR1559" s="33"/>
      <c r="AS1559" s="33"/>
      <c r="AT1559" s="33"/>
      <c r="AU1559" s="33"/>
      <c r="AV1559" s="33"/>
      <c r="AW1559" s="33"/>
      <c r="AX1559" s="33"/>
      <c r="AY1559" s="33"/>
      <c r="AZ1559" s="33"/>
      <c r="BA1559" s="33"/>
      <c r="BB1559" s="33"/>
      <c r="BC1559" s="33"/>
      <c r="BD1559" s="33"/>
      <c r="BE1559" s="33"/>
      <c r="BF1559" s="33"/>
      <c r="BG1559" s="33"/>
      <c r="BH1559" s="33"/>
      <c r="BI1559" s="33"/>
      <c r="BJ1559" s="33"/>
      <c r="BK1559" s="33"/>
      <c r="BL1559" s="33"/>
      <c r="BM1559" s="33"/>
      <c r="BN1559" s="33"/>
      <c r="BO1559" s="33"/>
      <c r="BP1559" s="33"/>
      <c r="BQ1559" s="33"/>
      <c r="BR1559" s="33"/>
      <c r="BS1559" s="33"/>
      <c r="BT1559" s="33"/>
      <c r="BU1559" s="33"/>
      <c r="BV1559" s="33"/>
      <c r="BW1559" s="33"/>
      <c r="BX1559" s="33"/>
      <c r="BY1559" s="33"/>
      <c r="BZ1559" s="33"/>
      <c r="CA1559" s="33"/>
      <c r="CB1559" s="33"/>
      <c r="CC1559" s="33"/>
      <c r="CD1559" s="33"/>
      <c r="CE1559" s="33"/>
      <c r="CF1559" s="33"/>
      <c r="CG1559" s="33"/>
      <c r="CH1559" s="33"/>
      <c r="CI1559" s="33"/>
      <c r="CJ1559" s="33"/>
      <c r="CK1559" s="33"/>
      <c r="CL1559" s="33"/>
      <c r="CM1559" s="33"/>
      <c r="CN1559" s="33"/>
      <c r="CO1559" s="33"/>
      <c r="CP1559" s="33"/>
      <c r="CQ1559" s="33"/>
      <c r="CR1559" s="33"/>
      <c r="CS1559" s="33"/>
      <c r="CT1559" s="33"/>
      <c r="CU1559" s="33"/>
      <c r="CV1559" s="33"/>
      <c r="CW1559" s="33"/>
      <c r="CX1559" s="33"/>
      <c r="CY1559" s="33"/>
      <c r="CZ1559" s="33"/>
      <c r="DA1559" s="33"/>
      <c r="DB1559" s="33"/>
      <c r="DC1559" s="33"/>
      <c r="DD1559" s="33"/>
      <c r="DE1559" s="33"/>
      <c r="DF1559" s="33"/>
      <c r="DG1559" s="33"/>
      <c r="DH1559" s="33"/>
      <c r="DI1559" s="33"/>
      <c r="DJ1559" s="33"/>
      <c r="DK1559" s="33"/>
      <c r="DL1559" s="33"/>
      <c r="DM1559" s="33"/>
      <c r="DN1559" s="33"/>
      <c r="DO1559" s="33"/>
      <c r="DP1559" s="33"/>
      <c r="DQ1559" s="33"/>
      <c r="DR1559" s="33"/>
      <c r="DS1559" s="33"/>
      <c r="DT1559" s="33"/>
      <c r="DU1559" s="33"/>
      <c r="DV1559" s="33"/>
      <c r="DW1559" s="33"/>
      <c r="DX1559" s="33"/>
      <c r="DY1559" s="33"/>
      <c r="DZ1559" s="33"/>
      <c r="EA1559" s="33"/>
      <c r="EB1559" s="33"/>
      <c r="EC1559" s="33"/>
      <c r="ED1559" s="33"/>
      <c r="EE1559" s="33"/>
      <c r="EF1559" s="33"/>
      <c r="EG1559" s="33"/>
      <c r="EH1559" s="33"/>
      <c r="EI1559" s="33"/>
      <c r="EJ1559" s="33"/>
      <c r="EK1559" s="33"/>
      <c r="EL1559" s="33"/>
      <c r="EM1559" s="33"/>
      <c r="EN1559" s="33"/>
      <c r="EO1559" s="33"/>
      <c r="EP1559" s="33"/>
      <c r="EQ1559" s="33"/>
      <c r="ER1559" s="33"/>
      <c r="ES1559" s="33"/>
      <c r="ET1559" s="33"/>
      <c r="EU1559" s="33"/>
      <c r="EV1559" s="33"/>
      <c r="EW1559" s="33"/>
      <c r="EX1559" s="33"/>
      <c r="EY1559" s="33"/>
      <c r="EZ1559" s="33"/>
      <c r="FA1559" s="33"/>
      <c r="FB1559" s="33"/>
      <c r="FC1559" s="33"/>
      <c r="FD1559" s="33"/>
      <c r="FE1559" s="33"/>
      <c r="FF1559" s="33"/>
      <c r="FG1559" s="33"/>
      <c r="FH1559" s="33"/>
      <c r="FI1559" s="33"/>
      <c r="FJ1559" s="33"/>
      <c r="FK1559" s="33"/>
      <c r="FL1559" s="33"/>
      <c r="FM1559" s="33"/>
      <c r="FN1559" s="33"/>
      <c r="FO1559" s="33"/>
      <c r="FP1559" s="33"/>
      <c r="FQ1559" s="33"/>
      <c r="FR1559" s="33"/>
      <c r="FS1559" s="33"/>
      <c r="FT1559" s="33"/>
      <c r="FU1559" s="33"/>
      <c r="FV1559" s="33"/>
      <c r="FW1559" s="33"/>
      <c r="FX1559" s="33"/>
      <c r="FY1559" s="33"/>
      <c r="FZ1559" s="33"/>
      <c r="GA1559" s="33"/>
      <c r="GB1559" s="33"/>
      <c r="GC1559" s="33"/>
      <c r="GD1559" s="33"/>
      <c r="GE1559" s="33"/>
      <c r="GF1559" s="33"/>
      <c r="GG1559" s="33"/>
      <c r="GH1559" s="33"/>
      <c r="GI1559" s="33"/>
      <c r="GJ1559" s="33"/>
      <c r="GK1559" s="33"/>
      <c r="GL1559" s="33"/>
      <c r="GM1559" s="33"/>
      <c r="GN1559" s="33"/>
      <c r="GO1559" s="33"/>
      <c r="GP1559" s="33"/>
      <c r="GQ1559" s="33"/>
      <c r="GR1559" s="33"/>
      <c r="GS1559" s="33"/>
      <c r="GT1559" s="33"/>
      <c r="GU1559" s="33"/>
      <c r="GV1559" s="33"/>
      <c r="GW1559" s="33"/>
      <c r="GX1559" s="33"/>
      <c r="GY1559" s="33"/>
      <c r="GZ1559" s="33"/>
      <c r="HA1559" s="33"/>
      <c r="HB1559" s="33"/>
      <c r="HC1559" s="33"/>
      <c r="HD1559" s="33"/>
      <c r="HE1559" s="33"/>
      <c r="HF1559" s="33"/>
      <c r="HG1559" s="33"/>
      <c r="HH1559" s="33"/>
      <c r="HI1559" s="33"/>
      <c r="HJ1559" s="33"/>
      <c r="HK1559" s="33"/>
      <c r="HL1559" s="33"/>
      <c r="HM1559" s="33"/>
      <c r="HN1559" s="33"/>
      <c r="HO1559" s="33"/>
      <c r="HP1559" s="33"/>
      <c r="HQ1559" s="33"/>
      <c r="HR1559" s="33"/>
      <c r="HS1559" s="33"/>
      <c r="HT1559" s="33"/>
      <c r="HU1559" s="33"/>
      <c r="HV1559" s="33"/>
      <c r="HW1559" s="33"/>
      <c r="HX1559" s="33"/>
      <c r="HY1559" s="33"/>
      <c r="HZ1559" s="33"/>
      <c r="IA1559" s="33"/>
      <c r="IB1559" s="33"/>
      <c r="IC1559" s="33"/>
      <c r="ID1559" s="33"/>
      <c r="IE1559" s="33"/>
      <c r="IF1559" s="33"/>
      <c r="IG1559" s="33"/>
      <c r="IH1559" s="33"/>
      <c r="II1559" s="33"/>
      <c r="IJ1559" s="33"/>
      <c r="IK1559" s="33"/>
      <c r="IL1559" s="33"/>
      <c r="IM1559" s="33"/>
      <c r="IN1559" s="33"/>
      <c r="IO1559" s="33"/>
      <c r="IP1559" s="33"/>
      <c r="IQ1559" s="33"/>
      <c r="IR1559" s="33"/>
      <c r="IS1559" s="33"/>
      <c r="IT1559" s="33"/>
      <c r="IU1559" s="33"/>
      <c r="IV1559" s="33"/>
    </row>
    <row r="1560" spans="1:256" s="19" customFormat="1" ht="17.45" customHeight="1">
      <c r="A1560" s="20">
        <v>1558</v>
      </c>
      <c r="B1560" s="18" t="s">
        <v>4680</v>
      </c>
      <c r="C1560" s="18" t="s">
        <v>4624</v>
      </c>
      <c r="D1560" s="18" t="s">
        <v>3127</v>
      </c>
      <c r="E1560" s="18" t="s">
        <v>1699</v>
      </c>
      <c r="F1560" s="7" t="s">
        <v>4681</v>
      </c>
      <c r="G1560" s="18">
        <v>2</v>
      </c>
      <c r="H1560" s="18">
        <v>80</v>
      </c>
      <c r="I1560" s="21">
        <f t="shared" si="71"/>
        <v>160</v>
      </c>
      <c r="J1560" s="18"/>
      <c r="K1560" s="18"/>
      <c r="L1560" s="18">
        <f t="shared" si="70"/>
        <v>2</v>
      </c>
      <c r="M1560" s="33"/>
      <c r="N1560" s="33"/>
      <c r="O1560" s="33"/>
      <c r="P1560" s="33"/>
      <c r="Q1560" s="33"/>
      <c r="R1560" s="33"/>
      <c r="S1560" s="33"/>
      <c r="T1560" s="33"/>
      <c r="U1560" s="33"/>
      <c r="V1560" s="33"/>
      <c r="W1560" s="33"/>
      <c r="X1560" s="33"/>
      <c r="Y1560" s="33"/>
      <c r="Z1560" s="33"/>
      <c r="AA1560" s="33"/>
      <c r="AB1560" s="33"/>
      <c r="AC1560" s="33"/>
      <c r="AD1560" s="33"/>
      <c r="AE1560" s="33"/>
      <c r="AF1560" s="33"/>
      <c r="AG1560" s="33"/>
      <c r="AH1560" s="33"/>
      <c r="AI1560" s="33"/>
      <c r="AJ1560" s="33"/>
      <c r="AK1560" s="33"/>
      <c r="AL1560" s="33"/>
      <c r="AM1560" s="33"/>
      <c r="AN1560" s="33"/>
      <c r="AO1560" s="33"/>
      <c r="AP1560" s="33"/>
      <c r="AQ1560" s="33"/>
      <c r="AR1560" s="33"/>
      <c r="AS1560" s="33"/>
      <c r="AT1560" s="33"/>
      <c r="AU1560" s="33"/>
      <c r="AV1560" s="33"/>
      <c r="AW1560" s="33"/>
      <c r="AX1560" s="33"/>
      <c r="AY1560" s="33"/>
      <c r="AZ1560" s="33"/>
      <c r="BA1560" s="33"/>
      <c r="BB1560" s="33"/>
      <c r="BC1560" s="33"/>
      <c r="BD1560" s="33"/>
      <c r="BE1560" s="33"/>
      <c r="BF1560" s="33"/>
      <c r="BG1560" s="33"/>
      <c r="BH1560" s="33"/>
      <c r="BI1560" s="33"/>
      <c r="BJ1560" s="33"/>
      <c r="BK1560" s="33"/>
      <c r="BL1560" s="33"/>
      <c r="BM1560" s="33"/>
      <c r="BN1560" s="33"/>
      <c r="BO1560" s="33"/>
      <c r="BP1560" s="33"/>
      <c r="BQ1560" s="33"/>
      <c r="BR1560" s="33"/>
      <c r="BS1560" s="33"/>
      <c r="BT1560" s="33"/>
      <c r="BU1560" s="33"/>
      <c r="BV1560" s="33"/>
      <c r="BW1560" s="33"/>
      <c r="BX1560" s="33"/>
      <c r="BY1560" s="33"/>
      <c r="BZ1560" s="33"/>
      <c r="CA1560" s="33"/>
      <c r="CB1560" s="33"/>
      <c r="CC1560" s="33"/>
      <c r="CD1560" s="33"/>
      <c r="CE1560" s="33"/>
      <c r="CF1560" s="33"/>
      <c r="CG1560" s="33"/>
      <c r="CH1560" s="33"/>
      <c r="CI1560" s="33"/>
      <c r="CJ1560" s="33"/>
      <c r="CK1560" s="33"/>
      <c r="CL1560" s="33"/>
      <c r="CM1560" s="33"/>
      <c r="CN1560" s="33"/>
      <c r="CO1560" s="33"/>
      <c r="CP1560" s="33"/>
      <c r="CQ1560" s="33"/>
      <c r="CR1560" s="33"/>
      <c r="CS1560" s="33"/>
      <c r="CT1560" s="33"/>
      <c r="CU1560" s="33"/>
      <c r="CV1560" s="33"/>
      <c r="CW1560" s="33"/>
      <c r="CX1560" s="33"/>
      <c r="CY1560" s="33"/>
      <c r="CZ1560" s="33"/>
      <c r="DA1560" s="33"/>
      <c r="DB1560" s="33"/>
      <c r="DC1560" s="33"/>
      <c r="DD1560" s="33"/>
      <c r="DE1560" s="33"/>
      <c r="DF1560" s="33"/>
      <c r="DG1560" s="33"/>
      <c r="DH1560" s="33"/>
      <c r="DI1560" s="33"/>
      <c r="DJ1560" s="33"/>
      <c r="DK1560" s="33"/>
      <c r="DL1560" s="33"/>
      <c r="DM1560" s="33"/>
      <c r="DN1560" s="33"/>
      <c r="DO1560" s="33"/>
      <c r="DP1560" s="33"/>
      <c r="DQ1560" s="33"/>
      <c r="DR1560" s="33"/>
      <c r="DS1560" s="33"/>
      <c r="DT1560" s="33"/>
      <c r="DU1560" s="33"/>
      <c r="DV1560" s="33"/>
      <c r="DW1560" s="33"/>
      <c r="DX1560" s="33"/>
      <c r="DY1560" s="33"/>
      <c r="DZ1560" s="33"/>
      <c r="EA1560" s="33"/>
      <c r="EB1560" s="33"/>
      <c r="EC1560" s="33"/>
      <c r="ED1560" s="33"/>
      <c r="EE1560" s="33"/>
      <c r="EF1560" s="33"/>
      <c r="EG1560" s="33"/>
      <c r="EH1560" s="33"/>
      <c r="EI1560" s="33"/>
      <c r="EJ1560" s="33"/>
      <c r="EK1560" s="33"/>
      <c r="EL1560" s="33"/>
      <c r="EM1560" s="33"/>
      <c r="EN1560" s="33"/>
      <c r="EO1560" s="33"/>
      <c r="EP1560" s="33"/>
      <c r="EQ1560" s="33"/>
      <c r="ER1560" s="33"/>
      <c r="ES1560" s="33"/>
      <c r="ET1560" s="33"/>
      <c r="EU1560" s="33"/>
      <c r="EV1560" s="33"/>
      <c r="EW1560" s="33"/>
      <c r="EX1560" s="33"/>
      <c r="EY1560" s="33"/>
      <c r="EZ1560" s="33"/>
      <c r="FA1560" s="33"/>
      <c r="FB1560" s="33"/>
      <c r="FC1560" s="33"/>
      <c r="FD1560" s="33"/>
      <c r="FE1560" s="33"/>
      <c r="FF1560" s="33"/>
      <c r="FG1560" s="33"/>
      <c r="FH1560" s="33"/>
      <c r="FI1560" s="33"/>
      <c r="FJ1560" s="33"/>
      <c r="FK1560" s="33"/>
      <c r="FL1560" s="33"/>
      <c r="FM1560" s="33"/>
      <c r="FN1560" s="33"/>
      <c r="FO1560" s="33"/>
      <c r="FP1560" s="33"/>
      <c r="FQ1560" s="33"/>
      <c r="FR1560" s="33"/>
      <c r="FS1560" s="33"/>
      <c r="FT1560" s="33"/>
      <c r="FU1560" s="33"/>
      <c r="FV1560" s="33"/>
      <c r="FW1560" s="33"/>
      <c r="FX1560" s="33"/>
      <c r="FY1560" s="33"/>
      <c r="FZ1560" s="33"/>
      <c r="GA1560" s="33"/>
      <c r="GB1560" s="33"/>
      <c r="GC1560" s="33"/>
      <c r="GD1560" s="33"/>
      <c r="GE1560" s="33"/>
      <c r="GF1560" s="33"/>
      <c r="GG1560" s="33"/>
      <c r="GH1560" s="33"/>
      <c r="GI1560" s="33"/>
      <c r="GJ1560" s="33"/>
      <c r="GK1560" s="33"/>
      <c r="GL1560" s="33"/>
      <c r="GM1560" s="33"/>
      <c r="GN1560" s="33"/>
      <c r="GO1560" s="33"/>
      <c r="GP1560" s="33"/>
      <c r="GQ1560" s="33"/>
      <c r="GR1560" s="33"/>
      <c r="GS1560" s="33"/>
      <c r="GT1560" s="33"/>
      <c r="GU1560" s="33"/>
      <c r="GV1560" s="33"/>
      <c r="GW1560" s="33"/>
      <c r="GX1560" s="33"/>
      <c r="GY1560" s="33"/>
      <c r="GZ1560" s="33"/>
      <c r="HA1560" s="33"/>
      <c r="HB1560" s="33"/>
      <c r="HC1560" s="33"/>
      <c r="HD1560" s="33"/>
      <c r="HE1560" s="33"/>
      <c r="HF1560" s="33"/>
      <c r="HG1560" s="33"/>
      <c r="HH1560" s="33"/>
      <c r="HI1560" s="33"/>
      <c r="HJ1560" s="33"/>
      <c r="HK1560" s="33"/>
      <c r="HL1560" s="33"/>
      <c r="HM1560" s="33"/>
      <c r="HN1560" s="33"/>
      <c r="HO1560" s="33"/>
      <c r="HP1560" s="33"/>
      <c r="HQ1560" s="33"/>
      <c r="HR1560" s="33"/>
      <c r="HS1560" s="33"/>
      <c r="HT1560" s="33"/>
      <c r="HU1560" s="33"/>
      <c r="HV1560" s="33"/>
      <c r="HW1560" s="33"/>
      <c r="HX1560" s="33"/>
      <c r="HY1560" s="33"/>
      <c r="HZ1560" s="33"/>
      <c r="IA1560" s="33"/>
      <c r="IB1560" s="33"/>
      <c r="IC1560" s="33"/>
      <c r="ID1560" s="33"/>
      <c r="IE1560" s="33"/>
      <c r="IF1560" s="33"/>
      <c r="IG1560" s="33"/>
      <c r="IH1560" s="33"/>
      <c r="II1560" s="33"/>
      <c r="IJ1560" s="33"/>
      <c r="IK1560" s="33"/>
      <c r="IL1560" s="33"/>
      <c r="IM1560" s="33"/>
      <c r="IN1560" s="33"/>
      <c r="IO1560" s="33"/>
      <c r="IP1560" s="33"/>
      <c r="IQ1560" s="33"/>
      <c r="IR1560" s="33"/>
      <c r="IS1560" s="33"/>
      <c r="IT1560" s="33"/>
      <c r="IU1560" s="33"/>
      <c r="IV1560" s="33"/>
    </row>
    <row r="1561" spans="1:256" s="19" customFormat="1" ht="17.45" customHeight="1">
      <c r="A1561" s="20">
        <v>1559</v>
      </c>
      <c r="B1561" s="18" t="s">
        <v>4682</v>
      </c>
      <c r="C1561" s="18" t="s">
        <v>4624</v>
      </c>
      <c r="D1561" s="18" t="s">
        <v>3127</v>
      </c>
      <c r="E1561" s="18" t="s">
        <v>1699</v>
      </c>
      <c r="F1561" s="7" t="s">
        <v>4683</v>
      </c>
      <c r="G1561" s="18">
        <v>2</v>
      </c>
      <c r="H1561" s="18">
        <v>80</v>
      </c>
      <c r="I1561" s="21">
        <f t="shared" si="71"/>
        <v>160</v>
      </c>
      <c r="J1561" s="18"/>
      <c r="K1561" s="18"/>
      <c r="L1561" s="18">
        <f t="shared" si="70"/>
        <v>2</v>
      </c>
      <c r="M1561" s="33"/>
      <c r="N1561" s="33"/>
      <c r="O1561" s="33"/>
      <c r="P1561" s="33"/>
      <c r="Q1561" s="33"/>
      <c r="R1561" s="33"/>
      <c r="S1561" s="33"/>
      <c r="T1561" s="33"/>
      <c r="U1561" s="33"/>
      <c r="V1561" s="33"/>
      <c r="W1561" s="33"/>
      <c r="X1561" s="33"/>
      <c r="Y1561" s="33"/>
      <c r="Z1561" s="33"/>
      <c r="AA1561" s="33"/>
      <c r="AB1561" s="33"/>
      <c r="AC1561" s="33"/>
      <c r="AD1561" s="33"/>
      <c r="AE1561" s="33"/>
      <c r="AF1561" s="33"/>
      <c r="AG1561" s="33"/>
      <c r="AH1561" s="33"/>
      <c r="AI1561" s="33"/>
      <c r="AJ1561" s="33"/>
      <c r="AK1561" s="33"/>
      <c r="AL1561" s="33"/>
      <c r="AM1561" s="33"/>
      <c r="AN1561" s="33"/>
      <c r="AO1561" s="33"/>
      <c r="AP1561" s="33"/>
      <c r="AQ1561" s="33"/>
      <c r="AR1561" s="33"/>
      <c r="AS1561" s="33"/>
      <c r="AT1561" s="33"/>
      <c r="AU1561" s="33"/>
      <c r="AV1561" s="33"/>
      <c r="AW1561" s="33"/>
      <c r="AX1561" s="33"/>
      <c r="AY1561" s="33"/>
      <c r="AZ1561" s="33"/>
      <c r="BA1561" s="33"/>
      <c r="BB1561" s="33"/>
      <c r="BC1561" s="33"/>
      <c r="BD1561" s="33"/>
      <c r="BE1561" s="33"/>
      <c r="BF1561" s="33"/>
      <c r="BG1561" s="33"/>
      <c r="BH1561" s="33"/>
      <c r="BI1561" s="33"/>
      <c r="BJ1561" s="33"/>
      <c r="BK1561" s="33"/>
      <c r="BL1561" s="33"/>
      <c r="BM1561" s="33"/>
      <c r="BN1561" s="33"/>
      <c r="BO1561" s="33"/>
      <c r="BP1561" s="33"/>
      <c r="BQ1561" s="33"/>
      <c r="BR1561" s="33"/>
      <c r="BS1561" s="33"/>
      <c r="BT1561" s="33"/>
      <c r="BU1561" s="33"/>
      <c r="BV1561" s="33"/>
      <c r="BW1561" s="33"/>
      <c r="BX1561" s="33"/>
      <c r="BY1561" s="33"/>
      <c r="BZ1561" s="33"/>
      <c r="CA1561" s="33"/>
      <c r="CB1561" s="33"/>
      <c r="CC1561" s="33"/>
      <c r="CD1561" s="33"/>
      <c r="CE1561" s="33"/>
      <c r="CF1561" s="33"/>
      <c r="CG1561" s="33"/>
      <c r="CH1561" s="33"/>
      <c r="CI1561" s="33"/>
      <c r="CJ1561" s="33"/>
      <c r="CK1561" s="33"/>
      <c r="CL1561" s="33"/>
      <c r="CM1561" s="33"/>
      <c r="CN1561" s="33"/>
      <c r="CO1561" s="33"/>
      <c r="CP1561" s="33"/>
      <c r="CQ1561" s="33"/>
      <c r="CR1561" s="33"/>
      <c r="CS1561" s="33"/>
      <c r="CT1561" s="33"/>
      <c r="CU1561" s="33"/>
      <c r="CV1561" s="33"/>
      <c r="CW1561" s="33"/>
      <c r="CX1561" s="33"/>
      <c r="CY1561" s="33"/>
      <c r="CZ1561" s="33"/>
      <c r="DA1561" s="33"/>
      <c r="DB1561" s="33"/>
      <c r="DC1561" s="33"/>
      <c r="DD1561" s="33"/>
      <c r="DE1561" s="33"/>
      <c r="DF1561" s="33"/>
      <c r="DG1561" s="33"/>
      <c r="DH1561" s="33"/>
      <c r="DI1561" s="33"/>
      <c r="DJ1561" s="33"/>
      <c r="DK1561" s="33"/>
      <c r="DL1561" s="33"/>
      <c r="DM1561" s="33"/>
      <c r="DN1561" s="33"/>
      <c r="DO1561" s="33"/>
      <c r="DP1561" s="33"/>
      <c r="DQ1561" s="33"/>
      <c r="DR1561" s="33"/>
      <c r="DS1561" s="33"/>
      <c r="DT1561" s="33"/>
      <c r="DU1561" s="33"/>
      <c r="DV1561" s="33"/>
      <c r="DW1561" s="33"/>
      <c r="DX1561" s="33"/>
      <c r="DY1561" s="33"/>
      <c r="DZ1561" s="33"/>
      <c r="EA1561" s="33"/>
      <c r="EB1561" s="33"/>
      <c r="EC1561" s="33"/>
      <c r="ED1561" s="33"/>
      <c r="EE1561" s="33"/>
      <c r="EF1561" s="33"/>
      <c r="EG1561" s="33"/>
      <c r="EH1561" s="33"/>
      <c r="EI1561" s="33"/>
      <c r="EJ1561" s="33"/>
      <c r="EK1561" s="33"/>
      <c r="EL1561" s="33"/>
      <c r="EM1561" s="33"/>
      <c r="EN1561" s="33"/>
      <c r="EO1561" s="33"/>
      <c r="EP1561" s="33"/>
      <c r="EQ1561" s="33"/>
      <c r="ER1561" s="33"/>
      <c r="ES1561" s="33"/>
      <c r="ET1561" s="33"/>
      <c r="EU1561" s="33"/>
      <c r="EV1561" s="33"/>
      <c r="EW1561" s="33"/>
      <c r="EX1561" s="33"/>
      <c r="EY1561" s="33"/>
      <c r="EZ1561" s="33"/>
      <c r="FA1561" s="33"/>
      <c r="FB1561" s="33"/>
      <c r="FC1561" s="33"/>
      <c r="FD1561" s="33"/>
      <c r="FE1561" s="33"/>
      <c r="FF1561" s="33"/>
      <c r="FG1561" s="33"/>
      <c r="FH1561" s="33"/>
      <c r="FI1561" s="33"/>
      <c r="FJ1561" s="33"/>
      <c r="FK1561" s="33"/>
      <c r="FL1561" s="33"/>
      <c r="FM1561" s="33"/>
      <c r="FN1561" s="33"/>
      <c r="FO1561" s="33"/>
      <c r="FP1561" s="33"/>
      <c r="FQ1561" s="33"/>
      <c r="FR1561" s="33"/>
      <c r="FS1561" s="33"/>
      <c r="FT1561" s="33"/>
      <c r="FU1561" s="33"/>
      <c r="FV1561" s="33"/>
      <c r="FW1561" s="33"/>
      <c r="FX1561" s="33"/>
      <c r="FY1561" s="33"/>
      <c r="FZ1561" s="33"/>
      <c r="GA1561" s="33"/>
      <c r="GB1561" s="33"/>
      <c r="GC1561" s="33"/>
      <c r="GD1561" s="33"/>
      <c r="GE1561" s="33"/>
      <c r="GF1561" s="33"/>
      <c r="GG1561" s="33"/>
      <c r="GH1561" s="33"/>
      <c r="GI1561" s="33"/>
      <c r="GJ1561" s="33"/>
      <c r="GK1561" s="33"/>
      <c r="GL1561" s="33"/>
      <c r="GM1561" s="33"/>
      <c r="GN1561" s="33"/>
      <c r="GO1561" s="33"/>
      <c r="GP1561" s="33"/>
      <c r="GQ1561" s="33"/>
      <c r="GR1561" s="33"/>
      <c r="GS1561" s="33"/>
      <c r="GT1561" s="33"/>
      <c r="GU1561" s="33"/>
      <c r="GV1561" s="33"/>
      <c r="GW1561" s="33"/>
      <c r="GX1561" s="33"/>
      <c r="GY1561" s="33"/>
      <c r="GZ1561" s="33"/>
      <c r="HA1561" s="33"/>
      <c r="HB1561" s="33"/>
      <c r="HC1561" s="33"/>
      <c r="HD1561" s="33"/>
      <c r="HE1561" s="33"/>
      <c r="HF1561" s="33"/>
      <c r="HG1561" s="33"/>
      <c r="HH1561" s="33"/>
      <c r="HI1561" s="33"/>
      <c r="HJ1561" s="33"/>
      <c r="HK1561" s="33"/>
      <c r="HL1561" s="33"/>
      <c r="HM1561" s="33"/>
      <c r="HN1561" s="33"/>
      <c r="HO1561" s="33"/>
      <c r="HP1561" s="33"/>
      <c r="HQ1561" s="33"/>
      <c r="HR1561" s="33"/>
      <c r="HS1561" s="33"/>
      <c r="HT1561" s="33"/>
      <c r="HU1561" s="33"/>
      <c r="HV1561" s="33"/>
      <c r="HW1561" s="33"/>
      <c r="HX1561" s="33"/>
      <c r="HY1561" s="33"/>
      <c r="HZ1561" s="33"/>
      <c r="IA1561" s="33"/>
      <c r="IB1561" s="33"/>
      <c r="IC1561" s="33"/>
      <c r="ID1561" s="33"/>
      <c r="IE1561" s="33"/>
      <c r="IF1561" s="33"/>
      <c r="IG1561" s="33"/>
      <c r="IH1561" s="33"/>
      <c r="II1561" s="33"/>
      <c r="IJ1561" s="33"/>
      <c r="IK1561" s="33"/>
      <c r="IL1561" s="33"/>
      <c r="IM1561" s="33"/>
      <c r="IN1561" s="33"/>
      <c r="IO1561" s="33"/>
      <c r="IP1561" s="33"/>
      <c r="IQ1561" s="33"/>
      <c r="IR1561" s="33"/>
      <c r="IS1561" s="33"/>
      <c r="IT1561" s="33"/>
      <c r="IU1561" s="33"/>
      <c r="IV1561" s="33"/>
    </row>
    <row r="1562" spans="1:256" s="19" customFormat="1" ht="17.45" customHeight="1">
      <c r="A1562" s="20">
        <v>1560</v>
      </c>
      <c r="B1562" s="18" t="s">
        <v>4684</v>
      </c>
      <c r="C1562" s="18" t="s">
        <v>4624</v>
      </c>
      <c r="D1562" s="18" t="s">
        <v>3127</v>
      </c>
      <c r="E1562" s="18" t="s">
        <v>1699</v>
      </c>
      <c r="F1562" s="7" t="s">
        <v>4685</v>
      </c>
      <c r="G1562" s="18">
        <v>2</v>
      </c>
      <c r="H1562" s="18">
        <v>80</v>
      </c>
      <c r="I1562" s="21">
        <f t="shared" si="71"/>
        <v>160</v>
      </c>
      <c r="J1562" s="18"/>
      <c r="K1562" s="18"/>
      <c r="L1562" s="18">
        <f t="shared" ref="L1562:L1593" si="72">G1562</f>
        <v>2</v>
      </c>
      <c r="M1562" s="33"/>
      <c r="N1562" s="33"/>
      <c r="O1562" s="33"/>
      <c r="P1562" s="33"/>
      <c r="Q1562" s="33"/>
      <c r="R1562" s="33"/>
      <c r="S1562" s="33"/>
      <c r="T1562" s="33"/>
      <c r="U1562" s="33"/>
      <c r="V1562" s="33"/>
      <c r="W1562" s="33"/>
      <c r="X1562" s="33"/>
      <c r="Y1562" s="33"/>
      <c r="Z1562" s="33"/>
      <c r="AA1562" s="33"/>
      <c r="AB1562" s="33"/>
      <c r="AC1562" s="33"/>
      <c r="AD1562" s="33"/>
      <c r="AE1562" s="33"/>
      <c r="AF1562" s="33"/>
      <c r="AG1562" s="33"/>
      <c r="AH1562" s="33"/>
      <c r="AI1562" s="33"/>
      <c r="AJ1562" s="33"/>
      <c r="AK1562" s="33"/>
      <c r="AL1562" s="33"/>
      <c r="AM1562" s="33"/>
      <c r="AN1562" s="33"/>
      <c r="AO1562" s="33"/>
      <c r="AP1562" s="33"/>
      <c r="AQ1562" s="33"/>
      <c r="AR1562" s="33"/>
      <c r="AS1562" s="33"/>
      <c r="AT1562" s="33"/>
      <c r="AU1562" s="33"/>
      <c r="AV1562" s="33"/>
      <c r="AW1562" s="33"/>
      <c r="AX1562" s="33"/>
      <c r="AY1562" s="33"/>
      <c r="AZ1562" s="33"/>
      <c r="BA1562" s="33"/>
      <c r="BB1562" s="33"/>
      <c r="BC1562" s="33"/>
      <c r="BD1562" s="33"/>
      <c r="BE1562" s="33"/>
      <c r="BF1562" s="33"/>
      <c r="BG1562" s="33"/>
      <c r="BH1562" s="33"/>
      <c r="BI1562" s="33"/>
      <c r="BJ1562" s="33"/>
      <c r="BK1562" s="33"/>
      <c r="BL1562" s="33"/>
      <c r="BM1562" s="33"/>
      <c r="BN1562" s="33"/>
      <c r="BO1562" s="33"/>
      <c r="BP1562" s="33"/>
      <c r="BQ1562" s="33"/>
      <c r="BR1562" s="33"/>
      <c r="BS1562" s="33"/>
      <c r="BT1562" s="33"/>
      <c r="BU1562" s="33"/>
      <c r="BV1562" s="33"/>
      <c r="BW1562" s="33"/>
      <c r="BX1562" s="33"/>
      <c r="BY1562" s="33"/>
      <c r="BZ1562" s="33"/>
      <c r="CA1562" s="33"/>
      <c r="CB1562" s="33"/>
      <c r="CC1562" s="33"/>
      <c r="CD1562" s="33"/>
      <c r="CE1562" s="33"/>
      <c r="CF1562" s="33"/>
      <c r="CG1562" s="33"/>
      <c r="CH1562" s="33"/>
      <c r="CI1562" s="33"/>
      <c r="CJ1562" s="33"/>
      <c r="CK1562" s="33"/>
      <c r="CL1562" s="33"/>
      <c r="CM1562" s="33"/>
      <c r="CN1562" s="33"/>
      <c r="CO1562" s="33"/>
      <c r="CP1562" s="33"/>
      <c r="CQ1562" s="33"/>
      <c r="CR1562" s="33"/>
      <c r="CS1562" s="33"/>
      <c r="CT1562" s="33"/>
      <c r="CU1562" s="33"/>
      <c r="CV1562" s="33"/>
      <c r="CW1562" s="33"/>
      <c r="CX1562" s="33"/>
      <c r="CY1562" s="33"/>
      <c r="CZ1562" s="33"/>
      <c r="DA1562" s="33"/>
      <c r="DB1562" s="33"/>
      <c r="DC1562" s="33"/>
      <c r="DD1562" s="33"/>
      <c r="DE1562" s="33"/>
      <c r="DF1562" s="33"/>
      <c r="DG1562" s="33"/>
      <c r="DH1562" s="33"/>
      <c r="DI1562" s="33"/>
      <c r="DJ1562" s="33"/>
      <c r="DK1562" s="33"/>
      <c r="DL1562" s="33"/>
      <c r="DM1562" s="33"/>
      <c r="DN1562" s="33"/>
      <c r="DO1562" s="33"/>
      <c r="DP1562" s="33"/>
      <c r="DQ1562" s="33"/>
      <c r="DR1562" s="33"/>
      <c r="DS1562" s="33"/>
      <c r="DT1562" s="33"/>
      <c r="DU1562" s="33"/>
      <c r="DV1562" s="33"/>
      <c r="DW1562" s="33"/>
      <c r="DX1562" s="33"/>
      <c r="DY1562" s="33"/>
      <c r="DZ1562" s="33"/>
      <c r="EA1562" s="33"/>
      <c r="EB1562" s="33"/>
      <c r="EC1562" s="33"/>
      <c r="ED1562" s="33"/>
      <c r="EE1562" s="33"/>
      <c r="EF1562" s="33"/>
      <c r="EG1562" s="33"/>
      <c r="EH1562" s="33"/>
      <c r="EI1562" s="33"/>
      <c r="EJ1562" s="33"/>
      <c r="EK1562" s="33"/>
      <c r="EL1562" s="33"/>
      <c r="EM1562" s="33"/>
      <c r="EN1562" s="33"/>
      <c r="EO1562" s="33"/>
      <c r="EP1562" s="33"/>
      <c r="EQ1562" s="33"/>
      <c r="ER1562" s="33"/>
      <c r="ES1562" s="33"/>
      <c r="ET1562" s="33"/>
      <c r="EU1562" s="33"/>
      <c r="EV1562" s="33"/>
      <c r="EW1562" s="33"/>
      <c r="EX1562" s="33"/>
      <c r="EY1562" s="33"/>
      <c r="EZ1562" s="33"/>
      <c r="FA1562" s="33"/>
      <c r="FB1562" s="33"/>
      <c r="FC1562" s="33"/>
      <c r="FD1562" s="33"/>
      <c r="FE1562" s="33"/>
      <c r="FF1562" s="33"/>
      <c r="FG1562" s="33"/>
      <c r="FH1562" s="33"/>
      <c r="FI1562" s="33"/>
      <c r="FJ1562" s="33"/>
      <c r="FK1562" s="33"/>
      <c r="FL1562" s="33"/>
      <c r="FM1562" s="33"/>
      <c r="FN1562" s="33"/>
      <c r="FO1562" s="33"/>
      <c r="FP1562" s="33"/>
      <c r="FQ1562" s="33"/>
      <c r="FR1562" s="33"/>
      <c r="FS1562" s="33"/>
      <c r="FT1562" s="33"/>
      <c r="FU1562" s="33"/>
      <c r="FV1562" s="33"/>
      <c r="FW1562" s="33"/>
      <c r="FX1562" s="33"/>
      <c r="FY1562" s="33"/>
      <c r="FZ1562" s="33"/>
      <c r="GA1562" s="33"/>
      <c r="GB1562" s="33"/>
      <c r="GC1562" s="33"/>
      <c r="GD1562" s="33"/>
      <c r="GE1562" s="33"/>
      <c r="GF1562" s="33"/>
      <c r="GG1562" s="33"/>
      <c r="GH1562" s="33"/>
      <c r="GI1562" s="33"/>
      <c r="GJ1562" s="33"/>
      <c r="GK1562" s="33"/>
      <c r="GL1562" s="33"/>
      <c r="GM1562" s="33"/>
      <c r="GN1562" s="33"/>
      <c r="GO1562" s="33"/>
      <c r="GP1562" s="33"/>
      <c r="GQ1562" s="33"/>
      <c r="GR1562" s="33"/>
      <c r="GS1562" s="33"/>
      <c r="GT1562" s="33"/>
      <c r="GU1562" s="33"/>
      <c r="GV1562" s="33"/>
      <c r="GW1562" s="33"/>
      <c r="GX1562" s="33"/>
      <c r="GY1562" s="33"/>
      <c r="GZ1562" s="33"/>
      <c r="HA1562" s="33"/>
      <c r="HB1562" s="33"/>
      <c r="HC1562" s="33"/>
      <c r="HD1562" s="33"/>
      <c r="HE1562" s="33"/>
      <c r="HF1562" s="33"/>
      <c r="HG1562" s="33"/>
      <c r="HH1562" s="33"/>
      <c r="HI1562" s="33"/>
      <c r="HJ1562" s="33"/>
      <c r="HK1562" s="33"/>
      <c r="HL1562" s="33"/>
      <c r="HM1562" s="33"/>
      <c r="HN1562" s="33"/>
      <c r="HO1562" s="33"/>
      <c r="HP1562" s="33"/>
      <c r="HQ1562" s="33"/>
      <c r="HR1562" s="33"/>
      <c r="HS1562" s="33"/>
      <c r="HT1562" s="33"/>
      <c r="HU1562" s="33"/>
      <c r="HV1562" s="33"/>
      <c r="HW1562" s="33"/>
      <c r="HX1562" s="33"/>
      <c r="HY1562" s="33"/>
      <c r="HZ1562" s="33"/>
      <c r="IA1562" s="33"/>
      <c r="IB1562" s="33"/>
      <c r="IC1562" s="33"/>
      <c r="ID1562" s="33"/>
      <c r="IE1562" s="33"/>
      <c r="IF1562" s="33"/>
      <c r="IG1562" s="33"/>
      <c r="IH1562" s="33"/>
      <c r="II1562" s="33"/>
      <c r="IJ1562" s="33"/>
      <c r="IK1562" s="33"/>
      <c r="IL1562" s="33"/>
      <c r="IM1562" s="33"/>
      <c r="IN1562" s="33"/>
      <c r="IO1562" s="33"/>
      <c r="IP1562" s="33"/>
      <c r="IQ1562" s="33"/>
      <c r="IR1562" s="33"/>
      <c r="IS1562" s="33"/>
      <c r="IT1562" s="33"/>
      <c r="IU1562" s="33"/>
      <c r="IV1562" s="33"/>
    </row>
    <row r="1563" spans="1:256" s="19" customFormat="1" ht="17.45" customHeight="1">
      <c r="A1563" s="20">
        <v>1561</v>
      </c>
      <c r="B1563" s="18" t="s">
        <v>4686</v>
      </c>
      <c r="C1563" s="18" t="s">
        <v>4624</v>
      </c>
      <c r="D1563" s="18" t="s">
        <v>3127</v>
      </c>
      <c r="E1563" s="18" t="s">
        <v>1699</v>
      </c>
      <c r="F1563" s="7" t="s">
        <v>4687</v>
      </c>
      <c r="G1563" s="18">
        <v>2</v>
      </c>
      <c r="H1563" s="18">
        <v>80</v>
      </c>
      <c r="I1563" s="21">
        <f t="shared" si="71"/>
        <v>160</v>
      </c>
      <c r="J1563" s="18"/>
      <c r="K1563" s="18"/>
      <c r="L1563" s="18">
        <f t="shared" si="72"/>
        <v>2</v>
      </c>
      <c r="M1563" s="33"/>
      <c r="N1563" s="33"/>
      <c r="O1563" s="33"/>
      <c r="P1563" s="33"/>
      <c r="Q1563" s="33"/>
      <c r="R1563" s="33"/>
      <c r="S1563" s="33"/>
      <c r="T1563" s="33"/>
      <c r="U1563" s="33"/>
      <c r="V1563" s="33"/>
      <c r="W1563" s="33"/>
      <c r="X1563" s="33"/>
      <c r="Y1563" s="33"/>
      <c r="Z1563" s="33"/>
      <c r="AA1563" s="33"/>
      <c r="AB1563" s="33"/>
      <c r="AC1563" s="33"/>
      <c r="AD1563" s="33"/>
      <c r="AE1563" s="33"/>
      <c r="AF1563" s="33"/>
      <c r="AG1563" s="33"/>
      <c r="AH1563" s="33"/>
      <c r="AI1563" s="33"/>
      <c r="AJ1563" s="33"/>
      <c r="AK1563" s="33"/>
      <c r="AL1563" s="33"/>
      <c r="AM1563" s="33"/>
      <c r="AN1563" s="33"/>
      <c r="AO1563" s="33"/>
      <c r="AP1563" s="33"/>
      <c r="AQ1563" s="33"/>
      <c r="AR1563" s="33"/>
      <c r="AS1563" s="33"/>
      <c r="AT1563" s="33"/>
      <c r="AU1563" s="33"/>
      <c r="AV1563" s="33"/>
      <c r="AW1563" s="33"/>
      <c r="AX1563" s="33"/>
      <c r="AY1563" s="33"/>
      <c r="AZ1563" s="33"/>
      <c r="BA1563" s="33"/>
      <c r="BB1563" s="33"/>
      <c r="BC1563" s="33"/>
      <c r="BD1563" s="33"/>
      <c r="BE1563" s="33"/>
      <c r="BF1563" s="33"/>
      <c r="BG1563" s="33"/>
      <c r="BH1563" s="33"/>
      <c r="BI1563" s="33"/>
      <c r="BJ1563" s="33"/>
      <c r="BK1563" s="33"/>
      <c r="BL1563" s="33"/>
      <c r="BM1563" s="33"/>
      <c r="BN1563" s="33"/>
      <c r="BO1563" s="33"/>
      <c r="BP1563" s="33"/>
      <c r="BQ1563" s="33"/>
      <c r="BR1563" s="33"/>
      <c r="BS1563" s="33"/>
      <c r="BT1563" s="33"/>
      <c r="BU1563" s="33"/>
      <c r="BV1563" s="33"/>
      <c r="BW1563" s="33"/>
      <c r="BX1563" s="33"/>
      <c r="BY1563" s="33"/>
      <c r="BZ1563" s="33"/>
      <c r="CA1563" s="33"/>
      <c r="CB1563" s="33"/>
      <c r="CC1563" s="33"/>
      <c r="CD1563" s="33"/>
      <c r="CE1563" s="33"/>
      <c r="CF1563" s="33"/>
      <c r="CG1563" s="33"/>
      <c r="CH1563" s="33"/>
      <c r="CI1563" s="33"/>
      <c r="CJ1563" s="33"/>
      <c r="CK1563" s="33"/>
      <c r="CL1563" s="33"/>
      <c r="CM1563" s="33"/>
      <c r="CN1563" s="33"/>
      <c r="CO1563" s="33"/>
      <c r="CP1563" s="33"/>
      <c r="CQ1563" s="33"/>
      <c r="CR1563" s="33"/>
      <c r="CS1563" s="33"/>
      <c r="CT1563" s="33"/>
      <c r="CU1563" s="33"/>
      <c r="CV1563" s="33"/>
      <c r="CW1563" s="33"/>
      <c r="CX1563" s="33"/>
      <c r="CY1563" s="33"/>
      <c r="CZ1563" s="33"/>
      <c r="DA1563" s="33"/>
      <c r="DB1563" s="33"/>
      <c r="DC1563" s="33"/>
      <c r="DD1563" s="33"/>
      <c r="DE1563" s="33"/>
      <c r="DF1563" s="33"/>
      <c r="DG1563" s="33"/>
      <c r="DH1563" s="33"/>
      <c r="DI1563" s="33"/>
      <c r="DJ1563" s="33"/>
      <c r="DK1563" s="33"/>
      <c r="DL1563" s="33"/>
      <c r="DM1563" s="33"/>
      <c r="DN1563" s="33"/>
      <c r="DO1563" s="33"/>
      <c r="DP1563" s="33"/>
      <c r="DQ1563" s="33"/>
      <c r="DR1563" s="33"/>
      <c r="DS1563" s="33"/>
      <c r="DT1563" s="33"/>
      <c r="DU1563" s="33"/>
      <c r="DV1563" s="33"/>
      <c r="DW1563" s="33"/>
      <c r="DX1563" s="33"/>
      <c r="DY1563" s="33"/>
      <c r="DZ1563" s="33"/>
      <c r="EA1563" s="33"/>
      <c r="EB1563" s="33"/>
      <c r="EC1563" s="33"/>
      <c r="ED1563" s="33"/>
      <c r="EE1563" s="33"/>
      <c r="EF1563" s="33"/>
      <c r="EG1563" s="33"/>
      <c r="EH1563" s="33"/>
      <c r="EI1563" s="33"/>
      <c r="EJ1563" s="33"/>
      <c r="EK1563" s="33"/>
      <c r="EL1563" s="33"/>
      <c r="EM1563" s="33"/>
      <c r="EN1563" s="33"/>
      <c r="EO1563" s="33"/>
      <c r="EP1563" s="33"/>
      <c r="EQ1563" s="33"/>
      <c r="ER1563" s="33"/>
      <c r="ES1563" s="33"/>
      <c r="ET1563" s="33"/>
      <c r="EU1563" s="33"/>
      <c r="EV1563" s="33"/>
      <c r="EW1563" s="33"/>
      <c r="EX1563" s="33"/>
      <c r="EY1563" s="33"/>
      <c r="EZ1563" s="33"/>
      <c r="FA1563" s="33"/>
      <c r="FB1563" s="33"/>
      <c r="FC1563" s="33"/>
      <c r="FD1563" s="33"/>
      <c r="FE1563" s="33"/>
      <c r="FF1563" s="33"/>
      <c r="FG1563" s="33"/>
      <c r="FH1563" s="33"/>
      <c r="FI1563" s="33"/>
      <c r="FJ1563" s="33"/>
      <c r="FK1563" s="33"/>
      <c r="FL1563" s="33"/>
      <c r="FM1563" s="33"/>
      <c r="FN1563" s="33"/>
      <c r="FO1563" s="33"/>
      <c r="FP1563" s="33"/>
      <c r="FQ1563" s="33"/>
      <c r="FR1563" s="33"/>
      <c r="FS1563" s="33"/>
      <c r="FT1563" s="33"/>
      <c r="FU1563" s="33"/>
      <c r="FV1563" s="33"/>
      <c r="FW1563" s="33"/>
      <c r="FX1563" s="33"/>
      <c r="FY1563" s="33"/>
      <c r="FZ1563" s="33"/>
      <c r="GA1563" s="33"/>
      <c r="GB1563" s="33"/>
      <c r="GC1563" s="33"/>
      <c r="GD1563" s="33"/>
      <c r="GE1563" s="33"/>
      <c r="GF1563" s="33"/>
      <c r="GG1563" s="33"/>
      <c r="GH1563" s="33"/>
      <c r="GI1563" s="33"/>
      <c r="GJ1563" s="33"/>
      <c r="GK1563" s="33"/>
      <c r="GL1563" s="33"/>
      <c r="GM1563" s="33"/>
      <c r="GN1563" s="33"/>
      <c r="GO1563" s="33"/>
      <c r="GP1563" s="33"/>
      <c r="GQ1563" s="33"/>
      <c r="GR1563" s="33"/>
      <c r="GS1563" s="33"/>
      <c r="GT1563" s="33"/>
      <c r="GU1563" s="33"/>
      <c r="GV1563" s="33"/>
      <c r="GW1563" s="33"/>
      <c r="GX1563" s="33"/>
      <c r="GY1563" s="33"/>
      <c r="GZ1563" s="33"/>
      <c r="HA1563" s="33"/>
      <c r="HB1563" s="33"/>
      <c r="HC1563" s="33"/>
      <c r="HD1563" s="33"/>
      <c r="HE1563" s="33"/>
      <c r="HF1563" s="33"/>
      <c r="HG1563" s="33"/>
      <c r="HH1563" s="33"/>
      <c r="HI1563" s="33"/>
      <c r="HJ1563" s="33"/>
      <c r="HK1563" s="33"/>
      <c r="HL1563" s="33"/>
      <c r="HM1563" s="33"/>
      <c r="HN1563" s="33"/>
      <c r="HO1563" s="33"/>
      <c r="HP1563" s="33"/>
      <c r="HQ1563" s="33"/>
      <c r="HR1563" s="33"/>
      <c r="HS1563" s="33"/>
      <c r="HT1563" s="33"/>
      <c r="HU1563" s="33"/>
      <c r="HV1563" s="33"/>
      <c r="HW1563" s="33"/>
      <c r="HX1563" s="33"/>
      <c r="HY1563" s="33"/>
      <c r="HZ1563" s="33"/>
      <c r="IA1563" s="33"/>
      <c r="IB1563" s="33"/>
      <c r="IC1563" s="33"/>
      <c r="ID1563" s="33"/>
      <c r="IE1563" s="33"/>
      <c r="IF1563" s="33"/>
      <c r="IG1563" s="33"/>
      <c r="IH1563" s="33"/>
      <c r="II1563" s="33"/>
      <c r="IJ1563" s="33"/>
      <c r="IK1563" s="33"/>
      <c r="IL1563" s="33"/>
      <c r="IM1563" s="33"/>
      <c r="IN1563" s="33"/>
      <c r="IO1563" s="33"/>
      <c r="IP1563" s="33"/>
      <c r="IQ1563" s="33"/>
      <c r="IR1563" s="33"/>
      <c r="IS1563" s="33"/>
      <c r="IT1563" s="33"/>
      <c r="IU1563" s="33"/>
      <c r="IV1563" s="33"/>
    </row>
    <row r="1564" spans="1:256" s="19" customFormat="1" ht="17.45" customHeight="1">
      <c r="A1564" s="20">
        <v>1562</v>
      </c>
      <c r="B1564" s="18" t="s">
        <v>4688</v>
      </c>
      <c r="C1564" s="18" t="s">
        <v>4624</v>
      </c>
      <c r="D1564" s="18" t="s">
        <v>3127</v>
      </c>
      <c r="E1564" s="18" t="s">
        <v>1699</v>
      </c>
      <c r="F1564" s="7" t="s">
        <v>4689</v>
      </c>
      <c r="G1564" s="18">
        <v>2</v>
      </c>
      <c r="H1564" s="18">
        <v>80</v>
      </c>
      <c r="I1564" s="21">
        <f t="shared" si="71"/>
        <v>160</v>
      </c>
      <c r="J1564" s="18"/>
      <c r="K1564" s="18"/>
      <c r="L1564" s="18">
        <f t="shared" si="72"/>
        <v>2</v>
      </c>
      <c r="M1564" s="33"/>
      <c r="N1564" s="33"/>
      <c r="O1564" s="33"/>
      <c r="P1564" s="33"/>
      <c r="Q1564" s="33"/>
      <c r="R1564" s="33"/>
      <c r="S1564" s="33"/>
      <c r="T1564" s="33"/>
      <c r="U1564" s="33"/>
      <c r="V1564" s="33"/>
      <c r="W1564" s="33"/>
      <c r="X1564" s="33"/>
      <c r="Y1564" s="33"/>
      <c r="Z1564" s="33"/>
      <c r="AA1564" s="33"/>
      <c r="AB1564" s="33"/>
      <c r="AC1564" s="33"/>
      <c r="AD1564" s="33"/>
      <c r="AE1564" s="33"/>
      <c r="AF1564" s="33"/>
      <c r="AG1564" s="33"/>
      <c r="AH1564" s="33"/>
      <c r="AI1564" s="33"/>
      <c r="AJ1564" s="33"/>
      <c r="AK1564" s="33"/>
      <c r="AL1564" s="33"/>
      <c r="AM1564" s="33"/>
      <c r="AN1564" s="33"/>
      <c r="AO1564" s="33"/>
      <c r="AP1564" s="33"/>
      <c r="AQ1564" s="33"/>
      <c r="AR1564" s="33"/>
      <c r="AS1564" s="33"/>
      <c r="AT1564" s="33"/>
      <c r="AU1564" s="33"/>
      <c r="AV1564" s="33"/>
      <c r="AW1564" s="33"/>
      <c r="AX1564" s="33"/>
      <c r="AY1564" s="33"/>
      <c r="AZ1564" s="33"/>
      <c r="BA1564" s="33"/>
      <c r="BB1564" s="33"/>
      <c r="BC1564" s="33"/>
      <c r="BD1564" s="33"/>
      <c r="BE1564" s="33"/>
      <c r="BF1564" s="33"/>
      <c r="BG1564" s="33"/>
      <c r="BH1564" s="33"/>
      <c r="BI1564" s="33"/>
      <c r="BJ1564" s="33"/>
      <c r="BK1564" s="33"/>
      <c r="BL1564" s="33"/>
      <c r="BM1564" s="33"/>
      <c r="BN1564" s="33"/>
      <c r="BO1564" s="33"/>
      <c r="BP1564" s="33"/>
      <c r="BQ1564" s="33"/>
      <c r="BR1564" s="33"/>
      <c r="BS1564" s="33"/>
      <c r="BT1564" s="33"/>
      <c r="BU1564" s="33"/>
      <c r="BV1564" s="33"/>
      <c r="BW1564" s="33"/>
      <c r="BX1564" s="33"/>
      <c r="BY1564" s="33"/>
      <c r="BZ1564" s="33"/>
      <c r="CA1564" s="33"/>
      <c r="CB1564" s="33"/>
      <c r="CC1564" s="33"/>
      <c r="CD1564" s="33"/>
      <c r="CE1564" s="33"/>
      <c r="CF1564" s="33"/>
      <c r="CG1564" s="33"/>
      <c r="CH1564" s="33"/>
      <c r="CI1564" s="33"/>
      <c r="CJ1564" s="33"/>
      <c r="CK1564" s="33"/>
      <c r="CL1564" s="33"/>
      <c r="CM1564" s="33"/>
      <c r="CN1564" s="33"/>
      <c r="CO1564" s="33"/>
      <c r="CP1564" s="33"/>
      <c r="CQ1564" s="33"/>
      <c r="CR1564" s="33"/>
      <c r="CS1564" s="33"/>
      <c r="CT1564" s="33"/>
      <c r="CU1564" s="33"/>
      <c r="CV1564" s="33"/>
      <c r="CW1564" s="33"/>
      <c r="CX1564" s="33"/>
      <c r="CY1564" s="33"/>
      <c r="CZ1564" s="33"/>
      <c r="DA1564" s="33"/>
      <c r="DB1564" s="33"/>
      <c r="DC1564" s="33"/>
      <c r="DD1564" s="33"/>
      <c r="DE1564" s="33"/>
      <c r="DF1564" s="33"/>
      <c r="DG1564" s="33"/>
      <c r="DH1564" s="33"/>
      <c r="DI1564" s="33"/>
      <c r="DJ1564" s="33"/>
      <c r="DK1564" s="33"/>
      <c r="DL1564" s="33"/>
      <c r="DM1564" s="33"/>
      <c r="DN1564" s="33"/>
      <c r="DO1564" s="33"/>
      <c r="DP1564" s="33"/>
      <c r="DQ1564" s="33"/>
      <c r="DR1564" s="33"/>
      <c r="DS1564" s="33"/>
      <c r="DT1564" s="33"/>
      <c r="DU1564" s="33"/>
      <c r="DV1564" s="33"/>
      <c r="DW1564" s="33"/>
      <c r="DX1564" s="33"/>
      <c r="DY1564" s="33"/>
      <c r="DZ1564" s="33"/>
      <c r="EA1564" s="33"/>
      <c r="EB1564" s="33"/>
      <c r="EC1564" s="33"/>
      <c r="ED1564" s="33"/>
      <c r="EE1564" s="33"/>
      <c r="EF1564" s="33"/>
      <c r="EG1564" s="33"/>
      <c r="EH1564" s="33"/>
      <c r="EI1564" s="33"/>
      <c r="EJ1564" s="33"/>
      <c r="EK1564" s="33"/>
      <c r="EL1564" s="33"/>
      <c r="EM1564" s="33"/>
      <c r="EN1564" s="33"/>
      <c r="EO1564" s="33"/>
      <c r="EP1564" s="33"/>
      <c r="EQ1564" s="33"/>
      <c r="ER1564" s="33"/>
      <c r="ES1564" s="33"/>
      <c r="ET1564" s="33"/>
      <c r="EU1564" s="33"/>
      <c r="EV1564" s="33"/>
      <c r="EW1564" s="33"/>
      <c r="EX1564" s="33"/>
      <c r="EY1564" s="33"/>
      <c r="EZ1564" s="33"/>
      <c r="FA1564" s="33"/>
      <c r="FB1564" s="33"/>
      <c r="FC1564" s="33"/>
      <c r="FD1564" s="33"/>
      <c r="FE1564" s="33"/>
      <c r="FF1564" s="33"/>
      <c r="FG1564" s="33"/>
      <c r="FH1564" s="33"/>
      <c r="FI1564" s="33"/>
      <c r="FJ1564" s="33"/>
      <c r="FK1564" s="33"/>
      <c r="FL1564" s="33"/>
      <c r="FM1564" s="33"/>
      <c r="FN1564" s="33"/>
      <c r="FO1564" s="33"/>
      <c r="FP1564" s="33"/>
      <c r="FQ1564" s="33"/>
      <c r="FR1564" s="33"/>
      <c r="FS1564" s="33"/>
      <c r="FT1564" s="33"/>
      <c r="FU1564" s="33"/>
      <c r="FV1564" s="33"/>
      <c r="FW1564" s="33"/>
      <c r="FX1564" s="33"/>
      <c r="FY1564" s="33"/>
      <c r="FZ1564" s="33"/>
      <c r="GA1564" s="33"/>
      <c r="GB1564" s="33"/>
      <c r="GC1564" s="33"/>
      <c r="GD1564" s="33"/>
      <c r="GE1564" s="33"/>
      <c r="GF1564" s="33"/>
      <c r="GG1564" s="33"/>
      <c r="GH1564" s="33"/>
      <c r="GI1564" s="33"/>
      <c r="GJ1564" s="33"/>
      <c r="GK1564" s="33"/>
      <c r="GL1564" s="33"/>
      <c r="GM1564" s="33"/>
      <c r="GN1564" s="33"/>
      <c r="GO1564" s="33"/>
      <c r="GP1564" s="33"/>
      <c r="GQ1564" s="33"/>
      <c r="GR1564" s="33"/>
      <c r="GS1564" s="33"/>
      <c r="GT1564" s="33"/>
      <c r="GU1564" s="33"/>
      <c r="GV1564" s="33"/>
      <c r="GW1564" s="33"/>
      <c r="GX1564" s="33"/>
      <c r="GY1564" s="33"/>
      <c r="GZ1564" s="33"/>
      <c r="HA1564" s="33"/>
      <c r="HB1564" s="33"/>
      <c r="HC1564" s="33"/>
      <c r="HD1564" s="33"/>
      <c r="HE1564" s="33"/>
      <c r="HF1564" s="33"/>
      <c r="HG1564" s="33"/>
      <c r="HH1564" s="33"/>
      <c r="HI1564" s="33"/>
      <c r="HJ1564" s="33"/>
      <c r="HK1564" s="33"/>
      <c r="HL1564" s="33"/>
      <c r="HM1564" s="33"/>
      <c r="HN1564" s="33"/>
      <c r="HO1564" s="33"/>
      <c r="HP1564" s="33"/>
      <c r="HQ1564" s="33"/>
      <c r="HR1564" s="33"/>
      <c r="HS1564" s="33"/>
      <c r="HT1564" s="33"/>
      <c r="HU1564" s="33"/>
      <c r="HV1564" s="33"/>
      <c r="HW1564" s="33"/>
      <c r="HX1564" s="33"/>
      <c r="HY1564" s="33"/>
      <c r="HZ1564" s="33"/>
      <c r="IA1564" s="33"/>
      <c r="IB1564" s="33"/>
      <c r="IC1564" s="33"/>
      <c r="ID1564" s="33"/>
      <c r="IE1564" s="33"/>
      <c r="IF1564" s="33"/>
      <c r="IG1564" s="33"/>
      <c r="IH1564" s="33"/>
      <c r="II1564" s="33"/>
      <c r="IJ1564" s="33"/>
      <c r="IK1564" s="33"/>
      <c r="IL1564" s="33"/>
      <c r="IM1564" s="33"/>
      <c r="IN1564" s="33"/>
      <c r="IO1564" s="33"/>
      <c r="IP1564" s="33"/>
      <c r="IQ1564" s="33"/>
      <c r="IR1564" s="33"/>
      <c r="IS1564" s="33"/>
      <c r="IT1564" s="33"/>
      <c r="IU1564" s="33"/>
      <c r="IV1564" s="33"/>
    </row>
    <row r="1565" spans="1:256" s="19" customFormat="1" ht="17.45" customHeight="1">
      <c r="A1565" s="20">
        <v>1563</v>
      </c>
      <c r="B1565" s="18" t="s">
        <v>4690</v>
      </c>
      <c r="C1565" s="18" t="s">
        <v>4624</v>
      </c>
      <c r="D1565" s="18" t="s">
        <v>3127</v>
      </c>
      <c r="E1565" s="18" t="s">
        <v>1699</v>
      </c>
      <c r="F1565" s="7" t="s">
        <v>4691</v>
      </c>
      <c r="G1565" s="18">
        <v>2</v>
      </c>
      <c r="H1565" s="18">
        <v>75</v>
      </c>
      <c r="I1565" s="21">
        <f t="shared" si="71"/>
        <v>150</v>
      </c>
      <c r="J1565" s="18"/>
      <c r="K1565" s="18"/>
      <c r="L1565" s="18">
        <f t="shared" si="72"/>
        <v>2</v>
      </c>
      <c r="M1565" s="33"/>
      <c r="N1565" s="33"/>
      <c r="O1565" s="33"/>
      <c r="P1565" s="33"/>
      <c r="Q1565" s="33"/>
      <c r="R1565" s="33"/>
      <c r="S1565" s="33"/>
      <c r="T1565" s="33"/>
      <c r="U1565" s="33"/>
      <c r="V1565" s="33"/>
      <c r="W1565" s="33"/>
      <c r="X1565" s="33"/>
      <c r="Y1565" s="33"/>
      <c r="Z1565" s="33"/>
      <c r="AA1565" s="33"/>
      <c r="AB1565" s="33"/>
      <c r="AC1565" s="33"/>
      <c r="AD1565" s="33"/>
      <c r="AE1565" s="33"/>
      <c r="AF1565" s="33"/>
      <c r="AG1565" s="33"/>
      <c r="AH1565" s="33"/>
      <c r="AI1565" s="33"/>
      <c r="AJ1565" s="33"/>
      <c r="AK1565" s="33"/>
      <c r="AL1565" s="33"/>
      <c r="AM1565" s="33"/>
      <c r="AN1565" s="33"/>
      <c r="AO1565" s="33"/>
      <c r="AP1565" s="33"/>
      <c r="AQ1565" s="33"/>
      <c r="AR1565" s="33"/>
      <c r="AS1565" s="33"/>
      <c r="AT1565" s="33"/>
      <c r="AU1565" s="33"/>
      <c r="AV1565" s="33"/>
      <c r="AW1565" s="33"/>
      <c r="AX1565" s="33"/>
      <c r="AY1565" s="33"/>
      <c r="AZ1565" s="33"/>
      <c r="BA1565" s="33"/>
      <c r="BB1565" s="33"/>
      <c r="BC1565" s="33"/>
      <c r="BD1565" s="33"/>
      <c r="BE1565" s="33"/>
      <c r="BF1565" s="33"/>
      <c r="BG1565" s="33"/>
      <c r="BH1565" s="33"/>
      <c r="BI1565" s="33"/>
      <c r="BJ1565" s="33"/>
      <c r="BK1565" s="33"/>
      <c r="BL1565" s="33"/>
      <c r="BM1565" s="33"/>
      <c r="BN1565" s="33"/>
      <c r="BO1565" s="33"/>
      <c r="BP1565" s="33"/>
      <c r="BQ1565" s="33"/>
      <c r="BR1565" s="33"/>
      <c r="BS1565" s="33"/>
      <c r="BT1565" s="33"/>
      <c r="BU1565" s="33"/>
      <c r="BV1565" s="33"/>
      <c r="BW1565" s="33"/>
      <c r="BX1565" s="33"/>
      <c r="BY1565" s="33"/>
      <c r="BZ1565" s="33"/>
      <c r="CA1565" s="33"/>
      <c r="CB1565" s="33"/>
      <c r="CC1565" s="33"/>
      <c r="CD1565" s="33"/>
      <c r="CE1565" s="33"/>
      <c r="CF1565" s="33"/>
      <c r="CG1565" s="33"/>
      <c r="CH1565" s="33"/>
      <c r="CI1565" s="33"/>
      <c r="CJ1565" s="33"/>
      <c r="CK1565" s="33"/>
      <c r="CL1565" s="33"/>
      <c r="CM1565" s="33"/>
      <c r="CN1565" s="33"/>
      <c r="CO1565" s="33"/>
      <c r="CP1565" s="33"/>
      <c r="CQ1565" s="33"/>
      <c r="CR1565" s="33"/>
      <c r="CS1565" s="33"/>
      <c r="CT1565" s="33"/>
      <c r="CU1565" s="33"/>
      <c r="CV1565" s="33"/>
      <c r="CW1565" s="33"/>
      <c r="CX1565" s="33"/>
      <c r="CY1565" s="33"/>
      <c r="CZ1565" s="33"/>
      <c r="DA1565" s="33"/>
      <c r="DB1565" s="33"/>
      <c r="DC1565" s="33"/>
      <c r="DD1565" s="33"/>
      <c r="DE1565" s="33"/>
      <c r="DF1565" s="33"/>
      <c r="DG1565" s="33"/>
      <c r="DH1565" s="33"/>
      <c r="DI1565" s="33"/>
      <c r="DJ1565" s="33"/>
      <c r="DK1565" s="33"/>
      <c r="DL1565" s="33"/>
      <c r="DM1565" s="33"/>
      <c r="DN1565" s="33"/>
      <c r="DO1565" s="33"/>
      <c r="DP1565" s="33"/>
      <c r="DQ1565" s="33"/>
      <c r="DR1565" s="33"/>
      <c r="DS1565" s="33"/>
      <c r="DT1565" s="33"/>
      <c r="DU1565" s="33"/>
      <c r="DV1565" s="33"/>
      <c r="DW1565" s="33"/>
      <c r="DX1565" s="33"/>
      <c r="DY1565" s="33"/>
      <c r="DZ1565" s="33"/>
      <c r="EA1565" s="33"/>
      <c r="EB1565" s="33"/>
      <c r="EC1565" s="33"/>
      <c r="ED1565" s="33"/>
      <c r="EE1565" s="33"/>
      <c r="EF1565" s="33"/>
      <c r="EG1565" s="33"/>
      <c r="EH1565" s="33"/>
      <c r="EI1565" s="33"/>
      <c r="EJ1565" s="33"/>
      <c r="EK1565" s="33"/>
      <c r="EL1565" s="33"/>
      <c r="EM1565" s="33"/>
      <c r="EN1565" s="33"/>
      <c r="EO1565" s="33"/>
      <c r="EP1565" s="33"/>
      <c r="EQ1565" s="33"/>
      <c r="ER1565" s="33"/>
      <c r="ES1565" s="33"/>
      <c r="ET1565" s="33"/>
      <c r="EU1565" s="33"/>
      <c r="EV1565" s="33"/>
      <c r="EW1565" s="33"/>
      <c r="EX1565" s="33"/>
      <c r="EY1565" s="33"/>
      <c r="EZ1565" s="33"/>
      <c r="FA1565" s="33"/>
      <c r="FB1565" s="33"/>
      <c r="FC1565" s="33"/>
      <c r="FD1565" s="33"/>
      <c r="FE1565" s="33"/>
      <c r="FF1565" s="33"/>
      <c r="FG1565" s="33"/>
      <c r="FH1565" s="33"/>
      <c r="FI1565" s="33"/>
      <c r="FJ1565" s="33"/>
      <c r="FK1565" s="33"/>
      <c r="FL1565" s="33"/>
      <c r="FM1565" s="33"/>
      <c r="FN1565" s="33"/>
      <c r="FO1565" s="33"/>
      <c r="FP1565" s="33"/>
      <c r="FQ1565" s="33"/>
      <c r="FR1565" s="33"/>
      <c r="FS1565" s="33"/>
      <c r="FT1565" s="33"/>
      <c r="FU1565" s="33"/>
      <c r="FV1565" s="33"/>
      <c r="FW1565" s="33"/>
      <c r="FX1565" s="33"/>
      <c r="FY1565" s="33"/>
      <c r="FZ1565" s="33"/>
      <c r="GA1565" s="33"/>
      <c r="GB1565" s="33"/>
      <c r="GC1565" s="33"/>
      <c r="GD1565" s="33"/>
      <c r="GE1565" s="33"/>
      <c r="GF1565" s="33"/>
      <c r="GG1565" s="33"/>
      <c r="GH1565" s="33"/>
      <c r="GI1565" s="33"/>
      <c r="GJ1565" s="33"/>
      <c r="GK1565" s="33"/>
      <c r="GL1565" s="33"/>
      <c r="GM1565" s="33"/>
      <c r="GN1565" s="33"/>
      <c r="GO1565" s="33"/>
      <c r="GP1565" s="33"/>
      <c r="GQ1565" s="33"/>
      <c r="GR1565" s="33"/>
      <c r="GS1565" s="33"/>
      <c r="GT1565" s="33"/>
      <c r="GU1565" s="33"/>
      <c r="GV1565" s="33"/>
      <c r="GW1565" s="33"/>
      <c r="GX1565" s="33"/>
      <c r="GY1565" s="33"/>
      <c r="GZ1565" s="33"/>
      <c r="HA1565" s="33"/>
      <c r="HB1565" s="33"/>
      <c r="HC1565" s="33"/>
      <c r="HD1565" s="33"/>
      <c r="HE1565" s="33"/>
      <c r="HF1565" s="33"/>
      <c r="HG1565" s="33"/>
      <c r="HH1565" s="33"/>
      <c r="HI1565" s="33"/>
      <c r="HJ1565" s="33"/>
      <c r="HK1565" s="33"/>
      <c r="HL1565" s="33"/>
      <c r="HM1565" s="33"/>
      <c r="HN1565" s="33"/>
      <c r="HO1565" s="33"/>
      <c r="HP1565" s="33"/>
      <c r="HQ1565" s="33"/>
      <c r="HR1565" s="33"/>
      <c r="HS1565" s="33"/>
      <c r="HT1565" s="33"/>
      <c r="HU1565" s="33"/>
      <c r="HV1565" s="33"/>
      <c r="HW1565" s="33"/>
      <c r="HX1565" s="33"/>
      <c r="HY1565" s="33"/>
      <c r="HZ1565" s="33"/>
      <c r="IA1565" s="33"/>
      <c r="IB1565" s="33"/>
      <c r="IC1565" s="33"/>
      <c r="ID1565" s="33"/>
      <c r="IE1565" s="33"/>
      <c r="IF1565" s="33"/>
      <c r="IG1565" s="33"/>
      <c r="IH1565" s="33"/>
      <c r="II1565" s="33"/>
      <c r="IJ1565" s="33"/>
      <c r="IK1565" s="33"/>
      <c r="IL1565" s="33"/>
      <c r="IM1565" s="33"/>
      <c r="IN1565" s="33"/>
      <c r="IO1565" s="33"/>
      <c r="IP1565" s="33"/>
      <c r="IQ1565" s="33"/>
      <c r="IR1565" s="33"/>
      <c r="IS1565" s="33"/>
      <c r="IT1565" s="33"/>
      <c r="IU1565" s="33"/>
      <c r="IV1565" s="33"/>
    </row>
    <row r="1566" spans="1:256" s="19" customFormat="1" ht="17.45" customHeight="1">
      <c r="A1566" s="20">
        <v>1564</v>
      </c>
      <c r="B1566" s="18" t="s">
        <v>4692</v>
      </c>
      <c r="C1566" s="18" t="s">
        <v>4624</v>
      </c>
      <c r="D1566" s="18" t="s">
        <v>3127</v>
      </c>
      <c r="E1566" s="18" t="s">
        <v>1699</v>
      </c>
      <c r="F1566" s="7" t="s">
        <v>4693</v>
      </c>
      <c r="G1566" s="18">
        <v>2</v>
      </c>
      <c r="H1566" s="18">
        <v>80</v>
      </c>
      <c r="I1566" s="21">
        <f t="shared" si="71"/>
        <v>160</v>
      </c>
      <c r="J1566" s="18"/>
      <c r="K1566" s="18"/>
      <c r="L1566" s="18">
        <f t="shared" si="72"/>
        <v>2</v>
      </c>
      <c r="M1566" s="33"/>
      <c r="N1566" s="33"/>
      <c r="O1566" s="33"/>
      <c r="P1566" s="33"/>
      <c r="Q1566" s="33"/>
      <c r="R1566" s="33"/>
      <c r="S1566" s="33"/>
      <c r="T1566" s="33"/>
      <c r="U1566" s="33"/>
      <c r="V1566" s="33"/>
      <c r="W1566" s="33"/>
      <c r="X1566" s="33"/>
      <c r="Y1566" s="33"/>
      <c r="Z1566" s="33"/>
      <c r="AA1566" s="33"/>
      <c r="AB1566" s="33"/>
      <c r="AC1566" s="33"/>
      <c r="AD1566" s="33"/>
      <c r="AE1566" s="33"/>
      <c r="AF1566" s="33"/>
      <c r="AG1566" s="33"/>
      <c r="AH1566" s="33"/>
      <c r="AI1566" s="33"/>
      <c r="AJ1566" s="33"/>
      <c r="AK1566" s="33"/>
      <c r="AL1566" s="33"/>
      <c r="AM1566" s="33"/>
      <c r="AN1566" s="33"/>
      <c r="AO1566" s="33"/>
      <c r="AP1566" s="33"/>
      <c r="AQ1566" s="33"/>
      <c r="AR1566" s="33"/>
      <c r="AS1566" s="33"/>
      <c r="AT1566" s="33"/>
      <c r="AU1566" s="33"/>
      <c r="AV1566" s="33"/>
      <c r="AW1566" s="33"/>
      <c r="AX1566" s="33"/>
      <c r="AY1566" s="33"/>
      <c r="AZ1566" s="33"/>
      <c r="BA1566" s="33"/>
      <c r="BB1566" s="33"/>
      <c r="BC1566" s="33"/>
      <c r="BD1566" s="33"/>
      <c r="BE1566" s="33"/>
      <c r="BF1566" s="33"/>
      <c r="BG1566" s="33"/>
      <c r="BH1566" s="33"/>
      <c r="BI1566" s="33"/>
      <c r="BJ1566" s="33"/>
      <c r="BK1566" s="33"/>
      <c r="BL1566" s="33"/>
      <c r="BM1566" s="33"/>
      <c r="BN1566" s="33"/>
      <c r="BO1566" s="33"/>
      <c r="BP1566" s="33"/>
      <c r="BQ1566" s="33"/>
      <c r="BR1566" s="33"/>
      <c r="BS1566" s="33"/>
      <c r="BT1566" s="33"/>
      <c r="BU1566" s="33"/>
      <c r="BV1566" s="33"/>
      <c r="BW1566" s="33"/>
      <c r="BX1566" s="33"/>
      <c r="BY1566" s="33"/>
      <c r="BZ1566" s="33"/>
      <c r="CA1566" s="33"/>
      <c r="CB1566" s="33"/>
      <c r="CC1566" s="33"/>
      <c r="CD1566" s="33"/>
      <c r="CE1566" s="33"/>
      <c r="CF1566" s="33"/>
      <c r="CG1566" s="33"/>
      <c r="CH1566" s="33"/>
      <c r="CI1566" s="33"/>
      <c r="CJ1566" s="33"/>
      <c r="CK1566" s="33"/>
      <c r="CL1566" s="33"/>
      <c r="CM1566" s="33"/>
      <c r="CN1566" s="33"/>
      <c r="CO1566" s="33"/>
      <c r="CP1566" s="33"/>
      <c r="CQ1566" s="33"/>
      <c r="CR1566" s="33"/>
      <c r="CS1566" s="33"/>
      <c r="CT1566" s="33"/>
      <c r="CU1566" s="33"/>
      <c r="CV1566" s="33"/>
      <c r="CW1566" s="33"/>
      <c r="CX1566" s="33"/>
      <c r="CY1566" s="33"/>
      <c r="CZ1566" s="33"/>
      <c r="DA1566" s="33"/>
      <c r="DB1566" s="33"/>
      <c r="DC1566" s="33"/>
      <c r="DD1566" s="33"/>
      <c r="DE1566" s="33"/>
      <c r="DF1566" s="33"/>
      <c r="DG1566" s="33"/>
      <c r="DH1566" s="33"/>
      <c r="DI1566" s="33"/>
      <c r="DJ1566" s="33"/>
      <c r="DK1566" s="33"/>
      <c r="DL1566" s="33"/>
      <c r="DM1566" s="33"/>
      <c r="DN1566" s="33"/>
      <c r="DO1566" s="33"/>
      <c r="DP1566" s="33"/>
      <c r="DQ1566" s="33"/>
      <c r="DR1566" s="33"/>
      <c r="DS1566" s="33"/>
      <c r="DT1566" s="33"/>
      <c r="DU1566" s="33"/>
      <c r="DV1566" s="33"/>
      <c r="DW1566" s="33"/>
      <c r="DX1566" s="33"/>
      <c r="DY1566" s="33"/>
      <c r="DZ1566" s="33"/>
      <c r="EA1566" s="33"/>
      <c r="EB1566" s="33"/>
      <c r="EC1566" s="33"/>
      <c r="ED1566" s="33"/>
      <c r="EE1566" s="33"/>
      <c r="EF1566" s="33"/>
      <c r="EG1566" s="33"/>
      <c r="EH1566" s="33"/>
      <c r="EI1566" s="33"/>
      <c r="EJ1566" s="33"/>
      <c r="EK1566" s="33"/>
      <c r="EL1566" s="33"/>
      <c r="EM1566" s="33"/>
      <c r="EN1566" s="33"/>
      <c r="EO1566" s="33"/>
      <c r="EP1566" s="33"/>
      <c r="EQ1566" s="33"/>
      <c r="ER1566" s="33"/>
      <c r="ES1566" s="33"/>
      <c r="ET1566" s="33"/>
      <c r="EU1566" s="33"/>
      <c r="EV1566" s="33"/>
      <c r="EW1566" s="33"/>
      <c r="EX1566" s="33"/>
      <c r="EY1566" s="33"/>
      <c r="EZ1566" s="33"/>
      <c r="FA1566" s="33"/>
      <c r="FB1566" s="33"/>
      <c r="FC1566" s="33"/>
      <c r="FD1566" s="33"/>
      <c r="FE1566" s="33"/>
      <c r="FF1566" s="33"/>
      <c r="FG1566" s="33"/>
      <c r="FH1566" s="33"/>
      <c r="FI1566" s="33"/>
      <c r="FJ1566" s="33"/>
      <c r="FK1566" s="33"/>
      <c r="FL1566" s="33"/>
      <c r="FM1566" s="33"/>
      <c r="FN1566" s="33"/>
      <c r="FO1566" s="33"/>
      <c r="FP1566" s="33"/>
      <c r="FQ1566" s="33"/>
      <c r="FR1566" s="33"/>
      <c r="FS1566" s="33"/>
      <c r="FT1566" s="33"/>
      <c r="FU1566" s="33"/>
      <c r="FV1566" s="33"/>
      <c r="FW1566" s="33"/>
      <c r="FX1566" s="33"/>
      <c r="FY1566" s="33"/>
      <c r="FZ1566" s="33"/>
      <c r="GA1566" s="33"/>
      <c r="GB1566" s="33"/>
      <c r="GC1566" s="33"/>
      <c r="GD1566" s="33"/>
      <c r="GE1566" s="33"/>
      <c r="GF1566" s="33"/>
      <c r="GG1566" s="33"/>
      <c r="GH1566" s="33"/>
      <c r="GI1566" s="33"/>
      <c r="GJ1566" s="33"/>
      <c r="GK1566" s="33"/>
      <c r="GL1566" s="33"/>
      <c r="GM1566" s="33"/>
      <c r="GN1566" s="33"/>
      <c r="GO1566" s="33"/>
      <c r="GP1566" s="33"/>
      <c r="GQ1566" s="33"/>
      <c r="GR1566" s="33"/>
      <c r="GS1566" s="33"/>
      <c r="GT1566" s="33"/>
      <c r="GU1566" s="33"/>
      <c r="GV1566" s="33"/>
      <c r="GW1566" s="33"/>
      <c r="GX1566" s="33"/>
      <c r="GY1566" s="33"/>
      <c r="GZ1566" s="33"/>
      <c r="HA1566" s="33"/>
      <c r="HB1566" s="33"/>
      <c r="HC1566" s="33"/>
      <c r="HD1566" s="33"/>
      <c r="HE1566" s="33"/>
      <c r="HF1566" s="33"/>
      <c r="HG1566" s="33"/>
      <c r="HH1566" s="33"/>
      <c r="HI1566" s="33"/>
      <c r="HJ1566" s="33"/>
      <c r="HK1566" s="33"/>
      <c r="HL1566" s="33"/>
      <c r="HM1566" s="33"/>
      <c r="HN1566" s="33"/>
      <c r="HO1566" s="33"/>
      <c r="HP1566" s="33"/>
      <c r="HQ1566" s="33"/>
      <c r="HR1566" s="33"/>
      <c r="HS1566" s="33"/>
      <c r="HT1566" s="33"/>
      <c r="HU1566" s="33"/>
      <c r="HV1566" s="33"/>
      <c r="HW1566" s="33"/>
      <c r="HX1566" s="33"/>
      <c r="HY1566" s="33"/>
      <c r="HZ1566" s="33"/>
      <c r="IA1566" s="33"/>
      <c r="IB1566" s="33"/>
      <c r="IC1566" s="33"/>
      <c r="ID1566" s="33"/>
      <c r="IE1566" s="33"/>
      <c r="IF1566" s="33"/>
      <c r="IG1566" s="33"/>
      <c r="IH1566" s="33"/>
      <c r="II1566" s="33"/>
      <c r="IJ1566" s="33"/>
      <c r="IK1566" s="33"/>
      <c r="IL1566" s="33"/>
      <c r="IM1566" s="33"/>
      <c r="IN1566" s="33"/>
      <c r="IO1566" s="33"/>
      <c r="IP1566" s="33"/>
      <c r="IQ1566" s="33"/>
      <c r="IR1566" s="33"/>
      <c r="IS1566" s="33"/>
      <c r="IT1566" s="33"/>
      <c r="IU1566" s="33"/>
      <c r="IV1566" s="33"/>
    </row>
    <row r="1567" spans="1:256" s="19" customFormat="1" ht="17.45" customHeight="1">
      <c r="A1567" s="20">
        <v>1565</v>
      </c>
      <c r="B1567" s="18" t="s">
        <v>4694</v>
      </c>
      <c r="C1567" s="18" t="s">
        <v>4624</v>
      </c>
      <c r="D1567" s="18" t="s">
        <v>3127</v>
      </c>
      <c r="E1567" s="18" t="s">
        <v>1699</v>
      </c>
      <c r="F1567" s="7" t="s">
        <v>4695</v>
      </c>
      <c r="G1567" s="18">
        <v>2</v>
      </c>
      <c r="H1567" s="18">
        <v>80</v>
      </c>
      <c r="I1567" s="21">
        <f t="shared" si="71"/>
        <v>160</v>
      </c>
      <c r="J1567" s="18"/>
      <c r="K1567" s="18"/>
      <c r="L1567" s="18">
        <f t="shared" si="72"/>
        <v>2</v>
      </c>
      <c r="M1567" s="33"/>
      <c r="N1567" s="33"/>
      <c r="O1567" s="33"/>
      <c r="P1567" s="33"/>
      <c r="Q1567" s="33"/>
      <c r="R1567" s="33"/>
      <c r="S1567" s="33"/>
      <c r="T1567" s="33"/>
      <c r="U1567" s="33"/>
      <c r="V1567" s="33"/>
      <c r="W1567" s="33"/>
      <c r="X1567" s="33"/>
      <c r="Y1567" s="33"/>
      <c r="Z1567" s="33"/>
      <c r="AA1567" s="33"/>
      <c r="AB1567" s="33"/>
      <c r="AC1567" s="33"/>
      <c r="AD1567" s="33"/>
      <c r="AE1567" s="33"/>
      <c r="AF1567" s="33"/>
      <c r="AG1567" s="33"/>
      <c r="AH1567" s="33"/>
      <c r="AI1567" s="33"/>
      <c r="AJ1567" s="33"/>
      <c r="AK1567" s="33"/>
      <c r="AL1567" s="33"/>
      <c r="AM1567" s="33"/>
      <c r="AN1567" s="33"/>
      <c r="AO1567" s="33"/>
      <c r="AP1567" s="33"/>
      <c r="AQ1567" s="33"/>
      <c r="AR1567" s="33"/>
      <c r="AS1567" s="33"/>
      <c r="AT1567" s="33"/>
      <c r="AU1567" s="33"/>
      <c r="AV1567" s="33"/>
      <c r="AW1567" s="33"/>
      <c r="AX1567" s="33"/>
      <c r="AY1567" s="33"/>
      <c r="AZ1567" s="33"/>
      <c r="BA1567" s="33"/>
      <c r="BB1567" s="33"/>
      <c r="BC1567" s="33"/>
      <c r="BD1567" s="33"/>
      <c r="BE1567" s="33"/>
      <c r="BF1567" s="33"/>
      <c r="BG1567" s="33"/>
      <c r="BH1567" s="33"/>
      <c r="BI1567" s="33"/>
      <c r="BJ1567" s="33"/>
      <c r="BK1567" s="33"/>
      <c r="BL1567" s="33"/>
      <c r="BM1567" s="33"/>
      <c r="BN1567" s="33"/>
      <c r="BO1567" s="33"/>
      <c r="BP1567" s="33"/>
      <c r="BQ1567" s="33"/>
      <c r="BR1567" s="33"/>
      <c r="BS1567" s="33"/>
      <c r="BT1567" s="33"/>
      <c r="BU1567" s="33"/>
      <c r="BV1567" s="33"/>
      <c r="BW1567" s="33"/>
      <c r="BX1567" s="33"/>
      <c r="BY1567" s="33"/>
      <c r="BZ1567" s="33"/>
      <c r="CA1567" s="33"/>
      <c r="CB1567" s="33"/>
      <c r="CC1567" s="33"/>
      <c r="CD1567" s="33"/>
      <c r="CE1567" s="33"/>
      <c r="CF1567" s="33"/>
      <c r="CG1567" s="33"/>
      <c r="CH1567" s="33"/>
      <c r="CI1567" s="33"/>
      <c r="CJ1567" s="33"/>
      <c r="CK1567" s="33"/>
      <c r="CL1567" s="33"/>
      <c r="CM1567" s="33"/>
      <c r="CN1567" s="33"/>
      <c r="CO1567" s="33"/>
      <c r="CP1567" s="33"/>
      <c r="CQ1567" s="33"/>
      <c r="CR1567" s="33"/>
      <c r="CS1567" s="33"/>
      <c r="CT1567" s="33"/>
      <c r="CU1567" s="33"/>
      <c r="CV1567" s="33"/>
      <c r="CW1567" s="33"/>
      <c r="CX1567" s="33"/>
      <c r="CY1567" s="33"/>
      <c r="CZ1567" s="33"/>
      <c r="DA1567" s="33"/>
      <c r="DB1567" s="33"/>
      <c r="DC1567" s="33"/>
      <c r="DD1567" s="33"/>
      <c r="DE1567" s="33"/>
      <c r="DF1567" s="33"/>
      <c r="DG1567" s="33"/>
      <c r="DH1567" s="33"/>
      <c r="DI1567" s="33"/>
      <c r="DJ1567" s="33"/>
      <c r="DK1567" s="33"/>
      <c r="DL1567" s="33"/>
      <c r="DM1567" s="33"/>
      <c r="DN1567" s="33"/>
      <c r="DO1567" s="33"/>
      <c r="DP1567" s="33"/>
      <c r="DQ1567" s="33"/>
      <c r="DR1567" s="33"/>
      <c r="DS1567" s="33"/>
      <c r="DT1567" s="33"/>
      <c r="DU1567" s="33"/>
      <c r="DV1567" s="33"/>
      <c r="DW1567" s="33"/>
      <c r="DX1567" s="33"/>
      <c r="DY1567" s="33"/>
      <c r="DZ1567" s="33"/>
      <c r="EA1567" s="33"/>
      <c r="EB1567" s="33"/>
      <c r="EC1567" s="33"/>
      <c r="ED1567" s="33"/>
      <c r="EE1567" s="33"/>
      <c r="EF1567" s="33"/>
      <c r="EG1567" s="33"/>
      <c r="EH1567" s="33"/>
      <c r="EI1567" s="33"/>
      <c r="EJ1567" s="33"/>
      <c r="EK1567" s="33"/>
      <c r="EL1567" s="33"/>
      <c r="EM1567" s="33"/>
      <c r="EN1567" s="33"/>
      <c r="EO1567" s="33"/>
      <c r="EP1567" s="33"/>
      <c r="EQ1567" s="33"/>
      <c r="ER1567" s="33"/>
      <c r="ES1567" s="33"/>
      <c r="ET1567" s="33"/>
      <c r="EU1567" s="33"/>
      <c r="EV1567" s="33"/>
      <c r="EW1567" s="33"/>
      <c r="EX1567" s="33"/>
      <c r="EY1567" s="33"/>
      <c r="EZ1567" s="33"/>
      <c r="FA1567" s="33"/>
      <c r="FB1567" s="33"/>
      <c r="FC1567" s="33"/>
      <c r="FD1567" s="33"/>
      <c r="FE1567" s="33"/>
      <c r="FF1567" s="33"/>
      <c r="FG1567" s="33"/>
      <c r="FH1567" s="33"/>
      <c r="FI1567" s="33"/>
      <c r="FJ1567" s="33"/>
      <c r="FK1567" s="33"/>
      <c r="FL1567" s="33"/>
      <c r="FM1567" s="33"/>
      <c r="FN1567" s="33"/>
      <c r="FO1567" s="33"/>
      <c r="FP1567" s="33"/>
      <c r="FQ1567" s="33"/>
      <c r="FR1567" s="33"/>
      <c r="FS1567" s="33"/>
      <c r="FT1567" s="33"/>
      <c r="FU1567" s="33"/>
      <c r="FV1567" s="33"/>
      <c r="FW1567" s="33"/>
      <c r="FX1567" s="33"/>
      <c r="FY1567" s="33"/>
      <c r="FZ1567" s="33"/>
      <c r="GA1567" s="33"/>
      <c r="GB1567" s="33"/>
      <c r="GC1567" s="33"/>
      <c r="GD1567" s="33"/>
      <c r="GE1567" s="33"/>
      <c r="GF1567" s="33"/>
      <c r="GG1567" s="33"/>
      <c r="GH1567" s="33"/>
      <c r="GI1567" s="33"/>
      <c r="GJ1567" s="33"/>
      <c r="GK1567" s="33"/>
      <c r="GL1567" s="33"/>
      <c r="GM1567" s="33"/>
      <c r="GN1567" s="33"/>
      <c r="GO1567" s="33"/>
      <c r="GP1567" s="33"/>
      <c r="GQ1567" s="33"/>
      <c r="GR1567" s="33"/>
      <c r="GS1567" s="33"/>
      <c r="GT1567" s="33"/>
      <c r="GU1567" s="33"/>
      <c r="GV1567" s="33"/>
      <c r="GW1567" s="33"/>
      <c r="GX1567" s="33"/>
      <c r="GY1567" s="33"/>
      <c r="GZ1567" s="33"/>
      <c r="HA1567" s="33"/>
      <c r="HB1567" s="33"/>
      <c r="HC1567" s="33"/>
      <c r="HD1567" s="33"/>
      <c r="HE1567" s="33"/>
      <c r="HF1567" s="33"/>
      <c r="HG1567" s="33"/>
      <c r="HH1567" s="33"/>
      <c r="HI1567" s="33"/>
      <c r="HJ1567" s="33"/>
      <c r="HK1567" s="33"/>
      <c r="HL1567" s="33"/>
      <c r="HM1567" s="33"/>
      <c r="HN1567" s="33"/>
      <c r="HO1567" s="33"/>
      <c r="HP1567" s="33"/>
      <c r="HQ1567" s="33"/>
      <c r="HR1567" s="33"/>
      <c r="HS1567" s="33"/>
      <c r="HT1567" s="33"/>
      <c r="HU1567" s="33"/>
      <c r="HV1567" s="33"/>
      <c r="HW1567" s="33"/>
      <c r="HX1567" s="33"/>
      <c r="HY1567" s="33"/>
      <c r="HZ1567" s="33"/>
      <c r="IA1567" s="33"/>
      <c r="IB1567" s="33"/>
      <c r="IC1567" s="33"/>
      <c r="ID1567" s="33"/>
      <c r="IE1567" s="33"/>
      <c r="IF1567" s="33"/>
      <c r="IG1567" s="33"/>
      <c r="IH1567" s="33"/>
      <c r="II1567" s="33"/>
      <c r="IJ1567" s="33"/>
      <c r="IK1567" s="33"/>
      <c r="IL1567" s="33"/>
      <c r="IM1567" s="33"/>
      <c r="IN1567" s="33"/>
      <c r="IO1567" s="33"/>
      <c r="IP1567" s="33"/>
      <c r="IQ1567" s="33"/>
      <c r="IR1567" s="33"/>
      <c r="IS1567" s="33"/>
      <c r="IT1567" s="33"/>
      <c r="IU1567" s="33"/>
      <c r="IV1567" s="33"/>
    </row>
    <row r="1568" spans="1:256" s="19" customFormat="1" ht="17.45" customHeight="1">
      <c r="A1568" s="20">
        <v>1566</v>
      </c>
      <c r="B1568" s="18" t="s">
        <v>4696</v>
      </c>
      <c r="C1568" s="18" t="s">
        <v>4624</v>
      </c>
      <c r="D1568" s="18" t="s">
        <v>3127</v>
      </c>
      <c r="E1568" s="18" t="s">
        <v>1699</v>
      </c>
      <c r="F1568" s="7" t="s">
        <v>4697</v>
      </c>
      <c r="G1568" s="18">
        <v>2</v>
      </c>
      <c r="H1568" s="18">
        <v>80</v>
      </c>
      <c r="I1568" s="21">
        <f t="shared" si="71"/>
        <v>160</v>
      </c>
      <c r="J1568" s="18"/>
      <c r="K1568" s="18"/>
      <c r="L1568" s="18">
        <f t="shared" si="72"/>
        <v>2</v>
      </c>
      <c r="M1568" s="33"/>
      <c r="N1568" s="33"/>
      <c r="O1568" s="33"/>
      <c r="P1568" s="33"/>
      <c r="Q1568" s="33"/>
      <c r="R1568" s="33"/>
      <c r="S1568" s="33"/>
      <c r="T1568" s="33"/>
      <c r="U1568" s="33"/>
      <c r="V1568" s="33"/>
      <c r="W1568" s="33"/>
      <c r="X1568" s="33"/>
      <c r="Y1568" s="33"/>
      <c r="Z1568" s="33"/>
      <c r="AA1568" s="33"/>
      <c r="AB1568" s="33"/>
      <c r="AC1568" s="33"/>
      <c r="AD1568" s="33"/>
      <c r="AE1568" s="33"/>
      <c r="AF1568" s="33"/>
      <c r="AG1568" s="33"/>
      <c r="AH1568" s="33"/>
      <c r="AI1568" s="33"/>
      <c r="AJ1568" s="33"/>
      <c r="AK1568" s="33"/>
      <c r="AL1568" s="33"/>
      <c r="AM1568" s="33"/>
      <c r="AN1568" s="33"/>
      <c r="AO1568" s="33"/>
      <c r="AP1568" s="33"/>
      <c r="AQ1568" s="33"/>
      <c r="AR1568" s="33"/>
      <c r="AS1568" s="33"/>
      <c r="AT1568" s="33"/>
      <c r="AU1568" s="33"/>
      <c r="AV1568" s="33"/>
      <c r="AW1568" s="33"/>
      <c r="AX1568" s="33"/>
      <c r="AY1568" s="33"/>
      <c r="AZ1568" s="33"/>
      <c r="BA1568" s="33"/>
      <c r="BB1568" s="33"/>
      <c r="BC1568" s="33"/>
      <c r="BD1568" s="33"/>
      <c r="BE1568" s="33"/>
      <c r="BF1568" s="33"/>
      <c r="BG1568" s="33"/>
      <c r="BH1568" s="33"/>
      <c r="BI1568" s="33"/>
      <c r="BJ1568" s="33"/>
      <c r="BK1568" s="33"/>
      <c r="BL1568" s="33"/>
      <c r="BM1568" s="33"/>
      <c r="BN1568" s="33"/>
      <c r="BO1568" s="33"/>
      <c r="BP1568" s="33"/>
      <c r="BQ1568" s="33"/>
      <c r="BR1568" s="33"/>
      <c r="BS1568" s="33"/>
      <c r="BT1568" s="33"/>
      <c r="BU1568" s="33"/>
      <c r="BV1568" s="33"/>
      <c r="BW1568" s="33"/>
      <c r="BX1568" s="33"/>
      <c r="BY1568" s="33"/>
      <c r="BZ1568" s="33"/>
      <c r="CA1568" s="33"/>
      <c r="CB1568" s="33"/>
      <c r="CC1568" s="33"/>
      <c r="CD1568" s="33"/>
      <c r="CE1568" s="33"/>
      <c r="CF1568" s="33"/>
      <c r="CG1568" s="33"/>
      <c r="CH1568" s="33"/>
      <c r="CI1568" s="33"/>
      <c r="CJ1568" s="33"/>
      <c r="CK1568" s="33"/>
      <c r="CL1568" s="33"/>
      <c r="CM1568" s="33"/>
      <c r="CN1568" s="33"/>
      <c r="CO1568" s="33"/>
      <c r="CP1568" s="33"/>
      <c r="CQ1568" s="33"/>
      <c r="CR1568" s="33"/>
      <c r="CS1568" s="33"/>
      <c r="CT1568" s="33"/>
      <c r="CU1568" s="33"/>
      <c r="CV1568" s="33"/>
      <c r="CW1568" s="33"/>
      <c r="CX1568" s="33"/>
      <c r="CY1568" s="33"/>
      <c r="CZ1568" s="33"/>
      <c r="DA1568" s="33"/>
      <c r="DB1568" s="33"/>
      <c r="DC1568" s="33"/>
      <c r="DD1568" s="33"/>
      <c r="DE1568" s="33"/>
      <c r="DF1568" s="33"/>
      <c r="DG1568" s="33"/>
      <c r="DH1568" s="33"/>
      <c r="DI1568" s="33"/>
      <c r="DJ1568" s="33"/>
      <c r="DK1568" s="33"/>
      <c r="DL1568" s="33"/>
      <c r="DM1568" s="33"/>
      <c r="DN1568" s="33"/>
      <c r="DO1568" s="33"/>
      <c r="DP1568" s="33"/>
      <c r="DQ1568" s="33"/>
      <c r="DR1568" s="33"/>
      <c r="DS1568" s="33"/>
      <c r="DT1568" s="33"/>
      <c r="DU1568" s="33"/>
      <c r="DV1568" s="33"/>
      <c r="DW1568" s="33"/>
      <c r="DX1568" s="33"/>
      <c r="DY1568" s="33"/>
      <c r="DZ1568" s="33"/>
      <c r="EA1568" s="33"/>
      <c r="EB1568" s="33"/>
      <c r="EC1568" s="33"/>
      <c r="ED1568" s="33"/>
      <c r="EE1568" s="33"/>
      <c r="EF1568" s="33"/>
      <c r="EG1568" s="33"/>
      <c r="EH1568" s="33"/>
      <c r="EI1568" s="33"/>
      <c r="EJ1568" s="33"/>
      <c r="EK1568" s="33"/>
      <c r="EL1568" s="33"/>
      <c r="EM1568" s="33"/>
      <c r="EN1568" s="33"/>
      <c r="EO1568" s="33"/>
      <c r="EP1568" s="33"/>
      <c r="EQ1568" s="33"/>
      <c r="ER1568" s="33"/>
      <c r="ES1568" s="33"/>
      <c r="ET1568" s="33"/>
      <c r="EU1568" s="33"/>
      <c r="EV1568" s="33"/>
      <c r="EW1568" s="33"/>
      <c r="EX1568" s="33"/>
      <c r="EY1568" s="33"/>
      <c r="EZ1568" s="33"/>
      <c r="FA1568" s="33"/>
      <c r="FB1568" s="33"/>
      <c r="FC1568" s="33"/>
      <c r="FD1568" s="33"/>
      <c r="FE1568" s="33"/>
      <c r="FF1568" s="33"/>
      <c r="FG1568" s="33"/>
      <c r="FH1568" s="33"/>
      <c r="FI1568" s="33"/>
      <c r="FJ1568" s="33"/>
      <c r="FK1568" s="33"/>
      <c r="FL1568" s="33"/>
      <c r="FM1568" s="33"/>
      <c r="FN1568" s="33"/>
      <c r="FO1568" s="33"/>
      <c r="FP1568" s="33"/>
      <c r="FQ1568" s="33"/>
      <c r="FR1568" s="33"/>
      <c r="FS1568" s="33"/>
      <c r="FT1568" s="33"/>
      <c r="FU1568" s="33"/>
      <c r="FV1568" s="33"/>
      <c r="FW1568" s="33"/>
      <c r="FX1568" s="33"/>
      <c r="FY1568" s="33"/>
      <c r="FZ1568" s="33"/>
      <c r="GA1568" s="33"/>
      <c r="GB1568" s="33"/>
      <c r="GC1568" s="33"/>
      <c r="GD1568" s="33"/>
      <c r="GE1568" s="33"/>
      <c r="GF1568" s="33"/>
      <c r="GG1568" s="33"/>
      <c r="GH1568" s="33"/>
      <c r="GI1568" s="33"/>
      <c r="GJ1568" s="33"/>
      <c r="GK1568" s="33"/>
      <c r="GL1568" s="33"/>
      <c r="GM1568" s="33"/>
      <c r="GN1568" s="33"/>
      <c r="GO1568" s="33"/>
      <c r="GP1568" s="33"/>
      <c r="GQ1568" s="33"/>
      <c r="GR1568" s="33"/>
      <c r="GS1568" s="33"/>
      <c r="GT1568" s="33"/>
      <c r="GU1568" s="33"/>
      <c r="GV1568" s="33"/>
      <c r="GW1568" s="33"/>
      <c r="GX1568" s="33"/>
      <c r="GY1568" s="33"/>
      <c r="GZ1568" s="33"/>
      <c r="HA1568" s="33"/>
      <c r="HB1568" s="33"/>
      <c r="HC1568" s="33"/>
      <c r="HD1568" s="33"/>
      <c r="HE1568" s="33"/>
      <c r="HF1568" s="33"/>
      <c r="HG1568" s="33"/>
      <c r="HH1568" s="33"/>
      <c r="HI1568" s="33"/>
      <c r="HJ1568" s="33"/>
      <c r="HK1568" s="33"/>
      <c r="HL1568" s="33"/>
      <c r="HM1568" s="33"/>
      <c r="HN1568" s="33"/>
      <c r="HO1568" s="33"/>
      <c r="HP1568" s="33"/>
      <c r="HQ1568" s="33"/>
      <c r="HR1568" s="33"/>
      <c r="HS1568" s="33"/>
      <c r="HT1568" s="33"/>
      <c r="HU1568" s="33"/>
      <c r="HV1568" s="33"/>
      <c r="HW1568" s="33"/>
      <c r="HX1568" s="33"/>
      <c r="HY1568" s="33"/>
      <c r="HZ1568" s="33"/>
      <c r="IA1568" s="33"/>
      <c r="IB1568" s="33"/>
      <c r="IC1568" s="33"/>
      <c r="ID1568" s="33"/>
      <c r="IE1568" s="33"/>
      <c r="IF1568" s="33"/>
      <c r="IG1568" s="33"/>
      <c r="IH1568" s="33"/>
      <c r="II1568" s="33"/>
      <c r="IJ1568" s="33"/>
      <c r="IK1568" s="33"/>
      <c r="IL1568" s="33"/>
      <c r="IM1568" s="33"/>
      <c r="IN1568" s="33"/>
      <c r="IO1568" s="33"/>
      <c r="IP1568" s="33"/>
      <c r="IQ1568" s="33"/>
      <c r="IR1568" s="33"/>
      <c r="IS1568" s="33"/>
      <c r="IT1568" s="33"/>
      <c r="IU1568" s="33"/>
      <c r="IV1568" s="33"/>
    </row>
    <row r="1569" spans="1:256" s="19" customFormat="1" ht="17.45" customHeight="1">
      <c r="A1569" s="20">
        <v>1567</v>
      </c>
      <c r="B1569" s="18" t="s">
        <v>4698</v>
      </c>
      <c r="C1569" s="18" t="s">
        <v>4624</v>
      </c>
      <c r="D1569" s="18" t="s">
        <v>3127</v>
      </c>
      <c r="E1569" s="18" t="s">
        <v>1699</v>
      </c>
      <c r="F1569" s="7" t="s">
        <v>4699</v>
      </c>
      <c r="G1569" s="18">
        <v>2</v>
      </c>
      <c r="H1569" s="18">
        <v>80</v>
      </c>
      <c r="I1569" s="21">
        <f t="shared" si="71"/>
        <v>160</v>
      </c>
      <c r="J1569" s="18"/>
      <c r="K1569" s="18"/>
      <c r="L1569" s="18">
        <f t="shared" si="72"/>
        <v>2</v>
      </c>
      <c r="M1569" s="33"/>
      <c r="N1569" s="33"/>
      <c r="O1569" s="33"/>
      <c r="P1569" s="33"/>
      <c r="Q1569" s="33"/>
      <c r="R1569" s="33"/>
      <c r="S1569" s="33"/>
      <c r="T1569" s="33"/>
      <c r="U1569" s="33"/>
      <c r="V1569" s="33"/>
      <c r="W1569" s="33"/>
      <c r="X1569" s="33"/>
      <c r="Y1569" s="33"/>
      <c r="Z1569" s="33"/>
      <c r="AA1569" s="33"/>
      <c r="AB1569" s="33"/>
      <c r="AC1569" s="33"/>
      <c r="AD1569" s="33"/>
      <c r="AE1569" s="33"/>
      <c r="AF1569" s="33"/>
      <c r="AG1569" s="33"/>
      <c r="AH1569" s="33"/>
      <c r="AI1569" s="33"/>
      <c r="AJ1569" s="33"/>
      <c r="AK1569" s="33"/>
      <c r="AL1569" s="33"/>
      <c r="AM1569" s="33"/>
      <c r="AN1569" s="33"/>
      <c r="AO1569" s="33"/>
      <c r="AP1569" s="33"/>
      <c r="AQ1569" s="33"/>
      <c r="AR1569" s="33"/>
      <c r="AS1569" s="33"/>
      <c r="AT1569" s="33"/>
      <c r="AU1569" s="33"/>
      <c r="AV1569" s="33"/>
      <c r="AW1569" s="33"/>
      <c r="AX1569" s="33"/>
      <c r="AY1569" s="33"/>
      <c r="AZ1569" s="33"/>
      <c r="BA1569" s="33"/>
      <c r="BB1569" s="33"/>
      <c r="BC1569" s="33"/>
      <c r="BD1569" s="33"/>
      <c r="BE1569" s="33"/>
      <c r="BF1569" s="33"/>
      <c r="BG1569" s="33"/>
      <c r="BH1569" s="33"/>
      <c r="BI1569" s="33"/>
      <c r="BJ1569" s="33"/>
      <c r="BK1569" s="33"/>
      <c r="BL1569" s="33"/>
      <c r="BM1569" s="33"/>
      <c r="BN1569" s="33"/>
      <c r="BO1569" s="33"/>
      <c r="BP1569" s="33"/>
      <c r="BQ1569" s="33"/>
      <c r="BR1569" s="33"/>
      <c r="BS1569" s="33"/>
      <c r="BT1569" s="33"/>
      <c r="BU1569" s="33"/>
      <c r="BV1569" s="33"/>
      <c r="BW1569" s="33"/>
      <c r="BX1569" s="33"/>
      <c r="BY1569" s="33"/>
      <c r="BZ1569" s="33"/>
      <c r="CA1569" s="33"/>
      <c r="CB1569" s="33"/>
      <c r="CC1569" s="33"/>
      <c r="CD1569" s="33"/>
      <c r="CE1569" s="33"/>
      <c r="CF1569" s="33"/>
      <c r="CG1569" s="33"/>
      <c r="CH1569" s="33"/>
      <c r="CI1569" s="33"/>
      <c r="CJ1569" s="33"/>
      <c r="CK1569" s="33"/>
      <c r="CL1569" s="33"/>
      <c r="CM1569" s="33"/>
      <c r="CN1569" s="33"/>
      <c r="CO1569" s="33"/>
      <c r="CP1569" s="33"/>
      <c r="CQ1569" s="33"/>
      <c r="CR1569" s="33"/>
      <c r="CS1569" s="33"/>
      <c r="CT1569" s="33"/>
      <c r="CU1569" s="33"/>
      <c r="CV1569" s="33"/>
      <c r="CW1569" s="33"/>
      <c r="CX1569" s="33"/>
      <c r="CY1569" s="33"/>
      <c r="CZ1569" s="33"/>
      <c r="DA1569" s="33"/>
      <c r="DB1569" s="33"/>
      <c r="DC1569" s="33"/>
      <c r="DD1569" s="33"/>
      <c r="DE1569" s="33"/>
      <c r="DF1569" s="33"/>
      <c r="DG1569" s="33"/>
      <c r="DH1569" s="33"/>
      <c r="DI1569" s="33"/>
      <c r="DJ1569" s="33"/>
      <c r="DK1569" s="33"/>
      <c r="DL1569" s="33"/>
      <c r="DM1569" s="33"/>
      <c r="DN1569" s="33"/>
      <c r="DO1569" s="33"/>
      <c r="DP1569" s="33"/>
      <c r="DQ1569" s="33"/>
      <c r="DR1569" s="33"/>
      <c r="DS1569" s="33"/>
      <c r="DT1569" s="33"/>
      <c r="DU1569" s="33"/>
      <c r="DV1569" s="33"/>
      <c r="DW1569" s="33"/>
      <c r="DX1569" s="33"/>
      <c r="DY1569" s="33"/>
      <c r="DZ1569" s="33"/>
      <c r="EA1569" s="33"/>
      <c r="EB1569" s="33"/>
      <c r="EC1569" s="33"/>
      <c r="ED1569" s="33"/>
      <c r="EE1569" s="33"/>
      <c r="EF1569" s="33"/>
      <c r="EG1569" s="33"/>
      <c r="EH1569" s="33"/>
      <c r="EI1569" s="33"/>
      <c r="EJ1569" s="33"/>
      <c r="EK1569" s="33"/>
      <c r="EL1569" s="33"/>
      <c r="EM1569" s="33"/>
      <c r="EN1569" s="33"/>
      <c r="EO1569" s="33"/>
      <c r="EP1569" s="33"/>
      <c r="EQ1569" s="33"/>
      <c r="ER1569" s="33"/>
      <c r="ES1569" s="33"/>
      <c r="ET1569" s="33"/>
      <c r="EU1569" s="33"/>
      <c r="EV1569" s="33"/>
      <c r="EW1569" s="33"/>
      <c r="EX1569" s="33"/>
      <c r="EY1569" s="33"/>
      <c r="EZ1569" s="33"/>
      <c r="FA1569" s="33"/>
      <c r="FB1569" s="33"/>
      <c r="FC1569" s="33"/>
      <c r="FD1569" s="33"/>
      <c r="FE1569" s="33"/>
      <c r="FF1569" s="33"/>
      <c r="FG1569" s="33"/>
      <c r="FH1569" s="33"/>
      <c r="FI1569" s="33"/>
      <c r="FJ1569" s="33"/>
      <c r="FK1569" s="33"/>
      <c r="FL1569" s="33"/>
      <c r="FM1569" s="33"/>
      <c r="FN1569" s="33"/>
      <c r="FO1569" s="33"/>
      <c r="FP1569" s="33"/>
      <c r="FQ1569" s="33"/>
      <c r="FR1569" s="33"/>
      <c r="FS1569" s="33"/>
      <c r="FT1569" s="33"/>
      <c r="FU1569" s="33"/>
      <c r="FV1569" s="33"/>
      <c r="FW1569" s="33"/>
      <c r="FX1569" s="33"/>
      <c r="FY1569" s="33"/>
      <c r="FZ1569" s="33"/>
      <c r="GA1569" s="33"/>
      <c r="GB1569" s="33"/>
      <c r="GC1569" s="33"/>
      <c r="GD1569" s="33"/>
      <c r="GE1569" s="33"/>
      <c r="GF1569" s="33"/>
      <c r="GG1569" s="33"/>
      <c r="GH1569" s="33"/>
      <c r="GI1569" s="33"/>
      <c r="GJ1569" s="33"/>
      <c r="GK1569" s="33"/>
      <c r="GL1569" s="33"/>
      <c r="GM1569" s="33"/>
      <c r="GN1569" s="33"/>
      <c r="GO1569" s="33"/>
      <c r="GP1569" s="33"/>
      <c r="GQ1569" s="33"/>
      <c r="GR1569" s="33"/>
      <c r="GS1569" s="33"/>
      <c r="GT1569" s="33"/>
      <c r="GU1569" s="33"/>
      <c r="GV1569" s="33"/>
      <c r="GW1569" s="33"/>
      <c r="GX1569" s="33"/>
      <c r="GY1569" s="33"/>
      <c r="GZ1569" s="33"/>
      <c r="HA1569" s="33"/>
      <c r="HB1569" s="33"/>
      <c r="HC1569" s="33"/>
      <c r="HD1569" s="33"/>
      <c r="HE1569" s="33"/>
      <c r="HF1569" s="33"/>
      <c r="HG1569" s="33"/>
      <c r="HH1569" s="33"/>
      <c r="HI1569" s="33"/>
      <c r="HJ1569" s="33"/>
      <c r="HK1569" s="33"/>
      <c r="HL1569" s="33"/>
      <c r="HM1569" s="33"/>
      <c r="HN1569" s="33"/>
      <c r="HO1569" s="33"/>
      <c r="HP1569" s="33"/>
      <c r="HQ1569" s="33"/>
      <c r="HR1569" s="33"/>
      <c r="HS1569" s="33"/>
      <c r="HT1569" s="33"/>
      <c r="HU1569" s="33"/>
      <c r="HV1569" s="33"/>
      <c r="HW1569" s="33"/>
      <c r="HX1569" s="33"/>
      <c r="HY1569" s="33"/>
      <c r="HZ1569" s="33"/>
      <c r="IA1569" s="33"/>
      <c r="IB1569" s="33"/>
      <c r="IC1569" s="33"/>
      <c r="ID1569" s="33"/>
      <c r="IE1569" s="33"/>
      <c r="IF1569" s="33"/>
      <c r="IG1569" s="33"/>
      <c r="IH1569" s="33"/>
      <c r="II1569" s="33"/>
      <c r="IJ1569" s="33"/>
      <c r="IK1569" s="33"/>
      <c r="IL1569" s="33"/>
      <c r="IM1569" s="33"/>
      <c r="IN1569" s="33"/>
      <c r="IO1569" s="33"/>
      <c r="IP1569" s="33"/>
      <c r="IQ1569" s="33"/>
      <c r="IR1569" s="33"/>
      <c r="IS1569" s="33"/>
      <c r="IT1569" s="33"/>
      <c r="IU1569" s="33"/>
      <c r="IV1569" s="33"/>
    </row>
    <row r="1570" spans="1:256" s="19" customFormat="1" ht="17.45" customHeight="1">
      <c r="A1570" s="20">
        <v>1568</v>
      </c>
      <c r="B1570" s="18" t="s">
        <v>4700</v>
      </c>
      <c r="C1570" s="18" t="s">
        <v>4624</v>
      </c>
      <c r="D1570" s="18" t="s">
        <v>3127</v>
      </c>
      <c r="E1570" s="18" t="s">
        <v>1699</v>
      </c>
      <c r="F1570" s="7" t="s">
        <v>4701</v>
      </c>
      <c r="G1570" s="18">
        <v>2</v>
      </c>
      <c r="H1570" s="18">
        <v>80</v>
      </c>
      <c r="I1570" s="21">
        <f t="shared" si="71"/>
        <v>160</v>
      </c>
      <c r="J1570" s="18"/>
      <c r="K1570" s="18"/>
      <c r="L1570" s="18">
        <f t="shared" si="72"/>
        <v>2</v>
      </c>
    </row>
    <row r="1571" spans="1:256" s="19" customFormat="1" ht="17.45" customHeight="1">
      <c r="A1571" s="20">
        <v>1569</v>
      </c>
      <c r="B1571" s="18" t="s">
        <v>4702</v>
      </c>
      <c r="C1571" s="18" t="s">
        <v>4624</v>
      </c>
      <c r="D1571" s="18" t="s">
        <v>3127</v>
      </c>
      <c r="E1571" s="18" t="s">
        <v>1699</v>
      </c>
      <c r="F1571" s="7" t="s">
        <v>4703</v>
      </c>
      <c r="G1571" s="18">
        <v>2</v>
      </c>
      <c r="H1571" s="18">
        <v>80</v>
      </c>
      <c r="I1571" s="21">
        <f t="shared" si="71"/>
        <v>160</v>
      </c>
      <c r="J1571" s="18"/>
      <c r="K1571" s="18"/>
      <c r="L1571" s="18">
        <f t="shared" si="72"/>
        <v>2</v>
      </c>
    </row>
    <row r="1572" spans="1:256" s="19" customFormat="1" ht="17.45" customHeight="1">
      <c r="A1572" s="20">
        <v>1570</v>
      </c>
      <c r="B1572" s="18" t="s">
        <v>4704</v>
      </c>
      <c r="C1572" s="18" t="s">
        <v>4624</v>
      </c>
      <c r="D1572" s="18" t="s">
        <v>3127</v>
      </c>
      <c r="E1572" s="18" t="s">
        <v>1699</v>
      </c>
      <c r="F1572" s="7" t="s">
        <v>4705</v>
      </c>
      <c r="G1572" s="18">
        <v>2</v>
      </c>
      <c r="H1572" s="18">
        <v>85</v>
      </c>
      <c r="I1572" s="21">
        <f t="shared" si="71"/>
        <v>170</v>
      </c>
      <c r="J1572" s="18"/>
      <c r="K1572" s="18"/>
      <c r="L1572" s="18">
        <f t="shared" si="72"/>
        <v>2</v>
      </c>
    </row>
    <row r="1573" spans="1:256" s="19" customFormat="1" ht="17.45" customHeight="1">
      <c r="A1573" s="20">
        <v>1571</v>
      </c>
      <c r="B1573" s="18" t="s">
        <v>4706</v>
      </c>
      <c r="C1573" s="18" t="s">
        <v>4624</v>
      </c>
      <c r="D1573" s="18" t="s">
        <v>3127</v>
      </c>
      <c r="E1573" s="18" t="s">
        <v>1699</v>
      </c>
      <c r="F1573" s="7" t="s">
        <v>4707</v>
      </c>
      <c r="G1573" s="18">
        <v>2</v>
      </c>
      <c r="H1573" s="18">
        <v>85</v>
      </c>
      <c r="I1573" s="21">
        <f t="shared" si="71"/>
        <v>170</v>
      </c>
      <c r="J1573" s="18"/>
      <c r="K1573" s="18"/>
      <c r="L1573" s="18">
        <f t="shared" si="72"/>
        <v>2</v>
      </c>
    </row>
    <row r="1574" spans="1:256" s="19" customFormat="1" ht="17.45" customHeight="1">
      <c r="A1574" s="20">
        <v>1572</v>
      </c>
      <c r="B1574" s="18" t="s">
        <v>4708</v>
      </c>
      <c r="C1574" s="18" t="s">
        <v>4624</v>
      </c>
      <c r="D1574" s="18" t="s">
        <v>3127</v>
      </c>
      <c r="E1574" s="18" t="s">
        <v>1699</v>
      </c>
      <c r="F1574" s="7" t="s">
        <v>4709</v>
      </c>
      <c r="G1574" s="18">
        <v>2</v>
      </c>
      <c r="H1574" s="18">
        <v>85</v>
      </c>
      <c r="I1574" s="21">
        <f t="shared" si="71"/>
        <v>170</v>
      </c>
      <c r="J1574" s="18"/>
      <c r="K1574" s="18"/>
      <c r="L1574" s="18">
        <f t="shared" si="72"/>
        <v>2</v>
      </c>
    </row>
    <row r="1575" spans="1:256" s="19" customFormat="1" ht="17.45" customHeight="1">
      <c r="A1575" s="20">
        <v>1573</v>
      </c>
      <c r="B1575" s="18" t="s">
        <v>4710</v>
      </c>
      <c r="C1575" s="18" t="s">
        <v>4624</v>
      </c>
      <c r="D1575" s="18" t="s">
        <v>3127</v>
      </c>
      <c r="E1575" s="18" t="s">
        <v>1699</v>
      </c>
      <c r="F1575" s="7" t="s">
        <v>4711</v>
      </c>
      <c r="G1575" s="18">
        <v>2</v>
      </c>
      <c r="H1575" s="18">
        <v>85</v>
      </c>
      <c r="I1575" s="21">
        <f t="shared" si="71"/>
        <v>170</v>
      </c>
      <c r="J1575" s="18"/>
      <c r="K1575" s="18"/>
      <c r="L1575" s="18">
        <f t="shared" si="72"/>
        <v>2</v>
      </c>
      <c r="M1575" s="33"/>
      <c r="N1575" s="33"/>
      <c r="O1575" s="33"/>
      <c r="P1575" s="33"/>
      <c r="Q1575" s="33"/>
      <c r="R1575" s="33"/>
      <c r="S1575" s="33"/>
      <c r="T1575" s="33"/>
      <c r="U1575" s="33"/>
      <c r="V1575" s="33"/>
      <c r="W1575" s="33"/>
      <c r="X1575" s="33"/>
      <c r="Y1575" s="33"/>
      <c r="Z1575" s="33"/>
      <c r="AA1575" s="33"/>
      <c r="AB1575" s="33"/>
      <c r="AC1575" s="33"/>
      <c r="AD1575" s="33"/>
      <c r="AE1575" s="33"/>
      <c r="AF1575" s="33"/>
      <c r="AG1575" s="33"/>
      <c r="AH1575" s="33"/>
      <c r="AI1575" s="33"/>
      <c r="AJ1575" s="33"/>
      <c r="AK1575" s="33"/>
      <c r="AL1575" s="33"/>
      <c r="AM1575" s="33"/>
      <c r="AN1575" s="33"/>
      <c r="AO1575" s="33"/>
      <c r="AP1575" s="33"/>
      <c r="AQ1575" s="33"/>
      <c r="AR1575" s="33"/>
      <c r="AS1575" s="33"/>
      <c r="AT1575" s="33"/>
      <c r="AU1575" s="33"/>
      <c r="AV1575" s="33"/>
      <c r="AW1575" s="33"/>
      <c r="AX1575" s="33"/>
      <c r="AY1575" s="33"/>
      <c r="AZ1575" s="33"/>
      <c r="BA1575" s="33"/>
      <c r="BB1575" s="33"/>
      <c r="BC1575" s="33"/>
      <c r="BD1575" s="33"/>
      <c r="BE1575" s="33"/>
      <c r="BF1575" s="33"/>
      <c r="BG1575" s="33"/>
      <c r="BH1575" s="33"/>
      <c r="BI1575" s="33"/>
      <c r="BJ1575" s="33"/>
      <c r="BK1575" s="33"/>
      <c r="BL1575" s="33"/>
      <c r="BM1575" s="33"/>
      <c r="BN1575" s="33"/>
      <c r="BO1575" s="33"/>
      <c r="BP1575" s="33"/>
      <c r="BQ1575" s="33"/>
      <c r="BR1575" s="33"/>
      <c r="BS1575" s="33"/>
      <c r="BT1575" s="33"/>
      <c r="BU1575" s="33"/>
      <c r="BV1575" s="33"/>
      <c r="BW1575" s="33"/>
      <c r="BX1575" s="33"/>
      <c r="BY1575" s="33"/>
      <c r="BZ1575" s="33"/>
      <c r="CA1575" s="33"/>
      <c r="CB1575" s="33"/>
      <c r="CC1575" s="33"/>
      <c r="CD1575" s="33"/>
      <c r="CE1575" s="33"/>
      <c r="CF1575" s="33"/>
      <c r="CG1575" s="33"/>
      <c r="CH1575" s="33"/>
      <c r="CI1575" s="33"/>
      <c r="CJ1575" s="33"/>
      <c r="CK1575" s="33"/>
      <c r="CL1575" s="33"/>
      <c r="CM1575" s="33"/>
      <c r="CN1575" s="33"/>
      <c r="CO1575" s="33"/>
      <c r="CP1575" s="33"/>
      <c r="CQ1575" s="33"/>
      <c r="CR1575" s="33"/>
      <c r="CS1575" s="33"/>
      <c r="CT1575" s="33"/>
      <c r="CU1575" s="33"/>
      <c r="CV1575" s="33"/>
      <c r="CW1575" s="33"/>
      <c r="CX1575" s="33"/>
      <c r="CY1575" s="33"/>
      <c r="CZ1575" s="33"/>
      <c r="DA1575" s="33"/>
      <c r="DB1575" s="33"/>
      <c r="DC1575" s="33"/>
      <c r="DD1575" s="33"/>
      <c r="DE1575" s="33"/>
      <c r="DF1575" s="33"/>
      <c r="DG1575" s="33"/>
      <c r="DH1575" s="33"/>
      <c r="DI1575" s="33"/>
      <c r="DJ1575" s="33"/>
      <c r="DK1575" s="33"/>
      <c r="DL1575" s="33"/>
      <c r="DM1575" s="33"/>
      <c r="DN1575" s="33"/>
      <c r="DO1575" s="33"/>
      <c r="DP1575" s="33"/>
      <c r="DQ1575" s="33"/>
      <c r="DR1575" s="33"/>
      <c r="DS1575" s="33"/>
      <c r="DT1575" s="33"/>
      <c r="DU1575" s="33"/>
      <c r="DV1575" s="33"/>
      <c r="DW1575" s="33"/>
      <c r="DX1575" s="33"/>
      <c r="DY1575" s="33"/>
      <c r="DZ1575" s="33"/>
      <c r="EA1575" s="33"/>
      <c r="EB1575" s="33"/>
      <c r="EC1575" s="33"/>
      <c r="ED1575" s="33"/>
      <c r="EE1575" s="33"/>
      <c r="EF1575" s="33"/>
      <c r="EG1575" s="33"/>
      <c r="EH1575" s="33"/>
      <c r="EI1575" s="33"/>
      <c r="EJ1575" s="33"/>
      <c r="EK1575" s="33"/>
      <c r="EL1575" s="33"/>
      <c r="EM1575" s="33"/>
      <c r="EN1575" s="33"/>
      <c r="EO1575" s="33"/>
      <c r="EP1575" s="33"/>
      <c r="EQ1575" s="33"/>
      <c r="ER1575" s="33"/>
      <c r="ES1575" s="33"/>
      <c r="ET1575" s="33"/>
      <c r="EU1575" s="33"/>
      <c r="EV1575" s="33"/>
      <c r="EW1575" s="33"/>
      <c r="EX1575" s="33"/>
      <c r="EY1575" s="33"/>
      <c r="EZ1575" s="33"/>
      <c r="FA1575" s="33"/>
      <c r="FB1575" s="33"/>
      <c r="FC1575" s="33"/>
      <c r="FD1575" s="33"/>
      <c r="FE1575" s="33"/>
      <c r="FF1575" s="33"/>
      <c r="FG1575" s="33"/>
      <c r="FH1575" s="33"/>
      <c r="FI1575" s="33"/>
      <c r="FJ1575" s="33"/>
      <c r="FK1575" s="33"/>
      <c r="FL1575" s="33"/>
      <c r="FM1575" s="33"/>
      <c r="FN1575" s="33"/>
      <c r="FO1575" s="33"/>
      <c r="FP1575" s="33"/>
      <c r="FQ1575" s="33"/>
      <c r="FR1575" s="33"/>
      <c r="FS1575" s="33"/>
      <c r="FT1575" s="33"/>
      <c r="FU1575" s="33"/>
      <c r="FV1575" s="33"/>
      <c r="FW1575" s="33"/>
      <c r="FX1575" s="33"/>
      <c r="FY1575" s="33"/>
      <c r="FZ1575" s="33"/>
      <c r="GA1575" s="33"/>
      <c r="GB1575" s="33"/>
      <c r="GC1575" s="33"/>
      <c r="GD1575" s="33"/>
      <c r="GE1575" s="33"/>
      <c r="GF1575" s="33"/>
      <c r="GG1575" s="33"/>
      <c r="GH1575" s="33"/>
      <c r="GI1575" s="33"/>
      <c r="GJ1575" s="33"/>
      <c r="GK1575" s="33"/>
      <c r="GL1575" s="33"/>
      <c r="GM1575" s="33"/>
      <c r="GN1575" s="33"/>
      <c r="GO1575" s="33"/>
      <c r="GP1575" s="33"/>
      <c r="GQ1575" s="33"/>
      <c r="GR1575" s="33"/>
      <c r="GS1575" s="33"/>
      <c r="GT1575" s="33"/>
      <c r="GU1575" s="33"/>
      <c r="GV1575" s="33"/>
      <c r="GW1575" s="33"/>
      <c r="GX1575" s="33"/>
      <c r="GY1575" s="33"/>
      <c r="GZ1575" s="33"/>
      <c r="HA1575" s="33"/>
      <c r="HB1575" s="33"/>
      <c r="HC1575" s="33"/>
      <c r="HD1575" s="33"/>
      <c r="HE1575" s="33"/>
      <c r="HF1575" s="33"/>
      <c r="HG1575" s="33"/>
      <c r="HH1575" s="33"/>
      <c r="HI1575" s="33"/>
      <c r="HJ1575" s="33"/>
      <c r="HK1575" s="33"/>
      <c r="HL1575" s="33"/>
      <c r="HM1575" s="33"/>
      <c r="HN1575" s="33"/>
      <c r="HO1575" s="33"/>
      <c r="HP1575" s="33"/>
      <c r="HQ1575" s="33"/>
      <c r="HR1575" s="33"/>
      <c r="HS1575" s="33"/>
      <c r="HT1575" s="33"/>
      <c r="HU1575" s="33"/>
      <c r="HV1575" s="33"/>
      <c r="HW1575" s="33"/>
      <c r="HX1575" s="33"/>
      <c r="HY1575" s="33"/>
      <c r="HZ1575" s="33"/>
      <c r="IA1575" s="33"/>
      <c r="IB1575" s="33"/>
      <c r="IC1575" s="33"/>
      <c r="ID1575" s="33"/>
      <c r="IE1575" s="33"/>
      <c r="IF1575" s="33"/>
      <c r="IG1575" s="33"/>
      <c r="IH1575" s="33"/>
      <c r="II1575" s="33"/>
      <c r="IJ1575" s="33"/>
      <c r="IK1575" s="33"/>
      <c r="IL1575" s="33"/>
      <c r="IM1575" s="33"/>
      <c r="IN1575" s="33"/>
      <c r="IO1575" s="33"/>
      <c r="IP1575" s="33"/>
      <c r="IQ1575" s="33"/>
      <c r="IR1575" s="33"/>
      <c r="IS1575" s="33"/>
      <c r="IT1575" s="33"/>
      <c r="IU1575" s="33"/>
      <c r="IV1575" s="33"/>
    </row>
    <row r="1576" spans="1:256" s="19" customFormat="1" ht="17.45" customHeight="1">
      <c r="A1576" s="20">
        <v>1574</v>
      </c>
      <c r="B1576" s="18" t="s">
        <v>4712</v>
      </c>
      <c r="C1576" s="18" t="s">
        <v>4624</v>
      </c>
      <c r="D1576" s="18" t="s">
        <v>3127</v>
      </c>
      <c r="E1576" s="18" t="s">
        <v>1699</v>
      </c>
      <c r="F1576" s="7" t="s">
        <v>4713</v>
      </c>
      <c r="G1576" s="18">
        <v>2</v>
      </c>
      <c r="H1576" s="18">
        <v>75</v>
      </c>
      <c r="I1576" s="21">
        <f t="shared" si="71"/>
        <v>150</v>
      </c>
      <c r="J1576" s="18"/>
      <c r="K1576" s="18"/>
      <c r="L1576" s="18">
        <f t="shared" si="72"/>
        <v>2</v>
      </c>
      <c r="M1576" s="33"/>
      <c r="N1576" s="33"/>
      <c r="O1576" s="33"/>
      <c r="P1576" s="33"/>
      <c r="Q1576" s="33"/>
      <c r="R1576" s="33"/>
      <c r="S1576" s="33"/>
      <c r="T1576" s="33"/>
      <c r="U1576" s="33"/>
      <c r="V1576" s="33"/>
      <c r="W1576" s="33"/>
      <c r="X1576" s="33"/>
      <c r="Y1576" s="33"/>
      <c r="Z1576" s="33"/>
      <c r="AA1576" s="33"/>
      <c r="AB1576" s="33"/>
      <c r="AC1576" s="33"/>
      <c r="AD1576" s="33"/>
      <c r="AE1576" s="33"/>
      <c r="AF1576" s="33"/>
      <c r="AG1576" s="33"/>
      <c r="AH1576" s="33"/>
      <c r="AI1576" s="33"/>
      <c r="AJ1576" s="33"/>
      <c r="AK1576" s="33"/>
      <c r="AL1576" s="33"/>
      <c r="AM1576" s="33"/>
      <c r="AN1576" s="33"/>
      <c r="AO1576" s="33"/>
      <c r="AP1576" s="33"/>
      <c r="AQ1576" s="33"/>
      <c r="AR1576" s="33"/>
      <c r="AS1576" s="33"/>
      <c r="AT1576" s="33"/>
      <c r="AU1576" s="33"/>
      <c r="AV1576" s="33"/>
      <c r="AW1576" s="33"/>
      <c r="AX1576" s="33"/>
      <c r="AY1576" s="33"/>
      <c r="AZ1576" s="33"/>
      <c r="BA1576" s="33"/>
      <c r="BB1576" s="33"/>
      <c r="BC1576" s="33"/>
      <c r="BD1576" s="33"/>
      <c r="BE1576" s="33"/>
      <c r="BF1576" s="33"/>
      <c r="BG1576" s="33"/>
      <c r="BH1576" s="33"/>
      <c r="BI1576" s="33"/>
      <c r="BJ1576" s="33"/>
      <c r="BK1576" s="33"/>
      <c r="BL1576" s="33"/>
      <c r="BM1576" s="33"/>
      <c r="BN1576" s="33"/>
      <c r="BO1576" s="33"/>
      <c r="BP1576" s="33"/>
      <c r="BQ1576" s="33"/>
      <c r="BR1576" s="33"/>
      <c r="BS1576" s="33"/>
      <c r="BT1576" s="33"/>
      <c r="BU1576" s="33"/>
      <c r="BV1576" s="33"/>
      <c r="BW1576" s="33"/>
      <c r="BX1576" s="33"/>
      <c r="BY1576" s="33"/>
      <c r="BZ1576" s="33"/>
      <c r="CA1576" s="33"/>
      <c r="CB1576" s="33"/>
      <c r="CC1576" s="33"/>
      <c r="CD1576" s="33"/>
      <c r="CE1576" s="33"/>
      <c r="CF1576" s="33"/>
      <c r="CG1576" s="33"/>
      <c r="CH1576" s="33"/>
      <c r="CI1576" s="33"/>
      <c r="CJ1576" s="33"/>
      <c r="CK1576" s="33"/>
      <c r="CL1576" s="33"/>
      <c r="CM1576" s="33"/>
      <c r="CN1576" s="33"/>
      <c r="CO1576" s="33"/>
      <c r="CP1576" s="33"/>
      <c r="CQ1576" s="33"/>
      <c r="CR1576" s="33"/>
      <c r="CS1576" s="33"/>
      <c r="CT1576" s="33"/>
      <c r="CU1576" s="33"/>
      <c r="CV1576" s="33"/>
      <c r="CW1576" s="33"/>
      <c r="CX1576" s="33"/>
      <c r="CY1576" s="33"/>
      <c r="CZ1576" s="33"/>
      <c r="DA1576" s="33"/>
      <c r="DB1576" s="33"/>
      <c r="DC1576" s="33"/>
      <c r="DD1576" s="33"/>
      <c r="DE1576" s="33"/>
      <c r="DF1576" s="33"/>
      <c r="DG1576" s="33"/>
      <c r="DH1576" s="33"/>
      <c r="DI1576" s="33"/>
      <c r="DJ1576" s="33"/>
      <c r="DK1576" s="33"/>
      <c r="DL1576" s="33"/>
      <c r="DM1576" s="33"/>
      <c r="DN1576" s="33"/>
      <c r="DO1576" s="33"/>
      <c r="DP1576" s="33"/>
      <c r="DQ1576" s="33"/>
      <c r="DR1576" s="33"/>
      <c r="DS1576" s="33"/>
      <c r="DT1576" s="33"/>
      <c r="DU1576" s="33"/>
      <c r="DV1576" s="33"/>
      <c r="DW1576" s="33"/>
      <c r="DX1576" s="33"/>
      <c r="DY1576" s="33"/>
      <c r="DZ1576" s="33"/>
      <c r="EA1576" s="33"/>
      <c r="EB1576" s="33"/>
      <c r="EC1576" s="33"/>
      <c r="ED1576" s="33"/>
      <c r="EE1576" s="33"/>
      <c r="EF1576" s="33"/>
      <c r="EG1576" s="33"/>
      <c r="EH1576" s="33"/>
      <c r="EI1576" s="33"/>
      <c r="EJ1576" s="33"/>
      <c r="EK1576" s="33"/>
      <c r="EL1576" s="33"/>
      <c r="EM1576" s="33"/>
      <c r="EN1576" s="33"/>
      <c r="EO1576" s="33"/>
      <c r="EP1576" s="33"/>
      <c r="EQ1576" s="33"/>
      <c r="ER1576" s="33"/>
      <c r="ES1576" s="33"/>
      <c r="ET1576" s="33"/>
      <c r="EU1576" s="33"/>
      <c r="EV1576" s="33"/>
      <c r="EW1576" s="33"/>
      <c r="EX1576" s="33"/>
      <c r="EY1576" s="33"/>
      <c r="EZ1576" s="33"/>
      <c r="FA1576" s="33"/>
      <c r="FB1576" s="33"/>
      <c r="FC1576" s="33"/>
      <c r="FD1576" s="33"/>
      <c r="FE1576" s="33"/>
      <c r="FF1576" s="33"/>
      <c r="FG1576" s="33"/>
      <c r="FH1576" s="33"/>
      <c r="FI1576" s="33"/>
      <c r="FJ1576" s="33"/>
      <c r="FK1576" s="33"/>
      <c r="FL1576" s="33"/>
      <c r="FM1576" s="33"/>
      <c r="FN1576" s="33"/>
      <c r="FO1576" s="33"/>
      <c r="FP1576" s="33"/>
      <c r="FQ1576" s="33"/>
      <c r="FR1576" s="33"/>
      <c r="FS1576" s="33"/>
      <c r="FT1576" s="33"/>
      <c r="FU1576" s="33"/>
      <c r="FV1576" s="33"/>
      <c r="FW1576" s="33"/>
      <c r="FX1576" s="33"/>
      <c r="FY1576" s="33"/>
      <c r="FZ1576" s="33"/>
      <c r="GA1576" s="33"/>
      <c r="GB1576" s="33"/>
      <c r="GC1576" s="33"/>
      <c r="GD1576" s="33"/>
      <c r="GE1576" s="33"/>
      <c r="GF1576" s="33"/>
      <c r="GG1576" s="33"/>
      <c r="GH1576" s="33"/>
      <c r="GI1576" s="33"/>
      <c r="GJ1576" s="33"/>
      <c r="GK1576" s="33"/>
      <c r="GL1576" s="33"/>
      <c r="GM1576" s="33"/>
      <c r="GN1576" s="33"/>
      <c r="GO1576" s="33"/>
      <c r="GP1576" s="33"/>
      <c r="GQ1576" s="33"/>
      <c r="GR1576" s="33"/>
      <c r="GS1576" s="33"/>
      <c r="GT1576" s="33"/>
      <c r="GU1576" s="33"/>
      <c r="GV1576" s="33"/>
      <c r="GW1576" s="33"/>
      <c r="GX1576" s="33"/>
      <c r="GY1576" s="33"/>
      <c r="GZ1576" s="33"/>
      <c r="HA1576" s="33"/>
      <c r="HB1576" s="33"/>
      <c r="HC1576" s="33"/>
      <c r="HD1576" s="33"/>
      <c r="HE1576" s="33"/>
      <c r="HF1576" s="33"/>
      <c r="HG1576" s="33"/>
      <c r="HH1576" s="33"/>
      <c r="HI1576" s="33"/>
      <c r="HJ1576" s="33"/>
      <c r="HK1576" s="33"/>
      <c r="HL1576" s="33"/>
      <c r="HM1576" s="33"/>
      <c r="HN1576" s="33"/>
      <c r="HO1576" s="33"/>
      <c r="HP1576" s="33"/>
      <c r="HQ1576" s="33"/>
      <c r="HR1576" s="33"/>
      <c r="HS1576" s="33"/>
      <c r="HT1576" s="33"/>
      <c r="HU1576" s="33"/>
      <c r="HV1576" s="33"/>
      <c r="HW1576" s="33"/>
      <c r="HX1576" s="33"/>
      <c r="HY1576" s="33"/>
      <c r="HZ1576" s="33"/>
      <c r="IA1576" s="33"/>
      <c r="IB1576" s="33"/>
      <c r="IC1576" s="33"/>
      <c r="ID1576" s="33"/>
      <c r="IE1576" s="33"/>
      <c r="IF1576" s="33"/>
      <c r="IG1576" s="33"/>
      <c r="IH1576" s="33"/>
      <c r="II1576" s="33"/>
      <c r="IJ1576" s="33"/>
      <c r="IK1576" s="33"/>
      <c r="IL1576" s="33"/>
      <c r="IM1576" s="33"/>
      <c r="IN1576" s="33"/>
      <c r="IO1576" s="33"/>
      <c r="IP1576" s="33"/>
      <c r="IQ1576" s="33"/>
      <c r="IR1576" s="33"/>
      <c r="IS1576" s="33"/>
      <c r="IT1576" s="33"/>
      <c r="IU1576" s="33"/>
      <c r="IV1576" s="33"/>
    </row>
    <row r="1577" spans="1:256" s="19" customFormat="1" ht="17.45" customHeight="1">
      <c r="A1577" s="20">
        <v>1575</v>
      </c>
      <c r="B1577" s="18" t="s">
        <v>4714</v>
      </c>
      <c r="C1577" s="18" t="s">
        <v>4624</v>
      </c>
      <c r="D1577" s="18" t="s">
        <v>3127</v>
      </c>
      <c r="E1577" s="18" t="s">
        <v>1699</v>
      </c>
      <c r="F1577" s="7" t="s">
        <v>4715</v>
      </c>
      <c r="G1577" s="18">
        <v>2</v>
      </c>
      <c r="H1577" s="18">
        <v>85</v>
      </c>
      <c r="I1577" s="21">
        <f t="shared" si="71"/>
        <v>170</v>
      </c>
      <c r="J1577" s="18"/>
      <c r="K1577" s="18"/>
      <c r="L1577" s="18">
        <f t="shared" si="72"/>
        <v>2</v>
      </c>
      <c r="M1577" s="33"/>
      <c r="N1577" s="33"/>
      <c r="O1577" s="33"/>
      <c r="P1577" s="33"/>
      <c r="Q1577" s="33"/>
      <c r="R1577" s="33"/>
      <c r="S1577" s="33"/>
      <c r="T1577" s="33"/>
      <c r="U1577" s="33"/>
      <c r="V1577" s="33"/>
      <c r="W1577" s="33"/>
      <c r="X1577" s="33"/>
      <c r="Y1577" s="33"/>
      <c r="Z1577" s="33"/>
      <c r="AA1577" s="33"/>
      <c r="AB1577" s="33"/>
      <c r="AC1577" s="33"/>
      <c r="AD1577" s="33"/>
      <c r="AE1577" s="33"/>
      <c r="AF1577" s="33"/>
      <c r="AG1577" s="33"/>
      <c r="AH1577" s="33"/>
      <c r="AI1577" s="33"/>
      <c r="AJ1577" s="33"/>
      <c r="AK1577" s="33"/>
      <c r="AL1577" s="33"/>
      <c r="AM1577" s="33"/>
      <c r="AN1577" s="33"/>
      <c r="AO1577" s="33"/>
      <c r="AP1577" s="33"/>
      <c r="AQ1577" s="33"/>
      <c r="AR1577" s="33"/>
      <c r="AS1577" s="33"/>
      <c r="AT1577" s="33"/>
      <c r="AU1577" s="33"/>
      <c r="AV1577" s="33"/>
      <c r="AW1577" s="33"/>
      <c r="AX1577" s="33"/>
      <c r="AY1577" s="33"/>
      <c r="AZ1577" s="33"/>
      <c r="BA1577" s="33"/>
      <c r="BB1577" s="33"/>
      <c r="BC1577" s="33"/>
      <c r="BD1577" s="33"/>
      <c r="BE1577" s="33"/>
      <c r="BF1577" s="33"/>
      <c r="BG1577" s="33"/>
      <c r="BH1577" s="33"/>
      <c r="BI1577" s="33"/>
      <c r="BJ1577" s="33"/>
      <c r="BK1577" s="33"/>
      <c r="BL1577" s="33"/>
      <c r="BM1577" s="33"/>
      <c r="BN1577" s="33"/>
      <c r="BO1577" s="33"/>
      <c r="BP1577" s="33"/>
      <c r="BQ1577" s="33"/>
      <c r="BR1577" s="33"/>
      <c r="BS1577" s="33"/>
      <c r="BT1577" s="33"/>
      <c r="BU1577" s="33"/>
      <c r="BV1577" s="33"/>
      <c r="BW1577" s="33"/>
      <c r="BX1577" s="33"/>
      <c r="BY1577" s="33"/>
      <c r="BZ1577" s="33"/>
      <c r="CA1577" s="33"/>
      <c r="CB1577" s="33"/>
      <c r="CC1577" s="33"/>
      <c r="CD1577" s="33"/>
      <c r="CE1577" s="33"/>
      <c r="CF1577" s="33"/>
      <c r="CG1577" s="33"/>
      <c r="CH1577" s="33"/>
      <c r="CI1577" s="33"/>
      <c r="CJ1577" s="33"/>
      <c r="CK1577" s="33"/>
      <c r="CL1577" s="33"/>
      <c r="CM1577" s="33"/>
      <c r="CN1577" s="33"/>
      <c r="CO1577" s="33"/>
      <c r="CP1577" s="33"/>
      <c r="CQ1577" s="33"/>
      <c r="CR1577" s="33"/>
      <c r="CS1577" s="33"/>
      <c r="CT1577" s="33"/>
      <c r="CU1577" s="33"/>
      <c r="CV1577" s="33"/>
      <c r="CW1577" s="33"/>
      <c r="CX1577" s="33"/>
      <c r="CY1577" s="33"/>
      <c r="CZ1577" s="33"/>
      <c r="DA1577" s="33"/>
      <c r="DB1577" s="33"/>
      <c r="DC1577" s="33"/>
      <c r="DD1577" s="33"/>
      <c r="DE1577" s="33"/>
      <c r="DF1577" s="33"/>
      <c r="DG1577" s="33"/>
      <c r="DH1577" s="33"/>
      <c r="DI1577" s="33"/>
      <c r="DJ1577" s="33"/>
      <c r="DK1577" s="33"/>
      <c r="DL1577" s="33"/>
      <c r="DM1577" s="33"/>
      <c r="DN1577" s="33"/>
      <c r="DO1577" s="33"/>
      <c r="DP1577" s="33"/>
      <c r="DQ1577" s="33"/>
      <c r="DR1577" s="33"/>
      <c r="DS1577" s="33"/>
      <c r="DT1577" s="33"/>
      <c r="DU1577" s="33"/>
      <c r="DV1577" s="33"/>
      <c r="DW1577" s="33"/>
      <c r="DX1577" s="33"/>
      <c r="DY1577" s="33"/>
      <c r="DZ1577" s="33"/>
      <c r="EA1577" s="33"/>
      <c r="EB1577" s="33"/>
      <c r="EC1577" s="33"/>
      <c r="ED1577" s="33"/>
      <c r="EE1577" s="33"/>
      <c r="EF1577" s="33"/>
      <c r="EG1577" s="33"/>
      <c r="EH1577" s="33"/>
      <c r="EI1577" s="33"/>
      <c r="EJ1577" s="33"/>
      <c r="EK1577" s="33"/>
      <c r="EL1577" s="33"/>
      <c r="EM1577" s="33"/>
      <c r="EN1577" s="33"/>
      <c r="EO1577" s="33"/>
      <c r="EP1577" s="33"/>
      <c r="EQ1577" s="33"/>
      <c r="ER1577" s="33"/>
      <c r="ES1577" s="33"/>
      <c r="ET1577" s="33"/>
      <c r="EU1577" s="33"/>
      <c r="EV1577" s="33"/>
      <c r="EW1577" s="33"/>
      <c r="EX1577" s="33"/>
      <c r="EY1577" s="33"/>
      <c r="EZ1577" s="33"/>
      <c r="FA1577" s="33"/>
      <c r="FB1577" s="33"/>
      <c r="FC1577" s="33"/>
      <c r="FD1577" s="33"/>
      <c r="FE1577" s="33"/>
      <c r="FF1577" s="33"/>
      <c r="FG1577" s="33"/>
      <c r="FH1577" s="33"/>
      <c r="FI1577" s="33"/>
      <c r="FJ1577" s="33"/>
      <c r="FK1577" s="33"/>
      <c r="FL1577" s="33"/>
      <c r="FM1577" s="33"/>
      <c r="FN1577" s="33"/>
      <c r="FO1577" s="33"/>
      <c r="FP1577" s="33"/>
      <c r="FQ1577" s="33"/>
      <c r="FR1577" s="33"/>
      <c r="FS1577" s="33"/>
      <c r="FT1577" s="33"/>
      <c r="FU1577" s="33"/>
      <c r="FV1577" s="33"/>
      <c r="FW1577" s="33"/>
      <c r="FX1577" s="33"/>
      <c r="FY1577" s="33"/>
      <c r="FZ1577" s="33"/>
      <c r="GA1577" s="33"/>
      <c r="GB1577" s="33"/>
      <c r="GC1577" s="33"/>
      <c r="GD1577" s="33"/>
      <c r="GE1577" s="33"/>
      <c r="GF1577" s="33"/>
      <c r="GG1577" s="33"/>
      <c r="GH1577" s="33"/>
      <c r="GI1577" s="33"/>
      <c r="GJ1577" s="33"/>
      <c r="GK1577" s="33"/>
      <c r="GL1577" s="33"/>
      <c r="GM1577" s="33"/>
      <c r="GN1577" s="33"/>
      <c r="GO1577" s="33"/>
      <c r="GP1577" s="33"/>
      <c r="GQ1577" s="33"/>
      <c r="GR1577" s="33"/>
      <c r="GS1577" s="33"/>
      <c r="GT1577" s="33"/>
      <c r="GU1577" s="33"/>
      <c r="GV1577" s="33"/>
      <c r="GW1577" s="33"/>
      <c r="GX1577" s="33"/>
      <c r="GY1577" s="33"/>
      <c r="GZ1577" s="33"/>
      <c r="HA1577" s="33"/>
      <c r="HB1577" s="33"/>
      <c r="HC1577" s="33"/>
      <c r="HD1577" s="33"/>
      <c r="HE1577" s="33"/>
      <c r="HF1577" s="33"/>
      <c r="HG1577" s="33"/>
      <c r="HH1577" s="33"/>
      <c r="HI1577" s="33"/>
      <c r="HJ1577" s="33"/>
      <c r="HK1577" s="33"/>
      <c r="HL1577" s="33"/>
      <c r="HM1577" s="33"/>
      <c r="HN1577" s="33"/>
      <c r="HO1577" s="33"/>
      <c r="HP1577" s="33"/>
      <c r="HQ1577" s="33"/>
      <c r="HR1577" s="33"/>
      <c r="HS1577" s="33"/>
      <c r="HT1577" s="33"/>
      <c r="HU1577" s="33"/>
      <c r="HV1577" s="33"/>
      <c r="HW1577" s="33"/>
      <c r="HX1577" s="33"/>
      <c r="HY1577" s="33"/>
      <c r="HZ1577" s="33"/>
      <c r="IA1577" s="33"/>
      <c r="IB1577" s="33"/>
      <c r="IC1577" s="33"/>
      <c r="ID1577" s="33"/>
      <c r="IE1577" s="33"/>
      <c r="IF1577" s="33"/>
      <c r="IG1577" s="33"/>
      <c r="IH1577" s="33"/>
      <c r="II1577" s="33"/>
      <c r="IJ1577" s="33"/>
      <c r="IK1577" s="33"/>
      <c r="IL1577" s="33"/>
      <c r="IM1577" s="33"/>
      <c r="IN1577" s="33"/>
      <c r="IO1577" s="33"/>
      <c r="IP1577" s="33"/>
      <c r="IQ1577" s="33"/>
      <c r="IR1577" s="33"/>
      <c r="IS1577" s="33"/>
      <c r="IT1577" s="33"/>
      <c r="IU1577" s="33"/>
      <c r="IV1577" s="33"/>
    </row>
    <row r="1578" spans="1:256" s="19" customFormat="1" ht="17.45" customHeight="1">
      <c r="A1578" s="20">
        <v>1576</v>
      </c>
      <c r="B1578" s="18" t="s">
        <v>4716</v>
      </c>
      <c r="C1578" s="18" t="s">
        <v>4624</v>
      </c>
      <c r="D1578" s="18" t="s">
        <v>3127</v>
      </c>
      <c r="E1578" s="18" t="s">
        <v>1699</v>
      </c>
      <c r="F1578" s="7" t="s">
        <v>4717</v>
      </c>
      <c r="G1578" s="18">
        <v>2</v>
      </c>
      <c r="H1578" s="18">
        <v>85</v>
      </c>
      <c r="I1578" s="21">
        <f t="shared" si="71"/>
        <v>170</v>
      </c>
      <c r="J1578" s="18"/>
      <c r="K1578" s="18"/>
      <c r="L1578" s="18">
        <f t="shared" si="72"/>
        <v>2</v>
      </c>
      <c r="M1578" s="33"/>
      <c r="N1578" s="33"/>
      <c r="O1578" s="33"/>
      <c r="P1578" s="33"/>
      <c r="Q1578" s="33"/>
      <c r="R1578" s="33"/>
      <c r="S1578" s="33"/>
      <c r="T1578" s="33"/>
      <c r="U1578" s="33"/>
      <c r="V1578" s="33"/>
      <c r="W1578" s="33"/>
      <c r="X1578" s="33"/>
      <c r="Y1578" s="33"/>
      <c r="Z1578" s="33"/>
      <c r="AA1578" s="33"/>
      <c r="AB1578" s="33"/>
      <c r="AC1578" s="33"/>
      <c r="AD1578" s="33"/>
      <c r="AE1578" s="33"/>
      <c r="AF1578" s="33"/>
      <c r="AG1578" s="33"/>
      <c r="AH1578" s="33"/>
      <c r="AI1578" s="33"/>
      <c r="AJ1578" s="33"/>
      <c r="AK1578" s="33"/>
      <c r="AL1578" s="33"/>
      <c r="AM1578" s="33"/>
      <c r="AN1578" s="33"/>
      <c r="AO1578" s="33"/>
      <c r="AP1578" s="33"/>
      <c r="AQ1578" s="33"/>
      <c r="AR1578" s="33"/>
      <c r="AS1578" s="33"/>
      <c r="AT1578" s="33"/>
      <c r="AU1578" s="33"/>
      <c r="AV1578" s="33"/>
      <c r="AW1578" s="33"/>
      <c r="AX1578" s="33"/>
      <c r="AY1578" s="33"/>
      <c r="AZ1578" s="33"/>
      <c r="BA1578" s="33"/>
      <c r="BB1578" s="33"/>
      <c r="BC1578" s="33"/>
      <c r="BD1578" s="33"/>
      <c r="BE1578" s="33"/>
      <c r="BF1578" s="33"/>
      <c r="BG1578" s="33"/>
      <c r="BH1578" s="33"/>
      <c r="BI1578" s="33"/>
      <c r="BJ1578" s="33"/>
      <c r="BK1578" s="33"/>
      <c r="BL1578" s="33"/>
      <c r="BM1578" s="33"/>
      <c r="BN1578" s="33"/>
      <c r="BO1578" s="33"/>
      <c r="BP1578" s="33"/>
      <c r="BQ1578" s="33"/>
      <c r="BR1578" s="33"/>
      <c r="BS1578" s="33"/>
      <c r="BT1578" s="33"/>
      <c r="BU1578" s="33"/>
      <c r="BV1578" s="33"/>
      <c r="BW1578" s="33"/>
      <c r="BX1578" s="33"/>
      <c r="BY1578" s="33"/>
      <c r="BZ1578" s="33"/>
      <c r="CA1578" s="33"/>
      <c r="CB1578" s="33"/>
      <c r="CC1578" s="33"/>
      <c r="CD1578" s="33"/>
      <c r="CE1578" s="33"/>
      <c r="CF1578" s="33"/>
      <c r="CG1578" s="33"/>
      <c r="CH1578" s="33"/>
      <c r="CI1578" s="33"/>
      <c r="CJ1578" s="33"/>
      <c r="CK1578" s="33"/>
      <c r="CL1578" s="33"/>
      <c r="CM1578" s="33"/>
      <c r="CN1578" s="33"/>
      <c r="CO1578" s="33"/>
      <c r="CP1578" s="33"/>
      <c r="CQ1578" s="33"/>
      <c r="CR1578" s="33"/>
      <c r="CS1578" s="33"/>
      <c r="CT1578" s="33"/>
      <c r="CU1578" s="33"/>
      <c r="CV1578" s="33"/>
      <c r="CW1578" s="33"/>
      <c r="CX1578" s="33"/>
      <c r="CY1578" s="33"/>
      <c r="CZ1578" s="33"/>
      <c r="DA1578" s="33"/>
      <c r="DB1578" s="33"/>
      <c r="DC1578" s="33"/>
      <c r="DD1578" s="33"/>
      <c r="DE1578" s="33"/>
      <c r="DF1578" s="33"/>
      <c r="DG1578" s="33"/>
      <c r="DH1578" s="33"/>
      <c r="DI1578" s="33"/>
      <c r="DJ1578" s="33"/>
      <c r="DK1578" s="33"/>
      <c r="DL1578" s="33"/>
      <c r="DM1578" s="33"/>
      <c r="DN1578" s="33"/>
      <c r="DO1578" s="33"/>
      <c r="DP1578" s="33"/>
      <c r="DQ1578" s="33"/>
      <c r="DR1578" s="33"/>
      <c r="DS1578" s="33"/>
      <c r="DT1578" s="33"/>
      <c r="DU1578" s="33"/>
      <c r="DV1578" s="33"/>
      <c r="DW1578" s="33"/>
      <c r="DX1578" s="33"/>
      <c r="DY1578" s="33"/>
      <c r="DZ1578" s="33"/>
      <c r="EA1578" s="33"/>
      <c r="EB1578" s="33"/>
      <c r="EC1578" s="33"/>
      <c r="ED1578" s="33"/>
      <c r="EE1578" s="33"/>
      <c r="EF1578" s="33"/>
      <c r="EG1578" s="33"/>
      <c r="EH1578" s="33"/>
      <c r="EI1578" s="33"/>
      <c r="EJ1578" s="33"/>
      <c r="EK1578" s="33"/>
      <c r="EL1578" s="33"/>
      <c r="EM1578" s="33"/>
      <c r="EN1578" s="33"/>
      <c r="EO1578" s="33"/>
      <c r="EP1578" s="33"/>
      <c r="EQ1578" s="33"/>
      <c r="ER1578" s="33"/>
      <c r="ES1578" s="33"/>
      <c r="ET1578" s="33"/>
      <c r="EU1578" s="33"/>
      <c r="EV1578" s="33"/>
      <c r="EW1578" s="33"/>
      <c r="EX1578" s="33"/>
      <c r="EY1578" s="33"/>
      <c r="EZ1578" s="33"/>
      <c r="FA1578" s="33"/>
      <c r="FB1578" s="33"/>
      <c r="FC1578" s="33"/>
      <c r="FD1578" s="33"/>
      <c r="FE1578" s="33"/>
      <c r="FF1578" s="33"/>
      <c r="FG1578" s="33"/>
      <c r="FH1578" s="33"/>
      <c r="FI1578" s="33"/>
      <c r="FJ1578" s="33"/>
      <c r="FK1578" s="33"/>
      <c r="FL1578" s="33"/>
      <c r="FM1578" s="33"/>
      <c r="FN1578" s="33"/>
      <c r="FO1578" s="33"/>
      <c r="FP1578" s="33"/>
      <c r="FQ1578" s="33"/>
      <c r="FR1578" s="33"/>
      <c r="FS1578" s="33"/>
      <c r="FT1578" s="33"/>
      <c r="FU1578" s="33"/>
      <c r="FV1578" s="33"/>
      <c r="FW1578" s="33"/>
      <c r="FX1578" s="33"/>
      <c r="FY1578" s="33"/>
      <c r="FZ1578" s="33"/>
      <c r="GA1578" s="33"/>
      <c r="GB1578" s="33"/>
      <c r="GC1578" s="33"/>
      <c r="GD1578" s="33"/>
      <c r="GE1578" s="33"/>
      <c r="GF1578" s="33"/>
      <c r="GG1578" s="33"/>
      <c r="GH1578" s="33"/>
      <c r="GI1578" s="33"/>
      <c r="GJ1578" s="33"/>
      <c r="GK1578" s="33"/>
      <c r="GL1578" s="33"/>
      <c r="GM1578" s="33"/>
      <c r="GN1578" s="33"/>
      <c r="GO1578" s="33"/>
      <c r="GP1578" s="33"/>
      <c r="GQ1578" s="33"/>
      <c r="GR1578" s="33"/>
      <c r="GS1578" s="33"/>
      <c r="GT1578" s="33"/>
      <c r="GU1578" s="33"/>
      <c r="GV1578" s="33"/>
      <c r="GW1578" s="33"/>
      <c r="GX1578" s="33"/>
      <c r="GY1578" s="33"/>
      <c r="GZ1578" s="33"/>
      <c r="HA1578" s="33"/>
      <c r="HB1578" s="33"/>
      <c r="HC1578" s="33"/>
      <c r="HD1578" s="33"/>
      <c r="HE1578" s="33"/>
      <c r="HF1578" s="33"/>
      <c r="HG1578" s="33"/>
      <c r="HH1578" s="33"/>
      <c r="HI1578" s="33"/>
      <c r="HJ1578" s="33"/>
      <c r="HK1578" s="33"/>
      <c r="HL1578" s="33"/>
      <c r="HM1578" s="33"/>
      <c r="HN1578" s="33"/>
      <c r="HO1578" s="33"/>
      <c r="HP1578" s="33"/>
      <c r="HQ1578" s="33"/>
      <c r="HR1578" s="33"/>
      <c r="HS1578" s="33"/>
      <c r="HT1578" s="33"/>
      <c r="HU1578" s="33"/>
      <c r="HV1578" s="33"/>
      <c r="HW1578" s="33"/>
      <c r="HX1578" s="33"/>
      <c r="HY1578" s="33"/>
      <c r="HZ1578" s="33"/>
      <c r="IA1578" s="33"/>
      <c r="IB1578" s="33"/>
      <c r="IC1578" s="33"/>
      <c r="ID1578" s="33"/>
      <c r="IE1578" s="33"/>
      <c r="IF1578" s="33"/>
      <c r="IG1578" s="33"/>
      <c r="IH1578" s="33"/>
      <c r="II1578" s="33"/>
      <c r="IJ1578" s="33"/>
      <c r="IK1578" s="33"/>
      <c r="IL1578" s="33"/>
      <c r="IM1578" s="33"/>
      <c r="IN1578" s="33"/>
      <c r="IO1578" s="33"/>
      <c r="IP1578" s="33"/>
      <c r="IQ1578" s="33"/>
      <c r="IR1578" s="33"/>
      <c r="IS1578" s="33"/>
      <c r="IT1578" s="33"/>
      <c r="IU1578" s="33"/>
      <c r="IV1578" s="33"/>
    </row>
    <row r="1579" spans="1:256" s="19" customFormat="1" ht="17.45" customHeight="1">
      <c r="A1579" s="20">
        <v>1577</v>
      </c>
      <c r="B1579" s="18" t="s">
        <v>4718</v>
      </c>
      <c r="C1579" s="18" t="s">
        <v>4624</v>
      </c>
      <c r="D1579" s="18" t="s">
        <v>3127</v>
      </c>
      <c r="E1579" s="18" t="s">
        <v>1699</v>
      </c>
      <c r="F1579" s="7" t="s">
        <v>4719</v>
      </c>
      <c r="G1579" s="18">
        <v>2</v>
      </c>
      <c r="H1579" s="18">
        <v>85</v>
      </c>
      <c r="I1579" s="21">
        <f t="shared" si="71"/>
        <v>170</v>
      </c>
      <c r="J1579" s="18"/>
      <c r="K1579" s="18"/>
      <c r="L1579" s="18">
        <f t="shared" si="72"/>
        <v>2</v>
      </c>
      <c r="M1579" s="33"/>
      <c r="N1579" s="33"/>
      <c r="O1579" s="33"/>
      <c r="P1579" s="33"/>
      <c r="Q1579" s="33"/>
      <c r="R1579" s="33"/>
      <c r="S1579" s="33"/>
      <c r="T1579" s="33"/>
      <c r="U1579" s="33"/>
      <c r="V1579" s="33"/>
      <c r="W1579" s="33"/>
      <c r="X1579" s="33"/>
      <c r="Y1579" s="33"/>
      <c r="Z1579" s="33"/>
      <c r="AA1579" s="33"/>
      <c r="AB1579" s="33"/>
      <c r="AC1579" s="33"/>
      <c r="AD1579" s="33"/>
      <c r="AE1579" s="33"/>
      <c r="AF1579" s="33"/>
      <c r="AG1579" s="33"/>
      <c r="AH1579" s="33"/>
      <c r="AI1579" s="33"/>
      <c r="AJ1579" s="33"/>
      <c r="AK1579" s="33"/>
      <c r="AL1579" s="33"/>
      <c r="AM1579" s="33"/>
      <c r="AN1579" s="33"/>
      <c r="AO1579" s="33"/>
      <c r="AP1579" s="33"/>
      <c r="AQ1579" s="33"/>
      <c r="AR1579" s="33"/>
      <c r="AS1579" s="33"/>
      <c r="AT1579" s="33"/>
      <c r="AU1579" s="33"/>
      <c r="AV1579" s="33"/>
      <c r="AW1579" s="33"/>
      <c r="AX1579" s="33"/>
      <c r="AY1579" s="33"/>
      <c r="AZ1579" s="33"/>
      <c r="BA1579" s="33"/>
      <c r="BB1579" s="33"/>
      <c r="BC1579" s="33"/>
      <c r="BD1579" s="33"/>
      <c r="BE1579" s="33"/>
      <c r="BF1579" s="33"/>
      <c r="BG1579" s="33"/>
      <c r="BH1579" s="33"/>
      <c r="BI1579" s="33"/>
      <c r="BJ1579" s="33"/>
      <c r="BK1579" s="33"/>
      <c r="BL1579" s="33"/>
      <c r="BM1579" s="33"/>
      <c r="BN1579" s="33"/>
      <c r="BO1579" s="33"/>
      <c r="BP1579" s="33"/>
      <c r="BQ1579" s="33"/>
      <c r="BR1579" s="33"/>
      <c r="BS1579" s="33"/>
      <c r="BT1579" s="33"/>
      <c r="BU1579" s="33"/>
      <c r="BV1579" s="33"/>
      <c r="BW1579" s="33"/>
      <c r="BX1579" s="33"/>
      <c r="BY1579" s="33"/>
      <c r="BZ1579" s="33"/>
      <c r="CA1579" s="33"/>
      <c r="CB1579" s="33"/>
      <c r="CC1579" s="33"/>
      <c r="CD1579" s="33"/>
      <c r="CE1579" s="33"/>
      <c r="CF1579" s="33"/>
      <c r="CG1579" s="33"/>
      <c r="CH1579" s="33"/>
      <c r="CI1579" s="33"/>
      <c r="CJ1579" s="33"/>
      <c r="CK1579" s="33"/>
      <c r="CL1579" s="33"/>
      <c r="CM1579" s="33"/>
      <c r="CN1579" s="33"/>
      <c r="CO1579" s="33"/>
      <c r="CP1579" s="33"/>
      <c r="CQ1579" s="33"/>
      <c r="CR1579" s="33"/>
      <c r="CS1579" s="33"/>
      <c r="CT1579" s="33"/>
      <c r="CU1579" s="33"/>
      <c r="CV1579" s="33"/>
      <c r="CW1579" s="33"/>
      <c r="CX1579" s="33"/>
      <c r="CY1579" s="33"/>
      <c r="CZ1579" s="33"/>
      <c r="DA1579" s="33"/>
      <c r="DB1579" s="33"/>
      <c r="DC1579" s="33"/>
      <c r="DD1579" s="33"/>
      <c r="DE1579" s="33"/>
      <c r="DF1579" s="33"/>
      <c r="DG1579" s="33"/>
      <c r="DH1579" s="33"/>
      <c r="DI1579" s="33"/>
      <c r="DJ1579" s="33"/>
      <c r="DK1579" s="33"/>
      <c r="DL1579" s="33"/>
      <c r="DM1579" s="33"/>
      <c r="DN1579" s="33"/>
      <c r="DO1579" s="33"/>
      <c r="DP1579" s="33"/>
      <c r="DQ1579" s="33"/>
      <c r="DR1579" s="33"/>
      <c r="DS1579" s="33"/>
      <c r="DT1579" s="33"/>
      <c r="DU1579" s="33"/>
      <c r="DV1579" s="33"/>
      <c r="DW1579" s="33"/>
      <c r="DX1579" s="33"/>
      <c r="DY1579" s="33"/>
      <c r="DZ1579" s="33"/>
      <c r="EA1579" s="33"/>
      <c r="EB1579" s="33"/>
      <c r="EC1579" s="33"/>
      <c r="ED1579" s="33"/>
      <c r="EE1579" s="33"/>
      <c r="EF1579" s="33"/>
      <c r="EG1579" s="33"/>
      <c r="EH1579" s="33"/>
      <c r="EI1579" s="33"/>
      <c r="EJ1579" s="33"/>
      <c r="EK1579" s="33"/>
      <c r="EL1579" s="33"/>
      <c r="EM1579" s="33"/>
      <c r="EN1579" s="33"/>
      <c r="EO1579" s="33"/>
      <c r="EP1579" s="33"/>
      <c r="EQ1579" s="33"/>
      <c r="ER1579" s="33"/>
      <c r="ES1579" s="33"/>
      <c r="ET1579" s="33"/>
      <c r="EU1579" s="33"/>
      <c r="EV1579" s="33"/>
      <c r="EW1579" s="33"/>
      <c r="EX1579" s="33"/>
      <c r="EY1579" s="33"/>
      <c r="EZ1579" s="33"/>
      <c r="FA1579" s="33"/>
      <c r="FB1579" s="33"/>
      <c r="FC1579" s="33"/>
      <c r="FD1579" s="33"/>
      <c r="FE1579" s="33"/>
      <c r="FF1579" s="33"/>
      <c r="FG1579" s="33"/>
      <c r="FH1579" s="33"/>
      <c r="FI1579" s="33"/>
      <c r="FJ1579" s="33"/>
      <c r="FK1579" s="33"/>
      <c r="FL1579" s="33"/>
      <c r="FM1579" s="33"/>
      <c r="FN1579" s="33"/>
      <c r="FO1579" s="33"/>
      <c r="FP1579" s="33"/>
      <c r="FQ1579" s="33"/>
      <c r="FR1579" s="33"/>
      <c r="FS1579" s="33"/>
      <c r="FT1579" s="33"/>
      <c r="FU1579" s="33"/>
      <c r="FV1579" s="33"/>
      <c r="FW1579" s="33"/>
      <c r="FX1579" s="33"/>
      <c r="FY1579" s="33"/>
      <c r="FZ1579" s="33"/>
      <c r="GA1579" s="33"/>
      <c r="GB1579" s="33"/>
      <c r="GC1579" s="33"/>
      <c r="GD1579" s="33"/>
      <c r="GE1579" s="33"/>
      <c r="GF1579" s="33"/>
      <c r="GG1579" s="33"/>
      <c r="GH1579" s="33"/>
      <c r="GI1579" s="33"/>
      <c r="GJ1579" s="33"/>
      <c r="GK1579" s="33"/>
      <c r="GL1579" s="33"/>
      <c r="GM1579" s="33"/>
      <c r="GN1579" s="33"/>
      <c r="GO1579" s="33"/>
      <c r="GP1579" s="33"/>
      <c r="GQ1579" s="33"/>
      <c r="GR1579" s="33"/>
      <c r="GS1579" s="33"/>
      <c r="GT1579" s="33"/>
      <c r="GU1579" s="33"/>
      <c r="GV1579" s="33"/>
      <c r="GW1579" s="33"/>
      <c r="GX1579" s="33"/>
      <c r="GY1579" s="33"/>
      <c r="GZ1579" s="33"/>
      <c r="HA1579" s="33"/>
      <c r="HB1579" s="33"/>
      <c r="HC1579" s="33"/>
      <c r="HD1579" s="33"/>
      <c r="HE1579" s="33"/>
      <c r="HF1579" s="33"/>
      <c r="HG1579" s="33"/>
      <c r="HH1579" s="33"/>
      <c r="HI1579" s="33"/>
      <c r="HJ1579" s="33"/>
      <c r="HK1579" s="33"/>
      <c r="HL1579" s="33"/>
      <c r="HM1579" s="33"/>
      <c r="HN1579" s="33"/>
      <c r="HO1579" s="33"/>
      <c r="HP1579" s="33"/>
      <c r="HQ1579" s="33"/>
      <c r="HR1579" s="33"/>
      <c r="HS1579" s="33"/>
      <c r="HT1579" s="33"/>
      <c r="HU1579" s="33"/>
      <c r="HV1579" s="33"/>
      <c r="HW1579" s="33"/>
      <c r="HX1579" s="33"/>
      <c r="HY1579" s="33"/>
      <c r="HZ1579" s="33"/>
      <c r="IA1579" s="33"/>
      <c r="IB1579" s="33"/>
      <c r="IC1579" s="33"/>
      <c r="ID1579" s="33"/>
      <c r="IE1579" s="33"/>
      <c r="IF1579" s="33"/>
      <c r="IG1579" s="33"/>
      <c r="IH1579" s="33"/>
      <c r="II1579" s="33"/>
      <c r="IJ1579" s="33"/>
      <c r="IK1579" s="33"/>
      <c r="IL1579" s="33"/>
      <c r="IM1579" s="33"/>
      <c r="IN1579" s="33"/>
      <c r="IO1579" s="33"/>
      <c r="IP1579" s="33"/>
      <c r="IQ1579" s="33"/>
      <c r="IR1579" s="33"/>
      <c r="IS1579" s="33"/>
      <c r="IT1579" s="33"/>
      <c r="IU1579" s="33"/>
      <c r="IV1579" s="33"/>
    </row>
    <row r="1580" spans="1:256" s="19" customFormat="1" ht="17.45" customHeight="1">
      <c r="A1580" s="20">
        <v>1578</v>
      </c>
      <c r="B1580" s="18" t="s">
        <v>4720</v>
      </c>
      <c r="C1580" s="18" t="s">
        <v>4624</v>
      </c>
      <c r="D1580" s="18" t="s">
        <v>3127</v>
      </c>
      <c r="E1580" s="18" t="s">
        <v>1699</v>
      </c>
      <c r="F1580" s="7" t="s">
        <v>4721</v>
      </c>
      <c r="G1580" s="18">
        <v>2</v>
      </c>
      <c r="H1580" s="18">
        <v>85</v>
      </c>
      <c r="I1580" s="21">
        <f t="shared" si="71"/>
        <v>170</v>
      </c>
      <c r="J1580" s="18"/>
      <c r="K1580" s="18"/>
      <c r="L1580" s="18">
        <f t="shared" si="72"/>
        <v>2</v>
      </c>
      <c r="M1580" s="33"/>
      <c r="N1580" s="33"/>
      <c r="O1580" s="33"/>
      <c r="P1580" s="33"/>
      <c r="Q1580" s="33"/>
      <c r="R1580" s="33"/>
      <c r="S1580" s="33"/>
      <c r="T1580" s="33"/>
      <c r="U1580" s="33"/>
      <c r="V1580" s="33"/>
      <c r="W1580" s="33"/>
      <c r="X1580" s="33"/>
      <c r="Y1580" s="33"/>
      <c r="Z1580" s="33"/>
      <c r="AA1580" s="33"/>
      <c r="AB1580" s="33"/>
      <c r="AC1580" s="33"/>
      <c r="AD1580" s="33"/>
      <c r="AE1580" s="33"/>
      <c r="AF1580" s="33"/>
      <c r="AG1580" s="33"/>
      <c r="AH1580" s="33"/>
      <c r="AI1580" s="33"/>
      <c r="AJ1580" s="33"/>
      <c r="AK1580" s="33"/>
      <c r="AL1580" s="33"/>
      <c r="AM1580" s="33"/>
      <c r="AN1580" s="33"/>
      <c r="AO1580" s="33"/>
      <c r="AP1580" s="33"/>
      <c r="AQ1580" s="33"/>
      <c r="AR1580" s="33"/>
      <c r="AS1580" s="33"/>
      <c r="AT1580" s="33"/>
      <c r="AU1580" s="33"/>
      <c r="AV1580" s="33"/>
      <c r="AW1580" s="33"/>
      <c r="AX1580" s="33"/>
      <c r="AY1580" s="33"/>
      <c r="AZ1580" s="33"/>
      <c r="BA1580" s="33"/>
      <c r="BB1580" s="33"/>
      <c r="BC1580" s="33"/>
      <c r="BD1580" s="33"/>
      <c r="BE1580" s="33"/>
      <c r="BF1580" s="33"/>
      <c r="BG1580" s="33"/>
      <c r="BH1580" s="33"/>
      <c r="BI1580" s="33"/>
      <c r="BJ1580" s="33"/>
      <c r="BK1580" s="33"/>
      <c r="BL1580" s="33"/>
      <c r="BM1580" s="33"/>
      <c r="BN1580" s="33"/>
      <c r="BO1580" s="33"/>
      <c r="BP1580" s="33"/>
      <c r="BQ1580" s="33"/>
      <c r="BR1580" s="33"/>
      <c r="BS1580" s="33"/>
      <c r="BT1580" s="33"/>
      <c r="BU1580" s="33"/>
      <c r="BV1580" s="33"/>
      <c r="BW1580" s="33"/>
      <c r="BX1580" s="33"/>
      <c r="BY1580" s="33"/>
      <c r="BZ1580" s="33"/>
      <c r="CA1580" s="33"/>
      <c r="CB1580" s="33"/>
      <c r="CC1580" s="33"/>
      <c r="CD1580" s="33"/>
      <c r="CE1580" s="33"/>
      <c r="CF1580" s="33"/>
      <c r="CG1580" s="33"/>
      <c r="CH1580" s="33"/>
      <c r="CI1580" s="33"/>
      <c r="CJ1580" s="33"/>
      <c r="CK1580" s="33"/>
      <c r="CL1580" s="33"/>
      <c r="CM1580" s="33"/>
      <c r="CN1580" s="33"/>
      <c r="CO1580" s="33"/>
      <c r="CP1580" s="33"/>
      <c r="CQ1580" s="33"/>
      <c r="CR1580" s="33"/>
      <c r="CS1580" s="33"/>
      <c r="CT1580" s="33"/>
      <c r="CU1580" s="33"/>
      <c r="CV1580" s="33"/>
      <c r="CW1580" s="33"/>
      <c r="CX1580" s="33"/>
      <c r="CY1580" s="33"/>
      <c r="CZ1580" s="33"/>
      <c r="DA1580" s="33"/>
      <c r="DB1580" s="33"/>
      <c r="DC1580" s="33"/>
      <c r="DD1580" s="33"/>
      <c r="DE1580" s="33"/>
      <c r="DF1580" s="33"/>
      <c r="DG1580" s="33"/>
      <c r="DH1580" s="33"/>
      <c r="DI1580" s="33"/>
      <c r="DJ1580" s="33"/>
      <c r="DK1580" s="33"/>
      <c r="DL1580" s="33"/>
      <c r="DM1580" s="33"/>
      <c r="DN1580" s="33"/>
      <c r="DO1580" s="33"/>
      <c r="DP1580" s="33"/>
      <c r="DQ1580" s="33"/>
      <c r="DR1580" s="33"/>
      <c r="DS1580" s="33"/>
      <c r="DT1580" s="33"/>
      <c r="DU1580" s="33"/>
      <c r="DV1580" s="33"/>
      <c r="DW1580" s="33"/>
      <c r="DX1580" s="33"/>
      <c r="DY1580" s="33"/>
      <c r="DZ1580" s="33"/>
      <c r="EA1580" s="33"/>
      <c r="EB1580" s="33"/>
      <c r="EC1580" s="33"/>
      <c r="ED1580" s="33"/>
      <c r="EE1580" s="33"/>
      <c r="EF1580" s="33"/>
      <c r="EG1580" s="33"/>
      <c r="EH1580" s="33"/>
      <c r="EI1580" s="33"/>
      <c r="EJ1580" s="33"/>
      <c r="EK1580" s="33"/>
      <c r="EL1580" s="33"/>
      <c r="EM1580" s="33"/>
      <c r="EN1580" s="33"/>
      <c r="EO1580" s="33"/>
      <c r="EP1580" s="33"/>
      <c r="EQ1580" s="33"/>
      <c r="ER1580" s="33"/>
      <c r="ES1580" s="33"/>
      <c r="ET1580" s="33"/>
      <c r="EU1580" s="33"/>
      <c r="EV1580" s="33"/>
      <c r="EW1580" s="33"/>
      <c r="EX1580" s="33"/>
      <c r="EY1580" s="33"/>
      <c r="EZ1580" s="33"/>
      <c r="FA1580" s="33"/>
      <c r="FB1580" s="33"/>
      <c r="FC1580" s="33"/>
      <c r="FD1580" s="33"/>
      <c r="FE1580" s="33"/>
      <c r="FF1580" s="33"/>
      <c r="FG1580" s="33"/>
      <c r="FH1580" s="33"/>
      <c r="FI1580" s="33"/>
      <c r="FJ1580" s="33"/>
      <c r="FK1580" s="33"/>
      <c r="FL1580" s="33"/>
      <c r="FM1580" s="33"/>
      <c r="FN1580" s="33"/>
      <c r="FO1580" s="33"/>
      <c r="FP1580" s="33"/>
      <c r="FQ1580" s="33"/>
      <c r="FR1580" s="33"/>
      <c r="FS1580" s="33"/>
      <c r="FT1580" s="33"/>
      <c r="FU1580" s="33"/>
      <c r="FV1580" s="33"/>
      <c r="FW1580" s="33"/>
      <c r="FX1580" s="33"/>
      <c r="FY1580" s="33"/>
      <c r="FZ1580" s="33"/>
      <c r="GA1580" s="33"/>
      <c r="GB1580" s="33"/>
      <c r="GC1580" s="33"/>
      <c r="GD1580" s="33"/>
      <c r="GE1580" s="33"/>
      <c r="GF1580" s="33"/>
      <c r="GG1580" s="33"/>
      <c r="GH1580" s="33"/>
      <c r="GI1580" s="33"/>
      <c r="GJ1580" s="33"/>
      <c r="GK1580" s="33"/>
      <c r="GL1580" s="33"/>
      <c r="GM1580" s="33"/>
      <c r="GN1580" s="33"/>
      <c r="GO1580" s="33"/>
      <c r="GP1580" s="33"/>
      <c r="GQ1580" s="33"/>
      <c r="GR1580" s="33"/>
      <c r="GS1580" s="33"/>
      <c r="GT1580" s="33"/>
      <c r="GU1580" s="33"/>
      <c r="GV1580" s="33"/>
      <c r="GW1580" s="33"/>
      <c r="GX1580" s="33"/>
      <c r="GY1580" s="33"/>
      <c r="GZ1580" s="33"/>
      <c r="HA1580" s="33"/>
      <c r="HB1580" s="33"/>
      <c r="HC1580" s="33"/>
      <c r="HD1580" s="33"/>
      <c r="HE1580" s="33"/>
      <c r="HF1580" s="33"/>
      <c r="HG1580" s="33"/>
      <c r="HH1580" s="33"/>
      <c r="HI1580" s="33"/>
      <c r="HJ1580" s="33"/>
      <c r="HK1580" s="33"/>
      <c r="HL1580" s="33"/>
      <c r="HM1580" s="33"/>
      <c r="HN1580" s="33"/>
      <c r="HO1580" s="33"/>
      <c r="HP1580" s="33"/>
      <c r="HQ1580" s="33"/>
      <c r="HR1580" s="33"/>
      <c r="HS1580" s="33"/>
      <c r="HT1580" s="33"/>
      <c r="HU1580" s="33"/>
      <c r="HV1580" s="33"/>
      <c r="HW1580" s="33"/>
      <c r="HX1580" s="33"/>
      <c r="HY1580" s="33"/>
      <c r="HZ1580" s="33"/>
      <c r="IA1580" s="33"/>
      <c r="IB1580" s="33"/>
      <c r="IC1580" s="33"/>
      <c r="ID1580" s="33"/>
      <c r="IE1580" s="33"/>
      <c r="IF1580" s="33"/>
      <c r="IG1580" s="33"/>
      <c r="IH1580" s="33"/>
      <c r="II1580" s="33"/>
      <c r="IJ1580" s="33"/>
      <c r="IK1580" s="33"/>
      <c r="IL1580" s="33"/>
      <c r="IM1580" s="33"/>
      <c r="IN1580" s="33"/>
      <c r="IO1580" s="33"/>
      <c r="IP1580" s="33"/>
      <c r="IQ1580" s="33"/>
      <c r="IR1580" s="33"/>
      <c r="IS1580" s="33"/>
      <c r="IT1580" s="33"/>
      <c r="IU1580" s="33"/>
      <c r="IV1580" s="33"/>
    </row>
    <row r="1581" spans="1:256" s="19" customFormat="1" ht="17.45" customHeight="1">
      <c r="A1581" s="20">
        <v>1579</v>
      </c>
      <c r="B1581" s="18" t="s">
        <v>4722</v>
      </c>
      <c r="C1581" s="18" t="s">
        <v>4624</v>
      </c>
      <c r="D1581" s="18" t="s">
        <v>3127</v>
      </c>
      <c r="E1581" s="18" t="s">
        <v>1699</v>
      </c>
      <c r="F1581" s="7" t="s">
        <v>4723</v>
      </c>
      <c r="G1581" s="18">
        <v>2</v>
      </c>
      <c r="H1581" s="18">
        <v>85</v>
      </c>
      <c r="I1581" s="21">
        <f t="shared" si="71"/>
        <v>170</v>
      </c>
      <c r="J1581" s="18"/>
      <c r="K1581" s="18"/>
      <c r="L1581" s="18">
        <f t="shared" si="72"/>
        <v>2</v>
      </c>
      <c r="M1581" s="33"/>
      <c r="N1581" s="33"/>
      <c r="O1581" s="33"/>
      <c r="P1581" s="33"/>
      <c r="Q1581" s="33"/>
      <c r="R1581" s="33"/>
      <c r="S1581" s="33"/>
      <c r="T1581" s="33"/>
      <c r="U1581" s="33"/>
      <c r="V1581" s="33"/>
      <c r="W1581" s="33"/>
      <c r="X1581" s="33"/>
      <c r="Y1581" s="33"/>
      <c r="Z1581" s="33"/>
      <c r="AA1581" s="33"/>
      <c r="AB1581" s="33"/>
      <c r="AC1581" s="33"/>
      <c r="AD1581" s="33"/>
      <c r="AE1581" s="33"/>
      <c r="AF1581" s="33"/>
      <c r="AG1581" s="33"/>
      <c r="AH1581" s="33"/>
      <c r="AI1581" s="33"/>
      <c r="AJ1581" s="33"/>
      <c r="AK1581" s="33"/>
      <c r="AL1581" s="33"/>
      <c r="AM1581" s="33"/>
      <c r="AN1581" s="33"/>
      <c r="AO1581" s="33"/>
      <c r="AP1581" s="33"/>
      <c r="AQ1581" s="33"/>
      <c r="AR1581" s="33"/>
      <c r="AS1581" s="33"/>
      <c r="AT1581" s="33"/>
      <c r="AU1581" s="33"/>
      <c r="AV1581" s="33"/>
      <c r="AW1581" s="33"/>
      <c r="AX1581" s="33"/>
      <c r="AY1581" s="33"/>
      <c r="AZ1581" s="33"/>
      <c r="BA1581" s="33"/>
      <c r="BB1581" s="33"/>
      <c r="BC1581" s="33"/>
      <c r="BD1581" s="33"/>
      <c r="BE1581" s="33"/>
      <c r="BF1581" s="33"/>
      <c r="BG1581" s="33"/>
      <c r="BH1581" s="33"/>
      <c r="BI1581" s="33"/>
      <c r="BJ1581" s="33"/>
      <c r="BK1581" s="33"/>
      <c r="BL1581" s="33"/>
      <c r="BM1581" s="33"/>
      <c r="BN1581" s="33"/>
      <c r="BO1581" s="33"/>
      <c r="BP1581" s="33"/>
      <c r="BQ1581" s="33"/>
      <c r="BR1581" s="33"/>
      <c r="BS1581" s="33"/>
      <c r="BT1581" s="33"/>
      <c r="BU1581" s="33"/>
      <c r="BV1581" s="33"/>
      <c r="BW1581" s="33"/>
      <c r="BX1581" s="33"/>
      <c r="BY1581" s="33"/>
      <c r="BZ1581" s="33"/>
      <c r="CA1581" s="33"/>
      <c r="CB1581" s="33"/>
      <c r="CC1581" s="33"/>
      <c r="CD1581" s="33"/>
      <c r="CE1581" s="33"/>
      <c r="CF1581" s="33"/>
      <c r="CG1581" s="33"/>
      <c r="CH1581" s="33"/>
      <c r="CI1581" s="33"/>
      <c r="CJ1581" s="33"/>
      <c r="CK1581" s="33"/>
      <c r="CL1581" s="33"/>
      <c r="CM1581" s="33"/>
      <c r="CN1581" s="33"/>
      <c r="CO1581" s="33"/>
      <c r="CP1581" s="33"/>
      <c r="CQ1581" s="33"/>
      <c r="CR1581" s="33"/>
      <c r="CS1581" s="33"/>
      <c r="CT1581" s="33"/>
      <c r="CU1581" s="33"/>
      <c r="CV1581" s="33"/>
      <c r="CW1581" s="33"/>
      <c r="CX1581" s="33"/>
      <c r="CY1581" s="33"/>
      <c r="CZ1581" s="33"/>
      <c r="DA1581" s="33"/>
      <c r="DB1581" s="33"/>
      <c r="DC1581" s="33"/>
      <c r="DD1581" s="33"/>
      <c r="DE1581" s="33"/>
      <c r="DF1581" s="33"/>
      <c r="DG1581" s="33"/>
      <c r="DH1581" s="33"/>
      <c r="DI1581" s="33"/>
      <c r="DJ1581" s="33"/>
      <c r="DK1581" s="33"/>
      <c r="DL1581" s="33"/>
      <c r="DM1581" s="33"/>
      <c r="DN1581" s="33"/>
      <c r="DO1581" s="33"/>
      <c r="DP1581" s="33"/>
      <c r="DQ1581" s="33"/>
      <c r="DR1581" s="33"/>
      <c r="DS1581" s="33"/>
      <c r="DT1581" s="33"/>
      <c r="DU1581" s="33"/>
      <c r="DV1581" s="33"/>
      <c r="DW1581" s="33"/>
      <c r="DX1581" s="33"/>
      <c r="DY1581" s="33"/>
      <c r="DZ1581" s="33"/>
      <c r="EA1581" s="33"/>
      <c r="EB1581" s="33"/>
      <c r="EC1581" s="33"/>
      <c r="ED1581" s="33"/>
      <c r="EE1581" s="33"/>
      <c r="EF1581" s="33"/>
      <c r="EG1581" s="33"/>
      <c r="EH1581" s="33"/>
      <c r="EI1581" s="33"/>
      <c r="EJ1581" s="33"/>
      <c r="EK1581" s="33"/>
      <c r="EL1581" s="33"/>
      <c r="EM1581" s="33"/>
      <c r="EN1581" s="33"/>
      <c r="EO1581" s="33"/>
      <c r="EP1581" s="33"/>
      <c r="EQ1581" s="33"/>
      <c r="ER1581" s="33"/>
      <c r="ES1581" s="33"/>
      <c r="ET1581" s="33"/>
      <c r="EU1581" s="33"/>
      <c r="EV1581" s="33"/>
      <c r="EW1581" s="33"/>
      <c r="EX1581" s="33"/>
      <c r="EY1581" s="33"/>
      <c r="EZ1581" s="33"/>
      <c r="FA1581" s="33"/>
      <c r="FB1581" s="33"/>
      <c r="FC1581" s="33"/>
      <c r="FD1581" s="33"/>
      <c r="FE1581" s="33"/>
      <c r="FF1581" s="33"/>
      <c r="FG1581" s="33"/>
      <c r="FH1581" s="33"/>
      <c r="FI1581" s="33"/>
      <c r="FJ1581" s="33"/>
      <c r="FK1581" s="33"/>
      <c r="FL1581" s="33"/>
      <c r="FM1581" s="33"/>
      <c r="FN1581" s="33"/>
      <c r="FO1581" s="33"/>
      <c r="FP1581" s="33"/>
      <c r="FQ1581" s="33"/>
      <c r="FR1581" s="33"/>
      <c r="FS1581" s="33"/>
      <c r="FT1581" s="33"/>
      <c r="FU1581" s="33"/>
      <c r="FV1581" s="33"/>
      <c r="FW1581" s="33"/>
      <c r="FX1581" s="33"/>
      <c r="FY1581" s="33"/>
      <c r="FZ1581" s="33"/>
      <c r="GA1581" s="33"/>
      <c r="GB1581" s="33"/>
      <c r="GC1581" s="33"/>
      <c r="GD1581" s="33"/>
      <c r="GE1581" s="33"/>
      <c r="GF1581" s="33"/>
      <c r="GG1581" s="33"/>
      <c r="GH1581" s="33"/>
      <c r="GI1581" s="33"/>
      <c r="GJ1581" s="33"/>
      <c r="GK1581" s="33"/>
      <c r="GL1581" s="33"/>
      <c r="GM1581" s="33"/>
      <c r="GN1581" s="33"/>
      <c r="GO1581" s="33"/>
      <c r="GP1581" s="33"/>
      <c r="GQ1581" s="33"/>
      <c r="GR1581" s="33"/>
      <c r="GS1581" s="33"/>
      <c r="GT1581" s="33"/>
      <c r="GU1581" s="33"/>
      <c r="GV1581" s="33"/>
      <c r="GW1581" s="33"/>
      <c r="GX1581" s="33"/>
      <c r="GY1581" s="33"/>
      <c r="GZ1581" s="33"/>
      <c r="HA1581" s="33"/>
      <c r="HB1581" s="33"/>
      <c r="HC1581" s="33"/>
      <c r="HD1581" s="33"/>
      <c r="HE1581" s="33"/>
      <c r="HF1581" s="33"/>
      <c r="HG1581" s="33"/>
      <c r="HH1581" s="33"/>
      <c r="HI1581" s="33"/>
      <c r="HJ1581" s="33"/>
      <c r="HK1581" s="33"/>
      <c r="HL1581" s="33"/>
      <c r="HM1581" s="33"/>
      <c r="HN1581" s="33"/>
      <c r="HO1581" s="33"/>
      <c r="HP1581" s="33"/>
      <c r="HQ1581" s="33"/>
      <c r="HR1581" s="33"/>
      <c r="HS1581" s="33"/>
      <c r="HT1581" s="33"/>
      <c r="HU1581" s="33"/>
      <c r="HV1581" s="33"/>
      <c r="HW1581" s="33"/>
      <c r="HX1581" s="33"/>
      <c r="HY1581" s="33"/>
      <c r="HZ1581" s="33"/>
      <c r="IA1581" s="33"/>
      <c r="IB1581" s="33"/>
      <c r="IC1581" s="33"/>
      <c r="ID1581" s="33"/>
      <c r="IE1581" s="33"/>
      <c r="IF1581" s="33"/>
      <c r="IG1581" s="33"/>
      <c r="IH1581" s="33"/>
      <c r="II1581" s="33"/>
      <c r="IJ1581" s="33"/>
      <c r="IK1581" s="33"/>
      <c r="IL1581" s="33"/>
      <c r="IM1581" s="33"/>
      <c r="IN1581" s="33"/>
      <c r="IO1581" s="33"/>
      <c r="IP1581" s="33"/>
      <c r="IQ1581" s="33"/>
      <c r="IR1581" s="33"/>
      <c r="IS1581" s="33"/>
      <c r="IT1581" s="33"/>
      <c r="IU1581" s="33"/>
      <c r="IV1581" s="33"/>
    </row>
    <row r="1582" spans="1:256" s="19" customFormat="1" ht="17.45" customHeight="1">
      <c r="A1582" s="20">
        <v>1580</v>
      </c>
      <c r="B1582" s="18" t="s">
        <v>4724</v>
      </c>
      <c r="C1582" s="18" t="s">
        <v>4624</v>
      </c>
      <c r="D1582" s="18" t="s">
        <v>3127</v>
      </c>
      <c r="E1582" s="18" t="s">
        <v>1699</v>
      </c>
      <c r="F1582" s="7" t="s">
        <v>4725</v>
      </c>
      <c r="G1582" s="18">
        <v>2</v>
      </c>
      <c r="H1582" s="18">
        <v>85</v>
      </c>
      <c r="I1582" s="21">
        <f t="shared" si="71"/>
        <v>170</v>
      </c>
      <c r="J1582" s="18"/>
      <c r="K1582" s="18"/>
      <c r="L1582" s="18">
        <f t="shared" si="72"/>
        <v>2</v>
      </c>
      <c r="M1582" s="33"/>
      <c r="N1582" s="33"/>
      <c r="O1582" s="33"/>
      <c r="P1582" s="33"/>
      <c r="Q1582" s="33"/>
      <c r="R1582" s="33"/>
      <c r="S1582" s="33"/>
      <c r="T1582" s="33"/>
      <c r="U1582" s="33"/>
      <c r="V1582" s="33"/>
      <c r="W1582" s="33"/>
      <c r="X1582" s="33"/>
      <c r="Y1582" s="33"/>
      <c r="Z1582" s="33"/>
      <c r="AA1582" s="33"/>
      <c r="AB1582" s="33"/>
      <c r="AC1582" s="33"/>
      <c r="AD1582" s="33"/>
      <c r="AE1582" s="33"/>
      <c r="AF1582" s="33"/>
      <c r="AG1582" s="33"/>
      <c r="AH1582" s="33"/>
      <c r="AI1582" s="33"/>
      <c r="AJ1582" s="33"/>
      <c r="AK1582" s="33"/>
      <c r="AL1582" s="33"/>
      <c r="AM1582" s="33"/>
      <c r="AN1582" s="33"/>
      <c r="AO1582" s="33"/>
      <c r="AP1582" s="33"/>
      <c r="AQ1582" s="33"/>
      <c r="AR1582" s="33"/>
      <c r="AS1582" s="33"/>
      <c r="AT1582" s="33"/>
      <c r="AU1582" s="33"/>
      <c r="AV1582" s="33"/>
      <c r="AW1582" s="33"/>
      <c r="AX1582" s="33"/>
      <c r="AY1582" s="33"/>
      <c r="AZ1582" s="33"/>
      <c r="BA1582" s="33"/>
      <c r="BB1582" s="33"/>
      <c r="BC1582" s="33"/>
      <c r="BD1582" s="33"/>
      <c r="BE1582" s="33"/>
      <c r="BF1582" s="33"/>
      <c r="BG1582" s="33"/>
      <c r="BH1582" s="33"/>
      <c r="BI1582" s="33"/>
      <c r="BJ1582" s="33"/>
      <c r="BK1582" s="33"/>
      <c r="BL1582" s="33"/>
      <c r="BM1582" s="33"/>
      <c r="BN1582" s="33"/>
      <c r="BO1582" s="33"/>
      <c r="BP1582" s="33"/>
      <c r="BQ1582" s="33"/>
      <c r="BR1582" s="33"/>
      <c r="BS1582" s="33"/>
      <c r="BT1582" s="33"/>
      <c r="BU1582" s="33"/>
      <c r="BV1582" s="33"/>
      <c r="BW1582" s="33"/>
      <c r="BX1582" s="33"/>
      <c r="BY1582" s="33"/>
      <c r="BZ1582" s="33"/>
      <c r="CA1582" s="33"/>
      <c r="CB1582" s="33"/>
      <c r="CC1582" s="33"/>
      <c r="CD1582" s="33"/>
      <c r="CE1582" s="33"/>
      <c r="CF1582" s="33"/>
      <c r="CG1582" s="33"/>
      <c r="CH1582" s="33"/>
      <c r="CI1582" s="33"/>
      <c r="CJ1582" s="33"/>
      <c r="CK1582" s="33"/>
      <c r="CL1582" s="33"/>
      <c r="CM1582" s="33"/>
      <c r="CN1582" s="33"/>
      <c r="CO1582" s="33"/>
      <c r="CP1582" s="33"/>
      <c r="CQ1582" s="33"/>
      <c r="CR1582" s="33"/>
      <c r="CS1582" s="33"/>
      <c r="CT1582" s="33"/>
      <c r="CU1582" s="33"/>
      <c r="CV1582" s="33"/>
      <c r="CW1582" s="33"/>
      <c r="CX1582" s="33"/>
      <c r="CY1582" s="33"/>
      <c r="CZ1582" s="33"/>
      <c r="DA1582" s="33"/>
      <c r="DB1582" s="33"/>
      <c r="DC1582" s="33"/>
      <c r="DD1582" s="33"/>
      <c r="DE1582" s="33"/>
      <c r="DF1582" s="33"/>
      <c r="DG1582" s="33"/>
      <c r="DH1582" s="33"/>
      <c r="DI1582" s="33"/>
      <c r="DJ1582" s="33"/>
      <c r="DK1582" s="33"/>
      <c r="DL1582" s="33"/>
      <c r="DM1582" s="33"/>
      <c r="DN1582" s="33"/>
      <c r="DO1582" s="33"/>
      <c r="DP1582" s="33"/>
      <c r="DQ1582" s="33"/>
      <c r="DR1582" s="33"/>
      <c r="DS1582" s="33"/>
      <c r="DT1582" s="33"/>
      <c r="DU1582" s="33"/>
      <c r="DV1582" s="33"/>
      <c r="DW1582" s="33"/>
      <c r="DX1582" s="33"/>
      <c r="DY1582" s="33"/>
      <c r="DZ1582" s="33"/>
      <c r="EA1582" s="33"/>
      <c r="EB1582" s="33"/>
      <c r="EC1582" s="33"/>
      <c r="ED1582" s="33"/>
      <c r="EE1582" s="33"/>
      <c r="EF1582" s="33"/>
      <c r="EG1582" s="33"/>
      <c r="EH1582" s="33"/>
      <c r="EI1582" s="33"/>
      <c r="EJ1582" s="33"/>
      <c r="EK1582" s="33"/>
      <c r="EL1582" s="33"/>
      <c r="EM1582" s="33"/>
      <c r="EN1582" s="33"/>
      <c r="EO1582" s="33"/>
      <c r="EP1582" s="33"/>
      <c r="EQ1582" s="33"/>
      <c r="ER1582" s="33"/>
      <c r="ES1582" s="33"/>
      <c r="ET1582" s="33"/>
      <c r="EU1582" s="33"/>
      <c r="EV1582" s="33"/>
      <c r="EW1582" s="33"/>
      <c r="EX1582" s="33"/>
      <c r="EY1582" s="33"/>
      <c r="EZ1582" s="33"/>
      <c r="FA1582" s="33"/>
      <c r="FB1582" s="33"/>
      <c r="FC1582" s="33"/>
      <c r="FD1582" s="33"/>
      <c r="FE1582" s="33"/>
      <c r="FF1582" s="33"/>
      <c r="FG1582" s="33"/>
      <c r="FH1582" s="33"/>
      <c r="FI1582" s="33"/>
      <c r="FJ1582" s="33"/>
      <c r="FK1582" s="33"/>
      <c r="FL1582" s="33"/>
      <c r="FM1582" s="33"/>
      <c r="FN1582" s="33"/>
      <c r="FO1582" s="33"/>
      <c r="FP1582" s="33"/>
      <c r="FQ1582" s="33"/>
      <c r="FR1582" s="33"/>
      <c r="FS1582" s="33"/>
      <c r="FT1582" s="33"/>
      <c r="FU1582" s="33"/>
      <c r="FV1582" s="33"/>
      <c r="FW1582" s="33"/>
      <c r="FX1582" s="33"/>
      <c r="FY1582" s="33"/>
      <c r="FZ1582" s="33"/>
      <c r="GA1582" s="33"/>
      <c r="GB1582" s="33"/>
      <c r="GC1582" s="33"/>
      <c r="GD1582" s="33"/>
      <c r="GE1582" s="33"/>
      <c r="GF1582" s="33"/>
      <c r="GG1582" s="33"/>
      <c r="GH1582" s="33"/>
      <c r="GI1582" s="33"/>
      <c r="GJ1582" s="33"/>
      <c r="GK1582" s="33"/>
      <c r="GL1582" s="33"/>
      <c r="GM1582" s="33"/>
      <c r="GN1582" s="33"/>
      <c r="GO1582" s="33"/>
      <c r="GP1582" s="33"/>
      <c r="GQ1582" s="33"/>
      <c r="GR1582" s="33"/>
      <c r="GS1582" s="33"/>
      <c r="GT1582" s="33"/>
      <c r="GU1582" s="33"/>
      <c r="GV1582" s="33"/>
      <c r="GW1582" s="33"/>
      <c r="GX1582" s="33"/>
      <c r="GY1582" s="33"/>
      <c r="GZ1582" s="33"/>
      <c r="HA1582" s="33"/>
      <c r="HB1582" s="33"/>
      <c r="HC1582" s="33"/>
      <c r="HD1582" s="33"/>
      <c r="HE1582" s="33"/>
      <c r="HF1582" s="33"/>
      <c r="HG1582" s="33"/>
      <c r="HH1582" s="33"/>
      <c r="HI1582" s="33"/>
      <c r="HJ1582" s="33"/>
      <c r="HK1582" s="33"/>
      <c r="HL1582" s="33"/>
      <c r="HM1582" s="33"/>
      <c r="HN1582" s="33"/>
      <c r="HO1582" s="33"/>
      <c r="HP1582" s="33"/>
      <c r="HQ1582" s="33"/>
      <c r="HR1582" s="33"/>
      <c r="HS1582" s="33"/>
      <c r="HT1582" s="33"/>
      <c r="HU1582" s="33"/>
      <c r="HV1582" s="33"/>
      <c r="HW1582" s="33"/>
      <c r="HX1582" s="33"/>
      <c r="HY1582" s="33"/>
      <c r="HZ1582" s="33"/>
      <c r="IA1582" s="33"/>
      <c r="IB1582" s="33"/>
      <c r="IC1582" s="33"/>
      <c r="ID1582" s="33"/>
      <c r="IE1582" s="33"/>
      <c r="IF1582" s="33"/>
      <c r="IG1582" s="33"/>
      <c r="IH1582" s="33"/>
      <c r="II1582" s="33"/>
      <c r="IJ1582" s="33"/>
      <c r="IK1582" s="33"/>
      <c r="IL1582" s="33"/>
      <c r="IM1582" s="33"/>
      <c r="IN1582" s="33"/>
      <c r="IO1582" s="33"/>
      <c r="IP1582" s="33"/>
      <c r="IQ1582" s="33"/>
      <c r="IR1582" s="33"/>
      <c r="IS1582" s="33"/>
      <c r="IT1582" s="33"/>
      <c r="IU1582" s="33"/>
      <c r="IV1582" s="33"/>
    </row>
    <row r="1583" spans="1:256" s="19" customFormat="1" ht="17.45" customHeight="1">
      <c r="A1583" s="20">
        <v>1581</v>
      </c>
      <c r="B1583" s="18" t="s">
        <v>4726</v>
      </c>
      <c r="C1583" s="18" t="s">
        <v>4624</v>
      </c>
      <c r="D1583" s="18" t="s">
        <v>3127</v>
      </c>
      <c r="E1583" s="18" t="s">
        <v>1699</v>
      </c>
      <c r="F1583" s="7" t="s">
        <v>4727</v>
      </c>
      <c r="G1583" s="18">
        <v>2</v>
      </c>
      <c r="H1583" s="18">
        <v>85</v>
      </c>
      <c r="I1583" s="21">
        <f t="shared" si="71"/>
        <v>170</v>
      </c>
      <c r="J1583" s="18"/>
      <c r="K1583" s="18"/>
      <c r="L1583" s="18">
        <f t="shared" si="72"/>
        <v>2</v>
      </c>
    </row>
    <row r="1584" spans="1:256" s="19" customFormat="1" ht="17.45" customHeight="1">
      <c r="A1584" s="20">
        <v>1582</v>
      </c>
      <c r="B1584" s="18" t="s">
        <v>4728</v>
      </c>
      <c r="C1584" s="18" t="s">
        <v>4624</v>
      </c>
      <c r="D1584" s="18" t="s">
        <v>3127</v>
      </c>
      <c r="E1584" s="18" t="s">
        <v>1699</v>
      </c>
      <c r="F1584" s="7" t="s">
        <v>4729</v>
      </c>
      <c r="G1584" s="18">
        <v>2</v>
      </c>
      <c r="H1584" s="18">
        <v>90</v>
      </c>
      <c r="I1584" s="21">
        <f t="shared" si="71"/>
        <v>180</v>
      </c>
      <c r="J1584" s="18"/>
      <c r="K1584" s="18"/>
      <c r="L1584" s="18">
        <f t="shared" si="72"/>
        <v>2</v>
      </c>
    </row>
    <row r="1585" spans="1:12" s="19" customFormat="1" ht="17.45" customHeight="1">
      <c r="A1585" s="20">
        <v>1583</v>
      </c>
      <c r="B1585" s="18" t="s">
        <v>4730</v>
      </c>
      <c r="C1585" s="18" t="s">
        <v>4624</v>
      </c>
      <c r="D1585" s="18" t="s">
        <v>3127</v>
      </c>
      <c r="E1585" s="18" t="s">
        <v>1699</v>
      </c>
      <c r="F1585" s="7" t="s">
        <v>4731</v>
      </c>
      <c r="G1585" s="18">
        <v>2</v>
      </c>
      <c r="H1585" s="18">
        <v>90</v>
      </c>
      <c r="I1585" s="21">
        <f t="shared" si="71"/>
        <v>180</v>
      </c>
      <c r="J1585" s="18"/>
      <c r="K1585" s="18"/>
      <c r="L1585" s="18">
        <f t="shared" si="72"/>
        <v>2</v>
      </c>
    </row>
    <row r="1586" spans="1:12" s="19" customFormat="1" ht="17.45" customHeight="1">
      <c r="A1586" s="20">
        <v>1584</v>
      </c>
      <c r="B1586" s="18" t="s">
        <v>4732</v>
      </c>
      <c r="C1586" s="18" t="s">
        <v>4624</v>
      </c>
      <c r="D1586" s="18" t="s">
        <v>3127</v>
      </c>
      <c r="E1586" s="18" t="s">
        <v>1699</v>
      </c>
      <c r="F1586" s="7" t="s">
        <v>4733</v>
      </c>
      <c r="G1586" s="18">
        <v>2</v>
      </c>
      <c r="H1586" s="18">
        <v>90</v>
      </c>
      <c r="I1586" s="21">
        <f t="shared" si="71"/>
        <v>180</v>
      </c>
      <c r="J1586" s="18"/>
      <c r="K1586" s="18"/>
      <c r="L1586" s="18">
        <f t="shared" si="72"/>
        <v>2</v>
      </c>
    </row>
    <row r="1587" spans="1:12" s="19" customFormat="1" ht="17.45" customHeight="1">
      <c r="A1587" s="20">
        <v>1585</v>
      </c>
      <c r="B1587" s="18" t="s">
        <v>4734</v>
      </c>
      <c r="C1587" s="18" t="s">
        <v>4624</v>
      </c>
      <c r="D1587" s="18" t="s">
        <v>3127</v>
      </c>
      <c r="E1587" s="18" t="s">
        <v>1699</v>
      </c>
      <c r="F1587" s="7" t="s">
        <v>4735</v>
      </c>
      <c r="G1587" s="18">
        <v>2</v>
      </c>
      <c r="H1587" s="18">
        <v>75</v>
      </c>
      <c r="I1587" s="21">
        <f t="shared" si="71"/>
        <v>150</v>
      </c>
      <c r="J1587" s="18"/>
      <c r="K1587" s="18"/>
      <c r="L1587" s="18">
        <f t="shared" si="72"/>
        <v>2</v>
      </c>
    </row>
    <row r="1588" spans="1:12" s="19" customFormat="1" ht="17.45" customHeight="1">
      <c r="A1588" s="20">
        <v>1586</v>
      </c>
      <c r="B1588" s="18" t="s">
        <v>4736</v>
      </c>
      <c r="C1588" s="18" t="s">
        <v>4624</v>
      </c>
      <c r="D1588" s="18" t="s">
        <v>3127</v>
      </c>
      <c r="E1588" s="18" t="s">
        <v>1699</v>
      </c>
      <c r="F1588" s="7" t="s">
        <v>4737</v>
      </c>
      <c r="G1588" s="18">
        <v>2</v>
      </c>
      <c r="H1588" s="18" t="s">
        <v>4738</v>
      </c>
      <c r="I1588" s="21">
        <f t="shared" si="71"/>
        <v>180</v>
      </c>
      <c r="J1588" s="18"/>
      <c r="K1588" s="18"/>
      <c r="L1588" s="18">
        <f t="shared" si="72"/>
        <v>2</v>
      </c>
    </row>
    <row r="1589" spans="1:12" s="19" customFormat="1" ht="17.45" customHeight="1">
      <c r="A1589" s="20">
        <v>1587</v>
      </c>
      <c r="B1589" s="18" t="s">
        <v>4739</v>
      </c>
      <c r="C1589" s="18" t="s">
        <v>4624</v>
      </c>
      <c r="D1589" s="18" t="s">
        <v>3127</v>
      </c>
      <c r="E1589" s="18" t="s">
        <v>1699</v>
      </c>
      <c r="F1589" s="7" t="s">
        <v>4740</v>
      </c>
      <c r="G1589" s="18">
        <v>2</v>
      </c>
      <c r="H1589" s="18">
        <v>90</v>
      </c>
      <c r="I1589" s="21">
        <f t="shared" si="71"/>
        <v>180</v>
      </c>
      <c r="J1589" s="18"/>
      <c r="K1589" s="18"/>
      <c r="L1589" s="18">
        <f t="shared" si="72"/>
        <v>2</v>
      </c>
    </row>
    <row r="1590" spans="1:12" s="19" customFormat="1" ht="17.45" customHeight="1">
      <c r="A1590" s="20">
        <v>1588</v>
      </c>
      <c r="B1590" s="18" t="s">
        <v>4741</v>
      </c>
      <c r="C1590" s="18" t="s">
        <v>4624</v>
      </c>
      <c r="D1590" s="18" t="s">
        <v>3127</v>
      </c>
      <c r="E1590" s="18" t="s">
        <v>1699</v>
      </c>
      <c r="F1590" s="7" t="s">
        <v>4742</v>
      </c>
      <c r="G1590" s="18">
        <v>2</v>
      </c>
      <c r="H1590" s="18">
        <v>95</v>
      </c>
      <c r="I1590" s="21">
        <f t="shared" si="71"/>
        <v>190</v>
      </c>
      <c r="J1590" s="18"/>
      <c r="K1590" s="18"/>
      <c r="L1590" s="18">
        <f t="shared" si="72"/>
        <v>2</v>
      </c>
    </row>
    <row r="1591" spans="1:12" s="19" customFormat="1" ht="17.45" customHeight="1">
      <c r="A1591" s="20">
        <v>1589</v>
      </c>
      <c r="B1591" s="18" t="s">
        <v>4743</v>
      </c>
      <c r="C1591" s="18" t="s">
        <v>4624</v>
      </c>
      <c r="D1591" s="18" t="s">
        <v>3127</v>
      </c>
      <c r="E1591" s="18" t="s">
        <v>1699</v>
      </c>
      <c r="F1591" s="7" t="s">
        <v>4744</v>
      </c>
      <c r="G1591" s="18">
        <v>2</v>
      </c>
      <c r="H1591" s="18">
        <v>95</v>
      </c>
      <c r="I1591" s="21">
        <f t="shared" si="71"/>
        <v>190</v>
      </c>
      <c r="J1591" s="18"/>
      <c r="K1591" s="18"/>
      <c r="L1591" s="18">
        <f t="shared" si="72"/>
        <v>2</v>
      </c>
    </row>
    <row r="1592" spans="1:12" s="19" customFormat="1" ht="17.45" customHeight="1">
      <c r="A1592" s="20">
        <v>1590</v>
      </c>
      <c r="B1592" s="18" t="s">
        <v>4745</v>
      </c>
      <c r="C1592" s="18" t="s">
        <v>4624</v>
      </c>
      <c r="D1592" s="18" t="s">
        <v>3127</v>
      </c>
      <c r="E1592" s="18" t="s">
        <v>1699</v>
      </c>
      <c r="F1592" s="7" t="s">
        <v>4746</v>
      </c>
      <c r="G1592" s="18">
        <v>2</v>
      </c>
      <c r="H1592" s="18">
        <v>95</v>
      </c>
      <c r="I1592" s="21">
        <f t="shared" si="71"/>
        <v>190</v>
      </c>
      <c r="J1592" s="18"/>
      <c r="K1592" s="18"/>
      <c r="L1592" s="18">
        <f t="shared" si="72"/>
        <v>2</v>
      </c>
    </row>
    <row r="1593" spans="1:12" s="19" customFormat="1" ht="17.45" customHeight="1">
      <c r="A1593" s="20">
        <v>1591</v>
      </c>
      <c r="B1593" s="18" t="s">
        <v>4747</v>
      </c>
      <c r="C1593" s="18" t="s">
        <v>4624</v>
      </c>
      <c r="D1593" s="18" t="s">
        <v>3127</v>
      </c>
      <c r="E1593" s="18" t="s">
        <v>1699</v>
      </c>
      <c r="F1593" s="7" t="s">
        <v>4748</v>
      </c>
      <c r="G1593" s="18">
        <v>2</v>
      </c>
      <c r="H1593" s="18">
        <v>95</v>
      </c>
      <c r="I1593" s="21">
        <f t="shared" si="71"/>
        <v>190</v>
      </c>
      <c r="J1593" s="18"/>
      <c r="K1593" s="18"/>
      <c r="L1593" s="18">
        <f t="shared" si="72"/>
        <v>2</v>
      </c>
    </row>
    <row r="1594" spans="1:12" s="19" customFormat="1" ht="17.45" customHeight="1">
      <c r="A1594" s="20">
        <v>1592</v>
      </c>
      <c r="B1594" s="18" t="s">
        <v>4749</v>
      </c>
      <c r="C1594" s="18" t="s">
        <v>4624</v>
      </c>
      <c r="D1594" s="18" t="s">
        <v>3127</v>
      </c>
      <c r="E1594" s="18" t="s">
        <v>1699</v>
      </c>
      <c r="F1594" s="7" t="s">
        <v>4750</v>
      </c>
      <c r="G1594" s="18">
        <v>2</v>
      </c>
      <c r="H1594" s="18">
        <v>95</v>
      </c>
      <c r="I1594" s="21">
        <f t="shared" si="71"/>
        <v>190</v>
      </c>
      <c r="J1594" s="18"/>
      <c r="K1594" s="18"/>
      <c r="L1594" s="18">
        <f t="shared" ref="L1594:L1626" si="73">G1594</f>
        <v>2</v>
      </c>
    </row>
    <row r="1595" spans="1:12" s="19" customFormat="1" ht="17.45" customHeight="1">
      <c r="A1595" s="20">
        <v>1593</v>
      </c>
      <c r="B1595" s="18" t="s">
        <v>4751</v>
      </c>
      <c r="C1595" s="18" t="s">
        <v>4624</v>
      </c>
      <c r="D1595" s="18" t="s">
        <v>3127</v>
      </c>
      <c r="E1595" s="18" t="s">
        <v>1699</v>
      </c>
      <c r="F1595" s="7" t="s">
        <v>4752</v>
      </c>
      <c r="G1595" s="18">
        <v>2</v>
      </c>
      <c r="H1595" s="18" t="s">
        <v>4753</v>
      </c>
      <c r="I1595" s="21">
        <f t="shared" si="71"/>
        <v>190</v>
      </c>
      <c r="J1595" s="18"/>
      <c r="K1595" s="18"/>
      <c r="L1595" s="18">
        <f t="shared" si="73"/>
        <v>2</v>
      </c>
    </row>
    <row r="1596" spans="1:12" s="19" customFormat="1" ht="17.45" customHeight="1">
      <c r="A1596" s="20">
        <v>1594</v>
      </c>
      <c r="B1596" s="18" t="s">
        <v>4754</v>
      </c>
      <c r="C1596" s="18" t="s">
        <v>4624</v>
      </c>
      <c r="D1596" s="18" t="s">
        <v>3127</v>
      </c>
      <c r="E1596" s="18" t="s">
        <v>1699</v>
      </c>
      <c r="F1596" s="7" t="s">
        <v>4755</v>
      </c>
      <c r="G1596" s="18">
        <v>2</v>
      </c>
      <c r="H1596" s="18">
        <v>95</v>
      </c>
      <c r="I1596" s="21">
        <f t="shared" si="71"/>
        <v>190</v>
      </c>
      <c r="J1596" s="18"/>
      <c r="K1596" s="18"/>
      <c r="L1596" s="18">
        <f t="shared" si="73"/>
        <v>2</v>
      </c>
    </row>
    <row r="1597" spans="1:12" s="19" customFormat="1" ht="17.45" customHeight="1">
      <c r="A1597" s="20">
        <v>1595</v>
      </c>
      <c r="B1597" s="18" t="s">
        <v>4756</v>
      </c>
      <c r="C1597" s="18" t="s">
        <v>4624</v>
      </c>
      <c r="D1597" s="18" t="s">
        <v>3127</v>
      </c>
      <c r="E1597" s="18" t="s">
        <v>1699</v>
      </c>
      <c r="F1597" s="7" t="s">
        <v>4757</v>
      </c>
      <c r="G1597" s="18">
        <v>2</v>
      </c>
      <c r="H1597" s="18">
        <v>95</v>
      </c>
      <c r="I1597" s="21">
        <f t="shared" si="71"/>
        <v>190</v>
      </c>
      <c r="J1597" s="18"/>
      <c r="K1597" s="18"/>
      <c r="L1597" s="18">
        <f t="shared" si="73"/>
        <v>2</v>
      </c>
    </row>
    <row r="1598" spans="1:12" s="19" customFormat="1" ht="17.45" customHeight="1">
      <c r="A1598" s="20">
        <v>1596</v>
      </c>
      <c r="B1598" s="18" t="s">
        <v>4758</v>
      </c>
      <c r="C1598" s="18" t="s">
        <v>4624</v>
      </c>
      <c r="D1598" s="18" t="s">
        <v>3127</v>
      </c>
      <c r="E1598" s="18" t="s">
        <v>1699</v>
      </c>
      <c r="F1598" s="7" t="s">
        <v>4759</v>
      </c>
      <c r="G1598" s="18">
        <v>2</v>
      </c>
      <c r="H1598" s="18">
        <v>75</v>
      </c>
      <c r="I1598" s="21">
        <f t="shared" si="71"/>
        <v>150</v>
      </c>
      <c r="J1598" s="18"/>
      <c r="K1598" s="18"/>
      <c r="L1598" s="18">
        <f t="shared" si="73"/>
        <v>2</v>
      </c>
    </row>
    <row r="1599" spans="1:12" s="19" customFormat="1" ht="17.45" customHeight="1">
      <c r="A1599" s="20">
        <v>1597</v>
      </c>
      <c r="B1599" s="18" t="s">
        <v>4760</v>
      </c>
      <c r="C1599" s="18" t="s">
        <v>4624</v>
      </c>
      <c r="D1599" s="18" t="s">
        <v>3127</v>
      </c>
      <c r="E1599" s="18" t="s">
        <v>1699</v>
      </c>
      <c r="F1599" s="7" t="s">
        <v>4761</v>
      </c>
      <c r="G1599" s="18">
        <v>2</v>
      </c>
      <c r="H1599" s="18">
        <v>95</v>
      </c>
      <c r="I1599" s="21">
        <f t="shared" si="71"/>
        <v>190</v>
      </c>
      <c r="J1599" s="18"/>
      <c r="K1599" s="18"/>
      <c r="L1599" s="18">
        <f t="shared" si="73"/>
        <v>2</v>
      </c>
    </row>
    <row r="1600" spans="1:12" s="19" customFormat="1" ht="17.45" customHeight="1">
      <c r="A1600" s="20">
        <v>1598</v>
      </c>
      <c r="B1600" s="18" t="s">
        <v>4762</v>
      </c>
      <c r="C1600" s="18" t="s">
        <v>4624</v>
      </c>
      <c r="D1600" s="18" t="s">
        <v>3127</v>
      </c>
      <c r="E1600" s="18" t="s">
        <v>1699</v>
      </c>
      <c r="F1600" s="7" t="s">
        <v>4763</v>
      </c>
      <c r="G1600" s="18">
        <v>2</v>
      </c>
      <c r="H1600" s="18">
        <v>75</v>
      </c>
      <c r="I1600" s="21">
        <f t="shared" si="71"/>
        <v>150</v>
      </c>
      <c r="J1600" s="18"/>
      <c r="K1600" s="18"/>
      <c r="L1600" s="18">
        <f t="shared" si="73"/>
        <v>2</v>
      </c>
    </row>
    <row r="1601" spans="1:12" s="19" customFormat="1" ht="17.45" customHeight="1">
      <c r="A1601" s="20">
        <v>1599</v>
      </c>
      <c r="B1601" s="18" t="s">
        <v>4764</v>
      </c>
      <c r="C1601" s="18" t="s">
        <v>4624</v>
      </c>
      <c r="D1601" s="18" t="s">
        <v>3127</v>
      </c>
      <c r="E1601" s="18" t="s">
        <v>1699</v>
      </c>
      <c r="F1601" s="7" t="s">
        <v>4765</v>
      </c>
      <c r="G1601" s="18">
        <v>2</v>
      </c>
      <c r="H1601" s="18">
        <v>99</v>
      </c>
      <c r="I1601" s="21">
        <f t="shared" si="71"/>
        <v>198</v>
      </c>
      <c r="J1601" s="18"/>
      <c r="K1601" s="18"/>
      <c r="L1601" s="18">
        <f t="shared" si="73"/>
        <v>2</v>
      </c>
    </row>
    <row r="1602" spans="1:12" s="19" customFormat="1" ht="17.45" customHeight="1">
      <c r="A1602" s="20">
        <v>1600</v>
      </c>
      <c r="B1602" s="18" t="s">
        <v>4766</v>
      </c>
      <c r="C1602" s="18" t="s">
        <v>4624</v>
      </c>
      <c r="D1602" s="18" t="s">
        <v>3127</v>
      </c>
      <c r="E1602" s="18" t="s">
        <v>1699</v>
      </c>
      <c r="F1602" s="7" t="s">
        <v>4767</v>
      </c>
      <c r="G1602" s="18">
        <v>2</v>
      </c>
      <c r="H1602" s="18">
        <v>75</v>
      </c>
      <c r="I1602" s="21">
        <f t="shared" si="71"/>
        <v>150</v>
      </c>
      <c r="J1602" s="18"/>
      <c r="K1602" s="18"/>
      <c r="L1602" s="18">
        <f t="shared" si="73"/>
        <v>2</v>
      </c>
    </row>
    <row r="1603" spans="1:12" s="19" customFormat="1" ht="17.45" customHeight="1">
      <c r="A1603" s="20">
        <v>1601</v>
      </c>
      <c r="B1603" s="18" t="s">
        <v>4768</v>
      </c>
      <c r="C1603" s="18" t="s">
        <v>4769</v>
      </c>
      <c r="D1603" s="18" t="s">
        <v>3127</v>
      </c>
      <c r="E1603" s="18" t="s">
        <v>1699</v>
      </c>
      <c r="F1603" s="7" t="s">
        <v>4770</v>
      </c>
      <c r="G1603" s="18">
        <v>2</v>
      </c>
      <c r="H1603" s="18">
        <v>99</v>
      </c>
      <c r="I1603" s="21">
        <f t="shared" si="71"/>
        <v>198</v>
      </c>
      <c r="J1603" s="18"/>
      <c r="K1603" s="18"/>
      <c r="L1603" s="18">
        <f t="shared" si="73"/>
        <v>2</v>
      </c>
    </row>
    <row r="1604" spans="1:12" s="19" customFormat="1" ht="17.45" customHeight="1">
      <c r="A1604" s="20">
        <v>1602</v>
      </c>
      <c r="B1604" s="18" t="s">
        <v>4771</v>
      </c>
      <c r="C1604" s="18" t="s">
        <v>4769</v>
      </c>
      <c r="D1604" s="18" t="s">
        <v>3127</v>
      </c>
      <c r="E1604" s="18" t="s">
        <v>1699</v>
      </c>
      <c r="F1604" s="7" t="s">
        <v>4772</v>
      </c>
      <c r="G1604" s="18">
        <v>2</v>
      </c>
      <c r="H1604" s="18">
        <v>99</v>
      </c>
      <c r="I1604" s="21">
        <f t="shared" si="71"/>
        <v>198</v>
      </c>
      <c r="J1604" s="18"/>
      <c r="K1604" s="18"/>
      <c r="L1604" s="18">
        <f t="shared" si="73"/>
        <v>2</v>
      </c>
    </row>
    <row r="1605" spans="1:12" s="19" customFormat="1" ht="17.45" customHeight="1">
      <c r="A1605" s="20">
        <v>1603</v>
      </c>
      <c r="B1605" s="18" t="s">
        <v>4773</v>
      </c>
      <c r="C1605" s="18" t="s">
        <v>4769</v>
      </c>
      <c r="D1605" s="18" t="s">
        <v>3127</v>
      </c>
      <c r="E1605" s="18" t="s">
        <v>1699</v>
      </c>
      <c r="F1605" s="7" t="s">
        <v>4774</v>
      </c>
      <c r="G1605" s="18">
        <v>2</v>
      </c>
      <c r="H1605" s="18">
        <v>99</v>
      </c>
      <c r="I1605" s="21">
        <f t="shared" si="71"/>
        <v>198</v>
      </c>
      <c r="J1605" s="18"/>
      <c r="K1605" s="18"/>
      <c r="L1605" s="18">
        <f t="shared" si="73"/>
        <v>2</v>
      </c>
    </row>
    <row r="1606" spans="1:12" s="19" customFormat="1" ht="17.45" customHeight="1">
      <c r="A1606" s="20">
        <v>1604</v>
      </c>
      <c r="B1606" s="18" t="s">
        <v>4775</v>
      </c>
      <c r="C1606" s="18" t="s">
        <v>4769</v>
      </c>
      <c r="D1606" s="18" t="s">
        <v>3127</v>
      </c>
      <c r="E1606" s="18" t="s">
        <v>1699</v>
      </c>
      <c r="F1606" s="7" t="s">
        <v>4776</v>
      </c>
      <c r="G1606" s="18">
        <v>2</v>
      </c>
      <c r="H1606" s="18">
        <v>99</v>
      </c>
      <c r="I1606" s="21">
        <f t="shared" si="71"/>
        <v>198</v>
      </c>
      <c r="J1606" s="18"/>
      <c r="K1606" s="18"/>
      <c r="L1606" s="18">
        <f t="shared" si="73"/>
        <v>2</v>
      </c>
    </row>
    <row r="1607" spans="1:12" s="19" customFormat="1" ht="17.45" customHeight="1">
      <c r="A1607" s="20">
        <v>1605</v>
      </c>
      <c r="B1607" s="18" t="s">
        <v>4777</v>
      </c>
      <c r="C1607" s="18" t="s">
        <v>4769</v>
      </c>
      <c r="D1607" s="18" t="s">
        <v>3127</v>
      </c>
      <c r="E1607" s="18" t="s">
        <v>1699</v>
      </c>
      <c r="F1607" s="7" t="s">
        <v>4778</v>
      </c>
      <c r="G1607" s="18">
        <v>2</v>
      </c>
      <c r="H1607" s="18">
        <v>99</v>
      </c>
      <c r="I1607" s="21">
        <f t="shared" si="71"/>
        <v>198</v>
      </c>
      <c r="J1607" s="18"/>
      <c r="K1607" s="18"/>
      <c r="L1607" s="18">
        <f t="shared" si="73"/>
        <v>2</v>
      </c>
    </row>
    <row r="1608" spans="1:12" s="19" customFormat="1" ht="17.45" customHeight="1">
      <c r="A1608" s="20">
        <v>1606</v>
      </c>
      <c r="B1608" s="18" t="s">
        <v>4779</v>
      </c>
      <c r="C1608" s="18" t="s">
        <v>4769</v>
      </c>
      <c r="D1608" s="18" t="s">
        <v>3127</v>
      </c>
      <c r="E1608" s="18" t="s">
        <v>1699</v>
      </c>
      <c r="F1608" s="7" t="s">
        <v>4780</v>
      </c>
      <c r="G1608" s="18">
        <v>2</v>
      </c>
      <c r="H1608" s="18">
        <v>105</v>
      </c>
      <c r="I1608" s="21">
        <f t="shared" si="71"/>
        <v>210</v>
      </c>
      <c r="J1608" s="18"/>
      <c r="K1608" s="18"/>
      <c r="L1608" s="18">
        <f t="shared" si="73"/>
        <v>2</v>
      </c>
    </row>
    <row r="1609" spans="1:12" s="19" customFormat="1" ht="17.45" customHeight="1">
      <c r="A1609" s="20">
        <v>1607</v>
      </c>
      <c r="B1609" s="18" t="s">
        <v>4781</v>
      </c>
      <c r="C1609" s="18" t="s">
        <v>4782</v>
      </c>
      <c r="D1609" s="18" t="s">
        <v>3127</v>
      </c>
      <c r="E1609" s="18" t="s">
        <v>1699</v>
      </c>
      <c r="F1609" s="7" t="s">
        <v>4783</v>
      </c>
      <c r="G1609" s="18">
        <v>2</v>
      </c>
      <c r="H1609" s="18">
        <v>160</v>
      </c>
      <c r="I1609" s="21">
        <f t="shared" si="71"/>
        <v>320</v>
      </c>
      <c r="J1609" s="18"/>
      <c r="K1609" s="18"/>
      <c r="L1609" s="18">
        <f t="shared" si="73"/>
        <v>2</v>
      </c>
    </row>
    <row r="1610" spans="1:12" s="19" customFormat="1" ht="17.45" customHeight="1">
      <c r="A1610" s="20">
        <v>1608</v>
      </c>
      <c r="B1610" s="18" t="s">
        <v>4784</v>
      </c>
      <c r="C1610" s="18" t="s">
        <v>4782</v>
      </c>
      <c r="D1610" s="18" t="s">
        <v>3127</v>
      </c>
      <c r="E1610" s="18" t="s">
        <v>1699</v>
      </c>
      <c r="F1610" s="7" t="s">
        <v>4785</v>
      </c>
      <c r="G1610" s="18">
        <v>2</v>
      </c>
      <c r="H1610" s="18">
        <v>160</v>
      </c>
      <c r="I1610" s="21">
        <f t="shared" si="71"/>
        <v>320</v>
      </c>
      <c r="J1610" s="18"/>
      <c r="K1610" s="18"/>
      <c r="L1610" s="18">
        <f t="shared" si="73"/>
        <v>2</v>
      </c>
    </row>
    <row r="1611" spans="1:12" s="19" customFormat="1" ht="17.45" customHeight="1">
      <c r="A1611" s="20">
        <v>1609</v>
      </c>
      <c r="B1611" s="18" t="s">
        <v>4786</v>
      </c>
      <c r="C1611" s="18" t="s">
        <v>4787</v>
      </c>
      <c r="D1611" s="18" t="s">
        <v>4788</v>
      </c>
      <c r="E1611" s="18" t="s">
        <v>1699</v>
      </c>
      <c r="F1611" s="7" t="s">
        <v>4789</v>
      </c>
      <c r="G1611" s="18">
        <v>2</v>
      </c>
      <c r="H1611" s="18">
        <v>160</v>
      </c>
      <c r="I1611" s="21">
        <f t="shared" si="71"/>
        <v>320</v>
      </c>
      <c r="J1611" s="18"/>
      <c r="K1611" s="18"/>
      <c r="L1611" s="18">
        <f t="shared" si="73"/>
        <v>2</v>
      </c>
    </row>
    <row r="1612" spans="1:12" s="19" customFormat="1" ht="17.45" customHeight="1">
      <c r="A1612" s="20">
        <v>1610</v>
      </c>
      <c r="B1612" s="18" t="s">
        <v>4790</v>
      </c>
      <c r="C1612" s="18" t="s">
        <v>4769</v>
      </c>
      <c r="D1612" s="18" t="s">
        <v>4788</v>
      </c>
      <c r="E1612" s="18" t="s">
        <v>1699</v>
      </c>
      <c r="F1612" s="7" t="s">
        <v>4791</v>
      </c>
      <c r="G1612" s="18">
        <v>2</v>
      </c>
      <c r="H1612" s="18">
        <v>120</v>
      </c>
      <c r="I1612" s="21">
        <f t="shared" si="71"/>
        <v>240</v>
      </c>
      <c r="J1612" s="18"/>
      <c r="K1612" s="18"/>
      <c r="L1612" s="18">
        <f t="shared" si="73"/>
        <v>2</v>
      </c>
    </row>
    <row r="1613" spans="1:12" s="19" customFormat="1" ht="17.45" customHeight="1">
      <c r="A1613" s="20">
        <v>1611</v>
      </c>
      <c r="B1613" s="18" t="s">
        <v>4792</v>
      </c>
      <c r="C1613" s="18" t="s">
        <v>4793</v>
      </c>
      <c r="D1613" s="18" t="s">
        <v>3127</v>
      </c>
      <c r="E1613" s="18" t="s">
        <v>1699</v>
      </c>
      <c r="F1613" s="7" t="s">
        <v>4794</v>
      </c>
      <c r="G1613" s="18">
        <v>2</v>
      </c>
      <c r="H1613" s="18">
        <v>95</v>
      </c>
      <c r="I1613" s="21">
        <f t="shared" si="71"/>
        <v>190</v>
      </c>
      <c r="J1613" s="18"/>
      <c r="K1613" s="18"/>
      <c r="L1613" s="18">
        <f t="shared" si="73"/>
        <v>2</v>
      </c>
    </row>
    <row r="1614" spans="1:12" s="19" customFormat="1" ht="17.45" customHeight="1">
      <c r="A1614" s="20">
        <v>1612</v>
      </c>
      <c r="B1614" s="18" t="s">
        <v>4795</v>
      </c>
      <c r="C1614" s="18" t="s">
        <v>4796</v>
      </c>
      <c r="D1614" s="18" t="s">
        <v>4788</v>
      </c>
      <c r="E1614" s="18" t="s">
        <v>1699</v>
      </c>
      <c r="F1614" s="7" t="s">
        <v>4797</v>
      </c>
      <c r="G1614" s="18">
        <v>2</v>
      </c>
      <c r="H1614" s="18">
        <v>220</v>
      </c>
      <c r="I1614" s="21">
        <f t="shared" si="71"/>
        <v>440</v>
      </c>
      <c r="J1614" s="18"/>
      <c r="K1614" s="18"/>
      <c r="L1614" s="18">
        <f t="shared" si="73"/>
        <v>2</v>
      </c>
    </row>
    <row r="1615" spans="1:12" s="19" customFormat="1" ht="17.45" customHeight="1">
      <c r="A1615" s="20">
        <v>1613</v>
      </c>
      <c r="B1615" s="18" t="s">
        <v>4798</v>
      </c>
      <c r="C1615" s="18" t="s">
        <v>4799</v>
      </c>
      <c r="D1615" s="18" t="s">
        <v>3127</v>
      </c>
      <c r="E1615" s="18" t="s">
        <v>1699</v>
      </c>
      <c r="F1615" s="7" t="s">
        <v>4800</v>
      </c>
      <c r="G1615" s="18">
        <v>2</v>
      </c>
      <c r="H1615" s="18">
        <v>220</v>
      </c>
      <c r="I1615" s="21">
        <f t="shared" si="71"/>
        <v>440</v>
      </c>
      <c r="J1615" s="18"/>
      <c r="K1615" s="18"/>
      <c r="L1615" s="18">
        <f t="shared" si="73"/>
        <v>2</v>
      </c>
    </row>
    <row r="1616" spans="1:12" s="19" customFormat="1" ht="17.45" customHeight="1">
      <c r="A1616" s="20">
        <v>1614</v>
      </c>
      <c r="B1616" s="18" t="s">
        <v>4801</v>
      </c>
      <c r="C1616" s="18" t="s">
        <v>4799</v>
      </c>
      <c r="D1616" s="18" t="s">
        <v>3127</v>
      </c>
      <c r="E1616" s="18" t="s">
        <v>1699</v>
      </c>
      <c r="F1616" s="7" t="s">
        <v>4802</v>
      </c>
      <c r="G1616" s="18">
        <v>2</v>
      </c>
      <c r="H1616" s="18">
        <v>220</v>
      </c>
      <c r="I1616" s="21">
        <f t="shared" ref="I1616:I1679" si="74">G1616*H1616</f>
        <v>440</v>
      </c>
      <c r="J1616" s="18"/>
      <c r="K1616" s="18"/>
      <c r="L1616" s="18">
        <f t="shared" si="73"/>
        <v>2</v>
      </c>
    </row>
    <row r="1617" spans="1:12" s="19" customFormat="1" ht="17.45" customHeight="1">
      <c r="A1617" s="20">
        <v>1615</v>
      </c>
      <c r="B1617" s="18" t="s">
        <v>4803</v>
      </c>
      <c r="C1617" s="18" t="s">
        <v>4796</v>
      </c>
      <c r="D1617" s="18" t="s">
        <v>4788</v>
      </c>
      <c r="E1617" s="18" t="s">
        <v>1699</v>
      </c>
      <c r="F1617" s="7" t="s">
        <v>4804</v>
      </c>
      <c r="G1617" s="18">
        <v>2</v>
      </c>
      <c r="H1617" s="18">
        <v>220</v>
      </c>
      <c r="I1617" s="21">
        <f t="shared" si="74"/>
        <v>440</v>
      </c>
      <c r="J1617" s="18"/>
      <c r="K1617" s="18"/>
      <c r="L1617" s="18">
        <f t="shared" si="73"/>
        <v>2</v>
      </c>
    </row>
    <row r="1618" spans="1:12" s="19" customFormat="1" ht="17.45" customHeight="1">
      <c r="A1618" s="20">
        <v>1616</v>
      </c>
      <c r="B1618" s="18" t="s">
        <v>4805</v>
      </c>
      <c r="C1618" s="18" t="s">
        <v>4799</v>
      </c>
      <c r="D1618" s="18" t="s">
        <v>3127</v>
      </c>
      <c r="E1618" s="18" t="s">
        <v>1699</v>
      </c>
      <c r="F1618" s="7" t="s">
        <v>4806</v>
      </c>
      <c r="G1618" s="18">
        <v>2</v>
      </c>
      <c r="H1618" s="18">
        <v>220</v>
      </c>
      <c r="I1618" s="21">
        <f t="shared" si="74"/>
        <v>440</v>
      </c>
      <c r="J1618" s="18"/>
      <c r="K1618" s="18"/>
      <c r="L1618" s="18">
        <f t="shared" si="73"/>
        <v>2</v>
      </c>
    </row>
    <row r="1619" spans="1:12" s="19" customFormat="1" ht="17.45" customHeight="1">
      <c r="A1619" s="20">
        <v>1617</v>
      </c>
      <c r="B1619" s="18" t="s">
        <v>4807</v>
      </c>
      <c r="C1619" s="18" t="s">
        <v>4808</v>
      </c>
      <c r="D1619" s="18" t="s">
        <v>3127</v>
      </c>
      <c r="E1619" s="18" t="s">
        <v>1699</v>
      </c>
      <c r="F1619" s="7" t="s">
        <v>4809</v>
      </c>
      <c r="G1619" s="18">
        <v>2</v>
      </c>
      <c r="H1619" s="18">
        <v>220</v>
      </c>
      <c r="I1619" s="21">
        <f t="shared" si="74"/>
        <v>440</v>
      </c>
      <c r="J1619" s="18"/>
      <c r="K1619" s="18"/>
      <c r="L1619" s="18">
        <f t="shared" si="73"/>
        <v>2</v>
      </c>
    </row>
    <row r="1620" spans="1:12" s="19" customFormat="1" ht="17.45" customHeight="1">
      <c r="A1620" s="20">
        <v>1618</v>
      </c>
      <c r="B1620" s="18" t="s">
        <v>4810</v>
      </c>
      <c r="C1620" s="18" t="s">
        <v>4811</v>
      </c>
      <c r="D1620" s="18" t="s">
        <v>3127</v>
      </c>
      <c r="E1620" s="18" t="s">
        <v>1699</v>
      </c>
      <c r="F1620" s="7" t="s">
        <v>4812</v>
      </c>
      <c r="G1620" s="18">
        <v>2</v>
      </c>
      <c r="H1620" s="18">
        <v>220</v>
      </c>
      <c r="I1620" s="21">
        <f t="shared" si="74"/>
        <v>440</v>
      </c>
      <c r="J1620" s="18"/>
      <c r="K1620" s="18"/>
      <c r="L1620" s="18">
        <f t="shared" si="73"/>
        <v>2</v>
      </c>
    </row>
    <row r="1621" spans="1:12" s="19" customFormat="1" ht="17.45" customHeight="1">
      <c r="A1621" s="20">
        <v>1619</v>
      </c>
      <c r="B1621" s="18" t="s">
        <v>4813</v>
      </c>
      <c r="C1621" s="18" t="s">
        <v>4799</v>
      </c>
      <c r="D1621" s="18" t="s">
        <v>3127</v>
      </c>
      <c r="E1621" s="18" t="s">
        <v>1699</v>
      </c>
      <c r="F1621" s="7" t="s">
        <v>4814</v>
      </c>
      <c r="G1621" s="18">
        <v>2</v>
      </c>
      <c r="H1621" s="18">
        <v>220</v>
      </c>
      <c r="I1621" s="21">
        <f t="shared" si="74"/>
        <v>440</v>
      </c>
      <c r="J1621" s="18"/>
      <c r="K1621" s="18"/>
      <c r="L1621" s="18">
        <f t="shared" si="73"/>
        <v>2</v>
      </c>
    </row>
    <row r="1622" spans="1:12" s="19" customFormat="1" ht="17.45" customHeight="1">
      <c r="A1622" s="20">
        <v>1620</v>
      </c>
      <c r="B1622" s="18" t="s">
        <v>4815</v>
      </c>
      <c r="C1622" s="18" t="s">
        <v>4799</v>
      </c>
      <c r="D1622" s="18" t="s">
        <v>3127</v>
      </c>
      <c r="E1622" s="18" t="s">
        <v>1699</v>
      </c>
      <c r="F1622" s="7" t="s">
        <v>4816</v>
      </c>
      <c r="G1622" s="18">
        <v>2</v>
      </c>
      <c r="H1622" s="18">
        <v>220</v>
      </c>
      <c r="I1622" s="21">
        <f t="shared" si="74"/>
        <v>440</v>
      </c>
      <c r="J1622" s="18"/>
      <c r="K1622" s="18"/>
      <c r="L1622" s="18">
        <f t="shared" si="73"/>
        <v>2</v>
      </c>
    </row>
    <row r="1623" spans="1:12" s="19" customFormat="1" ht="17.45" customHeight="1">
      <c r="A1623" s="20">
        <v>1621</v>
      </c>
      <c r="B1623" s="18" t="s">
        <v>4817</v>
      </c>
      <c r="C1623" s="18" t="s">
        <v>4799</v>
      </c>
      <c r="D1623" s="18" t="s">
        <v>3127</v>
      </c>
      <c r="E1623" s="18" t="s">
        <v>1699</v>
      </c>
      <c r="F1623" s="7" t="s">
        <v>4818</v>
      </c>
      <c r="G1623" s="18">
        <v>2</v>
      </c>
      <c r="H1623" s="18">
        <v>220</v>
      </c>
      <c r="I1623" s="21">
        <f t="shared" si="74"/>
        <v>440</v>
      </c>
      <c r="J1623" s="18"/>
      <c r="K1623" s="18"/>
      <c r="L1623" s="18">
        <f t="shared" si="73"/>
        <v>2</v>
      </c>
    </row>
    <row r="1624" spans="1:12" s="19" customFormat="1" ht="17.45" customHeight="1">
      <c r="A1624" s="20">
        <v>1622</v>
      </c>
      <c r="B1624" s="18" t="s">
        <v>4819</v>
      </c>
      <c r="C1624" s="18" t="s">
        <v>4820</v>
      </c>
      <c r="D1624" s="18" t="s">
        <v>4821</v>
      </c>
      <c r="E1624" s="18" t="s">
        <v>1699</v>
      </c>
      <c r="F1624" s="7" t="s">
        <v>4822</v>
      </c>
      <c r="G1624" s="18">
        <v>2</v>
      </c>
      <c r="H1624" s="18">
        <v>250</v>
      </c>
      <c r="I1624" s="21">
        <f t="shared" si="74"/>
        <v>500</v>
      </c>
      <c r="J1624" s="18"/>
      <c r="K1624" s="18"/>
      <c r="L1624" s="18">
        <f t="shared" si="73"/>
        <v>2</v>
      </c>
    </row>
    <row r="1625" spans="1:12" s="19" customFormat="1" ht="17.45" customHeight="1">
      <c r="A1625" s="20">
        <v>1623</v>
      </c>
      <c r="B1625" s="18" t="s">
        <v>4823</v>
      </c>
      <c r="C1625" s="18" t="s">
        <v>4824</v>
      </c>
      <c r="D1625" s="18" t="s">
        <v>4825</v>
      </c>
      <c r="E1625" s="18" t="s">
        <v>1699</v>
      </c>
      <c r="F1625" s="7" t="s">
        <v>4826</v>
      </c>
      <c r="G1625" s="18">
        <v>2</v>
      </c>
      <c r="H1625" s="18">
        <v>250</v>
      </c>
      <c r="I1625" s="21">
        <f t="shared" si="74"/>
        <v>500</v>
      </c>
      <c r="J1625" s="18"/>
      <c r="K1625" s="18"/>
      <c r="L1625" s="18">
        <f t="shared" si="73"/>
        <v>2</v>
      </c>
    </row>
    <row r="1626" spans="1:12" s="19" customFormat="1" ht="17.45" customHeight="1">
      <c r="A1626" s="20">
        <v>1624</v>
      </c>
      <c r="B1626" s="18" t="s">
        <v>4827</v>
      </c>
      <c r="C1626" s="18" t="s">
        <v>4828</v>
      </c>
      <c r="D1626" s="18" t="s">
        <v>2680</v>
      </c>
      <c r="E1626" s="18" t="s">
        <v>1699</v>
      </c>
      <c r="F1626" s="7" t="s">
        <v>4829</v>
      </c>
      <c r="G1626" s="18">
        <v>2</v>
      </c>
      <c r="H1626" s="18">
        <v>270</v>
      </c>
      <c r="I1626" s="21">
        <f t="shared" si="74"/>
        <v>540</v>
      </c>
      <c r="J1626" s="18"/>
      <c r="K1626" s="18"/>
      <c r="L1626" s="18">
        <f t="shared" si="73"/>
        <v>2</v>
      </c>
    </row>
    <row r="1627" spans="1:12" s="19" customFormat="1" ht="17.45" customHeight="1">
      <c r="A1627" s="20">
        <v>1625</v>
      </c>
      <c r="B1627" s="18" t="s">
        <v>4830</v>
      </c>
      <c r="C1627" s="18" t="s">
        <v>4831</v>
      </c>
      <c r="D1627" s="18" t="s">
        <v>4832</v>
      </c>
      <c r="E1627" s="18" t="s">
        <v>1699</v>
      </c>
      <c r="F1627" s="7">
        <v>9789866420344</v>
      </c>
      <c r="G1627" s="18">
        <v>2</v>
      </c>
      <c r="H1627" s="18">
        <v>1729</v>
      </c>
      <c r="I1627" s="21">
        <f t="shared" si="74"/>
        <v>3458</v>
      </c>
      <c r="J1627" s="18" t="s">
        <v>1734</v>
      </c>
      <c r="K1627" s="18"/>
      <c r="L1627" s="18">
        <f>G1627*7</f>
        <v>14</v>
      </c>
    </row>
    <row r="1628" spans="1:12" s="19" customFormat="1" ht="17.45" customHeight="1">
      <c r="A1628" s="20">
        <v>1626</v>
      </c>
      <c r="B1628" s="18" t="s">
        <v>4833</v>
      </c>
      <c r="C1628" s="18" t="s">
        <v>4834</v>
      </c>
      <c r="D1628" s="18" t="s">
        <v>2770</v>
      </c>
      <c r="E1628" s="18" t="s">
        <v>1699</v>
      </c>
      <c r="F1628" s="7" t="s">
        <v>4835</v>
      </c>
      <c r="G1628" s="18">
        <v>2</v>
      </c>
      <c r="H1628" s="18">
        <v>270</v>
      </c>
      <c r="I1628" s="21">
        <f t="shared" si="74"/>
        <v>540</v>
      </c>
      <c r="J1628" s="18" t="s">
        <v>4836</v>
      </c>
      <c r="K1628" s="18"/>
      <c r="L1628" s="18">
        <f>G1628*7</f>
        <v>14</v>
      </c>
    </row>
    <row r="1629" spans="1:12" s="19" customFormat="1" ht="17.45" customHeight="1">
      <c r="A1629" s="20">
        <v>1627</v>
      </c>
      <c r="B1629" s="18" t="s">
        <v>4837</v>
      </c>
      <c r="C1629" s="18" t="s">
        <v>4838</v>
      </c>
      <c r="D1629" s="18" t="s">
        <v>2996</v>
      </c>
      <c r="E1629" s="18" t="s">
        <v>1699</v>
      </c>
      <c r="F1629" s="7" t="s">
        <v>4839</v>
      </c>
      <c r="G1629" s="18">
        <v>2</v>
      </c>
      <c r="H1629" s="18">
        <v>2388</v>
      </c>
      <c r="I1629" s="21">
        <f t="shared" si="74"/>
        <v>4776</v>
      </c>
      <c r="J1629" s="18" t="s">
        <v>1734</v>
      </c>
      <c r="K1629" s="18"/>
      <c r="L1629" s="18">
        <f>G1629*12</f>
        <v>24</v>
      </c>
    </row>
    <row r="1630" spans="1:12" s="19" customFormat="1" ht="17.45" customHeight="1">
      <c r="A1630" s="20">
        <v>1628</v>
      </c>
      <c r="B1630" s="18" t="s">
        <v>4840</v>
      </c>
      <c r="C1630" s="18" t="s">
        <v>4841</v>
      </c>
      <c r="D1630" s="18" t="s">
        <v>4842</v>
      </c>
      <c r="E1630" s="18" t="s">
        <v>1699</v>
      </c>
      <c r="F1630" s="7" t="s">
        <v>4843</v>
      </c>
      <c r="G1630" s="18">
        <v>2</v>
      </c>
      <c r="H1630" s="18">
        <v>280</v>
      </c>
      <c r="I1630" s="21">
        <f t="shared" si="74"/>
        <v>560</v>
      </c>
      <c r="J1630" s="18" t="s">
        <v>3501</v>
      </c>
      <c r="K1630" s="18"/>
      <c r="L1630" s="18">
        <f t="shared" ref="L1630:L1661" si="75">G1630</f>
        <v>2</v>
      </c>
    </row>
    <row r="1631" spans="1:12" s="19" customFormat="1" ht="17.45" customHeight="1">
      <c r="A1631" s="20">
        <v>1629</v>
      </c>
      <c r="B1631" s="18" t="s">
        <v>4844</v>
      </c>
      <c r="C1631" s="18" t="s">
        <v>4841</v>
      </c>
      <c r="D1631" s="18" t="s">
        <v>3035</v>
      </c>
      <c r="E1631" s="18" t="s">
        <v>1699</v>
      </c>
      <c r="F1631" s="7" t="s">
        <v>4843</v>
      </c>
      <c r="G1631" s="18">
        <v>2</v>
      </c>
      <c r="H1631" s="18">
        <v>280</v>
      </c>
      <c r="I1631" s="21">
        <f t="shared" si="74"/>
        <v>560</v>
      </c>
      <c r="J1631" s="18"/>
      <c r="K1631" s="18"/>
      <c r="L1631" s="18">
        <f t="shared" si="75"/>
        <v>2</v>
      </c>
    </row>
    <row r="1632" spans="1:12" s="19" customFormat="1" ht="17.45" customHeight="1">
      <c r="A1632" s="20">
        <v>1630</v>
      </c>
      <c r="B1632" s="18" t="s">
        <v>4845</v>
      </c>
      <c r="C1632" s="18" t="s">
        <v>4846</v>
      </c>
      <c r="D1632" s="18" t="s">
        <v>1928</v>
      </c>
      <c r="E1632" s="18" t="s">
        <v>1699</v>
      </c>
      <c r="F1632" s="7" t="s">
        <v>4847</v>
      </c>
      <c r="G1632" s="18">
        <v>2</v>
      </c>
      <c r="H1632" s="18">
        <v>240</v>
      </c>
      <c r="I1632" s="21">
        <f t="shared" si="74"/>
        <v>480</v>
      </c>
      <c r="J1632" s="18"/>
      <c r="K1632" s="18"/>
      <c r="L1632" s="18">
        <f t="shared" si="75"/>
        <v>2</v>
      </c>
    </row>
    <row r="1633" spans="1:12" s="19" customFormat="1" ht="17.45" customHeight="1">
      <c r="A1633" s="20">
        <v>1631</v>
      </c>
      <c r="B1633" s="18" t="s">
        <v>4848</v>
      </c>
      <c r="C1633" s="18" t="s">
        <v>4849</v>
      </c>
      <c r="D1633" s="18" t="s">
        <v>2899</v>
      </c>
      <c r="E1633" s="18" t="s">
        <v>1699</v>
      </c>
      <c r="F1633" s="7" t="s">
        <v>4850</v>
      </c>
      <c r="G1633" s="18">
        <v>2</v>
      </c>
      <c r="H1633" s="18">
        <v>220</v>
      </c>
      <c r="I1633" s="21">
        <f t="shared" si="74"/>
        <v>440</v>
      </c>
      <c r="J1633" s="18"/>
      <c r="K1633" s="18"/>
      <c r="L1633" s="18">
        <f t="shared" si="75"/>
        <v>2</v>
      </c>
    </row>
    <row r="1634" spans="1:12" s="19" customFormat="1" ht="17.45" customHeight="1">
      <c r="A1634" s="20">
        <v>1632</v>
      </c>
      <c r="B1634" s="18" t="s">
        <v>4851</v>
      </c>
      <c r="C1634" s="18" t="s">
        <v>4852</v>
      </c>
      <c r="D1634" s="18" t="s">
        <v>2650</v>
      </c>
      <c r="E1634" s="18" t="s">
        <v>1699</v>
      </c>
      <c r="F1634" s="7" t="s">
        <v>4853</v>
      </c>
      <c r="G1634" s="18">
        <v>2</v>
      </c>
      <c r="H1634" s="18">
        <v>380</v>
      </c>
      <c r="I1634" s="21">
        <f t="shared" si="74"/>
        <v>760</v>
      </c>
      <c r="J1634" s="18"/>
      <c r="K1634" s="18"/>
      <c r="L1634" s="18">
        <f t="shared" si="75"/>
        <v>2</v>
      </c>
    </row>
    <row r="1635" spans="1:12" s="19" customFormat="1" ht="17.45" customHeight="1">
      <c r="A1635" s="20">
        <v>1633</v>
      </c>
      <c r="B1635" s="18" t="s">
        <v>4854</v>
      </c>
      <c r="C1635" s="18" t="s">
        <v>4855</v>
      </c>
      <c r="D1635" s="18" t="s">
        <v>4856</v>
      </c>
      <c r="E1635" s="18" t="s">
        <v>1699</v>
      </c>
      <c r="F1635" s="7" t="s">
        <v>4857</v>
      </c>
      <c r="G1635" s="18">
        <v>2</v>
      </c>
      <c r="H1635" s="18">
        <v>280</v>
      </c>
      <c r="I1635" s="21">
        <f t="shared" si="74"/>
        <v>560</v>
      </c>
      <c r="J1635" s="18"/>
      <c r="K1635" s="18"/>
      <c r="L1635" s="18">
        <f t="shared" si="75"/>
        <v>2</v>
      </c>
    </row>
    <row r="1636" spans="1:12" s="19" customFormat="1" ht="17.45" customHeight="1">
      <c r="A1636" s="20">
        <v>1634</v>
      </c>
      <c r="B1636" s="18" t="s">
        <v>4858</v>
      </c>
      <c r="C1636" s="18" t="s">
        <v>4859</v>
      </c>
      <c r="D1636" s="18" t="s">
        <v>3484</v>
      </c>
      <c r="E1636" s="18" t="s">
        <v>1699</v>
      </c>
      <c r="F1636" s="7" t="s">
        <v>4860</v>
      </c>
      <c r="G1636" s="18">
        <v>2</v>
      </c>
      <c r="H1636" s="18">
        <v>250</v>
      </c>
      <c r="I1636" s="21">
        <f t="shared" si="74"/>
        <v>500</v>
      </c>
      <c r="J1636" s="18"/>
      <c r="K1636" s="18"/>
      <c r="L1636" s="18">
        <f t="shared" si="75"/>
        <v>2</v>
      </c>
    </row>
    <row r="1637" spans="1:12" s="19" customFormat="1" ht="17.45" customHeight="1">
      <c r="A1637" s="20">
        <v>1635</v>
      </c>
      <c r="B1637" s="18" t="s">
        <v>4861</v>
      </c>
      <c r="C1637" s="18" t="s">
        <v>4862</v>
      </c>
      <c r="D1637" s="18" t="s">
        <v>3358</v>
      </c>
      <c r="E1637" s="18" t="s">
        <v>1699</v>
      </c>
      <c r="F1637" s="7" t="s">
        <v>4863</v>
      </c>
      <c r="G1637" s="18">
        <v>2</v>
      </c>
      <c r="H1637" s="18">
        <v>320</v>
      </c>
      <c r="I1637" s="21">
        <f t="shared" si="74"/>
        <v>640</v>
      </c>
      <c r="J1637" s="18"/>
      <c r="K1637" s="18"/>
      <c r="L1637" s="18">
        <f t="shared" si="75"/>
        <v>2</v>
      </c>
    </row>
    <row r="1638" spans="1:12" s="19" customFormat="1" ht="17.45" customHeight="1">
      <c r="A1638" s="20">
        <v>1636</v>
      </c>
      <c r="B1638" s="18" t="s">
        <v>4864</v>
      </c>
      <c r="C1638" s="18" t="s">
        <v>4865</v>
      </c>
      <c r="D1638" s="18" t="s">
        <v>2835</v>
      </c>
      <c r="E1638" s="18" t="s">
        <v>1699</v>
      </c>
      <c r="F1638" s="7" t="s">
        <v>4866</v>
      </c>
      <c r="G1638" s="18">
        <v>2</v>
      </c>
      <c r="H1638" s="18">
        <v>260</v>
      </c>
      <c r="I1638" s="21">
        <f t="shared" si="74"/>
        <v>520</v>
      </c>
      <c r="J1638" s="18"/>
      <c r="K1638" s="18"/>
      <c r="L1638" s="18">
        <f t="shared" si="75"/>
        <v>2</v>
      </c>
    </row>
    <row r="1639" spans="1:12" s="19" customFormat="1" ht="17.45" customHeight="1">
      <c r="A1639" s="20">
        <v>1637</v>
      </c>
      <c r="B1639" s="18" t="s">
        <v>4867</v>
      </c>
      <c r="C1639" s="18" t="s">
        <v>4868</v>
      </c>
      <c r="D1639" s="18" t="s">
        <v>3331</v>
      </c>
      <c r="E1639" s="18" t="s">
        <v>1699</v>
      </c>
      <c r="F1639" s="7" t="s">
        <v>4869</v>
      </c>
      <c r="G1639" s="18">
        <v>2</v>
      </c>
      <c r="H1639" s="18">
        <v>350</v>
      </c>
      <c r="I1639" s="21">
        <f t="shared" si="74"/>
        <v>700</v>
      </c>
      <c r="J1639" s="18"/>
      <c r="K1639" s="18"/>
      <c r="L1639" s="18">
        <f t="shared" si="75"/>
        <v>2</v>
      </c>
    </row>
    <row r="1640" spans="1:12" s="19" customFormat="1" ht="17.45" customHeight="1">
      <c r="A1640" s="20">
        <v>1638</v>
      </c>
      <c r="B1640" s="18" t="s">
        <v>4870</v>
      </c>
      <c r="C1640" s="18" t="s">
        <v>4871</v>
      </c>
      <c r="D1640" s="18" t="s">
        <v>3358</v>
      </c>
      <c r="E1640" s="18" t="s">
        <v>1699</v>
      </c>
      <c r="F1640" s="7">
        <v>9789862728598</v>
      </c>
      <c r="G1640" s="18">
        <v>2</v>
      </c>
      <c r="H1640" s="18">
        <v>320</v>
      </c>
      <c r="I1640" s="21">
        <f t="shared" si="74"/>
        <v>640</v>
      </c>
      <c r="J1640" s="18"/>
      <c r="K1640" s="18"/>
      <c r="L1640" s="18">
        <f t="shared" si="75"/>
        <v>2</v>
      </c>
    </row>
    <row r="1641" spans="1:12" s="19" customFormat="1" ht="17.45" customHeight="1">
      <c r="A1641" s="20">
        <v>1639</v>
      </c>
      <c r="B1641" s="18" t="s">
        <v>4872</v>
      </c>
      <c r="C1641" s="18" t="s">
        <v>4873</v>
      </c>
      <c r="D1641" s="18" t="s">
        <v>4874</v>
      </c>
      <c r="E1641" s="18" t="s">
        <v>1699</v>
      </c>
      <c r="F1641" s="7" t="s">
        <v>4875</v>
      </c>
      <c r="G1641" s="18">
        <v>2</v>
      </c>
      <c r="H1641" s="18">
        <v>360</v>
      </c>
      <c r="I1641" s="21">
        <f t="shared" si="74"/>
        <v>720</v>
      </c>
      <c r="J1641" s="18"/>
      <c r="K1641" s="18"/>
      <c r="L1641" s="18">
        <f t="shared" si="75"/>
        <v>2</v>
      </c>
    </row>
    <row r="1642" spans="1:12" s="19" customFormat="1" ht="17.45" customHeight="1">
      <c r="A1642" s="20">
        <v>1640</v>
      </c>
      <c r="B1642" s="18" t="s">
        <v>4876</v>
      </c>
      <c r="C1642" s="18" t="s">
        <v>4877</v>
      </c>
      <c r="D1642" s="18" t="s">
        <v>3280</v>
      </c>
      <c r="E1642" s="18" t="s">
        <v>1699</v>
      </c>
      <c r="F1642" s="7" t="s">
        <v>4878</v>
      </c>
      <c r="G1642" s="18">
        <v>2</v>
      </c>
      <c r="H1642" s="18">
        <v>339</v>
      </c>
      <c r="I1642" s="21">
        <f t="shared" si="74"/>
        <v>678</v>
      </c>
      <c r="J1642" s="18"/>
      <c r="K1642" s="18"/>
      <c r="L1642" s="18">
        <f t="shared" si="75"/>
        <v>2</v>
      </c>
    </row>
    <row r="1643" spans="1:12" s="19" customFormat="1" ht="17.45" customHeight="1">
      <c r="A1643" s="20">
        <v>1641</v>
      </c>
      <c r="B1643" s="18" t="s">
        <v>4879</v>
      </c>
      <c r="C1643" s="18" t="s">
        <v>4880</v>
      </c>
      <c r="D1643" s="18" t="s">
        <v>2835</v>
      </c>
      <c r="E1643" s="18" t="s">
        <v>1699</v>
      </c>
      <c r="F1643" s="7" t="s">
        <v>4881</v>
      </c>
      <c r="G1643" s="18">
        <v>2</v>
      </c>
      <c r="H1643" s="18">
        <v>300</v>
      </c>
      <c r="I1643" s="21">
        <f t="shared" si="74"/>
        <v>600</v>
      </c>
      <c r="J1643" s="18"/>
      <c r="K1643" s="18"/>
      <c r="L1643" s="18">
        <f t="shared" si="75"/>
        <v>2</v>
      </c>
    </row>
    <row r="1644" spans="1:12" s="19" customFormat="1" ht="17.45" customHeight="1">
      <c r="A1644" s="20">
        <v>1642</v>
      </c>
      <c r="B1644" s="18" t="s">
        <v>4882</v>
      </c>
      <c r="C1644" s="18" t="s">
        <v>4883</v>
      </c>
      <c r="D1644" s="18" t="s">
        <v>4884</v>
      </c>
      <c r="E1644" s="18" t="s">
        <v>1699</v>
      </c>
      <c r="F1644" s="7" t="s">
        <v>4885</v>
      </c>
      <c r="G1644" s="18">
        <v>2</v>
      </c>
      <c r="H1644" s="18">
        <v>250</v>
      </c>
      <c r="I1644" s="21">
        <f t="shared" si="74"/>
        <v>500</v>
      </c>
      <c r="J1644" s="18"/>
      <c r="K1644" s="18"/>
      <c r="L1644" s="18">
        <f t="shared" si="75"/>
        <v>2</v>
      </c>
    </row>
    <row r="1645" spans="1:12" s="19" customFormat="1" ht="17.45" customHeight="1">
      <c r="A1645" s="20">
        <v>1643</v>
      </c>
      <c r="B1645" s="18" t="s">
        <v>4886</v>
      </c>
      <c r="C1645" s="18" t="s">
        <v>4883</v>
      </c>
      <c r="D1645" s="18" t="s">
        <v>4884</v>
      </c>
      <c r="E1645" s="18" t="s">
        <v>1699</v>
      </c>
      <c r="F1645" s="7" t="s">
        <v>4887</v>
      </c>
      <c r="G1645" s="18">
        <v>2</v>
      </c>
      <c r="H1645" s="18">
        <v>250</v>
      </c>
      <c r="I1645" s="21">
        <f t="shared" si="74"/>
        <v>500</v>
      </c>
      <c r="J1645" s="18"/>
      <c r="K1645" s="18"/>
      <c r="L1645" s="18">
        <f t="shared" si="75"/>
        <v>2</v>
      </c>
    </row>
    <row r="1646" spans="1:12" s="19" customFormat="1" ht="17.45" customHeight="1">
      <c r="A1646" s="20">
        <v>1644</v>
      </c>
      <c r="B1646" s="18" t="s">
        <v>4888</v>
      </c>
      <c r="C1646" s="18" t="s">
        <v>4883</v>
      </c>
      <c r="D1646" s="18" t="s">
        <v>4884</v>
      </c>
      <c r="E1646" s="18" t="s">
        <v>1699</v>
      </c>
      <c r="F1646" s="7" t="s">
        <v>4889</v>
      </c>
      <c r="G1646" s="18">
        <v>2</v>
      </c>
      <c r="H1646" s="18">
        <v>250</v>
      </c>
      <c r="I1646" s="21">
        <f t="shared" si="74"/>
        <v>500</v>
      </c>
      <c r="J1646" s="18"/>
      <c r="K1646" s="18"/>
      <c r="L1646" s="18">
        <f t="shared" si="75"/>
        <v>2</v>
      </c>
    </row>
    <row r="1647" spans="1:12" s="19" customFormat="1" ht="17.45" customHeight="1">
      <c r="A1647" s="20">
        <v>1645</v>
      </c>
      <c r="B1647" s="18" t="s">
        <v>4890</v>
      </c>
      <c r="C1647" s="18" t="s">
        <v>4883</v>
      </c>
      <c r="D1647" s="18" t="s">
        <v>4884</v>
      </c>
      <c r="E1647" s="18" t="s">
        <v>1699</v>
      </c>
      <c r="F1647" s="7" t="s">
        <v>4891</v>
      </c>
      <c r="G1647" s="18">
        <v>2</v>
      </c>
      <c r="H1647" s="18">
        <v>250</v>
      </c>
      <c r="I1647" s="21">
        <f t="shared" si="74"/>
        <v>500</v>
      </c>
      <c r="J1647" s="18"/>
      <c r="K1647" s="18"/>
      <c r="L1647" s="18">
        <f t="shared" si="75"/>
        <v>2</v>
      </c>
    </row>
    <row r="1648" spans="1:12" s="19" customFormat="1" ht="17.45" customHeight="1">
      <c r="A1648" s="20">
        <v>1646</v>
      </c>
      <c r="B1648" s="18" t="s">
        <v>4892</v>
      </c>
      <c r="C1648" s="18" t="s">
        <v>4883</v>
      </c>
      <c r="D1648" s="18" t="s">
        <v>4884</v>
      </c>
      <c r="E1648" s="18" t="s">
        <v>1699</v>
      </c>
      <c r="F1648" s="7" t="s">
        <v>4893</v>
      </c>
      <c r="G1648" s="18">
        <v>2</v>
      </c>
      <c r="H1648" s="18">
        <v>250</v>
      </c>
      <c r="I1648" s="21">
        <f t="shared" si="74"/>
        <v>500</v>
      </c>
      <c r="J1648" s="18"/>
      <c r="K1648" s="18"/>
      <c r="L1648" s="18">
        <f t="shared" si="75"/>
        <v>2</v>
      </c>
    </row>
    <row r="1649" spans="1:12" s="19" customFormat="1" ht="17.45" customHeight="1">
      <c r="A1649" s="20">
        <v>1647</v>
      </c>
      <c r="B1649" s="18" t="s">
        <v>4894</v>
      </c>
      <c r="C1649" s="18" t="s">
        <v>3720</v>
      </c>
      <c r="D1649" s="18" t="s">
        <v>2650</v>
      </c>
      <c r="E1649" s="18" t="s">
        <v>1699</v>
      </c>
      <c r="F1649" s="7" t="s">
        <v>4895</v>
      </c>
      <c r="G1649" s="18">
        <v>2</v>
      </c>
      <c r="H1649" s="18">
        <v>270</v>
      </c>
      <c r="I1649" s="21">
        <f t="shared" si="74"/>
        <v>540</v>
      </c>
      <c r="J1649" s="18"/>
      <c r="K1649" s="18"/>
      <c r="L1649" s="18">
        <f t="shared" si="75"/>
        <v>2</v>
      </c>
    </row>
    <row r="1650" spans="1:12" s="19" customFormat="1" ht="17.45" customHeight="1">
      <c r="A1650" s="20">
        <v>1648</v>
      </c>
      <c r="B1650" s="18" t="s">
        <v>4896</v>
      </c>
      <c r="C1650" s="18" t="s">
        <v>4897</v>
      </c>
      <c r="D1650" s="18" t="s">
        <v>3585</v>
      </c>
      <c r="E1650" s="18" t="s">
        <v>1699</v>
      </c>
      <c r="F1650" s="7" t="s">
        <v>4898</v>
      </c>
      <c r="G1650" s="18">
        <v>2</v>
      </c>
      <c r="H1650" s="18">
        <v>480</v>
      </c>
      <c r="I1650" s="21">
        <f t="shared" si="74"/>
        <v>960</v>
      </c>
      <c r="J1650" s="18"/>
      <c r="K1650" s="18"/>
      <c r="L1650" s="18">
        <f t="shared" si="75"/>
        <v>2</v>
      </c>
    </row>
    <row r="1651" spans="1:12" s="19" customFormat="1" ht="17.45" customHeight="1">
      <c r="A1651" s="20">
        <v>1649</v>
      </c>
      <c r="B1651" s="18" t="s">
        <v>4899</v>
      </c>
      <c r="C1651" s="18" t="s">
        <v>4900</v>
      </c>
      <c r="D1651" s="18" t="s">
        <v>4901</v>
      </c>
      <c r="E1651" s="18" t="s">
        <v>1699</v>
      </c>
      <c r="F1651" s="7">
        <v>9789577484963</v>
      </c>
      <c r="G1651" s="18">
        <v>2</v>
      </c>
      <c r="H1651" s="18">
        <v>280</v>
      </c>
      <c r="I1651" s="21">
        <f t="shared" si="74"/>
        <v>560</v>
      </c>
      <c r="J1651" s="18"/>
      <c r="K1651" s="18"/>
      <c r="L1651" s="18">
        <f t="shared" si="75"/>
        <v>2</v>
      </c>
    </row>
    <row r="1652" spans="1:12" s="19" customFormat="1" ht="17.45" customHeight="1">
      <c r="A1652" s="20">
        <v>1650</v>
      </c>
      <c r="B1652" s="18" t="s">
        <v>4902</v>
      </c>
      <c r="C1652" s="18" t="s">
        <v>4423</v>
      </c>
      <c r="D1652" s="18" t="s">
        <v>3215</v>
      </c>
      <c r="E1652" s="18" t="s">
        <v>1699</v>
      </c>
      <c r="F1652" s="7">
        <v>9789571355191</v>
      </c>
      <c r="G1652" s="18">
        <v>2</v>
      </c>
      <c r="H1652" s="18">
        <v>300</v>
      </c>
      <c r="I1652" s="21">
        <f t="shared" si="74"/>
        <v>600</v>
      </c>
      <c r="J1652" s="18"/>
      <c r="K1652" s="18"/>
      <c r="L1652" s="18">
        <f t="shared" si="75"/>
        <v>2</v>
      </c>
    </row>
    <row r="1653" spans="1:12" s="19" customFormat="1" ht="17.45" customHeight="1">
      <c r="A1653" s="20">
        <v>1651</v>
      </c>
      <c r="B1653" s="18" t="s">
        <v>4902</v>
      </c>
      <c r="C1653" s="18" t="s">
        <v>4423</v>
      </c>
      <c r="D1653" s="18" t="s">
        <v>3215</v>
      </c>
      <c r="E1653" s="18" t="s">
        <v>1699</v>
      </c>
      <c r="F1653" s="7">
        <v>9789571355191</v>
      </c>
      <c r="G1653" s="18">
        <v>2</v>
      </c>
      <c r="H1653" s="18">
        <v>300</v>
      </c>
      <c r="I1653" s="21">
        <f t="shared" si="74"/>
        <v>600</v>
      </c>
      <c r="J1653" s="18"/>
      <c r="K1653" s="18"/>
      <c r="L1653" s="18">
        <f t="shared" si="75"/>
        <v>2</v>
      </c>
    </row>
    <row r="1654" spans="1:12" s="19" customFormat="1" ht="17.45" customHeight="1">
      <c r="A1654" s="20">
        <v>1652</v>
      </c>
      <c r="B1654" s="18" t="s">
        <v>12669</v>
      </c>
      <c r="C1654" s="18" t="s">
        <v>4423</v>
      </c>
      <c r="D1654" s="18" t="s">
        <v>4903</v>
      </c>
      <c r="E1654" s="18" t="s">
        <v>1699</v>
      </c>
      <c r="F1654" s="40" t="s">
        <v>12670</v>
      </c>
      <c r="G1654" s="18">
        <v>2</v>
      </c>
      <c r="H1654" s="18">
        <v>330</v>
      </c>
      <c r="I1654" s="21">
        <f t="shared" si="74"/>
        <v>660</v>
      </c>
      <c r="J1654" s="18"/>
      <c r="K1654" s="18" t="s">
        <v>12671</v>
      </c>
      <c r="L1654" s="18">
        <f t="shared" si="75"/>
        <v>2</v>
      </c>
    </row>
    <row r="1655" spans="1:12" s="19" customFormat="1" ht="17.45" customHeight="1">
      <c r="A1655" s="20">
        <v>1653</v>
      </c>
      <c r="B1655" s="18" t="s">
        <v>4904</v>
      </c>
      <c r="C1655" s="18" t="s">
        <v>4423</v>
      </c>
      <c r="D1655" s="18" t="s">
        <v>4424</v>
      </c>
      <c r="E1655" s="18" t="s">
        <v>1699</v>
      </c>
      <c r="F1655" s="7" t="s">
        <v>4905</v>
      </c>
      <c r="G1655" s="18">
        <v>2</v>
      </c>
      <c r="H1655" s="18">
        <v>350</v>
      </c>
      <c r="I1655" s="21">
        <f t="shared" si="74"/>
        <v>700</v>
      </c>
      <c r="J1655" s="18" t="s">
        <v>3501</v>
      </c>
      <c r="K1655" s="18"/>
      <c r="L1655" s="18">
        <f t="shared" si="75"/>
        <v>2</v>
      </c>
    </row>
    <row r="1656" spans="1:12" s="19" customFormat="1" ht="17.45" customHeight="1">
      <c r="A1656" s="20">
        <v>1654</v>
      </c>
      <c r="B1656" s="18" t="s">
        <v>4906</v>
      </c>
      <c r="C1656" s="18" t="s">
        <v>4907</v>
      </c>
      <c r="D1656" s="18" t="s">
        <v>4908</v>
      </c>
      <c r="E1656" s="18" t="s">
        <v>1699</v>
      </c>
      <c r="F1656" s="7">
        <v>9789864134724</v>
      </c>
      <c r="G1656" s="18">
        <v>2</v>
      </c>
      <c r="H1656" s="18">
        <v>200</v>
      </c>
      <c r="I1656" s="21">
        <f t="shared" si="74"/>
        <v>400</v>
      </c>
      <c r="J1656" s="18"/>
      <c r="K1656" s="18"/>
      <c r="L1656" s="18">
        <f t="shared" si="75"/>
        <v>2</v>
      </c>
    </row>
    <row r="1657" spans="1:12" s="19" customFormat="1" ht="17.45" customHeight="1">
      <c r="A1657" s="20">
        <v>1655</v>
      </c>
      <c r="B1657" s="18" t="s">
        <v>4909</v>
      </c>
      <c r="C1657" s="18" t="s">
        <v>3091</v>
      </c>
      <c r="D1657" s="18" t="s">
        <v>2876</v>
      </c>
      <c r="E1657" s="18" t="s">
        <v>1699</v>
      </c>
      <c r="F1657" s="7" t="s">
        <v>4910</v>
      </c>
      <c r="G1657" s="18">
        <v>2</v>
      </c>
      <c r="H1657" s="18">
        <v>250</v>
      </c>
      <c r="I1657" s="21">
        <f t="shared" si="74"/>
        <v>500</v>
      </c>
      <c r="J1657" s="18"/>
      <c r="K1657" s="18"/>
      <c r="L1657" s="18">
        <f t="shared" si="75"/>
        <v>2</v>
      </c>
    </row>
    <row r="1658" spans="1:12" s="19" customFormat="1" ht="17.45" customHeight="1">
      <c r="A1658" s="20">
        <v>1656</v>
      </c>
      <c r="B1658" s="18" t="s">
        <v>4911</v>
      </c>
      <c r="C1658" s="18" t="s">
        <v>4912</v>
      </c>
      <c r="D1658" s="18" t="s">
        <v>2842</v>
      </c>
      <c r="E1658" s="18" t="s">
        <v>1699</v>
      </c>
      <c r="F1658" s="7" t="s">
        <v>4913</v>
      </c>
      <c r="G1658" s="18">
        <v>2</v>
      </c>
      <c r="H1658" s="18">
        <v>250</v>
      </c>
      <c r="I1658" s="21">
        <f t="shared" si="74"/>
        <v>500</v>
      </c>
      <c r="J1658" s="18"/>
      <c r="K1658" s="18"/>
      <c r="L1658" s="18">
        <f t="shared" si="75"/>
        <v>2</v>
      </c>
    </row>
    <row r="1659" spans="1:12" s="19" customFormat="1" ht="17.45" customHeight="1">
      <c r="A1659" s="20">
        <v>1657</v>
      </c>
      <c r="B1659" s="18" t="s">
        <v>4914</v>
      </c>
      <c r="C1659" s="18" t="s">
        <v>4915</v>
      </c>
      <c r="D1659" s="18" t="s">
        <v>4916</v>
      </c>
      <c r="E1659" s="18" t="s">
        <v>1699</v>
      </c>
      <c r="F1659" s="7">
        <v>9789862354957</v>
      </c>
      <c r="G1659" s="18">
        <v>2</v>
      </c>
      <c r="H1659" s="18">
        <v>360</v>
      </c>
      <c r="I1659" s="21">
        <f t="shared" si="74"/>
        <v>720</v>
      </c>
      <c r="J1659" s="18"/>
      <c r="K1659" s="18"/>
      <c r="L1659" s="18">
        <f t="shared" si="75"/>
        <v>2</v>
      </c>
    </row>
    <row r="1660" spans="1:12" s="19" customFormat="1" ht="17.45" customHeight="1">
      <c r="A1660" s="20">
        <v>1658</v>
      </c>
      <c r="B1660" s="18" t="s">
        <v>4917</v>
      </c>
      <c r="C1660" s="18" t="s">
        <v>4918</v>
      </c>
      <c r="D1660" s="18" t="s">
        <v>1853</v>
      </c>
      <c r="E1660" s="18" t="s">
        <v>1699</v>
      </c>
      <c r="F1660" s="7" t="s">
        <v>4919</v>
      </c>
      <c r="G1660" s="18">
        <v>2</v>
      </c>
      <c r="H1660" s="18">
        <v>320</v>
      </c>
      <c r="I1660" s="21">
        <f t="shared" si="74"/>
        <v>640</v>
      </c>
      <c r="J1660" s="18"/>
      <c r="K1660" s="18"/>
      <c r="L1660" s="18">
        <f t="shared" si="75"/>
        <v>2</v>
      </c>
    </row>
    <row r="1661" spans="1:12" s="19" customFormat="1" ht="17.45" customHeight="1">
      <c r="A1661" s="20">
        <v>1659</v>
      </c>
      <c r="B1661" s="18" t="s">
        <v>4920</v>
      </c>
      <c r="C1661" s="18" t="s">
        <v>4921</v>
      </c>
      <c r="D1661" s="18" t="s">
        <v>2205</v>
      </c>
      <c r="E1661" s="18" t="s">
        <v>1699</v>
      </c>
      <c r="F1661" s="7">
        <v>9789862516850</v>
      </c>
      <c r="G1661" s="18">
        <v>2</v>
      </c>
      <c r="H1661" s="18">
        <v>300</v>
      </c>
      <c r="I1661" s="21">
        <f t="shared" si="74"/>
        <v>600</v>
      </c>
      <c r="J1661" s="18"/>
      <c r="K1661" s="18"/>
      <c r="L1661" s="18">
        <f t="shared" si="75"/>
        <v>2</v>
      </c>
    </row>
    <row r="1662" spans="1:12" s="19" customFormat="1" ht="17.45" customHeight="1">
      <c r="A1662" s="20">
        <v>1660</v>
      </c>
      <c r="B1662" s="18" t="s">
        <v>4922</v>
      </c>
      <c r="C1662" s="18" t="s">
        <v>4923</v>
      </c>
      <c r="D1662" s="18" t="s">
        <v>4924</v>
      </c>
      <c r="E1662" s="18" t="s">
        <v>1699</v>
      </c>
      <c r="F1662" s="7">
        <v>9789862953006</v>
      </c>
      <c r="G1662" s="18">
        <v>2</v>
      </c>
      <c r="H1662" s="18">
        <v>200</v>
      </c>
      <c r="I1662" s="21">
        <f t="shared" si="74"/>
        <v>400</v>
      </c>
      <c r="J1662" s="18"/>
      <c r="K1662" s="18"/>
      <c r="L1662" s="18">
        <f t="shared" ref="L1662:L1693" si="76">G1662</f>
        <v>2</v>
      </c>
    </row>
    <row r="1663" spans="1:12" s="19" customFormat="1" ht="17.45" customHeight="1">
      <c r="A1663" s="20">
        <v>1661</v>
      </c>
      <c r="B1663" s="18" t="s">
        <v>4925</v>
      </c>
      <c r="C1663" s="18" t="s">
        <v>4926</v>
      </c>
      <c r="D1663" s="18" t="s">
        <v>3198</v>
      </c>
      <c r="E1663" s="18" t="s">
        <v>1699</v>
      </c>
      <c r="F1663" s="7">
        <v>9789865813451</v>
      </c>
      <c r="G1663" s="18">
        <v>2</v>
      </c>
      <c r="H1663" s="18">
        <v>320</v>
      </c>
      <c r="I1663" s="21">
        <f t="shared" si="74"/>
        <v>640</v>
      </c>
      <c r="J1663" s="18"/>
      <c r="K1663" s="18"/>
      <c r="L1663" s="18">
        <f t="shared" si="76"/>
        <v>2</v>
      </c>
    </row>
    <row r="1664" spans="1:12" s="19" customFormat="1" ht="17.45" customHeight="1">
      <c r="A1664" s="20">
        <v>1662</v>
      </c>
      <c r="B1664" s="18" t="s">
        <v>4925</v>
      </c>
      <c r="C1664" s="18" t="s">
        <v>4926</v>
      </c>
      <c r="D1664" s="18" t="s">
        <v>3198</v>
      </c>
      <c r="E1664" s="18" t="s">
        <v>1699</v>
      </c>
      <c r="F1664" s="7" t="s">
        <v>4927</v>
      </c>
      <c r="G1664" s="18">
        <v>2</v>
      </c>
      <c r="H1664" s="18">
        <v>320</v>
      </c>
      <c r="I1664" s="21">
        <f t="shared" si="74"/>
        <v>640</v>
      </c>
      <c r="J1664" s="18" t="s">
        <v>0</v>
      </c>
      <c r="K1664" s="18"/>
      <c r="L1664" s="18">
        <f t="shared" si="76"/>
        <v>2</v>
      </c>
    </row>
    <row r="1665" spans="1:12" s="19" customFormat="1" ht="17.45" customHeight="1">
      <c r="A1665" s="20">
        <v>1663</v>
      </c>
      <c r="B1665" s="18" t="s">
        <v>4928</v>
      </c>
      <c r="C1665" s="18" t="s">
        <v>4929</v>
      </c>
      <c r="D1665" s="18" t="s">
        <v>2680</v>
      </c>
      <c r="E1665" s="18" t="s">
        <v>1699</v>
      </c>
      <c r="F1665" s="7" t="s">
        <v>4930</v>
      </c>
      <c r="G1665" s="18">
        <v>2</v>
      </c>
      <c r="H1665" s="18">
        <v>200</v>
      </c>
      <c r="I1665" s="21">
        <f t="shared" si="74"/>
        <v>400</v>
      </c>
      <c r="J1665" s="18" t="s">
        <v>0</v>
      </c>
      <c r="K1665" s="18"/>
      <c r="L1665" s="18">
        <f t="shared" si="76"/>
        <v>2</v>
      </c>
    </row>
    <row r="1666" spans="1:12" s="19" customFormat="1" ht="17.45" customHeight="1">
      <c r="A1666" s="20">
        <v>1664</v>
      </c>
      <c r="B1666" s="18" t="s">
        <v>4931</v>
      </c>
      <c r="C1666" s="18" t="s">
        <v>4932</v>
      </c>
      <c r="D1666" s="18" t="s">
        <v>4933</v>
      </c>
      <c r="E1666" s="18" t="s">
        <v>1699</v>
      </c>
      <c r="F1666" s="7">
        <v>9789863203407</v>
      </c>
      <c r="G1666" s="18">
        <v>2</v>
      </c>
      <c r="H1666" s="18">
        <v>350</v>
      </c>
      <c r="I1666" s="21">
        <f t="shared" si="74"/>
        <v>700</v>
      </c>
      <c r="J1666" s="18"/>
      <c r="K1666" s="18"/>
      <c r="L1666" s="18">
        <f t="shared" si="76"/>
        <v>2</v>
      </c>
    </row>
    <row r="1667" spans="1:12" s="19" customFormat="1" ht="17.45" customHeight="1">
      <c r="A1667" s="20">
        <v>1665</v>
      </c>
      <c r="B1667" s="18" t="s">
        <v>4934</v>
      </c>
      <c r="C1667" s="18" t="s">
        <v>4935</v>
      </c>
      <c r="D1667" s="18" t="s">
        <v>4512</v>
      </c>
      <c r="E1667" s="18" t="s">
        <v>1699</v>
      </c>
      <c r="F1667" s="7" t="s">
        <v>4936</v>
      </c>
      <c r="G1667" s="18">
        <v>2</v>
      </c>
      <c r="H1667" s="18">
        <v>299</v>
      </c>
      <c r="I1667" s="21">
        <f t="shared" si="74"/>
        <v>598</v>
      </c>
      <c r="J1667" s="18"/>
      <c r="K1667" s="18"/>
      <c r="L1667" s="18">
        <f t="shared" si="76"/>
        <v>2</v>
      </c>
    </row>
    <row r="1668" spans="1:12" s="19" customFormat="1" ht="17.45" customHeight="1">
      <c r="A1668" s="20">
        <v>1666</v>
      </c>
      <c r="B1668" s="21" t="s">
        <v>389</v>
      </c>
      <c r="C1668" s="23" t="s">
        <v>743</v>
      </c>
      <c r="D1668" s="21" t="s">
        <v>390</v>
      </c>
      <c r="E1668" s="18" t="s">
        <v>1699</v>
      </c>
      <c r="F1668" s="8" t="s">
        <v>391</v>
      </c>
      <c r="G1668" s="18">
        <v>2</v>
      </c>
      <c r="H1668" s="21">
        <v>360</v>
      </c>
      <c r="I1668" s="21">
        <f t="shared" si="74"/>
        <v>720</v>
      </c>
      <c r="J1668" s="18"/>
      <c r="K1668" s="18"/>
      <c r="L1668" s="18">
        <f t="shared" si="76"/>
        <v>2</v>
      </c>
    </row>
    <row r="1669" spans="1:12" s="19" customFormat="1" ht="17.45" customHeight="1">
      <c r="A1669" s="20">
        <v>1667</v>
      </c>
      <c r="B1669" s="18" t="s">
        <v>4937</v>
      </c>
      <c r="C1669" s="18" t="s">
        <v>4938</v>
      </c>
      <c r="D1669" s="18" t="s">
        <v>1851</v>
      </c>
      <c r="E1669" s="18" t="s">
        <v>1699</v>
      </c>
      <c r="F1669" s="7" t="s">
        <v>4939</v>
      </c>
      <c r="G1669" s="18">
        <v>2</v>
      </c>
      <c r="H1669" s="18">
        <v>250</v>
      </c>
      <c r="I1669" s="21">
        <f t="shared" si="74"/>
        <v>500</v>
      </c>
      <c r="J1669" s="21" t="s">
        <v>1936</v>
      </c>
      <c r="K1669" s="21" t="s">
        <v>1936</v>
      </c>
      <c r="L1669" s="18">
        <f t="shared" si="76"/>
        <v>2</v>
      </c>
    </row>
    <row r="1670" spans="1:12" s="19" customFormat="1" ht="17.45" customHeight="1">
      <c r="A1670" s="20">
        <v>1668</v>
      </c>
      <c r="B1670" s="18" t="s">
        <v>4940</v>
      </c>
      <c r="C1670" s="18" t="s">
        <v>4938</v>
      </c>
      <c r="D1670" s="18" t="s">
        <v>1851</v>
      </c>
      <c r="E1670" s="18" t="s">
        <v>1699</v>
      </c>
      <c r="F1670" s="7" t="s">
        <v>4941</v>
      </c>
      <c r="G1670" s="18">
        <v>2</v>
      </c>
      <c r="H1670" s="18">
        <v>250</v>
      </c>
      <c r="I1670" s="21">
        <f t="shared" si="74"/>
        <v>500</v>
      </c>
      <c r="J1670" s="18"/>
      <c r="K1670" s="18"/>
      <c r="L1670" s="18">
        <f t="shared" si="76"/>
        <v>2</v>
      </c>
    </row>
    <row r="1671" spans="1:12" s="19" customFormat="1" ht="17.45" customHeight="1">
      <c r="A1671" s="20">
        <v>1669</v>
      </c>
      <c r="B1671" s="18" t="s">
        <v>4942</v>
      </c>
      <c r="C1671" s="18" t="s">
        <v>4943</v>
      </c>
      <c r="D1671" s="18" t="s">
        <v>3211</v>
      </c>
      <c r="E1671" s="18" t="s">
        <v>1699</v>
      </c>
      <c r="F1671" s="7" t="s">
        <v>4944</v>
      </c>
      <c r="G1671" s="18">
        <v>2</v>
      </c>
      <c r="H1671" s="18">
        <v>299</v>
      </c>
      <c r="I1671" s="21">
        <f t="shared" si="74"/>
        <v>598</v>
      </c>
      <c r="J1671" s="18"/>
      <c r="K1671" s="18"/>
      <c r="L1671" s="18">
        <f t="shared" si="76"/>
        <v>2</v>
      </c>
    </row>
    <row r="1672" spans="1:12" s="19" customFormat="1" ht="17.45" customHeight="1">
      <c r="A1672" s="20">
        <v>1670</v>
      </c>
      <c r="B1672" s="18" t="s">
        <v>4945</v>
      </c>
      <c r="C1672" s="18" t="s">
        <v>2596</v>
      </c>
      <c r="D1672" s="18" t="s">
        <v>2597</v>
      </c>
      <c r="E1672" s="18" t="s">
        <v>1699</v>
      </c>
      <c r="F1672" s="7" t="s">
        <v>4946</v>
      </c>
      <c r="G1672" s="18">
        <v>2</v>
      </c>
      <c r="H1672" s="18">
        <v>350</v>
      </c>
      <c r="I1672" s="21">
        <f t="shared" si="74"/>
        <v>700</v>
      </c>
      <c r="J1672" s="18"/>
      <c r="K1672" s="18"/>
      <c r="L1672" s="18">
        <f t="shared" si="76"/>
        <v>2</v>
      </c>
    </row>
    <row r="1673" spans="1:12" s="19" customFormat="1" ht="17.45" customHeight="1">
      <c r="A1673" s="20">
        <v>1671</v>
      </c>
      <c r="B1673" s="18" t="s">
        <v>4947</v>
      </c>
      <c r="C1673" s="18" t="s">
        <v>4948</v>
      </c>
      <c r="D1673" s="18" t="s">
        <v>4949</v>
      </c>
      <c r="E1673" s="18" t="s">
        <v>1699</v>
      </c>
      <c r="F1673" s="7" t="s">
        <v>4950</v>
      </c>
      <c r="G1673" s="18">
        <v>2</v>
      </c>
      <c r="H1673" s="18">
        <v>320</v>
      </c>
      <c r="I1673" s="21">
        <f t="shared" si="74"/>
        <v>640</v>
      </c>
      <c r="J1673" s="18"/>
      <c r="K1673" s="18"/>
      <c r="L1673" s="18">
        <f t="shared" si="76"/>
        <v>2</v>
      </c>
    </row>
    <row r="1674" spans="1:12" s="19" customFormat="1" ht="17.45" customHeight="1">
      <c r="A1674" s="20">
        <v>1672</v>
      </c>
      <c r="B1674" s="18" t="s">
        <v>4951</v>
      </c>
      <c r="C1674" s="18" t="s">
        <v>4952</v>
      </c>
      <c r="D1674" s="18" t="s">
        <v>2919</v>
      </c>
      <c r="E1674" s="18" t="s">
        <v>1699</v>
      </c>
      <c r="F1674" s="7" t="s">
        <v>4953</v>
      </c>
      <c r="G1674" s="18">
        <v>2</v>
      </c>
      <c r="H1674" s="18">
        <v>250</v>
      </c>
      <c r="I1674" s="21">
        <f t="shared" si="74"/>
        <v>500</v>
      </c>
      <c r="J1674" s="18"/>
      <c r="K1674" s="18"/>
      <c r="L1674" s="18">
        <f t="shared" si="76"/>
        <v>2</v>
      </c>
    </row>
    <row r="1675" spans="1:12" s="19" customFormat="1" ht="17.45" customHeight="1">
      <c r="A1675" s="20">
        <v>1673</v>
      </c>
      <c r="B1675" s="18" t="s">
        <v>4954</v>
      </c>
      <c r="C1675" s="18" t="s">
        <v>4955</v>
      </c>
      <c r="D1675" s="18" t="s">
        <v>4956</v>
      </c>
      <c r="E1675" s="18" t="s">
        <v>1699</v>
      </c>
      <c r="F1675" s="7">
        <v>9789574613014</v>
      </c>
      <c r="G1675" s="18">
        <v>2</v>
      </c>
      <c r="H1675" s="18">
        <v>280</v>
      </c>
      <c r="I1675" s="21">
        <f t="shared" si="74"/>
        <v>560</v>
      </c>
      <c r="J1675" s="18"/>
      <c r="K1675" s="18"/>
      <c r="L1675" s="18">
        <f t="shared" si="76"/>
        <v>2</v>
      </c>
    </row>
    <row r="1676" spans="1:12" s="19" customFormat="1" ht="17.45" customHeight="1">
      <c r="A1676" s="20">
        <v>1674</v>
      </c>
      <c r="B1676" s="18" t="s">
        <v>4957</v>
      </c>
      <c r="C1676" s="18" t="s">
        <v>4958</v>
      </c>
      <c r="D1676" s="18" t="s">
        <v>3211</v>
      </c>
      <c r="E1676" s="18" t="s">
        <v>1699</v>
      </c>
      <c r="F1676" s="7" t="s">
        <v>4959</v>
      </c>
      <c r="G1676" s="18">
        <v>2</v>
      </c>
      <c r="H1676" s="18">
        <v>280</v>
      </c>
      <c r="I1676" s="21">
        <f t="shared" si="74"/>
        <v>560</v>
      </c>
      <c r="J1676" s="18"/>
      <c r="K1676" s="18"/>
      <c r="L1676" s="18">
        <f t="shared" si="76"/>
        <v>2</v>
      </c>
    </row>
    <row r="1677" spans="1:12" s="19" customFormat="1" ht="17.45" customHeight="1">
      <c r="A1677" s="20">
        <v>1675</v>
      </c>
      <c r="B1677" s="18" t="s">
        <v>4960</v>
      </c>
      <c r="C1677" s="18" t="s">
        <v>4961</v>
      </c>
      <c r="D1677" s="18" t="s">
        <v>3190</v>
      </c>
      <c r="E1677" s="18" t="s">
        <v>1699</v>
      </c>
      <c r="F1677" s="7">
        <v>9789861776002</v>
      </c>
      <c r="G1677" s="18">
        <v>2</v>
      </c>
      <c r="H1677" s="18">
        <v>250</v>
      </c>
      <c r="I1677" s="21">
        <f t="shared" si="74"/>
        <v>500</v>
      </c>
      <c r="J1677" s="18"/>
      <c r="K1677" s="18"/>
      <c r="L1677" s="18">
        <f t="shared" si="76"/>
        <v>2</v>
      </c>
    </row>
    <row r="1678" spans="1:12" s="19" customFormat="1" ht="17.45" customHeight="1">
      <c r="A1678" s="20">
        <v>1676</v>
      </c>
      <c r="B1678" s="18" t="s">
        <v>4962</v>
      </c>
      <c r="C1678" s="18" t="s">
        <v>4963</v>
      </c>
      <c r="D1678" s="18" t="s">
        <v>2712</v>
      </c>
      <c r="E1678" s="18" t="s">
        <v>1699</v>
      </c>
      <c r="F1678" s="7" t="s">
        <v>4964</v>
      </c>
      <c r="G1678" s="18">
        <v>2</v>
      </c>
      <c r="H1678" s="18">
        <v>250</v>
      </c>
      <c r="I1678" s="21">
        <f t="shared" si="74"/>
        <v>500</v>
      </c>
      <c r="J1678" s="18"/>
      <c r="K1678" s="18"/>
      <c r="L1678" s="18">
        <f t="shared" si="76"/>
        <v>2</v>
      </c>
    </row>
    <row r="1679" spans="1:12" s="19" customFormat="1" ht="17.45" customHeight="1">
      <c r="A1679" s="20">
        <v>1677</v>
      </c>
      <c r="B1679" s="18" t="s">
        <v>4965</v>
      </c>
      <c r="C1679" s="18" t="s">
        <v>4966</v>
      </c>
      <c r="D1679" s="18" t="s">
        <v>2692</v>
      </c>
      <c r="E1679" s="18" t="s">
        <v>1699</v>
      </c>
      <c r="F1679" s="7">
        <v>9789577516350</v>
      </c>
      <c r="G1679" s="18">
        <v>2</v>
      </c>
      <c r="H1679" s="18">
        <v>220</v>
      </c>
      <c r="I1679" s="21">
        <f t="shared" si="74"/>
        <v>440</v>
      </c>
      <c r="J1679" s="18"/>
      <c r="K1679" s="18"/>
      <c r="L1679" s="18">
        <f t="shared" si="76"/>
        <v>2</v>
      </c>
    </row>
    <row r="1680" spans="1:12" s="19" customFormat="1" ht="17.45" customHeight="1">
      <c r="A1680" s="20">
        <v>1678</v>
      </c>
      <c r="B1680" s="18" t="s">
        <v>4967</v>
      </c>
      <c r="C1680" s="18" t="s">
        <v>4968</v>
      </c>
      <c r="D1680" s="18" t="s">
        <v>2970</v>
      </c>
      <c r="E1680" s="18" t="s">
        <v>1699</v>
      </c>
      <c r="F1680" s="7" t="s">
        <v>4969</v>
      </c>
      <c r="G1680" s="18">
        <v>2</v>
      </c>
      <c r="H1680" s="18">
        <v>250</v>
      </c>
      <c r="I1680" s="21">
        <f t="shared" ref="I1680:I1743" si="77">G1680*H1680</f>
        <v>500</v>
      </c>
      <c r="J1680" s="18"/>
      <c r="K1680" s="18"/>
      <c r="L1680" s="18">
        <f t="shared" si="76"/>
        <v>2</v>
      </c>
    </row>
    <row r="1681" spans="1:12" s="19" customFormat="1" ht="17.45" customHeight="1">
      <c r="A1681" s="20">
        <v>1679</v>
      </c>
      <c r="B1681" s="18" t="s">
        <v>4970</v>
      </c>
      <c r="C1681" s="18" t="s">
        <v>4971</v>
      </c>
      <c r="D1681" s="18" t="s">
        <v>4972</v>
      </c>
      <c r="E1681" s="18" t="s">
        <v>1699</v>
      </c>
      <c r="F1681" s="7" t="s">
        <v>4973</v>
      </c>
      <c r="G1681" s="18">
        <v>2</v>
      </c>
      <c r="H1681" s="18">
        <v>350</v>
      </c>
      <c r="I1681" s="21">
        <f t="shared" si="77"/>
        <v>700</v>
      </c>
      <c r="J1681" s="18"/>
      <c r="K1681" s="18"/>
      <c r="L1681" s="18">
        <f t="shared" si="76"/>
        <v>2</v>
      </c>
    </row>
    <row r="1682" spans="1:12" s="19" customFormat="1" ht="17.45" customHeight="1">
      <c r="A1682" s="20">
        <v>1680</v>
      </c>
      <c r="B1682" s="18" t="s">
        <v>4974</v>
      </c>
      <c r="C1682" s="18" t="s">
        <v>3525</v>
      </c>
      <c r="D1682" s="18" t="s">
        <v>4975</v>
      </c>
      <c r="E1682" s="18" t="s">
        <v>1699</v>
      </c>
      <c r="F1682" s="7" t="s">
        <v>4976</v>
      </c>
      <c r="G1682" s="18">
        <v>2</v>
      </c>
      <c r="H1682" s="18">
        <v>280</v>
      </c>
      <c r="I1682" s="21">
        <f t="shared" si="77"/>
        <v>560</v>
      </c>
      <c r="J1682" s="18"/>
      <c r="K1682" s="18"/>
      <c r="L1682" s="18">
        <f t="shared" si="76"/>
        <v>2</v>
      </c>
    </row>
    <row r="1683" spans="1:12" s="19" customFormat="1" ht="17.45" customHeight="1">
      <c r="A1683" s="20">
        <v>1681</v>
      </c>
      <c r="B1683" s="18" t="s">
        <v>4977</v>
      </c>
      <c r="C1683" s="18" t="s">
        <v>4978</v>
      </c>
      <c r="D1683" s="18" t="s">
        <v>4979</v>
      </c>
      <c r="E1683" s="18" t="s">
        <v>1699</v>
      </c>
      <c r="F1683" s="7">
        <v>9789867999382</v>
      </c>
      <c r="G1683" s="18">
        <v>2</v>
      </c>
      <c r="H1683" s="18">
        <v>300</v>
      </c>
      <c r="I1683" s="21">
        <f t="shared" si="77"/>
        <v>600</v>
      </c>
      <c r="J1683" s="18"/>
      <c r="K1683" s="18"/>
      <c r="L1683" s="18">
        <f t="shared" si="76"/>
        <v>2</v>
      </c>
    </row>
    <row r="1684" spans="1:12" s="19" customFormat="1" ht="17.45" customHeight="1">
      <c r="A1684" s="20">
        <v>1682</v>
      </c>
      <c r="B1684" s="18" t="s">
        <v>4980</v>
      </c>
      <c r="C1684" s="18" t="s">
        <v>4978</v>
      </c>
      <c r="D1684" s="18" t="s">
        <v>4979</v>
      </c>
      <c r="E1684" s="18" t="s">
        <v>1699</v>
      </c>
      <c r="F1684" s="7">
        <v>9867999371</v>
      </c>
      <c r="G1684" s="18">
        <v>2</v>
      </c>
      <c r="H1684" s="18">
        <v>300</v>
      </c>
      <c r="I1684" s="21">
        <f t="shared" si="77"/>
        <v>600</v>
      </c>
      <c r="J1684" s="18"/>
      <c r="K1684" s="18"/>
      <c r="L1684" s="18">
        <f t="shared" si="76"/>
        <v>2</v>
      </c>
    </row>
    <row r="1685" spans="1:12" s="19" customFormat="1" ht="17.45" customHeight="1">
      <c r="A1685" s="20">
        <v>1683</v>
      </c>
      <c r="B1685" s="18" t="s">
        <v>4981</v>
      </c>
      <c r="C1685" s="18" t="s">
        <v>4982</v>
      </c>
      <c r="D1685" s="18" t="s">
        <v>4979</v>
      </c>
      <c r="E1685" s="18" t="s">
        <v>1699</v>
      </c>
      <c r="F1685" s="7">
        <v>9789865806644</v>
      </c>
      <c r="G1685" s="18">
        <v>2</v>
      </c>
      <c r="H1685" s="18">
        <v>350</v>
      </c>
      <c r="I1685" s="21">
        <f t="shared" si="77"/>
        <v>700</v>
      </c>
      <c r="J1685" s="18"/>
      <c r="K1685" s="18"/>
      <c r="L1685" s="18">
        <f t="shared" si="76"/>
        <v>2</v>
      </c>
    </row>
    <row r="1686" spans="1:12" s="19" customFormat="1" ht="17.45" customHeight="1">
      <c r="A1686" s="20">
        <v>1684</v>
      </c>
      <c r="B1686" s="21" t="s">
        <v>4983</v>
      </c>
      <c r="C1686" s="23" t="s">
        <v>40</v>
      </c>
      <c r="D1686" s="21" t="s">
        <v>41</v>
      </c>
      <c r="E1686" s="18" t="s">
        <v>1699</v>
      </c>
      <c r="F1686" s="8">
        <v>9789866081569</v>
      </c>
      <c r="G1686" s="18">
        <v>2</v>
      </c>
      <c r="H1686" s="21">
        <v>180</v>
      </c>
      <c r="I1686" s="21">
        <f t="shared" si="77"/>
        <v>360</v>
      </c>
      <c r="J1686" s="18" t="s">
        <v>2750</v>
      </c>
      <c r="K1686" s="18"/>
      <c r="L1686" s="18">
        <f t="shared" si="76"/>
        <v>2</v>
      </c>
    </row>
    <row r="1687" spans="1:12" s="19" customFormat="1" ht="17.45" customHeight="1">
      <c r="A1687" s="20">
        <v>1685</v>
      </c>
      <c r="B1687" s="21" t="s">
        <v>4984</v>
      </c>
      <c r="C1687" s="23" t="s">
        <v>40</v>
      </c>
      <c r="D1687" s="21" t="s">
        <v>41</v>
      </c>
      <c r="E1687" s="18" t="s">
        <v>1699</v>
      </c>
      <c r="F1687" s="8">
        <v>9789866081576</v>
      </c>
      <c r="G1687" s="18">
        <v>2</v>
      </c>
      <c r="H1687" s="21">
        <v>180</v>
      </c>
      <c r="I1687" s="21">
        <f t="shared" si="77"/>
        <v>360</v>
      </c>
      <c r="J1687" s="21" t="s">
        <v>1936</v>
      </c>
      <c r="K1687" s="21" t="s">
        <v>1936</v>
      </c>
      <c r="L1687" s="18">
        <f t="shared" si="76"/>
        <v>2</v>
      </c>
    </row>
    <row r="1688" spans="1:12" s="19" customFormat="1" ht="17.45" customHeight="1">
      <c r="A1688" s="20">
        <v>1686</v>
      </c>
      <c r="B1688" s="18" t="s">
        <v>4985</v>
      </c>
      <c r="C1688" s="18" t="s">
        <v>4986</v>
      </c>
      <c r="D1688" s="18" t="s">
        <v>1853</v>
      </c>
      <c r="E1688" s="18" t="s">
        <v>1699</v>
      </c>
      <c r="F1688" s="7" t="s">
        <v>4987</v>
      </c>
      <c r="G1688" s="18">
        <v>2</v>
      </c>
      <c r="H1688" s="18" t="s">
        <v>4988</v>
      </c>
      <c r="I1688" s="21">
        <f t="shared" si="77"/>
        <v>998</v>
      </c>
      <c r="J1688" s="21" t="s">
        <v>9</v>
      </c>
      <c r="K1688" s="21" t="s">
        <v>9</v>
      </c>
      <c r="L1688" s="18">
        <f t="shared" si="76"/>
        <v>2</v>
      </c>
    </row>
    <row r="1689" spans="1:12" s="19" customFormat="1" ht="17.45" customHeight="1">
      <c r="A1689" s="20">
        <v>1687</v>
      </c>
      <c r="B1689" s="18" t="s">
        <v>4989</v>
      </c>
      <c r="C1689" s="18" t="s">
        <v>4990</v>
      </c>
      <c r="D1689" s="18" t="s">
        <v>2006</v>
      </c>
      <c r="E1689" s="18" t="s">
        <v>1699</v>
      </c>
      <c r="F1689" s="7" t="s">
        <v>4991</v>
      </c>
      <c r="G1689" s="18">
        <v>2</v>
      </c>
      <c r="H1689" s="18">
        <v>260</v>
      </c>
      <c r="I1689" s="21">
        <f t="shared" si="77"/>
        <v>520</v>
      </c>
      <c r="J1689" s="18"/>
      <c r="K1689" s="18"/>
      <c r="L1689" s="18">
        <f t="shared" si="76"/>
        <v>2</v>
      </c>
    </row>
    <row r="1690" spans="1:12" s="19" customFormat="1" ht="17.45" customHeight="1">
      <c r="A1690" s="20">
        <v>1688</v>
      </c>
      <c r="B1690" s="18" t="s">
        <v>4992</v>
      </c>
      <c r="C1690" s="18" t="s">
        <v>4993</v>
      </c>
      <c r="D1690" s="18" t="s">
        <v>3258</v>
      </c>
      <c r="E1690" s="18" t="s">
        <v>1699</v>
      </c>
      <c r="F1690" s="7" t="s">
        <v>4994</v>
      </c>
      <c r="G1690" s="18">
        <v>2</v>
      </c>
      <c r="H1690" s="18">
        <v>560</v>
      </c>
      <c r="I1690" s="21">
        <f t="shared" si="77"/>
        <v>1120</v>
      </c>
      <c r="J1690" s="18"/>
      <c r="K1690" s="18"/>
      <c r="L1690" s="18">
        <f t="shared" si="76"/>
        <v>2</v>
      </c>
    </row>
    <row r="1691" spans="1:12" s="19" customFormat="1" ht="17.45" customHeight="1">
      <c r="A1691" s="20">
        <v>1689</v>
      </c>
      <c r="B1691" s="18" t="s">
        <v>4995</v>
      </c>
      <c r="C1691" s="18" t="s">
        <v>4996</v>
      </c>
      <c r="D1691" s="18" t="s">
        <v>2873</v>
      </c>
      <c r="E1691" s="18" t="s">
        <v>1699</v>
      </c>
      <c r="F1691" s="7">
        <v>9789861056920</v>
      </c>
      <c r="G1691" s="18">
        <v>2</v>
      </c>
      <c r="H1691" s="18">
        <v>95</v>
      </c>
      <c r="I1691" s="21">
        <f t="shared" si="77"/>
        <v>190</v>
      </c>
      <c r="J1691" s="18"/>
      <c r="K1691" s="18"/>
      <c r="L1691" s="18">
        <f t="shared" si="76"/>
        <v>2</v>
      </c>
    </row>
    <row r="1692" spans="1:12" s="19" customFormat="1" ht="17.45" customHeight="1">
      <c r="A1692" s="20">
        <v>1690</v>
      </c>
      <c r="B1692" s="18" t="s">
        <v>4997</v>
      </c>
      <c r="C1692" s="18" t="s">
        <v>4998</v>
      </c>
      <c r="D1692" s="18" t="s">
        <v>4618</v>
      </c>
      <c r="E1692" s="18" t="s">
        <v>1699</v>
      </c>
      <c r="F1692" s="7" t="s">
        <v>4999</v>
      </c>
      <c r="G1692" s="18">
        <v>2</v>
      </c>
      <c r="H1692" s="18">
        <v>360</v>
      </c>
      <c r="I1692" s="21">
        <f t="shared" si="77"/>
        <v>720</v>
      </c>
      <c r="J1692" s="18"/>
      <c r="K1692" s="18"/>
      <c r="L1692" s="18">
        <f t="shared" si="76"/>
        <v>2</v>
      </c>
    </row>
    <row r="1693" spans="1:12" s="19" customFormat="1" ht="17.45" customHeight="1">
      <c r="A1693" s="20">
        <v>1691</v>
      </c>
      <c r="B1693" s="18" t="s">
        <v>5000</v>
      </c>
      <c r="C1693" s="18" t="s">
        <v>5001</v>
      </c>
      <c r="D1693" s="18" t="s">
        <v>5002</v>
      </c>
      <c r="E1693" s="18" t="s">
        <v>1699</v>
      </c>
      <c r="F1693" s="7" t="s">
        <v>5003</v>
      </c>
      <c r="G1693" s="18">
        <v>2</v>
      </c>
      <c r="H1693" s="18">
        <v>280</v>
      </c>
      <c r="I1693" s="21">
        <f t="shared" si="77"/>
        <v>560</v>
      </c>
      <c r="J1693" s="18"/>
      <c r="K1693" s="18"/>
      <c r="L1693" s="18">
        <f t="shared" si="76"/>
        <v>2</v>
      </c>
    </row>
    <row r="1694" spans="1:12" s="19" customFormat="1" ht="17.45" customHeight="1">
      <c r="A1694" s="20">
        <v>1692</v>
      </c>
      <c r="B1694" s="18" t="s">
        <v>5004</v>
      </c>
      <c r="C1694" s="18" t="s">
        <v>5005</v>
      </c>
      <c r="D1694" s="18" t="s">
        <v>2996</v>
      </c>
      <c r="E1694" s="18" t="s">
        <v>1699</v>
      </c>
      <c r="F1694" s="7" t="s">
        <v>5006</v>
      </c>
      <c r="G1694" s="18">
        <v>2</v>
      </c>
      <c r="H1694" s="18">
        <v>320</v>
      </c>
      <c r="I1694" s="21">
        <f t="shared" si="77"/>
        <v>640</v>
      </c>
      <c r="J1694" s="18"/>
      <c r="K1694" s="18"/>
      <c r="L1694" s="18">
        <f t="shared" ref="L1694:L1725" si="78">G1694</f>
        <v>2</v>
      </c>
    </row>
    <row r="1695" spans="1:12" s="19" customFormat="1" ht="17.45" customHeight="1">
      <c r="A1695" s="20">
        <v>1693</v>
      </c>
      <c r="B1695" s="18" t="s">
        <v>5007</v>
      </c>
      <c r="C1695" s="18" t="s">
        <v>5008</v>
      </c>
      <c r="D1695" s="18" t="s">
        <v>3564</v>
      </c>
      <c r="E1695" s="18" t="s">
        <v>1699</v>
      </c>
      <c r="F1695" s="7" t="s">
        <v>5009</v>
      </c>
      <c r="G1695" s="18">
        <v>2</v>
      </c>
      <c r="H1695" s="18">
        <v>260</v>
      </c>
      <c r="I1695" s="21">
        <f t="shared" si="77"/>
        <v>520</v>
      </c>
      <c r="J1695" s="18"/>
      <c r="K1695" s="18"/>
      <c r="L1695" s="18">
        <f t="shared" si="78"/>
        <v>2</v>
      </c>
    </row>
    <row r="1696" spans="1:12" s="19" customFormat="1" ht="17.45" customHeight="1">
      <c r="A1696" s="20">
        <v>1694</v>
      </c>
      <c r="B1696" s="18" t="s">
        <v>5010</v>
      </c>
      <c r="C1696" s="18" t="s">
        <v>5011</v>
      </c>
      <c r="D1696" s="18" t="s">
        <v>2835</v>
      </c>
      <c r="E1696" s="18" t="s">
        <v>1699</v>
      </c>
      <c r="F1696" s="7" t="s">
        <v>5012</v>
      </c>
      <c r="G1696" s="18">
        <v>2</v>
      </c>
      <c r="H1696" s="18">
        <v>280</v>
      </c>
      <c r="I1696" s="21">
        <f t="shared" si="77"/>
        <v>560</v>
      </c>
      <c r="J1696" s="18"/>
      <c r="K1696" s="18"/>
      <c r="L1696" s="18">
        <f t="shared" si="78"/>
        <v>2</v>
      </c>
    </row>
    <row r="1697" spans="1:12" s="19" customFormat="1" ht="17.45" customHeight="1">
      <c r="A1697" s="20">
        <v>1695</v>
      </c>
      <c r="B1697" s="18" t="s">
        <v>5013</v>
      </c>
      <c r="C1697" s="18" t="s">
        <v>5014</v>
      </c>
      <c r="D1697" s="18" t="s">
        <v>2939</v>
      </c>
      <c r="E1697" s="18" t="s">
        <v>1699</v>
      </c>
      <c r="F1697" s="7" t="s">
        <v>5015</v>
      </c>
      <c r="G1697" s="18">
        <v>2</v>
      </c>
      <c r="H1697" s="18">
        <v>250</v>
      </c>
      <c r="I1697" s="21">
        <f t="shared" si="77"/>
        <v>500</v>
      </c>
      <c r="J1697" s="18"/>
      <c r="K1697" s="18"/>
      <c r="L1697" s="18">
        <f t="shared" si="78"/>
        <v>2</v>
      </c>
    </row>
    <row r="1698" spans="1:12" s="19" customFormat="1" ht="17.45" customHeight="1">
      <c r="A1698" s="20">
        <v>1696</v>
      </c>
      <c r="B1698" s="18" t="s">
        <v>5016</v>
      </c>
      <c r="C1698" s="18" t="s">
        <v>5017</v>
      </c>
      <c r="D1698" s="18" t="s">
        <v>3307</v>
      </c>
      <c r="E1698" s="18" t="s">
        <v>1699</v>
      </c>
      <c r="F1698" s="7" t="s">
        <v>5018</v>
      </c>
      <c r="G1698" s="18">
        <v>2</v>
      </c>
      <c r="H1698" s="18">
        <v>320</v>
      </c>
      <c r="I1698" s="21">
        <f t="shared" si="77"/>
        <v>640</v>
      </c>
      <c r="J1698" s="18"/>
      <c r="K1698" s="18"/>
      <c r="L1698" s="18">
        <f t="shared" si="78"/>
        <v>2</v>
      </c>
    </row>
    <row r="1699" spans="1:12" s="19" customFormat="1" ht="17.45" customHeight="1">
      <c r="A1699" s="20">
        <v>1697</v>
      </c>
      <c r="B1699" s="18" t="s">
        <v>5019</v>
      </c>
      <c r="C1699" s="18" t="s">
        <v>5020</v>
      </c>
      <c r="D1699" s="18" t="s">
        <v>1851</v>
      </c>
      <c r="E1699" s="18" t="s">
        <v>1699</v>
      </c>
      <c r="F1699" s="7" t="s">
        <v>5021</v>
      </c>
      <c r="G1699" s="18">
        <v>2</v>
      </c>
      <c r="H1699" s="18">
        <v>280</v>
      </c>
      <c r="I1699" s="21">
        <f t="shared" si="77"/>
        <v>560</v>
      </c>
      <c r="J1699" s="18"/>
      <c r="K1699" s="18"/>
      <c r="L1699" s="18">
        <f t="shared" si="78"/>
        <v>2</v>
      </c>
    </row>
    <row r="1700" spans="1:12" s="19" customFormat="1" ht="17.45" customHeight="1">
      <c r="A1700" s="20">
        <v>1698</v>
      </c>
      <c r="B1700" s="21" t="s">
        <v>746</v>
      </c>
      <c r="C1700" s="23" t="s">
        <v>349</v>
      </c>
      <c r="D1700" s="21" t="s">
        <v>5022</v>
      </c>
      <c r="E1700" s="18" t="s">
        <v>1699</v>
      </c>
      <c r="F1700" s="8">
        <v>9789573273479</v>
      </c>
      <c r="G1700" s="18">
        <v>2</v>
      </c>
      <c r="H1700" s="21">
        <v>280</v>
      </c>
      <c r="I1700" s="21">
        <f t="shared" si="77"/>
        <v>560</v>
      </c>
      <c r="J1700" s="18"/>
      <c r="K1700" s="18"/>
      <c r="L1700" s="18">
        <f t="shared" si="78"/>
        <v>2</v>
      </c>
    </row>
    <row r="1701" spans="1:12" s="19" customFormat="1" ht="17.45" customHeight="1">
      <c r="A1701" s="20">
        <v>1699</v>
      </c>
      <c r="B1701" s="18" t="s">
        <v>5023</v>
      </c>
      <c r="C1701" s="18" t="s">
        <v>5024</v>
      </c>
      <c r="D1701" s="18" t="s">
        <v>5025</v>
      </c>
      <c r="E1701" s="18" t="s">
        <v>1699</v>
      </c>
      <c r="F1701" s="7">
        <v>9789866039652</v>
      </c>
      <c r="G1701" s="18">
        <v>2</v>
      </c>
      <c r="H1701" s="18">
        <v>260</v>
      </c>
      <c r="I1701" s="21">
        <f t="shared" si="77"/>
        <v>520</v>
      </c>
      <c r="J1701" s="21" t="s">
        <v>9</v>
      </c>
      <c r="K1701" s="21" t="s">
        <v>9</v>
      </c>
      <c r="L1701" s="18">
        <f t="shared" si="78"/>
        <v>2</v>
      </c>
    </row>
    <row r="1702" spans="1:12" s="19" customFormat="1" ht="17.45" customHeight="1">
      <c r="A1702" s="20">
        <v>1700</v>
      </c>
      <c r="B1702" s="18" t="s">
        <v>5026</v>
      </c>
      <c r="C1702" s="18" t="s">
        <v>5024</v>
      </c>
      <c r="D1702" s="18" t="s">
        <v>5025</v>
      </c>
      <c r="E1702" s="18" t="s">
        <v>1699</v>
      </c>
      <c r="F1702" s="7">
        <v>9789866039669</v>
      </c>
      <c r="G1702" s="18">
        <v>2</v>
      </c>
      <c r="H1702" s="18">
        <v>300</v>
      </c>
      <c r="I1702" s="21">
        <f t="shared" si="77"/>
        <v>600</v>
      </c>
      <c r="J1702" s="18" t="s">
        <v>0</v>
      </c>
      <c r="K1702" s="18"/>
      <c r="L1702" s="18">
        <f t="shared" si="78"/>
        <v>2</v>
      </c>
    </row>
    <row r="1703" spans="1:12" s="19" customFormat="1" ht="17.45" customHeight="1">
      <c r="A1703" s="20">
        <v>1701</v>
      </c>
      <c r="B1703" s="18" t="s">
        <v>5027</v>
      </c>
      <c r="C1703" s="18" t="s">
        <v>5028</v>
      </c>
      <c r="D1703" s="18" t="s">
        <v>3432</v>
      </c>
      <c r="E1703" s="18" t="s">
        <v>1699</v>
      </c>
      <c r="F1703" s="7">
        <v>9789862620199</v>
      </c>
      <c r="G1703" s="18">
        <v>2</v>
      </c>
      <c r="H1703" s="18">
        <v>299</v>
      </c>
      <c r="I1703" s="21">
        <f t="shared" si="77"/>
        <v>598</v>
      </c>
      <c r="J1703" s="18" t="s">
        <v>0</v>
      </c>
      <c r="K1703" s="18"/>
      <c r="L1703" s="18">
        <f t="shared" si="78"/>
        <v>2</v>
      </c>
    </row>
    <row r="1704" spans="1:12" s="19" customFormat="1" ht="17.45" customHeight="1">
      <c r="A1704" s="20">
        <v>1702</v>
      </c>
      <c r="B1704" s="18" t="s">
        <v>5029</v>
      </c>
      <c r="C1704" s="18" t="s">
        <v>5030</v>
      </c>
      <c r="D1704" s="18" t="s">
        <v>3211</v>
      </c>
      <c r="E1704" s="18" t="s">
        <v>1699</v>
      </c>
      <c r="F1704" s="7" t="s">
        <v>5031</v>
      </c>
      <c r="G1704" s="18">
        <v>2</v>
      </c>
      <c r="H1704" s="18">
        <v>280</v>
      </c>
      <c r="I1704" s="21">
        <f t="shared" si="77"/>
        <v>560</v>
      </c>
      <c r="J1704" s="18" t="s">
        <v>0</v>
      </c>
      <c r="K1704" s="18"/>
      <c r="L1704" s="18">
        <f t="shared" si="78"/>
        <v>2</v>
      </c>
    </row>
    <row r="1705" spans="1:12" s="19" customFormat="1" ht="17.45" customHeight="1">
      <c r="A1705" s="20">
        <v>1703</v>
      </c>
      <c r="B1705" s="18" t="s">
        <v>5032</v>
      </c>
      <c r="C1705" s="18" t="s">
        <v>5033</v>
      </c>
      <c r="D1705" s="18" t="s">
        <v>4903</v>
      </c>
      <c r="E1705" s="18" t="s">
        <v>1699</v>
      </c>
      <c r="F1705" s="7">
        <v>9789571362175</v>
      </c>
      <c r="G1705" s="18">
        <v>2</v>
      </c>
      <c r="H1705" s="18">
        <v>350</v>
      </c>
      <c r="I1705" s="21">
        <f t="shared" si="77"/>
        <v>700</v>
      </c>
      <c r="J1705" s="18"/>
      <c r="K1705" s="18"/>
      <c r="L1705" s="18">
        <f t="shared" si="78"/>
        <v>2</v>
      </c>
    </row>
    <row r="1706" spans="1:12" s="19" customFormat="1" ht="17.45" customHeight="1">
      <c r="A1706" s="20">
        <v>1704</v>
      </c>
      <c r="B1706" s="18" t="s">
        <v>5034</v>
      </c>
      <c r="C1706" s="18" t="s">
        <v>5035</v>
      </c>
      <c r="D1706" s="18" t="s">
        <v>5036</v>
      </c>
      <c r="E1706" s="18" t="s">
        <v>1699</v>
      </c>
      <c r="F1706" s="7" t="s">
        <v>5037</v>
      </c>
      <c r="G1706" s="18">
        <v>2</v>
      </c>
      <c r="H1706" s="18">
        <v>280</v>
      </c>
      <c r="I1706" s="21">
        <f t="shared" si="77"/>
        <v>560</v>
      </c>
      <c r="J1706" s="18" t="s">
        <v>0</v>
      </c>
      <c r="K1706" s="18"/>
      <c r="L1706" s="18">
        <f t="shared" si="78"/>
        <v>2</v>
      </c>
    </row>
    <row r="1707" spans="1:12" s="19" customFormat="1" ht="17.45" customHeight="1">
      <c r="A1707" s="20">
        <v>1705</v>
      </c>
      <c r="B1707" s="18" t="s">
        <v>5038</v>
      </c>
      <c r="C1707" s="18" t="s">
        <v>5017</v>
      </c>
      <c r="D1707" s="18" t="s">
        <v>3215</v>
      </c>
      <c r="E1707" s="18" t="s">
        <v>1699</v>
      </c>
      <c r="F1707" s="7" t="s">
        <v>5039</v>
      </c>
      <c r="G1707" s="18">
        <v>2</v>
      </c>
      <c r="H1707" s="18">
        <v>260</v>
      </c>
      <c r="I1707" s="21">
        <f t="shared" si="77"/>
        <v>520</v>
      </c>
      <c r="J1707" s="18"/>
      <c r="K1707" s="18"/>
      <c r="L1707" s="18">
        <f t="shared" si="78"/>
        <v>2</v>
      </c>
    </row>
    <row r="1708" spans="1:12" s="19" customFormat="1" ht="17.45" customHeight="1">
      <c r="A1708" s="20">
        <v>1706</v>
      </c>
      <c r="B1708" s="18" t="s">
        <v>5040</v>
      </c>
      <c r="C1708" s="18" t="s">
        <v>2988</v>
      </c>
      <c r="D1708" s="18" t="s">
        <v>2692</v>
      </c>
      <c r="E1708" s="18" t="s">
        <v>1699</v>
      </c>
      <c r="F1708" s="7">
        <v>9789577516244</v>
      </c>
      <c r="G1708" s="18">
        <v>2</v>
      </c>
      <c r="H1708" s="18">
        <v>300</v>
      </c>
      <c r="I1708" s="21">
        <f t="shared" si="77"/>
        <v>600</v>
      </c>
      <c r="J1708" s="18"/>
      <c r="K1708" s="18"/>
      <c r="L1708" s="18">
        <f t="shared" si="78"/>
        <v>2</v>
      </c>
    </row>
    <row r="1709" spans="1:12" s="19" customFormat="1" ht="17.45" customHeight="1">
      <c r="A1709" s="20">
        <v>1707</v>
      </c>
      <c r="B1709" s="18" t="s">
        <v>5041</v>
      </c>
      <c r="C1709" s="18" t="s">
        <v>5042</v>
      </c>
      <c r="D1709" s="18" t="s">
        <v>5043</v>
      </c>
      <c r="E1709" s="18" t="s">
        <v>1699</v>
      </c>
      <c r="F1709" s="7" t="s">
        <v>5044</v>
      </c>
      <c r="G1709" s="18">
        <v>2</v>
      </c>
      <c r="H1709" s="18">
        <v>160</v>
      </c>
      <c r="I1709" s="21">
        <f t="shared" si="77"/>
        <v>320</v>
      </c>
      <c r="J1709" s="18"/>
      <c r="K1709" s="18"/>
      <c r="L1709" s="18">
        <f t="shared" si="78"/>
        <v>2</v>
      </c>
    </row>
    <row r="1710" spans="1:12" s="19" customFormat="1" ht="17.45" customHeight="1">
      <c r="A1710" s="20">
        <v>1708</v>
      </c>
      <c r="B1710" s="18" t="s">
        <v>5045</v>
      </c>
      <c r="C1710" s="18" t="s">
        <v>5046</v>
      </c>
      <c r="D1710" s="18" t="s">
        <v>2970</v>
      </c>
      <c r="E1710" s="18" t="s">
        <v>1699</v>
      </c>
      <c r="F1710" s="7" t="s">
        <v>5047</v>
      </c>
      <c r="G1710" s="18">
        <v>2</v>
      </c>
      <c r="H1710" s="18">
        <v>280</v>
      </c>
      <c r="I1710" s="21">
        <f t="shared" si="77"/>
        <v>560</v>
      </c>
      <c r="J1710" s="18"/>
      <c r="K1710" s="18"/>
      <c r="L1710" s="18">
        <f t="shared" si="78"/>
        <v>2</v>
      </c>
    </row>
    <row r="1711" spans="1:12" s="19" customFormat="1" ht="17.45" customHeight="1">
      <c r="A1711" s="20">
        <v>1709</v>
      </c>
      <c r="B1711" s="18" t="s">
        <v>5048</v>
      </c>
      <c r="C1711" s="18" t="s">
        <v>5049</v>
      </c>
      <c r="D1711" s="18" t="s">
        <v>5050</v>
      </c>
      <c r="E1711" s="18" t="s">
        <v>1699</v>
      </c>
      <c r="F1711" s="7">
        <v>9789866260063</v>
      </c>
      <c r="G1711" s="18">
        <v>2</v>
      </c>
      <c r="H1711" s="18">
        <v>240</v>
      </c>
      <c r="I1711" s="21">
        <f t="shared" si="77"/>
        <v>480</v>
      </c>
      <c r="J1711" s="18"/>
      <c r="K1711" s="18"/>
      <c r="L1711" s="18">
        <f t="shared" si="78"/>
        <v>2</v>
      </c>
    </row>
    <row r="1712" spans="1:12" s="19" customFormat="1" ht="17.45" customHeight="1">
      <c r="A1712" s="20">
        <v>1710</v>
      </c>
      <c r="B1712" s="18" t="s">
        <v>5048</v>
      </c>
      <c r="C1712" s="18" t="s">
        <v>5051</v>
      </c>
      <c r="D1712" s="18" t="s">
        <v>5052</v>
      </c>
      <c r="E1712" s="18" t="s">
        <v>1699</v>
      </c>
      <c r="F1712" s="7">
        <v>9789866260063</v>
      </c>
      <c r="G1712" s="18">
        <v>2</v>
      </c>
      <c r="H1712" s="18">
        <v>240</v>
      </c>
      <c r="I1712" s="21">
        <f t="shared" si="77"/>
        <v>480</v>
      </c>
      <c r="J1712" s="18"/>
      <c r="K1712" s="18"/>
      <c r="L1712" s="18">
        <f t="shared" si="78"/>
        <v>2</v>
      </c>
    </row>
    <row r="1713" spans="1:12" s="19" customFormat="1" ht="17.45" customHeight="1">
      <c r="A1713" s="20">
        <v>1711</v>
      </c>
      <c r="B1713" s="18" t="s">
        <v>5053</v>
      </c>
      <c r="C1713" s="18" t="s">
        <v>5054</v>
      </c>
      <c r="D1713" s="18" t="s">
        <v>5055</v>
      </c>
      <c r="E1713" s="18" t="s">
        <v>1699</v>
      </c>
      <c r="F1713" s="7" t="s">
        <v>5056</v>
      </c>
      <c r="G1713" s="18">
        <v>2</v>
      </c>
      <c r="H1713" s="18">
        <v>240</v>
      </c>
      <c r="I1713" s="21">
        <f t="shared" si="77"/>
        <v>480</v>
      </c>
      <c r="J1713" s="18"/>
      <c r="K1713" s="18"/>
      <c r="L1713" s="18">
        <f t="shared" si="78"/>
        <v>2</v>
      </c>
    </row>
    <row r="1714" spans="1:12" s="19" customFormat="1" ht="17.45" customHeight="1">
      <c r="A1714" s="20">
        <v>1712</v>
      </c>
      <c r="B1714" s="18" t="s">
        <v>5057</v>
      </c>
      <c r="C1714" s="18" t="s">
        <v>5058</v>
      </c>
      <c r="D1714" s="18" t="s">
        <v>2926</v>
      </c>
      <c r="E1714" s="18" t="s">
        <v>1699</v>
      </c>
      <c r="F1714" s="7" t="s">
        <v>5059</v>
      </c>
      <c r="G1714" s="18">
        <v>2</v>
      </c>
      <c r="H1714" s="18">
        <v>320</v>
      </c>
      <c r="I1714" s="21">
        <f t="shared" si="77"/>
        <v>640</v>
      </c>
      <c r="J1714" s="18"/>
      <c r="K1714" s="18"/>
      <c r="L1714" s="18">
        <f t="shared" si="78"/>
        <v>2</v>
      </c>
    </row>
    <row r="1715" spans="1:12" s="19" customFormat="1" ht="17.45" customHeight="1">
      <c r="A1715" s="20">
        <v>1713</v>
      </c>
      <c r="B1715" s="18" t="s">
        <v>5060</v>
      </c>
      <c r="C1715" s="18" t="s">
        <v>1697</v>
      </c>
      <c r="D1715" s="18" t="s">
        <v>1698</v>
      </c>
      <c r="E1715" s="18" t="s">
        <v>1699</v>
      </c>
      <c r="F1715" s="7" t="s">
        <v>5061</v>
      </c>
      <c r="G1715" s="18">
        <v>2</v>
      </c>
      <c r="H1715" s="18">
        <v>220</v>
      </c>
      <c r="I1715" s="21">
        <f t="shared" si="77"/>
        <v>440</v>
      </c>
      <c r="J1715" s="18"/>
      <c r="K1715" s="18"/>
      <c r="L1715" s="18">
        <f t="shared" si="78"/>
        <v>2</v>
      </c>
    </row>
    <row r="1716" spans="1:12" s="19" customFormat="1" ht="17.45" customHeight="1">
      <c r="A1716" s="20">
        <v>1714</v>
      </c>
      <c r="B1716" s="18" t="s">
        <v>5062</v>
      </c>
      <c r="C1716" s="18" t="s">
        <v>1697</v>
      </c>
      <c r="D1716" s="18" t="s">
        <v>1698</v>
      </c>
      <c r="E1716" s="18" t="s">
        <v>1699</v>
      </c>
      <c r="F1716" s="7" t="s">
        <v>5063</v>
      </c>
      <c r="G1716" s="18">
        <v>2</v>
      </c>
      <c r="H1716" s="18">
        <v>220</v>
      </c>
      <c r="I1716" s="21">
        <f t="shared" si="77"/>
        <v>440</v>
      </c>
      <c r="J1716" s="18"/>
      <c r="K1716" s="18"/>
      <c r="L1716" s="18">
        <f t="shared" si="78"/>
        <v>2</v>
      </c>
    </row>
    <row r="1717" spans="1:12" s="19" customFormat="1" ht="17.45" customHeight="1">
      <c r="A1717" s="20">
        <v>1715</v>
      </c>
      <c r="B1717" s="18" t="s">
        <v>5064</v>
      </c>
      <c r="C1717" s="18" t="s">
        <v>5065</v>
      </c>
      <c r="D1717" s="18" t="s">
        <v>5066</v>
      </c>
      <c r="E1717" s="18" t="s">
        <v>1699</v>
      </c>
      <c r="F1717" s="7" t="s">
        <v>5067</v>
      </c>
      <c r="G1717" s="18">
        <v>2</v>
      </c>
      <c r="H1717" s="18" t="s">
        <v>5068</v>
      </c>
      <c r="I1717" s="21">
        <f t="shared" si="77"/>
        <v>398</v>
      </c>
      <c r="J1717" s="18"/>
      <c r="K1717" s="18"/>
      <c r="L1717" s="18">
        <f t="shared" si="78"/>
        <v>2</v>
      </c>
    </row>
    <row r="1718" spans="1:12" s="19" customFormat="1" ht="17.45" customHeight="1">
      <c r="A1718" s="20">
        <v>1716</v>
      </c>
      <c r="B1718" s="18" t="s">
        <v>5069</v>
      </c>
      <c r="C1718" s="18" t="s">
        <v>5070</v>
      </c>
      <c r="D1718" s="18" t="s">
        <v>2873</v>
      </c>
      <c r="E1718" s="18" t="s">
        <v>1699</v>
      </c>
      <c r="F1718" s="7">
        <v>9789861057613</v>
      </c>
      <c r="G1718" s="18">
        <v>2</v>
      </c>
      <c r="H1718" s="18">
        <v>130</v>
      </c>
      <c r="I1718" s="21">
        <f t="shared" si="77"/>
        <v>260</v>
      </c>
      <c r="J1718" s="18"/>
      <c r="K1718" s="18"/>
      <c r="L1718" s="18">
        <f t="shared" si="78"/>
        <v>2</v>
      </c>
    </row>
    <row r="1719" spans="1:12" s="19" customFormat="1" ht="17.45" customHeight="1">
      <c r="A1719" s="20">
        <v>1717</v>
      </c>
      <c r="B1719" s="18" t="s">
        <v>5071</v>
      </c>
      <c r="C1719" s="18" t="s">
        <v>5070</v>
      </c>
      <c r="D1719" s="18" t="s">
        <v>2873</v>
      </c>
      <c r="E1719" s="18" t="s">
        <v>1699</v>
      </c>
      <c r="F1719" s="7">
        <v>9789861095301</v>
      </c>
      <c r="G1719" s="18">
        <v>2</v>
      </c>
      <c r="H1719" s="18">
        <v>130</v>
      </c>
      <c r="I1719" s="21">
        <f t="shared" si="77"/>
        <v>260</v>
      </c>
      <c r="J1719" s="18"/>
      <c r="K1719" s="18"/>
      <c r="L1719" s="18">
        <f t="shared" si="78"/>
        <v>2</v>
      </c>
    </row>
    <row r="1720" spans="1:12" s="19" customFormat="1" ht="17.45" customHeight="1">
      <c r="A1720" s="20">
        <v>1718</v>
      </c>
      <c r="B1720" s="18" t="s">
        <v>5072</v>
      </c>
      <c r="C1720" s="18" t="s">
        <v>5073</v>
      </c>
      <c r="D1720" s="18" t="s">
        <v>3211</v>
      </c>
      <c r="E1720" s="18" t="s">
        <v>1699</v>
      </c>
      <c r="F1720" s="7" t="s">
        <v>5074</v>
      </c>
      <c r="G1720" s="18">
        <v>2</v>
      </c>
      <c r="H1720" s="18">
        <v>199</v>
      </c>
      <c r="I1720" s="21">
        <f t="shared" si="77"/>
        <v>398</v>
      </c>
      <c r="J1720" s="18"/>
      <c r="K1720" s="18"/>
      <c r="L1720" s="18">
        <f t="shared" si="78"/>
        <v>2</v>
      </c>
    </row>
    <row r="1721" spans="1:12" s="19" customFormat="1" ht="17.45" customHeight="1">
      <c r="A1721" s="20">
        <v>1719</v>
      </c>
      <c r="B1721" s="18" t="s">
        <v>5075</v>
      </c>
      <c r="C1721" s="18" t="s">
        <v>5073</v>
      </c>
      <c r="D1721" s="18" t="s">
        <v>3211</v>
      </c>
      <c r="E1721" s="18" t="s">
        <v>1699</v>
      </c>
      <c r="F1721" s="7" t="s">
        <v>5076</v>
      </c>
      <c r="G1721" s="18">
        <v>2</v>
      </c>
      <c r="H1721" s="18">
        <v>199</v>
      </c>
      <c r="I1721" s="21">
        <f t="shared" si="77"/>
        <v>398</v>
      </c>
      <c r="J1721" s="18"/>
      <c r="K1721" s="18"/>
      <c r="L1721" s="18">
        <f t="shared" si="78"/>
        <v>2</v>
      </c>
    </row>
    <row r="1722" spans="1:12" s="19" customFormat="1" ht="17.45" customHeight="1">
      <c r="A1722" s="20">
        <v>1720</v>
      </c>
      <c r="B1722" s="18" t="s">
        <v>5077</v>
      </c>
      <c r="C1722" s="18" t="s">
        <v>5078</v>
      </c>
      <c r="D1722" s="18" t="s">
        <v>3190</v>
      </c>
      <c r="E1722" s="18" t="s">
        <v>1699</v>
      </c>
      <c r="F1722" s="7" t="s">
        <v>5079</v>
      </c>
      <c r="G1722" s="18">
        <v>2</v>
      </c>
      <c r="H1722" s="18">
        <v>2000</v>
      </c>
      <c r="I1722" s="21">
        <f t="shared" si="77"/>
        <v>4000</v>
      </c>
      <c r="J1722" s="18"/>
      <c r="K1722" s="18"/>
      <c r="L1722" s="18">
        <f t="shared" si="78"/>
        <v>2</v>
      </c>
    </row>
    <row r="1723" spans="1:12" s="19" customFormat="1" ht="17.45" customHeight="1">
      <c r="A1723" s="20">
        <v>1721</v>
      </c>
      <c r="B1723" s="18" t="s">
        <v>5080</v>
      </c>
      <c r="C1723" s="18" t="s">
        <v>5081</v>
      </c>
      <c r="D1723" s="18" t="s">
        <v>3088</v>
      </c>
      <c r="E1723" s="18" t="s">
        <v>1699</v>
      </c>
      <c r="F1723" s="7" t="s">
        <v>5082</v>
      </c>
      <c r="G1723" s="18">
        <v>2</v>
      </c>
      <c r="H1723" s="18">
        <v>200</v>
      </c>
      <c r="I1723" s="21">
        <f t="shared" si="77"/>
        <v>400</v>
      </c>
      <c r="J1723" s="18" t="s">
        <v>3501</v>
      </c>
      <c r="K1723" s="18"/>
      <c r="L1723" s="18">
        <f t="shared" si="78"/>
        <v>2</v>
      </c>
    </row>
    <row r="1724" spans="1:12" s="19" customFormat="1" ht="17.45" customHeight="1">
      <c r="A1724" s="20">
        <v>1722</v>
      </c>
      <c r="B1724" s="18" t="s">
        <v>5083</v>
      </c>
      <c r="C1724" s="18" t="s">
        <v>5084</v>
      </c>
      <c r="D1724" s="18" t="s">
        <v>3088</v>
      </c>
      <c r="E1724" s="18" t="s">
        <v>1699</v>
      </c>
      <c r="F1724" s="7" t="s">
        <v>5085</v>
      </c>
      <c r="G1724" s="18">
        <v>2</v>
      </c>
      <c r="H1724" s="18">
        <v>200</v>
      </c>
      <c r="I1724" s="21">
        <f t="shared" si="77"/>
        <v>400</v>
      </c>
      <c r="J1724" s="18"/>
      <c r="K1724" s="18"/>
      <c r="L1724" s="18">
        <f t="shared" si="78"/>
        <v>2</v>
      </c>
    </row>
    <row r="1725" spans="1:12" s="19" customFormat="1" ht="17.45" customHeight="1">
      <c r="A1725" s="20">
        <v>1723</v>
      </c>
      <c r="B1725" s="18" t="s">
        <v>5086</v>
      </c>
      <c r="C1725" s="18" t="s">
        <v>5087</v>
      </c>
      <c r="D1725" s="18" t="s">
        <v>3088</v>
      </c>
      <c r="E1725" s="18" t="s">
        <v>1699</v>
      </c>
      <c r="F1725" s="7" t="s">
        <v>5088</v>
      </c>
      <c r="G1725" s="18">
        <v>2</v>
      </c>
      <c r="H1725" s="18">
        <v>200</v>
      </c>
      <c r="I1725" s="21">
        <f t="shared" si="77"/>
        <v>400</v>
      </c>
      <c r="J1725" s="18"/>
      <c r="K1725" s="18"/>
      <c r="L1725" s="18">
        <f t="shared" si="78"/>
        <v>2</v>
      </c>
    </row>
    <row r="1726" spans="1:12" s="19" customFormat="1" ht="17.45" customHeight="1">
      <c r="A1726" s="20">
        <v>1724</v>
      </c>
      <c r="B1726" s="18" t="s">
        <v>5089</v>
      </c>
      <c r="C1726" s="18" t="s">
        <v>5090</v>
      </c>
      <c r="D1726" s="18" t="s">
        <v>5091</v>
      </c>
      <c r="E1726" s="18" t="s">
        <v>1699</v>
      </c>
      <c r="F1726" s="7" t="s">
        <v>5092</v>
      </c>
      <c r="G1726" s="18">
        <v>2</v>
      </c>
      <c r="H1726" s="18">
        <v>300</v>
      </c>
      <c r="I1726" s="21">
        <f t="shared" si="77"/>
        <v>600</v>
      </c>
      <c r="J1726" s="18"/>
      <c r="K1726" s="18"/>
      <c r="L1726" s="18">
        <f t="shared" ref="L1726:L1757" si="79">G1726</f>
        <v>2</v>
      </c>
    </row>
    <row r="1727" spans="1:12" s="19" customFormat="1" ht="17.45" customHeight="1">
      <c r="A1727" s="20">
        <v>1725</v>
      </c>
      <c r="B1727" s="18" t="s">
        <v>5093</v>
      </c>
      <c r="C1727" s="18" t="s">
        <v>5094</v>
      </c>
      <c r="D1727" s="18" t="s">
        <v>5095</v>
      </c>
      <c r="E1727" s="18" t="s">
        <v>1699</v>
      </c>
      <c r="F1727" s="7" t="s">
        <v>5096</v>
      </c>
      <c r="G1727" s="18">
        <v>2</v>
      </c>
      <c r="H1727" s="18">
        <v>399</v>
      </c>
      <c r="I1727" s="21">
        <f t="shared" si="77"/>
        <v>798</v>
      </c>
      <c r="J1727" s="18"/>
      <c r="K1727" s="18"/>
      <c r="L1727" s="18">
        <f t="shared" si="79"/>
        <v>2</v>
      </c>
    </row>
    <row r="1728" spans="1:12" s="19" customFormat="1" ht="17.45" customHeight="1">
      <c r="A1728" s="20">
        <v>1726</v>
      </c>
      <c r="B1728" s="18" t="s">
        <v>5097</v>
      </c>
      <c r="C1728" s="18" t="s">
        <v>5098</v>
      </c>
      <c r="D1728" s="18" t="s">
        <v>5099</v>
      </c>
      <c r="E1728" s="18" t="s">
        <v>1699</v>
      </c>
      <c r="F1728" s="7">
        <v>9789866104381</v>
      </c>
      <c r="G1728" s="18">
        <v>2</v>
      </c>
      <c r="H1728" s="18">
        <v>210</v>
      </c>
      <c r="I1728" s="21">
        <f t="shared" si="77"/>
        <v>420</v>
      </c>
      <c r="J1728" s="18"/>
      <c r="K1728" s="18"/>
      <c r="L1728" s="18">
        <f t="shared" si="79"/>
        <v>2</v>
      </c>
    </row>
    <row r="1729" spans="1:12" s="19" customFormat="1" ht="17.45" customHeight="1">
      <c r="A1729" s="20">
        <v>1727</v>
      </c>
      <c r="B1729" s="21" t="s">
        <v>5100</v>
      </c>
      <c r="C1729" s="23" t="s">
        <v>747</v>
      </c>
      <c r="D1729" s="21" t="s">
        <v>5101</v>
      </c>
      <c r="E1729" s="18" t="s">
        <v>1699</v>
      </c>
      <c r="F1729" s="8">
        <v>9789861000862</v>
      </c>
      <c r="G1729" s="18">
        <v>2</v>
      </c>
      <c r="H1729" s="21">
        <v>90</v>
      </c>
      <c r="I1729" s="21">
        <f t="shared" si="77"/>
        <v>180</v>
      </c>
      <c r="J1729" s="18"/>
      <c r="K1729" s="18"/>
      <c r="L1729" s="18">
        <f t="shared" si="79"/>
        <v>2</v>
      </c>
    </row>
    <row r="1730" spans="1:12" s="19" customFormat="1" ht="17.45" customHeight="1">
      <c r="A1730" s="20">
        <v>1728</v>
      </c>
      <c r="B1730" s="21" t="s">
        <v>748</v>
      </c>
      <c r="C1730" s="23" t="s">
        <v>747</v>
      </c>
      <c r="D1730" s="21" t="s">
        <v>5101</v>
      </c>
      <c r="E1730" s="18" t="s">
        <v>1699</v>
      </c>
      <c r="F1730" s="8">
        <v>9789861025810</v>
      </c>
      <c r="G1730" s="18">
        <v>2</v>
      </c>
      <c r="H1730" s="21">
        <v>110</v>
      </c>
      <c r="I1730" s="21">
        <f t="shared" si="77"/>
        <v>220</v>
      </c>
      <c r="J1730" s="21" t="s">
        <v>1936</v>
      </c>
      <c r="K1730" s="21" t="s">
        <v>9</v>
      </c>
      <c r="L1730" s="18">
        <f t="shared" si="79"/>
        <v>2</v>
      </c>
    </row>
    <row r="1731" spans="1:12" s="19" customFormat="1" ht="17.45" customHeight="1">
      <c r="A1731" s="20">
        <v>1729</v>
      </c>
      <c r="B1731" s="21" t="s">
        <v>749</v>
      </c>
      <c r="C1731" s="23" t="s">
        <v>747</v>
      </c>
      <c r="D1731" s="21" t="s">
        <v>5101</v>
      </c>
      <c r="E1731" s="18" t="s">
        <v>1699</v>
      </c>
      <c r="F1731" s="8">
        <v>9789861030043</v>
      </c>
      <c r="G1731" s="18">
        <v>2</v>
      </c>
      <c r="H1731" s="21">
        <v>110</v>
      </c>
      <c r="I1731" s="21">
        <f t="shared" si="77"/>
        <v>220</v>
      </c>
      <c r="J1731" s="21" t="s">
        <v>9</v>
      </c>
      <c r="K1731" s="21" t="s">
        <v>9</v>
      </c>
      <c r="L1731" s="18">
        <f t="shared" si="79"/>
        <v>2</v>
      </c>
    </row>
    <row r="1732" spans="1:12" s="19" customFormat="1" ht="17.45" customHeight="1">
      <c r="A1732" s="20">
        <v>1730</v>
      </c>
      <c r="B1732" s="21" t="s">
        <v>750</v>
      </c>
      <c r="C1732" s="23" t="s">
        <v>747</v>
      </c>
      <c r="D1732" s="21" t="s">
        <v>5101</v>
      </c>
      <c r="E1732" s="18" t="s">
        <v>1699</v>
      </c>
      <c r="F1732" s="8">
        <v>9789861033808</v>
      </c>
      <c r="G1732" s="18">
        <v>2</v>
      </c>
      <c r="H1732" s="21">
        <v>110</v>
      </c>
      <c r="I1732" s="21">
        <f t="shared" si="77"/>
        <v>220</v>
      </c>
      <c r="J1732" s="21" t="s">
        <v>9</v>
      </c>
      <c r="K1732" s="21" t="s">
        <v>9</v>
      </c>
      <c r="L1732" s="18">
        <f t="shared" si="79"/>
        <v>2</v>
      </c>
    </row>
    <row r="1733" spans="1:12" s="19" customFormat="1" ht="17.45" customHeight="1">
      <c r="A1733" s="20">
        <v>1731</v>
      </c>
      <c r="B1733" s="21" t="s">
        <v>751</v>
      </c>
      <c r="C1733" s="23" t="s">
        <v>747</v>
      </c>
      <c r="D1733" s="21" t="s">
        <v>5101</v>
      </c>
      <c r="E1733" s="18" t="s">
        <v>1699</v>
      </c>
      <c r="F1733" s="8">
        <v>9789861037813</v>
      </c>
      <c r="G1733" s="18">
        <v>2</v>
      </c>
      <c r="H1733" s="21">
        <v>110</v>
      </c>
      <c r="I1733" s="21">
        <f t="shared" si="77"/>
        <v>220</v>
      </c>
      <c r="J1733" s="21" t="s">
        <v>1936</v>
      </c>
      <c r="K1733" s="21" t="s">
        <v>9</v>
      </c>
      <c r="L1733" s="18">
        <f t="shared" si="79"/>
        <v>2</v>
      </c>
    </row>
    <row r="1734" spans="1:12" s="19" customFormat="1" ht="17.45" customHeight="1">
      <c r="A1734" s="20">
        <v>1732</v>
      </c>
      <c r="B1734" s="21" t="s">
        <v>752</v>
      </c>
      <c r="C1734" s="23" t="s">
        <v>747</v>
      </c>
      <c r="D1734" s="21" t="s">
        <v>5101</v>
      </c>
      <c r="E1734" s="18" t="s">
        <v>1699</v>
      </c>
      <c r="F1734" s="8">
        <v>9789861041209</v>
      </c>
      <c r="G1734" s="18">
        <v>2</v>
      </c>
      <c r="H1734" s="21">
        <v>110</v>
      </c>
      <c r="I1734" s="21">
        <f t="shared" si="77"/>
        <v>220</v>
      </c>
      <c r="J1734" s="21" t="s">
        <v>1936</v>
      </c>
      <c r="K1734" s="21" t="s">
        <v>9</v>
      </c>
      <c r="L1734" s="18">
        <f t="shared" si="79"/>
        <v>2</v>
      </c>
    </row>
    <row r="1735" spans="1:12" s="19" customFormat="1" ht="17.45" customHeight="1">
      <c r="A1735" s="20">
        <v>1733</v>
      </c>
      <c r="B1735" s="21" t="s">
        <v>5102</v>
      </c>
      <c r="C1735" s="23" t="s">
        <v>747</v>
      </c>
      <c r="D1735" s="21" t="s">
        <v>5101</v>
      </c>
      <c r="E1735" s="18" t="s">
        <v>1699</v>
      </c>
      <c r="F1735" s="8" ph="1">
        <v>9789861046631</v>
      </c>
      <c r="G1735" s="18">
        <v>2</v>
      </c>
      <c r="H1735" s="21">
        <v>110</v>
      </c>
      <c r="I1735" s="21">
        <f t="shared" si="77"/>
        <v>220</v>
      </c>
      <c r="J1735" s="21" t="s">
        <v>1936</v>
      </c>
      <c r="K1735" s="21" t="s">
        <v>9</v>
      </c>
      <c r="L1735" s="18">
        <f t="shared" si="79"/>
        <v>2</v>
      </c>
    </row>
    <row r="1736" spans="1:12" s="19" customFormat="1" ht="17.45" customHeight="1">
      <c r="A1736" s="20">
        <v>1734</v>
      </c>
      <c r="B1736" s="21" t="s">
        <v>753</v>
      </c>
      <c r="C1736" s="23" t="s">
        <v>747</v>
      </c>
      <c r="D1736" s="21" t="s">
        <v>5101</v>
      </c>
      <c r="E1736" s="18" t="s">
        <v>1699</v>
      </c>
      <c r="F1736" s="8" ph="1">
        <v>9789861051642</v>
      </c>
      <c r="G1736" s="18">
        <v>2</v>
      </c>
      <c r="H1736" s="21">
        <v>110</v>
      </c>
      <c r="I1736" s="21">
        <f t="shared" si="77"/>
        <v>220</v>
      </c>
      <c r="J1736" s="21" t="s">
        <v>1936</v>
      </c>
      <c r="K1736" s="21" t="s">
        <v>1936</v>
      </c>
      <c r="L1736" s="18">
        <f t="shared" si="79"/>
        <v>2</v>
      </c>
    </row>
    <row r="1737" spans="1:12" s="19" customFormat="1" ht="17.45" customHeight="1">
      <c r="A1737" s="20">
        <v>1735</v>
      </c>
      <c r="B1737" s="21" t="s">
        <v>754</v>
      </c>
      <c r="C1737" s="23" t="s">
        <v>747</v>
      </c>
      <c r="D1737" s="21" t="s">
        <v>5101</v>
      </c>
      <c r="E1737" s="18" t="s">
        <v>1699</v>
      </c>
      <c r="F1737" s="8">
        <v>9789861055176</v>
      </c>
      <c r="G1737" s="18">
        <v>2</v>
      </c>
      <c r="H1737" s="21">
        <v>110</v>
      </c>
      <c r="I1737" s="21">
        <f t="shared" si="77"/>
        <v>220</v>
      </c>
      <c r="J1737" s="21" t="s">
        <v>9</v>
      </c>
      <c r="K1737" s="21" t="s">
        <v>9</v>
      </c>
      <c r="L1737" s="18">
        <f t="shared" si="79"/>
        <v>2</v>
      </c>
    </row>
    <row r="1738" spans="1:12" s="19" customFormat="1" ht="17.45" customHeight="1">
      <c r="A1738" s="20">
        <v>1736</v>
      </c>
      <c r="B1738" s="21" t="s">
        <v>5103</v>
      </c>
      <c r="C1738" s="23" t="s">
        <v>747</v>
      </c>
      <c r="D1738" s="21" t="s">
        <v>5101</v>
      </c>
      <c r="E1738" s="18" t="s">
        <v>1699</v>
      </c>
      <c r="F1738" s="8">
        <v>9789861057743</v>
      </c>
      <c r="G1738" s="18">
        <v>2</v>
      </c>
      <c r="H1738" s="21">
        <v>110</v>
      </c>
      <c r="I1738" s="21">
        <f t="shared" si="77"/>
        <v>220</v>
      </c>
      <c r="J1738" s="21" t="s">
        <v>1936</v>
      </c>
      <c r="K1738" s="21" t="s">
        <v>1936</v>
      </c>
      <c r="L1738" s="18">
        <f t="shared" si="79"/>
        <v>2</v>
      </c>
    </row>
    <row r="1739" spans="1:12" s="19" customFormat="1" ht="17.45" customHeight="1">
      <c r="A1739" s="20">
        <v>1737</v>
      </c>
      <c r="B1739" s="21" t="s">
        <v>755</v>
      </c>
      <c r="C1739" s="23" t="s">
        <v>747</v>
      </c>
      <c r="D1739" s="21" t="s">
        <v>5101</v>
      </c>
      <c r="E1739" s="18" t="s">
        <v>1699</v>
      </c>
      <c r="F1739" s="8">
        <v>9789861000879</v>
      </c>
      <c r="G1739" s="18">
        <v>2</v>
      </c>
      <c r="H1739" s="21">
        <v>90</v>
      </c>
      <c r="I1739" s="21">
        <f t="shared" si="77"/>
        <v>180</v>
      </c>
      <c r="J1739" s="21" t="s">
        <v>1936</v>
      </c>
      <c r="K1739" s="21" t="s">
        <v>9</v>
      </c>
      <c r="L1739" s="18">
        <f t="shared" si="79"/>
        <v>2</v>
      </c>
    </row>
    <row r="1740" spans="1:12" s="19" customFormat="1" ht="17.45" customHeight="1">
      <c r="A1740" s="20">
        <v>1738</v>
      </c>
      <c r="B1740" s="21" t="s">
        <v>756</v>
      </c>
      <c r="C1740" s="23" t="s">
        <v>747</v>
      </c>
      <c r="D1740" s="21" t="s">
        <v>5101</v>
      </c>
      <c r="E1740" s="18" t="s">
        <v>1699</v>
      </c>
      <c r="F1740" s="8">
        <v>9789861000886</v>
      </c>
      <c r="G1740" s="18">
        <v>2</v>
      </c>
      <c r="H1740" s="21">
        <v>90</v>
      </c>
      <c r="I1740" s="21">
        <f t="shared" si="77"/>
        <v>180</v>
      </c>
      <c r="J1740" s="21" t="s">
        <v>1936</v>
      </c>
      <c r="K1740" s="21" t="s">
        <v>9</v>
      </c>
      <c r="L1740" s="18">
        <f t="shared" si="79"/>
        <v>2</v>
      </c>
    </row>
    <row r="1741" spans="1:12" s="19" customFormat="1" ht="17.45" customHeight="1">
      <c r="A1741" s="20">
        <v>1739</v>
      </c>
      <c r="B1741" s="21" t="s">
        <v>757</v>
      </c>
      <c r="C1741" s="23" t="s">
        <v>747</v>
      </c>
      <c r="D1741" s="21" t="s">
        <v>5101</v>
      </c>
      <c r="E1741" s="18" t="s">
        <v>1699</v>
      </c>
      <c r="F1741" s="8">
        <v>9789861002675</v>
      </c>
      <c r="G1741" s="18">
        <v>2</v>
      </c>
      <c r="H1741" s="21">
        <v>95</v>
      </c>
      <c r="I1741" s="21">
        <f t="shared" si="77"/>
        <v>190</v>
      </c>
      <c r="J1741" s="21" t="s">
        <v>1936</v>
      </c>
      <c r="K1741" s="21" t="s">
        <v>1936</v>
      </c>
      <c r="L1741" s="18">
        <f t="shared" si="79"/>
        <v>2</v>
      </c>
    </row>
    <row r="1742" spans="1:12" s="19" customFormat="1" ht="17.45" customHeight="1">
      <c r="A1742" s="20">
        <v>1740</v>
      </c>
      <c r="B1742" s="21" t="s">
        <v>758</v>
      </c>
      <c r="C1742" s="23" t="s">
        <v>747</v>
      </c>
      <c r="D1742" s="21" t="s">
        <v>5101</v>
      </c>
      <c r="E1742" s="18" t="s">
        <v>1699</v>
      </c>
      <c r="F1742" s="8">
        <v>9789861005799</v>
      </c>
      <c r="G1742" s="18">
        <v>2</v>
      </c>
      <c r="H1742" s="21">
        <v>95</v>
      </c>
      <c r="I1742" s="21">
        <f t="shared" si="77"/>
        <v>190</v>
      </c>
      <c r="J1742" s="21" t="s">
        <v>1936</v>
      </c>
      <c r="K1742" s="21" t="s">
        <v>9</v>
      </c>
      <c r="L1742" s="18">
        <f t="shared" si="79"/>
        <v>2</v>
      </c>
    </row>
    <row r="1743" spans="1:12" s="19" customFormat="1" ht="17.45" customHeight="1">
      <c r="A1743" s="20">
        <v>1741</v>
      </c>
      <c r="B1743" s="21" t="s">
        <v>759</v>
      </c>
      <c r="C1743" s="23" t="s">
        <v>747</v>
      </c>
      <c r="D1743" s="21" t="s">
        <v>5101</v>
      </c>
      <c r="E1743" s="18" t="s">
        <v>1699</v>
      </c>
      <c r="F1743" s="8">
        <v>9789861010359</v>
      </c>
      <c r="G1743" s="18">
        <v>2</v>
      </c>
      <c r="H1743" s="21">
        <v>95</v>
      </c>
      <c r="I1743" s="21">
        <f t="shared" si="77"/>
        <v>190</v>
      </c>
      <c r="J1743" s="21" t="s">
        <v>1936</v>
      </c>
      <c r="K1743" s="21" t="s">
        <v>9</v>
      </c>
      <c r="L1743" s="18">
        <f t="shared" si="79"/>
        <v>2</v>
      </c>
    </row>
    <row r="1744" spans="1:12" s="19" customFormat="1" ht="17.45" customHeight="1">
      <c r="A1744" s="20">
        <v>1742</v>
      </c>
      <c r="B1744" s="21" t="s">
        <v>760</v>
      </c>
      <c r="C1744" s="23" t="s">
        <v>747</v>
      </c>
      <c r="D1744" s="21" t="s">
        <v>5101</v>
      </c>
      <c r="E1744" s="18" t="s">
        <v>1699</v>
      </c>
      <c r="F1744" s="8">
        <v>9789861013381</v>
      </c>
      <c r="G1744" s="18">
        <v>2</v>
      </c>
      <c r="H1744" s="21">
        <v>95</v>
      </c>
      <c r="I1744" s="21">
        <f t="shared" ref="I1744:I1807" si="80">G1744*H1744</f>
        <v>190</v>
      </c>
      <c r="J1744" s="21" t="s">
        <v>1936</v>
      </c>
      <c r="K1744" s="21" t="s">
        <v>1936</v>
      </c>
      <c r="L1744" s="18">
        <f t="shared" si="79"/>
        <v>2</v>
      </c>
    </row>
    <row r="1745" spans="1:12" s="19" customFormat="1" ht="17.45" customHeight="1">
      <c r="A1745" s="20">
        <v>1743</v>
      </c>
      <c r="B1745" s="21" t="s">
        <v>761</v>
      </c>
      <c r="C1745" s="23" t="s">
        <v>747</v>
      </c>
      <c r="D1745" s="21" t="s">
        <v>5101</v>
      </c>
      <c r="E1745" s="18" t="s">
        <v>1699</v>
      </c>
      <c r="F1745" s="8">
        <v>9789861017457</v>
      </c>
      <c r="G1745" s="18">
        <v>2</v>
      </c>
      <c r="H1745" s="21">
        <v>105</v>
      </c>
      <c r="I1745" s="21">
        <f t="shared" si="80"/>
        <v>210</v>
      </c>
      <c r="J1745" s="21" t="s">
        <v>9</v>
      </c>
      <c r="K1745" s="21" t="s">
        <v>9</v>
      </c>
      <c r="L1745" s="18">
        <f t="shared" si="79"/>
        <v>2</v>
      </c>
    </row>
    <row r="1746" spans="1:12" s="19" customFormat="1" ht="17.45" customHeight="1">
      <c r="A1746" s="20">
        <v>1744</v>
      </c>
      <c r="B1746" s="21" t="s">
        <v>762</v>
      </c>
      <c r="C1746" s="23" t="s">
        <v>747</v>
      </c>
      <c r="D1746" s="21" t="s">
        <v>5101</v>
      </c>
      <c r="E1746" s="18" t="s">
        <v>1699</v>
      </c>
      <c r="F1746" s="8">
        <v>9789861021096</v>
      </c>
      <c r="G1746" s="18">
        <v>2</v>
      </c>
      <c r="H1746" s="21">
        <v>105</v>
      </c>
      <c r="I1746" s="21">
        <f t="shared" si="80"/>
        <v>210</v>
      </c>
      <c r="J1746" s="21" t="s">
        <v>9</v>
      </c>
      <c r="K1746" s="21" t="s">
        <v>9</v>
      </c>
      <c r="L1746" s="18">
        <f t="shared" si="79"/>
        <v>2</v>
      </c>
    </row>
    <row r="1747" spans="1:12" s="19" customFormat="1" ht="17.45" customHeight="1">
      <c r="A1747" s="20">
        <v>1745</v>
      </c>
      <c r="B1747" s="18" t="s">
        <v>5104</v>
      </c>
      <c r="C1747" s="18" t="s">
        <v>5105</v>
      </c>
      <c r="D1747" s="18" t="s">
        <v>2970</v>
      </c>
      <c r="E1747" s="18" t="s">
        <v>1699</v>
      </c>
      <c r="F1747" s="7" t="s">
        <v>5106</v>
      </c>
      <c r="G1747" s="18">
        <v>2</v>
      </c>
      <c r="H1747" s="18">
        <v>320</v>
      </c>
      <c r="I1747" s="21">
        <f t="shared" si="80"/>
        <v>640</v>
      </c>
      <c r="J1747" s="21" t="s">
        <v>9</v>
      </c>
      <c r="K1747" s="21" t="s">
        <v>9</v>
      </c>
      <c r="L1747" s="18">
        <f t="shared" si="79"/>
        <v>2</v>
      </c>
    </row>
    <row r="1748" spans="1:12" s="19" customFormat="1" ht="17.45" customHeight="1">
      <c r="A1748" s="20">
        <v>1746</v>
      </c>
      <c r="B1748" s="18" t="s">
        <v>5104</v>
      </c>
      <c r="C1748" s="18" t="s">
        <v>5107</v>
      </c>
      <c r="D1748" s="18" t="s">
        <v>2970</v>
      </c>
      <c r="E1748" s="18" t="s">
        <v>1699</v>
      </c>
      <c r="F1748" s="7" t="s">
        <v>5106</v>
      </c>
      <c r="G1748" s="18">
        <v>2</v>
      </c>
      <c r="H1748" s="18">
        <v>320</v>
      </c>
      <c r="I1748" s="21">
        <f t="shared" si="80"/>
        <v>640</v>
      </c>
      <c r="J1748" s="18"/>
      <c r="K1748" s="18"/>
      <c r="L1748" s="18">
        <f t="shared" si="79"/>
        <v>2</v>
      </c>
    </row>
    <row r="1749" spans="1:12" s="19" customFormat="1" ht="17.45" customHeight="1">
      <c r="A1749" s="20">
        <v>1747</v>
      </c>
      <c r="B1749" s="18" t="s">
        <v>5108</v>
      </c>
      <c r="C1749" s="18" t="s">
        <v>5109</v>
      </c>
      <c r="D1749" s="18" t="s">
        <v>5110</v>
      </c>
      <c r="E1749" s="18" t="s">
        <v>1699</v>
      </c>
      <c r="F1749" s="7" t="s">
        <v>5111</v>
      </c>
      <c r="G1749" s="18">
        <v>2</v>
      </c>
      <c r="H1749" s="18">
        <v>160</v>
      </c>
      <c r="I1749" s="21">
        <f t="shared" si="80"/>
        <v>320</v>
      </c>
      <c r="J1749" s="18"/>
      <c r="K1749" s="18"/>
      <c r="L1749" s="18">
        <f t="shared" si="79"/>
        <v>2</v>
      </c>
    </row>
    <row r="1750" spans="1:12" s="19" customFormat="1" ht="17.45" customHeight="1">
      <c r="A1750" s="20">
        <v>1748</v>
      </c>
      <c r="B1750" s="18" t="s">
        <v>5112</v>
      </c>
      <c r="C1750" s="18" t="s">
        <v>5113</v>
      </c>
      <c r="D1750" s="18" t="s">
        <v>2899</v>
      </c>
      <c r="E1750" s="18" t="s">
        <v>1699</v>
      </c>
      <c r="F1750" s="7" t="s">
        <v>5114</v>
      </c>
      <c r="G1750" s="18">
        <v>2</v>
      </c>
      <c r="H1750" s="18">
        <v>250</v>
      </c>
      <c r="I1750" s="21">
        <f t="shared" si="80"/>
        <v>500</v>
      </c>
      <c r="J1750" s="18"/>
      <c r="K1750" s="18"/>
      <c r="L1750" s="18">
        <f t="shared" si="79"/>
        <v>2</v>
      </c>
    </row>
    <row r="1751" spans="1:12" s="19" customFormat="1" ht="17.45" customHeight="1">
      <c r="A1751" s="20">
        <v>1749</v>
      </c>
      <c r="B1751" s="18" t="s">
        <v>5115</v>
      </c>
      <c r="C1751" s="18" t="s">
        <v>5116</v>
      </c>
      <c r="D1751" s="18" t="s">
        <v>5117</v>
      </c>
      <c r="E1751" s="18" t="s">
        <v>1699</v>
      </c>
      <c r="F1751" s="7">
        <v>9789868867253</v>
      </c>
      <c r="G1751" s="18">
        <v>2</v>
      </c>
      <c r="H1751" s="18">
        <v>280</v>
      </c>
      <c r="I1751" s="21">
        <f t="shared" si="80"/>
        <v>560</v>
      </c>
      <c r="J1751" s="18"/>
      <c r="K1751" s="18"/>
      <c r="L1751" s="18">
        <f t="shared" si="79"/>
        <v>2</v>
      </c>
    </row>
    <row r="1752" spans="1:12" s="19" customFormat="1" ht="17.45" customHeight="1">
      <c r="A1752" s="20">
        <v>1750</v>
      </c>
      <c r="B1752" s="18" t="s">
        <v>5118</v>
      </c>
      <c r="C1752" s="18" t="s">
        <v>5119</v>
      </c>
      <c r="D1752" s="18" t="s">
        <v>1853</v>
      </c>
      <c r="E1752" s="18" t="s">
        <v>1699</v>
      </c>
      <c r="F1752" s="7" t="s">
        <v>5120</v>
      </c>
      <c r="G1752" s="18">
        <v>2</v>
      </c>
      <c r="H1752" s="18">
        <v>260</v>
      </c>
      <c r="I1752" s="21">
        <f t="shared" si="80"/>
        <v>520</v>
      </c>
      <c r="J1752" s="18" t="s">
        <v>0</v>
      </c>
      <c r="K1752" s="18"/>
      <c r="L1752" s="18">
        <f t="shared" si="79"/>
        <v>2</v>
      </c>
    </row>
    <row r="1753" spans="1:12" s="19" customFormat="1" ht="17.45" customHeight="1">
      <c r="A1753" s="20">
        <v>1751</v>
      </c>
      <c r="B1753" s="18" t="s">
        <v>5121</v>
      </c>
      <c r="C1753" s="18" t="s">
        <v>5122</v>
      </c>
      <c r="D1753" s="18" t="s">
        <v>3215</v>
      </c>
      <c r="E1753" s="18" t="s">
        <v>1699</v>
      </c>
      <c r="F1753" s="7">
        <v>9789571360706</v>
      </c>
      <c r="G1753" s="18">
        <v>2</v>
      </c>
      <c r="H1753" s="18">
        <v>320</v>
      </c>
      <c r="I1753" s="21">
        <f t="shared" si="80"/>
        <v>640</v>
      </c>
      <c r="J1753" s="18"/>
      <c r="K1753" s="18"/>
      <c r="L1753" s="18">
        <f t="shared" si="79"/>
        <v>2</v>
      </c>
    </row>
    <row r="1754" spans="1:12" s="19" customFormat="1" ht="17.45" customHeight="1">
      <c r="A1754" s="20">
        <v>1752</v>
      </c>
      <c r="B1754" s="18" t="s">
        <v>5123</v>
      </c>
      <c r="C1754" s="18" t="s">
        <v>5124</v>
      </c>
      <c r="D1754" s="18" t="s">
        <v>5125</v>
      </c>
      <c r="E1754" s="18" t="s">
        <v>1699</v>
      </c>
      <c r="F1754" s="7" t="s">
        <v>5126</v>
      </c>
      <c r="G1754" s="18">
        <v>25</v>
      </c>
      <c r="H1754" s="18">
        <v>120</v>
      </c>
      <c r="I1754" s="21">
        <f t="shared" si="80"/>
        <v>3000</v>
      </c>
      <c r="J1754" s="18"/>
      <c r="K1754" s="18"/>
      <c r="L1754" s="18">
        <f t="shared" si="79"/>
        <v>25</v>
      </c>
    </row>
    <row r="1755" spans="1:12" s="19" customFormat="1" ht="17.45" customHeight="1">
      <c r="A1755" s="20">
        <v>1753</v>
      </c>
      <c r="B1755" s="18" t="s">
        <v>5127</v>
      </c>
      <c r="C1755" s="18" t="s">
        <v>3350</v>
      </c>
      <c r="D1755" s="18" t="s">
        <v>2919</v>
      </c>
      <c r="E1755" s="18" t="s">
        <v>1699</v>
      </c>
      <c r="F1755" s="7" t="s">
        <v>5128</v>
      </c>
      <c r="G1755" s="18">
        <v>2</v>
      </c>
      <c r="H1755" s="18">
        <v>250</v>
      </c>
      <c r="I1755" s="21">
        <f t="shared" si="80"/>
        <v>500</v>
      </c>
      <c r="J1755" s="18"/>
      <c r="K1755" s="18"/>
      <c r="L1755" s="18">
        <f t="shared" si="79"/>
        <v>2</v>
      </c>
    </row>
    <row r="1756" spans="1:12" s="19" customFormat="1" ht="17.45" customHeight="1">
      <c r="A1756" s="20">
        <v>1754</v>
      </c>
      <c r="B1756" s="18" t="s">
        <v>5129</v>
      </c>
      <c r="C1756" s="18" t="s">
        <v>5130</v>
      </c>
      <c r="D1756" s="18" t="s">
        <v>2899</v>
      </c>
      <c r="E1756" s="18" t="s">
        <v>1699</v>
      </c>
      <c r="F1756" s="7" t="s">
        <v>5131</v>
      </c>
      <c r="G1756" s="18">
        <v>2</v>
      </c>
      <c r="H1756" s="18">
        <v>220</v>
      </c>
      <c r="I1756" s="21">
        <f t="shared" si="80"/>
        <v>440</v>
      </c>
      <c r="J1756" s="18"/>
      <c r="K1756" s="18"/>
      <c r="L1756" s="18">
        <f t="shared" si="79"/>
        <v>2</v>
      </c>
    </row>
    <row r="1757" spans="1:12" s="19" customFormat="1" ht="17.45" customHeight="1">
      <c r="A1757" s="20">
        <v>1755</v>
      </c>
      <c r="B1757" s="18" t="s">
        <v>5132</v>
      </c>
      <c r="C1757" s="18" t="s">
        <v>5133</v>
      </c>
      <c r="D1757" s="18" t="s">
        <v>1853</v>
      </c>
      <c r="E1757" s="18" t="s">
        <v>1699</v>
      </c>
      <c r="F1757" s="7" t="s">
        <v>5134</v>
      </c>
      <c r="G1757" s="18">
        <v>2</v>
      </c>
      <c r="H1757" s="18">
        <v>220</v>
      </c>
      <c r="I1757" s="21">
        <f t="shared" si="80"/>
        <v>440</v>
      </c>
      <c r="J1757" s="18"/>
      <c r="K1757" s="18"/>
      <c r="L1757" s="18">
        <f t="shared" si="79"/>
        <v>2</v>
      </c>
    </row>
    <row r="1758" spans="1:12" s="19" customFormat="1" ht="17.45" customHeight="1">
      <c r="A1758" s="20">
        <v>1756</v>
      </c>
      <c r="B1758" s="18" t="s">
        <v>5135</v>
      </c>
      <c r="C1758" s="18" t="s">
        <v>5136</v>
      </c>
      <c r="D1758" s="18" t="s">
        <v>1853</v>
      </c>
      <c r="E1758" s="18" t="s">
        <v>1699</v>
      </c>
      <c r="F1758" s="7" t="s">
        <v>5137</v>
      </c>
      <c r="G1758" s="18">
        <v>2</v>
      </c>
      <c r="H1758" s="18">
        <v>260</v>
      </c>
      <c r="I1758" s="21">
        <f t="shared" si="80"/>
        <v>520</v>
      </c>
      <c r="J1758" s="18"/>
      <c r="K1758" s="18"/>
      <c r="L1758" s="18">
        <f t="shared" ref="L1758:L1788" si="81">G1758</f>
        <v>2</v>
      </c>
    </row>
    <row r="1759" spans="1:12" s="19" customFormat="1" ht="17.45" customHeight="1">
      <c r="A1759" s="20">
        <v>1757</v>
      </c>
      <c r="B1759" s="18" t="s">
        <v>5138</v>
      </c>
      <c r="C1759" s="18" t="s">
        <v>5139</v>
      </c>
      <c r="D1759" s="18" t="s">
        <v>3484</v>
      </c>
      <c r="E1759" s="18" t="s">
        <v>1699</v>
      </c>
      <c r="F1759" s="7" t="s">
        <v>5140</v>
      </c>
      <c r="G1759" s="18">
        <v>2</v>
      </c>
      <c r="H1759" s="18">
        <v>320</v>
      </c>
      <c r="I1759" s="21">
        <f t="shared" si="80"/>
        <v>640</v>
      </c>
      <c r="J1759" s="18"/>
      <c r="K1759" s="18"/>
      <c r="L1759" s="18">
        <f t="shared" si="81"/>
        <v>2</v>
      </c>
    </row>
    <row r="1760" spans="1:12" s="19" customFormat="1" ht="17.45" customHeight="1">
      <c r="A1760" s="20">
        <v>1758</v>
      </c>
      <c r="B1760" s="18" t="s">
        <v>5141</v>
      </c>
      <c r="C1760" s="18" t="s">
        <v>5142</v>
      </c>
      <c r="D1760" s="18" t="s">
        <v>2817</v>
      </c>
      <c r="E1760" s="18" t="s">
        <v>1699</v>
      </c>
      <c r="F1760" s="7" t="s">
        <v>5143</v>
      </c>
      <c r="G1760" s="18">
        <v>2</v>
      </c>
      <c r="H1760" s="18">
        <v>320</v>
      </c>
      <c r="I1760" s="21">
        <f t="shared" si="80"/>
        <v>640</v>
      </c>
      <c r="J1760" s="18"/>
      <c r="K1760" s="18"/>
      <c r="L1760" s="18">
        <f t="shared" si="81"/>
        <v>2</v>
      </c>
    </row>
    <row r="1761" spans="1:12" s="19" customFormat="1" ht="17.45" customHeight="1">
      <c r="A1761" s="20">
        <v>1759</v>
      </c>
      <c r="B1761" s="18" t="s">
        <v>5144</v>
      </c>
      <c r="C1761" s="18" t="s">
        <v>5145</v>
      </c>
      <c r="D1761" s="18" t="s">
        <v>5146</v>
      </c>
      <c r="E1761" s="18" t="s">
        <v>1699</v>
      </c>
      <c r="F1761" s="7" t="s">
        <v>5147</v>
      </c>
      <c r="G1761" s="18">
        <v>2</v>
      </c>
      <c r="H1761" s="18">
        <v>600</v>
      </c>
      <c r="I1761" s="21">
        <f t="shared" si="80"/>
        <v>1200</v>
      </c>
      <c r="J1761" s="18"/>
      <c r="K1761" s="18"/>
      <c r="L1761" s="18">
        <f t="shared" si="81"/>
        <v>2</v>
      </c>
    </row>
    <row r="1762" spans="1:12" s="19" customFormat="1" ht="17.45" customHeight="1">
      <c r="A1762" s="20">
        <v>1760</v>
      </c>
      <c r="B1762" s="18" t="s">
        <v>5148</v>
      </c>
      <c r="C1762" s="18" t="s">
        <v>5149</v>
      </c>
      <c r="D1762" s="18" t="s">
        <v>5150</v>
      </c>
      <c r="E1762" s="18" t="s">
        <v>1699</v>
      </c>
      <c r="F1762" s="7" t="s">
        <v>5151</v>
      </c>
      <c r="G1762" s="18">
        <v>2</v>
      </c>
      <c r="H1762" s="18">
        <v>550</v>
      </c>
      <c r="I1762" s="21">
        <f t="shared" si="80"/>
        <v>1100</v>
      </c>
      <c r="J1762" s="18"/>
      <c r="K1762" s="18"/>
      <c r="L1762" s="18">
        <f t="shared" si="81"/>
        <v>2</v>
      </c>
    </row>
    <row r="1763" spans="1:12" s="19" customFormat="1" ht="17.45" customHeight="1">
      <c r="A1763" s="20">
        <v>1761</v>
      </c>
      <c r="B1763" s="18" t="s">
        <v>5152</v>
      </c>
      <c r="C1763" s="18" t="s">
        <v>5153</v>
      </c>
      <c r="D1763" s="18" t="s">
        <v>1853</v>
      </c>
      <c r="E1763" s="18" t="s">
        <v>1699</v>
      </c>
      <c r="F1763" s="7" t="s">
        <v>5154</v>
      </c>
      <c r="G1763" s="18">
        <v>2</v>
      </c>
      <c r="H1763" s="18">
        <v>350</v>
      </c>
      <c r="I1763" s="21">
        <f t="shared" si="80"/>
        <v>700</v>
      </c>
      <c r="J1763" s="18"/>
      <c r="K1763" s="18"/>
      <c r="L1763" s="18">
        <f t="shared" si="81"/>
        <v>2</v>
      </c>
    </row>
    <row r="1764" spans="1:12" s="19" customFormat="1" ht="17.45" customHeight="1">
      <c r="A1764" s="20">
        <v>1762</v>
      </c>
      <c r="B1764" s="18" t="s">
        <v>5155</v>
      </c>
      <c r="C1764" s="18" t="s">
        <v>5156</v>
      </c>
      <c r="D1764" s="18" t="s">
        <v>2594</v>
      </c>
      <c r="E1764" s="18" t="s">
        <v>1699</v>
      </c>
      <c r="F1764" s="7" t="s">
        <v>5157</v>
      </c>
      <c r="G1764" s="18">
        <v>2</v>
      </c>
      <c r="H1764" s="18">
        <v>499</v>
      </c>
      <c r="I1764" s="21">
        <f t="shared" si="80"/>
        <v>998</v>
      </c>
      <c r="J1764" s="18"/>
      <c r="K1764" s="18"/>
      <c r="L1764" s="18">
        <f t="shared" si="81"/>
        <v>2</v>
      </c>
    </row>
    <row r="1765" spans="1:12" s="19" customFormat="1" ht="17.45" customHeight="1">
      <c r="A1765" s="20">
        <v>1763</v>
      </c>
      <c r="B1765" s="18" t="s">
        <v>5158</v>
      </c>
      <c r="C1765" s="18" t="s">
        <v>5159</v>
      </c>
      <c r="D1765" s="18" t="s">
        <v>3593</v>
      </c>
      <c r="E1765" s="18" t="s">
        <v>1699</v>
      </c>
      <c r="F1765" s="7" t="s">
        <v>5160</v>
      </c>
      <c r="G1765" s="18">
        <v>2</v>
      </c>
      <c r="H1765" s="18">
        <v>320</v>
      </c>
      <c r="I1765" s="21">
        <f t="shared" si="80"/>
        <v>640</v>
      </c>
      <c r="J1765" s="18"/>
      <c r="K1765" s="18"/>
      <c r="L1765" s="18">
        <f t="shared" si="81"/>
        <v>2</v>
      </c>
    </row>
    <row r="1766" spans="1:12" s="19" customFormat="1" ht="17.45" customHeight="1">
      <c r="A1766" s="20">
        <v>1764</v>
      </c>
      <c r="B1766" s="18" t="s">
        <v>5161</v>
      </c>
      <c r="C1766" s="18" t="s">
        <v>5162</v>
      </c>
      <c r="D1766" s="18" t="s">
        <v>5163</v>
      </c>
      <c r="E1766" s="18" t="s">
        <v>1699</v>
      </c>
      <c r="F1766" s="7" t="s">
        <v>5164</v>
      </c>
      <c r="G1766" s="18">
        <v>2</v>
      </c>
      <c r="H1766" s="18">
        <v>380</v>
      </c>
      <c r="I1766" s="21">
        <f t="shared" si="80"/>
        <v>760</v>
      </c>
      <c r="J1766" s="18"/>
      <c r="K1766" s="18"/>
      <c r="L1766" s="18">
        <f t="shared" si="81"/>
        <v>2</v>
      </c>
    </row>
    <row r="1767" spans="1:12" s="19" customFormat="1" ht="17.45" customHeight="1">
      <c r="A1767" s="20">
        <v>1765</v>
      </c>
      <c r="B1767" s="18" t="s">
        <v>5165</v>
      </c>
      <c r="C1767" s="18" t="s">
        <v>5166</v>
      </c>
      <c r="D1767" s="18" t="s">
        <v>2821</v>
      </c>
      <c r="E1767" s="18" t="s">
        <v>1699</v>
      </c>
      <c r="F1767" s="7" t="s">
        <v>5167</v>
      </c>
      <c r="G1767" s="18">
        <v>2</v>
      </c>
      <c r="H1767" s="18">
        <v>230</v>
      </c>
      <c r="I1767" s="21">
        <f t="shared" si="80"/>
        <v>460</v>
      </c>
      <c r="J1767" s="18"/>
      <c r="K1767" s="18"/>
      <c r="L1767" s="18">
        <f t="shared" si="81"/>
        <v>2</v>
      </c>
    </row>
    <row r="1768" spans="1:12" s="19" customFormat="1" ht="17.45" customHeight="1">
      <c r="A1768" s="20">
        <v>1766</v>
      </c>
      <c r="B1768" s="18" t="s">
        <v>5168</v>
      </c>
      <c r="C1768" s="18" t="s">
        <v>5169</v>
      </c>
      <c r="D1768" s="18" t="s">
        <v>5169</v>
      </c>
      <c r="E1768" s="18" t="s">
        <v>1699</v>
      </c>
      <c r="F1768" s="7">
        <v>4711213299629</v>
      </c>
      <c r="G1768" s="18">
        <v>2</v>
      </c>
      <c r="H1768" s="18">
        <v>7650</v>
      </c>
      <c r="I1768" s="21">
        <f t="shared" si="80"/>
        <v>15300</v>
      </c>
      <c r="J1768" s="18"/>
      <c r="K1768" s="18"/>
      <c r="L1768" s="18">
        <f t="shared" si="81"/>
        <v>2</v>
      </c>
    </row>
    <row r="1769" spans="1:12" s="19" customFormat="1" ht="17.45" customHeight="1">
      <c r="A1769" s="20">
        <v>1767</v>
      </c>
      <c r="B1769" s="18" t="s">
        <v>5170</v>
      </c>
      <c r="C1769" s="18" t="s">
        <v>5171</v>
      </c>
      <c r="D1769" s="18" t="s">
        <v>5172</v>
      </c>
      <c r="E1769" s="18" t="s">
        <v>1699</v>
      </c>
      <c r="F1769" s="7" t="s">
        <v>5173</v>
      </c>
      <c r="G1769" s="18">
        <v>2</v>
      </c>
      <c r="H1769" s="18">
        <v>200</v>
      </c>
      <c r="I1769" s="21">
        <f t="shared" si="80"/>
        <v>400</v>
      </c>
      <c r="J1769" s="18" t="s">
        <v>1708</v>
      </c>
      <c r="K1769" s="18"/>
      <c r="L1769" s="18">
        <f t="shared" si="81"/>
        <v>2</v>
      </c>
    </row>
    <row r="1770" spans="1:12" s="19" customFormat="1" ht="17.45" customHeight="1">
      <c r="A1770" s="20">
        <v>1768</v>
      </c>
      <c r="B1770" s="18" t="s">
        <v>5174</v>
      </c>
      <c r="C1770" s="18" t="s">
        <v>5175</v>
      </c>
      <c r="D1770" s="18" t="s">
        <v>3138</v>
      </c>
      <c r="E1770" s="18" t="s">
        <v>1699</v>
      </c>
      <c r="F1770" s="7" t="s">
        <v>5176</v>
      </c>
      <c r="G1770" s="18">
        <v>2</v>
      </c>
      <c r="H1770" s="18">
        <v>300</v>
      </c>
      <c r="I1770" s="21">
        <f t="shared" si="80"/>
        <v>600</v>
      </c>
      <c r="J1770" s="18"/>
      <c r="K1770" s="18"/>
      <c r="L1770" s="18">
        <f t="shared" si="81"/>
        <v>2</v>
      </c>
    </row>
    <row r="1771" spans="1:12" s="19" customFormat="1" ht="17.45" customHeight="1">
      <c r="A1771" s="20">
        <v>1769</v>
      </c>
      <c r="B1771" s="18" t="s">
        <v>5177</v>
      </c>
      <c r="C1771" s="18" t="s">
        <v>5178</v>
      </c>
      <c r="D1771" s="18" t="s">
        <v>1825</v>
      </c>
      <c r="E1771" s="18" t="s">
        <v>1699</v>
      </c>
      <c r="F1771" s="7">
        <v>9789862410523</v>
      </c>
      <c r="G1771" s="18">
        <v>2</v>
      </c>
      <c r="H1771" s="18">
        <v>220</v>
      </c>
      <c r="I1771" s="21">
        <f t="shared" si="80"/>
        <v>440</v>
      </c>
      <c r="J1771" s="18"/>
      <c r="K1771" s="18"/>
      <c r="L1771" s="18">
        <f t="shared" si="81"/>
        <v>2</v>
      </c>
    </row>
    <row r="1772" spans="1:12" s="19" customFormat="1" ht="17.45" customHeight="1">
      <c r="A1772" s="20">
        <v>1770</v>
      </c>
      <c r="B1772" s="18" t="s">
        <v>5179</v>
      </c>
      <c r="C1772" s="18" t="s">
        <v>5180</v>
      </c>
      <c r="D1772" s="18" t="s">
        <v>1853</v>
      </c>
      <c r="E1772" s="18" t="s">
        <v>1699</v>
      </c>
      <c r="F1772" s="7" t="s">
        <v>5181</v>
      </c>
      <c r="G1772" s="18">
        <v>2</v>
      </c>
      <c r="H1772" s="18">
        <v>250</v>
      </c>
      <c r="I1772" s="21">
        <f t="shared" si="80"/>
        <v>500</v>
      </c>
      <c r="J1772" s="18"/>
      <c r="K1772" s="18"/>
      <c r="L1772" s="18">
        <f t="shared" si="81"/>
        <v>2</v>
      </c>
    </row>
    <row r="1773" spans="1:12" s="19" customFormat="1" ht="17.45" customHeight="1">
      <c r="A1773" s="20">
        <v>1771</v>
      </c>
      <c r="B1773" s="18" t="s">
        <v>5182</v>
      </c>
      <c r="C1773" s="18" t="s">
        <v>5183</v>
      </c>
      <c r="D1773" s="18" t="s">
        <v>1853</v>
      </c>
      <c r="E1773" s="18" t="s">
        <v>1699</v>
      </c>
      <c r="F1773" s="7" t="s">
        <v>5184</v>
      </c>
      <c r="G1773" s="18">
        <v>2</v>
      </c>
      <c r="H1773" s="18">
        <v>250</v>
      </c>
      <c r="I1773" s="21">
        <f t="shared" si="80"/>
        <v>500</v>
      </c>
      <c r="J1773" s="18"/>
      <c r="K1773" s="18"/>
      <c r="L1773" s="18">
        <f t="shared" si="81"/>
        <v>2</v>
      </c>
    </row>
    <row r="1774" spans="1:12" s="19" customFormat="1" ht="17.45" customHeight="1">
      <c r="A1774" s="20">
        <v>1772</v>
      </c>
      <c r="B1774" s="18" t="s">
        <v>5185</v>
      </c>
      <c r="C1774" s="18" t="s">
        <v>5183</v>
      </c>
      <c r="D1774" s="18" t="s">
        <v>1853</v>
      </c>
      <c r="E1774" s="18" t="s">
        <v>1699</v>
      </c>
      <c r="F1774" s="7" t="s">
        <v>5186</v>
      </c>
      <c r="G1774" s="18">
        <v>2</v>
      </c>
      <c r="H1774" s="18">
        <v>250</v>
      </c>
      <c r="I1774" s="21">
        <f t="shared" si="80"/>
        <v>500</v>
      </c>
      <c r="J1774" s="18"/>
      <c r="K1774" s="18"/>
      <c r="L1774" s="18">
        <f t="shared" si="81"/>
        <v>2</v>
      </c>
    </row>
    <row r="1775" spans="1:12" s="19" customFormat="1" ht="17.45" customHeight="1">
      <c r="A1775" s="20">
        <v>1773</v>
      </c>
      <c r="B1775" s="18" t="s">
        <v>5187</v>
      </c>
      <c r="C1775" s="18" t="s">
        <v>5183</v>
      </c>
      <c r="D1775" s="18" t="s">
        <v>1853</v>
      </c>
      <c r="E1775" s="18" t="s">
        <v>1699</v>
      </c>
      <c r="F1775" s="7">
        <v>9789573273837</v>
      </c>
      <c r="G1775" s="18">
        <v>2</v>
      </c>
      <c r="H1775" s="18">
        <v>250</v>
      </c>
      <c r="I1775" s="21">
        <f t="shared" si="80"/>
        <v>500</v>
      </c>
      <c r="J1775" s="18"/>
      <c r="K1775" s="18"/>
      <c r="L1775" s="18">
        <f t="shared" si="81"/>
        <v>2</v>
      </c>
    </row>
    <row r="1776" spans="1:12" s="19" customFormat="1" ht="17.45" customHeight="1">
      <c r="A1776" s="20">
        <v>1774</v>
      </c>
      <c r="B1776" s="18" t="s">
        <v>5188</v>
      </c>
      <c r="C1776" s="18" t="s">
        <v>5183</v>
      </c>
      <c r="D1776" s="18" t="s">
        <v>1853</v>
      </c>
      <c r="E1776" s="18" t="s">
        <v>1699</v>
      </c>
      <c r="F1776" s="7">
        <v>9789573277606</v>
      </c>
      <c r="G1776" s="18">
        <v>2</v>
      </c>
      <c r="H1776" s="18">
        <v>250</v>
      </c>
      <c r="I1776" s="21">
        <f t="shared" si="80"/>
        <v>500</v>
      </c>
      <c r="J1776" s="18"/>
      <c r="K1776" s="18"/>
      <c r="L1776" s="18">
        <f t="shared" si="81"/>
        <v>2</v>
      </c>
    </row>
    <row r="1777" spans="1:12" s="19" customFormat="1" ht="17.45" customHeight="1">
      <c r="A1777" s="20">
        <v>1775</v>
      </c>
      <c r="B1777" s="18" t="s">
        <v>5189</v>
      </c>
      <c r="C1777" s="18" t="s">
        <v>5190</v>
      </c>
      <c r="D1777" s="18" t="s">
        <v>2828</v>
      </c>
      <c r="E1777" s="18" t="s">
        <v>1699</v>
      </c>
      <c r="F1777" s="7">
        <v>9789864291021</v>
      </c>
      <c r="G1777" s="18">
        <v>10</v>
      </c>
      <c r="H1777" s="18">
        <v>150</v>
      </c>
      <c r="I1777" s="21">
        <f t="shared" si="80"/>
        <v>1500</v>
      </c>
      <c r="J1777" s="18"/>
      <c r="K1777" s="18"/>
      <c r="L1777" s="18">
        <f t="shared" si="81"/>
        <v>10</v>
      </c>
    </row>
    <row r="1778" spans="1:12" s="19" customFormat="1" ht="17.45" customHeight="1">
      <c r="A1778" s="20">
        <v>1776</v>
      </c>
      <c r="B1778" s="18" t="s">
        <v>5191</v>
      </c>
      <c r="C1778" s="18" t="s">
        <v>5190</v>
      </c>
      <c r="D1778" s="18" t="s">
        <v>2828</v>
      </c>
      <c r="E1778" s="18" t="s">
        <v>1699</v>
      </c>
      <c r="F1778" s="7">
        <v>9789864291038</v>
      </c>
      <c r="G1778" s="18">
        <v>10</v>
      </c>
      <c r="H1778" s="18">
        <v>150</v>
      </c>
      <c r="I1778" s="21">
        <f t="shared" si="80"/>
        <v>1500</v>
      </c>
      <c r="J1778" s="18"/>
      <c r="K1778" s="18"/>
      <c r="L1778" s="18">
        <f t="shared" si="81"/>
        <v>10</v>
      </c>
    </row>
    <row r="1779" spans="1:12" s="19" customFormat="1" ht="17.45" customHeight="1">
      <c r="A1779" s="20">
        <v>1777</v>
      </c>
      <c r="B1779" s="18" t="s">
        <v>5192</v>
      </c>
      <c r="C1779" s="18" t="s">
        <v>5193</v>
      </c>
      <c r="D1779" s="18" t="s">
        <v>5025</v>
      </c>
      <c r="E1779" s="18" t="s">
        <v>1699</v>
      </c>
      <c r="F1779" s="7" t="s">
        <v>5194</v>
      </c>
      <c r="G1779" s="18">
        <v>2</v>
      </c>
      <c r="H1779" s="18">
        <v>260</v>
      </c>
      <c r="I1779" s="21">
        <f t="shared" si="80"/>
        <v>520</v>
      </c>
      <c r="J1779" s="18"/>
      <c r="K1779" s="18"/>
      <c r="L1779" s="18">
        <f t="shared" si="81"/>
        <v>2</v>
      </c>
    </row>
    <row r="1780" spans="1:12" s="19" customFormat="1" ht="17.45" customHeight="1">
      <c r="A1780" s="20">
        <v>1778</v>
      </c>
      <c r="B1780" s="18" t="s">
        <v>5195</v>
      </c>
      <c r="C1780" s="18" t="s">
        <v>5196</v>
      </c>
      <c r="D1780" s="18" t="s">
        <v>2594</v>
      </c>
      <c r="E1780" s="18" t="s">
        <v>1699</v>
      </c>
      <c r="F1780" s="7" t="s">
        <v>5197</v>
      </c>
      <c r="G1780" s="18">
        <v>2</v>
      </c>
      <c r="H1780" s="18">
        <v>300</v>
      </c>
      <c r="I1780" s="21">
        <f t="shared" si="80"/>
        <v>600</v>
      </c>
      <c r="J1780" s="18"/>
      <c r="K1780" s="18"/>
      <c r="L1780" s="18">
        <f t="shared" si="81"/>
        <v>2</v>
      </c>
    </row>
    <row r="1781" spans="1:12" s="19" customFormat="1" ht="17.45" customHeight="1">
      <c r="A1781" s="20">
        <v>1779</v>
      </c>
      <c r="B1781" s="18" t="s">
        <v>5198</v>
      </c>
      <c r="C1781" s="18" t="s">
        <v>5199</v>
      </c>
      <c r="D1781" s="18" t="s">
        <v>5200</v>
      </c>
      <c r="E1781" s="18" t="s">
        <v>1699</v>
      </c>
      <c r="F1781" s="7" t="s">
        <v>5201</v>
      </c>
      <c r="G1781" s="18">
        <v>2</v>
      </c>
      <c r="H1781" s="18">
        <v>300</v>
      </c>
      <c r="I1781" s="21">
        <f t="shared" si="80"/>
        <v>600</v>
      </c>
      <c r="J1781" s="18"/>
      <c r="K1781" s="18"/>
      <c r="L1781" s="18">
        <f t="shared" si="81"/>
        <v>2</v>
      </c>
    </row>
    <row r="1782" spans="1:12" s="19" customFormat="1" ht="17.45" customHeight="1">
      <c r="A1782" s="20">
        <v>1780</v>
      </c>
      <c r="B1782" s="18" t="s">
        <v>5202</v>
      </c>
      <c r="C1782" s="18" t="s">
        <v>5203</v>
      </c>
      <c r="D1782" s="18" t="s">
        <v>5204</v>
      </c>
      <c r="E1782" s="18" t="s">
        <v>1699</v>
      </c>
      <c r="F1782" s="7" t="s">
        <v>5205</v>
      </c>
      <c r="G1782" s="18">
        <v>2</v>
      </c>
      <c r="H1782" s="18">
        <v>240</v>
      </c>
      <c r="I1782" s="21">
        <f t="shared" si="80"/>
        <v>480</v>
      </c>
      <c r="J1782" s="18"/>
      <c r="K1782" s="18"/>
      <c r="L1782" s="18">
        <f t="shared" si="81"/>
        <v>2</v>
      </c>
    </row>
    <row r="1783" spans="1:12" s="19" customFormat="1" ht="17.45" customHeight="1">
      <c r="A1783" s="20">
        <v>1781</v>
      </c>
      <c r="B1783" s="18" t="s">
        <v>5206</v>
      </c>
      <c r="C1783" s="18" t="s">
        <v>5203</v>
      </c>
      <c r="D1783" s="18" t="s">
        <v>3046</v>
      </c>
      <c r="E1783" s="18" t="s">
        <v>1699</v>
      </c>
      <c r="F1783" s="7" t="s">
        <v>5207</v>
      </c>
      <c r="G1783" s="18">
        <v>2</v>
      </c>
      <c r="H1783" s="18">
        <v>200</v>
      </c>
      <c r="I1783" s="21">
        <f t="shared" si="80"/>
        <v>400</v>
      </c>
      <c r="J1783" s="18"/>
      <c r="K1783" s="18"/>
      <c r="L1783" s="18">
        <f t="shared" si="81"/>
        <v>2</v>
      </c>
    </row>
    <row r="1784" spans="1:12" s="19" customFormat="1" ht="17.45" customHeight="1">
      <c r="A1784" s="20">
        <v>1782</v>
      </c>
      <c r="B1784" s="18" t="s">
        <v>5208</v>
      </c>
      <c r="C1784" s="18" t="s">
        <v>5203</v>
      </c>
      <c r="D1784" s="18" t="s">
        <v>3046</v>
      </c>
      <c r="E1784" s="18" t="s">
        <v>1699</v>
      </c>
      <c r="F1784" s="7" t="s">
        <v>5209</v>
      </c>
      <c r="G1784" s="18">
        <v>2</v>
      </c>
      <c r="H1784" s="18">
        <v>230</v>
      </c>
      <c r="I1784" s="21">
        <f t="shared" si="80"/>
        <v>460</v>
      </c>
      <c r="J1784" s="18"/>
      <c r="K1784" s="18"/>
      <c r="L1784" s="18">
        <f t="shared" si="81"/>
        <v>2</v>
      </c>
    </row>
    <row r="1785" spans="1:12" s="19" customFormat="1" ht="17.45" customHeight="1">
      <c r="A1785" s="20">
        <v>1783</v>
      </c>
      <c r="B1785" s="18" t="s">
        <v>5210</v>
      </c>
      <c r="C1785" s="18" t="s">
        <v>5203</v>
      </c>
      <c r="D1785" s="18" t="s">
        <v>3374</v>
      </c>
      <c r="E1785" s="18" t="s">
        <v>1699</v>
      </c>
      <c r="F1785" s="7">
        <v>9789578037120</v>
      </c>
      <c r="G1785" s="18">
        <v>2</v>
      </c>
      <c r="H1785" s="18">
        <v>220</v>
      </c>
      <c r="I1785" s="21">
        <f t="shared" si="80"/>
        <v>440</v>
      </c>
      <c r="J1785" s="18"/>
      <c r="K1785" s="18"/>
      <c r="L1785" s="18">
        <f t="shared" si="81"/>
        <v>2</v>
      </c>
    </row>
    <row r="1786" spans="1:12" s="19" customFormat="1" ht="17.45" customHeight="1">
      <c r="A1786" s="20">
        <v>1784</v>
      </c>
      <c r="B1786" s="18" t="s">
        <v>5211</v>
      </c>
      <c r="C1786" s="18" t="s">
        <v>5212</v>
      </c>
      <c r="D1786" s="18" t="s">
        <v>2817</v>
      </c>
      <c r="E1786" s="18" t="s">
        <v>1699</v>
      </c>
      <c r="F1786" s="7" t="s">
        <v>5213</v>
      </c>
      <c r="G1786" s="18">
        <v>2</v>
      </c>
      <c r="H1786" s="18">
        <v>280</v>
      </c>
      <c r="I1786" s="21">
        <f t="shared" si="80"/>
        <v>560</v>
      </c>
      <c r="J1786" s="18"/>
      <c r="K1786" s="18"/>
      <c r="L1786" s="18">
        <f t="shared" si="81"/>
        <v>2</v>
      </c>
    </row>
    <row r="1787" spans="1:12" s="19" customFormat="1" ht="17.45" customHeight="1">
      <c r="A1787" s="20">
        <v>1785</v>
      </c>
      <c r="B1787" s="18" t="s">
        <v>5214</v>
      </c>
      <c r="C1787" s="18" t="s">
        <v>5215</v>
      </c>
      <c r="D1787" s="18" t="s">
        <v>2996</v>
      </c>
      <c r="E1787" s="18" t="s">
        <v>1699</v>
      </c>
      <c r="F1787" s="7" t="s">
        <v>5216</v>
      </c>
      <c r="G1787" s="18">
        <v>2</v>
      </c>
      <c r="H1787" s="18">
        <v>200</v>
      </c>
      <c r="I1787" s="21">
        <f t="shared" si="80"/>
        <v>400</v>
      </c>
      <c r="J1787" s="18"/>
      <c r="K1787" s="18"/>
      <c r="L1787" s="18">
        <f t="shared" si="81"/>
        <v>2</v>
      </c>
    </row>
    <row r="1788" spans="1:12" s="19" customFormat="1" ht="17.45" customHeight="1">
      <c r="A1788" s="20">
        <v>1786</v>
      </c>
      <c r="B1788" s="18" t="s">
        <v>5217</v>
      </c>
      <c r="C1788" s="18" t="s">
        <v>5218</v>
      </c>
      <c r="D1788" s="18" t="s">
        <v>2006</v>
      </c>
      <c r="E1788" s="18" t="s">
        <v>1699</v>
      </c>
      <c r="F1788" s="7">
        <v>4711225318998</v>
      </c>
      <c r="G1788" s="18">
        <v>2</v>
      </c>
      <c r="H1788" s="18">
        <v>1600</v>
      </c>
      <c r="I1788" s="21">
        <f t="shared" si="80"/>
        <v>3200</v>
      </c>
      <c r="J1788" s="18"/>
      <c r="K1788" s="18"/>
      <c r="L1788" s="18">
        <f t="shared" si="81"/>
        <v>2</v>
      </c>
    </row>
    <row r="1789" spans="1:12" s="19" customFormat="1" ht="17.45" customHeight="1">
      <c r="A1789" s="20">
        <v>1787</v>
      </c>
      <c r="B1789" s="18" t="s">
        <v>5219</v>
      </c>
      <c r="C1789" s="18" t="s">
        <v>5220</v>
      </c>
      <c r="D1789" s="18" t="s">
        <v>3627</v>
      </c>
      <c r="E1789" s="18" t="s">
        <v>1699</v>
      </c>
      <c r="F1789" s="7">
        <v>9789575229108</v>
      </c>
      <c r="G1789" s="18">
        <v>2</v>
      </c>
      <c r="H1789" s="18">
        <v>300</v>
      </c>
      <c r="I1789" s="21">
        <f t="shared" si="80"/>
        <v>600</v>
      </c>
      <c r="J1789" s="18" t="s">
        <v>5221</v>
      </c>
      <c r="K1789" s="18"/>
      <c r="L1789" s="18">
        <f>G1789*4</f>
        <v>8</v>
      </c>
    </row>
    <row r="1790" spans="1:12" s="19" customFormat="1" ht="17.45" customHeight="1">
      <c r="A1790" s="20">
        <v>1788</v>
      </c>
      <c r="B1790" s="18" t="s">
        <v>5222</v>
      </c>
      <c r="C1790" s="18" t="s">
        <v>5223</v>
      </c>
      <c r="D1790" s="18" t="s">
        <v>5224</v>
      </c>
      <c r="E1790" s="18" t="s">
        <v>1699</v>
      </c>
      <c r="F1790" s="7" t="s">
        <v>5225</v>
      </c>
      <c r="G1790" s="18">
        <v>2</v>
      </c>
      <c r="H1790" s="18">
        <v>380</v>
      </c>
      <c r="I1790" s="21">
        <f t="shared" si="80"/>
        <v>760</v>
      </c>
      <c r="J1790" s="18" t="s">
        <v>2750</v>
      </c>
      <c r="K1790" s="18"/>
      <c r="L1790" s="18">
        <f t="shared" ref="L1790:L1819" si="82">G1790</f>
        <v>2</v>
      </c>
    </row>
    <row r="1791" spans="1:12" s="19" customFormat="1" ht="17.45" customHeight="1">
      <c r="A1791" s="20">
        <v>1789</v>
      </c>
      <c r="B1791" s="18" t="s">
        <v>5226</v>
      </c>
      <c r="C1791" s="18" t="s">
        <v>5227</v>
      </c>
      <c r="D1791" s="18" t="s">
        <v>5228</v>
      </c>
      <c r="E1791" s="18" t="s">
        <v>1699</v>
      </c>
      <c r="F1791" s="7" t="s">
        <v>5229</v>
      </c>
      <c r="G1791" s="18">
        <v>2</v>
      </c>
      <c r="H1791" s="18">
        <v>320</v>
      </c>
      <c r="I1791" s="21">
        <f t="shared" si="80"/>
        <v>640</v>
      </c>
      <c r="J1791" s="18"/>
      <c r="K1791" s="18"/>
      <c r="L1791" s="18">
        <f t="shared" si="82"/>
        <v>2</v>
      </c>
    </row>
    <row r="1792" spans="1:12" s="19" customFormat="1" ht="17.45" customHeight="1">
      <c r="A1792" s="20">
        <v>1790</v>
      </c>
      <c r="B1792" s="21" t="s">
        <v>5230</v>
      </c>
      <c r="C1792" s="23" t="s">
        <v>369</v>
      </c>
      <c r="D1792" s="21" t="s">
        <v>5231</v>
      </c>
      <c r="E1792" s="21" t="s">
        <v>5232</v>
      </c>
      <c r="F1792" s="8">
        <v>9789862652770</v>
      </c>
      <c r="G1792" s="21">
        <v>2</v>
      </c>
      <c r="H1792" s="21">
        <v>220</v>
      </c>
      <c r="I1792" s="21">
        <f t="shared" si="80"/>
        <v>440</v>
      </c>
      <c r="J1792" s="18"/>
      <c r="K1792" s="18"/>
      <c r="L1792" s="18">
        <f t="shared" si="82"/>
        <v>2</v>
      </c>
    </row>
    <row r="1793" spans="1:12" s="19" customFormat="1" ht="17.45" customHeight="1">
      <c r="A1793" s="20">
        <v>1791</v>
      </c>
      <c r="B1793" s="18" t="s">
        <v>5233</v>
      </c>
      <c r="C1793" s="18" t="s">
        <v>5234</v>
      </c>
      <c r="D1793" s="18" t="s">
        <v>5235</v>
      </c>
      <c r="E1793" s="18" t="s">
        <v>1699</v>
      </c>
      <c r="F1793" s="7">
        <v>9789862232835</v>
      </c>
      <c r="G1793" s="18">
        <v>2</v>
      </c>
      <c r="H1793" s="18">
        <v>380</v>
      </c>
      <c r="I1793" s="21">
        <f t="shared" si="80"/>
        <v>760</v>
      </c>
      <c r="J1793" s="21" t="s">
        <v>9</v>
      </c>
      <c r="K1793" s="21" t="s">
        <v>9</v>
      </c>
      <c r="L1793" s="18">
        <f t="shared" si="82"/>
        <v>2</v>
      </c>
    </row>
    <row r="1794" spans="1:12" s="19" customFormat="1" ht="17.45" customHeight="1">
      <c r="A1794" s="20">
        <v>1792</v>
      </c>
      <c r="B1794" s="18" t="s">
        <v>5236</v>
      </c>
      <c r="C1794" s="18" t="s">
        <v>5237</v>
      </c>
      <c r="D1794" s="18" t="s">
        <v>3231</v>
      </c>
      <c r="E1794" s="18" t="s">
        <v>1699</v>
      </c>
      <c r="F1794" s="7" t="s">
        <v>5238</v>
      </c>
      <c r="G1794" s="18">
        <v>2</v>
      </c>
      <c r="H1794" s="18">
        <v>360</v>
      </c>
      <c r="I1794" s="21">
        <f t="shared" si="80"/>
        <v>720</v>
      </c>
      <c r="J1794" s="18" t="s">
        <v>0</v>
      </c>
      <c r="K1794" s="18"/>
      <c r="L1794" s="18">
        <f t="shared" si="82"/>
        <v>2</v>
      </c>
    </row>
    <row r="1795" spans="1:12" s="19" customFormat="1" ht="17.45" customHeight="1">
      <c r="A1795" s="20">
        <v>1793</v>
      </c>
      <c r="B1795" s="18" t="s">
        <v>5239</v>
      </c>
      <c r="C1795" s="18" t="s">
        <v>5240</v>
      </c>
      <c r="D1795" s="18" t="s">
        <v>5241</v>
      </c>
      <c r="E1795" s="18" t="s">
        <v>1699</v>
      </c>
      <c r="F1795" s="7">
        <v>9789865819156</v>
      </c>
      <c r="G1795" s="18">
        <v>2</v>
      </c>
      <c r="H1795" s="18">
        <v>250</v>
      </c>
      <c r="I1795" s="21">
        <f t="shared" si="80"/>
        <v>500</v>
      </c>
      <c r="J1795" s="18"/>
      <c r="K1795" s="18"/>
      <c r="L1795" s="18">
        <f t="shared" si="82"/>
        <v>2</v>
      </c>
    </row>
    <row r="1796" spans="1:12" s="19" customFormat="1" ht="17.45" customHeight="1">
      <c r="A1796" s="20">
        <v>1794</v>
      </c>
      <c r="B1796" s="18" t="s">
        <v>5239</v>
      </c>
      <c r="C1796" s="18" t="s">
        <v>5240</v>
      </c>
      <c r="D1796" s="18" t="s">
        <v>5241</v>
      </c>
      <c r="E1796" s="18" t="s">
        <v>1699</v>
      </c>
      <c r="F1796" s="7" t="s">
        <v>5242</v>
      </c>
      <c r="G1796" s="18">
        <v>2</v>
      </c>
      <c r="H1796" s="18">
        <v>250</v>
      </c>
      <c r="I1796" s="21">
        <f t="shared" si="80"/>
        <v>500</v>
      </c>
      <c r="J1796" s="18" t="s">
        <v>0</v>
      </c>
      <c r="K1796" s="18"/>
      <c r="L1796" s="18">
        <f t="shared" si="82"/>
        <v>2</v>
      </c>
    </row>
    <row r="1797" spans="1:12" s="19" customFormat="1" ht="17.45" customHeight="1">
      <c r="A1797" s="20">
        <v>1795</v>
      </c>
      <c r="B1797" s="18" t="s">
        <v>5243</v>
      </c>
      <c r="C1797" s="18" t="s">
        <v>5244</v>
      </c>
      <c r="D1797" s="18" t="s">
        <v>5245</v>
      </c>
      <c r="E1797" s="18" t="s">
        <v>1699</v>
      </c>
      <c r="F1797" s="7">
        <v>9789570443943</v>
      </c>
      <c r="G1797" s="18">
        <v>2</v>
      </c>
      <c r="H1797" s="18">
        <v>350</v>
      </c>
      <c r="I1797" s="21">
        <f t="shared" si="80"/>
        <v>700</v>
      </c>
      <c r="J1797" s="18" t="s">
        <v>0</v>
      </c>
      <c r="K1797" s="18"/>
      <c r="L1797" s="18">
        <f t="shared" si="82"/>
        <v>2</v>
      </c>
    </row>
    <row r="1798" spans="1:12" s="19" customFormat="1" ht="17.45" customHeight="1">
      <c r="A1798" s="20">
        <v>1796</v>
      </c>
      <c r="B1798" s="18" t="s">
        <v>5246</v>
      </c>
      <c r="C1798" s="18" t="s">
        <v>5247</v>
      </c>
      <c r="D1798" s="18" t="s">
        <v>2842</v>
      </c>
      <c r="E1798" s="18" t="s">
        <v>1699</v>
      </c>
      <c r="F1798" s="7" t="s">
        <v>5248</v>
      </c>
      <c r="G1798" s="18">
        <v>2</v>
      </c>
      <c r="H1798" s="18">
        <v>330</v>
      </c>
      <c r="I1798" s="21">
        <f t="shared" si="80"/>
        <v>660</v>
      </c>
      <c r="J1798" s="18"/>
      <c r="K1798" s="18"/>
      <c r="L1798" s="18">
        <f t="shared" si="82"/>
        <v>2</v>
      </c>
    </row>
    <row r="1799" spans="1:12" s="19" customFormat="1" ht="17.45" customHeight="1">
      <c r="A1799" s="20">
        <v>1797</v>
      </c>
      <c r="B1799" s="18" t="s">
        <v>5249</v>
      </c>
      <c r="C1799" s="18" t="s">
        <v>5250</v>
      </c>
      <c r="D1799" s="18" t="s">
        <v>3207</v>
      </c>
      <c r="E1799" s="18" t="s">
        <v>1699</v>
      </c>
      <c r="F1799" s="7" t="s">
        <v>5251</v>
      </c>
      <c r="G1799" s="18">
        <v>2</v>
      </c>
      <c r="H1799" s="18">
        <v>290</v>
      </c>
      <c r="I1799" s="21">
        <f t="shared" si="80"/>
        <v>580</v>
      </c>
      <c r="J1799" s="18"/>
      <c r="K1799" s="18"/>
      <c r="L1799" s="18">
        <f t="shared" si="82"/>
        <v>2</v>
      </c>
    </row>
    <row r="1800" spans="1:12" s="19" customFormat="1" ht="17.45" customHeight="1">
      <c r="A1800" s="20">
        <v>1798</v>
      </c>
      <c r="B1800" s="18" t="s">
        <v>5252</v>
      </c>
      <c r="C1800" s="18" t="s">
        <v>5253</v>
      </c>
      <c r="D1800" s="18" t="s">
        <v>4336</v>
      </c>
      <c r="E1800" s="18" t="s">
        <v>1699</v>
      </c>
      <c r="F1800" s="7" t="s">
        <v>5254</v>
      </c>
      <c r="G1800" s="18">
        <v>2</v>
      </c>
      <c r="H1800" s="18">
        <v>260</v>
      </c>
      <c r="I1800" s="21">
        <f t="shared" si="80"/>
        <v>520</v>
      </c>
      <c r="J1800" s="18"/>
      <c r="K1800" s="18"/>
      <c r="L1800" s="18">
        <f t="shared" si="82"/>
        <v>2</v>
      </c>
    </row>
    <row r="1801" spans="1:12" s="19" customFormat="1" ht="17.45" customHeight="1">
      <c r="A1801" s="20">
        <v>1799</v>
      </c>
      <c r="B1801" s="18" t="s">
        <v>5255</v>
      </c>
      <c r="C1801" s="18" t="s">
        <v>5256</v>
      </c>
      <c r="D1801" s="18" t="s">
        <v>5257</v>
      </c>
      <c r="E1801" s="18" t="s">
        <v>1699</v>
      </c>
      <c r="F1801" s="7">
        <v>9789868553569</v>
      </c>
      <c r="G1801" s="18">
        <v>2</v>
      </c>
      <c r="H1801" s="18">
        <v>150</v>
      </c>
      <c r="I1801" s="21">
        <f t="shared" si="80"/>
        <v>300</v>
      </c>
      <c r="J1801" s="18"/>
      <c r="K1801" s="18"/>
      <c r="L1801" s="18">
        <f t="shared" si="82"/>
        <v>2</v>
      </c>
    </row>
    <row r="1802" spans="1:12" s="19" customFormat="1" ht="17.45" customHeight="1">
      <c r="A1802" s="20">
        <v>1800</v>
      </c>
      <c r="B1802" s="18" t="s">
        <v>5258</v>
      </c>
      <c r="C1802" s="18" t="s">
        <v>5259</v>
      </c>
      <c r="D1802" s="18" t="s">
        <v>3476</v>
      </c>
      <c r="E1802" s="18" t="s">
        <v>1699</v>
      </c>
      <c r="F1802" s="7" t="s">
        <v>5260</v>
      </c>
      <c r="G1802" s="18">
        <v>2</v>
      </c>
      <c r="H1802" s="18">
        <v>280</v>
      </c>
      <c r="I1802" s="21">
        <f t="shared" si="80"/>
        <v>560</v>
      </c>
      <c r="J1802" s="18"/>
      <c r="K1802" s="18"/>
      <c r="L1802" s="18">
        <f t="shared" si="82"/>
        <v>2</v>
      </c>
    </row>
    <row r="1803" spans="1:12" s="19" customFormat="1" ht="17.45" customHeight="1">
      <c r="A1803" s="20">
        <v>1801</v>
      </c>
      <c r="B1803" s="18" t="s">
        <v>5261</v>
      </c>
      <c r="C1803" s="18" t="s">
        <v>5262</v>
      </c>
      <c r="D1803" s="18" t="s">
        <v>2801</v>
      </c>
      <c r="E1803" s="18" t="s">
        <v>1699</v>
      </c>
      <c r="F1803" s="7" t="s">
        <v>5263</v>
      </c>
      <c r="G1803" s="18">
        <v>2</v>
      </c>
      <c r="H1803" s="18">
        <v>320</v>
      </c>
      <c r="I1803" s="21">
        <f t="shared" si="80"/>
        <v>640</v>
      </c>
      <c r="J1803" s="18"/>
      <c r="K1803" s="18"/>
      <c r="L1803" s="18">
        <f t="shared" si="82"/>
        <v>2</v>
      </c>
    </row>
    <row r="1804" spans="1:12" s="19" customFormat="1" ht="17.45" customHeight="1">
      <c r="A1804" s="20">
        <v>1802</v>
      </c>
      <c r="B1804" s="21" t="s">
        <v>5264</v>
      </c>
      <c r="C1804" s="23" t="s">
        <v>339</v>
      </c>
      <c r="D1804" s="21" t="s">
        <v>340</v>
      </c>
      <c r="E1804" s="21" t="s">
        <v>11</v>
      </c>
      <c r="F1804" s="8">
        <v>9789862723692</v>
      </c>
      <c r="G1804" s="18">
        <v>2</v>
      </c>
      <c r="H1804" s="21">
        <v>250</v>
      </c>
      <c r="I1804" s="21">
        <f t="shared" si="80"/>
        <v>500</v>
      </c>
      <c r="J1804" s="18"/>
      <c r="K1804" s="18"/>
      <c r="L1804" s="18">
        <f t="shared" si="82"/>
        <v>2</v>
      </c>
    </row>
    <row r="1805" spans="1:12" s="19" customFormat="1" ht="17.45" customHeight="1">
      <c r="A1805" s="20">
        <v>1803</v>
      </c>
      <c r="B1805" s="18" t="s">
        <v>5265</v>
      </c>
      <c r="C1805" s="18" t="s">
        <v>5266</v>
      </c>
      <c r="D1805" s="18" t="s">
        <v>2759</v>
      </c>
      <c r="E1805" s="18" t="s">
        <v>1699</v>
      </c>
      <c r="F1805" s="7" t="s">
        <v>5267</v>
      </c>
      <c r="G1805" s="18">
        <v>2</v>
      </c>
      <c r="H1805" s="18">
        <v>290</v>
      </c>
      <c r="I1805" s="21">
        <f t="shared" si="80"/>
        <v>580</v>
      </c>
      <c r="J1805" s="21" t="s">
        <v>9</v>
      </c>
      <c r="K1805" s="21" t="s">
        <v>9</v>
      </c>
      <c r="L1805" s="18">
        <f t="shared" si="82"/>
        <v>2</v>
      </c>
    </row>
    <row r="1806" spans="1:12" s="19" customFormat="1" ht="17.45" customHeight="1">
      <c r="A1806" s="20">
        <v>1804</v>
      </c>
      <c r="B1806" s="18" t="s">
        <v>5268</v>
      </c>
      <c r="C1806" s="18" t="s">
        <v>4842</v>
      </c>
      <c r="D1806" s="18" t="s">
        <v>4842</v>
      </c>
      <c r="E1806" s="18" t="s">
        <v>1699</v>
      </c>
      <c r="F1806" s="7" t="s">
        <v>5269</v>
      </c>
      <c r="G1806" s="18">
        <v>2</v>
      </c>
      <c r="H1806" s="18">
        <v>250</v>
      </c>
      <c r="I1806" s="21">
        <f t="shared" si="80"/>
        <v>500</v>
      </c>
      <c r="J1806" s="18"/>
      <c r="K1806" s="18"/>
      <c r="L1806" s="18">
        <f t="shared" si="82"/>
        <v>2</v>
      </c>
    </row>
    <row r="1807" spans="1:12" s="19" customFormat="1" ht="17.45" customHeight="1">
      <c r="A1807" s="20">
        <v>1805</v>
      </c>
      <c r="B1807" s="18" t="s">
        <v>5270</v>
      </c>
      <c r="C1807" s="18" t="s">
        <v>4849</v>
      </c>
      <c r="D1807" s="18" t="s">
        <v>2680</v>
      </c>
      <c r="E1807" s="18" t="s">
        <v>1699</v>
      </c>
      <c r="F1807" s="7" t="s">
        <v>5271</v>
      </c>
      <c r="G1807" s="18">
        <v>2</v>
      </c>
      <c r="H1807" s="18">
        <v>220</v>
      </c>
      <c r="I1807" s="21">
        <f t="shared" si="80"/>
        <v>440</v>
      </c>
      <c r="J1807" s="18"/>
      <c r="K1807" s="18"/>
      <c r="L1807" s="18">
        <f t="shared" si="82"/>
        <v>2</v>
      </c>
    </row>
    <row r="1808" spans="1:12" s="19" customFormat="1" ht="17.45" customHeight="1">
      <c r="A1808" s="20">
        <v>1806</v>
      </c>
      <c r="B1808" s="18" t="s">
        <v>5272</v>
      </c>
      <c r="C1808" s="18" t="s">
        <v>5273</v>
      </c>
      <c r="D1808" s="18" t="s">
        <v>2708</v>
      </c>
      <c r="E1808" s="18" t="s">
        <v>1699</v>
      </c>
      <c r="F1808" s="7">
        <v>9789571359052</v>
      </c>
      <c r="G1808" s="18">
        <v>2</v>
      </c>
      <c r="H1808" s="18">
        <v>240</v>
      </c>
      <c r="I1808" s="21">
        <f t="shared" ref="I1808:I1871" si="83">G1808*H1808</f>
        <v>480</v>
      </c>
      <c r="J1808" s="18"/>
      <c r="K1808" s="18"/>
      <c r="L1808" s="18">
        <f t="shared" si="82"/>
        <v>2</v>
      </c>
    </row>
    <row r="1809" spans="1:12" s="19" customFormat="1" ht="17.45" customHeight="1">
      <c r="A1809" s="20">
        <v>1807</v>
      </c>
      <c r="B1809" s="18" t="s">
        <v>5274</v>
      </c>
      <c r="C1809" s="18" t="s">
        <v>5275</v>
      </c>
      <c r="D1809" s="18" t="s">
        <v>3616</v>
      </c>
      <c r="E1809" s="18" t="s">
        <v>1699</v>
      </c>
      <c r="F1809" s="7" t="s">
        <v>5276</v>
      </c>
      <c r="G1809" s="18">
        <v>2</v>
      </c>
      <c r="H1809" s="18">
        <v>990</v>
      </c>
      <c r="I1809" s="21">
        <f t="shared" si="83"/>
        <v>1980</v>
      </c>
      <c r="J1809" s="18" t="s">
        <v>0</v>
      </c>
      <c r="K1809" s="18"/>
      <c r="L1809" s="18">
        <f t="shared" si="82"/>
        <v>2</v>
      </c>
    </row>
    <row r="1810" spans="1:12" s="19" customFormat="1" ht="17.45" customHeight="1">
      <c r="A1810" s="20">
        <v>1808</v>
      </c>
      <c r="B1810" s="18" t="s">
        <v>5277</v>
      </c>
      <c r="C1810" s="18" t="s">
        <v>5278</v>
      </c>
      <c r="D1810" s="18" t="s">
        <v>3505</v>
      </c>
      <c r="E1810" s="18" t="s">
        <v>1699</v>
      </c>
      <c r="F1810" s="7">
        <v>9789862292099</v>
      </c>
      <c r="G1810" s="18">
        <v>2</v>
      </c>
      <c r="H1810" s="18">
        <v>280</v>
      </c>
      <c r="I1810" s="21">
        <f t="shared" si="83"/>
        <v>560</v>
      </c>
      <c r="J1810" s="18"/>
      <c r="K1810" s="18"/>
      <c r="L1810" s="18">
        <f t="shared" si="82"/>
        <v>2</v>
      </c>
    </row>
    <row r="1811" spans="1:12" s="19" customFormat="1" ht="17.45" customHeight="1">
      <c r="A1811" s="20">
        <v>1809</v>
      </c>
      <c r="B1811" s="18" t="s">
        <v>5279</v>
      </c>
      <c r="C1811" s="18" t="s">
        <v>5278</v>
      </c>
      <c r="D1811" s="18" t="s">
        <v>3505</v>
      </c>
      <c r="E1811" s="18" t="s">
        <v>1699</v>
      </c>
      <c r="F1811" s="7">
        <v>9789862293195</v>
      </c>
      <c r="G1811" s="18">
        <v>2</v>
      </c>
      <c r="H1811" s="18">
        <v>280</v>
      </c>
      <c r="I1811" s="21">
        <f t="shared" si="83"/>
        <v>560</v>
      </c>
      <c r="J1811" s="18"/>
      <c r="K1811" s="18"/>
      <c r="L1811" s="18">
        <f t="shared" si="82"/>
        <v>2</v>
      </c>
    </row>
    <row r="1812" spans="1:12" s="19" customFormat="1" ht="17.45" customHeight="1">
      <c r="A1812" s="20">
        <v>1810</v>
      </c>
      <c r="B1812" s="18" t="s">
        <v>5280</v>
      </c>
      <c r="C1812" s="18" t="s">
        <v>5281</v>
      </c>
      <c r="D1812" s="18" t="s">
        <v>2880</v>
      </c>
      <c r="E1812" s="18" t="s">
        <v>1699</v>
      </c>
      <c r="F1812" s="7">
        <v>9577390358</v>
      </c>
      <c r="G1812" s="18">
        <v>2</v>
      </c>
      <c r="H1812" s="18">
        <v>80</v>
      </c>
      <c r="I1812" s="21">
        <f t="shared" si="83"/>
        <v>160</v>
      </c>
      <c r="J1812" s="18"/>
      <c r="K1812" s="18"/>
      <c r="L1812" s="18">
        <f t="shared" si="82"/>
        <v>2</v>
      </c>
    </row>
    <row r="1813" spans="1:12" s="19" customFormat="1" ht="17.45" customHeight="1">
      <c r="A1813" s="20">
        <v>1811</v>
      </c>
      <c r="B1813" s="18" t="s">
        <v>5282</v>
      </c>
      <c r="C1813" s="18" t="s">
        <v>5283</v>
      </c>
      <c r="D1813" s="18" t="s">
        <v>3717</v>
      </c>
      <c r="E1813" s="18" t="s">
        <v>1699</v>
      </c>
      <c r="F1813" s="7">
        <v>9789863201724</v>
      </c>
      <c r="G1813" s="18">
        <v>2</v>
      </c>
      <c r="H1813" s="18">
        <v>260</v>
      </c>
      <c r="I1813" s="21">
        <f t="shared" si="83"/>
        <v>520</v>
      </c>
      <c r="J1813" s="18" t="s">
        <v>2750</v>
      </c>
      <c r="K1813" s="18"/>
      <c r="L1813" s="18">
        <f t="shared" si="82"/>
        <v>2</v>
      </c>
    </row>
    <row r="1814" spans="1:12" s="19" customFormat="1" ht="17.45" customHeight="1">
      <c r="A1814" s="20">
        <v>1812</v>
      </c>
      <c r="B1814" s="18" t="s">
        <v>5284</v>
      </c>
      <c r="C1814" s="18" t="s">
        <v>5285</v>
      </c>
      <c r="D1814" s="18" t="s">
        <v>4580</v>
      </c>
      <c r="E1814" s="18" t="s">
        <v>1699</v>
      </c>
      <c r="F1814" s="7" t="s">
        <v>5286</v>
      </c>
      <c r="G1814" s="18">
        <v>2</v>
      </c>
      <c r="H1814" s="18">
        <v>260</v>
      </c>
      <c r="I1814" s="21">
        <f t="shared" si="83"/>
        <v>520</v>
      </c>
      <c r="J1814" s="18" t="s">
        <v>0</v>
      </c>
      <c r="K1814" s="18"/>
      <c r="L1814" s="18">
        <f t="shared" si="82"/>
        <v>2</v>
      </c>
    </row>
    <row r="1815" spans="1:12" s="19" customFormat="1" ht="17.45" customHeight="1">
      <c r="A1815" s="20">
        <v>1813</v>
      </c>
      <c r="B1815" s="18" t="s">
        <v>5287</v>
      </c>
      <c r="C1815" s="18" t="s">
        <v>5288</v>
      </c>
      <c r="D1815" s="18" t="s">
        <v>3534</v>
      </c>
      <c r="E1815" s="18" t="s">
        <v>1699</v>
      </c>
      <c r="F1815" s="7" t="s">
        <v>5289</v>
      </c>
      <c r="G1815" s="18">
        <v>2</v>
      </c>
      <c r="H1815" s="18">
        <v>300</v>
      </c>
      <c r="I1815" s="21">
        <f t="shared" si="83"/>
        <v>600</v>
      </c>
      <c r="J1815" s="18"/>
      <c r="K1815" s="18"/>
      <c r="L1815" s="18">
        <f t="shared" si="82"/>
        <v>2</v>
      </c>
    </row>
    <row r="1816" spans="1:12" s="19" customFormat="1" ht="17.45" customHeight="1">
      <c r="A1816" s="20">
        <v>1814</v>
      </c>
      <c r="B1816" s="18" t="s">
        <v>5290</v>
      </c>
      <c r="C1816" s="18" t="s">
        <v>5291</v>
      </c>
      <c r="D1816" s="18" t="s">
        <v>1853</v>
      </c>
      <c r="E1816" s="18" t="s">
        <v>1699</v>
      </c>
      <c r="F1816" s="7">
        <v>9789573268000</v>
      </c>
      <c r="G1816" s="18">
        <v>2</v>
      </c>
      <c r="H1816" s="18">
        <v>360</v>
      </c>
      <c r="I1816" s="21">
        <f t="shared" si="83"/>
        <v>720</v>
      </c>
      <c r="J1816" s="18"/>
      <c r="K1816" s="18"/>
      <c r="L1816" s="18">
        <f t="shared" si="82"/>
        <v>2</v>
      </c>
    </row>
    <row r="1817" spans="1:12" s="19" customFormat="1" ht="17.45" customHeight="1">
      <c r="A1817" s="20">
        <v>1815</v>
      </c>
      <c r="B1817" s="18" t="s">
        <v>5292</v>
      </c>
      <c r="C1817" s="18" t="s">
        <v>5293</v>
      </c>
      <c r="D1817" s="18" t="s">
        <v>2970</v>
      </c>
      <c r="E1817" s="18" t="s">
        <v>1699</v>
      </c>
      <c r="F1817" s="7">
        <v>9789861894089</v>
      </c>
      <c r="G1817" s="18">
        <v>2</v>
      </c>
      <c r="H1817" s="18">
        <v>320</v>
      </c>
      <c r="I1817" s="21">
        <f t="shared" si="83"/>
        <v>640</v>
      </c>
      <c r="J1817" s="18" t="s">
        <v>0</v>
      </c>
      <c r="K1817" s="18"/>
      <c r="L1817" s="18">
        <f t="shared" si="82"/>
        <v>2</v>
      </c>
    </row>
    <row r="1818" spans="1:12" s="19" customFormat="1" ht="17.45" customHeight="1">
      <c r="A1818" s="20">
        <v>1816</v>
      </c>
      <c r="B1818" s="18" t="s">
        <v>5294</v>
      </c>
      <c r="C1818" s="18" t="s">
        <v>5295</v>
      </c>
      <c r="D1818" s="18" t="s">
        <v>4221</v>
      </c>
      <c r="E1818" s="18" t="s">
        <v>1699</v>
      </c>
      <c r="F1818" s="7" t="s">
        <v>5296</v>
      </c>
      <c r="G1818" s="18">
        <v>2</v>
      </c>
      <c r="H1818" s="18">
        <v>299</v>
      </c>
      <c r="I1818" s="21">
        <f t="shared" si="83"/>
        <v>598</v>
      </c>
      <c r="J1818" s="18" t="s">
        <v>0</v>
      </c>
      <c r="K1818" s="18"/>
      <c r="L1818" s="18">
        <f t="shared" si="82"/>
        <v>2</v>
      </c>
    </row>
    <row r="1819" spans="1:12" s="19" customFormat="1" ht="17.45" customHeight="1">
      <c r="A1819" s="20">
        <v>1817</v>
      </c>
      <c r="B1819" s="18" t="s">
        <v>5297</v>
      </c>
      <c r="C1819" s="18" t="s">
        <v>5298</v>
      </c>
      <c r="D1819" s="18" t="s">
        <v>2880</v>
      </c>
      <c r="E1819" s="18" t="s">
        <v>1699</v>
      </c>
      <c r="F1819" s="7">
        <v>9577390943</v>
      </c>
      <c r="G1819" s="18">
        <v>2</v>
      </c>
      <c r="H1819" s="18">
        <v>140</v>
      </c>
      <c r="I1819" s="21">
        <f t="shared" si="83"/>
        <v>280</v>
      </c>
      <c r="J1819" s="18"/>
      <c r="K1819" s="18"/>
      <c r="L1819" s="18">
        <f t="shared" si="82"/>
        <v>2</v>
      </c>
    </row>
    <row r="1820" spans="1:12" s="19" customFormat="1" ht="17.45" customHeight="1">
      <c r="A1820" s="20">
        <v>1818</v>
      </c>
      <c r="B1820" s="18" t="s">
        <v>5299</v>
      </c>
      <c r="C1820" s="18" t="s">
        <v>4208</v>
      </c>
      <c r="D1820" s="18" t="s">
        <v>2817</v>
      </c>
      <c r="E1820" s="18" t="s">
        <v>1699</v>
      </c>
      <c r="F1820" s="7" t="s">
        <v>5300</v>
      </c>
      <c r="G1820" s="18">
        <v>2</v>
      </c>
      <c r="H1820" s="18">
        <v>960</v>
      </c>
      <c r="I1820" s="21">
        <f t="shared" si="83"/>
        <v>1920</v>
      </c>
      <c r="J1820" s="18" t="s">
        <v>1734</v>
      </c>
      <c r="K1820" s="18"/>
      <c r="L1820" s="18">
        <f>G1820*3</f>
        <v>6</v>
      </c>
    </row>
    <row r="1821" spans="1:12" s="19" customFormat="1" ht="17.45" customHeight="1">
      <c r="A1821" s="20">
        <v>1819</v>
      </c>
      <c r="B1821" s="18" t="s">
        <v>5301</v>
      </c>
      <c r="C1821" s="18" t="s">
        <v>5302</v>
      </c>
      <c r="D1821" s="18" t="s">
        <v>3488</v>
      </c>
      <c r="E1821" s="18" t="s">
        <v>1699</v>
      </c>
      <c r="F1821" s="7" t="s">
        <v>5303</v>
      </c>
      <c r="G1821" s="18">
        <v>2</v>
      </c>
      <c r="H1821" s="18">
        <v>300</v>
      </c>
      <c r="I1821" s="21">
        <f t="shared" si="83"/>
        <v>600</v>
      </c>
      <c r="J1821" s="18"/>
      <c r="K1821" s="18"/>
      <c r="L1821" s="18">
        <f t="shared" ref="L1821:L1852" si="84">G1821</f>
        <v>2</v>
      </c>
    </row>
    <row r="1822" spans="1:12" s="19" customFormat="1" ht="17.45" customHeight="1">
      <c r="A1822" s="20">
        <v>1820</v>
      </c>
      <c r="B1822" s="18" t="s">
        <v>5304</v>
      </c>
      <c r="C1822" s="18" t="s">
        <v>5305</v>
      </c>
      <c r="D1822" s="18" t="s">
        <v>5306</v>
      </c>
      <c r="E1822" s="18" t="s">
        <v>1699</v>
      </c>
      <c r="F1822" s="7">
        <v>9789868365919</v>
      </c>
      <c r="G1822" s="18">
        <v>2</v>
      </c>
      <c r="H1822" s="18">
        <v>320</v>
      </c>
      <c r="I1822" s="21">
        <f t="shared" si="83"/>
        <v>640</v>
      </c>
      <c r="J1822" s="18"/>
      <c r="K1822" s="18"/>
      <c r="L1822" s="18">
        <f t="shared" si="84"/>
        <v>2</v>
      </c>
    </row>
    <row r="1823" spans="1:12" s="19" customFormat="1" ht="17.45" customHeight="1">
      <c r="A1823" s="20">
        <v>1821</v>
      </c>
      <c r="B1823" s="18" t="s">
        <v>5307</v>
      </c>
      <c r="C1823" s="18" t="s">
        <v>5308</v>
      </c>
      <c r="D1823" s="18" t="s">
        <v>5309</v>
      </c>
      <c r="E1823" s="18" t="s">
        <v>1699</v>
      </c>
      <c r="F1823" s="7" t="s">
        <v>5310</v>
      </c>
      <c r="G1823" s="18">
        <v>2</v>
      </c>
      <c r="H1823" s="18">
        <v>169</v>
      </c>
      <c r="I1823" s="21">
        <f t="shared" si="83"/>
        <v>338</v>
      </c>
      <c r="J1823" s="18"/>
      <c r="K1823" s="18"/>
      <c r="L1823" s="18">
        <f t="shared" si="84"/>
        <v>2</v>
      </c>
    </row>
    <row r="1824" spans="1:12" s="19" customFormat="1" ht="17.45" customHeight="1">
      <c r="A1824" s="20">
        <v>1822</v>
      </c>
      <c r="B1824" s="18" t="s">
        <v>5311</v>
      </c>
      <c r="C1824" s="18" t="s">
        <v>5312</v>
      </c>
      <c r="D1824" s="18" t="s">
        <v>1875</v>
      </c>
      <c r="E1824" s="18" t="s">
        <v>1699</v>
      </c>
      <c r="F1824" s="7" t="s">
        <v>5313</v>
      </c>
      <c r="G1824" s="18">
        <v>2</v>
      </c>
      <c r="H1824" s="18">
        <v>380</v>
      </c>
      <c r="I1824" s="21">
        <f t="shared" si="83"/>
        <v>760</v>
      </c>
      <c r="J1824" s="18"/>
      <c r="K1824" s="18"/>
      <c r="L1824" s="18">
        <f t="shared" si="84"/>
        <v>2</v>
      </c>
    </row>
    <row r="1825" spans="1:12" s="19" customFormat="1" ht="17.45" customHeight="1">
      <c r="A1825" s="20">
        <v>1823</v>
      </c>
      <c r="B1825" s="18" t="s">
        <v>5314</v>
      </c>
      <c r="C1825" s="18" t="s">
        <v>5315</v>
      </c>
      <c r="D1825" s="18" t="s">
        <v>3211</v>
      </c>
      <c r="E1825" s="18" t="s">
        <v>1699</v>
      </c>
      <c r="F1825" s="7" t="s">
        <v>5316</v>
      </c>
      <c r="G1825" s="18">
        <v>2</v>
      </c>
      <c r="H1825" s="18">
        <v>300</v>
      </c>
      <c r="I1825" s="21">
        <f t="shared" si="83"/>
        <v>600</v>
      </c>
      <c r="J1825" s="18"/>
      <c r="K1825" s="18"/>
      <c r="L1825" s="18">
        <f t="shared" si="84"/>
        <v>2</v>
      </c>
    </row>
    <row r="1826" spans="1:12" s="19" customFormat="1" ht="17.45" customHeight="1">
      <c r="A1826" s="20">
        <v>1824</v>
      </c>
      <c r="B1826" s="18" t="s">
        <v>5317</v>
      </c>
      <c r="C1826" s="18" t="s">
        <v>5315</v>
      </c>
      <c r="D1826" s="18" t="s">
        <v>3211</v>
      </c>
      <c r="E1826" s="18" t="s">
        <v>1699</v>
      </c>
      <c r="F1826" s="7" t="s">
        <v>5318</v>
      </c>
      <c r="G1826" s="18">
        <v>2</v>
      </c>
      <c r="H1826" s="18">
        <v>300</v>
      </c>
      <c r="I1826" s="21">
        <f t="shared" si="83"/>
        <v>600</v>
      </c>
      <c r="J1826" s="18"/>
      <c r="K1826" s="18"/>
      <c r="L1826" s="18">
        <f t="shared" si="84"/>
        <v>2</v>
      </c>
    </row>
    <row r="1827" spans="1:12" s="19" customFormat="1" ht="17.45" customHeight="1">
      <c r="A1827" s="20">
        <v>1825</v>
      </c>
      <c r="B1827" s="21" t="s">
        <v>765</v>
      </c>
      <c r="C1827" s="23" t="s">
        <v>321</v>
      </c>
      <c r="D1827" s="21" t="s">
        <v>10</v>
      </c>
      <c r="E1827" s="21" t="s">
        <v>11</v>
      </c>
      <c r="F1827" s="8">
        <v>9789863424710</v>
      </c>
      <c r="G1827" s="18">
        <v>2</v>
      </c>
      <c r="H1827" s="21">
        <v>300</v>
      </c>
      <c r="I1827" s="21">
        <f t="shared" si="83"/>
        <v>600</v>
      </c>
      <c r="J1827" s="18"/>
      <c r="K1827" s="18"/>
      <c r="L1827" s="18">
        <f t="shared" si="84"/>
        <v>2</v>
      </c>
    </row>
    <row r="1828" spans="1:12" s="19" customFormat="1" ht="17.45" customHeight="1">
      <c r="A1828" s="20">
        <v>1826</v>
      </c>
      <c r="B1828" s="21" t="s">
        <v>766</v>
      </c>
      <c r="C1828" s="23" t="s">
        <v>321</v>
      </c>
      <c r="D1828" s="21" t="s">
        <v>10</v>
      </c>
      <c r="E1828" s="21" t="s">
        <v>5319</v>
      </c>
      <c r="F1828" s="8">
        <v>9789863425830</v>
      </c>
      <c r="G1828" s="18">
        <v>2</v>
      </c>
      <c r="H1828" s="21">
        <v>300</v>
      </c>
      <c r="I1828" s="21">
        <f t="shared" si="83"/>
        <v>600</v>
      </c>
      <c r="J1828" s="21" t="s">
        <v>9</v>
      </c>
      <c r="K1828" s="21" t="s">
        <v>9</v>
      </c>
      <c r="L1828" s="18">
        <f t="shared" si="84"/>
        <v>2</v>
      </c>
    </row>
    <row r="1829" spans="1:12" s="19" customFormat="1" ht="17.45" customHeight="1">
      <c r="A1829" s="20">
        <v>1827</v>
      </c>
      <c r="B1829" s="18" t="s">
        <v>5320</v>
      </c>
      <c r="C1829" s="18" t="s">
        <v>5321</v>
      </c>
      <c r="D1829" s="18" t="s">
        <v>5322</v>
      </c>
      <c r="E1829" s="18" t="s">
        <v>1699</v>
      </c>
      <c r="F1829" s="7">
        <v>9789865808068</v>
      </c>
      <c r="G1829" s="18">
        <v>2</v>
      </c>
      <c r="H1829" s="18">
        <v>220</v>
      </c>
      <c r="I1829" s="21">
        <f t="shared" si="83"/>
        <v>440</v>
      </c>
      <c r="J1829" s="21" t="s">
        <v>9</v>
      </c>
      <c r="K1829" s="21" t="s">
        <v>9</v>
      </c>
      <c r="L1829" s="18">
        <f t="shared" si="84"/>
        <v>2</v>
      </c>
    </row>
    <row r="1830" spans="1:12" s="19" customFormat="1" ht="17.45" customHeight="1">
      <c r="A1830" s="20">
        <v>1828</v>
      </c>
      <c r="B1830" s="18" t="s">
        <v>5323</v>
      </c>
      <c r="C1830" s="18" t="s">
        <v>5324</v>
      </c>
      <c r="D1830" s="18" t="s">
        <v>3035</v>
      </c>
      <c r="E1830" s="18" t="s">
        <v>1699</v>
      </c>
      <c r="F1830" s="7" t="s">
        <v>5325</v>
      </c>
      <c r="G1830" s="18">
        <v>2</v>
      </c>
      <c r="H1830" s="18">
        <v>350</v>
      </c>
      <c r="I1830" s="21">
        <f t="shared" si="83"/>
        <v>700</v>
      </c>
      <c r="J1830" s="18" t="s">
        <v>0</v>
      </c>
      <c r="K1830" s="18"/>
      <c r="L1830" s="18">
        <f t="shared" si="84"/>
        <v>2</v>
      </c>
    </row>
    <row r="1831" spans="1:12" s="19" customFormat="1" ht="17.45" customHeight="1">
      <c r="A1831" s="20">
        <v>1829</v>
      </c>
      <c r="B1831" s="18" t="s">
        <v>5326</v>
      </c>
      <c r="C1831" s="18" t="s">
        <v>5327</v>
      </c>
      <c r="D1831" s="18" t="s">
        <v>2236</v>
      </c>
      <c r="E1831" s="18" t="s">
        <v>2007</v>
      </c>
      <c r="F1831" s="7" t="s">
        <v>5328</v>
      </c>
      <c r="G1831" s="18">
        <v>2</v>
      </c>
      <c r="H1831" s="18">
        <v>230</v>
      </c>
      <c r="I1831" s="21">
        <f t="shared" si="83"/>
        <v>460</v>
      </c>
      <c r="J1831" s="18"/>
      <c r="K1831" s="18"/>
      <c r="L1831" s="18">
        <f t="shared" si="84"/>
        <v>2</v>
      </c>
    </row>
    <row r="1832" spans="1:12" s="19" customFormat="1" ht="17.45" customHeight="1">
      <c r="A1832" s="20">
        <v>1830</v>
      </c>
      <c r="B1832" s="18" t="s">
        <v>5329</v>
      </c>
      <c r="C1832" s="18" t="s">
        <v>5327</v>
      </c>
      <c r="D1832" s="18" t="s">
        <v>2236</v>
      </c>
      <c r="E1832" s="18" t="s">
        <v>2007</v>
      </c>
      <c r="F1832" s="7" t="s">
        <v>5330</v>
      </c>
      <c r="G1832" s="18">
        <v>2</v>
      </c>
      <c r="H1832" s="18">
        <v>230</v>
      </c>
      <c r="I1832" s="21">
        <f t="shared" si="83"/>
        <v>460</v>
      </c>
      <c r="J1832" s="18"/>
      <c r="K1832" s="18"/>
      <c r="L1832" s="18">
        <f t="shared" si="84"/>
        <v>2</v>
      </c>
    </row>
    <row r="1833" spans="1:12" s="19" customFormat="1" ht="17.45" customHeight="1">
      <c r="A1833" s="20">
        <v>1831</v>
      </c>
      <c r="B1833" s="18" t="s">
        <v>5331</v>
      </c>
      <c r="C1833" s="18" t="s">
        <v>5327</v>
      </c>
      <c r="D1833" s="18" t="s">
        <v>2236</v>
      </c>
      <c r="E1833" s="18" t="s">
        <v>2007</v>
      </c>
      <c r="F1833" s="7" t="s">
        <v>5332</v>
      </c>
      <c r="G1833" s="18">
        <v>2</v>
      </c>
      <c r="H1833" s="18">
        <v>230</v>
      </c>
      <c r="I1833" s="21">
        <f t="shared" si="83"/>
        <v>460</v>
      </c>
      <c r="J1833" s="18"/>
      <c r="K1833" s="18"/>
      <c r="L1833" s="18">
        <f t="shared" si="84"/>
        <v>2</v>
      </c>
    </row>
    <row r="1834" spans="1:12" s="19" customFormat="1" ht="17.45" customHeight="1">
      <c r="A1834" s="20">
        <v>1832</v>
      </c>
      <c r="B1834" s="18" t="s">
        <v>5333</v>
      </c>
      <c r="C1834" s="18" t="s">
        <v>5327</v>
      </c>
      <c r="D1834" s="18" t="s">
        <v>2236</v>
      </c>
      <c r="E1834" s="18" t="s">
        <v>2007</v>
      </c>
      <c r="F1834" s="7" t="s">
        <v>5334</v>
      </c>
      <c r="G1834" s="18">
        <v>2</v>
      </c>
      <c r="H1834" s="18">
        <v>230</v>
      </c>
      <c r="I1834" s="21">
        <f t="shared" si="83"/>
        <v>460</v>
      </c>
      <c r="J1834" s="18"/>
      <c r="K1834" s="18"/>
      <c r="L1834" s="18">
        <f t="shared" si="84"/>
        <v>2</v>
      </c>
    </row>
    <row r="1835" spans="1:12" s="19" customFormat="1" ht="17.45" customHeight="1">
      <c r="A1835" s="20">
        <v>1833</v>
      </c>
      <c r="B1835" s="18" t="s">
        <v>5335</v>
      </c>
      <c r="C1835" s="18" t="s">
        <v>5327</v>
      </c>
      <c r="D1835" s="18" t="s">
        <v>2236</v>
      </c>
      <c r="E1835" s="18" t="s">
        <v>2007</v>
      </c>
      <c r="F1835" s="7" t="s">
        <v>5336</v>
      </c>
      <c r="G1835" s="18">
        <v>2</v>
      </c>
      <c r="H1835" s="18">
        <v>230</v>
      </c>
      <c r="I1835" s="21">
        <f t="shared" si="83"/>
        <v>460</v>
      </c>
      <c r="J1835" s="18"/>
      <c r="K1835" s="18"/>
      <c r="L1835" s="18">
        <f t="shared" si="84"/>
        <v>2</v>
      </c>
    </row>
    <row r="1836" spans="1:12" s="19" customFormat="1" ht="17.45" customHeight="1">
      <c r="A1836" s="20">
        <v>1834</v>
      </c>
      <c r="B1836" s="18" t="s">
        <v>5337</v>
      </c>
      <c r="C1836" s="18" t="s">
        <v>5327</v>
      </c>
      <c r="D1836" s="18" t="s">
        <v>2236</v>
      </c>
      <c r="E1836" s="18" t="s">
        <v>2007</v>
      </c>
      <c r="F1836" s="7" t="s">
        <v>5338</v>
      </c>
      <c r="G1836" s="18">
        <v>2</v>
      </c>
      <c r="H1836" s="18">
        <v>230</v>
      </c>
      <c r="I1836" s="21">
        <f t="shared" si="83"/>
        <v>460</v>
      </c>
      <c r="J1836" s="18"/>
      <c r="K1836" s="18"/>
      <c r="L1836" s="18">
        <f t="shared" si="84"/>
        <v>2</v>
      </c>
    </row>
    <row r="1837" spans="1:12" s="19" customFormat="1" ht="17.45" customHeight="1">
      <c r="A1837" s="20">
        <v>1835</v>
      </c>
      <c r="B1837" s="18" t="s">
        <v>5339</v>
      </c>
      <c r="C1837" s="18" t="s">
        <v>5327</v>
      </c>
      <c r="D1837" s="18" t="s">
        <v>2236</v>
      </c>
      <c r="E1837" s="18" t="s">
        <v>2007</v>
      </c>
      <c r="F1837" s="7" t="s">
        <v>5340</v>
      </c>
      <c r="G1837" s="18">
        <v>2</v>
      </c>
      <c r="H1837" s="18">
        <v>230</v>
      </c>
      <c r="I1837" s="21">
        <f t="shared" si="83"/>
        <v>460</v>
      </c>
      <c r="J1837" s="18"/>
      <c r="K1837" s="18"/>
      <c r="L1837" s="18">
        <f t="shared" si="84"/>
        <v>2</v>
      </c>
    </row>
    <row r="1838" spans="1:12" s="19" customFormat="1" ht="17.45" customHeight="1">
      <c r="A1838" s="20">
        <v>1836</v>
      </c>
      <c r="B1838" s="18" t="s">
        <v>5341</v>
      </c>
      <c r="C1838" s="18" t="s">
        <v>5327</v>
      </c>
      <c r="D1838" s="18" t="s">
        <v>2236</v>
      </c>
      <c r="E1838" s="18" t="s">
        <v>2007</v>
      </c>
      <c r="F1838" s="7" t="s">
        <v>5342</v>
      </c>
      <c r="G1838" s="18">
        <v>2</v>
      </c>
      <c r="H1838" s="18">
        <v>230</v>
      </c>
      <c r="I1838" s="21">
        <f t="shared" si="83"/>
        <v>460</v>
      </c>
      <c r="J1838" s="18"/>
      <c r="K1838" s="18"/>
      <c r="L1838" s="18">
        <f t="shared" si="84"/>
        <v>2</v>
      </c>
    </row>
    <row r="1839" spans="1:12" s="19" customFormat="1" ht="17.45" customHeight="1">
      <c r="A1839" s="20">
        <v>1837</v>
      </c>
      <c r="B1839" s="18" t="s">
        <v>5343</v>
      </c>
      <c r="C1839" s="18" t="s">
        <v>5327</v>
      </c>
      <c r="D1839" s="18" t="s">
        <v>2236</v>
      </c>
      <c r="E1839" s="18" t="s">
        <v>2007</v>
      </c>
      <c r="F1839" s="7" t="s">
        <v>5344</v>
      </c>
      <c r="G1839" s="18">
        <v>2</v>
      </c>
      <c r="H1839" s="18">
        <v>230</v>
      </c>
      <c r="I1839" s="21">
        <f t="shared" si="83"/>
        <v>460</v>
      </c>
      <c r="J1839" s="18"/>
      <c r="K1839" s="18"/>
      <c r="L1839" s="18">
        <f t="shared" si="84"/>
        <v>2</v>
      </c>
    </row>
    <row r="1840" spans="1:12" s="19" customFormat="1" ht="17.45" customHeight="1">
      <c r="A1840" s="20">
        <v>1838</v>
      </c>
      <c r="B1840" s="18" t="s">
        <v>5345</v>
      </c>
      <c r="C1840" s="18" t="s">
        <v>5327</v>
      </c>
      <c r="D1840" s="18" t="s">
        <v>2236</v>
      </c>
      <c r="E1840" s="18" t="s">
        <v>2007</v>
      </c>
      <c r="F1840" s="7" t="s">
        <v>5346</v>
      </c>
      <c r="G1840" s="18">
        <v>2</v>
      </c>
      <c r="H1840" s="18">
        <v>230</v>
      </c>
      <c r="I1840" s="21">
        <f t="shared" si="83"/>
        <v>460</v>
      </c>
      <c r="J1840" s="18"/>
      <c r="K1840" s="18"/>
      <c r="L1840" s="18">
        <f t="shared" si="84"/>
        <v>2</v>
      </c>
    </row>
    <row r="1841" spans="1:12" s="19" customFormat="1" ht="17.45" customHeight="1">
      <c r="A1841" s="20">
        <v>1839</v>
      </c>
      <c r="B1841" s="18" t="s">
        <v>5347</v>
      </c>
      <c r="C1841" s="18" t="s">
        <v>5327</v>
      </c>
      <c r="D1841" s="18" t="s">
        <v>2236</v>
      </c>
      <c r="E1841" s="18" t="s">
        <v>2007</v>
      </c>
      <c r="F1841" s="7" t="s">
        <v>5348</v>
      </c>
      <c r="G1841" s="18">
        <v>2</v>
      </c>
      <c r="H1841" s="18">
        <v>230</v>
      </c>
      <c r="I1841" s="21">
        <f t="shared" si="83"/>
        <v>460</v>
      </c>
      <c r="J1841" s="18"/>
      <c r="K1841" s="18"/>
      <c r="L1841" s="18">
        <f t="shared" si="84"/>
        <v>2</v>
      </c>
    </row>
    <row r="1842" spans="1:12" s="19" customFormat="1" ht="17.45" customHeight="1">
      <c r="A1842" s="20">
        <v>1840</v>
      </c>
      <c r="B1842" s="18" t="s">
        <v>5349</v>
      </c>
      <c r="C1842" s="18" t="s">
        <v>5350</v>
      </c>
      <c r="D1842" s="18" t="s">
        <v>5351</v>
      </c>
      <c r="E1842" s="18" t="s">
        <v>1699</v>
      </c>
      <c r="F1842" s="7" t="s">
        <v>5352</v>
      </c>
      <c r="G1842" s="18">
        <v>2</v>
      </c>
      <c r="H1842" s="18">
        <v>250</v>
      </c>
      <c r="I1842" s="21">
        <f t="shared" si="83"/>
        <v>500</v>
      </c>
      <c r="J1842" s="18"/>
      <c r="K1842" s="18"/>
      <c r="L1842" s="18">
        <f t="shared" si="84"/>
        <v>2</v>
      </c>
    </row>
    <row r="1843" spans="1:12" s="19" customFormat="1" ht="17.45" customHeight="1">
      <c r="A1843" s="20">
        <v>1841</v>
      </c>
      <c r="B1843" s="18" t="s">
        <v>5353</v>
      </c>
      <c r="C1843" s="18" t="s">
        <v>5354</v>
      </c>
      <c r="D1843" s="18" t="s">
        <v>3484</v>
      </c>
      <c r="E1843" s="18" t="s">
        <v>1699</v>
      </c>
      <c r="F1843" s="7" t="s">
        <v>5355</v>
      </c>
      <c r="G1843" s="18">
        <v>2</v>
      </c>
      <c r="H1843" s="18">
        <v>380</v>
      </c>
      <c r="I1843" s="21">
        <f t="shared" si="83"/>
        <v>760</v>
      </c>
      <c r="J1843" s="18"/>
      <c r="K1843" s="18"/>
      <c r="L1843" s="18">
        <f t="shared" si="84"/>
        <v>2</v>
      </c>
    </row>
    <row r="1844" spans="1:12" s="19" customFormat="1" ht="17.45" customHeight="1">
      <c r="A1844" s="20">
        <v>1842</v>
      </c>
      <c r="B1844" s="18" t="s">
        <v>5356</v>
      </c>
      <c r="C1844" s="18" t="s">
        <v>2006</v>
      </c>
      <c r="D1844" s="18" t="s">
        <v>5357</v>
      </c>
      <c r="E1844" s="18" t="s">
        <v>1699</v>
      </c>
      <c r="F1844" s="7">
        <v>9789863200611</v>
      </c>
      <c r="G1844" s="18">
        <v>2</v>
      </c>
      <c r="H1844" s="18">
        <v>500</v>
      </c>
      <c r="I1844" s="21">
        <f t="shared" si="83"/>
        <v>1000</v>
      </c>
      <c r="J1844" s="18"/>
      <c r="K1844" s="18"/>
      <c r="L1844" s="18">
        <f t="shared" si="84"/>
        <v>2</v>
      </c>
    </row>
    <row r="1845" spans="1:12" s="19" customFormat="1" ht="17.45" customHeight="1">
      <c r="A1845" s="20">
        <v>1843</v>
      </c>
      <c r="B1845" s="18" t="s">
        <v>5358</v>
      </c>
      <c r="C1845" s="18" t="s">
        <v>5359</v>
      </c>
      <c r="D1845" s="18" t="s">
        <v>2873</v>
      </c>
      <c r="E1845" s="18" t="s">
        <v>1699</v>
      </c>
      <c r="F1845" s="7">
        <v>9789861194257</v>
      </c>
      <c r="G1845" s="18">
        <v>2</v>
      </c>
      <c r="H1845" s="18">
        <v>90</v>
      </c>
      <c r="I1845" s="21">
        <f t="shared" si="83"/>
        <v>180</v>
      </c>
      <c r="J1845" s="18"/>
      <c r="K1845" s="18"/>
      <c r="L1845" s="18">
        <f t="shared" si="84"/>
        <v>2</v>
      </c>
    </row>
    <row r="1846" spans="1:12" s="19" customFormat="1" ht="17.45" customHeight="1">
      <c r="A1846" s="20">
        <v>1844</v>
      </c>
      <c r="B1846" s="18" t="s">
        <v>5360</v>
      </c>
      <c r="C1846" s="18" t="s">
        <v>5359</v>
      </c>
      <c r="D1846" s="18" t="s">
        <v>2873</v>
      </c>
      <c r="E1846" s="18" t="s">
        <v>1699</v>
      </c>
      <c r="F1846" s="7">
        <v>9789861194264</v>
      </c>
      <c r="G1846" s="18">
        <v>2</v>
      </c>
      <c r="H1846" s="18">
        <v>90</v>
      </c>
      <c r="I1846" s="21">
        <f t="shared" si="83"/>
        <v>180</v>
      </c>
      <c r="J1846" s="18"/>
      <c r="K1846" s="18"/>
      <c r="L1846" s="18">
        <f t="shared" si="84"/>
        <v>2</v>
      </c>
    </row>
    <row r="1847" spans="1:12" s="19" customFormat="1" ht="17.45" customHeight="1">
      <c r="A1847" s="20">
        <v>1845</v>
      </c>
      <c r="B1847" s="18" t="s">
        <v>5361</v>
      </c>
      <c r="C1847" s="33" t="s">
        <v>5359</v>
      </c>
      <c r="D1847" s="33" t="s">
        <v>2873</v>
      </c>
      <c r="E1847" s="18" t="s">
        <v>1699</v>
      </c>
      <c r="F1847" s="12">
        <v>9789861002903</v>
      </c>
      <c r="G1847" s="18">
        <v>2</v>
      </c>
      <c r="H1847" s="18">
        <v>90</v>
      </c>
      <c r="I1847" s="21">
        <f t="shared" si="83"/>
        <v>180</v>
      </c>
      <c r="J1847" s="18"/>
      <c r="K1847" s="18"/>
      <c r="L1847" s="18">
        <f t="shared" si="84"/>
        <v>2</v>
      </c>
    </row>
    <row r="1848" spans="1:12" s="19" customFormat="1" ht="17.45" customHeight="1">
      <c r="A1848" s="20">
        <v>1846</v>
      </c>
      <c r="B1848" s="18" t="s">
        <v>5362</v>
      </c>
      <c r="C1848" s="18" t="s">
        <v>5359</v>
      </c>
      <c r="D1848" s="18" t="s">
        <v>2873</v>
      </c>
      <c r="E1848" s="18" t="s">
        <v>1699</v>
      </c>
      <c r="F1848" s="7">
        <v>9789861017747</v>
      </c>
      <c r="G1848" s="18">
        <v>2</v>
      </c>
      <c r="H1848" s="18">
        <v>90</v>
      </c>
      <c r="I1848" s="21">
        <f t="shared" si="83"/>
        <v>180</v>
      </c>
      <c r="J1848" s="18"/>
      <c r="K1848" s="18"/>
      <c r="L1848" s="18">
        <f t="shared" si="84"/>
        <v>2</v>
      </c>
    </row>
    <row r="1849" spans="1:12" s="19" customFormat="1" ht="17.45" customHeight="1">
      <c r="A1849" s="20">
        <v>1847</v>
      </c>
      <c r="B1849" s="18" t="s">
        <v>5363</v>
      </c>
      <c r="C1849" s="18" t="s">
        <v>5359</v>
      </c>
      <c r="D1849" s="18" t="s">
        <v>2873</v>
      </c>
      <c r="E1849" s="18" t="s">
        <v>1699</v>
      </c>
      <c r="F1849" s="7">
        <v>9789861030234</v>
      </c>
      <c r="G1849" s="18">
        <v>2</v>
      </c>
      <c r="H1849" s="18">
        <v>95</v>
      </c>
      <c r="I1849" s="21">
        <f t="shared" si="83"/>
        <v>190</v>
      </c>
      <c r="J1849" s="18"/>
      <c r="K1849" s="18"/>
      <c r="L1849" s="18">
        <f t="shared" si="84"/>
        <v>2</v>
      </c>
    </row>
    <row r="1850" spans="1:12" s="19" customFormat="1" ht="17.45" customHeight="1">
      <c r="A1850" s="20">
        <v>1848</v>
      </c>
      <c r="B1850" s="18" t="s">
        <v>5364</v>
      </c>
      <c r="C1850" s="18" t="s">
        <v>5365</v>
      </c>
      <c r="D1850" s="18" t="s">
        <v>4580</v>
      </c>
      <c r="E1850" s="18" t="s">
        <v>1699</v>
      </c>
      <c r="F1850" s="7" t="s">
        <v>5366</v>
      </c>
      <c r="G1850" s="18">
        <v>2</v>
      </c>
      <c r="H1850" s="18">
        <v>250</v>
      </c>
      <c r="I1850" s="21">
        <f t="shared" si="83"/>
        <v>500</v>
      </c>
      <c r="J1850" s="18"/>
      <c r="K1850" s="18"/>
      <c r="L1850" s="18">
        <f t="shared" si="84"/>
        <v>2</v>
      </c>
    </row>
    <row r="1851" spans="1:12" s="19" customFormat="1" ht="17.45" customHeight="1">
      <c r="A1851" s="20">
        <v>1849</v>
      </c>
      <c r="B1851" s="18" t="s">
        <v>5367</v>
      </c>
      <c r="C1851" s="18" t="s">
        <v>5365</v>
      </c>
      <c r="D1851" s="18" t="s">
        <v>4580</v>
      </c>
      <c r="E1851" s="18" t="s">
        <v>1699</v>
      </c>
      <c r="F1851" s="7" t="s">
        <v>5368</v>
      </c>
      <c r="G1851" s="18">
        <v>2</v>
      </c>
      <c r="H1851" s="18">
        <v>250</v>
      </c>
      <c r="I1851" s="21">
        <f t="shared" si="83"/>
        <v>500</v>
      </c>
      <c r="J1851" s="18"/>
      <c r="K1851" s="18"/>
      <c r="L1851" s="18">
        <f t="shared" si="84"/>
        <v>2</v>
      </c>
    </row>
    <row r="1852" spans="1:12" s="19" customFormat="1" ht="17.45" customHeight="1">
      <c r="A1852" s="20">
        <v>1850</v>
      </c>
      <c r="B1852" s="18" t="s">
        <v>5369</v>
      </c>
      <c r="C1852" s="18" t="s">
        <v>5365</v>
      </c>
      <c r="D1852" s="18" t="s">
        <v>4580</v>
      </c>
      <c r="E1852" s="18" t="s">
        <v>1699</v>
      </c>
      <c r="F1852" s="7" t="s">
        <v>5370</v>
      </c>
      <c r="G1852" s="18">
        <v>2</v>
      </c>
      <c r="H1852" s="18">
        <v>250</v>
      </c>
      <c r="I1852" s="21">
        <f t="shared" si="83"/>
        <v>500</v>
      </c>
      <c r="J1852" s="18"/>
      <c r="K1852" s="18"/>
      <c r="L1852" s="18">
        <f t="shared" si="84"/>
        <v>2</v>
      </c>
    </row>
    <row r="1853" spans="1:12" s="19" customFormat="1" ht="17.45" customHeight="1">
      <c r="A1853" s="20">
        <v>1851</v>
      </c>
      <c r="B1853" s="18" t="s">
        <v>5371</v>
      </c>
      <c r="C1853" s="18" t="s">
        <v>5365</v>
      </c>
      <c r="D1853" s="18" t="s">
        <v>4580</v>
      </c>
      <c r="E1853" s="18" t="s">
        <v>1699</v>
      </c>
      <c r="F1853" s="7" t="s">
        <v>5372</v>
      </c>
      <c r="G1853" s="18">
        <v>2</v>
      </c>
      <c r="H1853" s="18">
        <v>250</v>
      </c>
      <c r="I1853" s="21">
        <f t="shared" si="83"/>
        <v>500</v>
      </c>
      <c r="J1853" s="18"/>
      <c r="K1853" s="18"/>
      <c r="L1853" s="18">
        <f t="shared" ref="L1853:L1884" si="85">G1853</f>
        <v>2</v>
      </c>
    </row>
    <row r="1854" spans="1:12" s="19" customFormat="1" ht="17.45" customHeight="1">
      <c r="A1854" s="20">
        <v>1852</v>
      </c>
      <c r="B1854" s="18" t="s">
        <v>5373</v>
      </c>
      <c r="C1854" s="18" t="s">
        <v>5374</v>
      </c>
      <c r="D1854" s="18" t="s">
        <v>2914</v>
      </c>
      <c r="E1854" s="18" t="s">
        <v>1699</v>
      </c>
      <c r="F1854" s="7">
        <v>9789866725173</v>
      </c>
      <c r="G1854" s="18">
        <v>2</v>
      </c>
      <c r="H1854" s="18">
        <v>200</v>
      </c>
      <c r="I1854" s="21">
        <f t="shared" si="83"/>
        <v>400</v>
      </c>
      <c r="J1854" s="18"/>
      <c r="K1854" s="18"/>
      <c r="L1854" s="18">
        <f t="shared" si="85"/>
        <v>2</v>
      </c>
    </row>
    <row r="1855" spans="1:12" s="19" customFormat="1" ht="17.45" customHeight="1">
      <c r="A1855" s="20">
        <v>1853</v>
      </c>
      <c r="B1855" s="18" t="s">
        <v>5375</v>
      </c>
      <c r="C1855" s="18" t="s">
        <v>5376</v>
      </c>
      <c r="D1855" s="18" t="s">
        <v>3035</v>
      </c>
      <c r="E1855" s="18" t="s">
        <v>1699</v>
      </c>
      <c r="F1855" s="7" t="s">
        <v>5377</v>
      </c>
      <c r="G1855" s="18">
        <v>2</v>
      </c>
      <c r="H1855" s="18">
        <v>250</v>
      </c>
      <c r="I1855" s="21">
        <f t="shared" si="83"/>
        <v>500</v>
      </c>
      <c r="J1855" s="18"/>
      <c r="K1855" s="18"/>
      <c r="L1855" s="18">
        <f t="shared" si="85"/>
        <v>2</v>
      </c>
    </row>
    <row r="1856" spans="1:12" s="19" customFormat="1" ht="17.45" customHeight="1">
      <c r="A1856" s="20">
        <v>1854</v>
      </c>
      <c r="B1856" s="18" t="s">
        <v>5378</v>
      </c>
      <c r="C1856" s="18" t="s">
        <v>4164</v>
      </c>
      <c r="D1856" s="18" t="s">
        <v>2817</v>
      </c>
      <c r="E1856" s="18" t="s">
        <v>1699</v>
      </c>
      <c r="F1856" s="7" t="s">
        <v>5379</v>
      </c>
      <c r="G1856" s="18">
        <v>2</v>
      </c>
      <c r="H1856" s="18">
        <v>280</v>
      </c>
      <c r="I1856" s="21">
        <f t="shared" si="83"/>
        <v>560</v>
      </c>
      <c r="J1856" s="18"/>
      <c r="K1856" s="18"/>
      <c r="L1856" s="18">
        <f t="shared" si="85"/>
        <v>2</v>
      </c>
    </row>
    <row r="1857" spans="1:12" s="19" customFormat="1" ht="17.45" customHeight="1">
      <c r="A1857" s="20">
        <v>1855</v>
      </c>
      <c r="B1857" s="18" t="s">
        <v>5380</v>
      </c>
      <c r="C1857" s="18" t="s">
        <v>5381</v>
      </c>
      <c r="D1857" s="18" t="s">
        <v>3190</v>
      </c>
      <c r="E1857" s="18" t="s">
        <v>1699</v>
      </c>
      <c r="F1857" s="7" t="s">
        <v>5382</v>
      </c>
      <c r="G1857" s="18">
        <v>2</v>
      </c>
      <c r="H1857" s="18" t="s">
        <v>1</v>
      </c>
      <c r="I1857" s="21">
        <f t="shared" si="83"/>
        <v>560</v>
      </c>
      <c r="J1857" s="18"/>
      <c r="K1857" s="18"/>
      <c r="L1857" s="18">
        <f t="shared" si="85"/>
        <v>2</v>
      </c>
    </row>
    <row r="1858" spans="1:12" s="19" customFormat="1" ht="17.45" customHeight="1">
      <c r="A1858" s="20">
        <v>1856</v>
      </c>
      <c r="B1858" s="18" t="s">
        <v>5383</v>
      </c>
      <c r="C1858" s="18" t="s">
        <v>5384</v>
      </c>
      <c r="D1858" s="18" t="s">
        <v>5385</v>
      </c>
      <c r="E1858" s="18" t="s">
        <v>5386</v>
      </c>
      <c r="F1858" s="7" t="s">
        <v>5387</v>
      </c>
      <c r="G1858" s="18">
        <v>2</v>
      </c>
      <c r="H1858" s="18">
        <v>280</v>
      </c>
      <c r="I1858" s="21">
        <f t="shared" si="83"/>
        <v>560</v>
      </c>
      <c r="J1858" s="18"/>
      <c r="K1858" s="18"/>
      <c r="L1858" s="18">
        <f t="shared" si="85"/>
        <v>2</v>
      </c>
    </row>
    <row r="1859" spans="1:12" s="19" customFormat="1" ht="17.45" customHeight="1">
      <c r="A1859" s="20">
        <v>1857</v>
      </c>
      <c r="B1859" s="18" t="s">
        <v>5388</v>
      </c>
      <c r="C1859" s="18" t="s">
        <v>5389</v>
      </c>
      <c r="D1859" s="18" t="s">
        <v>5385</v>
      </c>
      <c r="E1859" s="18" t="s">
        <v>5386</v>
      </c>
      <c r="F1859" s="7" t="s">
        <v>5390</v>
      </c>
      <c r="G1859" s="18">
        <v>2</v>
      </c>
      <c r="H1859" s="18">
        <v>280</v>
      </c>
      <c r="I1859" s="21">
        <f t="shared" si="83"/>
        <v>560</v>
      </c>
      <c r="J1859" s="18"/>
      <c r="K1859" s="18"/>
      <c r="L1859" s="18">
        <f t="shared" si="85"/>
        <v>2</v>
      </c>
    </row>
    <row r="1860" spans="1:12" s="19" customFormat="1" ht="17.45" customHeight="1">
      <c r="A1860" s="20">
        <v>1858</v>
      </c>
      <c r="B1860" s="18" t="s">
        <v>5391</v>
      </c>
      <c r="C1860" s="18" t="s">
        <v>5389</v>
      </c>
      <c r="D1860" s="18" t="s">
        <v>5385</v>
      </c>
      <c r="E1860" s="18" t="s">
        <v>5386</v>
      </c>
      <c r="F1860" s="7" t="s">
        <v>5392</v>
      </c>
      <c r="G1860" s="18">
        <v>2</v>
      </c>
      <c r="H1860" s="18">
        <v>280</v>
      </c>
      <c r="I1860" s="21">
        <f t="shared" si="83"/>
        <v>560</v>
      </c>
      <c r="J1860" s="18"/>
      <c r="K1860" s="18"/>
      <c r="L1860" s="18">
        <f t="shared" si="85"/>
        <v>2</v>
      </c>
    </row>
    <row r="1861" spans="1:12" s="19" customFormat="1" ht="17.45" customHeight="1">
      <c r="A1861" s="20">
        <v>1859</v>
      </c>
      <c r="B1861" s="18" t="s">
        <v>5393</v>
      </c>
      <c r="C1861" s="18" t="s">
        <v>5389</v>
      </c>
      <c r="D1861" s="18" t="s">
        <v>5385</v>
      </c>
      <c r="E1861" s="18" t="s">
        <v>5386</v>
      </c>
      <c r="F1861" s="7" t="s">
        <v>5394</v>
      </c>
      <c r="G1861" s="18">
        <v>2</v>
      </c>
      <c r="H1861" s="18">
        <v>280</v>
      </c>
      <c r="I1861" s="21">
        <f t="shared" si="83"/>
        <v>560</v>
      </c>
      <c r="J1861" s="18"/>
      <c r="K1861" s="18"/>
      <c r="L1861" s="18">
        <f t="shared" si="85"/>
        <v>2</v>
      </c>
    </row>
    <row r="1862" spans="1:12" s="19" customFormat="1" ht="17.45" customHeight="1">
      <c r="A1862" s="20">
        <v>1860</v>
      </c>
      <c r="B1862" s="18" t="s">
        <v>5395</v>
      </c>
      <c r="C1862" s="18" t="s">
        <v>5389</v>
      </c>
      <c r="D1862" s="18" t="s">
        <v>5385</v>
      </c>
      <c r="E1862" s="18" t="s">
        <v>5386</v>
      </c>
      <c r="F1862" s="7" t="s">
        <v>5396</v>
      </c>
      <c r="G1862" s="18">
        <v>2</v>
      </c>
      <c r="H1862" s="18">
        <v>280</v>
      </c>
      <c r="I1862" s="21">
        <f t="shared" si="83"/>
        <v>560</v>
      </c>
      <c r="J1862" s="18"/>
      <c r="K1862" s="18"/>
      <c r="L1862" s="18">
        <f t="shared" si="85"/>
        <v>2</v>
      </c>
    </row>
    <row r="1863" spans="1:12" s="19" customFormat="1" ht="17.45" customHeight="1">
      <c r="A1863" s="20">
        <v>1861</v>
      </c>
      <c r="B1863" s="18" t="s">
        <v>5397</v>
      </c>
      <c r="C1863" s="18" t="s">
        <v>5398</v>
      </c>
      <c r="D1863" s="18" t="s">
        <v>5399</v>
      </c>
      <c r="E1863" s="18" t="s">
        <v>5386</v>
      </c>
      <c r="F1863" s="7" t="s">
        <v>5400</v>
      </c>
      <c r="G1863" s="18">
        <v>2</v>
      </c>
      <c r="H1863" s="18">
        <v>360</v>
      </c>
      <c r="I1863" s="21">
        <f t="shared" si="83"/>
        <v>720</v>
      </c>
      <c r="J1863" s="18"/>
      <c r="K1863" s="18"/>
      <c r="L1863" s="18">
        <f t="shared" si="85"/>
        <v>2</v>
      </c>
    </row>
    <row r="1864" spans="1:12" s="19" customFormat="1" ht="17.45" customHeight="1">
      <c r="A1864" s="20">
        <v>1862</v>
      </c>
      <c r="B1864" s="18" t="s">
        <v>5401</v>
      </c>
      <c r="C1864" s="18" t="s">
        <v>5402</v>
      </c>
      <c r="D1864" s="18" t="s">
        <v>5403</v>
      </c>
      <c r="E1864" s="18" t="s">
        <v>5386</v>
      </c>
      <c r="F1864" s="7" t="s">
        <v>5404</v>
      </c>
      <c r="G1864" s="18">
        <v>2</v>
      </c>
      <c r="H1864" s="18">
        <v>290</v>
      </c>
      <c r="I1864" s="21">
        <f t="shared" si="83"/>
        <v>580</v>
      </c>
      <c r="J1864" s="18"/>
      <c r="K1864" s="18"/>
      <c r="L1864" s="18">
        <f t="shared" si="85"/>
        <v>2</v>
      </c>
    </row>
    <row r="1865" spans="1:12" s="19" customFormat="1" ht="17.45" customHeight="1">
      <c r="A1865" s="20">
        <v>1863</v>
      </c>
      <c r="B1865" s="18" t="s">
        <v>5405</v>
      </c>
      <c r="C1865" s="18" t="s">
        <v>5406</v>
      </c>
      <c r="D1865" s="18" t="s">
        <v>5407</v>
      </c>
      <c r="E1865" s="18" t="s">
        <v>5386</v>
      </c>
      <c r="F1865" s="7" t="s">
        <v>5408</v>
      </c>
      <c r="G1865" s="18">
        <v>2</v>
      </c>
      <c r="H1865" s="18">
        <v>280</v>
      </c>
      <c r="I1865" s="21">
        <f t="shared" si="83"/>
        <v>560</v>
      </c>
      <c r="J1865" s="18"/>
      <c r="K1865" s="18"/>
      <c r="L1865" s="18">
        <f t="shared" si="85"/>
        <v>2</v>
      </c>
    </row>
    <row r="1866" spans="1:12" s="19" customFormat="1" ht="17.45" customHeight="1">
      <c r="A1866" s="20">
        <v>1864</v>
      </c>
      <c r="B1866" s="18" t="s">
        <v>5409</v>
      </c>
      <c r="C1866" s="18" t="s">
        <v>5410</v>
      </c>
      <c r="D1866" s="18" t="s">
        <v>5411</v>
      </c>
      <c r="E1866" s="18" t="s">
        <v>5386</v>
      </c>
      <c r="F1866" s="7" t="s">
        <v>5412</v>
      </c>
      <c r="G1866" s="18">
        <v>2</v>
      </c>
      <c r="H1866" s="18">
        <v>190</v>
      </c>
      <c r="I1866" s="21">
        <f t="shared" si="83"/>
        <v>380</v>
      </c>
      <c r="J1866" s="18"/>
      <c r="K1866" s="18"/>
      <c r="L1866" s="18">
        <f t="shared" si="85"/>
        <v>2</v>
      </c>
    </row>
    <row r="1867" spans="1:12" s="19" customFormat="1" ht="17.45" customHeight="1">
      <c r="A1867" s="20">
        <v>1865</v>
      </c>
      <c r="B1867" s="18" t="s">
        <v>5413</v>
      </c>
      <c r="C1867" s="18" t="s">
        <v>5414</v>
      </c>
      <c r="D1867" s="18" t="s">
        <v>5415</v>
      </c>
      <c r="E1867" s="18" t="s">
        <v>5386</v>
      </c>
      <c r="F1867" s="7" t="s">
        <v>5416</v>
      </c>
      <c r="G1867" s="18">
        <v>2</v>
      </c>
      <c r="H1867" s="18">
        <v>280</v>
      </c>
      <c r="I1867" s="21">
        <f t="shared" si="83"/>
        <v>560</v>
      </c>
      <c r="J1867" s="18"/>
      <c r="K1867" s="18"/>
      <c r="L1867" s="18">
        <f t="shared" si="85"/>
        <v>2</v>
      </c>
    </row>
    <row r="1868" spans="1:12" s="19" customFormat="1" ht="17.45" customHeight="1">
      <c r="A1868" s="20">
        <v>1866</v>
      </c>
      <c r="B1868" s="18" t="s">
        <v>5417</v>
      </c>
      <c r="C1868" s="18" t="s">
        <v>5418</v>
      </c>
      <c r="D1868" s="18" t="s">
        <v>5419</v>
      </c>
      <c r="E1868" s="18" t="s">
        <v>5386</v>
      </c>
      <c r="F1868" s="7" t="s">
        <v>5420</v>
      </c>
      <c r="G1868" s="18">
        <v>2</v>
      </c>
      <c r="H1868" s="18">
        <v>220</v>
      </c>
      <c r="I1868" s="21">
        <f t="shared" si="83"/>
        <v>440</v>
      </c>
      <c r="J1868" s="18"/>
      <c r="K1868" s="18"/>
      <c r="L1868" s="18">
        <f t="shared" si="85"/>
        <v>2</v>
      </c>
    </row>
    <row r="1869" spans="1:12" s="19" customFormat="1" ht="17.45" customHeight="1">
      <c r="A1869" s="20">
        <v>1867</v>
      </c>
      <c r="B1869" s="18" t="s">
        <v>5421</v>
      </c>
      <c r="C1869" s="18" t="s">
        <v>5422</v>
      </c>
      <c r="D1869" s="18" t="s">
        <v>5423</v>
      </c>
      <c r="E1869" s="18" t="s">
        <v>5386</v>
      </c>
      <c r="F1869" s="7" t="s">
        <v>5424</v>
      </c>
      <c r="G1869" s="18">
        <v>2</v>
      </c>
      <c r="H1869" s="18">
        <v>260</v>
      </c>
      <c r="I1869" s="21">
        <f t="shared" si="83"/>
        <v>520</v>
      </c>
      <c r="J1869" s="18"/>
      <c r="K1869" s="18"/>
      <c r="L1869" s="18">
        <f t="shared" si="85"/>
        <v>2</v>
      </c>
    </row>
    <row r="1870" spans="1:12" s="19" customFormat="1" ht="17.45" customHeight="1">
      <c r="A1870" s="20">
        <v>1868</v>
      </c>
      <c r="B1870" s="18" t="s">
        <v>5425</v>
      </c>
      <c r="C1870" s="18" t="s">
        <v>5426</v>
      </c>
      <c r="D1870" s="18" t="s">
        <v>5427</v>
      </c>
      <c r="E1870" s="18" t="s">
        <v>5386</v>
      </c>
      <c r="F1870" s="7" t="s">
        <v>5428</v>
      </c>
      <c r="G1870" s="18">
        <v>2</v>
      </c>
      <c r="H1870" s="18">
        <v>320</v>
      </c>
      <c r="I1870" s="21">
        <f t="shared" si="83"/>
        <v>640</v>
      </c>
      <c r="J1870" s="18"/>
      <c r="K1870" s="18"/>
      <c r="L1870" s="18">
        <f t="shared" si="85"/>
        <v>2</v>
      </c>
    </row>
    <row r="1871" spans="1:12" s="19" customFormat="1" ht="17.45" customHeight="1">
      <c r="A1871" s="20">
        <v>1869</v>
      </c>
      <c r="B1871" s="18" t="s">
        <v>5429</v>
      </c>
      <c r="C1871" s="18" t="s">
        <v>5430</v>
      </c>
      <c r="D1871" s="18" t="s">
        <v>5431</v>
      </c>
      <c r="E1871" s="18" t="s">
        <v>5386</v>
      </c>
      <c r="F1871" s="7" t="s">
        <v>5432</v>
      </c>
      <c r="G1871" s="18">
        <v>2</v>
      </c>
      <c r="H1871" s="18">
        <v>280</v>
      </c>
      <c r="I1871" s="21">
        <f t="shared" si="83"/>
        <v>560</v>
      </c>
      <c r="J1871" s="18"/>
      <c r="K1871" s="18"/>
      <c r="L1871" s="18">
        <f t="shared" si="85"/>
        <v>2</v>
      </c>
    </row>
    <row r="1872" spans="1:12" s="19" customFormat="1" ht="17.45" customHeight="1">
      <c r="A1872" s="20">
        <v>1870</v>
      </c>
      <c r="B1872" s="18" t="s">
        <v>5433</v>
      </c>
      <c r="C1872" s="18" t="s">
        <v>5434</v>
      </c>
      <c r="D1872" s="18" t="s">
        <v>5435</v>
      </c>
      <c r="E1872" s="18" t="s">
        <v>5386</v>
      </c>
      <c r="F1872" s="7">
        <v>9789576967818</v>
      </c>
      <c r="G1872" s="18">
        <v>2</v>
      </c>
      <c r="H1872" s="18">
        <v>330</v>
      </c>
      <c r="I1872" s="21">
        <f t="shared" ref="I1872:I1935" si="86">G1872*H1872</f>
        <v>660</v>
      </c>
      <c r="J1872" s="18"/>
      <c r="K1872" s="18"/>
      <c r="L1872" s="18">
        <f t="shared" si="85"/>
        <v>2</v>
      </c>
    </row>
    <row r="1873" spans="1:12" s="19" customFormat="1" ht="17.45" customHeight="1">
      <c r="A1873" s="20">
        <v>1871</v>
      </c>
      <c r="B1873" s="18" t="s">
        <v>5436</v>
      </c>
      <c r="C1873" s="18" t="s">
        <v>5418</v>
      </c>
      <c r="D1873" s="18" t="s">
        <v>5419</v>
      </c>
      <c r="E1873" s="18" t="s">
        <v>5386</v>
      </c>
      <c r="F1873" s="7" t="s">
        <v>5437</v>
      </c>
      <c r="G1873" s="18">
        <v>2</v>
      </c>
      <c r="H1873" s="18">
        <v>250</v>
      </c>
      <c r="I1873" s="21">
        <f t="shared" si="86"/>
        <v>500</v>
      </c>
      <c r="J1873" s="18"/>
      <c r="K1873" s="18"/>
      <c r="L1873" s="18">
        <f t="shared" si="85"/>
        <v>2</v>
      </c>
    </row>
    <row r="1874" spans="1:12" s="19" customFormat="1" ht="17.45" customHeight="1">
      <c r="A1874" s="20">
        <v>1872</v>
      </c>
      <c r="B1874" s="18" t="s">
        <v>5438</v>
      </c>
      <c r="C1874" s="18" t="s">
        <v>5439</v>
      </c>
      <c r="D1874" s="18" t="s">
        <v>5419</v>
      </c>
      <c r="E1874" s="18" t="s">
        <v>5386</v>
      </c>
      <c r="F1874" s="7" t="s">
        <v>5440</v>
      </c>
      <c r="G1874" s="18">
        <v>2</v>
      </c>
      <c r="H1874" s="18">
        <v>220</v>
      </c>
      <c r="I1874" s="21">
        <f t="shared" si="86"/>
        <v>440</v>
      </c>
      <c r="J1874" s="18"/>
      <c r="K1874" s="18"/>
      <c r="L1874" s="18">
        <f t="shared" si="85"/>
        <v>2</v>
      </c>
    </row>
    <row r="1875" spans="1:12" s="19" customFormat="1" ht="17.45" customHeight="1">
      <c r="A1875" s="20">
        <v>1873</v>
      </c>
      <c r="B1875" s="18" t="s">
        <v>5441</v>
      </c>
      <c r="C1875" s="18" t="s">
        <v>5442</v>
      </c>
      <c r="D1875" s="18" t="s">
        <v>5443</v>
      </c>
      <c r="E1875" s="18" t="s">
        <v>5386</v>
      </c>
      <c r="F1875" s="7" t="s">
        <v>5444</v>
      </c>
      <c r="G1875" s="18">
        <v>2</v>
      </c>
      <c r="H1875" s="18">
        <v>480</v>
      </c>
      <c r="I1875" s="21">
        <f t="shared" si="86"/>
        <v>960</v>
      </c>
      <c r="J1875" s="18"/>
      <c r="K1875" s="18"/>
      <c r="L1875" s="18">
        <f t="shared" si="85"/>
        <v>2</v>
      </c>
    </row>
    <row r="1876" spans="1:12" s="19" customFormat="1" ht="17.45" customHeight="1">
      <c r="A1876" s="20">
        <v>1874</v>
      </c>
      <c r="B1876" s="18" t="s">
        <v>5445</v>
      </c>
      <c r="C1876" s="18" t="s">
        <v>5446</v>
      </c>
      <c r="D1876" s="18" t="s">
        <v>5447</v>
      </c>
      <c r="E1876" s="18" t="s">
        <v>5386</v>
      </c>
      <c r="F1876" s="7" t="s">
        <v>5448</v>
      </c>
      <c r="G1876" s="18">
        <v>2</v>
      </c>
      <c r="H1876" s="18">
        <v>270</v>
      </c>
      <c r="I1876" s="21">
        <f t="shared" si="86"/>
        <v>540</v>
      </c>
      <c r="J1876" s="18"/>
      <c r="K1876" s="18"/>
      <c r="L1876" s="18">
        <f t="shared" si="85"/>
        <v>2</v>
      </c>
    </row>
    <row r="1877" spans="1:12" s="19" customFormat="1" ht="17.45" customHeight="1">
      <c r="A1877" s="20">
        <v>1875</v>
      </c>
      <c r="B1877" s="18" t="s">
        <v>5449</v>
      </c>
      <c r="C1877" s="18" t="s">
        <v>5450</v>
      </c>
      <c r="D1877" s="18" t="s">
        <v>5451</v>
      </c>
      <c r="E1877" s="18" t="s">
        <v>5386</v>
      </c>
      <c r="F1877" s="7">
        <v>9789861009056</v>
      </c>
      <c r="G1877" s="18">
        <v>2</v>
      </c>
      <c r="H1877" s="18">
        <v>90</v>
      </c>
      <c r="I1877" s="21">
        <f t="shared" si="86"/>
        <v>180</v>
      </c>
      <c r="J1877" s="18"/>
      <c r="K1877" s="18"/>
      <c r="L1877" s="18">
        <f t="shared" si="85"/>
        <v>2</v>
      </c>
    </row>
    <row r="1878" spans="1:12" s="19" customFormat="1" ht="17.45" customHeight="1">
      <c r="A1878" s="20">
        <v>1876</v>
      </c>
      <c r="B1878" s="18" t="s">
        <v>5452</v>
      </c>
      <c r="C1878" s="18" t="s">
        <v>5450</v>
      </c>
      <c r="D1878" s="18" t="s">
        <v>5451</v>
      </c>
      <c r="E1878" s="18" t="s">
        <v>5386</v>
      </c>
      <c r="F1878" s="7">
        <v>9789861017938</v>
      </c>
      <c r="G1878" s="18">
        <v>2</v>
      </c>
      <c r="H1878" s="18">
        <v>90</v>
      </c>
      <c r="I1878" s="21">
        <f t="shared" si="86"/>
        <v>180</v>
      </c>
      <c r="J1878" s="18"/>
      <c r="K1878" s="18"/>
      <c r="L1878" s="18">
        <f t="shared" si="85"/>
        <v>2</v>
      </c>
    </row>
    <row r="1879" spans="1:12" s="19" customFormat="1" ht="17.45" customHeight="1">
      <c r="A1879" s="20">
        <v>1877</v>
      </c>
      <c r="B1879" s="18" t="s">
        <v>5453</v>
      </c>
      <c r="C1879" s="18" t="s">
        <v>5454</v>
      </c>
      <c r="D1879" s="18" t="s">
        <v>5403</v>
      </c>
      <c r="E1879" s="18" t="s">
        <v>5386</v>
      </c>
      <c r="F1879" s="7" t="s">
        <v>5455</v>
      </c>
      <c r="G1879" s="18">
        <v>2</v>
      </c>
      <c r="H1879" s="18">
        <v>220</v>
      </c>
      <c r="I1879" s="21">
        <f t="shared" si="86"/>
        <v>440</v>
      </c>
      <c r="J1879" s="18"/>
      <c r="K1879" s="18"/>
      <c r="L1879" s="18">
        <f t="shared" si="85"/>
        <v>2</v>
      </c>
    </row>
    <row r="1880" spans="1:12" s="19" customFormat="1" ht="17.45" customHeight="1">
      <c r="A1880" s="20">
        <v>1878</v>
      </c>
      <c r="B1880" s="18" t="s">
        <v>5456</v>
      </c>
      <c r="C1880" s="18" t="s">
        <v>5454</v>
      </c>
      <c r="D1880" s="18" t="s">
        <v>5403</v>
      </c>
      <c r="E1880" s="18" t="s">
        <v>5386</v>
      </c>
      <c r="F1880" s="7" t="s">
        <v>5457</v>
      </c>
      <c r="G1880" s="18">
        <v>2</v>
      </c>
      <c r="H1880" s="18">
        <v>220</v>
      </c>
      <c r="I1880" s="21">
        <f t="shared" si="86"/>
        <v>440</v>
      </c>
      <c r="J1880" s="18"/>
      <c r="K1880" s="18"/>
      <c r="L1880" s="18">
        <f t="shared" si="85"/>
        <v>2</v>
      </c>
    </row>
    <row r="1881" spans="1:12" s="19" customFormat="1" ht="17.45" customHeight="1">
      <c r="A1881" s="20">
        <v>1879</v>
      </c>
      <c r="B1881" s="18" t="s">
        <v>5458</v>
      </c>
      <c r="C1881" s="18" t="s">
        <v>5459</v>
      </c>
      <c r="D1881" s="18" t="s">
        <v>5460</v>
      </c>
      <c r="E1881" s="18" t="s">
        <v>5386</v>
      </c>
      <c r="F1881" s="7" t="s">
        <v>5461</v>
      </c>
      <c r="G1881" s="18">
        <v>2</v>
      </c>
      <c r="H1881" s="18">
        <v>290</v>
      </c>
      <c r="I1881" s="21">
        <f t="shared" si="86"/>
        <v>580</v>
      </c>
      <c r="J1881" s="18"/>
      <c r="K1881" s="18"/>
      <c r="L1881" s="18">
        <f t="shared" si="85"/>
        <v>2</v>
      </c>
    </row>
    <row r="1882" spans="1:12" s="19" customFormat="1" ht="17.45" customHeight="1">
      <c r="A1882" s="20">
        <v>1880</v>
      </c>
      <c r="B1882" s="18" t="s">
        <v>5462</v>
      </c>
      <c r="C1882" s="18" t="s">
        <v>5463</v>
      </c>
      <c r="D1882" s="18" t="s">
        <v>5464</v>
      </c>
      <c r="E1882" s="18" t="s">
        <v>5386</v>
      </c>
      <c r="F1882" s="7" t="s">
        <v>5465</v>
      </c>
      <c r="G1882" s="18">
        <v>2</v>
      </c>
      <c r="H1882" s="18">
        <v>260</v>
      </c>
      <c r="I1882" s="21">
        <f t="shared" si="86"/>
        <v>520</v>
      </c>
      <c r="J1882" s="18"/>
      <c r="K1882" s="18"/>
      <c r="L1882" s="18">
        <f t="shared" si="85"/>
        <v>2</v>
      </c>
    </row>
    <row r="1883" spans="1:12" s="19" customFormat="1" ht="17.45" customHeight="1">
      <c r="A1883" s="20">
        <v>1881</v>
      </c>
      <c r="B1883" s="18" t="s">
        <v>5466</v>
      </c>
      <c r="C1883" s="18" t="s">
        <v>5467</v>
      </c>
      <c r="D1883" s="18" t="s">
        <v>5468</v>
      </c>
      <c r="E1883" s="18" t="s">
        <v>5386</v>
      </c>
      <c r="F1883" s="7">
        <v>9789867010766</v>
      </c>
      <c r="G1883" s="18">
        <v>2</v>
      </c>
      <c r="H1883" s="18">
        <v>260</v>
      </c>
      <c r="I1883" s="21">
        <f t="shared" si="86"/>
        <v>520</v>
      </c>
      <c r="J1883" s="18"/>
      <c r="K1883" s="18"/>
      <c r="L1883" s="18">
        <f t="shared" si="85"/>
        <v>2</v>
      </c>
    </row>
    <row r="1884" spans="1:12" s="19" customFormat="1" ht="17.45" customHeight="1">
      <c r="A1884" s="20">
        <v>1882</v>
      </c>
      <c r="B1884" s="18" t="s">
        <v>5469</v>
      </c>
      <c r="C1884" s="18" t="s">
        <v>5470</v>
      </c>
      <c r="D1884" s="18" t="s">
        <v>5471</v>
      </c>
      <c r="E1884" s="18" t="s">
        <v>5386</v>
      </c>
      <c r="F1884" s="7" t="s">
        <v>5472</v>
      </c>
      <c r="G1884" s="18">
        <v>2</v>
      </c>
      <c r="H1884" s="18">
        <v>340</v>
      </c>
      <c r="I1884" s="21">
        <f t="shared" si="86"/>
        <v>680</v>
      </c>
      <c r="J1884" s="18"/>
      <c r="K1884" s="18"/>
      <c r="L1884" s="18">
        <f t="shared" si="85"/>
        <v>2</v>
      </c>
    </row>
    <row r="1885" spans="1:12" s="19" customFormat="1" ht="17.45" customHeight="1">
      <c r="A1885" s="20">
        <v>1883</v>
      </c>
      <c r="B1885" s="18" t="s">
        <v>5473</v>
      </c>
      <c r="C1885" s="18" t="s">
        <v>5474</v>
      </c>
      <c r="D1885" s="18" t="s">
        <v>5475</v>
      </c>
      <c r="E1885" s="18" t="s">
        <v>5386</v>
      </c>
      <c r="F1885" s="7" t="s">
        <v>5476</v>
      </c>
      <c r="G1885" s="18">
        <v>2</v>
      </c>
      <c r="H1885" s="18">
        <v>300</v>
      </c>
      <c r="I1885" s="21">
        <f t="shared" si="86"/>
        <v>600</v>
      </c>
      <c r="J1885" s="18"/>
      <c r="K1885" s="18"/>
      <c r="L1885" s="18">
        <f t="shared" ref="L1885:L1916" si="87">G1885</f>
        <v>2</v>
      </c>
    </row>
    <row r="1886" spans="1:12" s="19" customFormat="1" ht="17.45" customHeight="1">
      <c r="A1886" s="20">
        <v>1884</v>
      </c>
      <c r="B1886" s="18" t="s">
        <v>5477</v>
      </c>
      <c r="C1886" s="18" t="s">
        <v>5478</v>
      </c>
      <c r="D1886" s="18" t="s">
        <v>5479</v>
      </c>
      <c r="E1886" s="18" t="s">
        <v>5386</v>
      </c>
      <c r="F1886" s="7">
        <v>9789866786921</v>
      </c>
      <c r="G1886" s="18">
        <v>2</v>
      </c>
      <c r="H1886" s="18">
        <v>240</v>
      </c>
      <c r="I1886" s="21">
        <f t="shared" si="86"/>
        <v>480</v>
      </c>
      <c r="J1886" s="18"/>
      <c r="K1886" s="18"/>
      <c r="L1886" s="18">
        <f t="shared" si="87"/>
        <v>2</v>
      </c>
    </row>
    <row r="1887" spans="1:12" s="19" customFormat="1" ht="17.45" customHeight="1">
      <c r="A1887" s="20">
        <v>1885</v>
      </c>
      <c r="B1887" s="18" t="s">
        <v>5480</v>
      </c>
      <c r="C1887" s="18" t="s">
        <v>5481</v>
      </c>
      <c r="D1887" s="18" t="s">
        <v>5419</v>
      </c>
      <c r="E1887" s="18" t="s">
        <v>5386</v>
      </c>
      <c r="F1887" s="7" t="s">
        <v>5482</v>
      </c>
      <c r="G1887" s="18">
        <v>2</v>
      </c>
      <c r="H1887" s="18">
        <v>220</v>
      </c>
      <c r="I1887" s="21">
        <f t="shared" si="86"/>
        <v>440</v>
      </c>
      <c r="J1887" s="18"/>
      <c r="K1887" s="18"/>
      <c r="L1887" s="18">
        <f t="shared" si="87"/>
        <v>2</v>
      </c>
    </row>
    <row r="1888" spans="1:12" s="19" customFormat="1" ht="17.45" customHeight="1">
      <c r="A1888" s="20">
        <v>1886</v>
      </c>
      <c r="B1888" s="18" t="s">
        <v>5483</v>
      </c>
      <c r="C1888" s="18" t="s">
        <v>5484</v>
      </c>
      <c r="D1888" s="18" t="s">
        <v>5485</v>
      </c>
      <c r="E1888" s="18" t="s">
        <v>5386</v>
      </c>
      <c r="F1888" s="7">
        <v>9789862111154</v>
      </c>
      <c r="G1888" s="18">
        <v>2</v>
      </c>
      <c r="H1888" s="18">
        <v>250</v>
      </c>
      <c r="I1888" s="21">
        <f t="shared" si="86"/>
        <v>500</v>
      </c>
      <c r="J1888" s="18"/>
      <c r="K1888" s="18"/>
      <c r="L1888" s="18">
        <f t="shared" si="87"/>
        <v>2</v>
      </c>
    </row>
    <row r="1889" spans="1:12" s="19" customFormat="1" ht="17.45" customHeight="1">
      <c r="A1889" s="20">
        <v>1887</v>
      </c>
      <c r="B1889" s="18" t="s">
        <v>5486</v>
      </c>
      <c r="C1889" s="18" t="s">
        <v>5487</v>
      </c>
      <c r="D1889" s="18" t="s">
        <v>5385</v>
      </c>
      <c r="E1889" s="18" t="s">
        <v>5386</v>
      </c>
      <c r="F1889" s="7" t="s">
        <v>5488</v>
      </c>
      <c r="G1889" s="18">
        <v>2</v>
      </c>
      <c r="H1889" s="18">
        <v>250</v>
      </c>
      <c r="I1889" s="21">
        <f t="shared" si="86"/>
        <v>500</v>
      </c>
      <c r="J1889" s="18"/>
      <c r="K1889" s="18"/>
      <c r="L1889" s="18">
        <f t="shared" si="87"/>
        <v>2</v>
      </c>
    </row>
    <row r="1890" spans="1:12" s="19" customFormat="1" ht="17.45" customHeight="1">
      <c r="A1890" s="20">
        <v>1888</v>
      </c>
      <c r="B1890" s="18" t="s">
        <v>5489</v>
      </c>
      <c r="C1890" s="18" t="s">
        <v>5490</v>
      </c>
      <c r="D1890" s="18" t="s">
        <v>5491</v>
      </c>
      <c r="E1890" s="18" t="s">
        <v>5386</v>
      </c>
      <c r="F1890" s="7" t="s">
        <v>5492</v>
      </c>
      <c r="G1890" s="18">
        <v>2</v>
      </c>
      <c r="H1890" s="18">
        <v>500</v>
      </c>
      <c r="I1890" s="21">
        <f t="shared" si="86"/>
        <v>1000</v>
      </c>
      <c r="J1890" s="18"/>
      <c r="K1890" s="18"/>
      <c r="L1890" s="18">
        <f t="shared" si="87"/>
        <v>2</v>
      </c>
    </row>
    <row r="1891" spans="1:12" s="19" customFormat="1" ht="17.45" customHeight="1">
      <c r="A1891" s="20">
        <v>1889</v>
      </c>
      <c r="B1891" s="18" t="s">
        <v>5493</v>
      </c>
      <c r="C1891" s="18" t="s">
        <v>5494</v>
      </c>
      <c r="D1891" s="18" t="s">
        <v>5495</v>
      </c>
      <c r="E1891" s="18" t="s">
        <v>5496</v>
      </c>
      <c r="F1891" s="7" t="s">
        <v>5497</v>
      </c>
      <c r="G1891" s="18">
        <v>2</v>
      </c>
      <c r="H1891" s="18">
        <v>299</v>
      </c>
      <c r="I1891" s="21">
        <f t="shared" si="86"/>
        <v>598</v>
      </c>
      <c r="J1891" s="18"/>
      <c r="K1891" s="18"/>
      <c r="L1891" s="18">
        <f t="shared" si="87"/>
        <v>2</v>
      </c>
    </row>
    <row r="1892" spans="1:12" s="19" customFormat="1" ht="17.45" customHeight="1">
      <c r="A1892" s="20">
        <v>1890</v>
      </c>
      <c r="B1892" s="18" t="s">
        <v>5498</v>
      </c>
      <c r="C1892" s="18" t="s">
        <v>5439</v>
      </c>
      <c r="D1892" s="18" t="s">
        <v>5499</v>
      </c>
      <c r="E1892" s="18" t="s">
        <v>5386</v>
      </c>
      <c r="F1892" s="7">
        <v>9789578624306</v>
      </c>
      <c r="G1892" s="18">
        <v>2</v>
      </c>
      <c r="H1892" s="18">
        <v>220</v>
      </c>
      <c r="I1892" s="21">
        <f t="shared" si="86"/>
        <v>440</v>
      </c>
      <c r="J1892" s="18"/>
      <c r="K1892" s="18"/>
      <c r="L1892" s="18">
        <f t="shared" si="87"/>
        <v>2</v>
      </c>
    </row>
    <row r="1893" spans="1:12" s="19" customFormat="1" ht="17.45" customHeight="1">
      <c r="A1893" s="20">
        <v>1891</v>
      </c>
      <c r="B1893" s="18" t="s">
        <v>5500</v>
      </c>
      <c r="C1893" s="18" t="s">
        <v>5501</v>
      </c>
      <c r="D1893" s="18" t="s">
        <v>5502</v>
      </c>
      <c r="E1893" s="18" t="s">
        <v>5386</v>
      </c>
      <c r="F1893" s="7">
        <v>9789574512669</v>
      </c>
      <c r="G1893" s="18">
        <v>2</v>
      </c>
      <c r="H1893" s="18">
        <v>200</v>
      </c>
      <c r="I1893" s="21">
        <f t="shared" si="86"/>
        <v>400</v>
      </c>
      <c r="J1893" s="18"/>
      <c r="K1893" s="18"/>
      <c r="L1893" s="18">
        <f t="shared" si="87"/>
        <v>2</v>
      </c>
    </row>
    <row r="1894" spans="1:12" s="19" customFormat="1" ht="17.45" customHeight="1">
      <c r="A1894" s="20">
        <v>1892</v>
      </c>
      <c r="B1894" s="18" t="s">
        <v>5503</v>
      </c>
      <c r="C1894" s="18" t="s">
        <v>5504</v>
      </c>
      <c r="D1894" s="18" t="s">
        <v>5502</v>
      </c>
      <c r="E1894" s="18" t="s">
        <v>5386</v>
      </c>
      <c r="F1894" s="7">
        <v>9789574512591</v>
      </c>
      <c r="G1894" s="18">
        <v>2</v>
      </c>
      <c r="H1894" s="18">
        <v>200</v>
      </c>
      <c r="I1894" s="21">
        <f t="shared" si="86"/>
        <v>400</v>
      </c>
      <c r="J1894" s="18"/>
      <c r="K1894" s="18"/>
      <c r="L1894" s="18">
        <f t="shared" si="87"/>
        <v>2</v>
      </c>
    </row>
    <row r="1895" spans="1:12" s="19" customFormat="1" ht="17.45" customHeight="1">
      <c r="A1895" s="20">
        <v>1893</v>
      </c>
      <c r="B1895" s="18" t="s">
        <v>5505</v>
      </c>
      <c r="C1895" s="18" t="s">
        <v>5504</v>
      </c>
      <c r="D1895" s="18" t="s">
        <v>5502</v>
      </c>
      <c r="E1895" s="18" t="s">
        <v>5386</v>
      </c>
      <c r="F1895" s="7">
        <v>9789574515295</v>
      </c>
      <c r="G1895" s="18">
        <v>2</v>
      </c>
      <c r="H1895" s="18">
        <v>250</v>
      </c>
      <c r="I1895" s="21">
        <f t="shared" si="86"/>
        <v>500</v>
      </c>
      <c r="J1895" s="18"/>
      <c r="K1895" s="18"/>
      <c r="L1895" s="18">
        <f t="shared" si="87"/>
        <v>2</v>
      </c>
    </row>
    <row r="1896" spans="1:12" s="19" customFormat="1" ht="17.45" customHeight="1">
      <c r="A1896" s="20">
        <v>1894</v>
      </c>
      <c r="B1896" s="18" t="s">
        <v>5506</v>
      </c>
      <c r="C1896" s="18" t="s">
        <v>5501</v>
      </c>
      <c r="D1896" s="18" t="s">
        <v>5502</v>
      </c>
      <c r="E1896" s="18" t="s">
        <v>5386</v>
      </c>
      <c r="F1896" s="7">
        <v>9789574515271</v>
      </c>
      <c r="G1896" s="18">
        <v>2</v>
      </c>
      <c r="H1896" s="18">
        <v>170</v>
      </c>
      <c r="I1896" s="21">
        <f t="shared" si="86"/>
        <v>340</v>
      </c>
      <c r="J1896" s="18"/>
      <c r="K1896" s="18"/>
      <c r="L1896" s="18">
        <f t="shared" si="87"/>
        <v>2</v>
      </c>
    </row>
    <row r="1897" spans="1:12" s="19" customFormat="1" ht="17.45" customHeight="1">
      <c r="A1897" s="20">
        <v>1895</v>
      </c>
      <c r="B1897" s="18" t="s">
        <v>5507</v>
      </c>
      <c r="C1897" s="18" t="s">
        <v>5508</v>
      </c>
      <c r="D1897" s="18" t="s">
        <v>5509</v>
      </c>
      <c r="E1897" s="18" t="s">
        <v>5386</v>
      </c>
      <c r="F1897" s="7" t="s">
        <v>5510</v>
      </c>
      <c r="G1897" s="18">
        <v>2</v>
      </c>
      <c r="H1897" s="18">
        <v>200</v>
      </c>
      <c r="I1897" s="21">
        <f t="shared" si="86"/>
        <v>400</v>
      </c>
      <c r="J1897" s="18" t="s">
        <v>11739</v>
      </c>
      <c r="K1897" s="18" t="s">
        <v>11737</v>
      </c>
      <c r="L1897" s="18">
        <f t="shared" si="87"/>
        <v>2</v>
      </c>
    </row>
    <row r="1898" spans="1:12" s="19" customFormat="1" ht="17.45" customHeight="1">
      <c r="A1898" s="20">
        <v>1896</v>
      </c>
      <c r="B1898" s="18" t="s">
        <v>5511</v>
      </c>
      <c r="C1898" s="18" t="s">
        <v>5512</v>
      </c>
      <c r="D1898" s="18" t="s">
        <v>5513</v>
      </c>
      <c r="E1898" s="18" t="s">
        <v>5386</v>
      </c>
      <c r="F1898" s="7" t="s">
        <v>5514</v>
      </c>
      <c r="G1898" s="18">
        <v>2</v>
      </c>
      <c r="H1898" s="18">
        <v>299</v>
      </c>
      <c r="I1898" s="21">
        <f t="shared" si="86"/>
        <v>598</v>
      </c>
      <c r="J1898" s="18"/>
      <c r="K1898" s="18"/>
      <c r="L1898" s="18">
        <f t="shared" si="87"/>
        <v>2</v>
      </c>
    </row>
    <row r="1899" spans="1:12" s="19" customFormat="1" ht="17.45" customHeight="1">
      <c r="A1899" s="20">
        <v>1897</v>
      </c>
      <c r="B1899" s="18" t="s">
        <v>5515</v>
      </c>
      <c r="C1899" s="18" t="s">
        <v>5516</v>
      </c>
      <c r="D1899" s="18" t="s">
        <v>5517</v>
      </c>
      <c r="E1899" s="18" t="s">
        <v>5386</v>
      </c>
      <c r="F1899" s="7" t="s">
        <v>5518</v>
      </c>
      <c r="G1899" s="18">
        <v>2</v>
      </c>
      <c r="H1899" s="18">
        <v>100</v>
      </c>
      <c r="I1899" s="21">
        <f t="shared" si="86"/>
        <v>200</v>
      </c>
      <c r="J1899" s="18"/>
      <c r="K1899" s="18"/>
      <c r="L1899" s="18">
        <f t="shared" si="87"/>
        <v>2</v>
      </c>
    </row>
    <row r="1900" spans="1:12" s="19" customFormat="1" ht="17.45" customHeight="1">
      <c r="A1900" s="20">
        <v>1898</v>
      </c>
      <c r="B1900" s="18" t="s">
        <v>5519</v>
      </c>
      <c r="C1900" s="18" t="s">
        <v>5520</v>
      </c>
      <c r="D1900" s="18" t="s">
        <v>5521</v>
      </c>
      <c r="E1900" s="18" t="s">
        <v>5386</v>
      </c>
      <c r="F1900" s="7" t="s">
        <v>5522</v>
      </c>
      <c r="G1900" s="18">
        <v>2</v>
      </c>
      <c r="H1900" s="18">
        <v>350</v>
      </c>
      <c r="I1900" s="21">
        <f t="shared" si="86"/>
        <v>700</v>
      </c>
      <c r="J1900" s="18"/>
      <c r="K1900" s="18"/>
      <c r="L1900" s="18">
        <f t="shared" si="87"/>
        <v>2</v>
      </c>
    </row>
    <row r="1901" spans="1:12" s="19" customFormat="1" ht="17.45" customHeight="1">
      <c r="A1901" s="20">
        <v>1899</v>
      </c>
      <c r="B1901" s="18" t="s">
        <v>5523</v>
      </c>
      <c r="C1901" s="18" t="s">
        <v>5524</v>
      </c>
      <c r="D1901" s="18" t="s">
        <v>5525</v>
      </c>
      <c r="E1901" s="18" t="s">
        <v>5386</v>
      </c>
      <c r="F1901" s="7" t="s">
        <v>5526</v>
      </c>
      <c r="G1901" s="18">
        <v>2</v>
      </c>
      <c r="H1901" s="18">
        <v>250</v>
      </c>
      <c r="I1901" s="21">
        <f t="shared" si="86"/>
        <v>500</v>
      </c>
      <c r="J1901" s="18"/>
      <c r="K1901" s="18"/>
      <c r="L1901" s="18">
        <f t="shared" si="87"/>
        <v>2</v>
      </c>
    </row>
    <row r="1902" spans="1:12" s="19" customFormat="1" ht="17.45" customHeight="1">
      <c r="A1902" s="20">
        <v>1900</v>
      </c>
      <c r="B1902" s="18" t="s">
        <v>5527</v>
      </c>
      <c r="C1902" s="18" t="s">
        <v>5528</v>
      </c>
      <c r="D1902" s="18" t="s">
        <v>5529</v>
      </c>
      <c r="E1902" s="18" t="s">
        <v>5386</v>
      </c>
      <c r="F1902" s="7">
        <v>9789868834118</v>
      </c>
      <c r="G1902" s="18">
        <v>2</v>
      </c>
      <c r="H1902" s="18">
        <v>360</v>
      </c>
      <c r="I1902" s="21">
        <f t="shared" si="86"/>
        <v>720</v>
      </c>
      <c r="J1902" s="18"/>
      <c r="K1902" s="18"/>
      <c r="L1902" s="18">
        <f t="shared" si="87"/>
        <v>2</v>
      </c>
    </row>
    <row r="1903" spans="1:12" s="19" customFormat="1" ht="17.45" customHeight="1">
      <c r="A1903" s="20">
        <v>1901</v>
      </c>
      <c r="B1903" s="18" t="s">
        <v>5530</v>
      </c>
      <c r="C1903" s="18" t="s">
        <v>5531</v>
      </c>
      <c r="D1903" s="18" t="s">
        <v>5532</v>
      </c>
      <c r="E1903" s="18" t="s">
        <v>5386</v>
      </c>
      <c r="F1903" s="7" t="s">
        <v>5533</v>
      </c>
      <c r="G1903" s="18">
        <v>2</v>
      </c>
      <c r="H1903" s="18">
        <v>320</v>
      </c>
      <c r="I1903" s="21">
        <f t="shared" si="86"/>
        <v>640</v>
      </c>
      <c r="J1903" s="18"/>
      <c r="K1903" s="18"/>
      <c r="L1903" s="18">
        <f t="shared" si="87"/>
        <v>2</v>
      </c>
    </row>
    <row r="1904" spans="1:12" s="19" customFormat="1" ht="17.45" customHeight="1">
      <c r="A1904" s="20">
        <v>1902</v>
      </c>
      <c r="B1904" s="21" t="s">
        <v>387</v>
      </c>
      <c r="C1904" s="23" t="s">
        <v>767</v>
      </c>
      <c r="D1904" s="21" t="s">
        <v>18</v>
      </c>
      <c r="E1904" s="21" t="s">
        <v>11</v>
      </c>
      <c r="F1904" s="8">
        <v>9574451305</v>
      </c>
      <c r="G1904" s="18">
        <v>2</v>
      </c>
      <c r="H1904" s="21">
        <v>300</v>
      </c>
      <c r="I1904" s="21">
        <f t="shared" si="86"/>
        <v>600</v>
      </c>
      <c r="J1904" s="18"/>
      <c r="K1904" s="18"/>
      <c r="L1904" s="18">
        <f t="shared" si="87"/>
        <v>2</v>
      </c>
    </row>
    <row r="1905" spans="1:12" s="19" customFormat="1" ht="17.45" customHeight="1">
      <c r="A1905" s="20">
        <v>1903</v>
      </c>
      <c r="B1905" s="18" t="s">
        <v>5534</v>
      </c>
      <c r="C1905" s="18" t="s">
        <v>5535</v>
      </c>
      <c r="D1905" s="18" t="s">
        <v>5536</v>
      </c>
      <c r="E1905" s="18" t="s">
        <v>5386</v>
      </c>
      <c r="F1905" s="7" t="s">
        <v>5537</v>
      </c>
      <c r="G1905" s="18">
        <v>2</v>
      </c>
      <c r="H1905" s="18">
        <v>249</v>
      </c>
      <c r="I1905" s="21">
        <f t="shared" si="86"/>
        <v>498</v>
      </c>
      <c r="J1905" s="18"/>
      <c r="K1905" s="18"/>
      <c r="L1905" s="18">
        <f t="shared" si="87"/>
        <v>2</v>
      </c>
    </row>
    <row r="1906" spans="1:12" s="19" customFormat="1" ht="17.45" customHeight="1">
      <c r="A1906" s="20">
        <v>1904</v>
      </c>
      <c r="B1906" s="18" t="s">
        <v>5538</v>
      </c>
      <c r="C1906" s="18" t="s">
        <v>5539</v>
      </c>
      <c r="D1906" s="18" t="s">
        <v>5540</v>
      </c>
      <c r="E1906" s="18" t="s">
        <v>5386</v>
      </c>
      <c r="F1906" s="7">
        <v>9789862412732</v>
      </c>
      <c r="G1906" s="18">
        <v>2</v>
      </c>
      <c r="H1906" s="18">
        <v>220</v>
      </c>
      <c r="I1906" s="21">
        <f t="shared" si="86"/>
        <v>440</v>
      </c>
      <c r="J1906" s="18"/>
      <c r="K1906" s="18"/>
      <c r="L1906" s="18">
        <f t="shared" si="87"/>
        <v>2</v>
      </c>
    </row>
    <row r="1907" spans="1:12" s="19" customFormat="1" ht="17.45" customHeight="1">
      <c r="A1907" s="20">
        <v>1905</v>
      </c>
      <c r="B1907" s="18" t="s">
        <v>5541</v>
      </c>
      <c r="C1907" s="18" t="s">
        <v>5502</v>
      </c>
      <c r="D1907" s="18" t="s">
        <v>5502</v>
      </c>
      <c r="E1907" s="18" t="s">
        <v>5386</v>
      </c>
      <c r="F1907" s="7" t="s">
        <v>5542</v>
      </c>
      <c r="G1907" s="18">
        <v>2</v>
      </c>
      <c r="H1907" s="18">
        <v>220</v>
      </c>
      <c r="I1907" s="21">
        <f t="shared" si="86"/>
        <v>440</v>
      </c>
      <c r="J1907" s="18"/>
      <c r="K1907" s="18"/>
      <c r="L1907" s="18">
        <f t="shared" si="87"/>
        <v>2</v>
      </c>
    </row>
    <row r="1908" spans="1:12" s="19" customFormat="1" ht="17.45" customHeight="1">
      <c r="A1908" s="20">
        <v>1906</v>
      </c>
      <c r="B1908" s="21" t="s">
        <v>5543</v>
      </c>
      <c r="C1908" s="23" t="s">
        <v>5544</v>
      </c>
      <c r="D1908" s="21" t="s">
        <v>5545</v>
      </c>
      <c r="E1908" s="21" t="s">
        <v>5386</v>
      </c>
      <c r="F1908" s="8">
        <v>9789869094627</v>
      </c>
      <c r="G1908" s="18">
        <v>2</v>
      </c>
      <c r="H1908" s="21">
        <v>299</v>
      </c>
      <c r="I1908" s="21">
        <f t="shared" si="86"/>
        <v>598</v>
      </c>
      <c r="J1908" s="18" t="s">
        <v>0</v>
      </c>
      <c r="K1908" s="18"/>
      <c r="L1908" s="18">
        <f t="shared" si="87"/>
        <v>2</v>
      </c>
    </row>
    <row r="1909" spans="1:12" s="19" customFormat="1" ht="17.45" customHeight="1">
      <c r="A1909" s="20">
        <v>1907</v>
      </c>
      <c r="B1909" s="18" t="s">
        <v>5546</v>
      </c>
      <c r="C1909" s="18" t="s">
        <v>5547</v>
      </c>
      <c r="D1909" s="18" t="s">
        <v>5479</v>
      </c>
      <c r="E1909" s="18" t="s">
        <v>5386</v>
      </c>
      <c r="F1909" s="7" t="s">
        <v>5548</v>
      </c>
      <c r="G1909" s="18">
        <v>2</v>
      </c>
      <c r="H1909" s="18">
        <v>199</v>
      </c>
      <c r="I1909" s="21">
        <f t="shared" si="86"/>
        <v>398</v>
      </c>
      <c r="J1909" s="21" t="s">
        <v>9</v>
      </c>
      <c r="K1909" s="21" t="s">
        <v>9</v>
      </c>
      <c r="L1909" s="18">
        <f t="shared" si="87"/>
        <v>2</v>
      </c>
    </row>
    <row r="1910" spans="1:12" s="19" customFormat="1" ht="17.45" customHeight="1">
      <c r="A1910" s="20">
        <v>1908</v>
      </c>
      <c r="B1910" s="18" t="s">
        <v>5549</v>
      </c>
      <c r="C1910" s="18" t="s">
        <v>5550</v>
      </c>
      <c r="D1910" s="18" t="s">
        <v>1851</v>
      </c>
      <c r="E1910" s="18" t="s">
        <v>1699</v>
      </c>
      <c r="F1910" s="7" t="s">
        <v>5551</v>
      </c>
      <c r="G1910" s="18">
        <v>2</v>
      </c>
      <c r="H1910" s="18">
        <v>260</v>
      </c>
      <c r="I1910" s="21">
        <f t="shared" si="86"/>
        <v>520</v>
      </c>
      <c r="J1910" s="18"/>
      <c r="K1910" s="18"/>
      <c r="L1910" s="18">
        <f t="shared" si="87"/>
        <v>2</v>
      </c>
    </row>
    <row r="1911" spans="1:12" s="19" customFormat="1" ht="17.45" customHeight="1">
      <c r="A1911" s="20">
        <v>1909</v>
      </c>
      <c r="B1911" s="18" t="s">
        <v>5552</v>
      </c>
      <c r="C1911" s="23" t="s">
        <v>1623</v>
      </c>
      <c r="D1911" s="18" t="s">
        <v>1851</v>
      </c>
      <c r="E1911" s="18" t="s">
        <v>1699</v>
      </c>
      <c r="F1911" s="7" t="s">
        <v>5553</v>
      </c>
      <c r="G1911" s="18">
        <v>2</v>
      </c>
      <c r="H1911" s="18">
        <v>260</v>
      </c>
      <c r="I1911" s="21">
        <f t="shared" si="86"/>
        <v>520</v>
      </c>
      <c r="J1911" s="18"/>
      <c r="K1911" s="18"/>
      <c r="L1911" s="18">
        <f t="shared" si="87"/>
        <v>2</v>
      </c>
    </row>
    <row r="1912" spans="1:12" s="19" customFormat="1" ht="17.45" customHeight="1">
      <c r="A1912" s="20">
        <v>1910</v>
      </c>
      <c r="B1912" s="21" t="s">
        <v>1622</v>
      </c>
      <c r="C1912" s="23" t="s">
        <v>1623</v>
      </c>
      <c r="D1912" s="21" t="s">
        <v>1851</v>
      </c>
      <c r="E1912" s="21" t="s">
        <v>1699</v>
      </c>
      <c r="F1912" s="8" t="s">
        <v>1624</v>
      </c>
      <c r="G1912" s="18">
        <v>2</v>
      </c>
      <c r="H1912" s="21">
        <v>260</v>
      </c>
      <c r="I1912" s="21">
        <f t="shared" si="86"/>
        <v>520</v>
      </c>
      <c r="J1912" s="18"/>
      <c r="K1912" s="18"/>
      <c r="L1912" s="18">
        <f t="shared" si="87"/>
        <v>2</v>
      </c>
    </row>
    <row r="1913" spans="1:12" s="19" customFormat="1" ht="17.45" customHeight="1">
      <c r="A1913" s="20">
        <v>1911</v>
      </c>
      <c r="B1913" s="18" t="s">
        <v>5554</v>
      </c>
      <c r="C1913" s="18" t="s">
        <v>5550</v>
      </c>
      <c r="D1913" s="18" t="s">
        <v>1851</v>
      </c>
      <c r="E1913" s="18" t="s">
        <v>1699</v>
      </c>
      <c r="F1913" s="7" t="s">
        <v>1625</v>
      </c>
      <c r="G1913" s="18">
        <v>2</v>
      </c>
      <c r="H1913" s="18">
        <v>260</v>
      </c>
      <c r="I1913" s="21">
        <f t="shared" si="86"/>
        <v>520</v>
      </c>
      <c r="J1913" s="21"/>
      <c r="K1913" s="21"/>
      <c r="L1913" s="18">
        <f t="shared" si="87"/>
        <v>2</v>
      </c>
    </row>
    <row r="1914" spans="1:12" s="19" customFormat="1" ht="17.45" customHeight="1">
      <c r="A1914" s="20">
        <v>1912</v>
      </c>
      <c r="B1914" s="18" t="s">
        <v>5555</v>
      </c>
      <c r="C1914" s="18" t="s">
        <v>5556</v>
      </c>
      <c r="D1914" s="18" t="s">
        <v>2672</v>
      </c>
      <c r="E1914" s="18" t="s">
        <v>1699</v>
      </c>
      <c r="F1914" s="7" t="s">
        <v>5557</v>
      </c>
      <c r="G1914" s="18">
        <v>2</v>
      </c>
      <c r="H1914" s="18">
        <v>280</v>
      </c>
      <c r="I1914" s="21">
        <f t="shared" si="86"/>
        <v>560</v>
      </c>
      <c r="J1914" s="18"/>
      <c r="K1914" s="18"/>
      <c r="L1914" s="18">
        <f t="shared" si="87"/>
        <v>2</v>
      </c>
    </row>
    <row r="1915" spans="1:12" s="19" customFormat="1" ht="17.45" customHeight="1">
      <c r="A1915" s="20">
        <v>1913</v>
      </c>
      <c r="B1915" s="18" t="s">
        <v>5558</v>
      </c>
      <c r="C1915" s="18" t="s">
        <v>5559</v>
      </c>
      <c r="D1915" s="18" t="s">
        <v>2759</v>
      </c>
      <c r="E1915" s="18" t="s">
        <v>1699</v>
      </c>
      <c r="F1915" s="7">
        <v>9789570836707</v>
      </c>
      <c r="G1915" s="18">
        <v>2</v>
      </c>
      <c r="H1915" s="18">
        <v>260</v>
      </c>
      <c r="I1915" s="21">
        <f t="shared" si="86"/>
        <v>520</v>
      </c>
      <c r="J1915" s="18"/>
      <c r="K1915" s="18" t="s">
        <v>1734</v>
      </c>
      <c r="L1915" s="18">
        <f t="shared" si="87"/>
        <v>2</v>
      </c>
    </row>
    <row r="1916" spans="1:12" s="19" customFormat="1" ht="17.45" customHeight="1">
      <c r="A1916" s="20">
        <v>1914</v>
      </c>
      <c r="B1916" s="18" t="s">
        <v>5560</v>
      </c>
      <c r="C1916" s="18" t="s">
        <v>3350</v>
      </c>
      <c r="D1916" s="18" t="s">
        <v>2919</v>
      </c>
      <c r="E1916" s="18" t="s">
        <v>1699</v>
      </c>
      <c r="F1916" s="7" t="s">
        <v>5561</v>
      </c>
      <c r="G1916" s="18">
        <v>2</v>
      </c>
      <c r="H1916" s="18">
        <v>250</v>
      </c>
      <c r="I1916" s="21">
        <f t="shared" si="86"/>
        <v>500</v>
      </c>
      <c r="J1916" s="18"/>
      <c r="K1916" s="18" t="s">
        <v>1734</v>
      </c>
      <c r="L1916" s="18">
        <f t="shared" si="87"/>
        <v>2</v>
      </c>
    </row>
    <row r="1917" spans="1:12" s="19" customFormat="1" ht="17.45" customHeight="1">
      <c r="A1917" s="20">
        <v>1915</v>
      </c>
      <c r="B1917" s="18" t="s">
        <v>5562</v>
      </c>
      <c r="C1917" s="18" t="s">
        <v>5563</v>
      </c>
      <c r="D1917" s="18" t="s">
        <v>5091</v>
      </c>
      <c r="E1917" s="18" t="s">
        <v>1699</v>
      </c>
      <c r="F1917" s="7" t="s">
        <v>5564</v>
      </c>
      <c r="G1917" s="18">
        <v>2</v>
      </c>
      <c r="H1917" s="18">
        <v>340</v>
      </c>
      <c r="I1917" s="21">
        <f t="shared" si="86"/>
        <v>680</v>
      </c>
      <c r="J1917" s="21"/>
      <c r="K1917" s="21" t="s">
        <v>1734</v>
      </c>
      <c r="L1917" s="18">
        <f t="shared" ref="L1917:L1948" si="88">G1917</f>
        <v>2</v>
      </c>
    </row>
    <row r="1918" spans="1:12" s="19" customFormat="1" ht="17.45" customHeight="1">
      <c r="A1918" s="20">
        <v>1916</v>
      </c>
      <c r="B1918" s="18" t="s">
        <v>5565</v>
      </c>
      <c r="C1918" s="18" t="s">
        <v>3357</v>
      </c>
      <c r="D1918" s="18" t="s">
        <v>3358</v>
      </c>
      <c r="E1918" s="18"/>
      <c r="F1918" s="7" t="s">
        <v>5566</v>
      </c>
      <c r="G1918" s="18">
        <v>2</v>
      </c>
      <c r="H1918" s="18">
        <v>250</v>
      </c>
      <c r="I1918" s="21">
        <f t="shared" si="86"/>
        <v>500</v>
      </c>
      <c r="J1918" s="18"/>
      <c r="K1918" s="18"/>
      <c r="L1918" s="18">
        <f t="shared" si="88"/>
        <v>2</v>
      </c>
    </row>
    <row r="1919" spans="1:12" s="19" customFormat="1" ht="17.45" customHeight="1">
      <c r="A1919" s="20">
        <v>1917</v>
      </c>
      <c r="B1919" s="18" t="s">
        <v>5567</v>
      </c>
      <c r="C1919" s="18" t="s">
        <v>5568</v>
      </c>
      <c r="D1919" s="18" t="s">
        <v>5569</v>
      </c>
      <c r="E1919" s="18" t="s">
        <v>1699</v>
      </c>
      <c r="F1919" s="7">
        <v>9789575709679</v>
      </c>
      <c r="G1919" s="18">
        <v>2</v>
      </c>
      <c r="H1919" s="18">
        <v>600</v>
      </c>
      <c r="I1919" s="21">
        <f t="shared" si="86"/>
        <v>1200</v>
      </c>
      <c r="J1919" s="18" t="s">
        <v>3501</v>
      </c>
      <c r="K1919" s="18" t="s">
        <v>1734</v>
      </c>
      <c r="L1919" s="18">
        <f t="shared" si="88"/>
        <v>2</v>
      </c>
    </row>
    <row r="1920" spans="1:12" s="19" customFormat="1" ht="17.45" customHeight="1">
      <c r="A1920" s="20">
        <v>1918</v>
      </c>
      <c r="B1920" s="18" t="s">
        <v>5570</v>
      </c>
      <c r="C1920" s="18" t="s">
        <v>5571</v>
      </c>
      <c r="D1920" s="18" t="s">
        <v>3039</v>
      </c>
      <c r="E1920" s="18" t="s">
        <v>1699</v>
      </c>
      <c r="F1920" s="7" t="s">
        <v>5572</v>
      </c>
      <c r="G1920" s="18">
        <v>2</v>
      </c>
      <c r="H1920" s="18">
        <v>320</v>
      </c>
      <c r="I1920" s="21">
        <f t="shared" si="86"/>
        <v>640</v>
      </c>
      <c r="J1920" s="18"/>
      <c r="K1920" s="18"/>
      <c r="L1920" s="18">
        <f t="shared" si="88"/>
        <v>2</v>
      </c>
    </row>
    <row r="1921" spans="1:12" s="19" customFormat="1" ht="17.45" customHeight="1">
      <c r="A1921" s="20">
        <v>1919</v>
      </c>
      <c r="B1921" s="18" t="s">
        <v>5573</v>
      </c>
      <c r="C1921" s="18" t="s">
        <v>5574</v>
      </c>
      <c r="D1921" s="18" t="s">
        <v>2923</v>
      </c>
      <c r="E1921" s="18" t="s">
        <v>1699</v>
      </c>
      <c r="F1921" s="7">
        <v>9789863442820</v>
      </c>
      <c r="G1921" s="18">
        <v>2</v>
      </c>
      <c r="H1921" s="18">
        <v>340</v>
      </c>
      <c r="I1921" s="21">
        <f t="shared" si="86"/>
        <v>680</v>
      </c>
      <c r="J1921" s="18"/>
      <c r="K1921" s="18"/>
      <c r="L1921" s="18">
        <f t="shared" si="88"/>
        <v>2</v>
      </c>
    </row>
    <row r="1922" spans="1:12" s="19" customFormat="1" ht="17.45" customHeight="1">
      <c r="A1922" s="20">
        <v>1920</v>
      </c>
      <c r="B1922" s="18" t="s">
        <v>5575</v>
      </c>
      <c r="C1922" s="18" t="s">
        <v>5576</v>
      </c>
      <c r="D1922" s="18" t="s">
        <v>4172</v>
      </c>
      <c r="E1922" s="18" t="s">
        <v>1699</v>
      </c>
      <c r="F1922" s="7" t="s">
        <v>5577</v>
      </c>
      <c r="G1922" s="18">
        <v>2</v>
      </c>
      <c r="H1922" s="18">
        <v>300</v>
      </c>
      <c r="I1922" s="21">
        <f t="shared" si="86"/>
        <v>600</v>
      </c>
      <c r="J1922" s="18"/>
      <c r="K1922" s="18"/>
      <c r="L1922" s="18">
        <f t="shared" si="88"/>
        <v>2</v>
      </c>
    </row>
    <row r="1923" spans="1:12" s="19" customFormat="1" ht="17.45" customHeight="1">
      <c r="A1923" s="20">
        <v>1921</v>
      </c>
      <c r="B1923" s="18" t="s">
        <v>5578</v>
      </c>
      <c r="C1923" s="18" t="s">
        <v>5579</v>
      </c>
      <c r="D1923" s="18" t="s">
        <v>2873</v>
      </c>
      <c r="E1923" s="18" t="s">
        <v>1699</v>
      </c>
      <c r="F1923" s="7">
        <v>9789861029214</v>
      </c>
      <c r="G1923" s="18">
        <v>2</v>
      </c>
      <c r="H1923" s="18">
        <v>95</v>
      </c>
      <c r="I1923" s="21">
        <f t="shared" si="86"/>
        <v>190</v>
      </c>
      <c r="J1923" s="18"/>
      <c r="K1923" s="18"/>
      <c r="L1923" s="18">
        <f t="shared" si="88"/>
        <v>2</v>
      </c>
    </row>
    <row r="1924" spans="1:12" s="19" customFormat="1" ht="17.45" customHeight="1">
      <c r="A1924" s="20">
        <v>1922</v>
      </c>
      <c r="B1924" s="18" t="s">
        <v>5580</v>
      </c>
      <c r="C1924" s="18" t="s">
        <v>5581</v>
      </c>
      <c r="D1924" s="18" t="s">
        <v>2770</v>
      </c>
      <c r="E1924" s="18" t="s">
        <v>1699</v>
      </c>
      <c r="F1924" s="7">
        <v>9789861333960</v>
      </c>
      <c r="G1924" s="18">
        <v>2</v>
      </c>
      <c r="H1924" s="18">
        <v>290</v>
      </c>
      <c r="I1924" s="21">
        <f t="shared" si="86"/>
        <v>580</v>
      </c>
      <c r="J1924" s="18" t="s">
        <v>0</v>
      </c>
      <c r="K1924" s="18"/>
      <c r="L1924" s="18">
        <f t="shared" si="88"/>
        <v>2</v>
      </c>
    </row>
    <row r="1925" spans="1:12" s="19" customFormat="1" ht="17.45" customHeight="1">
      <c r="A1925" s="20">
        <v>1923</v>
      </c>
      <c r="B1925" s="18" t="s">
        <v>5582</v>
      </c>
      <c r="C1925" s="18" t="s">
        <v>4849</v>
      </c>
      <c r="D1925" s="18" t="s">
        <v>2680</v>
      </c>
      <c r="E1925" s="18" t="s">
        <v>1699</v>
      </c>
      <c r="F1925" s="7" t="s">
        <v>5583</v>
      </c>
      <c r="G1925" s="18">
        <v>2</v>
      </c>
      <c r="H1925" s="18">
        <v>210</v>
      </c>
      <c r="I1925" s="21">
        <f t="shared" si="86"/>
        <v>420</v>
      </c>
      <c r="J1925" s="18"/>
      <c r="K1925" s="18"/>
      <c r="L1925" s="18">
        <f t="shared" si="88"/>
        <v>2</v>
      </c>
    </row>
    <row r="1926" spans="1:12" s="19" customFormat="1" ht="17.45" customHeight="1">
      <c r="A1926" s="20">
        <v>1924</v>
      </c>
      <c r="B1926" s="18" t="s">
        <v>5584</v>
      </c>
      <c r="C1926" s="18" t="s">
        <v>5585</v>
      </c>
      <c r="D1926" s="18" t="s">
        <v>1825</v>
      </c>
      <c r="E1926" s="18" t="s">
        <v>1699</v>
      </c>
      <c r="F1926" s="7">
        <v>9866948277</v>
      </c>
      <c r="G1926" s="18">
        <v>2</v>
      </c>
      <c r="H1926" s="18">
        <v>280</v>
      </c>
      <c r="I1926" s="21">
        <f t="shared" si="86"/>
        <v>560</v>
      </c>
      <c r="J1926" s="18" t="s">
        <v>0</v>
      </c>
      <c r="K1926" s="18"/>
      <c r="L1926" s="18">
        <f t="shared" si="88"/>
        <v>2</v>
      </c>
    </row>
    <row r="1927" spans="1:12" s="19" customFormat="1" ht="17.45" customHeight="1">
      <c r="A1927" s="20">
        <v>1925</v>
      </c>
      <c r="B1927" s="18" t="s">
        <v>5586</v>
      </c>
      <c r="C1927" s="18" t="s">
        <v>5587</v>
      </c>
      <c r="D1927" s="18" t="s">
        <v>2899</v>
      </c>
      <c r="E1927" s="18" t="s">
        <v>1699</v>
      </c>
      <c r="F1927" s="7" t="s">
        <v>5588</v>
      </c>
      <c r="G1927" s="18">
        <v>2</v>
      </c>
      <c r="H1927" s="18">
        <v>280</v>
      </c>
      <c r="I1927" s="21">
        <f t="shared" si="86"/>
        <v>560</v>
      </c>
      <c r="J1927" s="18"/>
      <c r="K1927" s="18"/>
      <c r="L1927" s="18">
        <f t="shared" si="88"/>
        <v>2</v>
      </c>
    </row>
    <row r="1928" spans="1:12" s="19" customFormat="1" ht="17.45" customHeight="1">
      <c r="A1928" s="20">
        <v>1926</v>
      </c>
      <c r="B1928" s="18" t="s">
        <v>5589</v>
      </c>
      <c r="C1928" s="18" t="s">
        <v>5590</v>
      </c>
      <c r="D1928" s="18" t="s">
        <v>5591</v>
      </c>
      <c r="E1928" s="18" t="s">
        <v>1699</v>
      </c>
      <c r="F1928" s="7" t="s">
        <v>5592</v>
      </c>
      <c r="G1928" s="18">
        <v>2</v>
      </c>
      <c r="H1928" s="18">
        <v>280</v>
      </c>
      <c r="I1928" s="21">
        <f t="shared" si="86"/>
        <v>560</v>
      </c>
      <c r="J1928" s="18"/>
      <c r="K1928" s="18"/>
      <c r="L1928" s="18">
        <f t="shared" si="88"/>
        <v>2</v>
      </c>
    </row>
    <row r="1929" spans="1:12" s="19" customFormat="1" ht="17.45" customHeight="1">
      <c r="A1929" s="20">
        <v>1927</v>
      </c>
      <c r="B1929" s="18" t="s">
        <v>5593</v>
      </c>
      <c r="C1929" s="18" t="s">
        <v>5594</v>
      </c>
      <c r="D1929" s="18" t="s">
        <v>2873</v>
      </c>
      <c r="E1929" s="18" t="s">
        <v>1699</v>
      </c>
      <c r="F1929" s="7">
        <v>9789861031248</v>
      </c>
      <c r="G1929" s="18">
        <v>2</v>
      </c>
      <c r="H1929" s="18">
        <v>100</v>
      </c>
      <c r="I1929" s="21">
        <f t="shared" si="86"/>
        <v>200</v>
      </c>
      <c r="J1929" s="18"/>
      <c r="K1929" s="18"/>
      <c r="L1929" s="18">
        <f t="shared" si="88"/>
        <v>2</v>
      </c>
    </row>
    <row r="1930" spans="1:12" s="19" customFormat="1" ht="17.45" customHeight="1">
      <c r="A1930" s="20">
        <v>1928</v>
      </c>
      <c r="B1930" s="18" t="s">
        <v>5595</v>
      </c>
      <c r="C1930" s="18" t="s">
        <v>5596</v>
      </c>
      <c r="D1930" s="18" t="s">
        <v>2899</v>
      </c>
      <c r="E1930" s="18" t="s">
        <v>1699</v>
      </c>
      <c r="F1930" s="7" t="s">
        <v>5597</v>
      </c>
      <c r="G1930" s="18">
        <v>10</v>
      </c>
      <c r="H1930" s="18">
        <v>220</v>
      </c>
      <c r="I1930" s="21">
        <f t="shared" si="86"/>
        <v>2200</v>
      </c>
      <c r="J1930" s="18"/>
      <c r="K1930" s="18"/>
      <c r="L1930" s="18">
        <f t="shared" si="88"/>
        <v>10</v>
      </c>
    </row>
    <row r="1931" spans="1:12" s="19" customFormat="1" ht="17.45" customHeight="1">
      <c r="A1931" s="20">
        <v>1929</v>
      </c>
      <c r="B1931" s="18" t="s">
        <v>5598</v>
      </c>
      <c r="C1931" s="18" t="s">
        <v>5599</v>
      </c>
      <c r="D1931" s="18" t="s">
        <v>1853</v>
      </c>
      <c r="E1931" s="18" t="s">
        <v>1699</v>
      </c>
      <c r="F1931" s="7">
        <v>9789573275602</v>
      </c>
      <c r="G1931" s="18">
        <v>2</v>
      </c>
      <c r="H1931" s="18">
        <v>330</v>
      </c>
      <c r="I1931" s="21">
        <f t="shared" si="86"/>
        <v>660</v>
      </c>
      <c r="J1931" s="18"/>
      <c r="K1931" s="18"/>
      <c r="L1931" s="18">
        <f t="shared" si="88"/>
        <v>2</v>
      </c>
    </row>
    <row r="1932" spans="1:12" s="19" customFormat="1" ht="17.45" customHeight="1">
      <c r="A1932" s="20">
        <v>1930</v>
      </c>
      <c r="B1932" s="18" t="s">
        <v>5600</v>
      </c>
      <c r="C1932" s="18" t="s">
        <v>5601</v>
      </c>
      <c r="D1932" s="18" t="s">
        <v>1853</v>
      </c>
      <c r="E1932" s="18" t="s">
        <v>1699</v>
      </c>
      <c r="F1932" s="7" t="s">
        <v>5602</v>
      </c>
      <c r="G1932" s="18">
        <v>2</v>
      </c>
      <c r="H1932" s="18">
        <v>230</v>
      </c>
      <c r="I1932" s="21">
        <f t="shared" si="86"/>
        <v>460</v>
      </c>
      <c r="J1932" s="18"/>
      <c r="K1932" s="18"/>
      <c r="L1932" s="18">
        <f t="shared" si="88"/>
        <v>2</v>
      </c>
    </row>
    <row r="1933" spans="1:12" s="19" customFormat="1" ht="17.45" customHeight="1">
      <c r="A1933" s="20">
        <v>1931</v>
      </c>
      <c r="B1933" s="18" t="s">
        <v>5603</v>
      </c>
      <c r="C1933" s="18" t="s">
        <v>5604</v>
      </c>
      <c r="D1933" s="18" t="s">
        <v>5605</v>
      </c>
      <c r="E1933" s="18" t="s">
        <v>1699</v>
      </c>
      <c r="F1933" s="7" t="s">
        <v>5606</v>
      </c>
      <c r="G1933" s="18">
        <v>2</v>
      </c>
      <c r="H1933" s="18">
        <v>280</v>
      </c>
      <c r="I1933" s="21">
        <f t="shared" si="86"/>
        <v>560</v>
      </c>
      <c r="J1933" s="18"/>
      <c r="K1933" s="18"/>
      <c r="L1933" s="18">
        <f t="shared" si="88"/>
        <v>2</v>
      </c>
    </row>
    <row r="1934" spans="1:12" s="19" customFormat="1" ht="17.45" customHeight="1">
      <c r="A1934" s="20">
        <v>1932</v>
      </c>
      <c r="B1934" s="18" t="s">
        <v>5607</v>
      </c>
      <c r="C1934" s="18" t="s">
        <v>5608</v>
      </c>
      <c r="D1934" s="18" t="s">
        <v>1851</v>
      </c>
      <c r="E1934" s="18" t="s">
        <v>1699</v>
      </c>
      <c r="F1934" s="7" t="s">
        <v>5609</v>
      </c>
      <c r="G1934" s="18">
        <v>2</v>
      </c>
      <c r="H1934" s="18">
        <v>260</v>
      </c>
      <c r="I1934" s="21">
        <f t="shared" si="86"/>
        <v>520</v>
      </c>
      <c r="J1934" s="18"/>
      <c r="K1934" s="18"/>
      <c r="L1934" s="18">
        <f t="shared" si="88"/>
        <v>2</v>
      </c>
    </row>
    <row r="1935" spans="1:12" s="19" customFormat="1" ht="17.45" customHeight="1">
      <c r="A1935" s="20">
        <v>1933</v>
      </c>
      <c r="B1935" s="18" t="s">
        <v>5610</v>
      </c>
      <c r="C1935" s="18" t="s">
        <v>5611</v>
      </c>
      <c r="D1935" s="18" t="s">
        <v>5612</v>
      </c>
      <c r="E1935" s="18" t="s">
        <v>1699</v>
      </c>
      <c r="F1935" s="7">
        <v>9789867233516</v>
      </c>
      <c r="G1935" s="18">
        <v>2</v>
      </c>
      <c r="H1935" s="18">
        <v>280</v>
      </c>
      <c r="I1935" s="21">
        <f t="shared" si="86"/>
        <v>560</v>
      </c>
      <c r="J1935" s="18"/>
      <c r="K1935" s="18"/>
      <c r="L1935" s="18">
        <f t="shared" si="88"/>
        <v>2</v>
      </c>
    </row>
    <row r="1936" spans="1:12" s="19" customFormat="1" ht="17.45" customHeight="1">
      <c r="A1936" s="20">
        <v>1934</v>
      </c>
      <c r="B1936" s="18" t="s">
        <v>5613</v>
      </c>
      <c r="C1936" s="18" t="s">
        <v>5614</v>
      </c>
      <c r="D1936" s="18" t="s">
        <v>2759</v>
      </c>
      <c r="E1936" s="18" t="s">
        <v>1699</v>
      </c>
      <c r="F1936" s="7" t="s">
        <v>5615</v>
      </c>
      <c r="G1936" s="18">
        <v>2</v>
      </c>
      <c r="H1936" s="18">
        <v>290</v>
      </c>
      <c r="I1936" s="21">
        <f t="shared" ref="I1936:I1999" si="89">G1936*H1936</f>
        <v>580</v>
      </c>
      <c r="J1936" s="18"/>
      <c r="K1936" s="18"/>
      <c r="L1936" s="18">
        <f t="shared" si="88"/>
        <v>2</v>
      </c>
    </row>
    <row r="1937" spans="1:12" s="19" customFormat="1" ht="17.45" customHeight="1">
      <c r="A1937" s="20">
        <v>1935</v>
      </c>
      <c r="B1937" s="18" t="s">
        <v>5616</v>
      </c>
      <c r="C1937" s="18" t="s">
        <v>5617</v>
      </c>
      <c r="D1937" s="18" t="s">
        <v>5618</v>
      </c>
      <c r="E1937" s="18" t="s">
        <v>1699</v>
      </c>
      <c r="F1937" s="7" t="s">
        <v>5619</v>
      </c>
      <c r="G1937" s="18">
        <v>2</v>
      </c>
      <c r="H1937" s="18">
        <v>220</v>
      </c>
      <c r="I1937" s="21">
        <f t="shared" si="89"/>
        <v>440</v>
      </c>
      <c r="J1937" s="18"/>
      <c r="K1937" s="18"/>
      <c r="L1937" s="18">
        <f t="shared" si="88"/>
        <v>2</v>
      </c>
    </row>
    <row r="1938" spans="1:12" s="19" customFormat="1" ht="17.45" customHeight="1">
      <c r="A1938" s="20">
        <v>1936</v>
      </c>
      <c r="B1938" s="18" t="s">
        <v>5620</v>
      </c>
      <c r="C1938" s="18" t="s">
        <v>5621</v>
      </c>
      <c r="D1938" s="18" t="s">
        <v>5622</v>
      </c>
      <c r="E1938" s="18" t="s">
        <v>1699</v>
      </c>
      <c r="F1938" s="7" t="s">
        <v>5623</v>
      </c>
      <c r="G1938" s="18">
        <v>2</v>
      </c>
      <c r="H1938" s="18">
        <v>200</v>
      </c>
      <c r="I1938" s="21">
        <f t="shared" si="89"/>
        <v>400</v>
      </c>
      <c r="J1938" s="18"/>
      <c r="K1938" s="18"/>
      <c r="L1938" s="18">
        <f t="shared" si="88"/>
        <v>2</v>
      </c>
    </row>
    <row r="1939" spans="1:12" s="19" customFormat="1" ht="17.45" customHeight="1">
      <c r="A1939" s="20">
        <v>1937</v>
      </c>
      <c r="B1939" s="18" t="s">
        <v>5624</v>
      </c>
      <c r="C1939" s="18" t="s">
        <v>5625</v>
      </c>
      <c r="D1939" s="18" t="s">
        <v>5626</v>
      </c>
      <c r="E1939" s="18" t="s">
        <v>1699</v>
      </c>
      <c r="F1939" s="7" t="s">
        <v>5627</v>
      </c>
      <c r="G1939" s="18">
        <v>2</v>
      </c>
      <c r="H1939" s="18">
        <v>350</v>
      </c>
      <c r="I1939" s="21">
        <f t="shared" si="89"/>
        <v>700</v>
      </c>
      <c r="J1939" s="18"/>
      <c r="K1939" s="18"/>
      <c r="L1939" s="18">
        <f t="shared" si="88"/>
        <v>2</v>
      </c>
    </row>
    <row r="1940" spans="1:12" s="19" customFormat="1" ht="17.45" customHeight="1">
      <c r="A1940" s="20">
        <v>1938</v>
      </c>
      <c r="B1940" s="18" t="s">
        <v>5628</v>
      </c>
      <c r="C1940" s="18" t="s">
        <v>2596</v>
      </c>
      <c r="D1940" s="18" t="s">
        <v>2597</v>
      </c>
      <c r="E1940" s="18" t="s">
        <v>2007</v>
      </c>
      <c r="F1940" s="7" t="s">
        <v>5629</v>
      </c>
      <c r="G1940" s="18">
        <v>2</v>
      </c>
      <c r="H1940" s="18">
        <v>350</v>
      </c>
      <c r="I1940" s="21">
        <f t="shared" si="89"/>
        <v>700</v>
      </c>
      <c r="J1940" s="18"/>
      <c r="K1940" s="18"/>
      <c r="L1940" s="18">
        <f t="shared" si="88"/>
        <v>2</v>
      </c>
    </row>
    <row r="1941" spans="1:12" s="19" customFormat="1" ht="17.45" customHeight="1">
      <c r="A1941" s="20">
        <v>1939</v>
      </c>
      <c r="B1941" s="18" t="s">
        <v>5630</v>
      </c>
      <c r="C1941" s="18" t="s">
        <v>5631</v>
      </c>
      <c r="D1941" s="18" t="s">
        <v>5632</v>
      </c>
      <c r="E1941" s="18" t="s">
        <v>1699</v>
      </c>
      <c r="F1941" s="7" t="s">
        <v>5633</v>
      </c>
      <c r="G1941" s="18">
        <v>2</v>
      </c>
      <c r="H1941" s="18">
        <v>350</v>
      </c>
      <c r="I1941" s="21">
        <f t="shared" si="89"/>
        <v>700</v>
      </c>
      <c r="J1941" s="18"/>
      <c r="K1941" s="18"/>
      <c r="L1941" s="18">
        <f t="shared" si="88"/>
        <v>2</v>
      </c>
    </row>
    <row r="1942" spans="1:12" s="19" customFormat="1" ht="17.45" customHeight="1">
      <c r="A1942" s="20">
        <v>1940</v>
      </c>
      <c r="B1942" s="18" t="s">
        <v>5634</v>
      </c>
      <c r="C1942" s="18" t="s">
        <v>5635</v>
      </c>
      <c r="D1942" s="18" t="s">
        <v>5636</v>
      </c>
      <c r="E1942" s="18" t="s">
        <v>1699</v>
      </c>
      <c r="F1942" s="7">
        <v>9789866620768</v>
      </c>
      <c r="G1942" s="18">
        <v>2</v>
      </c>
      <c r="H1942" s="18">
        <v>360</v>
      </c>
      <c r="I1942" s="21">
        <f t="shared" si="89"/>
        <v>720</v>
      </c>
      <c r="J1942" s="18"/>
      <c r="K1942" s="18"/>
      <c r="L1942" s="18">
        <f t="shared" si="88"/>
        <v>2</v>
      </c>
    </row>
    <row r="1943" spans="1:12" s="19" customFormat="1" ht="17.45" customHeight="1">
      <c r="A1943" s="20">
        <v>1941</v>
      </c>
      <c r="B1943" s="18" t="s">
        <v>5637</v>
      </c>
      <c r="C1943" s="18" t="s">
        <v>5638</v>
      </c>
      <c r="D1943" s="18" t="s">
        <v>4580</v>
      </c>
      <c r="E1943" s="18" t="s">
        <v>1699</v>
      </c>
      <c r="F1943" s="7" t="s">
        <v>5639</v>
      </c>
      <c r="G1943" s="18">
        <v>2</v>
      </c>
      <c r="H1943" s="18">
        <v>250</v>
      </c>
      <c r="I1943" s="21">
        <f t="shared" si="89"/>
        <v>500</v>
      </c>
      <c r="J1943" s="18"/>
      <c r="K1943" s="18"/>
      <c r="L1943" s="18">
        <f t="shared" si="88"/>
        <v>2</v>
      </c>
    </row>
    <row r="1944" spans="1:12" s="19" customFormat="1" ht="17.45" customHeight="1">
      <c r="A1944" s="20">
        <v>1942</v>
      </c>
      <c r="B1944" s="18" t="s">
        <v>5640</v>
      </c>
      <c r="C1944" s="18" t="s">
        <v>5641</v>
      </c>
      <c r="D1944" s="18" t="s">
        <v>3530</v>
      </c>
      <c r="E1944" s="18" t="s">
        <v>1699</v>
      </c>
      <c r="F1944" s="7" t="s">
        <v>5642</v>
      </c>
      <c r="G1944" s="18">
        <v>2</v>
      </c>
      <c r="H1944" s="18">
        <v>320</v>
      </c>
      <c r="I1944" s="21">
        <f t="shared" si="89"/>
        <v>640</v>
      </c>
      <c r="J1944" s="18"/>
      <c r="K1944" s="18"/>
      <c r="L1944" s="18">
        <f t="shared" si="88"/>
        <v>2</v>
      </c>
    </row>
    <row r="1945" spans="1:12" s="19" customFormat="1" ht="17.45" customHeight="1">
      <c r="A1945" s="20">
        <v>1943</v>
      </c>
      <c r="B1945" s="18" t="s">
        <v>5643</v>
      </c>
      <c r="C1945" s="18" t="s">
        <v>5644</v>
      </c>
      <c r="D1945" s="18" t="s">
        <v>3088</v>
      </c>
      <c r="E1945" s="18" t="s">
        <v>1699</v>
      </c>
      <c r="F1945" s="7" t="s">
        <v>5645</v>
      </c>
      <c r="G1945" s="18">
        <v>2</v>
      </c>
      <c r="H1945" s="18">
        <v>250</v>
      </c>
      <c r="I1945" s="21">
        <f t="shared" si="89"/>
        <v>500</v>
      </c>
      <c r="J1945" s="18"/>
      <c r="K1945" s="18"/>
      <c r="L1945" s="18">
        <f t="shared" si="88"/>
        <v>2</v>
      </c>
    </row>
    <row r="1946" spans="1:12" s="19" customFormat="1" ht="17.45" customHeight="1">
      <c r="A1946" s="20">
        <v>1944</v>
      </c>
      <c r="B1946" s="21" t="s">
        <v>5646</v>
      </c>
      <c r="C1946" s="23" t="s">
        <v>5647</v>
      </c>
      <c r="D1946" s="21" t="s">
        <v>5648</v>
      </c>
      <c r="E1946" s="21" t="s">
        <v>5319</v>
      </c>
      <c r="F1946" s="8">
        <v>9789865865917</v>
      </c>
      <c r="G1946" s="18">
        <v>2</v>
      </c>
      <c r="H1946" s="21">
        <v>480</v>
      </c>
      <c r="I1946" s="21">
        <f t="shared" si="89"/>
        <v>960</v>
      </c>
      <c r="J1946" s="18"/>
      <c r="K1946" s="18"/>
      <c r="L1946" s="18">
        <f t="shared" si="88"/>
        <v>2</v>
      </c>
    </row>
    <row r="1947" spans="1:12" s="19" customFormat="1" ht="17.45" customHeight="1">
      <c r="A1947" s="20">
        <v>1945</v>
      </c>
      <c r="B1947" s="18" t="s">
        <v>5649</v>
      </c>
      <c r="C1947" s="18" t="s">
        <v>5650</v>
      </c>
      <c r="D1947" s="18" t="s">
        <v>5651</v>
      </c>
      <c r="E1947" s="18" t="s">
        <v>1699</v>
      </c>
      <c r="F1947" s="7" t="s">
        <v>5652</v>
      </c>
      <c r="G1947" s="18">
        <v>2</v>
      </c>
      <c r="H1947" s="18">
        <v>300</v>
      </c>
      <c r="I1947" s="21">
        <f t="shared" si="89"/>
        <v>600</v>
      </c>
      <c r="J1947" s="18"/>
      <c r="K1947" s="18"/>
      <c r="L1947" s="18">
        <f t="shared" si="88"/>
        <v>2</v>
      </c>
    </row>
    <row r="1948" spans="1:12" s="19" customFormat="1" ht="17.45" customHeight="1">
      <c r="A1948" s="20">
        <v>1946</v>
      </c>
      <c r="B1948" s="18" t="s">
        <v>5653</v>
      </c>
      <c r="C1948" s="18" t="s">
        <v>5654</v>
      </c>
      <c r="D1948" s="18" t="s">
        <v>1825</v>
      </c>
      <c r="E1948" s="18" t="s">
        <v>1699</v>
      </c>
      <c r="F1948" s="7" t="s">
        <v>5655</v>
      </c>
      <c r="G1948" s="18">
        <v>2</v>
      </c>
      <c r="H1948" s="18">
        <v>280</v>
      </c>
      <c r="I1948" s="21">
        <f t="shared" si="89"/>
        <v>560</v>
      </c>
      <c r="J1948" s="18"/>
      <c r="K1948" s="18"/>
      <c r="L1948" s="18">
        <f t="shared" si="88"/>
        <v>2</v>
      </c>
    </row>
    <row r="1949" spans="1:12" s="19" customFormat="1" ht="17.45" customHeight="1">
      <c r="A1949" s="20">
        <v>1947</v>
      </c>
      <c r="B1949" s="18" t="s">
        <v>5656</v>
      </c>
      <c r="C1949" s="18" t="s">
        <v>5657</v>
      </c>
      <c r="D1949" s="18" t="s">
        <v>4009</v>
      </c>
      <c r="E1949" s="18" t="s">
        <v>1699</v>
      </c>
      <c r="F1949" s="7" t="s">
        <v>5658</v>
      </c>
      <c r="G1949" s="18">
        <v>2</v>
      </c>
      <c r="H1949" s="18">
        <v>250</v>
      </c>
      <c r="I1949" s="21">
        <f t="shared" si="89"/>
        <v>500</v>
      </c>
      <c r="J1949" s="18" t="s">
        <v>0</v>
      </c>
      <c r="K1949" s="18"/>
      <c r="L1949" s="18">
        <f t="shared" ref="L1949:L1958" si="90">G1949</f>
        <v>2</v>
      </c>
    </row>
    <row r="1950" spans="1:12" s="19" customFormat="1" ht="17.45" customHeight="1">
      <c r="A1950" s="20">
        <v>1948</v>
      </c>
      <c r="B1950" s="18" t="s">
        <v>5659</v>
      </c>
      <c r="C1950" s="18" t="s">
        <v>5660</v>
      </c>
      <c r="D1950" s="18" t="s">
        <v>2880</v>
      </c>
      <c r="E1950" s="18" t="s">
        <v>1699</v>
      </c>
      <c r="F1950" s="7">
        <v>9577390641</v>
      </c>
      <c r="G1950" s="18">
        <v>2</v>
      </c>
      <c r="H1950" s="18">
        <v>100</v>
      </c>
      <c r="I1950" s="21">
        <f t="shared" si="89"/>
        <v>200</v>
      </c>
      <c r="J1950" s="18"/>
      <c r="K1950" s="18"/>
      <c r="L1950" s="18">
        <f t="shared" si="90"/>
        <v>2</v>
      </c>
    </row>
    <row r="1951" spans="1:12" s="19" customFormat="1" ht="17.45" customHeight="1">
      <c r="A1951" s="20">
        <v>1949</v>
      </c>
      <c r="B1951" s="18" t="s">
        <v>5661</v>
      </c>
      <c r="C1951" s="18" t="s">
        <v>5662</v>
      </c>
      <c r="D1951" s="18" t="s">
        <v>1754</v>
      </c>
      <c r="E1951" s="18" t="s">
        <v>1699</v>
      </c>
      <c r="F1951" s="7" t="s">
        <v>5663</v>
      </c>
      <c r="G1951" s="18">
        <v>2</v>
      </c>
      <c r="H1951" s="18">
        <v>180</v>
      </c>
      <c r="I1951" s="21">
        <f t="shared" si="89"/>
        <v>360</v>
      </c>
      <c r="J1951" s="18"/>
      <c r="K1951" s="18"/>
      <c r="L1951" s="18">
        <f t="shared" si="90"/>
        <v>2</v>
      </c>
    </row>
    <row r="1952" spans="1:12" s="19" customFormat="1" ht="17.45" customHeight="1">
      <c r="A1952" s="20">
        <v>1950</v>
      </c>
      <c r="B1952" s="18" t="s">
        <v>5664</v>
      </c>
      <c r="C1952" s="18" t="s">
        <v>5665</v>
      </c>
      <c r="D1952" s="18" t="s">
        <v>2880</v>
      </c>
      <c r="E1952" s="18" t="s">
        <v>1699</v>
      </c>
      <c r="F1952" s="7">
        <v>9577390056</v>
      </c>
      <c r="G1952" s="18">
        <v>2</v>
      </c>
      <c r="H1952" s="18">
        <v>100</v>
      </c>
      <c r="I1952" s="21">
        <f t="shared" si="89"/>
        <v>200</v>
      </c>
      <c r="J1952" s="18" t="s">
        <v>0</v>
      </c>
      <c r="K1952" s="18"/>
      <c r="L1952" s="18">
        <f t="shared" si="90"/>
        <v>2</v>
      </c>
    </row>
    <row r="1953" spans="1:12" s="19" customFormat="1" ht="17.45" customHeight="1">
      <c r="A1953" s="20">
        <v>1951</v>
      </c>
      <c r="B1953" s="18" t="s">
        <v>5666</v>
      </c>
      <c r="C1953" s="18" t="s">
        <v>5667</v>
      </c>
      <c r="D1953" s="18" t="s">
        <v>3593</v>
      </c>
      <c r="E1953" s="18" t="s">
        <v>1699</v>
      </c>
      <c r="F1953" s="7" t="s">
        <v>5668</v>
      </c>
      <c r="G1953" s="18">
        <v>2</v>
      </c>
      <c r="H1953" s="18">
        <v>220</v>
      </c>
      <c r="I1953" s="21">
        <f t="shared" si="89"/>
        <v>440</v>
      </c>
      <c r="J1953" s="21" t="s">
        <v>1936</v>
      </c>
      <c r="K1953" s="21" t="s">
        <v>1936</v>
      </c>
      <c r="L1953" s="18">
        <f t="shared" si="90"/>
        <v>2</v>
      </c>
    </row>
    <row r="1954" spans="1:12" s="19" customFormat="1" ht="17.45" customHeight="1">
      <c r="A1954" s="20">
        <v>1952</v>
      </c>
      <c r="B1954" s="18" t="s">
        <v>5669</v>
      </c>
      <c r="C1954" s="18" t="s">
        <v>5670</v>
      </c>
      <c r="D1954" s="18" t="s">
        <v>3593</v>
      </c>
      <c r="E1954" s="18" t="s">
        <v>1699</v>
      </c>
      <c r="F1954" s="7" t="s">
        <v>5671</v>
      </c>
      <c r="G1954" s="18">
        <v>2</v>
      </c>
      <c r="H1954" s="18">
        <v>260</v>
      </c>
      <c r="I1954" s="21">
        <f t="shared" si="89"/>
        <v>520</v>
      </c>
      <c r="J1954" s="18"/>
      <c r="K1954" s="18"/>
      <c r="L1954" s="18">
        <f t="shared" si="90"/>
        <v>2</v>
      </c>
    </row>
    <row r="1955" spans="1:12" s="19" customFormat="1" ht="17.45" customHeight="1">
      <c r="A1955" s="20">
        <v>1953</v>
      </c>
      <c r="B1955" s="18" t="s">
        <v>5672</v>
      </c>
      <c r="C1955" s="18" t="s">
        <v>5670</v>
      </c>
      <c r="D1955" s="18" t="s">
        <v>3593</v>
      </c>
      <c r="E1955" s="18" t="s">
        <v>1699</v>
      </c>
      <c r="F1955" s="7" t="s">
        <v>5673</v>
      </c>
      <c r="G1955" s="18">
        <v>2</v>
      </c>
      <c r="H1955" s="18">
        <v>200</v>
      </c>
      <c r="I1955" s="21">
        <f t="shared" si="89"/>
        <v>400</v>
      </c>
      <c r="J1955" s="18" t="s">
        <v>0</v>
      </c>
      <c r="K1955" s="18"/>
      <c r="L1955" s="18">
        <f t="shared" si="90"/>
        <v>2</v>
      </c>
    </row>
    <row r="1956" spans="1:12" s="19" customFormat="1" ht="17.45" customHeight="1">
      <c r="A1956" s="20">
        <v>1954</v>
      </c>
      <c r="B1956" s="18" t="s">
        <v>5674</v>
      </c>
      <c r="C1956" s="18" t="s">
        <v>5675</v>
      </c>
      <c r="D1956" s="18" t="s">
        <v>5676</v>
      </c>
      <c r="E1956" s="18" t="s">
        <v>1699</v>
      </c>
      <c r="F1956" s="7" t="s">
        <v>5677</v>
      </c>
      <c r="G1956" s="18">
        <v>2</v>
      </c>
      <c r="H1956" s="18">
        <v>220</v>
      </c>
      <c r="I1956" s="21">
        <f t="shared" si="89"/>
        <v>440</v>
      </c>
      <c r="J1956" s="18"/>
      <c r="K1956" s="18"/>
      <c r="L1956" s="18">
        <f t="shared" si="90"/>
        <v>2</v>
      </c>
    </row>
    <row r="1957" spans="1:12" s="19" customFormat="1" ht="17.45" customHeight="1">
      <c r="A1957" s="20">
        <v>1955</v>
      </c>
      <c r="B1957" s="18" t="s">
        <v>5678</v>
      </c>
      <c r="C1957" s="18" t="s">
        <v>5675</v>
      </c>
      <c r="D1957" s="18" t="s">
        <v>5676</v>
      </c>
      <c r="E1957" s="18" t="s">
        <v>1699</v>
      </c>
      <c r="F1957" s="7" t="s">
        <v>5679</v>
      </c>
      <c r="G1957" s="18">
        <v>2</v>
      </c>
      <c r="H1957" s="18">
        <v>300</v>
      </c>
      <c r="I1957" s="21">
        <f t="shared" si="89"/>
        <v>600</v>
      </c>
      <c r="J1957" s="18" t="s">
        <v>2750</v>
      </c>
      <c r="K1957" s="18"/>
      <c r="L1957" s="18">
        <f t="shared" si="90"/>
        <v>2</v>
      </c>
    </row>
    <row r="1958" spans="1:12" s="19" customFormat="1" ht="17.45" customHeight="1">
      <c r="A1958" s="20">
        <v>1956</v>
      </c>
      <c r="B1958" s="18" t="s">
        <v>5680</v>
      </c>
      <c r="C1958" s="18" t="s">
        <v>5681</v>
      </c>
      <c r="D1958" s="18" t="s">
        <v>3603</v>
      </c>
      <c r="E1958" s="18" t="s">
        <v>1699</v>
      </c>
      <c r="F1958" s="7" t="s">
        <v>5682</v>
      </c>
      <c r="G1958" s="18">
        <v>2</v>
      </c>
      <c r="H1958" s="18">
        <v>220</v>
      </c>
      <c r="I1958" s="21">
        <f t="shared" si="89"/>
        <v>440</v>
      </c>
      <c r="J1958" s="18"/>
      <c r="K1958" s="18"/>
      <c r="L1958" s="18">
        <f t="shared" si="90"/>
        <v>2</v>
      </c>
    </row>
    <row r="1959" spans="1:12" s="19" customFormat="1" ht="17.45" customHeight="1">
      <c r="A1959" s="20">
        <v>1957</v>
      </c>
      <c r="B1959" s="18" t="s">
        <v>5683</v>
      </c>
      <c r="C1959" s="18" t="s">
        <v>5684</v>
      </c>
      <c r="D1959" s="18" t="s">
        <v>3603</v>
      </c>
      <c r="E1959" s="18" t="s">
        <v>1699</v>
      </c>
      <c r="F1959" s="7">
        <v>9789865947026</v>
      </c>
      <c r="G1959" s="18">
        <v>2</v>
      </c>
      <c r="H1959" s="18">
        <v>750</v>
      </c>
      <c r="I1959" s="21">
        <f t="shared" si="89"/>
        <v>1500</v>
      </c>
      <c r="J1959" s="18" t="s">
        <v>1734</v>
      </c>
      <c r="K1959" s="18"/>
      <c r="L1959" s="18">
        <f>G1959*3</f>
        <v>6</v>
      </c>
    </row>
    <row r="1960" spans="1:12" s="19" customFormat="1" ht="17.45" customHeight="1">
      <c r="A1960" s="20">
        <v>1958</v>
      </c>
      <c r="B1960" s="18" t="s">
        <v>5685</v>
      </c>
      <c r="C1960" s="18" t="s">
        <v>5686</v>
      </c>
      <c r="D1960" s="18" t="s">
        <v>5687</v>
      </c>
      <c r="E1960" s="18" t="s">
        <v>1699</v>
      </c>
      <c r="F1960" s="7">
        <v>9789863420408</v>
      </c>
      <c r="G1960" s="18">
        <v>2</v>
      </c>
      <c r="H1960" s="18">
        <v>300</v>
      </c>
      <c r="I1960" s="21">
        <f t="shared" si="89"/>
        <v>600</v>
      </c>
      <c r="J1960" s="18"/>
      <c r="K1960" s="18"/>
      <c r="L1960" s="18">
        <f t="shared" ref="L1960:L1965" si="91">G1960</f>
        <v>2</v>
      </c>
    </row>
    <row r="1961" spans="1:12" s="19" customFormat="1" ht="17.45" customHeight="1">
      <c r="A1961" s="20">
        <v>1959</v>
      </c>
      <c r="B1961" s="18" t="s">
        <v>5688</v>
      </c>
      <c r="C1961" s="18" t="s">
        <v>5689</v>
      </c>
      <c r="D1961" s="18" t="s">
        <v>5690</v>
      </c>
      <c r="E1961" s="18" t="s">
        <v>1699</v>
      </c>
      <c r="F1961" s="7" t="s">
        <v>5691</v>
      </c>
      <c r="G1961" s="18">
        <v>2</v>
      </c>
      <c r="H1961" s="18">
        <v>260</v>
      </c>
      <c r="I1961" s="21">
        <f t="shared" si="89"/>
        <v>520</v>
      </c>
      <c r="J1961" s="18"/>
      <c r="K1961" s="18"/>
      <c r="L1961" s="18">
        <f t="shared" si="91"/>
        <v>2</v>
      </c>
    </row>
    <row r="1962" spans="1:12" s="19" customFormat="1" ht="17.45" customHeight="1">
      <c r="A1962" s="20">
        <v>1960</v>
      </c>
      <c r="B1962" s="18" t="s">
        <v>5692</v>
      </c>
      <c r="C1962" s="18" t="s">
        <v>5693</v>
      </c>
      <c r="D1962" s="18" t="s">
        <v>2996</v>
      </c>
      <c r="E1962" s="18" t="s">
        <v>1699</v>
      </c>
      <c r="F1962" s="7" t="s">
        <v>5694</v>
      </c>
      <c r="G1962" s="18">
        <v>2</v>
      </c>
      <c r="H1962" s="18">
        <v>320</v>
      </c>
      <c r="I1962" s="21">
        <f t="shared" si="89"/>
        <v>640</v>
      </c>
      <c r="J1962" s="18"/>
      <c r="K1962" s="18"/>
      <c r="L1962" s="18">
        <f t="shared" si="91"/>
        <v>2</v>
      </c>
    </row>
    <row r="1963" spans="1:12" s="19" customFormat="1" ht="17.45" customHeight="1">
      <c r="A1963" s="20">
        <v>1961</v>
      </c>
      <c r="B1963" s="21" t="s">
        <v>58</v>
      </c>
      <c r="C1963" s="23" t="s">
        <v>768</v>
      </c>
      <c r="D1963" s="21" t="s">
        <v>59</v>
      </c>
      <c r="E1963" s="21" t="s">
        <v>11</v>
      </c>
      <c r="F1963" s="8">
        <v>9789866357237</v>
      </c>
      <c r="G1963" s="21">
        <v>2</v>
      </c>
      <c r="H1963" s="21">
        <v>220</v>
      </c>
      <c r="I1963" s="21">
        <f t="shared" si="89"/>
        <v>440</v>
      </c>
      <c r="J1963" s="18"/>
      <c r="K1963" s="18"/>
      <c r="L1963" s="18">
        <f t="shared" si="91"/>
        <v>2</v>
      </c>
    </row>
    <row r="1964" spans="1:12" s="19" customFormat="1" ht="17.45" customHeight="1">
      <c r="A1964" s="20">
        <v>1962</v>
      </c>
      <c r="B1964" s="18" t="s">
        <v>5695</v>
      </c>
      <c r="C1964" s="18" t="s">
        <v>5696</v>
      </c>
      <c r="D1964" s="18" t="s">
        <v>5697</v>
      </c>
      <c r="E1964" s="18" t="s">
        <v>1699</v>
      </c>
      <c r="F1964" s="7">
        <v>9789861219615</v>
      </c>
      <c r="G1964" s="18">
        <v>2</v>
      </c>
      <c r="H1964" s="18">
        <v>250</v>
      </c>
      <c r="I1964" s="21">
        <f t="shared" si="89"/>
        <v>500</v>
      </c>
      <c r="J1964" s="18"/>
      <c r="K1964" s="18"/>
      <c r="L1964" s="18">
        <f t="shared" si="91"/>
        <v>2</v>
      </c>
    </row>
    <row r="1965" spans="1:12" s="19" customFormat="1" ht="17.45" customHeight="1">
      <c r="A1965" s="20">
        <v>1963</v>
      </c>
      <c r="B1965" s="18" t="s">
        <v>5698</v>
      </c>
      <c r="C1965" s="18" t="s">
        <v>5699</v>
      </c>
      <c r="D1965" s="18" t="s">
        <v>5697</v>
      </c>
      <c r="E1965" s="18" t="s">
        <v>1699</v>
      </c>
      <c r="F1965" s="7">
        <v>9789861219509</v>
      </c>
      <c r="G1965" s="18">
        <v>2</v>
      </c>
      <c r="H1965" s="18">
        <v>250</v>
      </c>
      <c r="I1965" s="21">
        <f t="shared" si="89"/>
        <v>500</v>
      </c>
      <c r="J1965" s="18"/>
      <c r="K1965" s="18"/>
      <c r="L1965" s="18">
        <f t="shared" si="91"/>
        <v>2</v>
      </c>
    </row>
    <row r="1966" spans="1:12" s="19" customFormat="1" ht="17.45" customHeight="1">
      <c r="A1966" s="20">
        <v>1964</v>
      </c>
      <c r="B1966" s="18" t="s">
        <v>5700</v>
      </c>
      <c r="C1966" s="18" t="s">
        <v>5701</v>
      </c>
      <c r="D1966" s="18" t="s">
        <v>5697</v>
      </c>
      <c r="E1966" s="18" t="s">
        <v>1699</v>
      </c>
      <c r="F1966" s="7">
        <v>9789861219493</v>
      </c>
      <c r="G1966" s="18">
        <v>2</v>
      </c>
      <c r="H1966" s="18">
        <v>250</v>
      </c>
      <c r="I1966" s="21">
        <f t="shared" si="89"/>
        <v>500</v>
      </c>
      <c r="J1966" s="18" t="s">
        <v>5702</v>
      </c>
      <c r="K1966" s="18"/>
      <c r="L1966" s="18">
        <f>G1966*3</f>
        <v>6</v>
      </c>
    </row>
    <row r="1967" spans="1:12" s="19" customFormat="1" ht="17.45" customHeight="1">
      <c r="A1967" s="20">
        <v>1965</v>
      </c>
      <c r="B1967" s="18" t="s">
        <v>5703</v>
      </c>
      <c r="C1967" s="18" t="s">
        <v>5704</v>
      </c>
      <c r="D1967" s="18" t="s">
        <v>2770</v>
      </c>
      <c r="E1967" s="18" t="s">
        <v>1699</v>
      </c>
      <c r="F1967" s="7" t="s">
        <v>5705</v>
      </c>
      <c r="G1967" s="18">
        <v>2</v>
      </c>
      <c r="H1967" s="18">
        <f>300+310+320</f>
        <v>930</v>
      </c>
      <c r="I1967" s="21">
        <f t="shared" si="89"/>
        <v>1860</v>
      </c>
      <c r="J1967" s="18" t="s">
        <v>1734</v>
      </c>
      <c r="K1967" s="18"/>
      <c r="L1967" s="18">
        <f>G1967*3</f>
        <v>6</v>
      </c>
    </row>
    <row r="1968" spans="1:12" s="19" customFormat="1" ht="17.45" customHeight="1">
      <c r="A1968" s="20">
        <v>1966</v>
      </c>
      <c r="B1968" s="18" t="s">
        <v>5706</v>
      </c>
      <c r="C1968" s="18" t="s">
        <v>5707</v>
      </c>
      <c r="D1968" s="18" t="s">
        <v>2650</v>
      </c>
      <c r="E1968" s="18" t="s">
        <v>1699</v>
      </c>
      <c r="F1968" s="7" t="s">
        <v>5708</v>
      </c>
      <c r="G1968" s="18">
        <v>2</v>
      </c>
      <c r="H1968" s="18">
        <v>280</v>
      </c>
      <c r="I1968" s="21">
        <f t="shared" si="89"/>
        <v>560</v>
      </c>
      <c r="J1968" s="18"/>
      <c r="K1968" s="18"/>
      <c r="L1968" s="18">
        <f t="shared" ref="L1968:L2006" si="92">G1968</f>
        <v>2</v>
      </c>
    </row>
    <row r="1969" spans="1:12" s="19" customFormat="1" ht="17.45" customHeight="1">
      <c r="A1969" s="20">
        <v>1967</v>
      </c>
      <c r="B1969" s="18" t="s">
        <v>5709</v>
      </c>
      <c r="C1969" s="18" t="s">
        <v>5710</v>
      </c>
      <c r="D1969" s="18" t="s">
        <v>3035</v>
      </c>
      <c r="E1969" s="18" t="s">
        <v>1699</v>
      </c>
      <c r="F1969" s="7">
        <v>9789865956899</v>
      </c>
      <c r="G1969" s="18">
        <v>2</v>
      </c>
      <c r="H1969" s="18">
        <v>220</v>
      </c>
      <c r="I1969" s="21">
        <f t="shared" si="89"/>
        <v>440</v>
      </c>
      <c r="J1969" s="18"/>
      <c r="K1969" s="18"/>
      <c r="L1969" s="18">
        <f t="shared" si="92"/>
        <v>2</v>
      </c>
    </row>
    <row r="1970" spans="1:12" s="19" customFormat="1" ht="17.45" customHeight="1">
      <c r="A1970" s="20">
        <v>1968</v>
      </c>
      <c r="B1970" s="18" t="s">
        <v>5711</v>
      </c>
      <c r="C1970" s="18" t="s">
        <v>5712</v>
      </c>
      <c r="D1970" s="18" t="s">
        <v>3343</v>
      </c>
      <c r="E1970" s="18" t="s">
        <v>1699</v>
      </c>
      <c r="F1970" s="7" t="s">
        <v>5713</v>
      </c>
      <c r="G1970" s="18">
        <v>2</v>
      </c>
      <c r="H1970" s="18">
        <v>250</v>
      </c>
      <c r="I1970" s="21">
        <f t="shared" si="89"/>
        <v>500</v>
      </c>
      <c r="J1970" s="21" t="s">
        <v>9</v>
      </c>
      <c r="K1970" s="21" t="s">
        <v>1936</v>
      </c>
      <c r="L1970" s="18">
        <f t="shared" si="92"/>
        <v>2</v>
      </c>
    </row>
    <row r="1971" spans="1:12" s="19" customFormat="1" ht="17.45" customHeight="1">
      <c r="A1971" s="20">
        <v>1969</v>
      </c>
      <c r="B1971" s="18" t="s">
        <v>5714</v>
      </c>
      <c r="C1971" s="18" t="s">
        <v>2995</v>
      </c>
      <c r="D1971" s="18" t="s">
        <v>2996</v>
      </c>
      <c r="E1971" s="18" t="s">
        <v>1699</v>
      </c>
      <c r="F1971" s="7">
        <v>9789573325567</v>
      </c>
      <c r="G1971" s="18">
        <v>2</v>
      </c>
      <c r="H1971" s="18">
        <v>350</v>
      </c>
      <c r="I1971" s="21">
        <f t="shared" si="89"/>
        <v>700</v>
      </c>
      <c r="J1971" s="18"/>
      <c r="K1971" s="18"/>
      <c r="L1971" s="18">
        <f t="shared" si="92"/>
        <v>2</v>
      </c>
    </row>
    <row r="1972" spans="1:12" s="19" customFormat="1" ht="17.45" customHeight="1">
      <c r="A1972" s="20">
        <v>1970</v>
      </c>
      <c r="B1972" s="18" t="s">
        <v>5715</v>
      </c>
      <c r="C1972" s="18" t="s">
        <v>5716</v>
      </c>
      <c r="D1972" s="18" t="s">
        <v>4842</v>
      </c>
      <c r="E1972" s="18" t="s">
        <v>1699</v>
      </c>
      <c r="F1972" s="7" t="s">
        <v>5717</v>
      </c>
      <c r="G1972" s="18">
        <v>2</v>
      </c>
      <c r="H1972" s="18">
        <v>250</v>
      </c>
      <c r="I1972" s="21">
        <f t="shared" si="89"/>
        <v>500</v>
      </c>
      <c r="J1972" s="18"/>
      <c r="K1972" s="18"/>
      <c r="L1972" s="18">
        <f t="shared" si="92"/>
        <v>2</v>
      </c>
    </row>
    <row r="1973" spans="1:12" s="19" customFormat="1" ht="17.45" customHeight="1">
      <c r="A1973" s="20">
        <v>1971</v>
      </c>
      <c r="B1973" s="18" t="s">
        <v>5718</v>
      </c>
      <c r="C1973" s="18" t="s">
        <v>5719</v>
      </c>
      <c r="D1973" s="18" t="s">
        <v>3415</v>
      </c>
      <c r="E1973" s="18" t="s">
        <v>1699</v>
      </c>
      <c r="F1973" s="7" t="s">
        <v>5720</v>
      </c>
      <c r="G1973" s="18">
        <v>2</v>
      </c>
      <c r="H1973" s="18">
        <v>420</v>
      </c>
      <c r="I1973" s="21">
        <f t="shared" si="89"/>
        <v>840</v>
      </c>
      <c r="J1973" s="18"/>
      <c r="K1973" s="18"/>
      <c r="L1973" s="18">
        <f t="shared" si="92"/>
        <v>2</v>
      </c>
    </row>
    <row r="1974" spans="1:12" s="19" customFormat="1" ht="17.45" customHeight="1">
      <c r="A1974" s="20">
        <v>1972</v>
      </c>
      <c r="B1974" s="26" t="s">
        <v>1455</v>
      </c>
      <c r="C1974" s="26" t="s">
        <v>1456</v>
      </c>
      <c r="D1974" s="26" t="s">
        <v>1457</v>
      </c>
      <c r="E1974" s="18" t="s">
        <v>5721</v>
      </c>
      <c r="F1974" s="13" t="s">
        <v>1458</v>
      </c>
      <c r="G1974" s="18">
        <v>2</v>
      </c>
      <c r="H1974" s="18">
        <v>360</v>
      </c>
      <c r="I1974" s="21">
        <f t="shared" si="89"/>
        <v>720</v>
      </c>
      <c r="J1974" s="18" t="s">
        <v>5722</v>
      </c>
      <c r="K1974" s="18"/>
      <c r="L1974" s="18">
        <f t="shared" si="92"/>
        <v>2</v>
      </c>
    </row>
    <row r="1975" spans="1:12" s="19" customFormat="1" ht="17.45" customHeight="1">
      <c r="A1975" s="20">
        <v>1973</v>
      </c>
      <c r="B1975" s="18" t="s">
        <v>5723</v>
      </c>
      <c r="C1975" s="18" t="s">
        <v>5724</v>
      </c>
      <c r="D1975" s="18" t="s">
        <v>5725</v>
      </c>
      <c r="E1975" s="18" t="s">
        <v>5721</v>
      </c>
      <c r="F1975" s="7" t="s">
        <v>5726</v>
      </c>
      <c r="G1975" s="18">
        <v>2</v>
      </c>
      <c r="H1975" s="18">
        <v>260</v>
      </c>
      <c r="I1975" s="21">
        <f t="shared" si="89"/>
        <v>520</v>
      </c>
      <c r="J1975" s="18"/>
      <c r="K1975" s="18"/>
      <c r="L1975" s="18">
        <f t="shared" si="92"/>
        <v>2</v>
      </c>
    </row>
    <row r="1976" spans="1:12" s="19" customFormat="1" ht="17.45" customHeight="1">
      <c r="A1976" s="20">
        <v>1974</v>
      </c>
      <c r="B1976" s="18" t="s">
        <v>5727</v>
      </c>
      <c r="C1976" s="18" t="s">
        <v>5728</v>
      </c>
      <c r="D1976" s="18" t="s">
        <v>5729</v>
      </c>
      <c r="E1976" s="18" t="s">
        <v>5721</v>
      </c>
      <c r="F1976" s="7" t="s">
        <v>5730</v>
      </c>
      <c r="G1976" s="18">
        <v>2</v>
      </c>
      <c r="H1976" s="18">
        <v>190</v>
      </c>
      <c r="I1976" s="21">
        <f t="shared" si="89"/>
        <v>380</v>
      </c>
      <c r="J1976" s="18"/>
      <c r="K1976" s="18"/>
      <c r="L1976" s="18">
        <f t="shared" si="92"/>
        <v>2</v>
      </c>
    </row>
    <row r="1977" spans="1:12" s="19" customFormat="1" ht="17.45" customHeight="1">
      <c r="A1977" s="20">
        <v>1975</v>
      </c>
      <c r="B1977" s="18" t="s">
        <v>5731</v>
      </c>
      <c r="C1977" s="18" t="s">
        <v>5732</v>
      </c>
      <c r="D1977" s="18" t="s">
        <v>5733</v>
      </c>
      <c r="E1977" s="18" t="s">
        <v>5721</v>
      </c>
      <c r="F1977" s="7" t="s">
        <v>5734</v>
      </c>
      <c r="G1977" s="18">
        <v>2</v>
      </c>
      <c r="H1977" s="18">
        <v>180</v>
      </c>
      <c r="I1977" s="21">
        <f t="shared" si="89"/>
        <v>360</v>
      </c>
      <c r="J1977" s="18"/>
      <c r="K1977" s="18"/>
      <c r="L1977" s="18">
        <f t="shared" si="92"/>
        <v>2</v>
      </c>
    </row>
    <row r="1978" spans="1:12" s="19" customFormat="1" ht="17.45" customHeight="1">
      <c r="A1978" s="20">
        <v>1976</v>
      </c>
      <c r="B1978" s="18" t="s">
        <v>5735</v>
      </c>
      <c r="C1978" s="18" t="s">
        <v>5736</v>
      </c>
      <c r="D1978" s="18" t="s">
        <v>5737</v>
      </c>
      <c r="E1978" s="18" t="s">
        <v>5721</v>
      </c>
      <c r="F1978" s="7" t="s">
        <v>5738</v>
      </c>
      <c r="G1978" s="18">
        <v>2</v>
      </c>
      <c r="H1978" s="18">
        <v>280</v>
      </c>
      <c r="I1978" s="21">
        <f t="shared" si="89"/>
        <v>560</v>
      </c>
      <c r="J1978" s="18"/>
      <c r="K1978" s="18"/>
      <c r="L1978" s="18">
        <f t="shared" si="92"/>
        <v>2</v>
      </c>
    </row>
    <row r="1979" spans="1:12" s="19" customFormat="1" ht="17.45" customHeight="1">
      <c r="A1979" s="20">
        <v>1977</v>
      </c>
      <c r="B1979" s="18" t="s">
        <v>5739</v>
      </c>
      <c r="C1979" s="18" t="s">
        <v>5740</v>
      </c>
      <c r="D1979" s="18" t="s">
        <v>5741</v>
      </c>
      <c r="E1979" s="18" t="s">
        <v>5721</v>
      </c>
      <c r="F1979" s="7" t="s">
        <v>5742</v>
      </c>
      <c r="G1979" s="18">
        <v>2</v>
      </c>
      <c r="H1979" s="18">
        <v>360</v>
      </c>
      <c r="I1979" s="21">
        <f t="shared" si="89"/>
        <v>720</v>
      </c>
      <c r="J1979" s="18"/>
      <c r="K1979" s="18"/>
      <c r="L1979" s="18">
        <f t="shared" si="92"/>
        <v>2</v>
      </c>
    </row>
    <row r="1980" spans="1:12" s="19" customFormat="1" ht="17.45" customHeight="1">
      <c r="A1980" s="20">
        <v>1978</v>
      </c>
      <c r="B1980" s="18" t="s">
        <v>5743</v>
      </c>
      <c r="C1980" s="18" t="s">
        <v>5744</v>
      </c>
      <c r="D1980" s="18" t="s">
        <v>5745</v>
      </c>
      <c r="E1980" s="18" t="s">
        <v>5721</v>
      </c>
      <c r="F1980" s="7" t="s">
        <v>5746</v>
      </c>
      <c r="G1980" s="18">
        <v>2</v>
      </c>
      <c r="H1980" s="18">
        <v>350</v>
      </c>
      <c r="I1980" s="21">
        <f t="shared" si="89"/>
        <v>700</v>
      </c>
      <c r="J1980" s="18"/>
      <c r="K1980" s="18"/>
      <c r="L1980" s="18">
        <f t="shared" si="92"/>
        <v>2</v>
      </c>
    </row>
    <row r="1981" spans="1:12" s="19" customFormat="1" ht="17.45" customHeight="1">
      <c r="A1981" s="20">
        <v>1979</v>
      </c>
      <c r="B1981" s="18" t="s">
        <v>5747</v>
      </c>
      <c r="C1981" s="18" t="s">
        <v>5748</v>
      </c>
      <c r="D1981" s="18" t="s">
        <v>5749</v>
      </c>
      <c r="E1981" s="18" t="s">
        <v>5721</v>
      </c>
      <c r="F1981" s="7" t="s">
        <v>5750</v>
      </c>
      <c r="G1981" s="18">
        <v>2</v>
      </c>
      <c r="H1981" s="18">
        <v>320</v>
      </c>
      <c r="I1981" s="21">
        <f t="shared" si="89"/>
        <v>640</v>
      </c>
      <c r="J1981" s="18"/>
      <c r="K1981" s="18"/>
      <c r="L1981" s="18">
        <f t="shared" si="92"/>
        <v>2</v>
      </c>
    </row>
    <row r="1982" spans="1:12" s="19" customFormat="1" ht="17.45" customHeight="1">
      <c r="A1982" s="20">
        <v>1980</v>
      </c>
      <c r="B1982" s="18" t="s">
        <v>5751</v>
      </c>
      <c r="C1982" s="18" t="s">
        <v>5752</v>
      </c>
      <c r="D1982" s="18" t="s">
        <v>5753</v>
      </c>
      <c r="E1982" s="18" t="s">
        <v>5721</v>
      </c>
      <c r="F1982" s="7" t="s">
        <v>5754</v>
      </c>
      <c r="G1982" s="18">
        <v>2</v>
      </c>
      <c r="H1982" s="18">
        <v>350</v>
      </c>
      <c r="I1982" s="21">
        <f t="shared" si="89"/>
        <v>700</v>
      </c>
      <c r="J1982" s="18"/>
      <c r="K1982" s="18"/>
      <c r="L1982" s="18">
        <f t="shared" si="92"/>
        <v>2</v>
      </c>
    </row>
    <row r="1983" spans="1:12" s="19" customFormat="1" ht="17.45" customHeight="1">
      <c r="A1983" s="20">
        <v>1981</v>
      </c>
      <c r="B1983" s="18" t="s">
        <v>5755</v>
      </c>
      <c r="C1983" s="18" t="s">
        <v>5756</v>
      </c>
      <c r="D1983" s="18" t="s">
        <v>5757</v>
      </c>
      <c r="E1983" s="18" t="s">
        <v>5721</v>
      </c>
      <c r="F1983" s="7">
        <v>9864186876</v>
      </c>
      <c r="G1983" s="18">
        <v>10</v>
      </c>
      <c r="H1983" s="18">
        <v>99</v>
      </c>
      <c r="I1983" s="21">
        <f t="shared" si="89"/>
        <v>990</v>
      </c>
      <c r="J1983" s="18"/>
      <c r="K1983" s="18"/>
      <c r="L1983" s="18">
        <f t="shared" si="92"/>
        <v>10</v>
      </c>
    </row>
    <row r="1984" spans="1:12" s="19" customFormat="1" ht="17.45" customHeight="1">
      <c r="A1984" s="20">
        <v>1982</v>
      </c>
      <c r="B1984" s="18" t="s">
        <v>5758</v>
      </c>
      <c r="C1984" s="18" t="s">
        <v>5759</v>
      </c>
      <c r="D1984" s="18" t="s">
        <v>5760</v>
      </c>
      <c r="E1984" s="18" t="s">
        <v>5721</v>
      </c>
      <c r="F1984" s="7" t="s">
        <v>5761</v>
      </c>
      <c r="G1984" s="18">
        <v>2</v>
      </c>
      <c r="H1984" s="18">
        <v>250</v>
      </c>
      <c r="I1984" s="21">
        <f t="shared" si="89"/>
        <v>500</v>
      </c>
      <c r="J1984" s="18"/>
      <c r="K1984" s="18"/>
      <c r="L1984" s="18">
        <f t="shared" si="92"/>
        <v>2</v>
      </c>
    </row>
    <row r="1985" spans="1:12" s="19" customFormat="1" ht="17.45" customHeight="1">
      <c r="A1985" s="20">
        <v>1983</v>
      </c>
      <c r="B1985" s="18" t="s">
        <v>5762</v>
      </c>
      <c r="C1985" s="18" t="s">
        <v>5763</v>
      </c>
      <c r="D1985" s="18" t="s">
        <v>5764</v>
      </c>
      <c r="E1985" s="18" t="s">
        <v>5721</v>
      </c>
      <c r="F1985" s="7">
        <v>9867323947</v>
      </c>
      <c r="G1985" s="18">
        <v>2</v>
      </c>
      <c r="H1985" s="18">
        <v>299</v>
      </c>
      <c r="I1985" s="21">
        <f t="shared" si="89"/>
        <v>598</v>
      </c>
      <c r="J1985" s="18"/>
      <c r="K1985" s="18"/>
      <c r="L1985" s="18">
        <f t="shared" si="92"/>
        <v>2</v>
      </c>
    </row>
    <row r="1986" spans="1:12" s="19" customFormat="1" ht="17.45" customHeight="1">
      <c r="A1986" s="20">
        <v>1984</v>
      </c>
      <c r="B1986" s="18" t="s">
        <v>5765</v>
      </c>
      <c r="C1986" s="18" t="s">
        <v>5766</v>
      </c>
      <c r="D1986" s="18" t="s">
        <v>5767</v>
      </c>
      <c r="E1986" s="18" t="s">
        <v>5721</v>
      </c>
      <c r="F1986" s="7">
        <v>9789862511060</v>
      </c>
      <c r="G1986" s="18">
        <v>2</v>
      </c>
      <c r="H1986" s="18">
        <v>180</v>
      </c>
      <c r="I1986" s="21">
        <f t="shared" si="89"/>
        <v>360</v>
      </c>
      <c r="J1986" s="18"/>
      <c r="K1986" s="18"/>
      <c r="L1986" s="18">
        <f t="shared" si="92"/>
        <v>2</v>
      </c>
    </row>
    <row r="1987" spans="1:12" s="19" customFormat="1" ht="17.45" customHeight="1">
      <c r="A1987" s="20">
        <v>1985</v>
      </c>
      <c r="B1987" s="18" t="s">
        <v>5768</v>
      </c>
      <c r="C1987" s="18" t="s">
        <v>5766</v>
      </c>
      <c r="D1987" s="18" t="s">
        <v>5767</v>
      </c>
      <c r="E1987" s="18" t="s">
        <v>5721</v>
      </c>
      <c r="F1987" s="7">
        <v>9789862511077</v>
      </c>
      <c r="G1987" s="18">
        <v>2</v>
      </c>
      <c r="H1987" s="18">
        <v>180</v>
      </c>
      <c r="I1987" s="21">
        <f t="shared" si="89"/>
        <v>360</v>
      </c>
      <c r="J1987" s="18"/>
      <c r="K1987" s="18"/>
      <c r="L1987" s="18">
        <f t="shared" si="92"/>
        <v>2</v>
      </c>
    </row>
    <row r="1988" spans="1:12" s="19" customFormat="1" ht="17.45" customHeight="1">
      <c r="A1988" s="20">
        <v>1986</v>
      </c>
      <c r="B1988" s="18" t="s">
        <v>5769</v>
      </c>
      <c r="C1988" s="18" t="s">
        <v>5770</v>
      </c>
      <c r="D1988" s="18" t="s">
        <v>5771</v>
      </c>
      <c r="E1988" s="18" t="s">
        <v>5721</v>
      </c>
      <c r="F1988" s="7" t="s">
        <v>5772</v>
      </c>
      <c r="G1988" s="18">
        <v>2</v>
      </c>
      <c r="H1988" s="18">
        <v>350</v>
      </c>
      <c r="I1988" s="21">
        <f t="shared" si="89"/>
        <v>700</v>
      </c>
      <c r="J1988" s="18"/>
      <c r="K1988" s="18"/>
      <c r="L1988" s="18">
        <f t="shared" si="92"/>
        <v>2</v>
      </c>
    </row>
    <row r="1989" spans="1:12" s="19" customFormat="1" ht="17.45" customHeight="1">
      <c r="A1989" s="20">
        <v>1987</v>
      </c>
      <c r="B1989" s="18" t="s">
        <v>5773</v>
      </c>
      <c r="C1989" s="18" t="s">
        <v>5774</v>
      </c>
      <c r="D1989" s="18" t="s">
        <v>5775</v>
      </c>
      <c r="E1989" s="18"/>
      <c r="F1989" s="7" t="s">
        <v>5776</v>
      </c>
      <c r="G1989" s="18">
        <v>2</v>
      </c>
      <c r="H1989" s="18">
        <v>420</v>
      </c>
      <c r="I1989" s="21">
        <f t="shared" si="89"/>
        <v>840</v>
      </c>
      <c r="J1989" s="18"/>
      <c r="K1989" s="18" t="s">
        <v>5777</v>
      </c>
      <c r="L1989" s="18">
        <f t="shared" si="92"/>
        <v>2</v>
      </c>
    </row>
    <row r="1990" spans="1:12" s="19" customFormat="1" ht="17.45" customHeight="1">
      <c r="A1990" s="20">
        <v>1988</v>
      </c>
      <c r="B1990" s="18" t="s">
        <v>5778</v>
      </c>
      <c r="C1990" s="18" t="s">
        <v>5779</v>
      </c>
      <c r="D1990" s="18" t="s">
        <v>5745</v>
      </c>
      <c r="E1990" s="18" t="s">
        <v>5721</v>
      </c>
      <c r="F1990" s="7" t="s">
        <v>5780</v>
      </c>
      <c r="G1990" s="18">
        <v>2</v>
      </c>
      <c r="H1990" s="18">
        <v>470</v>
      </c>
      <c r="I1990" s="21">
        <f t="shared" si="89"/>
        <v>940</v>
      </c>
      <c r="J1990" s="18"/>
      <c r="K1990" s="18"/>
      <c r="L1990" s="18">
        <f t="shared" si="92"/>
        <v>2</v>
      </c>
    </row>
    <row r="1991" spans="1:12" s="19" customFormat="1" ht="17.45" customHeight="1">
      <c r="A1991" s="20">
        <v>1989</v>
      </c>
      <c r="B1991" s="18" t="s">
        <v>5781</v>
      </c>
      <c r="C1991" s="18" t="s">
        <v>5782</v>
      </c>
      <c r="D1991" s="18" t="s">
        <v>5783</v>
      </c>
      <c r="E1991" s="18" t="s">
        <v>5721</v>
      </c>
      <c r="F1991" s="7" t="s">
        <v>5784</v>
      </c>
      <c r="G1991" s="18">
        <v>2</v>
      </c>
      <c r="H1991" s="18">
        <v>299</v>
      </c>
      <c r="I1991" s="21">
        <f t="shared" si="89"/>
        <v>598</v>
      </c>
      <c r="J1991" s="18"/>
      <c r="K1991" s="18"/>
      <c r="L1991" s="18">
        <f t="shared" si="92"/>
        <v>2</v>
      </c>
    </row>
    <row r="1992" spans="1:12" s="19" customFormat="1" ht="17.45" customHeight="1">
      <c r="A1992" s="20">
        <v>1990</v>
      </c>
      <c r="B1992" s="18" t="s">
        <v>5785</v>
      </c>
      <c r="C1992" s="18" t="s">
        <v>5786</v>
      </c>
      <c r="D1992" s="18" t="s">
        <v>5787</v>
      </c>
      <c r="E1992" s="18" t="s">
        <v>5721</v>
      </c>
      <c r="F1992" s="7" t="s">
        <v>5788</v>
      </c>
      <c r="G1992" s="18">
        <v>2</v>
      </c>
      <c r="H1992" s="18">
        <v>280</v>
      </c>
      <c r="I1992" s="21">
        <f t="shared" si="89"/>
        <v>560</v>
      </c>
      <c r="J1992" s="18"/>
      <c r="K1992" s="18"/>
      <c r="L1992" s="18">
        <f t="shared" si="92"/>
        <v>2</v>
      </c>
    </row>
    <row r="1993" spans="1:12" s="19" customFormat="1" ht="17.45" customHeight="1">
      <c r="A1993" s="20">
        <v>1991</v>
      </c>
      <c r="B1993" s="18" t="s">
        <v>5789</v>
      </c>
      <c r="C1993" s="18" t="s">
        <v>5790</v>
      </c>
      <c r="D1993" s="18" t="s">
        <v>5791</v>
      </c>
      <c r="E1993" s="18" t="s">
        <v>5721</v>
      </c>
      <c r="F1993" s="7" t="s">
        <v>5792</v>
      </c>
      <c r="G1993" s="18">
        <v>2</v>
      </c>
      <c r="H1993" s="18">
        <v>280</v>
      </c>
      <c r="I1993" s="21">
        <f t="shared" si="89"/>
        <v>560</v>
      </c>
      <c r="J1993" s="18"/>
      <c r="K1993" s="18"/>
      <c r="L1993" s="18">
        <f t="shared" si="92"/>
        <v>2</v>
      </c>
    </row>
    <row r="1994" spans="1:12" s="19" customFormat="1" ht="17.45" customHeight="1">
      <c r="A1994" s="20">
        <v>1992</v>
      </c>
      <c r="B1994" s="18" t="s">
        <v>5789</v>
      </c>
      <c r="C1994" s="18" t="s">
        <v>5793</v>
      </c>
      <c r="D1994" s="18" t="s">
        <v>5791</v>
      </c>
      <c r="E1994" s="18" t="s">
        <v>5721</v>
      </c>
      <c r="F1994" s="7" t="s">
        <v>5794</v>
      </c>
      <c r="G1994" s="18">
        <v>2</v>
      </c>
      <c r="H1994" s="18">
        <v>280</v>
      </c>
      <c r="I1994" s="21">
        <f t="shared" si="89"/>
        <v>560</v>
      </c>
      <c r="J1994" s="18"/>
      <c r="K1994" s="18"/>
      <c r="L1994" s="18">
        <f t="shared" si="92"/>
        <v>2</v>
      </c>
    </row>
    <row r="1995" spans="1:12" s="19" customFormat="1" ht="17.45" customHeight="1">
      <c r="A1995" s="20">
        <v>1993</v>
      </c>
      <c r="B1995" s="21" t="s">
        <v>5795</v>
      </c>
      <c r="C1995" s="23" t="s">
        <v>5796</v>
      </c>
      <c r="D1995" s="21" t="s">
        <v>5797</v>
      </c>
      <c r="E1995" s="21" t="s">
        <v>5798</v>
      </c>
      <c r="F1995" s="8" t="s">
        <v>5799</v>
      </c>
      <c r="G1995" s="18">
        <v>2</v>
      </c>
      <c r="H1995" s="21">
        <v>300</v>
      </c>
      <c r="I1995" s="21">
        <f t="shared" si="89"/>
        <v>600</v>
      </c>
      <c r="J1995" s="18"/>
      <c r="K1995" s="18"/>
      <c r="L1995" s="18">
        <f t="shared" si="92"/>
        <v>2</v>
      </c>
    </row>
    <row r="1996" spans="1:12" s="19" customFormat="1" ht="17.45" customHeight="1">
      <c r="A1996" s="20">
        <v>1994</v>
      </c>
      <c r="B1996" s="18" t="s">
        <v>5800</v>
      </c>
      <c r="C1996" s="18" t="s">
        <v>5801</v>
      </c>
      <c r="D1996" s="18" t="s">
        <v>5802</v>
      </c>
      <c r="E1996" s="18"/>
      <c r="F1996" s="7" t="s">
        <v>5803</v>
      </c>
      <c r="G1996" s="18">
        <v>2</v>
      </c>
      <c r="H1996" s="18">
        <v>260</v>
      </c>
      <c r="I1996" s="21">
        <f t="shared" si="89"/>
        <v>520</v>
      </c>
      <c r="J1996" s="18"/>
      <c r="K1996" s="18"/>
      <c r="L1996" s="18">
        <f t="shared" si="92"/>
        <v>2</v>
      </c>
    </row>
    <row r="1997" spans="1:12" s="19" customFormat="1" ht="17.45" customHeight="1">
      <c r="A1997" s="20">
        <v>1995</v>
      </c>
      <c r="B1997" s="21" t="s">
        <v>770</v>
      </c>
      <c r="C1997" s="23" t="s">
        <v>55</v>
      </c>
      <c r="D1997" s="21" t="s">
        <v>56</v>
      </c>
      <c r="E1997" s="21" t="s">
        <v>5798</v>
      </c>
      <c r="F1997" s="8" t="s">
        <v>57</v>
      </c>
      <c r="G1997" s="18">
        <v>2</v>
      </c>
      <c r="H1997" s="21">
        <v>250</v>
      </c>
      <c r="I1997" s="21">
        <f t="shared" si="89"/>
        <v>500</v>
      </c>
      <c r="J1997" s="18"/>
      <c r="K1997" s="18" t="s">
        <v>5777</v>
      </c>
      <c r="L1997" s="18">
        <f t="shared" si="92"/>
        <v>2</v>
      </c>
    </row>
    <row r="1998" spans="1:12" s="19" customFormat="1" ht="17.45" customHeight="1">
      <c r="A1998" s="20">
        <v>1996</v>
      </c>
      <c r="B1998" s="18" t="s">
        <v>5804</v>
      </c>
      <c r="C1998" s="18" t="s">
        <v>5805</v>
      </c>
      <c r="D1998" s="18" t="s">
        <v>5806</v>
      </c>
      <c r="E1998" s="18" t="s">
        <v>5721</v>
      </c>
      <c r="F1998" s="7" t="s">
        <v>5807</v>
      </c>
      <c r="G1998" s="18">
        <v>2</v>
      </c>
      <c r="H1998" s="18">
        <v>300</v>
      </c>
      <c r="I1998" s="21">
        <f t="shared" si="89"/>
        <v>600</v>
      </c>
      <c r="J1998" s="18"/>
      <c r="K1998" s="18"/>
      <c r="L1998" s="18">
        <f t="shared" si="92"/>
        <v>2</v>
      </c>
    </row>
    <row r="1999" spans="1:12" s="19" customFormat="1" ht="17.45" customHeight="1">
      <c r="A1999" s="20">
        <v>1997</v>
      </c>
      <c r="B1999" s="21" t="s">
        <v>5808</v>
      </c>
      <c r="C1999" s="23" t="s">
        <v>5809</v>
      </c>
      <c r="D1999" s="21" t="s">
        <v>5810</v>
      </c>
      <c r="E1999" s="21" t="s">
        <v>5798</v>
      </c>
      <c r="F1999" s="8" t="s">
        <v>5811</v>
      </c>
      <c r="G1999" s="21">
        <v>2</v>
      </c>
      <c r="H1999" s="21">
        <v>280</v>
      </c>
      <c r="I1999" s="21">
        <f t="shared" si="89"/>
        <v>560</v>
      </c>
      <c r="J1999" s="18"/>
      <c r="K1999" s="18"/>
      <c r="L1999" s="18">
        <f t="shared" si="92"/>
        <v>2</v>
      </c>
    </row>
    <row r="2000" spans="1:12" s="19" customFormat="1" ht="17.45" customHeight="1">
      <c r="A2000" s="20">
        <v>1998</v>
      </c>
      <c r="B2000" s="18" t="s">
        <v>5812</v>
      </c>
      <c r="C2000" s="18" t="s">
        <v>5813</v>
      </c>
      <c r="D2000" s="18" t="s">
        <v>5814</v>
      </c>
      <c r="E2000" s="18" t="s">
        <v>5721</v>
      </c>
      <c r="F2000" s="7" t="s">
        <v>5815</v>
      </c>
      <c r="G2000" s="18">
        <v>2</v>
      </c>
      <c r="H2000" s="18">
        <v>300</v>
      </c>
      <c r="I2000" s="21">
        <f t="shared" ref="I2000:I2063" si="93">G2000*H2000</f>
        <v>600</v>
      </c>
      <c r="J2000" s="18"/>
      <c r="K2000" s="18"/>
      <c r="L2000" s="18">
        <f t="shared" si="92"/>
        <v>2</v>
      </c>
    </row>
    <row r="2001" spans="1:12" s="19" customFormat="1" ht="17.45" customHeight="1">
      <c r="A2001" s="20">
        <v>1999</v>
      </c>
      <c r="B2001" s="26" t="s">
        <v>1495</v>
      </c>
      <c r="C2001" s="18" t="s">
        <v>5816</v>
      </c>
      <c r="D2001" s="18" t="s">
        <v>5817</v>
      </c>
      <c r="E2001" s="18" t="s">
        <v>5721</v>
      </c>
      <c r="F2001" s="13" t="s">
        <v>1496</v>
      </c>
      <c r="G2001" s="18">
        <v>2</v>
      </c>
      <c r="H2001" s="18">
        <v>380</v>
      </c>
      <c r="I2001" s="21">
        <f t="shared" si="93"/>
        <v>760</v>
      </c>
      <c r="J2001" s="18"/>
      <c r="K2001" s="18"/>
      <c r="L2001" s="18">
        <f t="shared" si="92"/>
        <v>2</v>
      </c>
    </row>
    <row r="2002" spans="1:12" s="19" customFormat="1" ht="17.45" customHeight="1">
      <c r="A2002" s="20">
        <v>2000</v>
      </c>
      <c r="B2002" s="18" t="s">
        <v>5818</v>
      </c>
      <c r="C2002" s="18" t="s">
        <v>5819</v>
      </c>
      <c r="D2002" s="18" t="s">
        <v>5820</v>
      </c>
      <c r="E2002" s="18" t="s">
        <v>5721</v>
      </c>
      <c r="F2002" s="7" t="s">
        <v>5821</v>
      </c>
      <c r="G2002" s="18">
        <v>2</v>
      </c>
      <c r="H2002" s="18">
        <v>360</v>
      </c>
      <c r="I2002" s="21">
        <f t="shared" si="93"/>
        <v>720</v>
      </c>
      <c r="J2002" s="18" t="s">
        <v>0</v>
      </c>
      <c r="K2002" s="18"/>
      <c r="L2002" s="18">
        <f t="shared" si="92"/>
        <v>2</v>
      </c>
    </row>
    <row r="2003" spans="1:12" s="19" customFormat="1" ht="17.45" customHeight="1">
      <c r="A2003" s="20">
        <v>2001</v>
      </c>
      <c r="B2003" s="18" t="s">
        <v>5822</v>
      </c>
      <c r="C2003" s="18" t="s">
        <v>5823</v>
      </c>
      <c r="D2003" s="18" t="s">
        <v>5824</v>
      </c>
      <c r="E2003" s="18" t="s">
        <v>5721</v>
      </c>
      <c r="F2003" s="7" t="s">
        <v>5825</v>
      </c>
      <c r="G2003" s="18">
        <v>2</v>
      </c>
      <c r="H2003" s="18">
        <v>250</v>
      </c>
      <c r="I2003" s="21">
        <f t="shared" si="93"/>
        <v>500</v>
      </c>
      <c r="J2003" s="21" t="s">
        <v>5826</v>
      </c>
      <c r="K2003" s="21" t="s">
        <v>5826</v>
      </c>
      <c r="L2003" s="18">
        <f t="shared" si="92"/>
        <v>2</v>
      </c>
    </row>
    <row r="2004" spans="1:12" s="19" customFormat="1" ht="17.45" customHeight="1">
      <c r="A2004" s="20">
        <v>2002</v>
      </c>
      <c r="B2004" s="18" t="s">
        <v>5827</v>
      </c>
      <c r="C2004" s="18" t="s">
        <v>5828</v>
      </c>
      <c r="D2004" s="18" t="s">
        <v>5829</v>
      </c>
      <c r="E2004" s="18" t="s">
        <v>5721</v>
      </c>
      <c r="F2004" s="7">
        <v>9789861334721</v>
      </c>
      <c r="G2004" s="18">
        <v>2</v>
      </c>
      <c r="H2004" s="18">
        <v>320</v>
      </c>
      <c r="I2004" s="21">
        <f t="shared" si="93"/>
        <v>640</v>
      </c>
      <c r="J2004" s="21" t="s">
        <v>9</v>
      </c>
      <c r="K2004" s="21" t="s">
        <v>9</v>
      </c>
      <c r="L2004" s="18">
        <f t="shared" si="92"/>
        <v>2</v>
      </c>
    </row>
    <row r="2005" spans="1:12" s="19" customFormat="1" ht="17.45" customHeight="1">
      <c r="A2005" s="20">
        <v>2003</v>
      </c>
      <c r="B2005" s="18" t="s">
        <v>5830</v>
      </c>
      <c r="C2005" s="18" t="s">
        <v>5831</v>
      </c>
      <c r="D2005" s="18" t="s">
        <v>2899</v>
      </c>
      <c r="E2005" s="18" t="s">
        <v>1699</v>
      </c>
      <c r="F2005" s="7" t="s">
        <v>5832</v>
      </c>
      <c r="G2005" s="18">
        <v>2</v>
      </c>
      <c r="H2005" s="18">
        <v>220</v>
      </c>
      <c r="I2005" s="21">
        <f t="shared" si="93"/>
        <v>440</v>
      </c>
      <c r="J2005" s="18"/>
      <c r="K2005" s="18"/>
      <c r="L2005" s="18">
        <f t="shared" si="92"/>
        <v>2</v>
      </c>
    </row>
    <row r="2006" spans="1:12" s="19" customFormat="1" ht="17.45" customHeight="1">
      <c r="A2006" s="20">
        <v>2004</v>
      </c>
      <c r="B2006" s="18" t="s">
        <v>5833</v>
      </c>
      <c r="C2006" s="18" t="s">
        <v>5834</v>
      </c>
      <c r="D2006" s="18" t="s">
        <v>3088</v>
      </c>
      <c r="E2006" s="18" t="s">
        <v>1699</v>
      </c>
      <c r="F2006" s="7" t="s">
        <v>5835</v>
      </c>
      <c r="G2006" s="18">
        <v>2</v>
      </c>
      <c r="H2006" s="18">
        <v>399</v>
      </c>
      <c r="I2006" s="21">
        <f t="shared" si="93"/>
        <v>798</v>
      </c>
      <c r="J2006" s="21" t="s">
        <v>9</v>
      </c>
      <c r="K2006" s="21" t="s">
        <v>9</v>
      </c>
      <c r="L2006" s="18">
        <f t="shared" si="92"/>
        <v>2</v>
      </c>
    </row>
    <row r="2007" spans="1:12" s="19" customFormat="1" ht="17.45" customHeight="1">
      <c r="A2007" s="20">
        <v>2005</v>
      </c>
      <c r="B2007" s="18" t="s">
        <v>5836</v>
      </c>
      <c r="C2007" s="18" t="s">
        <v>5837</v>
      </c>
      <c r="D2007" s="18" t="s">
        <v>5838</v>
      </c>
      <c r="E2007" s="18" t="s">
        <v>1699</v>
      </c>
      <c r="F2007" s="7" t="s">
        <v>5839</v>
      </c>
      <c r="G2007" s="18">
        <v>2</v>
      </c>
      <c r="H2007" s="18">
        <v>2500</v>
      </c>
      <c r="I2007" s="21">
        <f t="shared" si="93"/>
        <v>5000</v>
      </c>
      <c r="J2007" s="18" t="s">
        <v>1734</v>
      </c>
      <c r="K2007" s="18"/>
      <c r="L2007" s="18">
        <f>G2007*6</f>
        <v>12</v>
      </c>
    </row>
    <row r="2008" spans="1:12" s="19" customFormat="1" ht="17.45" customHeight="1">
      <c r="A2008" s="20">
        <v>2006</v>
      </c>
      <c r="B2008" s="21" t="s">
        <v>771</v>
      </c>
      <c r="C2008" s="23" t="s">
        <v>44</v>
      </c>
      <c r="D2008" s="21" t="s">
        <v>45</v>
      </c>
      <c r="E2008" s="21" t="s">
        <v>5319</v>
      </c>
      <c r="F2008" s="8">
        <v>9789573909620</v>
      </c>
      <c r="G2008" s="18">
        <v>2</v>
      </c>
      <c r="H2008" s="21">
        <v>300</v>
      </c>
      <c r="I2008" s="21">
        <f t="shared" si="93"/>
        <v>600</v>
      </c>
      <c r="J2008" s="18"/>
      <c r="K2008" s="18"/>
      <c r="L2008" s="18">
        <f t="shared" ref="L2008:L2039" si="94">G2008</f>
        <v>2</v>
      </c>
    </row>
    <row r="2009" spans="1:12" s="19" customFormat="1" ht="17.45" customHeight="1">
      <c r="A2009" s="20">
        <v>2007</v>
      </c>
      <c r="B2009" s="18" t="s">
        <v>5840</v>
      </c>
      <c r="C2009" s="18" t="s">
        <v>5841</v>
      </c>
      <c r="D2009" s="18" t="s">
        <v>5842</v>
      </c>
      <c r="E2009" s="18" t="s">
        <v>1699</v>
      </c>
      <c r="F2009" s="7" t="s">
        <v>5843</v>
      </c>
      <c r="G2009" s="18">
        <v>2</v>
      </c>
      <c r="H2009" s="18">
        <v>399</v>
      </c>
      <c r="I2009" s="21">
        <f t="shared" si="93"/>
        <v>798</v>
      </c>
      <c r="J2009" s="18"/>
      <c r="K2009" s="18"/>
      <c r="L2009" s="18">
        <f t="shared" si="94"/>
        <v>2</v>
      </c>
    </row>
    <row r="2010" spans="1:12" s="19" customFormat="1" ht="17.45" customHeight="1">
      <c r="A2010" s="20">
        <v>2008</v>
      </c>
      <c r="B2010" s="18" t="s">
        <v>5840</v>
      </c>
      <c r="C2010" s="18" t="s">
        <v>5841</v>
      </c>
      <c r="D2010" s="18" t="s">
        <v>5842</v>
      </c>
      <c r="E2010" s="18" t="s">
        <v>1699</v>
      </c>
      <c r="F2010" s="7" t="s">
        <v>5843</v>
      </c>
      <c r="G2010" s="18">
        <v>2</v>
      </c>
      <c r="H2010" s="18">
        <v>399</v>
      </c>
      <c r="I2010" s="21">
        <f t="shared" si="93"/>
        <v>798</v>
      </c>
      <c r="J2010" s="18"/>
      <c r="K2010" s="18"/>
      <c r="L2010" s="18">
        <f t="shared" si="94"/>
        <v>2</v>
      </c>
    </row>
    <row r="2011" spans="1:12" s="19" customFormat="1" ht="17.45" customHeight="1">
      <c r="A2011" s="20">
        <v>2009</v>
      </c>
      <c r="B2011" s="18" t="s">
        <v>5844</v>
      </c>
      <c r="C2011" s="18" t="s">
        <v>5841</v>
      </c>
      <c r="D2011" s="18" t="s">
        <v>5842</v>
      </c>
      <c r="E2011" s="18" t="s">
        <v>1699</v>
      </c>
      <c r="F2011" s="7" t="s">
        <v>5845</v>
      </c>
      <c r="G2011" s="18">
        <v>2</v>
      </c>
      <c r="H2011" s="18">
        <v>399</v>
      </c>
      <c r="I2011" s="21">
        <f t="shared" si="93"/>
        <v>798</v>
      </c>
      <c r="J2011" s="18" t="s">
        <v>0</v>
      </c>
      <c r="K2011" s="18"/>
      <c r="L2011" s="18">
        <f t="shared" si="94"/>
        <v>2</v>
      </c>
    </row>
    <row r="2012" spans="1:12" s="19" customFormat="1" ht="17.45" customHeight="1">
      <c r="A2012" s="20">
        <v>2010</v>
      </c>
      <c r="B2012" s="18" t="s">
        <v>5844</v>
      </c>
      <c r="C2012" s="18" t="s">
        <v>5841</v>
      </c>
      <c r="D2012" s="18" t="s">
        <v>5842</v>
      </c>
      <c r="E2012" s="18" t="s">
        <v>1699</v>
      </c>
      <c r="F2012" s="7" t="s">
        <v>5845</v>
      </c>
      <c r="G2012" s="18">
        <v>2</v>
      </c>
      <c r="H2012" s="18">
        <v>399</v>
      </c>
      <c r="I2012" s="21">
        <f t="shared" si="93"/>
        <v>798</v>
      </c>
      <c r="J2012" s="18"/>
      <c r="K2012" s="18"/>
      <c r="L2012" s="18">
        <f t="shared" si="94"/>
        <v>2</v>
      </c>
    </row>
    <row r="2013" spans="1:12" s="19" customFormat="1" ht="17.45" customHeight="1">
      <c r="A2013" s="20">
        <v>2011</v>
      </c>
      <c r="B2013" s="18" t="s">
        <v>5846</v>
      </c>
      <c r="C2013" s="18" t="s">
        <v>5841</v>
      </c>
      <c r="D2013" s="18" t="s">
        <v>5842</v>
      </c>
      <c r="E2013" s="18" t="s">
        <v>1699</v>
      </c>
      <c r="F2013" s="7" t="s">
        <v>5847</v>
      </c>
      <c r="G2013" s="18">
        <v>2</v>
      </c>
      <c r="H2013" s="18">
        <v>399</v>
      </c>
      <c r="I2013" s="21">
        <f t="shared" si="93"/>
        <v>798</v>
      </c>
      <c r="J2013" s="18"/>
      <c r="K2013" s="18"/>
      <c r="L2013" s="18">
        <f t="shared" si="94"/>
        <v>2</v>
      </c>
    </row>
    <row r="2014" spans="1:12" s="19" customFormat="1" ht="17.45" customHeight="1">
      <c r="A2014" s="20">
        <v>2012</v>
      </c>
      <c r="B2014" s="18" t="s">
        <v>5846</v>
      </c>
      <c r="C2014" s="18" t="s">
        <v>5841</v>
      </c>
      <c r="D2014" s="18" t="s">
        <v>5842</v>
      </c>
      <c r="E2014" s="18" t="s">
        <v>1699</v>
      </c>
      <c r="F2014" s="7" t="s">
        <v>5847</v>
      </c>
      <c r="G2014" s="18">
        <v>2</v>
      </c>
      <c r="H2014" s="18">
        <v>399</v>
      </c>
      <c r="I2014" s="21">
        <f t="shared" si="93"/>
        <v>798</v>
      </c>
      <c r="J2014" s="18"/>
      <c r="K2014" s="18"/>
      <c r="L2014" s="18">
        <f t="shared" si="94"/>
        <v>2</v>
      </c>
    </row>
    <row r="2015" spans="1:12" s="19" customFormat="1" ht="17.45" customHeight="1">
      <c r="A2015" s="20">
        <v>2013</v>
      </c>
      <c r="B2015" s="18" t="s">
        <v>5848</v>
      </c>
      <c r="C2015" s="18" t="s">
        <v>5849</v>
      </c>
      <c r="D2015" s="18" t="s">
        <v>1853</v>
      </c>
      <c r="E2015" s="18" t="s">
        <v>1699</v>
      </c>
      <c r="F2015" s="7" t="s">
        <v>5850</v>
      </c>
      <c r="G2015" s="18">
        <v>2</v>
      </c>
      <c r="H2015" s="18">
        <v>390</v>
      </c>
      <c r="I2015" s="21">
        <f t="shared" si="93"/>
        <v>780</v>
      </c>
      <c r="J2015" s="21" t="s">
        <v>9</v>
      </c>
      <c r="K2015" s="21" t="s">
        <v>9</v>
      </c>
      <c r="L2015" s="18">
        <f t="shared" si="94"/>
        <v>2</v>
      </c>
    </row>
    <row r="2016" spans="1:12" s="19" customFormat="1" ht="17.45" customHeight="1">
      <c r="A2016" s="20">
        <v>2014</v>
      </c>
      <c r="B2016" s="18" t="s">
        <v>5851</v>
      </c>
      <c r="C2016" s="18" t="s">
        <v>5852</v>
      </c>
      <c r="D2016" s="18" t="s">
        <v>4161</v>
      </c>
      <c r="E2016" s="18" t="s">
        <v>1699</v>
      </c>
      <c r="F2016" s="7" t="s">
        <v>5853</v>
      </c>
      <c r="G2016" s="18">
        <v>2</v>
      </c>
      <c r="H2016" s="18">
        <v>320</v>
      </c>
      <c r="I2016" s="21">
        <f t="shared" si="93"/>
        <v>640</v>
      </c>
      <c r="J2016" s="18"/>
      <c r="K2016" s="18"/>
      <c r="L2016" s="18">
        <f t="shared" si="94"/>
        <v>2</v>
      </c>
    </row>
    <row r="2017" spans="1:12" s="19" customFormat="1" ht="17.45" customHeight="1">
      <c r="A2017" s="20">
        <v>2015</v>
      </c>
      <c r="B2017" s="18" t="s">
        <v>5854</v>
      </c>
      <c r="C2017" s="18" t="s">
        <v>5855</v>
      </c>
      <c r="D2017" s="18" t="s">
        <v>3215</v>
      </c>
      <c r="E2017" s="18" t="s">
        <v>1699</v>
      </c>
      <c r="F2017" s="7">
        <v>9789571350233</v>
      </c>
      <c r="G2017" s="18">
        <v>2</v>
      </c>
      <c r="H2017" s="18">
        <v>250</v>
      </c>
      <c r="I2017" s="21">
        <f t="shared" si="93"/>
        <v>500</v>
      </c>
      <c r="J2017" s="18"/>
      <c r="K2017" s="18"/>
      <c r="L2017" s="18">
        <f t="shared" si="94"/>
        <v>2</v>
      </c>
    </row>
    <row r="2018" spans="1:12" s="19" customFormat="1" ht="17.45" customHeight="1">
      <c r="A2018" s="20">
        <v>2016</v>
      </c>
      <c r="B2018" s="18" t="s">
        <v>5856</v>
      </c>
      <c r="C2018" s="18" t="s">
        <v>5857</v>
      </c>
      <c r="D2018" s="18" t="s">
        <v>1851</v>
      </c>
      <c r="E2018" s="18" t="s">
        <v>1699</v>
      </c>
      <c r="F2018" s="7">
        <v>9789573271628</v>
      </c>
      <c r="G2018" s="18">
        <v>2</v>
      </c>
      <c r="H2018" s="18">
        <v>340</v>
      </c>
      <c r="I2018" s="21">
        <f t="shared" si="93"/>
        <v>680</v>
      </c>
      <c r="J2018" s="18"/>
      <c r="K2018" s="18"/>
      <c r="L2018" s="18">
        <f t="shared" si="94"/>
        <v>2</v>
      </c>
    </row>
    <row r="2019" spans="1:12" s="19" customFormat="1" ht="17.45" customHeight="1">
      <c r="A2019" s="20">
        <v>2017</v>
      </c>
      <c r="B2019" s="18" t="s">
        <v>5858</v>
      </c>
      <c r="C2019" s="18" t="s">
        <v>5859</v>
      </c>
      <c r="D2019" s="18" t="s">
        <v>1740</v>
      </c>
      <c r="E2019" s="18" t="s">
        <v>1699</v>
      </c>
      <c r="F2019" s="7" t="s">
        <v>5860</v>
      </c>
      <c r="G2019" s="18">
        <v>2</v>
      </c>
      <c r="H2019" s="18">
        <v>450</v>
      </c>
      <c r="I2019" s="21">
        <f t="shared" si="93"/>
        <v>900</v>
      </c>
      <c r="J2019" s="18"/>
      <c r="K2019" s="18"/>
      <c r="L2019" s="18">
        <f t="shared" si="94"/>
        <v>2</v>
      </c>
    </row>
    <row r="2020" spans="1:12" s="19" customFormat="1" ht="17.45" customHeight="1">
      <c r="A2020" s="20">
        <v>2018</v>
      </c>
      <c r="B2020" s="18" t="s">
        <v>5861</v>
      </c>
      <c r="C2020" s="18" t="s">
        <v>5862</v>
      </c>
      <c r="D2020" s="18" t="s">
        <v>4618</v>
      </c>
      <c r="E2020" s="18" t="s">
        <v>1699</v>
      </c>
      <c r="F2020" s="7" t="s">
        <v>5863</v>
      </c>
      <c r="G2020" s="18">
        <v>2</v>
      </c>
      <c r="H2020" s="18">
        <v>320</v>
      </c>
      <c r="I2020" s="21">
        <f t="shared" si="93"/>
        <v>640</v>
      </c>
      <c r="J2020" s="18"/>
      <c r="K2020" s="18"/>
      <c r="L2020" s="18">
        <f t="shared" si="94"/>
        <v>2</v>
      </c>
    </row>
    <row r="2021" spans="1:12" s="19" customFormat="1" ht="17.45" customHeight="1">
      <c r="A2021" s="20">
        <v>2019</v>
      </c>
      <c r="B2021" s="18" t="s">
        <v>5864</v>
      </c>
      <c r="C2021" s="18" t="s">
        <v>5865</v>
      </c>
      <c r="D2021" s="18" t="s">
        <v>5351</v>
      </c>
      <c r="E2021" s="18" t="s">
        <v>1699</v>
      </c>
      <c r="F2021" s="7" t="s">
        <v>5866</v>
      </c>
      <c r="G2021" s="18">
        <v>2</v>
      </c>
      <c r="H2021" s="18">
        <v>260</v>
      </c>
      <c r="I2021" s="21">
        <f t="shared" si="93"/>
        <v>520</v>
      </c>
      <c r="J2021" s="18"/>
      <c r="K2021" s="18"/>
      <c r="L2021" s="18">
        <f t="shared" si="94"/>
        <v>2</v>
      </c>
    </row>
    <row r="2022" spans="1:12" s="19" customFormat="1" ht="17.45" customHeight="1">
      <c r="A2022" s="20">
        <v>2020</v>
      </c>
      <c r="B2022" s="18" t="s">
        <v>5867</v>
      </c>
      <c r="C2022" s="18" t="s">
        <v>5868</v>
      </c>
      <c r="D2022" s="18" t="s">
        <v>3190</v>
      </c>
      <c r="E2022" s="18" t="s">
        <v>1699</v>
      </c>
      <c r="F2022" s="7" t="s">
        <v>5869</v>
      </c>
      <c r="G2022" s="18">
        <v>2</v>
      </c>
      <c r="H2022" s="18">
        <v>250</v>
      </c>
      <c r="I2022" s="21">
        <f t="shared" si="93"/>
        <v>500</v>
      </c>
      <c r="J2022" s="18"/>
      <c r="K2022" s="18"/>
      <c r="L2022" s="18">
        <f t="shared" si="94"/>
        <v>2</v>
      </c>
    </row>
    <row r="2023" spans="1:12" s="19" customFormat="1" ht="17.45" customHeight="1">
      <c r="A2023" s="20">
        <v>2021</v>
      </c>
      <c r="B2023" s="18" t="s">
        <v>5870</v>
      </c>
      <c r="C2023" s="18" t="s">
        <v>2813</v>
      </c>
      <c r="D2023" s="18" t="s">
        <v>1853</v>
      </c>
      <c r="E2023" s="18" t="s">
        <v>1699</v>
      </c>
      <c r="F2023" s="7" t="s">
        <v>5871</v>
      </c>
      <c r="G2023" s="18">
        <v>2</v>
      </c>
      <c r="H2023" s="18">
        <v>320</v>
      </c>
      <c r="I2023" s="21">
        <f t="shared" si="93"/>
        <v>640</v>
      </c>
      <c r="J2023" s="18"/>
      <c r="K2023" s="18"/>
      <c r="L2023" s="18">
        <f t="shared" si="94"/>
        <v>2</v>
      </c>
    </row>
    <row r="2024" spans="1:12" s="19" customFormat="1" ht="17.45" customHeight="1">
      <c r="A2024" s="20">
        <v>2022</v>
      </c>
      <c r="B2024" s="18" t="s">
        <v>5872</v>
      </c>
      <c r="C2024" s="18" t="s">
        <v>5873</v>
      </c>
      <c r="D2024" s="18" t="s">
        <v>3198</v>
      </c>
      <c r="E2024" s="18" t="s">
        <v>1699</v>
      </c>
      <c r="F2024" s="7" t="s">
        <v>5874</v>
      </c>
      <c r="G2024" s="18">
        <v>2</v>
      </c>
      <c r="H2024" s="18">
        <v>250</v>
      </c>
      <c r="I2024" s="21">
        <f t="shared" si="93"/>
        <v>500</v>
      </c>
      <c r="J2024" s="18"/>
      <c r="K2024" s="18"/>
      <c r="L2024" s="18">
        <f t="shared" si="94"/>
        <v>2</v>
      </c>
    </row>
    <row r="2025" spans="1:12" s="19" customFormat="1" ht="17.45" customHeight="1">
      <c r="A2025" s="20">
        <v>2023</v>
      </c>
      <c r="B2025" s="18" t="s">
        <v>5875</v>
      </c>
      <c r="C2025" s="18" t="s">
        <v>5876</v>
      </c>
      <c r="D2025" s="18" t="s">
        <v>5877</v>
      </c>
      <c r="E2025" s="18" t="s">
        <v>1699</v>
      </c>
      <c r="F2025" s="7">
        <v>9789860270099</v>
      </c>
      <c r="G2025" s="18">
        <v>2</v>
      </c>
      <c r="H2025" s="18">
        <v>250</v>
      </c>
      <c r="I2025" s="21">
        <f t="shared" si="93"/>
        <v>500</v>
      </c>
      <c r="J2025" s="18" t="s">
        <v>0</v>
      </c>
      <c r="K2025" s="18"/>
      <c r="L2025" s="18">
        <f t="shared" si="94"/>
        <v>2</v>
      </c>
    </row>
    <row r="2026" spans="1:12" s="19" customFormat="1" ht="17.45" customHeight="1">
      <c r="A2026" s="20">
        <v>2024</v>
      </c>
      <c r="B2026" s="18" t="s">
        <v>5878</v>
      </c>
      <c r="C2026" s="18" t="s">
        <v>5879</v>
      </c>
      <c r="D2026" s="18" t="s">
        <v>5880</v>
      </c>
      <c r="E2026" s="18" t="s">
        <v>1699</v>
      </c>
      <c r="F2026" s="7" t="s">
        <v>5881</v>
      </c>
      <c r="G2026" s="18">
        <v>2</v>
      </c>
      <c r="H2026" s="18">
        <v>380</v>
      </c>
      <c r="I2026" s="21">
        <f t="shared" si="93"/>
        <v>760</v>
      </c>
      <c r="J2026" s="18"/>
      <c r="K2026" s="18"/>
      <c r="L2026" s="18">
        <f t="shared" si="94"/>
        <v>2</v>
      </c>
    </row>
    <row r="2027" spans="1:12" s="19" customFormat="1" ht="17.45" customHeight="1">
      <c r="A2027" s="20">
        <v>2025</v>
      </c>
      <c r="B2027" s="18" t="s">
        <v>5882</v>
      </c>
      <c r="C2027" s="18" t="s">
        <v>5883</v>
      </c>
      <c r="D2027" s="18" t="s">
        <v>3316</v>
      </c>
      <c r="E2027" s="18" t="s">
        <v>1699</v>
      </c>
      <c r="F2027" s="7" t="s">
        <v>5884</v>
      </c>
      <c r="G2027" s="18">
        <v>2</v>
      </c>
      <c r="H2027" s="18">
        <v>260</v>
      </c>
      <c r="I2027" s="21">
        <f t="shared" si="93"/>
        <v>520</v>
      </c>
      <c r="J2027" s="18"/>
      <c r="K2027" s="18"/>
      <c r="L2027" s="18">
        <f t="shared" si="94"/>
        <v>2</v>
      </c>
    </row>
    <row r="2028" spans="1:12" s="19" customFormat="1" ht="17.45" customHeight="1">
      <c r="A2028" s="20">
        <v>2026</v>
      </c>
      <c r="B2028" s="18" t="s">
        <v>5885</v>
      </c>
      <c r="C2028" s="18" t="s">
        <v>5886</v>
      </c>
      <c r="D2028" s="18" t="s">
        <v>2650</v>
      </c>
      <c r="E2028" s="18" t="s">
        <v>1699</v>
      </c>
      <c r="F2028" s="7" t="s">
        <v>5887</v>
      </c>
      <c r="G2028" s="18">
        <v>2</v>
      </c>
      <c r="H2028" s="18">
        <v>250</v>
      </c>
      <c r="I2028" s="21">
        <f t="shared" si="93"/>
        <v>500</v>
      </c>
      <c r="J2028" s="18"/>
      <c r="K2028" s="18"/>
      <c r="L2028" s="18">
        <f t="shared" si="94"/>
        <v>2</v>
      </c>
    </row>
    <row r="2029" spans="1:12" s="19" customFormat="1" ht="17.45" customHeight="1">
      <c r="A2029" s="20">
        <v>2027</v>
      </c>
      <c r="B2029" s="18" t="s">
        <v>5888</v>
      </c>
      <c r="C2029" s="18" t="s">
        <v>5889</v>
      </c>
      <c r="D2029" s="18" t="s">
        <v>5890</v>
      </c>
      <c r="E2029" s="18" t="s">
        <v>1699</v>
      </c>
      <c r="F2029" s="7">
        <v>9789867373472</v>
      </c>
      <c r="G2029" s="18">
        <v>2</v>
      </c>
      <c r="H2029" s="18">
        <v>225</v>
      </c>
      <c r="I2029" s="21">
        <f t="shared" si="93"/>
        <v>450</v>
      </c>
      <c r="J2029" s="18"/>
      <c r="K2029" s="18"/>
      <c r="L2029" s="18">
        <f t="shared" si="94"/>
        <v>2</v>
      </c>
    </row>
    <row r="2030" spans="1:12" s="19" customFormat="1" ht="17.45" customHeight="1">
      <c r="A2030" s="20">
        <v>2028</v>
      </c>
      <c r="B2030" s="18" t="s">
        <v>5891</v>
      </c>
      <c r="C2030" s="18" t="s">
        <v>5892</v>
      </c>
      <c r="D2030" s="18" t="s">
        <v>2883</v>
      </c>
      <c r="E2030" s="18" t="s">
        <v>1699</v>
      </c>
      <c r="F2030" s="7" t="s">
        <v>5893</v>
      </c>
      <c r="G2030" s="18">
        <v>2</v>
      </c>
      <c r="H2030" s="18">
        <v>280</v>
      </c>
      <c r="I2030" s="21">
        <f t="shared" si="93"/>
        <v>560</v>
      </c>
      <c r="J2030" s="18"/>
      <c r="K2030" s="18"/>
      <c r="L2030" s="18">
        <f t="shared" si="94"/>
        <v>2</v>
      </c>
    </row>
    <row r="2031" spans="1:12" s="19" customFormat="1" ht="17.45" customHeight="1">
      <c r="A2031" s="20">
        <v>2029</v>
      </c>
      <c r="B2031" s="18" t="s">
        <v>5894</v>
      </c>
      <c r="C2031" s="18" t="s">
        <v>3029</v>
      </c>
      <c r="D2031" s="18" t="s">
        <v>2923</v>
      </c>
      <c r="E2031" s="18" t="s">
        <v>1699</v>
      </c>
      <c r="F2031" s="7" t="s">
        <v>5895</v>
      </c>
      <c r="G2031" s="18">
        <v>2</v>
      </c>
      <c r="H2031" s="18">
        <v>280</v>
      </c>
      <c r="I2031" s="21">
        <f t="shared" si="93"/>
        <v>560</v>
      </c>
      <c r="J2031" s="18"/>
      <c r="K2031" s="18"/>
      <c r="L2031" s="18">
        <f t="shared" si="94"/>
        <v>2</v>
      </c>
    </row>
    <row r="2032" spans="1:12" s="19" customFormat="1" ht="17.45" customHeight="1">
      <c r="A2032" s="20">
        <v>2030</v>
      </c>
      <c r="B2032" s="18" t="s">
        <v>5896</v>
      </c>
      <c r="C2032" s="18" t="s">
        <v>5897</v>
      </c>
      <c r="D2032" s="18" t="s">
        <v>3484</v>
      </c>
      <c r="E2032" s="18" t="s">
        <v>1699</v>
      </c>
      <c r="F2032" s="7" t="s">
        <v>5898</v>
      </c>
      <c r="G2032" s="18">
        <v>2</v>
      </c>
      <c r="H2032" s="18">
        <v>250</v>
      </c>
      <c r="I2032" s="21">
        <f t="shared" si="93"/>
        <v>500</v>
      </c>
      <c r="J2032" s="18"/>
      <c r="K2032" s="18"/>
      <c r="L2032" s="18">
        <f t="shared" si="94"/>
        <v>2</v>
      </c>
    </row>
    <row r="2033" spans="1:12" s="19" customFormat="1" ht="17.45" customHeight="1">
      <c r="A2033" s="20">
        <v>2031</v>
      </c>
      <c r="B2033" s="18" t="s">
        <v>5899</v>
      </c>
      <c r="C2033" s="18" t="s">
        <v>5900</v>
      </c>
      <c r="D2033" s="18" t="s">
        <v>4455</v>
      </c>
      <c r="E2033" s="18" t="s">
        <v>1699</v>
      </c>
      <c r="F2033" s="7" t="s">
        <v>5901</v>
      </c>
      <c r="G2033" s="18">
        <v>2</v>
      </c>
      <c r="H2033" s="18">
        <v>180</v>
      </c>
      <c r="I2033" s="21">
        <f t="shared" si="93"/>
        <v>360</v>
      </c>
      <c r="J2033" s="18"/>
      <c r="K2033" s="18"/>
      <c r="L2033" s="18">
        <f t="shared" si="94"/>
        <v>2</v>
      </c>
    </row>
    <row r="2034" spans="1:12" s="19" customFormat="1" ht="17.45" customHeight="1">
      <c r="A2034" s="20">
        <v>2032</v>
      </c>
      <c r="B2034" s="18" t="s">
        <v>5902</v>
      </c>
      <c r="C2034" s="18" t="s">
        <v>5900</v>
      </c>
      <c r="D2034" s="18" t="s">
        <v>4455</v>
      </c>
      <c r="E2034" s="18" t="s">
        <v>1699</v>
      </c>
      <c r="F2034" s="7" t="s">
        <v>5903</v>
      </c>
      <c r="G2034" s="18">
        <v>2</v>
      </c>
      <c r="H2034" s="18">
        <v>180</v>
      </c>
      <c r="I2034" s="21">
        <f t="shared" si="93"/>
        <v>360</v>
      </c>
      <c r="J2034" s="18"/>
      <c r="K2034" s="18"/>
      <c r="L2034" s="18">
        <f t="shared" si="94"/>
        <v>2</v>
      </c>
    </row>
    <row r="2035" spans="1:12" s="19" customFormat="1" ht="17.45" customHeight="1">
      <c r="A2035" s="20">
        <v>2033</v>
      </c>
      <c r="B2035" s="18" t="s">
        <v>5904</v>
      </c>
      <c r="C2035" s="18" t="s">
        <v>5900</v>
      </c>
      <c r="D2035" s="18" t="s">
        <v>4455</v>
      </c>
      <c r="E2035" s="18" t="s">
        <v>1699</v>
      </c>
      <c r="F2035" s="7" t="s">
        <v>5905</v>
      </c>
      <c r="G2035" s="18">
        <v>2</v>
      </c>
      <c r="H2035" s="18">
        <v>180</v>
      </c>
      <c r="I2035" s="21">
        <f t="shared" si="93"/>
        <v>360</v>
      </c>
      <c r="J2035" s="18"/>
      <c r="K2035" s="18"/>
      <c r="L2035" s="18">
        <f t="shared" si="94"/>
        <v>2</v>
      </c>
    </row>
    <row r="2036" spans="1:12" s="19" customFormat="1" ht="17.45" customHeight="1">
      <c r="A2036" s="20">
        <v>2034</v>
      </c>
      <c r="B2036" s="18" t="s">
        <v>5906</v>
      </c>
      <c r="C2036" s="18" t="s">
        <v>5900</v>
      </c>
      <c r="D2036" s="18" t="s">
        <v>4455</v>
      </c>
      <c r="E2036" s="18" t="s">
        <v>1699</v>
      </c>
      <c r="F2036" s="7" t="s">
        <v>5907</v>
      </c>
      <c r="G2036" s="18">
        <v>2</v>
      </c>
      <c r="H2036" s="18">
        <v>180</v>
      </c>
      <c r="I2036" s="21">
        <f t="shared" si="93"/>
        <v>360</v>
      </c>
      <c r="J2036" s="18"/>
      <c r="K2036" s="18"/>
      <c r="L2036" s="18">
        <f t="shared" si="94"/>
        <v>2</v>
      </c>
    </row>
    <row r="2037" spans="1:12" s="19" customFormat="1" ht="17.45" customHeight="1">
      <c r="A2037" s="20">
        <v>2035</v>
      </c>
      <c r="B2037" s="18" t="s">
        <v>5908</v>
      </c>
      <c r="C2037" s="18" t="s">
        <v>5900</v>
      </c>
      <c r="D2037" s="18" t="s">
        <v>4455</v>
      </c>
      <c r="E2037" s="18" t="s">
        <v>1699</v>
      </c>
      <c r="F2037" s="7" t="s">
        <v>5909</v>
      </c>
      <c r="G2037" s="18">
        <v>2</v>
      </c>
      <c r="H2037" s="18">
        <v>200</v>
      </c>
      <c r="I2037" s="21">
        <f t="shared" si="93"/>
        <v>400</v>
      </c>
      <c r="J2037" s="18"/>
      <c r="K2037" s="18"/>
      <c r="L2037" s="18">
        <f t="shared" si="94"/>
        <v>2</v>
      </c>
    </row>
    <row r="2038" spans="1:12" s="19" customFormat="1" ht="17.45" customHeight="1">
      <c r="A2038" s="20">
        <v>2036</v>
      </c>
      <c r="B2038" s="18" t="s">
        <v>5910</v>
      </c>
      <c r="C2038" s="18" t="s">
        <v>5911</v>
      </c>
      <c r="D2038" s="18" t="s">
        <v>4455</v>
      </c>
      <c r="E2038" s="18" t="s">
        <v>1699</v>
      </c>
      <c r="F2038" s="7" t="s">
        <v>5912</v>
      </c>
      <c r="G2038" s="18">
        <v>2</v>
      </c>
      <c r="H2038" s="18">
        <v>220</v>
      </c>
      <c r="I2038" s="21">
        <f t="shared" si="93"/>
        <v>440</v>
      </c>
      <c r="J2038" s="18"/>
      <c r="K2038" s="18"/>
      <c r="L2038" s="18">
        <f t="shared" si="94"/>
        <v>2</v>
      </c>
    </row>
    <row r="2039" spans="1:12" s="19" customFormat="1" ht="17.45" customHeight="1">
      <c r="A2039" s="20">
        <v>2037</v>
      </c>
      <c r="B2039" s="18" t="s">
        <v>5913</v>
      </c>
      <c r="C2039" s="18" t="s">
        <v>5914</v>
      </c>
      <c r="D2039" s="18" t="s">
        <v>4455</v>
      </c>
      <c r="E2039" s="18" t="s">
        <v>1699</v>
      </c>
      <c r="F2039" s="7" t="s">
        <v>5915</v>
      </c>
      <c r="G2039" s="18">
        <v>2</v>
      </c>
      <c r="H2039" s="18">
        <v>220</v>
      </c>
      <c r="I2039" s="21">
        <f t="shared" si="93"/>
        <v>440</v>
      </c>
      <c r="J2039" s="18"/>
      <c r="K2039" s="18"/>
      <c r="L2039" s="18">
        <f t="shared" si="94"/>
        <v>2</v>
      </c>
    </row>
    <row r="2040" spans="1:12" s="19" customFormat="1" ht="17.45" customHeight="1">
      <c r="A2040" s="20">
        <v>2038</v>
      </c>
      <c r="B2040" s="18" t="s">
        <v>5916</v>
      </c>
      <c r="C2040" s="18" t="s">
        <v>5911</v>
      </c>
      <c r="D2040" s="18" t="s">
        <v>4455</v>
      </c>
      <c r="E2040" s="18" t="s">
        <v>1699</v>
      </c>
      <c r="F2040" s="7" t="s">
        <v>5917</v>
      </c>
      <c r="G2040" s="18">
        <v>2</v>
      </c>
      <c r="H2040" s="18">
        <v>220</v>
      </c>
      <c r="I2040" s="21">
        <f t="shared" si="93"/>
        <v>440</v>
      </c>
      <c r="J2040" s="18"/>
      <c r="K2040" s="18"/>
      <c r="L2040" s="18">
        <f t="shared" ref="L2040:L2071" si="95">G2040</f>
        <v>2</v>
      </c>
    </row>
    <row r="2041" spans="1:12" s="19" customFormat="1" ht="17.45" customHeight="1">
      <c r="A2041" s="20">
        <v>2039</v>
      </c>
      <c r="B2041" s="18" t="s">
        <v>5918</v>
      </c>
      <c r="C2041" s="18" t="s">
        <v>5919</v>
      </c>
      <c r="D2041" s="18" t="s">
        <v>1825</v>
      </c>
      <c r="E2041" s="18" t="s">
        <v>2007</v>
      </c>
      <c r="F2041" s="7" t="s">
        <v>5920</v>
      </c>
      <c r="G2041" s="18">
        <v>2</v>
      </c>
      <c r="H2041" s="18">
        <v>280</v>
      </c>
      <c r="I2041" s="21">
        <f t="shared" si="93"/>
        <v>560</v>
      </c>
      <c r="J2041" s="18"/>
      <c r="K2041" s="18"/>
      <c r="L2041" s="18">
        <f t="shared" si="95"/>
        <v>2</v>
      </c>
    </row>
    <row r="2042" spans="1:12" s="19" customFormat="1" ht="17.45" customHeight="1">
      <c r="A2042" s="20">
        <v>2040</v>
      </c>
      <c r="B2042" s="18" t="s">
        <v>5921</v>
      </c>
      <c r="C2042" s="18" t="s">
        <v>5922</v>
      </c>
      <c r="D2042" s="18" t="s">
        <v>1825</v>
      </c>
      <c r="E2042" s="18" t="s">
        <v>2007</v>
      </c>
      <c r="F2042" s="7" t="s">
        <v>5923</v>
      </c>
      <c r="G2042" s="18">
        <v>2</v>
      </c>
      <c r="H2042" s="18">
        <v>280</v>
      </c>
      <c r="I2042" s="21">
        <f t="shared" si="93"/>
        <v>560</v>
      </c>
      <c r="J2042" s="18"/>
      <c r="K2042" s="18"/>
      <c r="L2042" s="18">
        <f t="shared" si="95"/>
        <v>2</v>
      </c>
    </row>
    <row r="2043" spans="1:12" s="19" customFormat="1" ht="17.45" customHeight="1">
      <c r="A2043" s="20">
        <v>2041</v>
      </c>
      <c r="B2043" s="18" t="s">
        <v>5924</v>
      </c>
      <c r="C2043" s="18" t="s">
        <v>5925</v>
      </c>
      <c r="D2043" s="18" t="s">
        <v>1825</v>
      </c>
      <c r="E2043" s="18" t="s">
        <v>2007</v>
      </c>
      <c r="F2043" s="7" t="s">
        <v>5926</v>
      </c>
      <c r="G2043" s="18">
        <v>2</v>
      </c>
      <c r="H2043" s="18">
        <v>280</v>
      </c>
      <c r="I2043" s="21">
        <f t="shared" si="93"/>
        <v>560</v>
      </c>
      <c r="J2043" s="18"/>
      <c r="K2043" s="18"/>
      <c r="L2043" s="18">
        <f t="shared" si="95"/>
        <v>2</v>
      </c>
    </row>
    <row r="2044" spans="1:12" s="19" customFormat="1" ht="17.45" customHeight="1">
      <c r="A2044" s="20">
        <v>2042</v>
      </c>
      <c r="B2044" s="18" t="s">
        <v>5927</v>
      </c>
      <c r="C2044" s="18" t="s">
        <v>5928</v>
      </c>
      <c r="D2044" s="18" t="s">
        <v>1825</v>
      </c>
      <c r="E2044" s="18" t="s">
        <v>2007</v>
      </c>
      <c r="F2044" s="7" t="s">
        <v>5929</v>
      </c>
      <c r="G2044" s="18">
        <v>2</v>
      </c>
      <c r="H2044" s="18">
        <v>280</v>
      </c>
      <c r="I2044" s="21">
        <f t="shared" si="93"/>
        <v>560</v>
      </c>
      <c r="J2044" s="18"/>
      <c r="K2044" s="18"/>
      <c r="L2044" s="18">
        <f t="shared" si="95"/>
        <v>2</v>
      </c>
    </row>
    <row r="2045" spans="1:12" s="19" customFormat="1" ht="17.45" customHeight="1">
      <c r="A2045" s="20">
        <v>2043</v>
      </c>
      <c r="B2045" s="18" t="s">
        <v>5930</v>
      </c>
      <c r="C2045" s="18" t="s">
        <v>2747</v>
      </c>
      <c r="D2045" s="18" t="s">
        <v>2842</v>
      </c>
      <c r="E2045" s="18" t="s">
        <v>1699</v>
      </c>
      <c r="F2045" s="7">
        <v>9789862419472</v>
      </c>
      <c r="G2045" s="18">
        <v>2</v>
      </c>
      <c r="H2045" s="18">
        <v>280</v>
      </c>
      <c r="I2045" s="21">
        <f t="shared" si="93"/>
        <v>560</v>
      </c>
      <c r="J2045" s="18"/>
      <c r="K2045" s="18"/>
      <c r="L2045" s="18">
        <f t="shared" si="95"/>
        <v>2</v>
      </c>
    </row>
    <row r="2046" spans="1:12" s="19" customFormat="1" ht="17.45" customHeight="1">
      <c r="A2046" s="20">
        <v>2044</v>
      </c>
      <c r="B2046" s="18" t="s">
        <v>5931</v>
      </c>
      <c r="C2046" s="18" t="s">
        <v>2747</v>
      </c>
      <c r="D2046" s="18" t="s">
        <v>2842</v>
      </c>
      <c r="E2046" s="18" t="s">
        <v>1699</v>
      </c>
      <c r="F2046" s="7">
        <v>9789862419489</v>
      </c>
      <c r="G2046" s="18">
        <v>2</v>
      </c>
      <c r="H2046" s="18">
        <v>280</v>
      </c>
      <c r="I2046" s="21">
        <f t="shared" si="93"/>
        <v>560</v>
      </c>
      <c r="J2046" s="18"/>
      <c r="K2046" s="18"/>
      <c r="L2046" s="18">
        <f t="shared" si="95"/>
        <v>2</v>
      </c>
    </row>
    <row r="2047" spans="1:12" s="19" customFormat="1" ht="17.45" customHeight="1">
      <c r="A2047" s="20">
        <v>2045</v>
      </c>
      <c r="B2047" s="18" t="s">
        <v>5932</v>
      </c>
      <c r="C2047" s="18" t="s">
        <v>2747</v>
      </c>
      <c r="D2047" s="18" t="s">
        <v>2842</v>
      </c>
      <c r="E2047" s="18" t="s">
        <v>1699</v>
      </c>
      <c r="F2047" s="7">
        <v>9789862419656</v>
      </c>
      <c r="G2047" s="18">
        <v>2</v>
      </c>
      <c r="H2047" s="18">
        <v>280</v>
      </c>
      <c r="I2047" s="21">
        <f t="shared" si="93"/>
        <v>560</v>
      </c>
      <c r="J2047" s="18"/>
      <c r="K2047" s="18"/>
      <c r="L2047" s="18">
        <f t="shared" si="95"/>
        <v>2</v>
      </c>
    </row>
    <row r="2048" spans="1:12" s="19" customFormat="1" ht="17.45" customHeight="1">
      <c r="A2048" s="20">
        <v>2046</v>
      </c>
      <c r="B2048" s="18" t="s">
        <v>5933</v>
      </c>
      <c r="C2048" s="18" t="s">
        <v>2747</v>
      </c>
      <c r="D2048" s="18" t="s">
        <v>2842</v>
      </c>
      <c r="E2048" s="18" t="s">
        <v>1699</v>
      </c>
      <c r="F2048" s="7">
        <v>9789862419663</v>
      </c>
      <c r="G2048" s="18">
        <v>2</v>
      </c>
      <c r="H2048" s="18">
        <v>280</v>
      </c>
      <c r="I2048" s="21">
        <f t="shared" si="93"/>
        <v>560</v>
      </c>
      <c r="J2048" s="18"/>
      <c r="K2048" s="18"/>
      <c r="L2048" s="18">
        <f t="shared" si="95"/>
        <v>2</v>
      </c>
    </row>
    <row r="2049" spans="1:12" s="19" customFormat="1" ht="17.45" customHeight="1">
      <c r="A2049" s="20">
        <v>2047</v>
      </c>
      <c r="B2049" s="18" t="s">
        <v>5934</v>
      </c>
      <c r="C2049" s="18" t="s">
        <v>5935</v>
      </c>
      <c r="D2049" s="18" t="s">
        <v>5936</v>
      </c>
      <c r="E2049" s="18" t="s">
        <v>1699</v>
      </c>
      <c r="F2049" s="7" t="s">
        <v>5937</v>
      </c>
      <c r="G2049" s="18">
        <v>2</v>
      </c>
      <c r="H2049" s="18">
        <v>280</v>
      </c>
      <c r="I2049" s="21">
        <f t="shared" si="93"/>
        <v>560</v>
      </c>
      <c r="J2049" s="18"/>
      <c r="K2049" s="18"/>
      <c r="L2049" s="18">
        <f t="shared" si="95"/>
        <v>2</v>
      </c>
    </row>
    <row r="2050" spans="1:12" s="19" customFormat="1" ht="17.45" customHeight="1">
      <c r="A2050" s="20">
        <v>2048</v>
      </c>
      <c r="B2050" s="18" t="s">
        <v>5938</v>
      </c>
      <c r="C2050" s="18" t="s">
        <v>5939</v>
      </c>
      <c r="D2050" s="18" t="s">
        <v>5940</v>
      </c>
      <c r="E2050" s="18" t="s">
        <v>1699</v>
      </c>
      <c r="F2050" s="7" t="s">
        <v>5941</v>
      </c>
      <c r="G2050" s="18">
        <v>2</v>
      </c>
      <c r="H2050" s="18">
        <v>280</v>
      </c>
      <c r="I2050" s="21">
        <f t="shared" si="93"/>
        <v>560</v>
      </c>
      <c r="J2050" s="18"/>
      <c r="K2050" s="18"/>
      <c r="L2050" s="18">
        <f t="shared" si="95"/>
        <v>2</v>
      </c>
    </row>
    <row r="2051" spans="1:12" s="19" customFormat="1" ht="17.45" customHeight="1">
      <c r="A2051" s="20">
        <v>2049</v>
      </c>
      <c r="B2051" s="18" t="s">
        <v>5942</v>
      </c>
      <c r="C2051" s="18" t="s">
        <v>5943</v>
      </c>
      <c r="D2051" s="18" t="s">
        <v>2835</v>
      </c>
      <c r="E2051" s="18" t="s">
        <v>1699</v>
      </c>
      <c r="F2051" s="7" t="s">
        <v>5944</v>
      </c>
      <c r="G2051" s="18">
        <v>2</v>
      </c>
      <c r="H2051" s="18">
        <v>260</v>
      </c>
      <c r="I2051" s="21">
        <f t="shared" si="93"/>
        <v>520</v>
      </c>
      <c r="J2051" s="18"/>
      <c r="K2051" s="18"/>
      <c r="L2051" s="18">
        <f t="shared" si="95"/>
        <v>2</v>
      </c>
    </row>
    <row r="2052" spans="1:12" s="19" customFormat="1" ht="17.45" customHeight="1">
      <c r="A2052" s="20">
        <v>2050</v>
      </c>
      <c r="B2052" s="18" t="s">
        <v>5945</v>
      </c>
      <c r="C2052" s="18" t="s">
        <v>5946</v>
      </c>
      <c r="D2052" s="18" t="s">
        <v>3335</v>
      </c>
      <c r="E2052" s="18" t="s">
        <v>1699</v>
      </c>
      <c r="F2052" s="7" t="s">
        <v>5947</v>
      </c>
      <c r="G2052" s="18">
        <v>2</v>
      </c>
      <c r="H2052" s="18" t="s">
        <v>5948</v>
      </c>
      <c r="I2052" s="21">
        <f t="shared" si="93"/>
        <v>680</v>
      </c>
      <c r="J2052" s="18"/>
      <c r="K2052" s="18"/>
      <c r="L2052" s="18">
        <f t="shared" si="95"/>
        <v>2</v>
      </c>
    </row>
    <row r="2053" spans="1:12" s="19" customFormat="1" ht="17.45" customHeight="1">
      <c r="A2053" s="20">
        <v>2051</v>
      </c>
      <c r="B2053" s="18" t="s">
        <v>5949</v>
      </c>
      <c r="C2053" s="18" t="s">
        <v>5950</v>
      </c>
      <c r="D2053" s="18" t="s">
        <v>1853</v>
      </c>
      <c r="E2053" s="18" t="s">
        <v>1699</v>
      </c>
      <c r="F2053" s="7" t="s">
        <v>5951</v>
      </c>
      <c r="G2053" s="18">
        <v>2</v>
      </c>
      <c r="H2053" s="18">
        <v>300</v>
      </c>
      <c r="I2053" s="21">
        <f t="shared" si="93"/>
        <v>600</v>
      </c>
      <c r="J2053" s="18"/>
      <c r="K2053" s="18"/>
      <c r="L2053" s="18">
        <f t="shared" si="95"/>
        <v>2</v>
      </c>
    </row>
    <row r="2054" spans="1:12" s="19" customFormat="1" ht="17.45" customHeight="1">
      <c r="A2054" s="20">
        <v>2052</v>
      </c>
      <c r="B2054" s="18" t="s">
        <v>5952</v>
      </c>
      <c r="C2054" s="18" t="s">
        <v>5953</v>
      </c>
      <c r="D2054" s="18" t="s">
        <v>5954</v>
      </c>
      <c r="E2054" s="18" t="s">
        <v>1699</v>
      </c>
      <c r="F2054" s="7" t="s">
        <v>5955</v>
      </c>
      <c r="G2054" s="18">
        <v>2</v>
      </c>
      <c r="H2054" s="18">
        <v>160</v>
      </c>
      <c r="I2054" s="21">
        <f t="shared" si="93"/>
        <v>320</v>
      </c>
      <c r="J2054" s="18"/>
      <c r="K2054" s="18"/>
      <c r="L2054" s="18">
        <f t="shared" si="95"/>
        <v>2</v>
      </c>
    </row>
    <row r="2055" spans="1:12" s="19" customFormat="1" ht="17.45" customHeight="1">
      <c r="A2055" s="20">
        <v>2053</v>
      </c>
      <c r="B2055" s="18" t="s">
        <v>5956</v>
      </c>
      <c r="C2055" s="18" t="s">
        <v>2631</v>
      </c>
      <c r="D2055" s="18" t="s">
        <v>5957</v>
      </c>
      <c r="E2055" s="18" t="s">
        <v>1699</v>
      </c>
      <c r="F2055" s="7" t="s">
        <v>5958</v>
      </c>
      <c r="G2055" s="18">
        <v>2</v>
      </c>
      <c r="H2055" s="18">
        <v>210</v>
      </c>
      <c r="I2055" s="21">
        <f t="shared" si="93"/>
        <v>420</v>
      </c>
      <c r="J2055" s="18"/>
      <c r="K2055" s="18"/>
      <c r="L2055" s="18">
        <f t="shared" si="95"/>
        <v>2</v>
      </c>
    </row>
    <row r="2056" spans="1:12" s="19" customFormat="1" ht="17.45" customHeight="1">
      <c r="A2056" s="20">
        <v>2054</v>
      </c>
      <c r="B2056" s="18" t="s">
        <v>5956</v>
      </c>
      <c r="C2056" s="18" t="s">
        <v>5959</v>
      </c>
      <c r="D2056" s="18" t="s">
        <v>5125</v>
      </c>
      <c r="E2056" s="18" t="s">
        <v>1699</v>
      </c>
      <c r="F2056" s="7" t="s">
        <v>5960</v>
      </c>
      <c r="G2056" s="18">
        <v>2</v>
      </c>
      <c r="H2056" s="18">
        <v>160</v>
      </c>
      <c r="I2056" s="21">
        <f t="shared" si="93"/>
        <v>320</v>
      </c>
      <c r="J2056" s="18"/>
      <c r="K2056" s="18"/>
      <c r="L2056" s="18">
        <f t="shared" si="95"/>
        <v>2</v>
      </c>
    </row>
    <row r="2057" spans="1:12" s="19" customFormat="1" ht="17.45" customHeight="1">
      <c r="A2057" s="20">
        <v>2055</v>
      </c>
      <c r="B2057" s="18" t="s">
        <v>5961</v>
      </c>
      <c r="C2057" s="18" t="s">
        <v>5962</v>
      </c>
      <c r="D2057" s="18" t="s">
        <v>3190</v>
      </c>
      <c r="E2057" s="18" t="s">
        <v>1699</v>
      </c>
      <c r="F2057" s="7" t="s">
        <v>5963</v>
      </c>
      <c r="G2057" s="18">
        <v>2</v>
      </c>
      <c r="H2057" s="18">
        <v>250</v>
      </c>
      <c r="I2057" s="21">
        <f t="shared" si="93"/>
        <v>500</v>
      </c>
      <c r="J2057" s="18"/>
      <c r="K2057" s="18"/>
      <c r="L2057" s="18">
        <f t="shared" si="95"/>
        <v>2</v>
      </c>
    </row>
    <row r="2058" spans="1:12" s="19" customFormat="1" ht="17.45" customHeight="1">
      <c r="A2058" s="20">
        <v>2056</v>
      </c>
      <c r="B2058" s="18" t="s">
        <v>5964</v>
      </c>
      <c r="C2058" s="18" t="s">
        <v>5965</v>
      </c>
      <c r="D2058" s="18" t="s">
        <v>2828</v>
      </c>
      <c r="E2058" s="18" t="s">
        <v>1699</v>
      </c>
      <c r="F2058" s="7" t="s">
        <v>5966</v>
      </c>
      <c r="G2058" s="18">
        <v>2</v>
      </c>
      <c r="H2058" s="18">
        <v>350</v>
      </c>
      <c r="I2058" s="21">
        <f t="shared" si="93"/>
        <v>700</v>
      </c>
      <c r="J2058" s="18"/>
      <c r="K2058" s="18"/>
      <c r="L2058" s="18">
        <f t="shared" si="95"/>
        <v>2</v>
      </c>
    </row>
    <row r="2059" spans="1:12" s="19" customFormat="1" ht="17.45" customHeight="1">
      <c r="A2059" s="20">
        <v>2057</v>
      </c>
      <c r="B2059" s="18" t="s">
        <v>5967</v>
      </c>
      <c r="C2059" s="18" t="s">
        <v>2699</v>
      </c>
      <c r="D2059" s="18" t="s">
        <v>3276</v>
      </c>
      <c r="E2059" s="18" t="s">
        <v>1699</v>
      </c>
      <c r="F2059" s="7">
        <v>9789863380665</v>
      </c>
      <c r="G2059" s="18">
        <v>2</v>
      </c>
      <c r="H2059" s="18">
        <v>260</v>
      </c>
      <c r="I2059" s="21">
        <f t="shared" si="93"/>
        <v>520</v>
      </c>
      <c r="J2059" s="18"/>
      <c r="K2059" s="18"/>
      <c r="L2059" s="18">
        <f t="shared" si="95"/>
        <v>2</v>
      </c>
    </row>
    <row r="2060" spans="1:12" s="19" customFormat="1" ht="17.45" customHeight="1">
      <c r="A2060" s="20">
        <v>2058</v>
      </c>
      <c r="B2060" s="18" t="s">
        <v>5968</v>
      </c>
      <c r="C2060" s="18" t="s">
        <v>5969</v>
      </c>
      <c r="D2060" s="18" t="s">
        <v>5970</v>
      </c>
      <c r="E2060" s="18" t="s">
        <v>1699</v>
      </c>
      <c r="F2060" s="7">
        <v>9789866215131</v>
      </c>
      <c r="G2060" s="18">
        <v>2</v>
      </c>
      <c r="H2060" s="18">
        <v>320</v>
      </c>
      <c r="I2060" s="21">
        <f t="shared" si="93"/>
        <v>640</v>
      </c>
      <c r="J2060" s="18"/>
      <c r="K2060" s="18"/>
      <c r="L2060" s="18">
        <f t="shared" si="95"/>
        <v>2</v>
      </c>
    </row>
    <row r="2061" spans="1:12" s="19" customFormat="1" ht="17.45" customHeight="1">
      <c r="A2061" s="20">
        <v>2059</v>
      </c>
      <c r="B2061" s="21" t="s">
        <v>5971</v>
      </c>
      <c r="C2061" s="23" t="s">
        <v>5972</v>
      </c>
      <c r="D2061" s="21" t="s">
        <v>5973</v>
      </c>
      <c r="E2061" s="21" t="s">
        <v>11</v>
      </c>
      <c r="F2061" s="8" t="s">
        <v>5974</v>
      </c>
      <c r="G2061" s="18">
        <v>2</v>
      </c>
      <c r="H2061" s="21">
        <v>300</v>
      </c>
      <c r="I2061" s="21">
        <f t="shared" si="93"/>
        <v>600</v>
      </c>
      <c r="J2061" s="18"/>
      <c r="K2061" s="18"/>
      <c r="L2061" s="18">
        <f t="shared" si="95"/>
        <v>2</v>
      </c>
    </row>
    <row r="2062" spans="1:12" s="19" customFormat="1" ht="17.45" customHeight="1">
      <c r="A2062" s="20">
        <v>2060</v>
      </c>
      <c r="B2062" s="18" t="s">
        <v>5975</v>
      </c>
      <c r="C2062" s="18" t="s">
        <v>5976</v>
      </c>
      <c r="D2062" s="18" t="s">
        <v>1851</v>
      </c>
      <c r="E2062" s="18" t="s">
        <v>1699</v>
      </c>
      <c r="F2062" s="7" t="s">
        <v>5977</v>
      </c>
      <c r="G2062" s="18">
        <v>2</v>
      </c>
      <c r="H2062" s="18">
        <v>330</v>
      </c>
      <c r="I2062" s="21">
        <f t="shared" si="93"/>
        <v>660</v>
      </c>
      <c r="J2062" s="18"/>
      <c r="K2062" s="18"/>
      <c r="L2062" s="18">
        <f t="shared" si="95"/>
        <v>2</v>
      </c>
    </row>
    <row r="2063" spans="1:12" s="19" customFormat="1" ht="17.45" customHeight="1">
      <c r="A2063" s="20">
        <v>2061</v>
      </c>
      <c r="B2063" s="18" t="s">
        <v>5978</v>
      </c>
      <c r="C2063" s="18" t="s">
        <v>5979</v>
      </c>
      <c r="D2063" s="18" t="s">
        <v>2914</v>
      </c>
      <c r="E2063" s="18" t="s">
        <v>1699</v>
      </c>
      <c r="F2063" s="7">
        <v>9789866725562</v>
      </c>
      <c r="G2063" s="18">
        <v>2</v>
      </c>
      <c r="H2063" s="18">
        <v>200</v>
      </c>
      <c r="I2063" s="21">
        <f t="shared" si="93"/>
        <v>400</v>
      </c>
      <c r="J2063" s="18"/>
      <c r="K2063" s="18"/>
      <c r="L2063" s="18">
        <f t="shared" si="95"/>
        <v>2</v>
      </c>
    </row>
    <row r="2064" spans="1:12" s="19" customFormat="1" ht="17.45" customHeight="1">
      <c r="A2064" s="20">
        <v>2062</v>
      </c>
      <c r="B2064" s="18" t="s">
        <v>5980</v>
      </c>
      <c r="C2064" s="18" t="s">
        <v>5981</v>
      </c>
      <c r="D2064" s="18" t="s">
        <v>5982</v>
      </c>
      <c r="E2064" s="18" t="s">
        <v>1699</v>
      </c>
      <c r="F2064" s="7" t="s">
        <v>5983</v>
      </c>
      <c r="G2064" s="18">
        <v>2</v>
      </c>
      <c r="H2064" s="18">
        <v>200</v>
      </c>
      <c r="I2064" s="21">
        <f t="shared" ref="I2064:I2127" si="96">G2064*H2064</f>
        <v>400</v>
      </c>
      <c r="J2064" s="18"/>
      <c r="K2064" s="18"/>
      <c r="L2064" s="18">
        <f t="shared" si="95"/>
        <v>2</v>
      </c>
    </row>
    <row r="2065" spans="1:12" s="19" customFormat="1" ht="17.45" customHeight="1">
      <c r="A2065" s="20">
        <v>2063</v>
      </c>
      <c r="B2065" s="18" t="s">
        <v>5984</v>
      </c>
      <c r="C2065" s="18" t="s">
        <v>5985</v>
      </c>
      <c r="D2065" s="18" t="s">
        <v>3215</v>
      </c>
      <c r="E2065" s="18" t="s">
        <v>1699</v>
      </c>
      <c r="F2065" s="7" t="s">
        <v>5986</v>
      </c>
      <c r="G2065" s="18">
        <v>2</v>
      </c>
      <c r="H2065" s="18">
        <v>280</v>
      </c>
      <c r="I2065" s="21">
        <f t="shared" si="96"/>
        <v>560</v>
      </c>
      <c r="J2065" s="18"/>
      <c r="K2065" s="18"/>
      <c r="L2065" s="18">
        <f t="shared" si="95"/>
        <v>2</v>
      </c>
    </row>
    <row r="2066" spans="1:12" s="19" customFormat="1" ht="17.45" customHeight="1">
      <c r="A2066" s="20">
        <v>2064</v>
      </c>
      <c r="B2066" s="18" t="s">
        <v>5987</v>
      </c>
      <c r="C2066" s="18" t="s">
        <v>5988</v>
      </c>
      <c r="D2066" s="18" t="s">
        <v>5989</v>
      </c>
      <c r="E2066" s="18" t="s">
        <v>1699</v>
      </c>
      <c r="F2066" s="7" t="s">
        <v>5990</v>
      </c>
      <c r="G2066" s="18">
        <v>2</v>
      </c>
      <c r="H2066" s="18">
        <v>240</v>
      </c>
      <c r="I2066" s="21">
        <f t="shared" si="96"/>
        <v>480</v>
      </c>
      <c r="J2066" s="18" t="s">
        <v>0</v>
      </c>
      <c r="K2066" s="18"/>
      <c r="L2066" s="18">
        <f t="shared" si="95"/>
        <v>2</v>
      </c>
    </row>
    <row r="2067" spans="1:12" s="19" customFormat="1" ht="17.45" customHeight="1">
      <c r="A2067" s="20">
        <v>2065</v>
      </c>
      <c r="B2067" s="18" t="s">
        <v>5991</v>
      </c>
      <c r="C2067" s="18" t="s">
        <v>5988</v>
      </c>
      <c r="D2067" s="18" t="s">
        <v>5989</v>
      </c>
      <c r="E2067" s="18" t="s">
        <v>1699</v>
      </c>
      <c r="F2067" s="7" t="s">
        <v>5992</v>
      </c>
      <c r="G2067" s="18">
        <v>2</v>
      </c>
      <c r="H2067" s="18">
        <v>260</v>
      </c>
      <c r="I2067" s="21">
        <f t="shared" si="96"/>
        <v>520</v>
      </c>
      <c r="J2067" s="18" t="s">
        <v>0</v>
      </c>
      <c r="K2067" s="18"/>
      <c r="L2067" s="18">
        <f t="shared" si="95"/>
        <v>2</v>
      </c>
    </row>
    <row r="2068" spans="1:12" s="19" customFormat="1" ht="17.45" customHeight="1">
      <c r="A2068" s="20">
        <v>2066</v>
      </c>
      <c r="B2068" s="18" t="s">
        <v>5993</v>
      </c>
      <c r="C2068" s="18" t="s">
        <v>5994</v>
      </c>
      <c r="D2068" s="18" t="s">
        <v>5099</v>
      </c>
      <c r="E2068" s="18" t="s">
        <v>1699</v>
      </c>
      <c r="F2068" s="7" t="s">
        <v>5995</v>
      </c>
      <c r="G2068" s="18">
        <v>2</v>
      </c>
      <c r="H2068" s="18">
        <v>420</v>
      </c>
      <c r="I2068" s="21">
        <f t="shared" si="96"/>
        <v>840</v>
      </c>
      <c r="J2068" s="21" t="s">
        <v>9</v>
      </c>
      <c r="K2068" s="21" t="s">
        <v>9</v>
      </c>
      <c r="L2068" s="18">
        <f t="shared" si="95"/>
        <v>2</v>
      </c>
    </row>
    <row r="2069" spans="1:12" s="19" customFormat="1" ht="17.45" customHeight="1">
      <c r="A2069" s="20">
        <v>2067</v>
      </c>
      <c r="B2069" s="18" t="s">
        <v>5996</v>
      </c>
      <c r="C2069" s="18" t="s">
        <v>5994</v>
      </c>
      <c r="D2069" s="18" t="s">
        <v>5099</v>
      </c>
      <c r="E2069" s="18" t="s">
        <v>1699</v>
      </c>
      <c r="F2069" s="7" t="s">
        <v>5997</v>
      </c>
      <c r="G2069" s="18">
        <v>2</v>
      </c>
      <c r="H2069" s="18">
        <v>420</v>
      </c>
      <c r="I2069" s="21">
        <f t="shared" si="96"/>
        <v>840</v>
      </c>
      <c r="J2069" s="18"/>
      <c r="K2069" s="18"/>
      <c r="L2069" s="18">
        <f t="shared" si="95"/>
        <v>2</v>
      </c>
    </row>
    <row r="2070" spans="1:12" s="19" customFormat="1" ht="17.45" customHeight="1">
      <c r="A2070" s="20">
        <v>2068</v>
      </c>
      <c r="B2070" s="18" t="s">
        <v>5998</v>
      </c>
      <c r="C2070" s="18" t="s">
        <v>4838</v>
      </c>
      <c r="D2070" s="18" t="s">
        <v>2996</v>
      </c>
      <c r="E2070" s="18"/>
      <c r="F2070" s="7">
        <v>9573318806</v>
      </c>
      <c r="G2070" s="18">
        <v>2</v>
      </c>
      <c r="H2070" s="18">
        <v>199</v>
      </c>
      <c r="I2070" s="21">
        <f t="shared" si="96"/>
        <v>398</v>
      </c>
      <c r="J2070" s="18"/>
      <c r="K2070" s="18"/>
      <c r="L2070" s="18">
        <f t="shared" si="95"/>
        <v>2</v>
      </c>
    </row>
    <row r="2071" spans="1:12" s="19" customFormat="1" ht="17.45" customHeight="1">
      <c r="A2071" s="20">
        <v>2069</v>
      </c>
      <c r="B2071" s="18" t="s">
        <v>5999</v>
      </c>
      <c r="C2071" s="18" t="s">
        <v>4838</v>
      </c>
      <c r="D2071" s="18" t="s">
        <v>2996</v>
      </c>
      <c r="E2071" s="18"/>
      <c r="F2071" s="7">
        <v>9573320924</v>
      </c>
      <c r="G2071" s="18">
        <v>2</v>
      </c>
      <c r="H2071" s="18">
        <v>199</v>
      </c>
      <c r="I2071" s="21">
        <f t="shared" si="96"/>
        <v>398</v>
      </c>
      <c r="J2071" s="18"/>
      <c r="K2071" s="18"/>
      <c r="L2071" s="18">
        <f t="shared" si="95"/>
        <v>2</v>
      </c>
    </row>
    <row r="2072" spans="1:12" s="19" customFormat="1" ht="17.45" customHeight="1">
      <c r="A2072" s="20">
        <v>2070</v>
      </c>
      <c r="B2072" s="18" t="s">
        <v>6000</v>
      </c>
      <c r="C2072" s="18" t="s">
        <v>4838</v>
      </c>
      <c r="D2072" s="18" t="s">
        <v>2996</v>
      </c>
      <c r="E2072" s="18"/>
      <c r="F2072" s="7">
        <v>9573321114</v>
      </c>
      <c r="G2072" s="18">
        <v>2</v>
      </c>
      <c r="H2072" s="18">
        <v>199</v>
      </c>
      <c r="I2072" s="21">
        <f t="shared" si="96"/>
        <v>398</v>
      </c>
      <c r="J2072" s="18"/>
      <c r="K2072" s="18"/>
      <c r="L2072" s="18">
        <f t="shared" ref="L2072:L2081" si="97">G2072</f>
        <v>2</v>
      </c>
    </row>
    <row r="2073" spans="1:12" s="19" customFormat="1" ht="17.45" customHeight="1">
      <c r="A2073" s="20">
        <v>2071</v>
      </c>
      <c r="B2073" s="18" t="s">
        <v>6001</v>
      </c>
      <c r="C2073" s="18" t="s">
        <v>4838</v>
      </c>
      <c r="D2073" s="18" t="s">
        <v>2996</v>
      </c>
      <c r="E2073" s="18"/>
      <c r="F2073" s="7">
        <v>9573321297</v>
      </c>
      <c r="G2073" s="18">
        <v>2</v>
      </c>
      <c r="H2073" s="18">
        <v>199</v>
      </c>
      <c r="I2073" s="21">
        <f t="shared" si="96"/>
        <v>398</v>
      </c>
      <c r="J2073" s="18"/>
      <c r="K2073" s="18"/>
      <c r="L2073" s="18">
        <f t="shared" si="97"/>
        <v>2</v>
      </c>
    </row>
    <row r="2074" spans="1:12" s="19" customFormat="1" ht="17.45" customHeight="1">
      <c r="A2074" s="20">
        <v>2072</v>
      </c>
      <c r="B2074" s="18" t="s">
        <v>6002</v>
      </c>
      <c r="C2074" s="18" t="s">
        <v>4838</v>
      </c>
      <c r="D2074" s="18" t="s">
        <v>2996</v>
      </c>
      <c r="E2074" s="18"/>
      <c r="F2074" s="7">
        <v>9573318989</v>
      </c>
      <c r="G2074" s="18">
        <v>2</v>
      </c>
      <c r="H2074" s="18">
        <v>199</v>
      </c>
      <c r="I2074" s="21">
        <f t="shared" si="96"/>
        <v>398</v>
      </c>
      <c r="J2074" s="18"/>
      <c r="K2074" s="18"/>
      <c r="L2074" s="18">
        <f t="shared" si="97"/>
        <v>2</v>
      </c>
    </row>
    <row r="2075" spans="1:12" s="19" customFormat="1" ht="17.45" customHeight="1">
      <c r="A2075" s="20">
        <v>2073</v>
      </c>
      <c r="B2075" s="18" t="s">
        <v>6003</v>
      </c>
      <c r="C2075" s="18" t="s">
        <v>4838</v>
      </c>
      <c r="D2075" s="18" t="s">
        <v>2996</v>
      </c>
      <c r="E2075" s="18"/>
      <c r="F2075" s="7">
        <v>9573319128</v>
      </c>
      <c r="G2075" s="18">
        <v>2</v>
      </c>
      <c r="H2075" s="18">
        <v>199</v>
      </c>
      <c r="I2075" s="21">
        <f t="shared" si="96"/>
        <v>398</v>
      </c>
      <c r="J2075" s="18"/>
      <c r="K2075" s="18"/>
      <c r="L2075" s="18">
        <f t="shared" si="97"/>
        <v>2</v>
      </c>
    </row>
    <row r="2076" spans="1:12" s="19" customFormat="1" ht="17.45" customHeight="1">
      <c r="A2076" s="20">
        <v>2074</v>
      </c>
      <c r="B2076" s="18" t="s">
        <v>6004</v>
      </c>
      <c r="C2076" s="18" t="s">
        <v>4838</v>
      </c>
      <c r="D2076" s="18" t="s">
        <v>2996</v>
      </c>
      <c r="E2076" s="18"/>
      <c r="F2076" s="7">
        <v>9573319403</v>
      </c>
      <c r="G2076" s="18">
        <v>2</v>
      </c>
      <c r="H2076" s="18">
        <v>199</v>
      </c>
      <c r="I2076" s="21">
        <f t="shared" si="96"/>
        <v>398</v>
      </c>
      <c r="J2076" s="18"/>
      <c r="K2076" s="18"/>
      <c r="L2076" s="18">
        <f t="shared" si="97"/>
        <v>2</v>
      </c>
    </row>
    <row r="2077" spans="1:12" s="19" customFormat="1" ht="17.45" customHeight="1">
      <c r="A2077" s="20">
        <v>2075</v>
      </c>
      <c r="B2077" s="18" t="s">
        <v>6005</v>
      </c>
      <c r="C2077" s="18" t="s">
        <v>4838</v>
      </c>
      <c r="D2077" s="18" t="s">
        <v>2996</v>
      </c>
      <c r="E2077" s="18"/>
      <c r="F2077" s="7">
        <v>9573319608</v>
      </c>
      <c r="G2077" s="18">
        <v>2</v>
      </c>
      <c r="H2077" s="18">
        <v>199</v>
      </c>
      <c r="I2077" s="21">
        <f t="shared" si="96"/>
        <v>398</v>
      </c>
      <c r="J2077" s="18"/>
      <c r="K2077" s="18"/>
      <c r="L2077" s="18">
        <f t="shared" si="97"/>
        <v>2</v>
      </c>
    </row>
    <row r="2078" spans="1:12" s="19" customFormat="1" ht="17.45" customHeight="1">
      <c r="A2078" s="20">
        <v>2076</v>
      </c>
      <c r="B2078" s="18" t="s">
        <v>6006</v>
      </c>
      <c r="C2078" s="18" t="s">
        <v>4838</v>
      </c>
      <c r="D2078" s="18" t="s">
        <v>2996</v>
      </c>
      <c r="E2078" s="18"/>
      <c r="F2078" s="7">
        <v>9573319934</v>
      </c>
      <c r="G2078" s="18">
        <v>2</v>
      </c>
      <c r="H2078" s="18">
        <v>199</v>
      </c>
      <c r="I2078" s="21">
        <f t="shared" si="96"/>
        <v>398</v>
      </c>
      <c r="J2078" s="18"/>
      <c r="K2078" s="18"/>
      <c r="L2078" s="18">
        <f t="shared" si="97"/>
        <v>2</v>
      </c>
    </row>
    <row r="2079" spans="1:12" s="19" customFormat="1" ht="17.45" customHeight="1">
      <c r="A2079" s="20">
        <v>2077</v>
      </c>
      <c r="B2079" s="18" t="s">
        <v>6007</v>
      </c>
      <c r="C2079" s="18" t="s">
        <v>4838</v>
      </c>
      <c r="D2079" s="18" t="s">
        <v>2996</v>
      </c>
      <c r="E2079" s="18"/>
      <c r="F2079" s="7" t="s">
        <v>6008</v>
      </c>
      <c r="G2079" s="18">
        <v>2</v>
      </c>
      <c r="H2079" s="18">
        <v>199</v>
      </c>
      <c r="I2079" s="21">
        <f t="shared" si="96"/>
        <v>398</v>
      </c>
      <c r="J2079" s="18"/>
      <c r="K2079" s="18"/>
      <c r="L2079" s="18">
        <f t="shared" si="97"/>
        <v>2</v>
      </c>
    </row>
    <row r="2080" spans="1:12" s="19" customFormat="1" ht="17.45" customHeight="1">
      <c r="A2080" s="20">
        <v>2078</v>
      </c>
      <c r="B2080" s="18" t="s">
        <v>6009</v>
      </c>
      <c r="C2080" s="18" t="s">
        <v>4838</v>
      </c>
      <c r="D2080" s="18" t="s">
        <v>2996</v>
      </c>
      <c r="E2080" s="18"/>
      <c r="F2080" s="7"/>
      <c r="G2080" s="18">
        <v>2</v>
      </c>
      <c r="H2080" s="18">
        <v>199</v>
      </c>
      <c r="I2080" s="21">
        <f t="shared" si="96"/>
        <v>398</v>
      </c>
      <c r="J2080" s="18"/>
      <c r="K2080" s="18"/>
      <c r="L2080" s="18">
        <f t="shared" si="97"/>
        <v>2</v>
      </c>
    </row>
    <row r="2081" spans="1:12" s="19" customFormat="1" ht="17.45" customHeight="1">
      <c r="A2081" s="20">
        <v>2079</v>
      </c>
      <c r="B2081" s="18" t="s">
        <v>6010</v>
      </c>
      <c r="C2081" s="18" t="s">
        <v>4838</v>
      </c>
      <c r="D2081" s="18" t="s">
        <v>2996</v>
      </c>
      <c r="E2081" s="18"/>
      <c r="F2081" s="7">
        <v>9573320681</v>
      </c>
      <c r="G2081" s="18">
        <v>2</v>
      </c>
      <c r="H2081" s="18">
        <v>199</v>
      </c>
      <c r="I2081" s="21">
        <f t="shared" si="96"/>
        <v>398</v>
      </c>
      <c r="J2081" s="18"/>
      <c r="K2081" s="18"/>
      <c r="L2081" s="18">
        <f t="shared" si="97"/>
        <v>2</v>
      </c>
    </row>
    <row r="2082" spans="1:12" s="19" customFormat="1" ht="17.45" customHeight="1">
      <c r="A2082" s="20">
        <v>2080</v>
      </c>
      <c r="B2082" s="18" t="s">
        <v>6011</v>
      </c>
      <c r="C2082" s="18" t="s">
        <v>3612</v>
      </c>
      <c r="D2082" s="18" t="s">
        <v>2642</v>
      </c>
      <c r="E2082" s="18" t="s">
        <v>1699</v>
      </c>
      <c r="F2082" s="7" t="s">
        <v>6012</v>
      </c>
      <c r="G2082" s="18">
        <v>2</v>
      </c>
      <c r="H2082" s="18">
        <v>240</v>
      </c>
      <c r="I2082" s="21">
        <f t="shared" si="96"/>
        <v>480</v>
      </c>
      <c r="J2082" s="18" t="s">
        <v>1734</v>
      </c>
      <c r="K2082" s="18"/>
      <c r="L2082" s="18">
        <f>G2082*17</f>
        <v>34</v>
      </c>
    </row>
    <row r="2083" spans="1:12" s="19" customFormat="1" ht="17.45" customHeight="1">
      <c r="A2083" s="20">
        <v>2081</v>
      </c>
      <c r="B2083" s="18" t="s">
        <v>6013</v>
      </c>
      <c r="C2083" s="18" t="s">
        <v>6014</v>
      </c>
      <c r="D2083" s="18" t="s">
        <v>3484</v>
      </c>
      <c r="E2083" s="18" t="s">
        <v>1699</v>
      </c>
      <c r="F2083" s="7">
        <v>9789862132180</v>
      </c>
      <c r="G2083" s="18">
        <v>2</v>
      </c>
      <c r="H2083" s="18">
        <v>300</v>
      </c>
      <c r="I2083" s="21">
        <f t="shared" si="96"/>
        <v>600</v>
      </c>
      <c r="J2083" s="18"/>
      <c r="K2083" s="18"/>
      <c r="L2083" s="18">
        <f t="shared" ref="L2083:L2109" si="98">G2083</f>
        <v>2</v>
      </c>
    </row>
    <row r="2084" spans="1:12" s="19" customFormat="1" ht="17.45" customHeight="1">
      <c r="A2084" s="20">
        <v>2082</v>
      </c>
      <c r="B2084" s="18" t="s">
        <v>6015</v>
      </c>
      <c r="C2084" s="18" t="s">
        <v>6016</v>
      </c>
      <c r="D2084" s="18" t="s">
        <v>3113</v>
      </c>
      <c r="E2084" s="18" t="s">
        <v>1699</v>
      </c>
      <c r="F2084" s="7" t="s">
        <v>6017</v>
      </c>
      <c r="G2084" s="18">
        <v>2</v>
      </c>
      <c r="H2084" s="18">
        <v>260</v>
      </c>
      <c r="I2084" s="21">
        <f t="shared" si="96"/>
        <v>520</v>
      </c>
      <c r="J2084" s="18"/>
      <c r="K2084" s="18"/>
      <c r="L2084" s="18">
        <f t="shared" si="98"/>
        <v>2</v>
      </c>
    </row>
    <row r="2085" spans="1:12" s="19" customFormat="1" ht="17.45" customHeight="1">
      <c r="A2085" s="20">
        <v>2083</v>
      </c>
      <c r="B2085" s="24" t="s">
        <v>6018</v>
      </c>
      <c r="C2085" s="25" t="s">
        <v>264</v>
      </c>
      <c r="D2085" s="24" t="s">
        <v>265</v>
      </c>
      <c r="E2085" s="24" t="s">
        <v>11</v>
      </c>
      <c r="F2085" s="10">
        <v>9789865728038</v>
      </c>
      <c r="G2085" s="18">
        <v>2</v>
      </c>
      <c r="H2085" s="24">
        <v>250</v>
      </c>
      <c r="I2085" s="21">
        <f t="shared" si="96"/>
        <v>500</v>
      </c>
      <c r="J2085" s="18"/>
      <c r="K2085" s="18"/>
      <c r="L2085" s="18">
        <f t="shared" si="98"/>
        <v>2</v>
      </c>
    </row>
    <row r="2086" spans="1:12" s="19" customFormat="1" ht="17.45" customHeight="1">
      <c r="A2086" s="20">
        <v>2084</v>
      </c>
      <c r="B2086" s="24" t="s">
        <v>6019</v>
      </c>
      <c r="C2086" s="25" t="s">
        <v>264</v>
      </c>
      <c r="D2086" s="24" t="s">
        <v>265</v>
      </c>
      <c r="E2086" s="24" t="s">
        <v>11</v>
      </c>
      <c r="F2086" s="10">
        <v>9789866278587</v>
      </c>
      <c r="G2086" s="18">
        <v>2</v>
      </c>
      <c r="H2086" s="24">
        <v>250</v>
      </c>
      <c r="I2086" s="21">
        <f t="shared" si="96"/>
        <v>500</v>
      </c>
      <c r="J2086" s="18"/>
      <c r="K2086" s="18"/>
      <c r="L2086" s="18">
        <f t="shared" si="98"/>
        <v>2</v>
      </c>
    </row>
    <row r="2087" spans="1:12" s="19" customFormat="1" ht="17.45" customHeight="1">
      <c r="A2087" s="20">
        <v>2085</v>
      </c>
      <c r="B2087" s="24" t="s">
        <v>6020</v>
      </c>
      <c r="C2087" s="25" t="s">
        <v>264</v>
      </c>
      <c r="D2087" s="24" t="s">
        <v>265</v>
      </c>
      <c r="E2087" s="24" t="s">
        <v>11</v>
      </c>
      <c r="F2087" s="10">
        <v>9789865728403</v>
      </c>
      <c r="G2087" s="18">
        <v>2</v>
      </c>
      <c r="H2087" s="24">
        <v>250</v>
      </c>
      <c r="I2087" s="21">
        <f t="shared" si="96"/>
        <v>500</v>
      </c>
      <c r="J2087" s="18"/>
      <c r="K2087" s="18"/>
      <c r="L2087" s="18">
        <f t="shared" si="98"/>
        <v>2</v>
      </c>
    </row>
    <row r="2088" spans="1:12" s="19" customFormat="1" ht="17.45" customHeight="1">
      <c r="A2088" s="20">
        <v>2086</v>
      </c>
      <c r="B2088" s="24" t="s">
        <v>6021</v>
      </c>
      <c r="C2088" s="25" t="s">
        <v>264</v>
      </c>
      <c r="D2088" s="24" t="s">
        <v>265</v>
      </c>
      <c r="E2088" s="24" t="s">
        <v>11</v>
      </c>
      <c r="F2088" s="10" t="s">
        <v>266</v>
      </c>
      <c r="G2088" s="18">
        <v>2</v>
      </c>
      <c r="H2088" s="24">
        <v>250</v>
      </c>
      <c r="I2088" s="21">
        <f t="shared" si="96"/>
        <v>500</v>
      </c>
      <c r="J2088" s="18"/>
      <c r="K2088" s="18"/>
      <c r="L2088" s="18">
        <f t="shared" si="98"/>
        <v>2</v>
      </c>
    </row>
    <row r="2089" spans="1:12" s="19" customFormat="1" ht="17.45" customHeight="1">
      <c r="A2089" s="20">
        <v>2087</v>
      </c>
      <c r="B2089" s="18" t="s">
        <v>6022</v>
      </c>
      <c r="C2089" s="18" t="s">
        <v>4621</v>
      </c>
      <c r="D2089" s="18" t="s">
        <v>6023</v>
      </c>
      <c r="E2089" s="18" t="s">
        <v>1699</v>
      </c>
      <c r="F2089" s="7">
        <v>9789863668916</v>
      </c>
      <c r="G2089" s="18">
        <v>2</v>
      </c>
      <c r="H2089" s="18">
        <v>399</v>
      </c>
      <c r="I2089" s="21">
        <f t="shared" si="96"/>
        <v>798</v>
      </c>
      <c r="J2089" s="18"/>
      <c r="K2089" s="18"/>
      <c r="L2089" s="18">
        <f t="shared" si="98"/>
        <v>2</v>
      </c>
    </row>
    <row r="2090" spans="1:12" s="19" customFormat="1" ht="17.45" customHeight="1">
      <c r="A2090" s="20">
        <v>2088</v>
      </c>
      <c r="B2090" s="18" t="s">
        <v>6024</v>
      </c>
      <c r="C2090" s="18" t="s">
        <v>6025</v>
      </c>
      <c r="D2090" s="18" t="s">
        <v>2919</v>
      </c>
      <c r="E2090" s="18" t="s">
        <v>1699</v>
      </c>
      <c r="F2090" s="7" t="s">
        <v>6026</v>
      </c>
      <c r="G2090" s="18">
        <v>2</v>
      </c>
      <c r="H2090" s="18">
        <v>250</v>
      </c>
      <c r="I2090" s="21">
        <f t="shared" si="96"/>
        <v>500</v>
      </c>
      <c r="J2090" s="18"/>
      <c r="K2090" s="18"/>
      <c r="L2090" s="18">
        <f t="shared" si="98"/>
        <v>2</v>
      </c>
    </row>
    <row r="2091" spans="1:12" s="19" customFormat="1" ht="17.45" customHeight="1">
      <c r="A2091" s="20">
        <v>2089</v>
      </c>
      <c r="B2091" s="18" t="s">
        <v>6027</v>
      </c>
      <c r="C2091" s="18" t="s">
        <v>6028</v>
      </c>
      <c r="D2091" s="18" t="s">
        <v>6029</v>
      </c>
      <c r="E2091" s="18" t="s">
        <v>1699</v>
      </c>
      <c r="F2091" s="7" t="s">
        <v>6030</v>
      </c>
      <c r="G2091" s="18">
        <v>2</v>
      </c>
      <c r="H2091" s="18">
        <v>300</v>
      </c>
      <c r="I2091" s="21">
        <f t="shared" si="96"/>
        <v>600</v>
      </c>
      <c r="J2091" s="18"/>
      <c r="K2091" s="18"/>
      <c r="L2091" s="18">
        <f t="shared" si="98"/>
        <v>2</v>
      </c>
    </row>
    <row r="2092" spans="1:12" s="19" customFormat="1" ht="17.45" customHeight="1">
      <c r="A2092" s="20">
        <v>2090</v>
      </c>
      <c r="B2092" s="18" t="s">
        <v>6031</v>
      </c>
      <c r="C2092" s="18" t="s">
        <v>6032</v>
      </c>
      <c r="D2092" s="18" t="s">
        <v>3534</v>
      </c>
      <c r="E2092" s="18" t="s">
        <v>1699</v>
      </c>
      <c r="F2092" s="7" t="s">
        <v>6033</v>
      </c>
      <c r="G2092" s="18">
        <v>2</v>
      </c>
      <c r="H2092" s="18">
        <v>300</v>
      </c>
      <c r="I2092" s="21">
        <f t="shared" si="96"/>
        <v>600</v>
      </c>
      <c r="J2092" s="21" t="s">
        <v>9</v>
      </c>
      <c r="K2092" s="21" t="s">
        <v>9</v>
      </c>
      <c r="L2092" s="18">
        <f t="shared" si="98"/>
        <v>2</v>
      </c>
    </row>
    <row r="2093" spans="1:12" s="19" customFormat="1" ht="17.45" customHeight="1">
      <c r="A2093" s="20">
        <v>2091</v>
      </c>
      <c r="B2093" s="18" t="s">
        <v>6034</v>
      </c>
      <c r="C2093" s="18" t="s">
        <v>6035</v>
      </c>
      <c r="D2093" s="18" t="s">
        <v>6036</v>
      </c>
      <c r="E2093" s="18" t="s">
        <v>1699</v>
      </c>
      <c r="F2093" s="7" t="s">
        <v>6037</v>
      </c>
      <c r="G2093" s="18">
        <v>2</v>
      </c>
      <c r="H2093" s="18">
        <v>350</v>
      </c>
      <c r="I2093" s="21">
        <f t="shared" si="96"/>
        <v>700</v>
      </c>
      <c r="J2093" s="21" t="s">
        <v>9</v>
      </c>
      <c r="K2093" s="21" t="s">
        <v>9</v>
      </c>
      <c r="L2093" s="18">
        <f t="shared" si="98"/>
        <v>2</v>
      </c>
    </row>
    <row r="2094" spans="1:12" s="19" customFormat="1" ht="17.45" customHeight="1">
      <c r="A2094" s="20">
        <v>2092</v>
      </c>
      <c r="B2094" s="18" t="s">
        <v>6038</v>
      </c>
      <c r="C2094" s="18" t="s">
        <v>6039</v>
      </c>
      <c r="D2094" s="18" t="s">
        <v>4972</v>
      </c>
      <c r="E2094" s="18" t="s">
        <v>1699</v>
      </c>
      <c r="F2094" s="7" t="s">
        <v>6040</v>
      </c>
      <c r="G2094" s="18">
        <v>2</v>
      </c>
      <c r="H2094" s="18">
        <v>380</v>
      </c>
      <c r="I2094" s="21">
        <f t="shared" si="96"/>
        <v>760</v>
      </c>
      <c r="J2094" s="21" t="s">
        <v>9</v>
      </c>
      <c r="K2094" s="21" t="s">
        <v>9</v>
      </c>
      <c r="L2094" s="18">
        <f t="shared" si="98"/>
        <v>2</v>
      </c>
    </row>
    <row r="2095" spans="1:12" s="19" customFormat="1" ht="17.45" customHeight="1">
      <c r="A2095" s="20">
        <v>2093</v>
      </c>
      <c r="B2095" s="18" t="s">
        <v>6041</v>
      </c>
      <c r="C2095" s="18" t="s">
        <v>6042</v>
      </c>
      <c r="D2095" s="18" t="s">
        <v>3088</v>
      </c>
      <c r="E2095" s="18" t="s">
        <v>1699</v>
      </c>
      <c r="F2095" s="7" t="s">
        <v>6043</v>
      </c>
      <c r="G2095" s="18">
        <v>2</v>
      </c>
      <c r="H2095" s="18">
        <v>350</v>
      </c>
      <c r="I2095" s="21">
        <f t="shared" si="96"/>
        <v>700</v>
      </c>
      <c r="J2095" s="21" t="s">
        <v>9</v>
      </c>
      <c r="K2095" s="21" t="s">
        <v>9</v>
      </c>
      <c r="L2095" s="18">
        <f t="shared" si="98"/>
        <v>2</v>
      </c>
    </row>
    <row r="2096" spans="1:12" s="19" customFormat="1" ht="17.45" customHeight="1">
      <c r="A2096" s="20">
        <v>2094</v>
      </c>
      <c r="B2096" s="18" t="s">
        <v>6044</v>
      </c>
      <c r="C2096" s="18" t="s">
        <v>6042</v>
      </c>
      <c r="D2096" s="18" t="s">
        <v>3088</v>
      </c>
      <c r="E2096" s="18" t="s">
        <v>1699</v>
      </c>
      <c r="F2096" s="7" t="s">
        <v>6045</v>
      </c>
      <c r="G2096" s="18">
        <v>2</v>
      </c>
      <c r="H2096" s="18">
        <v>350</v>
      </c>
      <c r="I2096" s="21">
        <f t="shared" si="96"/>
        <v>700</v>
      </c>
      <c r="J2096" s="18"/>
      <c r="K2096" s="18"/>
      <c r="L2096" s="18">
        <f t="shared" si="98"/>
        <v>2</v>
      </c>
    </row>
    <row r="2097" spans="1:12" s="19" customFormat="1" ht="17.45" customHeight="1">
      <c r="A2097" s="20">
        <v>2095</v>
      </c>
      <c r="B2097" s="21" t="s">
        <v>6046</v>
      </c>
      <c r="C2097" s="23" t="s">
        <v>349</v>
      </c>
      <c r="D2097" s="21" t="s">
        <v>5022</v>
      </c>
      <c r="E2097" s="21" t="s">
        <v>5232</v>
      </c>
      <c r="F2097" s="8">
        <v>9789573264910</v>
      </c>
      <c r="G2097" s="18">
        <v>2</v>
      </c>
      <c r="H2097" s="21">
        <v>280</v>
      </c>
      <c r="I2097" s="21">
        <f t="shared" si="96"/>
        <v>560</v>
      </c>
      <c r="J2097" s="18"/>
      <c r="K2097" s="18"/>
      <c r="L2097" s="18">
        <f t="shared" si="98"/>
        <v>2</v>
      </c>
    </row>
    <row r="2098" spans="1:12" s="19" customFormat="1" ht="17.45" customHeight="1">
      <c r="A2098" s="20">
        <v>2096</v>
      </c>
      <c r="B2098" s="18" t="s">
        <v>6047</v>
      </c>
      <c r="C2098" s="18" t="s">
        <v>6048</v>
      </c>
      <c r="D2098" s="18" t="s">
        <v>6049</v>
      </c>
      <c r="E2098" s="18" t="s">
        <v>1699</v>
      </c>
      <c r="F2098" s="7">
        <v>9789868834156</v>
      </c>
      <c r="G2098" s="18">
        <v>2</v>
      </c>
      <c r="H2098" s="18">
        <v>380</v>
      </c>
      <c r="I2098" s="21">
        <f t="shared" si="96"/>
        <v>760</v>
      </c>
      <c r="J2098" s="18" t="s">
        <v>0</v>
      </c>
      <c r="K2098" s="18"/>
      <c r="L2098" s="18">
        <f t="shared" si="98"/>
        <v>2</v>
      </c>
    </row>
    <row r="2099" spans="1:12" s="19" customFormat="1" ht="17.45" customHeight="1">
      <c r="A2099" s="20">
        <v>2097</v>
      </c>
      <c r="B2099" s="18" t="s">
        <v>6050</v>
      </c>
      <c r="C2099" s="18" t="s">
        <v>5020</v>
      </c>
      <c r="D2099" s="18" t="s">
        <v>1851</v>
      </c>
      <c r="E2099" s="18" t="s">
        <v>1699</v>
      </c>
      <c r="F2099" s="7" t="s">
        <v>6051</v>
      </c>
      <c r="G2099" s="18">
        <v>2</v>
      </c>
      <c r="H2099" s="18">
        <v>280</v>
      </c>
      <c r="I2099" s="21">
        <f t="shared" si="96"/>
        <v>560</v>
      </c>
      <c r="J2099" s="18"/>
      <c r="K2099" s="18"/>
      <c r="L2099" s="18">
        <f t="shared" si="98"/>
        <v>2</v>
      </c>
    </row>
    <row r="2100" spans="1:12" s="19" customFormat="1" ht="17.45" customHeight="1">
      <c r="A2100" s="20">
        <v>2098</v>
      </c>
      <c r="B2100" s="21" t="s">
        <v>774</v>
      </c>
      <c r="C2100" s="23" t="s">
        <v>351</v>
      </c>
      <c r="D2100" s="21" t="s">
        <v>5022</v>
      </c>
      <c r="E2100" s="21" t="s">
        <v>5319</v>
      </c>
      <c r="F2100" s="8">
        <v>9789573273462</v>
      </c>
      <c r="G2100" s="18">
        <v>2</v>
      </c>
      <c r="H2100" s="21">
        <v>280</v>
      </c>
      <c r="I2100" s="21">
        <f t="shared" si="96"/>
        <v>560</v>
      </c>
      <c r="J2100" s="18"/>
      <c r="K2100" s="18"/>
      <c r="L2100" s="18">
        <f t="shared" si="98"/>
        <v>2</v>
      </c>
    </row>
    <row r="2101" spans="1:12" s="19" customFormat="1" ht="17.45" customHeight="1">
      <c r="A2101" s="20">
        <v>2099</v>
      </c>
      <c r="B2101" s="21" t="s">
        <v>775</v>
      </c>
      <c r="C2101" s="23" t="s">
        <v>349</v>
      </c>
      <c r="D2101" s="21" t="s">
        <v>5022</v>
      </c>
      <c r="E2101" s="21" t="s">
        <v>5319</v>
      </c>
      <c r="F2101" s="8">
        <v>9789573264903</v>
      </c>
      <c r="G2101" s="18">
        <v>2</v>
      </c>
      <c r="H2101" s="21">
        <v>280</v>
      </c>
      <c r="I2101" s="21">
        <f t="shared" si="96"/>
        <v>560</v>
      </c>
      <c r="J2101" s="18"/>
      <c r="K2101" s="18"/>
      <c r="L2101" s="18">
        <f t="shared" si="98"/>
        <v>2</v>
      </c>
    </row>
    <row r="2102" spans="1:12" s="19" customFormat="1" ht="17.45" customHeight="1">
      <c r="A2102" s="20">
        <v>2100</v>
      </c>
      <c r="B2102" s="18" t="s">
        <v>6052</v>
      </c>
      <c r="C2102" s="18" t="s">
        <v>6053</v>
      </c>
      <c r="D2102" s="18" t="s">
        <v>2828</v>
      </c>
      <c r="E2102" s="18" t="s">
        <v>1699</v>
      </c>
      <c r="F2102" s="7">
        <v>9789861935232</v>
      </c>
      <c r="G2102" s="18">
        <v>2</v>
      </c>
      <c r="H2102" s="18">
        <v>169</v>
      </c>
      <c r="I2102" s="21">
        <f t="shared" si="96"/>
        <v>338</v>
      </c>
      <c r="J2102" s="18"/>
      <c r="K2102" s="18"/>
      <c r="L2102" s="18">
        <f t="shared" si="98"/>
        <v>2</v>
      </c>
    </row>
    <row r="2103" spans="1:12" s="19" customFormat="1" ht="17.45" customHeight="1">
      <c r="A2103" s="20">
        <v>2101</v>
      </c>
      <c r="B2103" s="18" t="s">
        <v>6054</v>
      </c>
      <c r="C2103" s="18" t="s">
        <v>6055</v>
      </c>
      <c r="D2103" s="18" t="s">
        <v>6056</v>
      </c>
      <c r="E2103" s="18" t="s">
        <v>1699</v>
      </c>
      <c r="F2103" s="7" t="s">
        <v>6057</v>
      </c>
      <c r="G2103" s="18">
        <v>2</v>
      </c>
      <c r="H2103" s="18">
        <v>360</v>
      </c>
      <c r="I2103" s="21">
        <f t="shared" si="96"/>
        <v>720</v>
      </c>
      <c r="J2103" s="18"/>
      <c r="K2103" s="18"/>
      <c r="L2103" s="18">
        <f t="shared" si="98"/>
        <v>2</v>
      </c>
    </row>
    <row r="2104" spans="1:12" s="19" customFormat="1" ht="17.45" customHeight="1">
      <c r="A2104" s="20">
        <v>2102</v>
      </c>
      <c r="B2104" s="21" t="s">
        <v>776</v>
      </c>
      <c r="C2104" s="23" t="s">
        <v>15</v>
      </c>
      <c r="D2104" s="21" t="s">
        <v>8</v>
      </c>
      <c r="E2104" s="21" t="s">
        <v>11</v>
      </c>
      <c r="F2104" s="8">
        <v>9863422614</v>
      </c>
      <c r="G2104" s="21">
        <v>2</v>
      </c>
      <c r="H2104" s="21">
        <v>300</v>
      </c>
      <c r="I2104" s="21">
        <f t="shared" si="96"/>
        <v>600</v>
      </c>
      <c r="J2104" s="21" t="s">
        <v>9</v>
      </c>
      <c r="K2104" s="21" t="s">
        <v>9</v>
      </c>
      <c r="L2104" s="18">
        <f t="shared" si="98"/>
        <v>2</v>
      </c>
    </row>
    <row r="2105" spans="1:12" s="19" customFormat="1" ht="17.45" customHeight="1">
      <c r="A2105" s="20">
        <v>2103</v>
      </c>
      <c r="B2105" s="21" t="s">
        <v>6058</v>
      </c>
      <c r="C2105" s="23" t="s">
        <v>15</v>
      </c>
      <c r="D2105" s="21" t="s">
        <v>8</v>
      </c>
      <c r="E2105" s="21" t="s">
        <v>11</v>
      </c>
      <c r="F2105" s="8">
        <v>9863423467</v>
      </c>
      <c r="G2105" s="21">
        <v>2</v>
      </c>
      <c r="H2105" s="21">
        <v>300</v>
      </c>
      <c r="I2105" s="21">
        <f t="shared" si="96"/>
        <v>600</v>
      </c>
      <c r="J2105" s="18"/>
      <c r="K2105" s="18"/>
      <c r="L2105" s="18">
        <f t="shared" si="98"/>
        <v>2</v>
      </c>
    </row>
    <row r="2106" spans="1:12" s="19" customFormat="1" ht="17.45" customHeight="1">
      <c r="A2106" s="20">
        <v>2104</v>
      </c>
      <c r="B2106" s="21" t="s">
        <v>777</v>
      </c>
      <c r="C2106" s="23" t="s">
        <v>15</v>
      </c>
      <c r="D2106" s="21" t="s">
        <v>8</v>
      </c>
      <c r="E2106" s="21" t="s">
        <v>11</v>
      </c>
      <c r="F2106" s="8">
        <v>9863424374</v>
      </c>
      <c r="G2106" s="21">
        <v>2</v>
      </c>
      <c r="H2106" s="21">
        <v>300</v>
      </c>
      <c r="I2106" s="21">
        <f t="shared" si="96"/>
        <v>600</v>
      </c>
      <c r="J2106" s="18"/>
      <c r="K2106" s="18"/>
      <c r="L2106" s="18">
        <f t="shared" si="98"/>
        <v>2</v>
      </c>
    </row>
    <row r="2107" spans="1:12" s="19" customFormat="1" ht="17.45" customHeight="1">
      <c r="A2107" s="20">
        <v>2105</v>
      </c>
      <c r="B2107" s="21" t="s">
        <v>778</v>
      </c>
      <c r="C2107" s="23" t="s">
        <v>15</v>
      </c>
      <c r="D2107" s="21" t="s">
        <v>8</v>
      </c>
      <c r="E2107" s="21" t="s">
        <v>11</v>
      </c>
      <c r="F2107" s="8">
        <v>9863424773</v>
      </c>
      <c r="G2107" s="21">
        <v>2</v>
      </c>
      <c r="H2107" s="21">
        <v>300</v>
      </c>
      <c r="I2107" s="21">
        <f t="shared" si="96"/>
        <v>600</v>
      </c>
      <c r="J2107" s="21" t="s">
        <v>9</v>
      </c>
      <c r="K2107" s="21" t="s">
        <v>9</v>
      </c>
      <c r="L2107" s="18">
        <f t="shared" si="98"/>
        <v>2</v>
      </c>
    </row>
    <row r="2108" spans="1:12" s="19" customFormat="1" ht="17.45" customHeight="1">
      <c r="A2108" s="20">
        <v>2106</v>
      </c>
      <c r="B2108" s="21" t="s">
        <v>779</v>
      </c>
      <c r="C2108" s="23" t="s">
        <v>15</v>
      </c>
      <c r="D2108" s="21" t="s">
        <v>8</v>
      </c>
      <c r="E2108" s="21" t="s">
        <v>11</v>
      </c>
      <c r="F2108" s="8">
        <v>9863425451</v>
      </c>
      <c r="G2108" s="21">
        <v>2</v>
      </c>
      <c r="H2108" s="21">
        <v>300</v>
      </c>
      <c r="I2108" s="21">
        <f t="shared" si="96"/>
        <v>600</v>
      </c>
      <c r="J2108" s="21" t="s">
        <v>1936</v>
      </c>
      <c r="K2108" s="21" t="s">
        <v>1936</v>
      </c>
      <c r="L2108" s="18">
        <f t="shared" si="98"/>
        <v>2</v>
      </c>
    </row>
    <row r="2109" spans="1:12" s="19" customFormat="1" ht="17.45" customHeight="1">
      <c r="A2109" s="20">
        <v>2107</v>
      </c>
      <c r="B2109" s="18" t="s">
        <v>6059</v>
      </c>
      <c r="C2109" s="18" t="s">
        <v>6060</v>
      </c>
      <c r="D2109" s="18" t="s">
        <v>1825</v>
      </c>
      <c r="E2109" s="18" t="s">
        <v>1699</v>
      </c>
      <c r="F2109" s="7">
        <v>9789862410332</v>
      </c>
      <c r="G2109" s="18">
        <v>2</v>
      </c>
      <c r="H2109" s="18">
        <v>299</v>
      </c>
      <c r="I2109" s="21">
        <f t="shared" si="96"/>
        <v>598</v>
      </c>
      <c r="J2109" s="18"/>
      <c r="K2109" s="18"/>
      <c r="L2109" s="18">
        <f t="shared" si="98"/>
        <v>2</v>
      </c>
    </row>
    <row r="2110" spans="1:12" s="19" customFormat="1" ht="17.45" customHeight="1">
      <c r="A2110" s="20">
        <v>2108</v>
      </c>
      <c r="B2110" s="18" t="s">
        <v>6061</v>
      </c>
      <c r="C2110" s="18" t="s">
        <v>6062</v>
      </c>
      <c r="D2110" s="18" t="s">
        <v>6063</v>
      </c>
      <c r="E2110" s="18" t="s">
        <v>1699</v>
      </c>
      <c r="F2110" s="7" t="s">
        <v>6064</v>
      </c>
      <c r="G2110" s="18">
        <v>2</v>
      </c>
      <c r="H2110" s="18">
        <v>1840</v>
      </c>
      <c r="I2110" s="21">
        <f t="shared" si="96"/>
        <v>3680</v>
      </c>
      <c r="J2110" s="18" t="s">
        <v>1734</v>
      </c>
      <c r="K2110" s="18"/>
      <c r="L2110" s="18">
        <f>G2110*7</f>
        <v>14</v>
      </c>
    </row>
    <row r="2111" spans="1:12" s="19" customFormat="1" ht="17.45" customHeight="1">
      <c r="A2111" s="20">
        <v>2109</v>
      </c>
      <c r="B2111" s="21" t="s">
        <v>781</v>
      </c>
      <c r="C2111" s="23" t="s">
        <v>782</v>
      </c>
      <c r="D2111" s="21" t="s">
        <v>18</v>
      </c>
      <c r="E2111" s="21" t="s">
        <v>5319</v>
      </c>
      <c r="F2111" s="8">
        <v>9789574455577</v>
      </c>
      <c r="G2111" s="18">
        <v>2</v>
      </c>
      <c r="H2111" s="21">
        <v>330</v>
      </c>
      <c r="I2111" s="21">
        <f t="shared" si="96"/>
        <v>660</v>
      </c>
      <c r="J2111" s="21" t="s">
        <v>1936</v>
      </c>
      <c r="K2111" s="21" t="s">
        <v>1936</v>
      </c>
      <c r="L2111" s="18">
        <f t="shared" ref="L2111:L2130" si="99">G2111</f>
        <v>2</v>
      </c>
    </row>
    <row r="2112" spans="1:12" s="19" customFormat="1" ht="17.45" customHeight="1">
      <c r="A2112" s="20">
        <v>2110</v>
      </c>
      <c r="B2112" s="18" t="s">
        <v>6065</v>
      </c>
      <c r="C2112" s="18" t="s">
        <v>6066</v>
      </c>
      <c r="D2112" s="18" t="s">
        <v>1853</v>
      </c>
      <c r="E2112" s="18" t="s">
        <v>1699</v>
      </c>
      <c r="F2112" s="7" t="s">
        <v>6067</v>
      </c>
      <c r="G2112" s="18">
        <v>2</v>
      </c>
      <c r="H2112" s="18">
        <v>220</v>
      </c>
      <c r="I2112" s="21">
        <f t="shared" si="96"/>
        <v>440</v>
      </c>
      <c r="J2112" s="21" t="s">
        <v>9</v>
      </c>
      <c r="K2112" s="21" t="s">
        <v>9</v>
      </c>
      <c r="L2112" s="18">
        <f t="shared" si="99"/>
        <v>2</v>
      </c>
    </row>
    <row r="2113" spans="1:12" s="19" customFormat="1" ht="17.45" customHeight="1">
      <c r="A2113" s="20">
        <v>2111</v>
      </c>
      <c r="B2113" s="18" t="s">
        <v>6068</v>
      </c>
      <c r="C2113" s="18" t="s">
        <v>6066</v>
      </c>
      <c r="D2113" s="18" t="s">
        <v>1853</v>
      </c>
      <c r="E2113" s="18" t="s">
        <v>1699</v>
      </c>
      <c r="F2113" s="7" t="s">
        <v>6069</v>
      </c>
      <c r="G2113" s="18">
        <v>2</v>
      </c>
      <c r="H2113" s="18">
        <v>220</v>
      </c>
      <c r="I2113" s="21">
        <f t="shared" si="96"/>
        <v>440</v>
      </c>
      <c r="J2113" s="21" t="s">
        <v>1936</v>
      </c>
      <c r="K2113" s="21" t="s">
        <v>1936</v>
      </c>
      <c r="L2113" s="18">
        <f t="shared" si="99"/>
        <v>2</v>
      </c>
    </row>
    <row r="2114" spans="1:12" s="19" customFormat="1" ht="17.45" customHeight="1">
      <c r="A2114" s="20">
        <v>2112</v>
      </c>
      <c r="B2114" s="18" t="s">
        <v>6070</v>
      </c>
      <c r="C2114" s="18" t="s">
        <v>6066</v>
      </c>
      <c r="D2114" s="18" t="s">
        <v>1853</v>
      </c>
      <c r="E2114" s="18" t="s">
        <v>1699</v>
      </c>
      <c r="F2114" s="7" t="s">
        <v>6071</v>
      </c>
      <c r="G2114" s="18">
        <v>2</v>
      </c>
      <c r="H2114" s="18">
        <v>220</v>
      </c>
      <c r="I2114" s="21">
        <f t="shared" si="96"/>
        <v>440</v>
      </c>
      <c r="J2114" s="21" t="s">
        <v>1936</v>
      </c>
      <c r="K2114" s="21" t="s">
        <v>1936</v>
      </c>
      <c r="L2114" s="18">
        <f t="shared" si="99"/>
        <v>2</v>
      </c>
    </row>
    <row r="2115" spans="1:12" s="19" customFormat="1" ht="17.45" customHeight="1">
      <c r="A2115" s="20">
        <v>2113</v>
      </c>
      <c r="B2115" s="18" t="s">
        <v>6072</v>
      </c>
      <c r="C2115" s="18" t="s">
        <v>6066</v>
      </c>
      <c r="D2115" s="18" t="s">
        <v>1853</v>
      </c>
      <c r="E2115" s="18" t="s">
        <v>1699</v>
      </c>
      <c r="F2115" s="7" t="s">
        <v>6073</v>
      </c>
      <c r="G2115" s="18">
        <v>2</v>
      </c>
      <c r="H2115" s="18">
        <v>220</v>
      </c>
      <c r="I2115" s="21">
        <f t="shared" si="96"/>
        <v>440</v>
      </c>
      <c r="J2115" s="21" t="s">
        <v>1936</v>
      </c>
      <c r="K2115" s="21" t="s">
        <v>1936</v>
      </c>
      <c r="L2115" s="18">
        <f t="shared" si="99"/>
        <v>2</v>
      </c>
    </row>
    <row r="2116" spans="1:12" s="19" customFormat="1" ht="17.45" customHeight="1">
      <c r="A2116" s="20">
        <v>2114</v>
      </c>
      <c r="B2116" s="18" t="s">
        <v>6074</v>
      </c>
      <c r="C2116" s="18" t="s">
        <v>6066</v>
      </c>
      <c r="D2116" s="18" t="s">
        <v>1853</v>
      </c>
      <c r="E2116" s="18" t="s">
        <v>1699</v>
      </c>
      <c r="F2116" s="7" t="s">
        <v>6075</v>
      </c>
      <c r="G2116" s="18">
        <v>2</v>
      </c>
      <c r="H2116" s="18">
        <v>220</v>
      </c>
      <c r="I2116" s="21">
        <f t="shared" si="96"/>
        <v>440</v>
      </c>
      <c r="J2116" s="18"/>
      <c r="K2116" s="18"/>
      <c r="L2116" s="18">
        <f t="shared" si="99"/>
        <v>2</v>
      </c>
    </row>
    <row r="2117" spans="1:12" s="19" customFormat="1" ht="17.45" customHeight="1">
      <c r="A2117" s="20">
        <v>2115</v>
      </c>
      <c r="B2117" s="18" t="s">
        <v>6076</v>
      </c>
      <c r="C2117" s="18" t="s">
        <v>6066</v>
      </c>
      <c r="D2117" s="18" t="s">
        <v>1853</v>
      </c>
      <c r="E2117" s="18" t="s">
        <v>1699</v>
      </c>
      <c r="F2117" s="7" t="s">
        <v>6077</v>
      </c>
      <c r="G2117" s="18">
        <v>2</v>
      </c>
      <c r="H2117" s="18">
        <v>220</v>
      </c>
      <c r="I2117" s="21">
        <f t="shared" si="96"/>
        <v>440</v>
      </c>
      <c r="J2117" s="18" t="s">
        <v>3501</v>
      </c>
      <c r="K2117" s="18"/>
      <c r="L2117" s="18">
        <f t="shared" si="99"/>
        <v>2</v>
      </c>
    </row>
    <row r="2118" spans="1:12" s="19" customFormat="1" ht="17.45" customHeight="1">
      <c r="A2118" s="20">
        <v>2116</v>
      </c>
      <c r="B2118" s="18" t="s">
        <v>6078</v>
      </c>
      <c r="C2118" s="18" t="s">
        <v>6066</v>
      </c>
      <c r="D2118" s="18" t="s">
        <v>1853</v>
      </c>
      <c r="E2118" s="18" t="s">
        <v>1699</v>
      </c>
      <c r="F2118" s="7" t="s">
        <v>6079</v>
      </c>
      <c r="G2118" s="18">
        <v>2</v>
      </c>
      <c r="H2118" s="18">
        <v>220</v>
      </c>
      <c r="I2118" s="21">
        <f t="shared" si="96"/>
        <v>440</v>
      </c>
      <c r="J2118" s="21" t="s">
        <v>1936</v>
      </c>
      <c r="K2118" s="21" t="s">
        <v>1936</v>
      </c>
      <c r="L2118" s="18">
        <f t="shared" si="99"/>
        <v>2</v>
      </c>
    </row>
    <row r="2119" spans="1:12" s="19" customFormat="1" ht="17.45" customHeight="1">
      <c r="A2119" s="20">
        <v>2117</v>
      </c>
      <c r="B2119" s="18" t="s">
        <v>6080</v>
      </c>
      <c r="C2119" s="18" t="s">
        <v>6066</v>
      </c>
      <c r="D2119" s="18" t="s">
        <v>1853</v>
      </c>
      <c r="E2119" s="18" t="s">
        <v>1699</v>
      </c>
      <c r="F2119" s="7" t="s">
        <v>6081</v>
      </c>
      <c r="G2119" s="18">
        <v>2</v>
      </c>
      <c r="H2119" s="18">
        <v>220</v>
      </c>
      <c r="I2119" s="21">
        <f t="shared" si="96"/>
        <v>440</v>
      </c>
      <c r="J2119" s="18"/>
      <c r="K2119" s="18"/>
      <c r="L2119" s="18">
        <f t="shared" si="99"/>
        <v>2</v>
      </c>
    </row>
    <row r="2120" spans="1:12" s="19" customFormat="1" ht="17.45" customHeight="1">
      <c r="A2120" s="20">
        <v>2118</v>
      </c>
      <c r="B2120" s="18" t="s">
        <v>6082</v>
      </c>
      <c r="C2120" s="18" t="s">
        <v>6066</v>
      </c>
      <c r="D2120" s="18" t="s">
        <v>1853</v>
      </c>
      <c r="E2120" s="18" t="s">
        <v>1699</v>
      </c>
      <c r="F2120" s="7" t="s">
        <v>6083</v>
      </c>
      <c r="G2120" s="18">
        <v>2</v>
      </c>
      <c r="H2120" s="18">
        <v>220</v>
      </c>
      <c r="I2120" s="21">
        <f t="shared" si="96"/>
        <v>440</v>
      </c>
      <c r="J2120" s="18"/>
      <c r="K2120" s="18"/>
      <c r="L2120" s="18">
        <f t="shared" si="99"/>
        <v>2</v>
      </c>
    </row>
    <row r="2121" spans="1:12" s="19" customFormat="1" ht="17.45" customHeight="1">
      <c r="A2121" s="20">
        <v>2119</v>
      </c>
      <c r="B2121" s="18" t="s">
        <v>6084</v>
      </c>
      <c r="C2121" s="18" t="s">
        <v>6085</v>
      </c>
      <c r="D2121" s="18" t="s">
        <v>1853</v>
      </c>
      <c r="E2121" s="18" t="s">
        <v>1699</v>
      </c>
      <c r="F2121" s="7" t="s">
        <v>6086</v>
      </c>
      <c r="G2121" s="18">
        <v>2</v>
      </c>
      <c r="H2121" s="18">
        <v>360</v>
      </c>
      <c r="I2121" s="21">
        <f t="shared" si="96"/>
        <v>720</v>
      </c>
      <c r="J2121" s="18"/>
      <c r="K2121" s="18"/>
      <c r="L2121" s="18">
        <f t="shared" si="99"/>
        <v>2</v>
      </c>
    </row>
    <row r="2122" spans="1:12" s="19" customFormat="1" ht="17.45" customHeight="1">
      <c r="A2122" s="20">
        <v>2120</v>
      </c>
      <c r="B2122" s="18" t="s">
        <v>6087</v>
      </c>
      <c r="C2122" s="18" t="s">
        <v>6088</v>
      </c>
      <c r="D2122" s="18" t="s">
        <v>2876</v>
      </c>
      <c r="E2122" s="18" t="s">
        <v>1699</v>
      </c>
      <c r="F2122" s="13" t="s">
        <v>1600</v>
      </c>
      <c r="G2122" s="18">
        <v>10</v>
      </c>
      <c r="H2122" s="18">
        <v>200</v>
      </c>
      <c r="I2122" s="21">
        <f t="shared" si="96"/>
        <v>2000</v>
      </c>
      <c r="J2122" s="18"/>
      <c r="K2122" s="18"/>
      <c r="L2122" s="18">
        <f t="shared" si="99"/>
        <v>10</v>
      </c>
    </row>
    <row r="2123" spans="1:12" s="19" customFormat="1" ht="17.45" customHeight="1">
      <c r="A2123" s="20">
        <v>2121</v>
      </c>
      <c r="B2123" s="18" t="s">
        <v>6089</v>
      </c>
      <c r="C2123" s="18" t="s">
        <v>6090</v>
      </c>
      <c r="D2123" s="18" t="s">
        <v>6091</v>
      </c>
      <c r="E2123" s="18" t="s">
        <v>1699</v>
      </c>
      <c r="F2123" s="7">
        <v>9789866634192</v>
      </c>
      <c r="G2123" s="18">
        <v>2</v>
      </c>
      <c r="H2123" s="18">
        <v>320</v>
      </c>
      <c r="I2123" s="21">
        <f t="shared" si="96"/>
        <v>640</v>
      </c>
      <c r="J2123" s="18"/>
      <c r="K2123" s="18"/>
      <c r="L2123" s="18">
        <f t="shared" si="99"/>
        <v>2</v>
      </c>
    </row>
    <row r="2124" spans="1:12" s="19" customFormat="1" ht="17.45" customHeight="1">
      <c r="A2124" s="20">
        <v>2122</v>
      </c>
      <c r="B2124" s="18" t="s">
        <v>6092</v>
      </c>
      <c r="C2124" s="18" t="s">
        <v>6090</v>
      </c>
      <c r="D2124" s="18" t="s">
        <v>6091</v>
      </c>
      <c r="E2124" s="18" t="s">
        <v>1699</v>
      </c>
      <c r="F2124" s="7">
        <v>9789866634208</v>
      </c>
      <c r="G2124" s="18">
        <v>2</v>
      </c>
      <c r="H2124" s="18">
        <v>320</v>
      </c>
      <c r="I2124" s="21">
        <f t="shared" si="96"/>
        <v>640</v>
      </c>
      <c r="J2124" s="18"/>
      <c r="K2124" s="18"/>
      <c r="L2124" s="18">
        <f t="shared" si="99"/>
        <v>2</v>
      </c>
    </row>
    <row r="2125" spans="1:12" s="19" customFormat="1" ht="17.45" customHeight="1">
      <c r="A2125" s="20">
        <v>2123</v>
      </c>
      <c r="B2125" s="18" t="s">
        <v>6093</v>
      </c>
      <c r="C2125" s="18" t="s">
        <v>3461</v>
      </c>
      <c r="D2125" s="18" t="s">
        <v>4353</v>
      </c>
      <c r="E2125" s="18" t="s">
        <v>1699</v>
      </c>
      <c r="F2125" s="7">
        <v>9789866570162</v>
      </c>
      <c r="G2125" s="18">
        <v>2</v>
      </c>
      <c r="H2125" s="18">
        <v>240</v>
      </c>
      <c r="I2125" s="21">
        <f t="shared" si="96"/>
        <v>480</v>
      </c>
      <c r="J2125" s="18"/>
      <c r="K2125" s="18"/>
      <c r="L2125" s="18">
        <f t="shared" si="99"/>
        <v>2</v>
      </c>
    </row>
    <row r="2126" spans="1:12" s="19" customFormat="1" ht="17.45" customHeight="1">
      <c r="A2126" s="20">
        <v>2124</v>
      </c>
      <c r="B2126" s="18" t="s">
        <v>6094</v>
      </c>
      <c r="C2126" s="18" t="s">
        <v>6095</v>
      </c>
      <c r="D2126" s="18" t="s">
        <v>2801</v>
      </c>
      <c r="E2126" s="18" t="s">
        <v>1699</v>
      </c>
      <c r="F2126" s="7" t="s">
        <v>6096</v>
      </c>
      <c r="G2126" s="18">
        <v>2</v>
      </c>
      <c r="H2126" s="18">
        <v>270</v>
      </c>
      <c r="I2126" s="21">
        <f t="shared" si="96"/>
        <v>540</v>
      </c>
      <c r="J2126" s="18"/>
      <c r="K2126" s="18"/>
      <c r="L2126" s="18">
        <f t="shared" si="99"/>
        <v>2</v>
      </c>
    </row>
    <row r="2127" spans="1:12" s="19" customFormat="1" ht="17.45" customHeight="1">
      <c r="A2127" s="20">
        <v>2125</v>
      </c>
      <c r="B2127" s="18" t="s">
        <v>6097</v>
      </c>
      <c r="C2127" s="18" t="s">
        <v>6098</v>
      </c>
      <c r="D2127" s="18" t="s">
        <v>2919</v>
      </c>
      <c r="E2127" s="18" t="s">
        <v>1699</v>
      </c>
      <c r="F2127" s="7" t="s">
        <v>6099</v>
      </c>
      <c r="G2127" s="18">
        <v>2</v>
      </c>
      <c r="H2127" s="18">
        <v>250</v>
      </c>
      <c r="I2127" s="21">
        <f t="shared" si="96"/>
        <v>500</v>
      </c>
      <c r="J2127" s="18"/>
      <c r="K2127" s="18"/>
      <c r="L2127" s="18">
        <f t="shared" si="99"/>
        <v>2</v>
      </c>
    </row>
    <row r="2128" spans="1:12" s="19" customFormat="1" ht="17.45" customHeight="1">
      <c r="A2128" s="20">
        <v>2126</v>
      </c>
      <c r="B2128" s="18" t="s">
        <v>6100</v>
      </c>
      <c r="C2128" s="18" t="s">
        <v>6101</v>
      </c>
      <c r="D2128" s="18" t="s">
        <v>2919</v>
      </c>
      <c r="E2128" s="18" t="s">
        <v>1699</v>
      </c>
      <c r="F2128" s="7" t="s">
        <v>6102</v>
      </c>
      <c r="G2128" s="18">
        <v>2</v>
      </c>
      <c r="H2128" s="18">
        <v>260</v>
      </c>
      <c r="I2128" s="21">
        <f t="shared" ref="I2128:I2191" si="100">G2128*H2128</f>
        <v>520</v>
      </c>
      <c r="J2128" s="18"/>
      <c r="K2128" s="18"/>
      <c r="L2128" s="18">
        <f t="shared" si="99"/>
        <v>2</v>
      </c>
    </row>
    <row r="2129" spans="1:12" s="19" customFormat="1" ht="17.45" customHeight="1">
      <c r="A2129" s="20">
        <v>2127</v>
      </c>
      <c r="B2129" s="18" t="s">
        <v>6103</v>
      </c>
      <c r="C2129" s="18" t="s">
        <v>6104</v>
      </c>
      <c r="D2129" s="18" t="s">
        <v>3534</v>
      </c>
      <c r="E2129" s="18" t="s">
        <v>1699</v>
      </c>
      <c r="F2129" s="7" t="s">
        <v>6105</v>
      </c>
      <c r="G2129" s="18">
        <v>2</v>
      </c>
      <c r="H2129" s="18">
        <v>280</v>
      </c>
      <c r="I2129" s="21">
        <f t="shared" si="100"/>
        <v>560</v>
      </c>
      <c r="J2129" s="18"/>
      <c r="K2129" s="18"/>
      <c r="L2129" s="18">
        <f t="shared" si="99"/>
        <v>2</v>
      </c>
    </row>
    <row r="2130" spans="1:12" s="19" customFormat="1" ht="17.45" customHeight="1">
      <c r="A2130" s="20">
        <v>2128</v>
      </c>
      <c r="B2130" s="18" t="s">
        <v>6106</v>
      </c>
      <c r="C2130" s="18" t="s">
        <v>6104</v>
      </c>
      <c r="D2130" s="18" t="s">
        <v>3534</v>
      </c>
      <c r="E2130" s="18" t="s">
        <v>1699</v>
      </c>
      <c r="F2130" s="7" t="s">
        <v>6107</v>
      </c>
      <c r="G2130" s="18">
        <v>2</v>
      </c>
      <c r="H2130" s="18">
        <v>280</v>
      </c>
      <c r="I2130" s="21">
        <f t="shared" si="100"/>
        <v>560</v>
      </c>
      <c r="J2130" s="18"/>
      <c r="K2130" s="18"/>
      <c r="L2130" s="18">
        <f t="shared" si="99"/>
        <v>2</v>
      </c>
    </row>
    <row r="2131" spans="1:12" s="19" customFormat="1" ht="17.45" customHeight="1">
      <c r="A2131" s="20">
        <v>2129</v>
      </c>
      <c r="B2131" s="18" t="s">
        <v>6108</v>
      </c>
      <c r="C2131" s="18" t="s">
        <v>6109</v>
      </c>
      <c r="D2131" s="18" t="s">
        <v>6110</v>
      </c>
      <c r="E2131" s="18" t="s">
        <v>1699</v>
      </c>
      <c r="F2131" s="7" t="s">
        <v>6111</v>
      </c>
      <c r="G2131" s="18">
        <v>2</v>
      </c>
      <c r="H2131" s="18">
        <v>700</v>
      </c>
      <c r="I2131" s="21">
        <f t="shared" si="100"/>
        <v>1400</v>
      </c>
      <c r="J2131" s="18" t="s">
        <v>1734</v>
      </c>
      <c r="K2131" s="18"/>
      <c r="L2131" s="18">
        <f>G2131*2</f>
        <v>4</v>
      </c>
    </row>
    <row r="2132" spans="1:12" s="19" customFormat="1" ht="17.45" customHeight="1">
      <c r="A2132" s="20">
        <v>2130</v>
      </c>
      <c r="B2132" s="18" t="s">
        <v>6112</v>
      </c>
      <c r="C2132" s="18" t="s">
        <v>6113</v>
      </c>
      <c r="D2132" s="18" t="s">
        <v>2996</v>
      </c>
      <c r="E2132" s="18" t="s">
        <v>1699</v>
      </c>
      <c r="F2132" s="7" t="s">
        <v>6114</v>
      </c>
      <c r="G2132" s="18">
        <v>2</v>
      </c>
      <c r="H2132" s="18">
        <v>180</v>
      </c>
      <c r="I2132" s="21">
        <f t="shared" si="100"/>
        <v>360</v>
      </c>
      <c r="J2132" s="18"/>
      <c r="K2132" s="18"/>
      <c r="L2132" s="18">
        <f>G2132</f>
        <v>2</v>
      </c>
    </row>
    <row r="2133" spans="1:12" s="19" customFormat="1" ht="17.45" customHeight="1">
      <c r="A2133" s="20">
        <v>2131</v>
      </c>
      <c r="B2133" s="18" t="s">
        <v>6115</v>
      </c>
      <c r="C2133" s="18" t="s">
        <v>4966</v>
      </c>
      <c r="D2133" s="18" t="s">
        <v>1754</v>
      </c>
      <c r="E2133" s="18" t="s">
        <v>1699</v>
      </c>
      <c r="F2133" s="7">
        <v>9789576632464</v>
      </c>
      <c r="G2133" s="18">
        <v>2</v>
      </c>
      <c r="H2133" s="18">
        <v>160</v>
      </c>
      <c r="I2133" s="21">
        <f t="shared" si="100"/>
        <v>320</v>
      </c>
      <c r="J2133" s="18"/>
      <c r="K2133" s="18"/>
      <c r="L2133" s="18">
        <f>G2133</f>
        <v>2</v>
      </c>
    </row>
    <row r="2134" spans="1:12" s="19" customFormat="1" ht="17.45" customHeight="1">
      <c r="A2134" s="20">
        <v>2132</v>
      </c>
      <c r="B2134" s="18" t="s">
        <v>6116</v>
      </c>
      <c r="C2134" s="18" t="s">
        <v>6117</v>
      </c>
      <c r="D2134" s="18" t="s">
        <v>6118</v>
      </c>
      <c r="E2134" s="18" t="s">
        <v>1699</v>
      </c>
      <c r="F2134" s="7" t="s">
        <v>6119</v>
      </c>
      <c r="G2134" s="18">
        <v>2</v>
      </c>
      <c r="H2134" s="18">
        <v>800</v>
      </c>
      <c r="I2134" s="21">
        <f t="shared" si="100"/>
        <v>1600</v>
      </c>
      <c r="J2134" s="18" t="s">
        <v>1734</v>
      </c>
      <c r="K2134" s="18"/>
      <c r="L2134" s="18">
        <f>G2134*4</f>
        <v>8</v>
      </c>
    </row>
    <row r="2135" spans="1:12" s="19" customFormat="1" ht="17.45" customHeight="1">
      <c r="A2135" s="20">
        <v>2133</v>
      </c>
      <c r="B2135" s="18" t="s">
        <v>6120</v>
      </c>
      <c r="C2135" s="18" t="s">
        <v>6121</v>
      </c>
      <c r="D2135" s="18" t="s">
        <v>6118</v>
      </c>
      <c r="E2135" s="18" t="s">
        <v>1699</v>
      </c>
      <c r="F2135" s="7">
        <v>9789574851867</v>
      </c>
      <c r="G2135" s="18">
        <v>2</v>
      </c>
      <c r="H2135" s="18">
        <v>280</v>
      </c>
      <c r="I2135" s="21">
        <f t="shared" si="100"/>
        <v>560</v>
      </c>
      <c r="J2135" s="18"/>
      <c r="K2135" s="18"/>
      <c r="L2135" s="18">
        <f>G2135</f>
        <v>2</v>
      </c>
    </row>
    <row r="2136" spans="1:12" s="19" customFormat="1" ht="17.45" customHeight="1">
      <c r="A2136" s="20">
        <v>2134</v>
      </c>
      <c r="B2136" s="18" t="s">
        <v>6122</v>
      </c>
      <c r="C2136" s="18" t="s">
        <v>6123</v>
      </c>
      <c r="D2136" s="18" t="s">
        <v>3243</v>
      </c>
      <c r="E2136" s="18" t="s">
        <v>1699</v>
      </c>
      <c r="F2136" s="7">
        <v>9789571159393</v>
      </c>
      <c r="G2136" s="18">
        <v>2</v>
      </c>
      <c r="H2136" s="18">
        <v>400</v>
      </c>
      <c r="I2136" s="21">
        <f t="shared" si="100"/>
        <v>800</v>
      </c>
      <c r="J2136" s="18"/>
      <c r="K2136" s="18"/>
      <c r="L2136" s="18">
        <f>G2136</f>
        <v>2</v>
      </c>
    </row>
    <row r="2137" spans="1:12" s="19" customFormat="1" ht="17.45" customHeight="1">
      <c r="A2137" s="20">
        <v>2135</v>
      </c>
      <c r="B2137" s="21" t="s">
        <v>119</v>
      </c>
      <c r="C2137" s="23" t="s">
        <v>120</v>
      </c>
      <c r="D2137" s="21" t="s">
        <v>118</v>
      </c>
      <c r="E2137" s="21" t="s">
        <v>11</v>
      </c>
      <c r="F2137" s="8">
        <v>9789571929187</v>
      </c>
      <c r="G2137" s="18">
        <v>2</v>
      </c>
      <c r="H2137" s="21">
        <v>390</v>
      </c>
      <c r="I2137" s="21">
        <f t="shared" si="100"/>
        <v>780</v>
      </c>
      <c r="J2137" s="18"/>
      <c r="K2137" s="18"/>
      <c r="L2137" s="18">
        <f>G2137</f>
        <v>2</v>
      </c>
    </row>
    <row r="2138" spans="1:12" s="19" customFormat="1" ht="17.45" customHeight="1">
      <c r="A2138" s="20">
        <v>2136</v>
      </c>
      <c r="B2138" s="18" t="s">
        <v>6124</v>
      </c>
      <c r="C2138" s="18" t="s">
        <v>6125</v>
      </c>
      <c r="D2138" s="18" t="s">
        <v>2811</v>
      </c>
      <c r="E2138" s="18" t="s">
        <v>1699</v>
      </c>
      <c r="F2138" s="7">
        <v>9789861363615</v>
      </c>
      <c r="G2138" s="18">
        <v>2</v>
      </c>
      <c r="H2138" s="18">
        <v>290</v>
      </c>
      <c r="I2138" s="21">
        <f t="shared" si="100"/>
        <v>580</v>
      </c>
      <c r="J2138" s="18" t="s">
        <v>3501</v>
      </c>
      <c r="K2138" s="18"/>
      <c r="L2138" s="18">
        <f>G2138</f>
        <v>2</v>
      </c>
    </row>
    <row r="2139" spans="1:12" s="19" customFormat="1" ht="17.45" customHeight="1">
      <c r="A2139" s="20">
        <v>2137</v>
      </c>
      <c r="B2139" s="18" t="s">
        <v>6126</v>
      </c>
      <c r="C2139" s="18" t="s">
        <v>6127</v>
      </c>
      <c r="D2139" s="18" t="s">
        <v>3183</v>
      </c>
      <c r="E2139" s="18" t="s">
        <v>1699</v>
      </c>
      <c r="F2139" s="7">
        <v>9789869163859</v>
      </c>
      <c r="G2139" s="18">
        <v>2</v>
      </c>
      <c r="H2139" s="18">
        <v>320</v>
      </c>
      <c r="I2139" s="21">
        <f t="shared" si="100"/>
        <v>640</v>
      </c>
      <c r="J2139" s="18"/>
      <c r="K2139" s="18"/>
      <c r="L2139" s="18">
        <f>G2139</f>
        <v>2</v>
      </c>
    </row>
    <row r="2140" spans="1:12" s="19" customFormat="1" ht="17.45" customHeight="1">
      <c r="A2140" s="20">
        <v>2138</v>
      </c>
      <c r="B2140" s="18" t="s">
        <v>6128</v>
      </c>
      <c r="C2140" s="18" t="s">
        <v>6129</v>
      </c>
      <c r="D2140" s="18" t="s">
        <v>1853</v>
      </c>
      <c r="E2140" s="18" t="s">
        <v>1699</v>
      </c>
      <c r="F2140" s="7">
        <v>9789573265962</v>
      </c>
      <c r="G2140" s="18">
        <v>2</v>
      </c>
      <c r="H2140" s="18">
        <v>1495</v>
      </c>
      <c r="I2140" s="21">
        <f t="shared" si="100"/>
        <v>2990</v>
      </c>
      <c r="J2140" s="18" t="s">
        <v>1734</v>
      </c>
      <c r="K2140" s="18"/>
      <c r="L2140" s="18">
        <f>G2140*5</f>
        <v>10</v>
      </c>
    </row>
    <row r="2141" spans="1:12" s="19" customFormat="1" ht="17.45" customHeight="1">
      <c r="A2141" s="20">
        <v>2139</v>
      </c>
      <c r="B2141" s="18" t="s">
        <v>6130</v>
      </c>
      <c r="C2141" s="18" t="s">
        <v>6131</v>
      </c>
      <c r="D2141" s="18" t="s">
        <v>3557</v>
      </c>
      <c r="E2141" s="18" t="s">
        <v>1699</v>
      </c>
      <c r="F2141" s="7" t="s">
        <v>6132</v>
      </c>
      <c r="G2141" s="18">
        <v>2</v>
      </c>
      <c r="H2141" s="18">
        <v>260</v>
      </c>
      <c r="I2141" s="21">
        <f t="shared" si="100"/>
        <v>520</v>
      </c>
      <c r="J2141" s="18" t="s">
        <v>1708</v>
      </c>
      <c r="K2141" s="18"/>
      <c r="L2141" s="18">
        <f>G2141</f>
        <v>2</v>
      </c>
    </row>
    <row r="2142" spans="1:12" s="19" customFormat="1" ht="17.45" customHeight="1">
      <c r="A2142" s="20">
        <v>2140</v>
      </c>
      <c r="B2142" s="18" t="s">
        <v>6133</v>
      </c>
      <c r="C2142" s="18" t="s">
        <v>6134</v>
      </c>
      <c r="D2142" s="18" t="s">
        <v>1754</v>
      </c>
      <c r="E2142" s="18" t="s">
        <v>1699</v>
      </c>
      <c r="F2142" s="7" t="s">
        <v>6135</v>
      </c>
      <c r="G2142" s="18">
        <v>2</v>
      </c>
      <c r="H2142" s="18">
        <v>180</v>
      </c>
      <c r="I2142" s="21">
        <f t="shared" si="100"/>
        <v>360</v>
      </c>
      <c r="J2142" s="18"/>
      <c r="K2142" s="18"/>
      <c r="L2142" s="18">
        <f>G2142</f>
        <v>2</v>
      </c>
    </row>
    <row r="2143" spans="1:12" s="19" customFormat="1" ht="17.45" customHeight="1">
      <c r="A2143" s="20">
        <v>2141</v>
      </c>
      <c r="B2143" s="21" t="s">
        <v>783</v>
      </c>
      <c r="C2143" s="23" t="s">
        <v>784</v>
      </c>
      <c r="D2143" s="21" t="s">
        <v>6136</v>
      </c>
      <c r="E2143" s="31" t="s">
        <v>11</v>
      </c>
      <c r="F2143" s="8">
        <v>9789863202738</v>
      </c>
      <c r="G2143" s="18">
        <v>2</v>
      </c>
      <c r="H2143" s="21">
        <v>300</v>
      </c>
      <c r="I2143" s="21">
        <f t="shared" si="100"/>
        <v>600</v>
      </c>
      <c r="J2143" s="18"/>
      <c r="K2143" s="18"/>
      <c r="L2143" s="18">
        <f>G2143</f>
        <v>2</v>
      </c>
    </row>
    <row r="2144" spans="1:12" s="19" customFormat="1" ht="17.45" customHeight="1">
      <c r="A2144" s="20">
        <v>2142</v>
      </c>
      <c r="B2144" s="21" t="s">
        <v>785</v>
      </c>
      <c r="C2144" s="23" t="s">
        <v>784</v>
      </c>
      <c r="D2144" s="21" t="s">
        <v>6136</v>
      </c>
      <c r="E2144" s="21" t="s">
        <v>5232</v>
      </c>
      <c r="F2144" s="8">
        <v>9789863202967</v>
      </c>
      <c r="G2144" s="18">
        <v>2</v>
      </c>
      <c r="H2144" s="21">
        <v>300</v>
      </c>
      <c r="I2144" s="21">
        <f t="shared" si="100"/>
        <v>600</v>
      </c>
      <c r="J2144" s="21" t="s">
        <v>9</v>
      </c>
      <c r="K2144" s="21" t="s">
        <v>9</v>
      </c>
      <c r="L2144" s="18">
        <f>G2144</f>
        <v>2</v>
      </c>
    </row>
    <row r="2145" spans="1:12" s="19" customFormat="1" ht="17.45" customHeight="1">
      <c r="A2145" s="20">
        <v>2143</v>
      </c>
      <c r="B2145" s="21" t="s">
        <v>786</v>
      </c>
      <c r="C2145" s="23" t="s">
        <v>784</v>
      </c>
      <c r="D2145" s="21" t="s">
        <v>6136</v>
      </c>
      <c r="E2145" s="21" t="s">
        <v>5319</v>
      </c>
      <c r="F2145" s="8">
        <v>9789863202981</v>
      </c>
      <c r="G2145" s="18">
        <v>2</v>
      </c>
      <c r="H2145" s="21">
        <v>300</v>
      </c>
      <c r="I2145" s="21">
        <f t="shared" si="100"/>
        <v>600</v>
      </c>
      <c r="J2145" s="18"/>
      <c r="K2145" s="18"/>
      <c r="L2145" s="18">
        <f>G2145</f>
        <v>2</v>
      </c>
    </row>
    <row r="2146" spans="1:12" s="19" customFormat="1" ht="17.45" customHeight="1">
      <c r="A2146" s="20">
        <v>2144</v>
      </c>
      <c r="B2146" s="18" t="s">
        <v>6137</v>
      </c>
      <c r="C2146" s="18" t="s">
        <v>6138</v>
      </c>
      <c r="D2146" s="18" t="s">
        <v>3247</v>
      </c>
      <c r="E2146" s="18" t="s">
        <v>1699</v>
      </c>
      <c r="F2146" s="7" t="s">
        <v>6139</v>
      </c>
      <c r="G2146" s="18">
        <v>2</v>
      </c>
      <c r="H2146" s="18">
        <v>3699</v>
      </c>
      <c r="I2146" s="21">
        <f t="shared" si="100"/>
        <v>7398</v>
      </c>
      <c r="J2146" s="18" t="s">
        <v>1734</v>
      </c>
      <c r="K2146" s="18"/>
      <c r="L2146" s="18">
        <f>G2146*13</f>
        <v>26</v>
      </c>
    </row>
    <row r="2147" spans="1:12" s="19" customFormat="1" ht="17.45" customHeight="1">
      <c r="A2147" s="20">
        <v>2145</v>
      </c>
      <c r="B2147" s="18" t="s">
        <v>6137</v>
      </c>
      <c r="C2147" s="18" t="s">
        <v>6138</v>
      </c>
      <c r="D2147" s="18" t="s">
        <v>3247</v>
      </c>
      <c r="E2147" s="18" t="s">
        <v>1699</v>
      </c>
      <c r="F2147" s="7" t="s">
        <v>6139</v>
      </c>
      <c r="G2147" s="18">
        <v>2</v>
      </c>
      <c r="H2147" s="18">
        <v>3699</v>
      </c>
      <c r="I2147" s="21">
        <f t="shared" si="100"/>
        <v>7398</v>
      </c>
      <c r="J2147" s="18" t="s">
        <v>2928</v>
      </c>
      <c r="K2147" s="18"/>
      <c r="L2147" s="18">
        <f>G2147*13</f>
        <v>26</v>
      </c>
    </row>
    <row r="2148" spans="1:12" s="19" customFormat="1" ht="17.45" customHeight="1">
      <c r="A2148" s="20">
        <v>2146</v>
      </c>
      <c r="B2148" s="18" t="s">
        <v>6140</v>
      </c>
      <c r="C2148" s="18" t="s">
        <v>6138</v>
      </c>
      <c r="D2148" s="18" t="s">
        <v>4455</v>
      </c>
      <c r="E2148" s="18" t="s">
        <v>1699</v>
      </c>
      <c r="F2148" s="7" t="s">
        <v>6141</v>
      </c>
      <c r="G2148" s="18">
        <v>2</v>
      </c>
      <c r="H2148" s="18">
        <v>3019</v>
      </c>
      <c r="I2148" s="21">
        <f t="shared" si="100"/>
        <v>6038</v>
      </c>
      <c r="J2148" s="18" t="s">
        <v>1734</v>
      </c>
      <c r="K2148" s="18"/>
      <c r="L2148" s="18">
        <f>G2148*13</f>
        <v>26</v>
      </c>
    </row>
    <row r="2149" spans="1:12" s="19" customFormat="1" ht="17.45" customHeight="1">
      <c r="A2149" s="20">
        <v>2147</v>
      </c>
      <c r="B2149" s="21" t="s">
        <v>322</v>
      </c>
      <c r="C2149" s="23" t="s">
        <v>321</v>
      </c>
      <c r="D2149" s="21" t="s">
        <v>10</v>
      </c>
      <c r="E2149" s="21" t="s">
        <v>11</v>
      </c>
      <c r="F2149" s="8">
        <v>9789863424406</v>
      </c>
      <c r="G2149" s="18">
        <v>2</v>
      </c>
      <c r="H2149" s="21">
        <v>300</v>
      </c>
      <c r="I2149" s="21">
        <f t="shared" si="100"/>
        <v>600</v>
      </c>
      <c r="J2149" s="18"/>
      <c r="K2149" s="18"/>
      <c r="L2149" s="18">
        <f t="shared" ref="L2149:L2154" si="101">G2149</f>
        <v>2</v>
      </c>
    </row>
    <row r="2150" spans="1:12" s="19" customFormat="1" ht="17.45" customHeight="1">
      <c r="A2150" s="20">
        <v>2148</v>
      </c>
      <c r="B2150" s="18" t="s">
        <v>6142</v>
      </c>
      <c r="C2150" s="18" t="s">
        <v>6143</v>
      </c>
      <c r="D2150" s="18" t="s">
        <v>6144</v>
      </c>
      <c r="E2150" s="18" t="s">
        <v>1699</v>
      </c>
      <c r="F2150" s="7" t="s">
        <v>6145</v>
      </c>
      <c r="G2150" s="18">
        <v>2</v>
      </c>
      <c r="H2150" s="18">
        <v>280</v>
      </c>
      <c r="I2150" s="21">
        <f t="shared" si="100"/>
        <v>560</v>
      </c>
      <c r="J2150" s="21" t="s">
        <v>1936</v>
      </c>
      <c r="K2150" s="21" t="s">
        <v>1936</v>
      </c>
      <c r="L2150" s="18">
        <f t="shared" si="101"/>
        <v>2</v>
      </c>
    </row>
    <row r="2151" spans="1:12" s="19" customFormat="1" ht="17.45" customHeight="1">
      <c r="A2151" s="20">
        <v>2149</v>
      </c>
      <c r="B2151" s="18" t="s">
        <v>6142</v>
      </c>
      <c r="C2151" s="18" t="s">
        <v>6143</v>
      </c>
      <c r="D2151" s="18" t="s">
        <v>6146</v>
      </c>
      <c r="E2151" s="18" t="s">
        <v>1699</v>
      </c>
      <c r="F2151" s="7" t="s">
        <v>6145</v>
      </c>
      <c r="G2151" s="18">
        <v>2</v>
      </c>
      <c r="H2151" s="18">
        <v>280</v>
      </c>
      <c r="I2151" s="21">
        <f t="shared" si="100"/>
        <v>560</v>
      </c>
      <c r="J2151" s="21" t="s">
        <v>9</v>
      </c>
      <c r="K2151" s="21" t="s">
        <v>1936</v>
      </c>
      <c r="L2151" s="18">
        <f t="shared" si="101"/>
        <v>2</v>
      </c>
    </row>
    <row r="2152" spans="1:12" s="19" customFormat="1" ht="17.45" customHeight="1">
      <c r="A2152" s="20">
        <v>2150</v>
      </c>
      <c r="B2152" s="21" t="s">
        <v>318</v>
      </c>
      <c r="C2152" s="23" t="s">
        <v>315</v>
      </c>
      <c r="D2152" s="21" t="s">
        <v>10</v>
      </c>
      <c r="E2152" s="21" t="s">
        <v>11</v>
      </c>
      <c r="F2152" s="8">
        <v>9789863420897</v>
      </c>
      <c r="G2152" s="18">
        <v>2</v>
      </c>
      <c r="H2152" s="21">
        <v>280</v>
      </c>
      <c r="I2152" s="21">
        <f t="shared" si="100"/>
        <v>560</v>
      </c>
      <c r="J2152" s="21" t="s">
        <v>9</v>
      </c>
      <c r="K2152" s="21" t="s">
        <v>9</v>
      </c>
      <c r="L2152" s="18">
        <f t="shared" si="101"/>
        <v>2</v>
      </c>
    </row>
    <row r="2153" spans="1:12" s="19" customFormat="1" ht="17.45" customHeight="1">
      <c r="A2153" s="20">
        <v>2151</v>
      </c>
      <c r="B2153" s="18" t="s">
        <v>6147</v>
      </c>
      <c r="C2153" s="18" t="s">
        <v>6148</v>
      </c>
      <c r="D2153" s="18" t="s">
        <v>3585</v>
      </c>
      <c r="E2153" s="18" t="s">
        <v>1699</v>
      </c>
      <c r="F2153" s="7" t="s">
        <v>6149</v>
      </c>
      <c r="G2153" s="18">
        <v>2</v>
      </c>
      <c r="H2153" s="18">
        <v>300</v>
      </c>
      <c r="I2153" s="21">
        <f t="shared" si="100"/>
        <v>600</v>
      </c>
      <c r="J2153" s="18" t="s">
        <v>3501</v>
      </c>
      <c r="K2153" s="18"/>
      <c r="L2153" s="18">
        <f t="shared" si="101"/>
        <v>2</v>
      </c>
    </row>
    <row r="2154" spans="1:12" s="19" customFormat="1" ht="17.45" customHeight="1">
      <c r="A2154" s="20">
        <v>2152</v>
      </c>
      <c r="B2154" s="18" t="s">
        <v>6150</v>
      </c>
      <c r="C2154" s="18" t="s">
        <v>6151</v>
      </c>
      <c r="D2154" s="18" t="s">
        <v>3564</v>
      </c>
      <c r="E2154" s="18" t="s">
        <v>1699</v>
      </c>
      <c r="F2154" s="7" t="s">
        <v>6152</v>
      </c>
      <c r="G2154" s="18">
        <v>2</v>
      </c>
      <c r="H2154" s="18">
        <v>420</v>
      </c>
      <c r="I2154" s="21">
        <f t="shared" si="100"/>
        <v>840</v>
      </c>
      <c r="J2154" s="18" t="s">
        <v>3501</v>
      </c>
      <c r="K2154" s="18"/>
      <c r="L2154" s="18">
        <f t="shared" si="101"/>
        <v>2</v>
      </c>
    </row>
    <row r="2155" spans="1:12" s="19" customFormat="1" ht="17.45" customHeight="1">
      <c r="A2155" s="20">
        <v>2153</v>
      </c>
      <c r="B2155" s="18" t="s">
        <v>6153</v>
      </c>
      <c r="C2155" s="18" t="s">
        <v>6154</v>
      </c>
      <c r="D2155" s="18" t="s">
        <v>6155</v>
      </c>
      <c r="E2155" s="18" t="s">
        <v>1699</v>
      </c>
      <c r="F2155" s="7" t="s">
        <v>6156</v>
      </c>
      <c r="G2155" s="18">
        <v>2</v>
      </c>
      <c r="H2155" s="18">
        <v>260</v>
      </c>
      <c r="I2155" s="21">
        <f t="shared" si="100"/>
        <v>520</v>
      </c>
      <c r="J2155" s="18" t="s">
        <v>6157</v>
      </c>
      <c r="K2155" s="18"/>
      <c r="L2155" s="18">
        <f>G2155*13</f>
        <v>26</v>
      </c>
    </row>
    <row r="2156" spans="1:12" s="19" customFormat="1" ht="17.45" customHeight="1">
      <c r="A2156" s="20">
        <v>2154</v>
      </c>
      <c r="B2156" s="18" t="s">
        <v>6158</v>
      </c>
      <c r="C2156" s="18" t="s">
        <v>6159</v>
      </c>
      <c r="D2156" s="18" t="s">
        <v>2899</v>
      </c>
      <c r="E2156" s="18" t="s">
        <v>1699</v>
      </c>
      <c r="F2156" s="7" t="s">
        <v>6160</v>
      </c>
      <c r="G2156" s="18">
        <v>2</v>
      </c>
      <c r="H2156" s="18">
        <v>220</v>
      </c>
      <c r="I2156" s="21">
        <f t="shared" si="100"/>
        <v>440</v>
      </c>
      <c r="J2156" s="21" t="s">
        <v>1936</v>
      </c>
      <c r="K2156" s="21" t="s">
        <v>1936</v>
      </c>
      <c r="L2156" s="18">
        <f t="shared" ref="L2156:L2181" si="102">G2156</f>
        <v>2</v>
      </c>
    </row>
    <row r="2157" spans="1:12" s="19" customFormat="1" ht="17.45" customHeight="1">
      <c r="A2157" s="20">
        <v>2155</v>
      </c>
      <c r="B2157" s="18" t="s">
        <v>6161</v>
      </c>
      <c r="C2157" s="18" t="s">
        <v>6162</v>
      </c>
      <c r="D2157" s="18" t="s">
        <v>2899</v>
      </c>
      <c r="E2157" s="18" t="s">
        <v>1699</v>
      </c>
      <c r="F2157" s="7" t="s">
        <v>6163</v>
      </c>
      <c r="G2157" s="18">
        <v>2</v>
      </c>
      <c r="H2157" s="18">
        <v>220</v>
      </c>
      <c r="I2157" s="21">
        <f t="shared" si="100"/>
        <v>440</v>
      </c>
      <c r="J2157" s="18"/>
      <c r="K2157" s="18"/>
      <c r="L2157" s="18">
        <f t="shared" si="102"/>
        <v>2</v>
      </c>
    </row>
    <row r="2158" spans="1:12" s="19" customFormat="1" ht="17.45" customHeight="1">
      <c r="A2158" s="20">
        <v>2156</v>
      </c>
      <c r="B2158" s="18" t="s">
        <v>6164</v>
      </c>
      <c r="C2158" s="18" t="s">
        <v>3207</v>
      </c>
      <c r="D2158" s="18" t="s">
        <v>3207</v>
      </c>
      <c r="E2158" s="18" t="s">
        <v>1699</v>
      </c>
      <c r="F2158" s="7" t="s">
        <v>6165</v>
      </c>
      <c r="G2158" s="18">
        <v>1</v>
      </c>
      <c r="H2158" s="18">
        <v>230</v>
      </c>
      <c r="I2158" s="21">
        <f t="shared" si="100"/>
        <v>230</v>
      </c>
      <c r="J2158" s="18"/>
      <c r="K2158" s="18"/>
      <c r="L2158" s="18">
        <f t="shared" si="102"/>
        <v>1</v>
      </c>
    </row>
    <row r="2159" spans="1:12" s="19" customFormat="1" ht="17.45" customHeight="1">
      <c r="A2159" s="20">
        <v>2157</v>
      </c>
      <c r="B2159" s="18" t="s">
        <v>6166</v>
      </c>
      <c r="C2159" s="18" t="s">
        <v>2973</v>
      </c>
      <c r="D2159" s="18" t="s">
        <v>2795</v>
      </c>
      <c r="E2159" s="18" t="s">
        <v>1699</v>
      </c>
      <c r="F2159" s="7" t="s">
        <v>6167</v>
      </c>
      <c r="G2159" s="18">
        <v>2</v>
      </c>
      <c r="H2159" s="18">
        <v>290</v>
      </c>
      <c r="I2159" s="21">
        <f t="shared" si="100"/>
        <v>580</v>
      </c>
      <c r="J2159" s="21" t="s">
        <v>9</v>
      </c>
      <c r="K2159" s="21" t="s">
        <v>9</v>
      </c>
      <c r="L2159" s="18">
        <f t="shared" si="102"/>
        <v>2</v>
      </c>
    </row>
    <row r="2160" spans="1:12" s="19" customFormat="1" ht="17.45" customHeight="1">
      <c r="A2160" s="20">
        <v>2158</v>
      </c>
      <c r="B2160" s="18" t="s">
        <v>6168</v>
      </c>
      <c r="C2160" s="18" t="s">
        <v>6169</v>
      </c>
      <c r="D2160" s="18" t="s">
        <v>4903</v>
      </c>
      <c r="E2160" s="18" t="s">
        <v>1699</v>
      </c>
      <c r="F2160" s="7">
        <v>9571341711</v>
      </c>
      <c r="G2160" s="18">
        <v>2</v>
      </c>
      <c r="H2160" s="18">
        <v>220</v>
      </c>
      <c r="I2160" s="21">
        <f t="shared" si="100"/>
        <v>440</v>
      </c>
      <c r="J2160" s="18" t="s">
        <v>0</v>
      </c>
      <c r="K2160" s="18"/>
      <c r="L2160" s="18">
        <f t="shared" si="102"/>
        <v>2</v>
      </c>
    </row>
    <row r="2161" spans="1:12" s="19" customFormat="1" ht="17.45" customHeight="1">
      <c r="A2161" s="20">
        <v>2159</v>
      </c>
      <c r="B2161" s="18" t="s">
        <v>6170</v>
      </c>
      <c r="C2161" s="18" t="s">
        <v>6171</v>
      </c>
      <c r="D2161" s="18" t="s">
        <v>2712</v>
      </c>
      <c r="E2161" s="18" t="s">
        <v>1699</v>
      </c>
      <c r="F2161" s="7">
        <v>9789861371979</v>
      </c>
      <c r="G2161" s="18">
        <v>2</v>
      </c>
      <c r="H2161" s="18">
        <v>280</v>
      </c>
      <c r="I2161" s="21">
        <f t="shared" si="100"/>
        <v>560</v>
      </c>
      <c r="J2161" s="18"/>
      <c r="K2161" s="18"/>
      <c r="L2161" s="18">
        <f t="shared" si="102"/>
        <v>2</v>
      </c>
    </row>
    <row r="2162" spans="1:12" s="19" customFormat="1" ht="17.45" customHeight="1">
      <c r="A2162" s="20">
        <v>2160</v>
      </c>
      <c r="B2162" s="18" t="s">
        <v>6172</v>
      </c>
      <c r="C2162" s="18" t="s">
        <v>6173</v>
      </c>
      <c r="D2162" s="18" t="s">
        <v>3380</v>
      </c>
      <c r="E2162" s="18" t="s">
        <v>1699</v>
      </c>
      <c r="F2162" s="7">
        <v>9789865862428</v>
      </c>
      <c r="G2162" s="18">
        <v>2</v>
      </c>
      <c r="H2162" s="18">
        <v>200</v>
      </c>
      <c r="I2162" s="21">
        <f t="shared" si="100"/>
        <v>400</v>
      </c>
      <c r="J2162" s="18"/>
      <c r="K2162" s="18"/>
      <c r="L2162" s="18">
        <f t="shared" si="102"/>
        <v>2</v>
      </c>
    </row>
    <row r="2163" spans="1:12" s="19" customFormat="1" ht="17.45" customHeight="1">
      <c r="A2163" s="20">
        <v>2161</v>
      </c>
      <c r="B2163" s="18" t="s">
        <v>6174</v>
      </c>
      <c r="C2163" s="18" t="s">
        <v>6175</v>
      </c>
      <c r="D2163" s="18" t="s">
        <v>4580</v>
      </c>
      <c r="E2163" s="18" t="s">
        <v>1699</v>
      </c>
      <c r="F2163" s="7" t="s">
        <v>6176</v>
      </c>
      <c r="G2163" s="18">
        <v>2</v>
      </c>
      <c r="H2163" s="18">
        <v>280</v>
      </c>
      <c r="I2163" s="21">
        <f t="shared" si="100"/>
        <v>560</v>
      </c>
      <c r="J2163" s="18"/>
      <c r="K2163" s="18"/>
      <c r="L2163" s="18">
        <f t="shared" si="102"/>
        <v>2</v>
      </c>
    </row>
    <row r="2164" spans="1:12" s="19" customFormat="1" ht="17.45" customHeight="1">
      <c r="A2164" s="20">
        <v>2162</v>
      </c>
      <c r="B2164" s="18" t="s">
        <v>6177</v>
      </c>
      <c r="C2164" s="18" t="s">
        <v>6175</v>
      </c>
      <c r="D2164" s="18" t="s">
        <v>4580</v>
      </c>
      <c r="E2164" s="18" t="s">
        <v>1699</v>
      </c>
      <c r="F2164" s="7" t="s">
        <v>6178</v>
      </c>
      <c r="G2164" s="18">
        <v>2</v>
      </c>
      <c r="H2164" s="18">
        <v>250</v>
      </c>
      <c r="I2164" s="21">
        <f t="shared" si="100"/>
        <v>500</v>
      </c>
      <c r="J2164" s="18"/>
      <c r="K2164" s="18"/>
      <c r="L2164" s="18">
        <f t="shared" si="102"/>
        <v>2</v>
      </c>
    </row>
    <row r="2165" spans="1:12" s="19" customFormat="1" ht="17.45" customHeight="1">
      <c r="A2165" s="20">
        <v>2163</v>
      </c>
      <c r="B2165" s="18" t="s">
        <v>6179</v>
      </c>
      <c r="C2165" s="18" t="s">
        <v>6175</v>
      </c>
      <c r="D2165" s="18" t="s">
        <v>4580</v>
      </c>
      <c r="E2165" s="18" t="s">
        <v>1699</v>
      </c>
      <c r="F2165" s="7" t="s">
        <v>6180</v>
      </c>
      <c r="G2165" s="18">
        <v>2</v>
      </c>
      <c r="H2165" s="18">
        <v>300</v>
      </c>
      <c r="I2165" s="21">
        <f t="shared" si="100"/>
        <v>600</v>
      </c>
      <c r="J2165" s="18"/>
      <c r="K2165" s="18"/>
      <c r="L2165" s="18">
        <f t="shared" si="102"/>
        <v>2</v>
      </c>
    </row>
    <row r="2166" spans="1:12" s="19" customFormat="1" ht="17.45" customHeight="1">
      <c r="A2166" s="20">
        <v>2164</v>
      </c>
      <c r="B2166" s="18" t="s">
        <v>6181</v>
      </c>
      <c r="C2166" s="18" t="s">
        <v>3207</v>
      </c>
      <c r="D2166" s="18" t="s">
        <v>3207</v>
      </c>
      <c r="E2166" s="18" t="s">
        <v>1699</v>
      </c>
      <c r="F2166" s="7" t="s">
        <v>6182</v>
      </c>
      <c r="G2166" s="18">
        <v>2</v>
      </c>
      <c r="H2166" s="18">
        <v>260</v>
      </c>
      <c r="I2166" s="21">
        <f t="shared" si="100"/>
        <v>520</v>
      </c>
      <c r="J2166" s="18"/>
      <c r="K2166" s="18"/>
      <c r="L2166" s="18">
        <f t="shared" si="102"/>
        <v>2</v>
      </c>
    </row>
    <row r="2167" spans="1:12" s="19" customFormat="1" ht="17.45" customHeight="1">
      <c r="A2167" s="20">
        <v>2165</v>
      </c>
      <c r="B2167" s="18" t="s">
        <v>6183</v>
      </c>
      <c r="C2167" s="18" t="s">
        <v>6184</v>
      </c>
      <c r="D2167" s="18" t="s">
        <v>3383</v>
      </c>
      <c r="E2167" s="18" t="s">
        <v>1699</v>
      </c>
      <c r="F2167" s="7">
        <v>9576941571</v>
      </c>
      <c r="G2167" s="18">
        <v>2</v>
      </c>
      <c r="H2167" s="18">
        <v>350</v>
      </c>
      <c r="I2167" s="21">
        <f t="shared" si="100"/>
        <v>700</v>
      </c>
      <c r="J2167" s="18"/>
      <c r="K2167" s="18"/>
      <c r="L2167" s="18">
        <f t="shared" si="102"/>
        <v>2</v>
      </c>
    </row>
    <row r="2168" spans="1:12" s="19" customFormat="1" ht="17.45" customHeight="1">
      <c r="A2168" s="20">
        <v>2166</v>
      </c>
      <c r="B2168" s="18" t="s">
        <v>6185</v>
      </c>
      <c r="C2168" s="18" t="s">
        <v>6186</v>
      </c>
      <c r="D2168" s="18" t="s">
        <v>3183</v>
      </c>
      <c r="E2168" s="18" t="s">
        <v>1699</v>
      </c>
      <c r="F2168" s="7">
        <v>9789869262361</v>
      </c>
      <c r="G2168" s="18">
        <v>2</v>
      </c>
      <c r="H2168" s="18">
        <v>360</v>
      </c>
      <c r="I2168" s="21">
        <f t="shared" si="100"/>
        <v>720</v>
      </c>
      <c r="J2168" s="18"/>
      <c r="K2168" s="18"/>
      <c r="L2168" s="18">
        <f t="shared" si="102"/>
        <v>2</v>
      </c>
    </row>
    <row r="2169" spans="1:12" s="19" customFormat="1" ht="17.45" customHeight="1">
      <c r="A2169" s="20">
        <v>2167</v>
      </c>
      <c r="B2169" s="18" t="s">
        <v>6187</v>
      </c>
      <c r="C2169" s="18" t="s">
        <v>6188</v>
      </c>
      <c r="D2169" s="18" t="s">
        <v>5351</v>
      </c>
      <c r="E2169" s="18" t="s">
        <v>1699</v>
      </c>
      <c r="F2169" s="7" t="s">
        <v>6189</v>
      </c>
      <c r="G2169" s="18">
        <v>2</v>
      </c>
      <c r="H2169" s="18">
        <v>350</v>
      </c>
      <c r="I2169" s="21">
        <f t="shared" si="100"/>
        <v>700</v>
      </c>
      <c r="J2169" s="18"/>
      <c r="K2169" s="18"/>
      <c r="L2169" s="18">
        <f t="shared" si="102"/>
        <v>2</v>
      </c>
    </row>
    <row r="2170" spans="1:12" s="19" customFormat="1" ht="17.45" customHeight="1">
      <c r="A2170" s="20">
        <v>2168</v>
      </c>
      <c r="B2170" s="18" t="s">
        <v>6190</v>
      </c>
      <c r="C2170" s="18" t="s">
        <v>6191</v>
      </c>
      <c r="D2170" s="18" t="s">
        <v>6192</v>
      </c>
      <c r="E2170" s="18" t="s">
        <v>1699</v>
      </c>
      <c r="F2170" s="7">
        <v>9789868461444</v>
      </c>
      <c r="G2170" s="18">
        <v>2</v>
      </c>
      <c r="H2170" s="18">
        <v>360</v>
      </c>
      <c r="I2170" s="21">
        <f t="shared" si="100"/>
        <v>720</v>
      </c>
      <c r="J2170" s="18" t="s">
        <v>0</v>
      </c>
      <c r="K2170" s="18"/>
      <c r="L2170" s="18">
        <f t="shared" si="102"/>
        <v>2</v>
      </c>
    </row>
    <row r="2171" spans="1:12" s="19" customFormat="1" ht="17.45" customHeight="1">
      <c r="A2171" s="20">
        <v>2169</v>
      </c>
      <c r="B2171" s="18" t="s">
        <v>6193</v>
      </c>
      <c r="C2171" s="18" t="s">
        <v>6194</v>
      </c>
      <c r="D2171" s="18" t="s">
        <v>6195</v>
      </c>
      <c r="E2171" s="18" t="s">
        <v>1699</v>
      </c>
      <c r="F2171" s="7" t="s">
        <v>6196</v>
      </c>
      <c r="G2171" s="18">
        <v>2</v>
      </c>
      <c r="H2171" s="18">
        <v>280</v>
      </c>
      <c r="I2171" s="21">
        <f t="shared" si="100"/>
        <v>560</v>
      </c>
      <c r="J2171" s="18" t="s">
        <v>0</v>
      </c>
      <c r="K2171" s="18"/>
      <c r="L2171" s="18">
        <f t="shared" si="102"/>
        <v>2</v>
      </c>
    </row>
    <row r="2172" spans="1:12" s="19" customFormat="1" ht="17.45" customHeight="1">
      <c r="A2172" s="20">
        <v>2170</v>
      </c>
      <c r="B2172" s="18" t="s">
        <v>6197</v>
      </c>
      <c r="C2172" s="18" t="s">
        <v>6194</v>
      </c>
      <c r="D2172" s="18" t="s">
        <v>6195</v>
      </c>
      <c r="E2172" s="18" t="s">
        <v>1699</v>
      </c>
      <c r="F2172" s="7" t="s">
        <v>6198</v>
      </c>
      <c r="G2172" s="18">
        <v>2</v>
      </c>
      <c r="H2172" s="18">
        <v>250</v>
      </c>
      <c r="I2172" s="21">
        <f t="shared" si="100"/>
        <v>500</v>
      </c>
      <c r="J2172" s="18" t="s">
        <v>0</v>
      </c>
      <c r="K2172" s="18"/>
      <c r="L2172" s="18">
        <f t="shared" si="102"/>
        <v>2</v>
      </c>
    </row>
    <row r="2173" spans="1:12" s="19" customFormat="1" ht="17.45" customHeight="1">
      <c r="A2173" s="20">
        <v>2171</v>
      </c>
      <c r="B2173" s="18" t="s">
        <v>6199</v>
      </c>
      <c r="C2173" s="18" t="s">
        <v>6194</v>
      </c>
      <c r="D2173" s="18" t="s">
        <v>6195</v>
      </c>
      <c r="E2173" s="18" t="s">
        <v>1699</v>
      </c>
      <c r="F2173" s="7" t="s">
        <v>6200</v>
      </c>
      <c r="G2173" s="18">
        <v>2</v>
      </c>
      <c r="H2173" s="18">
        <v>390</v>
      </c>
      <c r="I2173" s="21">
        <f t="shared" si="100"/>
        <v>780</v>
      </c>
      <c r="J2173" s="18"/>
      <c r="K2173" s="18"/>
      <c r="L2173" s="18">
        <f t="shared" si="102"/>
        <v>2</v>
      </c>
    </row>
    <row r="2174" spans="1:12" s="19" customFormat="1" ht="17.45" customHeight="1">
      <c r="A2174" s="20">
        <v>2172</v>
      </c>
      <c r="B2174" s="18" t="s">
        <v>6201</v>
      </c>
      <c r="C2174" s="18" t="s">
        <v>6194</v>
      </c>
      <c r="D2174" s="18" t="s">
        <v>6195</v>
      </c>
      <c r="E2174" s="18" t="s">
        <v>1699</v>
      </c>
      <c r="F2174" s="7" t="s">
        <v>6202</v>
      </c>
      <c r="G2174" s="18">
        <v>2</v>
      </c>
      <c r="H2174" s="18">
        <v>330</v>
      </c>
      <c r="I2174" s="21">
        <f t="shared" si="100"/>
        <v>660</v>
      </c>
      <c r="J2174" s="18"/>
      <c r="K2174" s="18"/>
      <c r="L2174" s="18">
        <f t="shared" si="102"/>
        <v>2</v>
      </c>
    </row>
    <row r="2175" spans="1:12" s="19" customFormat="1" ht="17.45" customHeight="1">
      <c r="A2175" s="20">
        <v>2173</v>
      </c>
      <c r="B2175" s="18" t="s">
        <v>6203</v>
      </c>
      <c r="C2175" s="18" t="s">
        <v>6204</v>
      </c>
      <c r="D2175" s="18" t="s">
        <v>6195</v>
      </c>
      <c r="E2175" s="18" t="s">
        <v>1699</v>
      </c>
      <c r="F2175" s="7" t="s">
        <v>6205</v>
      </c>
      <c r="G2175" s="18">
        <v>2</v>
      </c>
      <c r="H2175" s="18">
        <v>330</v>
      </c>
      <c r="I2175" s="21">
        <f t="shared" si="100"/>
        <v>660</v>
      </c>
      <c r="J2175" s="18"/>
      <c r="K2175" s="18"/>
      <c r="L2175" s="18">
        <f t="shared" si="102"/>
        <v>2</v>
      </c>
    </row>
    <row r="2176" spans="1:12" s="19" customFormat="1" ht="17.45" customHeight="1">
      <c r="A2176" s="20">
        <v>2174</v>
      </c>
      <c r="B2176" s="18" t="s">
        <v>6206</v>
      </c>
      <c r="C2176" s="18" t="s">
        <v>6191</v>
      </c>
      <c r="D2176" s="18" t="s">
        <v>6192</v>
      </c>
      <c r="E2176" s="18" t="s">
        <v>1699</v>
      </c>
      <c r="F2176" s="7">
        <v>9789868461482</v>
      </c>
      <c r="G2176" s="18">
        <v>2</v>
      </c>
      <c r="H2176" s="18">
        <v>430</v>
      </c>
      <c r="I2176" s="21">
        <f t="shared" si="100"/>
        <v>860</v>
      </c>
      <c r="J2176" s="18"/>
      <c r="K2176" s="18"/>
      <c r="L2176" s="18">
        <f t="shared" si="102"/>
        <v>2</v>
      </c>
    </row>
    <row r="2177" spans="1:12" s="19" customFormat="1" ht="17.45" customHeight="1">
      <c r="A2177" s="20">
        <v>2175</v>
      </c>
      <c r="B2177" s="18" t="s">
        <v>6207</v>
      </c>
      <c r="C2177" s="18" t="s">
        <v>3327</v>
      </c>
      <c r="D2177" s="18" t="s">
        <v>3328</v>
      </c>
      <c r="E2177" s="18" t="s">
        <v>1699</v>
      </c>
      <c r="F2177" s="7" t="s">
        <v>6208</v>
      </c>
      <c r="G2177" s="18">
        <v>2</v>
      </c>
      <c r="H2177" s="18">
        <v>230</v>
      </c>
      <c r="I2177" s="21">
        <f t="shared" si="100"/>
        <v>460</v>
      </c>
      <c r="J2177" s="18"/>
      <c r="K2177" s="18"/>
      <c r="L2177" s="18">
        <f t="shared" si="102"/>
        <v>2</v>
      </c>
    </row>
    <row r="2178" spans="1:12" s="19" customFormat="1" ht="17.45" customHeight="1">
      <c r="A2178" s="20">
        <v>2176</v>
      </c>
      <c r="B2178" s="18" t="s">
        <v>6209</v>
      </c>
      <c r="C2178" s="18" t="s">
        <v>3207</v>
      </c>
      <c r="D2178" s="18" t="s">
        <v>3207</v>
      </c>
      <c r="E2178" s="18" t="s">
        <v>1699</v>
      </c>
      <c r="F2178" s="7" t="s">
        <v>6210</v>
      </c>
      <c r="G2178" s="18">
        <v>2</v>
      </c>
      <c r="H2178" s="18">
        <v>770</v>
      </c>
      <c r="I2178" s="21">
        <f t="shared" si="100"/>
        <v>1540</v>
      </c>
      <c r="J2178" s="18"/>
      <c r="K2178" s="18"/>
      <c r="L2178" s="18">
        <f t="shared" si="102"/>
        <v>2</v>
      </c>
    </row>
    <row r="2179" spans="1:12" s="19" customFormat="1" ht="17.45" customHeight="1">
      <c r="A2179" s="20">
        <v>2177</v>
      </c>
      <c r="B2179" s="18" t="s">
        <v>6211</v>
      </c>
      <c r="C2179" s="18" t="s">
        <v>6212</v>
      </c>
      <c r="D2179" s="18" t="s">
        <v>3293</v>
      </c>
      <c r="E2179" s="18" t="s">
        <v>1699</v>
      </c>
      <c r="F2179" s="7">
        <v>9789862032466</v>
      </c>
      <c r="G2179" s="18">
        <v>2</v>
      </c>
      <c r="H2179" s="18">
        <v>299</v>
      </c>
      <c r="I2179" s="21">
        <f t="shared" si="100"/>
        <v>598</v>
      </c>
      <c r="J2179" s="18"/>
      <c r="K2179" s="18"/>
      <c r="L2179" s="18">
        <f t="shared" si="102"/>
        <v>2</v>
      </c>
    </row>
    <row r="2180" spans="1:12" s="19" customFormat="1" ht="17.45" customHeight="1">
      <c r="A2180" s="20">
        <v>2178</v>
      </c>
      <c r="B2180" s="18" t="s">
        <v>6213</v>
      </c>
      <c r="C2180" s="18" t="s">
        <v>4621</v>
      </c>
      <c r="D2180" s="18" t="s">
        <v>6214</v>
      </c>
      <c r="E2180" s="18" t="s">
        <v>1699</v>
      </c>
      <c r="F2180" s="7" t="s">
        <v>6215</v>
      </c>
      <c r="G2180" s="18">
        <v>2</v>
      </c>
      <c r="H2180" s="18">
        <v>360</v>
      </c>
      <c r="I2180" s="21">
        <f t="shared" si="100"/>
        <v>720</v>
      </c>
      <c r="J2180" s="18"/>
      <c r="K2180" s="18"/>
      <c r="L2180" s="18">
        <f t="shared" si="102"/>
        <v>2</v>
      </c>
    </row>
    <row r="2181" spans="1:12" s="19" customFormat="1" ht="17.45" customHeight="1">
      <c r="A2181" s="20">
        <v>2179</v>
      </c>
      <c r="B2181" s="18" t="s">
        <v>6216</v>
      </c>
      <c r="C2181" s="18" t="s">
        <v>6217</v>
      </c>
      <c r="D2181" s="18" t="s">
        <v>6218</v>
      </c>
      <c r="E2181" s="18" t="s">
        <v>1699</v>
      </c>
      <c r="F2181" s="7" t="s">
        <v>6219</v>
      </c>
      <c r="G2181" s="18">
        <v>2</v>
      </c>
      <c r="H2181" s="18">
        <v>380</v>
      </c>
      <c r="I2181" s="21">
        <f t="shared" si="100"/>
        <v>760</v>
      </c>
      <c r="J2181" s="18"/>
      <c r="K2181" s="18"/>
      <c r="L2181" s="18">
        <f t="shared" si="102"/>
        <v>2</v>
      </c>
    </row>
    <row r="2182" spans="1:12" s="19" customFormat="1" ht="17.45" customHeight="1">
      <c r="A2182" s="20">
        <v>2180</v>
      </c>
      <c r="B2182" s="18" t="s">
        <v>6220</v>
      </c>
      <c r="C2182" s="18" t="s">
        <v>6221</v>
      </c>
      <c r="D2182" s="18" t="s">
        <v>4371</v>
      </c>
      <c r="E2182" s="18" t="s">
        <v>1699</v>
      </c>
      <c r="F2182" s="7" t="s">
        <v>6222</v>
      </c>
      <c r="G2182" s="18">
        <v>2</v>
      </c>
      <c r="H2182" s="18">
        <f>150*5</f>
        <v>750</v>
      </c>
      <c r="I2182" s="21">
        <f t="shared" si="100"/>
        <v>1500</v>
      </c>
      <c r="J2182" s="18" t="s">
        <v>1734</v>
      </c>
      <c r="K2182" s="18"/>
      <c r="L2182" s="18">
        <f>G2182*5</f>
        <v>10</v>
      </c>
    </row>
    <row r="2183" spans="1:12" s="19" customFormat="1" ht="17.45" customHeight="1">
      <c r="A2183" s="20">
        <v>2181</v>
      </c>
      <c r="B2183" s="18" t="s">
        <v>6223</v>
      </c>
      <c r="C2183" s="18" t="s">
        <v>6224</v>
      </c>
      <c r="D2183" s="18" t="s">
        <v>1853</v>
      </c>
      <c r="E2183" s="18" t="s">
        <v>1699</v>
      </c>
      <c r="F2183" s="7">
        <v>9789573266419</v>
      </c>
      <c r="G2183" s="18">
        <v>2</v>
      </c>
      <c r="H2183" s="18">
        <v>270</v>
      </c>
      <c r="I2183" s="21">
        <f t="shared" si="100"/>
        <v>540</v>
      </c>
      <c r="J2183" s="18"/>
      <c r="K2183" s="18"/>
      <c r="L2183" s="18">
        <f t="shared" ref="L2183:L2204" si="103">G2183</f>
        <v>2</v>
      </c>
    </row>
    <row r="2184" spans="1:12" s="19" customFormat="1" ht="17.45" customHeight="1">
      <c r="A2184" s="20">
        <v>2182</v>
      </c>
      <c r="B2184" s="18" t="s">
        <v>6225</v>
      </c>
      <c r="C2184" s="18" t="s">
        <v>6224</v>
      </c>
      <c r="D2184" s="18" t="s">
        <v>1853</v>
      </c>
      <c r="E2184" s="18" t="s">
        <v>1699</v>
      </c>
      <c r="F2184" s="7">
        <v>9789573266426</v>
      </c>
      <c r="G2184" s="18">
        <v>2</v>
      </c>
      <c r="H2184" s="18">
        <v>270</v>
      </c>
      <c r="I2184" s="21">
        <f t="shared" si="100"/>
        <v>540</v>
      </c>
      <c r="J2184" s="18"/>
      <c r="K2184" s="18"/>
      <c r="L2184" s="18">
        <f t="shared" si="103"/>
        <v>2</v>
      </c>
    </row>
    <row r="2185" spans="1:12" s="19" customFormat="1" ht="17.45" customHeight="1">
      <c r="A2185" s="20">
        <v>2183</v>
      </c>
      <c r="B2185" s="18" t="s">
        <v>6226</v>
      </c>
      <c r="C2185" s="18" t="s">
        <v>6224</v>
      </c>
      <c r="D2185" s="18" t="s">
        <v>1853</v>
      </c>
      <c r="E2185" s="18" t="s">
        <v>1699</v>
      </c>
      <c r="F2185" s="7">
        <v>9789573267089</v>
      </c>
      <c r="G2185" s="18">
        <v>2</v>
      </c>
      <c r="H2185" s="18">
        <v>270</v>
      </c>
      <c r="I2185" s="21">
        <f t="shared" si="100"/>
        <v>540</v>
      </c>
      <c r="J2185" s="18"/>
      <c r="K2185" s="18"/>
      <c r="L2185" s="18">
        <f t="shared" si="103"/>
        <v>2</v>
      </c>
    </row>
    <row r="2186" spans="1:12" s="19" customFormat="1" ht="17.45" customHeight="1">
      <c r="A2186" s="20">
        <v>2184</v>
      </c>
      <c r="B2186" s="18" t="s">
        <v>6227</v>
      </c>
      <c r="C2186" s="18" t="s">
        <v>6224</v>
      </c>
      <c r="D2186" s="18" t="s">
        <v>1853</v>
      </c>
      <c r="E2186" s="18" t="s">
        <v>1699</v>
      </c>
      <c r="F2186" s="7">
        <v>9789573267508</v>
      </c>
      <c r="G2186" s="18">
        <v>2</v>
      </c>
      <c r="H2186" s="18">
        <v>270</v>
      </c>
      <c r="I2186" s="21">
        <f t="shared" si="100"/>
        <v>540</v>
      </c>
      <c r="J2186" s="18"/>
      <c r="K2186" s="18"/>
      <c r="L2186" s="18">
        <f t="shared" si="103"/>
        <v>2</v>
      </c>
    </row>
    <row r="2187" spans="1:12" s="19" customFormat="1" ht="17.45" customHeight="1">
      <c r="A2187" s="20">
        <v>2185</v>
      </c>
      <c r="B2187" s="18" t="s">
        <v>6228</v>
      </c>
      <c r="C2187" s="18" t="s">
        <v>6224</v>
      </c>
      <c r="D2187" s="18" t="s">
        <v>1853</v>
      </c>
      <c r="E2187" s="18" t="s">
        <v>1699</v>
      </c>
      <c r="F2187" s="7" t="s">
        <v>6229</v>
      </c>
      <c r="G2187" s="18">
        <v>2</v>
      </c>
      <c r="H2187" s="18">
        <v>270</v>
      </c>
      <c r="I2187" s="21">
        <f t="shared" si="100"/>
        <v>540</v>
      </c>
      <c r="J2187" s="18"/>
      <c r="K2187" s="18"/>
      <c r="L2187" s="18">
        <f t="shared" si="103"/>
        <v>2</v>
      </c>
    </row>
    <row r="2188" spans="1:12" s="19" customFormat="1" ht="17.45" customHeight="1">
      <c r="A2188" s="20">
        <v>2186</v>
      </c>
      <c r="B2188" s="18" t="s">
        <v>6230</v>
      </c>
      <c r="C2188" s="18" t="s">
        <v>3552</v>
      </c>
      <c r="D2188" s="18" t="s">
        <v>2935</v>
      </c>
      <c r="E2188" s="18"/>
      <c r="F2188" s="7" t="s">
        <v>6231</v>
      </c>
      <c r="G2188" s="18">
        <v>2</v>
      </c>
      <c r="H2188" s="18">
        <v>299</v>
      </c>
      <c r="I2188" s="21">
        <f t="shared" si="100"/>
        <v>598</v>
      </c>
      <c r="J2188" s="18"/>
      <c r="K2188" s="18"/>
      <c r="L2188" s="18">
        <f t="shared" si="103"/>
        <v>2</v>
      </c>
    </row>
    <row r="2189" spans="1:12" s="19" customFormat="1" ht="17.45" customHeight="1">
      <c r="A2189" s="20">
        <v>2187</v>
      </c>
      <c r="B2189" s="18" t="s">
        <v>6232</v>
      </c>
      <c r="C2189" s="18" t="s">
        <v>6233</v>
      </c>
      <c r="D2189" s="18" t="s">
        <v>2996</v>
      </c>
      <c r="E2189" s="18" t="s">
        <v>1699</v>
      </c>
      <c r="F2189" s="7" t="s">
        <v>6234</v>
      </c>
      <c r="G2189" s="18">
        <v>2</v>
      </c>
      <c r="H2189" s="18">
        <v>380</v>
      </c>
      <c r="I2189" s="21">
        <f t="shared" si="100"/>
        <v>760</v>
      </c>
      <c r="J2189" s="18"/>
      <c r="K2189" s="18"/>
      <c r="L2189" s="18">
        <f t="shared" si="103"/>
        <v>2</v>
      </c>
    </row>
    <row r="2190" spans="1:12" s="19" customFormat="1" ht="17.45" customHeight="1">
      <c r="A2190" s="20">
        <v>2188</v>
      </c>
      <c r="B2190" s="18" t="s">
        <v>6235</v>
      </c>
      <c r="C2190" s="18" t="s">
        <v>1853</v>
      </c>
      <c r="D2190" s="18" t="s">
        <v>1853</v>
      </c>
      <c r="E2190" s="18" t="s">
        <v>1699</v>
      </c>
      <c r="F2190" s="7" t="s">
        <v>6236</v>
      </c>
      <c r="G2190" s="18">
        <v>2</v>
      </c>
      <c r="H2190" s="18">
        <v>330</v>
      </c>
      <c r="I2190" s="21">
        <f t="shared" si="100"/>
        <v>660</v>
      </c>
      <c r="J2190" s="18" t="s">
        <v>3501</v>
      </c>
      <c r="K2190" s="18"/>
      <c r="L2190" s="18">
        <f t="shared" si="103"/>
        <v>2</v>
      </c>
    </row>
    <row r="2191" spans="1:12" s="19" customFormat="1" ht="17.45" customHeight="1">
      <c r="A2191" s="20">
        <v>2189</v>
      </c>
      <c r="B2191" s="18" t="s">
        <v>6237</v>
      </c>
      <c r="C2191" s="18" t="s">
        <v>6238</v>
      </c>
      <c r="D2191" s="18" t="s">
        <v>3211</v>
      </c>
      <c r="E2191" s="18" t="s">
        <v>1699</v>
      </c>
      <c r="F2191" s="7" t="s">
        <v>6239</v>
      </c>
      <c r="G2191" s="18">
        <v>2</v>
      </c>
      <c r="H2191" s="18">
        <v>280</v>
      </c>
      <c r="I2191" s="21">
        <f t="shared" si="100"/>
        <v>560</v>
      </c>
      <c r="J2191" s="18"/>
      <c r="K2191" s="18"/>
      <c r="L2191" s="18">
        <f t="shared" si="103"/>
        <v>2</v>
      </c>
    </row>
    <row r="2192" spans="1:12" s="19" customFormat="1" ht="17.45" customHeight="1">
      <c r="A2192" s="20">
        <v>2190</v>
      </c>
      <c r="B2192" s="18" t="s">
        <v>6240</v>
      </c>
      <c r="C2192" s="18" t="s">
        <v>6241</v>
      </c>
      <c r="D2192" s="18" t="s">
        <v>4903</v>
      </c>
      <c r="E2192" s="18" t="s">
        <v>1699</v>
      </c>
      <c r="F2192" s="7">
        <v>9571341495</v>
      </c>
      <c r="G2192" s="18">
        <v>2</v>
      </c>
      <c r="H2192" s="18">
        <v>280</v>
      </c>
      <c r="I2192" s="21">
        <f t="shared" ref="I2192:I2255" si="104">G2192*H2192</f>
        <v>560</v>
      </c>
      <c r="J2192" s="18"/>
      <c r="K2192" s="18"/>
      <c r="L2192" s="18">
        <f t="shared" si="103"/>
        <v>2</v>
      </c>
    </row>
    <row r="2193" spans="1:12" s="19" customFormat="1" ht="17.45" customHeight="1">
      <c r="A2193" s="20">
        <v>2191</v>
      </c>
      <c r="B2193" s="18" t="s">
        <v>6242</v>
      </c>
      <c r="C2193" s="18" t="s">
        <v>4345</v>
      </c>
      <c r="D2193" s="18" t="s">
        <v>6243</v>
      </c>
      <c r="E2193" s="18" t="s">
        <v>1699</v>
      </c>
      <c r="F2193" s="7" t="s">
        <v>6244</v>
      </c>
      <c r="G2193" s="18">
        <v>2</v>
      </c>
      <c r="H2193" s="18">
        <v>220</v>
      </c>
      <c r="I2193" s="21">
        <f t="shared" si="104"/>
        <v>440</v>
      </c>
      <c r="J2193" s="18"/>
      <c r="K2193" s="18"/>
      <c r="L2193" s="18">
        <f t="shared" si="103"/>
        <v>2</v>
      </c>
    </row>
    <row r="2194" spans="1:12" s="19" customFormat="1" ht="17.45" customHeight="1">
      <c r="A2194" s="20">
        <v>2192</v>
      </c>
      <c r="B2194" s="18" t="s">
        <v>6245</v>
      </c>
      <c r="C2194" s="18" t="s">
        <v>6246</v>
      </c>
      <c r="D2194" s="18" t="s">
        <v>1825</v>
      </c>
      <c r="E2194" s="18" t="s">
        <v>1699</v>
      </c>
      <c r="F2194" s="7">
        <v>9866948293</v>
      </c>
      <c r="G2194" s="18">
        <v>2</v>
      </c>
      <c r="H2194" s="18">
        <v>280</v>
      </c>
      <c r="I2194" s="21">
        <f t="shared" si="104"/>
        <v>560</v>
      </c>
      <c r="J2194" s="18"/>
      <c r="K2194" s="18"/>
      <c r="L2194" s="18">
        <f t="shared" si="103"/>
        <v>2</v>
      </c>
    </row>
    <row r="2195" spans="1:12" s="19" customFormat="1" ht="17.45" customHeight="1">
      <c r="A2195" s="20">
        <v>2193</v>
      </c>
      <c r="B2195" s="18" t="s">
        <v>6247</v>
      </c>
      <c r="C2195" s="18" t="s">
        <v>6248</v>
      </c>
      <c r="D2195" s="18" t="s">
        <v>6249</v>
      </c>
      <c r="E2195" s="18" t="s">
        <v>1699</v>
      </c>
      <c r="F2195" s="7" t="s">
        <v>6250</v>
      </c>
      <c r="G2195" s="18">
        <v>2</v>
      </c>
      <c r="H2195" s="18">
        <v>99</v>
      </c>
      <c r="I2195" s="21">
        <f t="shared" si="104"/>
        <v>198</v>
      </c>
      <c r="J2195" s="18"/>
      <c r="K2195" s="18"/>
      <c r="L2195" s="18">
        <f t="shared" si="103"/>
        <v>2</v>
      </c>
    </row>
    <row r="2196" spans="1:12" s="19" customFormat="1" ht="17.45" customHeight="1">
      <c r="A2196" s="20">
        <v>2194</v>
      </c>
      <c r="B2196" s="18" t="s">
        <v>6251</v>
      </c>
      <c r="C2196" s="18" t="s">
        <v>6252</v>
      </c>
      <c r="D2196" s="18" t="s">
        <v>1825</v>
      </c>
      <c r="E2196" s="18" t="s">
        <v>1699</v>
      </c>
      <c r="F2196" s="7" t="s">
        <v>6253</v>
      </c>
      <c r="G2196" s="18">
        <v>2</v>
      </c>
      <c r="H2196" s="18">
        <v>250</v>
      </c>
      <c r="I2196" s="21">
        <f t="shared" si="104"/>
        <v>500</v>
      </c>
      <c r="J2196" s="18"/>
      <c r="K2196" s="18"/>
      <c r="L2196" s="18">
        <f t="shared" si="103"/>
        <v>2</v>
      </c>
    </row>
    <row r="2197" spans="1:12" s="19" customFormat="1" ht="17.45" customHeight="1">
      <c r="A2197" s="20">
        <v>2195</v>
      </c>
      <c r="B2197" s="18" t="s">
        <v>6254</v>
      </c>
      <c r="C2197" s="18" t="s">
        <v>6255</v>
      </c>
      <c r="D2197" s="18" t="s">
        <v>6256</v>
      </c>
      <c r="E2197" s="18" t="s">
        <v>1699</v>
      </c>
      <c r="F2197" s="7" t="s">
        <v>6257</v>
      </c>
      <c r="G2197" s="18">
        <v>2</v>
      </c>
      <c r="H2197" s="18">
        <v>280</v>
      </c>
      <c r="I2197" s="21">
        <f t="shared" si="104"/>
        <v>560</v>
      </c>
      <c r="J2197" s="18"/>
      <c r="K2197" s="18"/>
      <c r="L2197" s="18">
        <f t="shared" si="103"/>
        <v>2</v>
      </c>
    </row>
    <row r="2198" spans="1:12" s="19" customFormat="1" ht="17.45" customHeight="1">
      <c r="A2198" s="20">
        <v>2196</v>
      </c>
      <c r="B2198" s="18" t="s">
        <v>6258</v>
      </c>
      <c r="C2198" s="18" t="s">
        <v>6259</v>
      </c>
      <c r="D2198" s="18" t="s">
        <v>2748</v>
      </c>
      <c r="E2198" s="18" t="s">
        <v>1699</v>
      </c>
      <c r="F2198" s="7" t="s">
        <v>6260</v>
      </c>
      <c r="G2198" s="18">
        <v>2</v>
      </c>
      <c r="H2198" s="18">
        <v>260</v>
      </c>
      <c r="I2198" s="21">
        <f t="shared" si="104"/>
        <v>520</v>
      </c>
      <c r="J2198" s="18"/>
      <c r="K2198" s="18"/>
      <c r="L2198" s="18">
        <f t="shared" si="103"/>
        <v>2</v>
      </c>
    </row>
    <row r="2199" spans="1:12" s="19" customFormat="1" ht="17.45" customHeight="1">
      <c r="A2199" s="20">
        <v>2197</v>
      </c>
      <c r="B2199" s="18" t="s">
        <v>6261</v>
      </c>
      <c r="C2199" s="18" t="s">
        <v>6262</v>
      </c>
      <c r="D2199" s="18" t="s">
        <v>4903</v>
      </c>
      <c r="E2199" s="18" t="s">
        <v>1699</v>
      </c>
      <c r="F2199" s="7" t="s">
        <v>6263</v>
      </c>
      <c r="G2199" s="18">
        <v>2</v>
      </c>
      <c r="H2199" s="18">
        <v>280</v>
      </c>
      <c r="I2199" s="21">
        <f t="shared" si="104"/>
        <v>560</v>
      </c>
      <c r="J2199" s="18"/>
      <c r="K2199" s="18"/>
      <c r="L2199" s="18">
        <f t="shared" si="103"/>
        <v>2</v>
      </c>
    </row>
    <row r="2200" spans="1:12" s="19" customFormat="1" ht="17.45" customHeight="1">
      <c r="A2200" s="20">
        <v>2198</v>
      </c>
      <c r="B2200" s="21" t="s">
        <v>790</v>
      </c>
      <c r="C2200" s="23" t="s">
        <v>20</v>
      </c>
      <c r="D2200" s="21" t="s">
        <v>21</v>
      </c>
      <c r="E2200" s="21" t="s">
        <v>5319</v>
      </c>
      <c r="F2200" s="8">
        <v>9789860118940</v>
      </c>
      <c r="G2200" s="18">
        <v>2</v>
      </c>
      <c r="H2200" s="21">
        <v>200</v>
      </c>
      <c r="I2200" s="21">
        <f t="shared" si="104"/>
        <v>400</v>
      </c>
      <c r="J2200" s="18"/>
      <c r="K2200" s="18"/>
      <c r="L2200" s="18">
        <f t="shared" si="103"/>
        <v>2</v>
      </c>
    </row>
    <row r="2201" spans="1:12" s="19" customFormat="1" ht="17.45" customHeight="1">
      <c r="A2201" s="20">
        <v>2199</v>
      </c>
      <c r="B2201" s="21" t="s">
        <v>791</v>
      </c>
      <c r="C2201" s="23" t="s">
        <v>31</v>
      </c>
      <c r="D2201" s="21" t="s">
        <v>21</v>
      </c>
      <c r="E2201" s="21" t="s">
        <v>11</v>
      </c>
      <c r="F2201" s="8">
        <v>9789860165524</v>
      </c>
      <c r="G2201" s="18">
        <v>2</v>
      </c>
      <c r="H2201" s="21">
        <v>220</v>
      </c>
      <c r="I2201" s="21">
        <f t="shared" si="104"/>
        <v>440</v>
      </c>
      <c r="J2201" s="18"/>
      <c r="K2201" s="18"/>
      <c r="L2201" s="18">
        <f t="shared" si="103"/>
        <v>2</v>
      </c>
    </row>
    <row r="2202" spans="1:12" s="19" customFormat="1" ht="17.45" customHeight="1">
      <c r="A2202" s="20">
        <v>2200</v>
      </c>
      <c r="B2202" s="18" t="s">
        <v>6264</v>
      </c>
      <c r="C2202" s="18" t="s">
        <v>6265</v>
      </c>
      <c r="D2202" s="18" t="s">
        <v>3419</v>
      </c>
      <c r="E2202" s="18" t="s">
        <v>1699</v>
      </c>
      <c r="F2202" s="7">
        <v>9789867788245</v>
      </c>
      <c r="G2202" s="18">
        <v>2</v>
      </c>
      <c r="H2202" s="18">
        <v>270</v>
      </c>
      <c r="I2202" s="21">
        <f t="shared" si="104"/>
        <v>540</v>
      </c>
      <c r="J2202" s="18"/>
      <c r="K2202" s="18"/>
      <c r="L2202" s="18">
        <f t="shared" si="103"/>
        <v>2</v>
      </c>
    </row>
    <row r="2203" spans="1:12" s="19" customFormat="1" ht="17.45" customHeight="1">
      <c r="A2203" s="20">
        <v>2201</v>
      </c>
      <c r="B2203" s="21" t="s">
        <v>792</v>
      </c>
      <c r="C2203" s="23" t="s">
        <v>352</v>
      </c>
      <c r="D2203" s="21" t="s">
        <v>353</v>
      </c>
      <c r="E2203" s="31" t="s">
        <v>11</v>
      </c>
      <c r="F2203" s="8">
        <v>9789862411223</v>
      </c>
      <c r="G2203" s="18">
        <v>2</v>
      </c>
      <c r="H2203" s="21">
        <v>250</v>
      </c>
      <c r="I2203" s="21">
        <f t="shared" si="104"/>
        <v>500</v>
      </c>
      <c r="J2203" s="18"/>
      <c r="K2203" s="18"/>
      <c r="L2203" s="18">
        <f t="shared" si="103"/>
        <v>2</v>
      </c>
    </row>
    <row r="2204" spans="1:12" s="19" customFormat="1" ht="17.45" customHeight="1">
      <c r="A2204" s="20">
        <v>2202</v>
      </c>
      <c r="B2204" s="18" t="s">
        <v>6266</v>
      </c>
      <c r="C2204" s="18" t="s">
        <v>3207</v>
      </c>
      <c r="D2204" s="18" t="s">
        <v>3207</v>
      </c>
      <c r="E2204" s="18" t="s">
        <v>1699</v>
      </c>
      <c r="F2204" s="7" t="s">
        <v>6267</v>
      </c>
      <c r="G2204" s="18">
        <v>2</v>
      </c>
      <c r="H2204" s="18">
        <v>250</v>
      </c>
      <c r="I2204" s="21">
        <f t="shared" si="104"/>
        <v>500</v>
      </c>
      <c r="J2204" s="18"/>
      <c r="K2204" s="18"/>
      <c r="L2204" s="18">
        <f t="shared" si="103"/>
        <v>2</v>
      </c>
    </row>
    <row r="2205" spans="1:12" s="19" customFormat="1" ht="17.45" customHeight="1">
      <c r="A2205" s="20">
        <v>2203</v>
      </c>
      <c r="B2205" s="18" t="s">
        <v>6268</v>
      </c>
      <c r="C2205" s="18" t="s">
        <v>6269</v>
      </c>
      <c r="D2205" s="18" t="s">
        <v>1853</v>
      </c>
      <c r="E2205" s="18" t="s">
        <v>1699</v>
      </c>
      <c r="F2205" s="7" t="s">
        <v>6270</v>
      </c>
      <c r="G2205" s="18">
        <v>2</v>
      </c>
      <c r="H2205" s="18">
        <v>9000</v>
      </c>
      <c r="I2205" s="21">
        <f t="shared" si="104"/>
        <v>18000</v>
      </c>
      <c r="J2205" s="18" t="s">
        <v>1734</v>
      </c>
      <c r="K2205" s="18"/>
      <c r="L2205" s="18">
        <f>G2205*36</f>
        <v>72</v>
      </c>
    </row>
    <row r="2206" spans="1:12" s="19" customFormat="1" ht="17.45" customHeight="1">
      <c r="A2206" s="20">
        <v>2204</v>
      </c>
      <c r="B2206" s="18" t="s">
        <v>6271</v>
      </c>
      <c r="C2206" s="18" t="s">
        <v>6269</v>
      </c>
      <c r="D2206" s="18" t="s">
        <v>1853</v>
      </c>
      <c r="E2206" s="18" t="s">
        <v>1699</v>
      </c>
      <c r="F2206" s="7" t="s">
        <v>6272</v>
      </c>
      <c r="G2206" s="18">
        <v>2</v>
      </c>
      <c r="H2206" s="18">
        <v>9000</v>
      </c>
      <c r="I2206" s="21">
        <f t="shared" si="104"/>
        <v>18000</v>
      </c>
      <c r="J2206" s="18" t="s">
        <v>1734</v>
      </c>
      <c r="K2206" s="18"/>
      <c r="L2206" s="18">
        <f>G2206*36</f>
        <v>72</v>
      </c>
    </row>
    <row r="2207" spans="1:12" s="19" customFormat="1" ht="17.45" customHeight="1">
      <c r="A2207" s="20">
        <v>2205</v>
      </c>
      <c r="B2207" s="18" t="s">
        <v>6273</v>
      </c>
      <c r="C2207" s="18" t="s">
        <v>6274</v>
      </c>
      <c r="D2207" s="18" t="s">
        <v>1825</v>
      </c>
      <c r="E2207" s="18" t="s">
        <v>1699</v>
      </c>
      <c r="F2207" s="7">
        <v>9789862411759</v>
      </c>
      <c r="G2207" s="18">
        <v>2</v>
      </c>
      <c r="H2207" s="18">
        <v>180</v>
      </c>
      <c r="I2207" s="21">
        <f t="shared" si="104"/>
        <v>360</v>
      </c>
      <c r="J2207" s="21" t="s">
        <v>1936</v>
      </c>
      <c r="K2207" s="21" t="s">
        <v>1936</v>
      </c>
      <c r="L2207" s="18">
        <f t="shared" ref="L2207:L2214" si="105">G2207</f>
        <v>2</v>
      </c>
    </row>
    <row r="2208" spans="1:12" s="19" customFormat="1" ht="17.45" customHeight="1">
      <c r="A2208" s="20">
        <v>2206</v>
      </c>
      <c r="B2208" s="18" t="s">
        <v>6275</v>
      </c>
      <c r="C2208" s="18" t="s">
        <v>6276</v>
      </c>
      <c r="D2208" s="18" t="s">
        <v>6276</v>
      </c>
      <c r="E2208" s="18" t="s">
        <v>1699</v>
      </c>
      <c r="F2208" s="7" t="s">
        <v>6277</v>
      </c>
      <c r="G2208" s="18">
        <v>2</v>
      </c>
      <c r="H2208" s="18">
        <v>280</v>
      </c>
      <c r="I2208" s="21">
        <f t="shared" si="104"/>
        <v>560</v>
      </c>
      <c r="J2208" s="21" t="s">
        <v>9</v>
      </c>
      <c r="K2208" s="21" t="s">
        <v>9</v>
      </c>
      <c r="L2208" s="18">
        <f t="shared" si="105"/>
        <v>2</v>
      </c>
    </row>
    <row r="2209" spans="1:256" s="19" customFormat="1" ht="17.45" customHeight="1">
      <c r="A2209" s="20">
        <v>2207</v>
      </c>
      <c r="B2209" s="18" t="s">
        <v>6278</v>
      </c>
      <c r="C2209" s="18" t="s">
        <v>3533</v>
      </c>
      <c r="D2209" s="18" t="s">
        <v>2821</v>
      </c>
      <c r="E2209" s="18" t="s">
        <v>1699</v>
      </c>
      <c r="F2209" s="7" t="s">
        <v>6279</v>
      </c>
      <c r="G2209" s="18">
        <v>2</v>
      </c>
      <c r="H2209" s="18">
        <v>280</v>
      </c>
      <c r="I2209" s="21">
        <f t="shared" si="104"/>
        <v>560</v>
      </c>
      <c r="J2209" s="18"/>
      <c r="K2209" s="18"/>
      <c r="L2209" s="18">
        <f t="shared" si="105"/>
        <v>2</v>
      </c>
    </row>
    <row r="2210" spans="1:256" s="19" customFormat="1" ht="17.45" customHeight="1">
      <c r="A2210" s="20">
        <v>2208</v>
      </c>
      <c r="B2210" s="18" t="s">
        <v>6280</v>
      </c>
      <c r="C2210" s="18" t="s">
        <v>6281</v>
      </c>
      <c r="D2210" s="18" t="s">
        <v>6282</v>
      </c>
      <c r="E2210" s="18" t="s">
        <v>1699</v>
      </c>
      <c r="F2210" s="7" t="s">
        <v>6283</v>
      </c>
      <c r="G2210" s="18">
        <v>2</v>
      </c>
      <c r="H2210" s="18">
        <v>180</v>
      </c>
      <c r="I2210" s="21">
        <f t="shared" si="104"/>
        <v>360</v>
      </c>
      <c r="J2210" s="21" t="s">
        <v>9</v>
      </c>
      <c r="K2210" s="21" t="s">
        <v>9</v>
      </c>
      <c r="L2210" s="18">
        <f t="shared" si="105"/>
        <v>2</v>
      </c>
    </row>
    <row r="2211" spans="1:256" s="19" customFormat="1" ht="17.45" customHeight="1">
      <c r="A2211" s="20">
        <v>2209</v>
      </c>
      <c r="B2211" s="18" t="s">
        <v>6284</v>
      </c>
      <c r="C2211" s="18" t="s">
        <v>6285</v>
      </c>
      <c r="D2211" s="18" t="s">
        <v>6286</v>
      </c>
      <c r="E2211" s="18" t="s">
        <v>1699</v>
      </c>
      <c r="F2211" s="7" t="s">
        <v>6287</v>
      </c>
      <c r="G2211" s="18">
        <v>2</v>
      </c>
      <c r="H2211" s="18">
        <v>360</v>
      </c>
      <c r="I2211" s="21">
        <f t="shared" si="104"/>
        <v>720</v>
      </c>
      <c r="J2211" s="18"/>
      <c r="K2211" s="18"/>
      <c r="L2211" s="18">
        <f t="shared" si="105"/>
        <v>2</v>
      </c>
    </row>
    <row r="2212" spans="1:256" s="19" customFormat="1" ht="17.45" customHeight="1">
      <c r="A2212" s="20">
        <v>2210</v>
      </c>
      <c r="B2212" s="18" t="s">
        <v>6288</v>
      </c>
      <c r="C2212" s="18" t="s">
        <v>6289</v>
      </c>
      <c r="D2212" s="18" t="s">
        <v>6290</v>
      </c>
      <c r="E2212" s="18" t="s">
        <v>1699</v>
      </c>
      <c r="F2212" s="7">
        <v>9789862729427</v>
      </c>
      <c r="G2212" s="18">
        <v>1</v>
      </c>
      <c r="H2212" s="18">
        <v>420</v>
      </c>
      <c r="I2212" s="21">
        <f t="shared" si="104"/>
        <v>420</v>
      </c>
      <c r="J2212" s="18" t="s">
        <v>4608</v>
      </c>
      <c r="K2212" s="18"/>
      <c r="L2212" s="18">
        <f t="shared" si="105"/>
        <v>1</v>
      </c>
    </row>
    <row r="2213" spans="1:256" s="19" customFormat="1" ht="17.45" customHeight="1">
      <c r="A2213" s="20">
        <v>2211</v>
      </c>
      <c r="B2213" s="18" t="s">
        <v>6291</v>
      </c>
      <c r="C2213" s="18" t="s">
        <v>6289</v>
      </c>
      <c r="D2213" s="18" t="s">
        <v>6292</v>
      </c>
      <c r="E2213" s="18" t="s">
        <v>1699</v>
      </c>
      <c r="F2213" s="7">
        <v>9789575658564</v>
      </c>
      <c r="G2213" s="18">
        <v>2</v>
      </c>
      <c r="H2213" s="18">
        <v>380</v>
      </c>
      <c r="I2213" s="21">
        <f t="shared" si="104"/>
        <v>760</v>
      </c>
      <c r="J2213" s="18" t="s">
        <v>3501</v>
      </c>
      <c r="K2213" s="18" t="s">
        <v>1734</v>
      </c>
      <c r="L2213" s="18">
        <f t="shared" si="105"/>
        <v>2</v>
      </c>
    </row>
    <row r="2214" spans="1:256" s="19" customFormat="1" ht="17.45" customHeight="1">
      <c r="A2214" s="20">
        <v>2212</v>
      </c>
      <c r="B2214" s="18" t="s">
        <v>6293</v>
      </c>
      <c r="C2214" s="18" t="s">
        <v>6289</v>
      </c>
      <c r="D2214" s="18" t="s">
        <v>6292</v>
      </c>
      <c r="E2214" s="18" t="s">
        <v>1699</v>
      </c>
      <c r="F2214" s="7">
        <v>9575657446</v>
      </c>
      <c r="G2214" s="18">
        <v>6</v>
      </c>
      <c r="H2214" s="18">
        <v>220</v>
      </c>
      <c r="I2214" s="21">
        <f t="shared" si="104"/>
        <v>1320</v>
      </c>
      <c r="J2214" s="18"/>
      <c r="K2214" s="18"/>
      <c r="L2214" s="18">
        <f t="shared" si="105"/>
        <v>6</v>
      </c>
      <c r="M2214" s="33"/>
      <c r="N2214" s="33"/>
      <c r="O2214" s="33"/>
      <c r="P2214" s="33"/>
      <c r="Q2214" s="33"/>
      <c r="R2214" s="33"/>
      <c r="S2214" s="33"/>
      <c r="T2214" s="33"/>
      <c r="U2214" s="33"/>
      <c r="V2214" s="33"/>
      <c r="W2214" s="33"/>
      <c r="X2214" s="33"/>
      <c r="Y2214" s="33"/>
      <c r="Z2214" s="33"/>
      <c r="AA2214" s="33"/>
      <c r="AB2214" s="33"/>
      <c r="AC2214" s="33"/>
      <c r="AD2214" s="33"/>
      <c r="AE2214" s="33"/>
      <c r="AF2214" s="33"/>
      <c r="AG2214" s="33"/>
      <c r="AH2214" s="33"/>
      <c r="AI2214" s="33"/>
      <c r="AJ2214" s="33"/>
      <c r="AK2214" s="33"/>
      <c r="AL2214" s="33"/>
      <c r="AM2214" s="33"/>
      <c r="AN2214" s="33"/>
      <c r="AO2214" s="33"/>
      <c r="AP2214" s="33"/>
      <c r="AQ2214" s="33"/>
      <c r="AR2214" s="33"/>
      <c r="AS2214" s="33"/>
      <c r="AT2214" s="33"/>
      <c r="AU2214" s="33"/>
      <c r="AV2214" s="33"/>
      <c r="AW2214" s="33"/>
      <c r="AX2214" s="33"/>
      <c r="AY2214" s="33"/>
      <c r="AZ2214" s="33"/>
      <c r="BA2214" s="33"/>
      <c r="BB2214" s="33"/>
      <c r="BC2214" s="33"/>
      <c r="BD2214" s="33"/>
      <c r="BE2214" s="33"/>
      <c r="BF2214" s="33"/>
      <c r="BG2214" s="33"/>
      <c r="BH2214" s="33"/>
      <c r="BI2214" s="33"/>
      <c r="BJ2214" s="33"/>
      <c r="BK2214" s="33"/>
      <c r="BL2214" s="33"/>
      <c r="BM2214" s="33"/>
      <c r="BN2214" s="33"/>
      <c r="BO2214" s="33"/>
      <c r="BP2214" s="33"/>
      <c r="BQ2214" s="33"/>
      <c r="BR2214" s="33"/>
      <c r="BS2214" s="33"/>
      <c r="BT2214" s="33"/>
      <c r="BU2214" s="33"/>
      <c r="BV2214" s="33"/>
      <c r="BW2214" s="33"/>
      <c r="BX2214" s="33"/>
      <c r="BY2214" s="33"/>
      <c r="BZ2214" s="33"/>
      <c r="CA2214" s="33"/>
      <c r="CB2214" s="33"/>
      <c r="CC2214" s="33"/>
      <c r="CD2214" s="33"/>
      <c r="CE2214" s="33"/>
      <c r="CF2214" s="33"/>
      <c r="CG2214" s="33"/>
      <c r="CH2214" s="33"/>
      <c r="CI2214" s="33"/>
      <c r="CJ2214" s="33"/>
      <c r="CK2214" s="33"/>
      <c r="CL2214" s="33"/>
      <c r="CM2214" s="33"/>
      <c r="CN2214" s="33"/>
      <c r="CO2214" s="33"/>
      <c r="CP2214" s="33"/>
      <c r="CQ2214" s="33"/>
      <c r="CR2214" s="33"/>
      <c r="CS2214" s="33"/>
      <c r="CT2214" s="33"/>
      <c r="CU2214" s="33"/>
      <c r="CV2214" s="33"/>
      <c r="CW2214" s="33"/>
      <c r="CX2214" s="33"/>
      <c r="CY2214" s="33"/>
      <c r="CZ2214" s="33"/>
      <c r="DA2214" s="33"/>
      <c r="DB2214" s="33"/>
      <c r="DC2214" s="33"/>
      <c r="DD2214" s="33"/>
      <c r="DE2214" s="33"/>
      <c r="DF2214" s="33"/>
      <c r="DG2214" s="33"/>
      <c r="DH2214" s="33"/>
      <c r="DI2214" s="33"/>
      <c r="DJ2214" s="33"/>
      <c r="DK2214" s="33"/>
      <c r="DL2214" s="33"/>
      <c r="DM2214" s="33"/>
      <c r="DN2214" s="33"/>
      <c r="DO2214" s="33"/>
      <c r="DP2214" s="33"/>
      <c r="DQ2214" s="33"/>
      <c r="DR2214" s="33"/>
      <c r="DS2214" s="33"/>
      <c r="DT2214" s="33"/>
      <c r="DU2214" s="33"/>
      <c r="DV2214" s="33"/>
      <c r="DW2214" s="33"/>
      <c r="DX2214" s="33"/>
      <c r="DY2214" s="33"/>
      <c r="DZ2214" s="33"/>
      <c r="EA2214" s="33"/>
      <c r="EB2214" s="33"/>
      <c r="EC2214" s="33"/>
      <c r="ED2214" s="33"/>
      <c r="EE2214" s="33"/>
      <c r="EF2214" s="33"/>
      <c r="EG2214" s="33"/>
      <c r="EH2214" s="33"/>
      <c r="EI2214" s="33"/>
      <c r="EJ2214" s="33"/>
      <c r="EK2214" s="33"/>
      <c r="EL2214" s="33"/>
      <c r="EM2214" s="33"/>
      <c r="EN2214" s="33"/>
      <c r="EO2214" s="33"/>
      <c r="EP2214" s="33"/>
      <c r="EQ2214" s="33"/>
      <c r="ER2214" s="33"/>
      <c r="ES2214" s="33"/>
      <c r="ET2214" s="33"/>
      <c r="EU2214" s="33"/>
      <c r="EV2214" s="33"/>
      <c r="EW2214" s="33"/>
      <c r="EX2214" s="33"/>
      <c r="EY2214" s="33"/>
      <c r="EZ2214" s="33"/>
      <c r="FA2214" s="33"/>
      <c r="FB2214" s="33"/>
      <c r="FC2214" s="33"/>
      <c r="FD2214" s="33"/>
      <c r="FE2214" s="33"/>
      <c r="FF2214" s="33"/>
      <c r="FG2214" s="33"/>
      <c r="FH2214" s="33"/>
      <c r="FI2214" s="33"/>
      <c r="FJ2214" s="33"/>
      <c r="FK2214" s="33"/>
      <c r="FL2214" s="33"/>
      <c r="FM2214" s="33"/>
      <c r="FN2214" s="33"/>
      <c r="FO2214" s="33"/>
      <c r="FP2214" s="33"/>
      <c r="FQ2214" s="33"/>
      <c r="FR2214" s="33"/>
      <c r="FS2214" s="33"/>
      <c r="FT2214" s="33"/>
      <c r="FU2214" s="33"/>
      <c r="FV2214" s="33"/>
      <c r="FW2214" s="33"/>
      <c r="FX2214" s="33"/>
      <c r="FY2214" s="33"/>
      <c r="FZ2214" s="33"/>
      <c r="GA2214" s="33"/>
      <c r="GB2214" s="33"/>
      <c r="GC2214" s="33"/>
      <c r="GD2214" s="33"/>
      <c r="GE2214" s="33"/>
      <c r="GF2214" s="33"/>
      <c r="GG2214" s="33"/>
      <c r="GH2214" s="33"/>
      <c r="GI2214" s="33"/>
      <c r="GJ2214" s="33"/>
      <c r="GK2214" s="33"/>
      <c r="GL2214" s="33"/>
      <c r="GM2214" s="33"/>
      <c r="GN2214" s="33"/>
      <c r="GO2214" s="33"/>
      <c r="GP2214" s="33"/>
      <c r="GQ2214" s="33"/>
      <c r="GR2214" s="33"/>
      <c r="GS2214" s="33"/>
      <c r="GT2214" s="33"/>
      <c r="GU2214" s="33"/>
      <c r="GV2214" s="33"/>
      <c r="GW2214" s="33"/>
      <c r="GX2214" s="33"/>
      <c r="GY2214" s="33"/>
      <c r="GZ2214" s="33"/>
      <c r="HA2214" s="33"/>
      <c r="HB2214" s="33"/>
      <c r="HC2214" s="33"/>
      <c r="HD2214" s="33"/>
      <c r="HE2214" s="33"/>
      <c r="HF2214" s="33"/>
      <c r="HG2214" s="33"/>
      <c r="HH2214" s="33"/>
      <c r="HI2214" s="33"/>
      <c r="HJ2214" s="33"/>
      <c r="HK2214" s="33"/>
      <c r="HL2214" s="33"/>
      <c r="HM2214" s="33"/>
      <c r="HN2214" s="33"/>
      <c r="HO2214" s="33"/>
      <c r="HP2214" s="33"/>
      <c r="HQ2214" s="33"/>
      <c r="HR2214" s="33"/>
      <c r="HS2214" s="33"/>
      <c r="HT2214" s="33"/>
      <c r="HU2214" s="33"/>
      <c r="HV2214" s="33"/>
      <c r="HW2214" s="33"/>
      <c r="HX2214" s="33"/>
      <c r="HY2214" s="33"/>
      <c r="HZ2214" s="33"/>
      <c r="IA2214" s="33"/>
      <c r="IB2214" s="33"/>
      <c r="IC2214" s="33"/>
      <c r="ID2214" s="33"/>
      <c r="IE2214" s="33"/>
      <c r="IF2214" s="33"/>
      <c r="IG2214" s="33"/>
      <c r="IH2214" s="33"/>
      <c r="II2214" s="33"/>
      <c r="IJ2214" s="33"/>
      <c r="IK2214" s="33"/>
      <c r="IL2214" s="33"/>
      <c r="IM2214" s="33"/>
      <c r="IN2214" s="33"/>
      <c r="IO2214" s="33"/>
      <c r="IP2214" s="33"/>
      <c r="IQ2214" s="33"/>
      <c r="IR2214" s="33"/>
      <c r="IS2214" s="33"/>
      <c r="IT2214" s="33"/>
      <c r="IU2214" s="33"/>
      <c r="IV2214" s="33"/>
    </row>
    <row r="2215" spans="1:256" s="19" customFormat="1" ht="17.45" customHeight="1">
      <c r="A2215" s="20">
        <v>2213</v>
      </c>
      <c r="B2215" s="18" t="s">
        <v>6294</v>
      </c>
      <c r="C2215" s="18" t="s">
        <v>6295</v>
      </c>
      <c r="D2215" s="18" t="s">
        <v>3211</v>
      </c>
      <c r="E2215" s="18" t="s">
        <v>1699</v>
      </c>
      <c r="F2215" s="7" t="s">
        <v>6296</v>
      </c>
      <c r="G2215" s="18">
        <v>2</v>
      </c>
      <c r="H2215" s="18">
        <v>600</v>
      </c>
      <c r="I2215" s="21">
        <f t="shared" si="104"/>
        <v>1200</v>
      </c>
      <c r="J2215" s="18" t="s">
        <v>1734</v>
      </c>
      <c r="K2215" s="18"/>
      <c r="L2215" s="18">
        <f>G2215*3</f>
        <v>6</v>
      </c>
    </row>
    <row r="2216" spans="1:256" s="19" customFormat="1" ht="17.45" customHeight="1">
      <c r="A2216" s="20">
        <v>2214</v>
      </c>
      <c r="B2216" s="18" t="s">
        <v>6297</v>
      </c>
      <c r="C2216" s="18" t="s">
        <v>6298</v>
      </c>
      <c r="D2216" s="18" t="s">
        <v>6299</v>
      </c>
      <c r="E2216" s="18" t="s">
        <v>1699</v>
      </c>
      <c r="F2216" s="7" t="s">
        <v>6300</v>
      </c>
      <c r="G2216" s="18">
        <v>2</v>
      </c>
      <c r="H2216" s="18">
        <v>280</v>
      </c>
      <c r="I2216" s="21">
        <f t="shared" si="104"/>
        <v>560</v>
      </c>
      <c r="J2216" s="18"/>
      <c r="K2216" s="18"/>
      <c r="L2216" s="18">
        <f t="shared" ref="L2216:L2279" si="106">G2216</f>
        <v>2</v>
      </c>
    </row>
    <row r="2217" spans="1:256" s="19" customFormat="1" ht="17.45" customHeight="1">
      <c r="A2217" s="20">
        <v>2215</v>
      </c>
      <c r="B2217" s="18" t="s">
        <v>6301</v>
      </c>
      <c r="C2217" s="18" t="s">
        <v>6298</v>
      </c>
      <c r="D2217" s="18" t="s">
        <v>6299</v>
      </c>
      <c r="E2217" s="18" t="s">
        <v>1699</v>
      </c>
      <c r="F2217" s="7" t="s">
        <v>6302</v>
      </c>
      <c r="G2217" s="18">
        <v>2</v>
      </c>
      <c r="H2217" s="18">
        <v>320</v>
      </c>
      <c r="I2217" s="21">
        <f t="shared" si="104"/>
        <v>640</v>
      </c>
      <c r="J2217" s="18"/>
      <c r="K2217" s="18"/>
      <c r="L2217" s="18">
        <f t="shared" si="106"/>
        <v>2</v>
      </c>
    </row>
    <row r="2218" spans="1:256" s="19" customFormat="1" ht="17.45" customHeight="1">
      <c r="A2218" s="20">
        <v>2216</v>
      </c>
      <c r="B2218" s="18" t="s">
        <v>6303</v>
      </c>
      <c r="C2218" s="18" t="s">
        <v>6298</v>
      </c>
      <c r="D2218" s="18" t="s">
        <v>6299</v>
      </c>
      <c r="E2218" s="18" t="s">
        <v>1699</v>
      </c>
      <c r="F2218" s="7" t="s">
        <v>6304</v>
      </c>
      <c r="G2218" s="18">
        <v>2</v>
      </c>
      <c r="H2218" s="18">
        <v>260</v>
      </c>
      <c r="I2218" s="21">
        <f t="shared" si="104"/>
        <v>520</v>
      </c>
      <c r="J2218" s="18"/>
      <c r="K2218" s="18"/>
      <c r="L2218" s="18">
        <f t="shared" si="106"/>
        <v>2</v>
      </c>
    </row>
    <row r="2219" spans="1:256" s="19" customFormat="1" ht="17.45" customHeight="1">
      <c r="A2219" s="20">
        <v>2217</v>
      </c>
      <c r="B2219" s="18" t="s">
        <v>6305</v>
      </c>
      <c r="C2219" s="18" t="s">
        <v>6306</v>
      </c>
      <c r="D2219" s="18" t="s">
        <v>6307</v>
      </c>
      <c r="E2219" s="18" t="s">
        <v>1699</v>
      </c>
      <c r="F2219" s="7" t="s">
        <v>6308</v>
      </c>
      <c r="G2219" s="18">
        <v>2</v>
      </c>
      <c r="H2219" s="18">
        <v>150</v>
      </c>
      <c r="I2219" s="21">
        <f t="shared" si="104"/>
        <v>300</v>
      </c>
      <c r="J2219" s="18" t="s">
        <v>0</v>
      </c>
      <c r="K2219" s="18"/>
      <c r="L2219" s="18">
        <f t="shared" si="106"/>
        <v>2</v>
      </c>
    </row>
    <row r="2220" spans="1:256" s="19" customFormat="1" ht="17.45" customHeight="1">
      <c r="A2220" s="20">
        <v>2218</v>
      </c>
      <c r="B2220" s="18" t="s">
        <v>6309</v>
      </c>
      <c r="C2220" s="18" t="s">
        <v>6306</v>
      </c>
      <c r="D2220" s="18" t="s">
        <v>6310</v>
      </c>
      <c r="E2220" s="18" t="s">
        <v>1699</v>
      </c>
      <c r="F2220" s="7" t="s">
        <v>6311</v>
      </c>
      <c r="G2220" s="18">
        <v>2</v>
      </c>
      <c r="H2220" s="18">
        <v>120</v>
      </c>
      <c r="I2220" s="21">
        <f t="shared" si="104"/>
        <v>240</v>
      </c>
      <c r="J2220" s="18" t="s">
        <v>0</v>
      </c>
      <c r="K2220" s="18"/>
      <c r="L2220" s="18">
        <f t="shared" si="106"/>
        <v>2</v>
      </c>
    </row>
    <row r="2221" spans="1:256" s="19" customFormat="1" ht="17.45" customHeight="1">
      <c r="A2221" s="20">
        <v>2219</v>
      </c>
      <c r="B2221" s="18" t="s">
        <v>6312</v>
      </c>
      <c r="C2221" s="18" t="s">
        <v>6306</v>
      </c>
      <c r="D2221" s="18" t="s">
        <v>4580</v>
      </c>
      <c r="E2221" s="18" t="s">
        <v>1699</v>
      </c>
      <c r="F2221" s="7" t="s">
        <v>6313</v>
      </c>
      <c r="G2221" s="18">
        <v>2</v>
      </c>
      <c r="H2221" s="18">
        <v>240</v>
      </c>
      <c r="I2221" s="21">
        <f t="shared" si="104"/>
        <v>480</v>
      </c>
      <c r="J2221" s="18" t="s">
        <v>0</v>
      </c>
      <c r="K2221" s="18"/>
      <c r="L2221" s="18">
        <f t="shared" si="106"/>
        <v>2</v>
      </c>
    </row>
    <row r="2222" spans="1:256" s="19" customFormat="1" ht="17.45" customHeight="1">
      <c r="A2222" s="20">
        <v>2220</v>
      </c>
      <c r="B2222" s="18" t="s">
        <v>6314</v>
      </c>
      <c r="C2222" s="18" t="s">
        <v>6306</v>
      </c>
      <c r="D2222" s="18" t="s">
        <v>4580</v>
      </c>
      <c r="E2222" s="18" t="s">
        <v>1699</v>
      </c>
      <c r="F2222" s="7" t="s">
        <v>6315</v>
      </c>
      <c r="G2222" s="18">
        <v>2</v>
      </c>
      <c r="H2222" s="18">
        <v>280</v>
      </c>
      <c r="I2222" s="21">
        <f t="shared" si="104"/>
        <v>560</v>
      </c>
      <c r="J2222" s="18"/>
      <c r="K2222" s="18"/>
      <c r="L2222" s="18">
        <f t="shared" si="106"/>
        <v>2</v>
      </c>
    </row>
    <row r="2223" spans="1:256" s="19" customFormat="1" ht="17.45" customHeight="1">
      <c r="A2223" s="20">
        <v>2221</v>
      </c>
      <c r="B2223" s="18" t="s">
        <v>6316</v>
      </c>
      <c r="C2223" s="18" t="s">
        <v>6306</v>
      </c>
      <c r="D2223" s="18" t="s">
        <v>4580</v>
      </c>
      <c r="E2223" s="18" t="s">
        <v>1699</v>
      </c>
      <c r="F2223" s="7" t="s">
        <v>6317</v>
      </c>
      <c r="G2223" s="18">
        <v>2</v>
      </c>
      <c r="H2223" s="18">
        <v>220</v>
      </c>
      <c r="I2223" s="21">
        <f t="shared" si="104"/>
        <v>440</v>
      </c>
      <c r="J2223" s="18"/>
      <c r="K2223" s="18"/>
      <c r="L2223" s="18">
        <f t="shared" si="106"/>
        <v>2</v>
      </c>
    </row>
    <row r="2224" spans="1:256" s="19" customFormat="1" ht="17.45" customHeight="1">
      <c r="A2224" s="20">
        <v>2222</v>
      </c>
      <c r="B2224" s="18" t="s">
        <v>6318</v>
      </c>
      <c r="C2224" s="18" t="s">
        <v>6319</v>
      </c>
      <c r="D2224" s="18" t="s">
        <v>2006</v>
      </c>
      <c r="E2224" s="18" t="s">
        <v>1699</v>
      </c>
      <c r="F2224" s="13" t="s">
        <v>1605</v>
      </c>
      <c r="G2224" s="18">
        <v>2</v>
      </c>
      <c r="H2224" s="18">
        <v>230</v>
      </c>
      <c r="I2224" s="21">
        <f t="shared" si="104"/>
        <v>460</v>
      </c>
      <c r="J2224" s="18"/>
      <c r="K2224" s="18"/>
      <c r="L2224" s="18">
        <f t="shared" si="106"/>
        <v>2</v>
      </c>
    </row>
    <row r="2225" spans="1:12" s="19" customFormat="1" ht="17.45" customHeight="1">
      <c r="A2225" s="20">
        <v>2223</v>
      </c>
      <c r="B2225" s="18" t="s">
        <v>6320</v>
      </c>
      <c r="C2225" s="18" t="s">
        <v>6321</v>
      </c>
      <c r="D2225" s="18" t="s">
        <v>2006</v>
      </c>
      <c r="E2225" s="18" t="s">
        <v>1699</v>
      </c>
      <c r="F2225" s="7" t="s">
        <v>6322</v>
      </c>
      <c r="G2225" s="18">
        <v>2</v>
      </c>
      <c r="H2225" s="18">
        <v>350</v>
      </c>
      <c r="I2225" s="21">
        <f t="shared" si="104"/>
        <v>700</v>
      </c>
      <c r="J2225" s="18"/>
      <c r="K2225" s="18"/>
      <c r="L2225" s="18">
        <f t="shared" si="106"/>
        <v>2</v>
      </c>
    </row>
    <row r="2226" spans="1:12" s="19" customFormat="1" ht="17.45" customHeight="1">
      <c r="A2226" s="20">
        <v>2224</v>
      </c>
      <c r="B2226" s="18" t="s">
        <v>6323</v>
      </c>
      <c r="C2226" s="18" t="s">
        <v>5203</v>
      </c>
      <c r="D2226" s="18" t="s">
        <v>3374</v>
      </c>
      <c r="E2226" s="18" t="s">
        <v>1699</v>
      </c>
      <c r="F2226" s="7">
        <v>9789578037267</v>
      </c>
      <c r="G2226" s="18">
        <v>2</v>
      </c>
      <c r="H2226" s="18">
        <v>220</v>
      </c>
      <c r="I2226" s="21">
        <f t="shared" si="104"/>
        <v>440</v>
      </c>
      <c r="J2226" s="18"/>
      <c r="K2226" s="18"/>
      <c r="L2226" s="18">
        <f t="shared" si="106"/>
        <v>2</v>
      </c>
    </row>
    <row r="2227" spans="1:12" s="19" customFormat="1" ht="17.45" customHeight="1">
      <c r="A2227" s="20">
        <v>2225</v>
      </c>
      <c r="B2227" s="21" t="s">
        <v>793</v>
      </c>
      <c r="C2227" s="23" t="s">
        <v>267</v>
      </c>
      <c r="D2227" s="21" t="s">
        <v>10</v>
      </c>
      <c r="E2227" s="21" t="s">
        <v>11</v>
      </c>
      <c r="F2227" s="8">
        <v>9789862295465</v>
      </c>
      <c r="G2227" s="18">
        <v>2</v>
      </c>
      <c r="H2227" s="21">
        <v>280</v>
      </c>
      <c r="I2227" s="21">
        <f t="shared" si="104"/>
        <v>560</v>
      </c>
      <c r="J2227" s="18"/>
      <c r="K2227" s="18"/>
      <c r="L2227" s="18">
        <f t="shared" si="106"/>
        <v>2</v>
      </c>
    </row>
    <row r="2228" spans="1:12" s="19" customFormat="1" ht="17.45" customHeight="1">
      <c r="A2228" s="20">
        <v>2226</v>
      </c>
      <c r="B2228" s="21" t="s">
        <v>794</v>
      </c>
      <c r="C2228" s="23" t="s">
        <v>267</v>
      </c>
      <c r="D2228" s="21" t="s">
        <v>10</v>
      </c>
      <c r="E2228" s="21" t="s">
        <v>11</v>
      </c>
      <c r="F2228" s="8">
        <v>9789863420200</v>
      </c>
      <c r="G2228" s="18">
        <v>2</v>
      </c>
      <c r="H2228" s="21">
        <v>280</v>
      </c>
      <c r="I2228" s="21">
        <f t="shared" si="104"/>
        <v>560</v>
      </c>
      <c r="J2228" s="18"/>
      <c r="K2228" s="18"/>
      <c r="L2228" s="18">
        <f t="shared" si="106"/>
        <v>2</v>
      </c>
    </row>
    <row r="2229" spans="1:12" s="19" customFormat="1" ht="17.45" customHeight="1">
      <c r="A2229" s="20">
        <v>2227</v>
      </c>
      <c r="B2229" s="18" t="s">
        <v>6324</v>
      </c>
      <c r="C2229" s="18" t="s">
        <v>6325</v>
      </c>
      <c r="D2229" s="18" t="s">
        <v>2883</v>
      </c>
      <c r="E2229" s="18" t="s">
        <v>1699</v>
      </c>
      <c r="F2229" s="7" t="s">
        <v>6326</v>
      </c>
      <c r="G2229" s="18">
        <v>2</v>
      </c>
      <c r="H2229" s="18">
        <v>280</v>
      </c>
      <c r="I2229" s="21">
        <f t="shared" si="104"/>
        <v>560</v>
      </c>
      <c r="J2229" s="18"/>
      <c r="K2229" s="18"/>
      <c r="L2229" s="18">
        <f t="shared" si="106"/>
        <v>2</v>
      </c>
    </row>
    <row r="2230" spans="1:12" s="19" customFormat="1" ht="17.45" customHeight="1">
      <c r="A2230" s="20">
        <v>2228</v>
      </c>
      <c r="B2230" s="18" t="s">
        <v>6327</v>
      </c>
      <c r="C2230" s="18" t="s">
        <v>6325</v>
      </c>
      <c r="D2230" s="18" t="s">
        <v>2883</v>
      </c>
      <c r="E2230" s="18" t="s">
        <v>1699</v>
      </c>
      <c r="F2230" s="7" t="s">
        <v>6328</v>
      </c>
      <c r="G2230" s="18">
        <v>2</v>
      </c>
      <c r="H2230" s="18">
        <v>280</v>
      </c>
      <c r="I2230" s="21">
        <f t="shared" si="104"/>
        <v>560</v>
      </c>
      <c r="J2230" s="18"/>
      <c r="K2230" s="18"/>
      <c r="L2230" s="18">
        <f t="shared" si="106"/>
        <v>2</v>
      </c>
    </row>
    <row r="2231" spans="1:12" s="19" customFormat="1" ht="17.45" customHeight="1">
      <c r="A2231" s="20">
        <v>2229</v>
      </c>
      <c r="B2231" s="18" t="s">
        <v>6329</v>
      </c>
      <c r="C2231" s="18" t="s">
        <v>6325</v>
      </c>
      <c r="D2231" s="18" t="s">
        <v>2883</v>
      </c>
      <c r="E2231" s="18" t="s">
        <v>1699</v>
      </c>
      <c r="F2231" s="7" t="s">
        <v>6330</v>
      </c>
      <c r="G2231" s="18">
        <v>2</v>
      </c>
      <c r="H2231" s="18">
        <v>280</v>
      </c>
      <c r="I2231" s="21">
        <f t="shared" si="104"/>
        <v>560</v>
      </c>
      <c r="J2231" s="18"/>
      <c r="K2231" s="18"/>
      <c r="L2231" s="18">
        <f t="shared" si="106"/>
        <v>2</v>
      </c>
    </row>
    <row r="2232" spans="1:12" s="19" customFormat="1" ht="17.45" customHeight="1">
      <c r="A2232" s="20">
        <v>2230</v>
      </c>
      <c r="B2232" s="18" t="s">
        <v>6331</v>
      </c>
      <c r="C2232" s="18" t="s">
        <v>6332</v>
      </c>
      <c r="D2232" s="18" t="s">
        <v>2883</v>
      </c>
      <c r="E2232" s="18" t="s">
        <v>1699</v>
      </c>
      <c r="F2232" s="7" t="s">
        <v>6333</v>
      </c>
      <c r="G2232" s="18">
        <v>2</v>
      </c>
      <c r="H2232" s="18">
        <v>280</v>
      </c>
      <c r="I2232" s="21">
        <f t="shared" si="104"/>
        <v>560</v>
      </c>
      <c r="J2232" s="18"/>
      <c r="K2232" s="18"/>
      <c r="L2232" s="18">
        <f t="shared" si="106"/>
        <v>2</v>
      </c>
    </row>
    <row r="2233" spans="1:12" s="19" customFormat="1" ht="17.45" customHeight="1">
      <c r="A2233" s="20">
        <v>2231</v>
      </c>
      <c r="B2233" s="18" t="s">
        <v>6334</v>
      </c>
      <c r="C2233" s="18" t="s">
        <v>6332</v>
      </c>
      <c r="D2233" s="18" t="s">
        <v>2883</v>
      </c>
      <c r="E2233" s="18" t="s">
        <v>1699</v>
      </c>
      <c r="F2233" s="7" t="s">
        <v>6335</v>
      </c>
      <c r="G2233" s="18">
        <v>2</v>
      </c>
      <c r="H2233" s="18">
        <v>280</v>
      </c>
      <c r="I2233" s="21">
        <f t="shared" si="104"/>
        <v>560</v>
      </c>
      <c r="J2233" s="18"/>
      <c r="K2233" s="18"/>
      <c r="L2233" s="18">
        <f t="shared" si="106"/>
        <v>2</v>
      </c>
    </row>
    <row r="2234" spans="1:12" s="19" customFormat="1" ht="17.45" customHeight="1">
      <c r="A2234" s="20">
        <v>2232</v>
      </c>
      <c r="B2234" s="18" t="s">
        <v>6336</v>
      </c>
      <c r="C2234" s="18" t="s">
        <v>6332</v>
      </c>
      <c r="D2234" s="18" t="s">
        <v>2883</v>
      </c>
      <c r="E2234" s="18" t="s">
        <v>1699</v>
      </c>
      <c r="F2234" s="7" t="s">
        <v>6337</v>
      </c>
      <c r="G2234" s="18">
        <v>2</v>
      </c>
      <c r="H2234" s="18">
        <v>280</v>
      </c>
      <c r="I2234" s="21">
        <f t="shared" si="104"/>
        <v>560</v>
      </c>
      <c r="J2234" s="21" t="s">
        <v>9</v>
      </c>
      <c r="K2234" s="21" t="s">
        <v>9</v>
      </c>
      <c r="L2234" s="18">
        <f t="shared" si="106"/>
        <v>2</v>
      </c>
    </row>
    <row r="2235" spans="1:12" s="19" customFormat="1" ht="17.45" customHeight="1">
      <c r="A2235" s="20">
        <v>2233</v>
      </c>
      <c r="B2235" s="18" t="s">
        <v>6338</v>
      </c>
      <c r="C2235" s="18" t="s">
        <v>6339</v>
      </c>
      <c r="D2235" s="18" t="s">
        <v>2883</v>
      </c>
      <c r="E2235" s="18" t="s">
        <v>1699</v>
      </c>
      <c r="F2235" s="7" t="s">
        <v>6340</v>
      </c>
      <c r="G2235" s="18">
        <v>2</v>
      </c>
      <c r="H2235" s="18">
        <v>280</v>
      </c>
      <c r="I2235" s="21">
        <f t="shared" si="104"/>
        <v>560</v>
      </c>
      <c r="J2235" s="21" t="s">
        <v>1936</v>
      </c>
      <c r="K2235" s="21" t="s">
        <v>1936</v>
      </c>
      <c r="L2235" s="18">
        <f t="shared" si="106"/>
        <v>2</v>
      </c>
    </row>
    <row r="2236" spans="1:12" s="19" customFormat="1" ht="17.45" customHeight="1">
      <c r="A2236" s="20">
        <v>2234</v>
      </c>
      <c r="B2236" s="18" t="s">
        <v>6341</v>
      </c>
      <c r="C2236" s="18" t="s">
        <v>6332</v>
      </c>
      <c r="D2236" s="18" t="s">
        <v>2883</v>
      </c>
      <c r="E2236" s="18" t="s">
        <v>1699</v>
      </c>
      <c r="F2236" s="7" t="s">
        <v>6342</v>
      </c>
      <c r="G2236" s="18">
        <v>2</v>
      </c>
      <c r="H2236" s="18">
        <v>280</v>
      </c>
      <c r="I2236" s="21">
        <f t="shared" si="104"/>
        <v>560</v>
      </c>
      <c r="J2236" s="18"/>
      <c r="K2236" s="18"/>
      <c r="L2236" s="18">
        <f t="shared" si="106"/>
        <v>2</v>
      </c>
    </row>
    <row r="2237" spans="1:12" s="19" customFormat="1" ht="17.45" customHeight="1">
      <c r="A2237" s="20">
        <v>2235</v>
      </c>
      <c r="B2237" s="18" t="s">
        <v>6343</v>
      </c>
      <c r="C2237" s="18" t="s">
        <v>6332</v>
      </c>
      <c r="D2237" s="18" t="s">
        <v>2883</v>
      </c>
      <c r="E2237" s="18" t="s">
        <v>1699</v>
      </c>
      <c r="F2237" s="7" t="s">
        <v>6344</v>
      </c>
      <c r="G2237" s="18">
        <v>2</v>
      </c>
      <c r="H2237" s="18">
        <v>280</v>
      </c>
      <c r="I2237" s="21">
        <f t="shared" si="104"/>
        <v>560</v>
      </c>
      <c r="J2237" s="18"/>
      <c r="K2237" s="18"/>
      <c r="L2237" s="18">
        <f t="shared" si="106"/>
        <v>2</v>
      </c>
    </row>
    <row r="2238" spans="1:12" s="19" customFormat="1" ht="17.45" customHeight="1">
      <c r="A2238" s="20">
        <v>2236</v>
      </c>
      <c r="B2238" s="21" t="s">
        <v>6345</v>
      </c>
      <c r="C2238" s="23" t="s">
        <v>6346</v>
      </c>
      <c r="D2238" s="21" t="s">
        <v>6347</v>
      </c>
      <c r="E2238" s="21" t="s">
        <v>5319</v>
      </c>
      <c r="F2238" s="8" t="s">
        <v>268</v>
      </c>
      <c r="G2238" s="18">
        <v>2</v>
      </c>
      <c r="H2238" s="21">
        <v>280</v>
      </c>
      <c r="I2238" s="21">
        <f t="shared" si="104"/>
        <v>560</v>
      </c>
      <c r="J2238" s="18"/>
      <c r="K2238" s="18"/>
      <c r="L2238" s="18">
        <f t="shared" si="106"/>
        <v>2</v>
      </c>
    </row>
    <row r="2239" spans="1:12" s="19" customFormat="1" ht="17.45" customHeight="1">
      <c r="A2239" s="20">
        <v>2237</v>
      </c>
      <c r="B2239" s="18" t="s">
        <v>6348</v>
      </c>
      <c r="C2239" s="18" t="s">
        <v>6332</v>
      </c>
      <c r="D2239" s="18" t="s">
        <v>2883</v>
      </c>
      <c r="E2239" s="18" t="s">
        <v>1699</v>
      </c>
      <c r="F2239" s="7" t="s">
        <v>6349</v>
      </c>
      <c r="G2239" s="18">
        <v>2</v>
      </c>
      <c r="H2239" s="18">
        <v>280</v>
      </c>
      <c r="I2239" s="21">
        <f t="shared" si="104"/>
        <v>560</v>
      </c>
      <c r="J2239" s="18"/>
      <c r="K2239" s="18"/>
      <c r="L2239" s="18">
        <f t="shared" si="106"/>
        <v>2</v>
      </c>
    </row>
    <row r="2240" spans="1:12" s="19" customFormat="1" ht="17.45" customHeight="1">
      <c r="A2240" s="20">
        <v>2238</v>
      </c>
      <c r="B2240" s="21" t="s">
        <v>6350</v>
      </c>
      <c r="C2240" s="23" t="s">
        <v>6351</v>
      </c>
      <c r="D2240" s="21" t="s">
        <v>6347</v>
      </c>
      <c r="E2240" s="21" t="s">
        <v>5319</v>
      </c>
      <c r="F2240" s="8" t="s">
        <v>270</v>
      </c>
      <c r="G2240" s="18">
        <v>2</v>
      </c>
      <c r="H2240" s="21">
        <v>280</v>
      </c>
      <c r="I2240" s="21">
        <f t="shared" si="104"/>
        <v>560</v>
      </c>
      <c r="J2240" s="18"/>
      <c r="K2240" s="18"/>
      <c r="L2240" s="18">
        <f t="shared" si="106"/>
        <v>2</v>
      </c>
    </row>
    <row r="2241" spans="1:12" s="19" customFormat="1" ht="17.45" customHeight="1">
      <c r="A2241" s="20">
        <v>2239</v>
      </c>
      <c r="B2241" s="18" t="s">
        <v>6352</v>
      </c>
      <c r="C2241" s="18" t="s">
        <v>6353</v>
      </c>
      <c r="D2241" s="18" t="s">
        <v>3211</v>
      </c>
      <c r="E2241" s="18" t="s">
        <v>1699</v>
      </c>
      <c r="F2241" s="7">
        <v>9789862293621</v>
      </c>
      <c r="G2241" s="18">
        <v>2</v>
      </c>
      <c r="H2241" s="18">
        <v>280</v>
      </c>
      <c r="I2241" s="21">
        <f t="shared" si="104"/>
        <v>560</v>
      </c>
      <c r="J2241" s="18"/>
      <c r="K2241" s="18"/>
      <c r="L2241" s="18">
        <f t="shared" si="106"/>
        <v>2</v>
      </c>
    </row>
    <row r="2242" spans="1:12" s="19" customFormat="1" ht="17.45" customHeight="1">
      <c r="A2242" s="20">
        <v>2240</v>
      </c>
      <c r="B2242" s="21" t="s">
        <v>6354</v>
      </c>
      <c r="C2242" s="23" t="s">
        <v>6346</v>
      </c>
      <c r="D2242" s="21" t="s">
        <v>6347</v>
      </c>
      <c r="E2242" s="21" t="s">
        <v>5319</v>
      </c>
      <c r="F2242" s="8" t="s">
        <v>269</v>
      </c>
      <c r="G2242" s="18">
        <v>2</v>
      </c>
      <c r="H2242" s="21">
        <v>280</v>
      </c>
      <c r="I2242" s="21">
        <f t="shared" si="104"/>
        <v>560</v>
      </c>
      <c r="J2242" s="18"/>
      <c r="K2242" s="18"/>
      <c r="L2242" s="18">
        <f t="shared" si="106"/>
        <v>2</v>
      </c>
    </row>
    <row r="2243" spans="1:12" s="19" customFormat="1" ht="17.45" customHeight="1">
      <c r="A2243" s="20">
        <v>2241</v>
      </c>
      <c r="B2243" s="18" t="s">
        <v>6355</v>
      </c>
      <c r="C2243" s="18" t="s">
        <v>6353</v>
      </c>
      <c r="D2243" s="18" t="s">
        <v>3211</v>
      </c>
      <c r="E2243" s="18" t="s">
        <v>1699</v>
      </c>
      <c r="F2243" s="7">
        <v>9789862293843</v>
      </c>
      <c r="G2243" s="18">
        <v>2</v>
      </c>
      <c r="H2243" s="18">
        <v>280</v>
      </c>
      <c r="I2243" s="21">
        <f t="shared" si="104"/>
        <v>560</v>
      </c>
      <c r="J2243" s="18"/>
      <c r="K2243" s="18"/>
      <c r="L2243" s="18">
        <f t="shared" si="106"/>
        <v>2</v>
      </c>
    </row>
    <row r="2244" spans="1:12" s="19" customFormat="1" ht="17.45" customHeight="1">
      <c r="A2244" s="20">
        <v>2242</v>
      </c>
      <c r="B2244" s="21" t="s">
        <v>6356</v>
      </c>
      <c r="C2244" s="23" t="s">
        <v>6351</v>
      </c>
      <c r="D2244" s="21" t="s">
        <v>6347</v>
      </c>
      <c r="E2244" s="21" t="s">
        <v>5319</v>
      </c>
      <c r="F2244" s="8" t="s">
        <v>271</v>
      </c>
      <c r="G2244" s="18">
        <v>2</v>
      </c>
      <c r="H2244" s="21">
        <v>280</v>
      </c>
      <c r="I2244" s="21">
        <f t="shared" si="104"/>
        <v>560</v>
      </c>
      <c r="J2244" s="18"/>
      <c r="K2244" s="18"/>
      <c r="L2244" s="18">
        <f t="shared" si="106"/>
        <v>2</v>
      </c>
    </row>
    <row r="2245" spans="1:12" s="19" customFormat="1" ht="17.45" customHeight="1">
      <c r="A2245" s="20">
        <v>2243</v>
      </c>
      <c r="B2245" s="18" t="s">
        <v>6357</v>
      </c>
      <c r="C2245" s="18" t="s">
        <v>6353</v>
      </c>
      <c r="D2245" s="18" t="s">
        <v>3211</v>
      </c>
      <c r="E2245" s="18" t="s">
        <v>1699</v>
      </c>
      <c r="F2245" s="7">
        <v>9789862294437</v>
      </c>
      <c r="G2245" s="18">
        <v>2</v>
      </c>
      <c r="H2245" s="18">
        <v>280</v>
      </c>
      <c r="I2245" s="21">
        <f t="shared" si="104"/>
        <v>560</v>
      </c>
      <c r="J2245" s="21" t="s">
        <v>9</v>
      </c>
      <c r="K2245" s="21" t="s">
        <v>1936</v>
      </c>
      <c r="L2245" s="18">
        <f t="shared" si="106"/>
        <v>2</v>
      </c>
    </row>
    <row r="2246" spans="1:12" s="19" customFormat="1" ht="17.45" customHeight="1">
      <c r="A2246" s="20">
        <v>2244</v>
      </c>
      <c r="B2246" s="21" t="s">
        <v>6358</v>
      </c>
      <c r="C2246" s="23" t="s">
        <v>6351</v>
      </c>
      <c r="D2246" s="21" t="s">
        <v>6347</v>
      </c>
      <c r="E2246" s="21" t="s">
        <v>5319</v>
      </c>
      <c r="F2246" s="8" t="s">
        <v>272</v>
      </c>
      <c r="G2246" s="18">
        <v>2</v>
      </c>
      <c r="H2246" s="21">
        <v>280</v>
      </c>
      <c r="I2246" s="21">
        <f t="shared" si="104"/>
        <v>560</v>
      </c>
      <c r="J2246" s="18"/>
      <c r="K2246" s="18"/>
      <c r="L2246" s="18">
        <f t="shared" si="106"/>
        <v>2</v>
      </c>
    </row>
    <row r="2247" spans="1:12" s="19" customFormat="1" ht="17.45" customHeight="1">
      <c r="A2247" s="20">
        <v>2245</v>
      </c>
      <c r="B2247" s="18" t="s">
        <v>6359</v>
      </c>
      <c r="C2247" s="18" t="s">
        <v>6353</v>
      </c>
      <c r="D2247" s="18" t="s">
        <v>3211</v>
      </c>
      <c r="E2247" s="18" t="s">
        <v>1699</v>
      </c>
      <c r="F2247" s="7">
        <v>9789862295014</v>
      </c>
      <c r="G2247" s="18">
        <v>2</v>
      </c>
      <c r="H2247" s="18">
        <v>280</v>
      </c>
      <c r="I2247" s="21">
        <f t="shared" si="104"/>
        <v>560</v>
      </c>
      <c r="J2247" s="21" t="s">
        <v>1936</v>
      </c>
      <c r="K2247" s="21" t="s">
        <v>9</v>
      </c>
      <c r="L2247" s="18">
        <f t="shared" si="106"/>
        <v>2</v>
      </c>
    </row>
    <row r="2248" spans="1:12" s="19" customFormat="1" ht="17.45" customHeight="1">
      <c r="A2248" s="20">
        <v>2246</v>
      </c>
      <c r="B2248" s="21" t="s">
        <v>6360</v>
      </c>
      <c r="C2248" s="23" t="s">
        <v>6351</v>
      </c>
      <c r="D2248" s="21" t="s">
        <v>6347</v>
      </c>
      <c r="E2248" s="21" t="s">
        <v>5319</v>
      </c>
      <c r="F2248" s="8" t="s">
        <v>273</v>
      </c>
      <c r="G2248" s="18">
        <v>2</v>
      </c>
      <c r="H2248" s="21">
        <v>280</v>
      </c>
      <c r="I2248" s="21">
        <f t="shared" si="104"/>
        <v>560</v>
      </c>
      <c r="J2248" s="18"/>
      <c r="K2248" s="18"/>
      <c r="L2248" s="18">
        <f t="shared" si="106"/>
        <v>2</v>
      </c>
    </row>
    <row r="2249" spans="1:12" s="19" customFormat="1" ht="17.45" customHeight="1">
      <c r="A2249" s="20">
        <v>2247</v>
      </c>
      <c r="B2249" s="18" t="s">
        <v>6361</v>
      </c>
      <c r="C2249" s="18" t="s">
        <v>6353</v>
      </c>
      <c r="D2249" s="18" t="s">
        <v>3211</v>
      </c>
      <c r="E2249" s="18" t="s">
        <v>1699</v>
      </c>
      <c r="F2249" s="7">
        <v>9789862295465</v>
      </c>
      <c r="G2249" s="18">
        <v>2</v>
      </c>
      <c r="H2249" s="18">
        <v>280</v>
      </c>
      <c r="I2249" s="21">
        <f t="shared" si="104"/>
        <v>560</v>
      </c>
      <c r="J2249" s="21" t="s">
        <v>9</v>
      </c>
      <c r="K2249" s="21" t="s">
        <v>9</v>
      </c>
      <c r="L2249" s="18">
        <f t="shared" si="106"/>
        <v>2</v>
      </c>
    </row>
    <row r="2250" spans="1:12" s="19" customFormat="1" ht="17.45" customHeight="1">
      <c r="A2250" s="20">
        <v>2248</v>
      </c>
      <c r="B2250" s="21" t="s">
        <v>6362</v>
      </c>
      <c r="C2250" s="23" t="s">
        <v>6351</v>
      </c>
      <c r="D2250" s="21" t="s">
        <v>6347</v>
      </c>
      <c r="E2250" s="21" t="s">
        <v>5319</v>
      </c>
      <c r="F2250" s="8" t="s">
        <v>274</v>
      </c>
      <c r="G2250" s="18">
        <v>2</v>
      </c>
      <c r="H2250" s="21">
        <v>280</v>
      </c>
      <c r="I2250" s="21">
        <f t="shared" si="104"/>
        <v>560</v>
      </c>
      <c r="J2250" s="18"/>
      <c r="K2250" s="18"/>
      <c r="L2250" s="18">
        <f t="shared" si="106"/>
        <v>2</v>
      </c>
    </row>
    <row r="2251" spans="1:12" s="19" customFormat="1" ht="17.45" customHeight="1">
      <c r="A2251" s="20">
        <v>2249</v>
      </c>
      <c r="B2251" s="18" t="s">
        <v>6363</v>
      </c>
      <c r="C2251" s="18" t="s">
        <v>6353</v>
      </c>
      <c r="D2251" s="18" t="s">
        <v>3211</v>
      </c>
      <c r="E2251" s="18" t="s">
        <v>1699</v>
      </c>
      <c r="F2251" s="7">
        <v>9789862296967</v>
      </c>
      <c r="G2251" s="18">
        <v>2</v>
      </c>
      <c r="H2251" s="18">
        <v>280</v>
      </c>
      <c r="I2251" s="21">
        <f t="shared" si="104"/>
        <v>560</v>
      </c>
      <c r="J2251" s="21" t="s">
        <v>9</v>
      </c>
      <c r="K2251" s="21" t="s">
        <v>9</v>
      </c>
      <c r="L2251" s="18">
        <f t="shared" si="106"/>
        <v>2</v>
      </c>
    </row>
    <row r="2252" spans="1:12" s="19" customFormat="1" ht="17.45" customHeight="1">
      <c r="A2252" s="20">
        <v>2250</v>
      </c>
      <c r="B2252" s="21" t="s">
        <v>6364</v>
      </c>
      <c r="C2252" s="23" t="s">
        <v>6351</v>
      </c>
      <c r="D2252" s="21" t="s">
        <v>6347</v>
      </c>
      <c r="E2252" s="21" t="s">
        <v>5319</v>
      </c>
      <c r="F2252" s="8" t="s">
        <v>275</v>
      </c>
      <c r="G2252" s="18">
        <v>2</v>
      </c>
      <c r="H2252" s="21">
        <v>280</v>
      </c>
      <c r="I2252" s="21">
        <f t="shared" si="104"/>
        <v>560</v>
      </c>
      <c r="J2252" s="18"/>
      <c r="K2252" s="18"/>
      <c r="L2252" s="18">
        <f t="shared" si="106"/>
        <v>2</v>
      </c>
    </row>
    <row r="2253" spans="1:12" s="19" customFormat="1" ht="17.45" customHeight="1">
      <c r="A2253" s="20">
        <v>2251</v>
      </c>
      <c r="B2253" s="21" t="s">
        <v>6365</v>
      </c>
      <c r="C2253" s="23" t="s">
        <v>6351</v>
      </c>
      <c r="D2253" s="21" t="s">
        <v>6347</v>
      </c>
      <c r="E2253" s="21" t="s">
        <v>5319</v>
      </c>
      <c r="F2253" s="8" t="s">
        <v>276</v>
      </c>
      <c r="G2253" s="18">
        <v>2</v>
      </c>
      <c r="H2253" s="21">
        <v>280</v>
      </c>
      <c r="I2253" s="21">
        <f t="shared" si="104"/>
        <v>560</v>
      </c>
      <c r="J2253" s="21" t="s">
        <v>9</v>
      </c>
      <c r="K2253" s="21" t="s">
        <v>9</v>
      </c>
      <c r="L2253" s="18">
        <f t="shared" si="106"/>
        <v>2</v>
      </c>
    </row>
    <row r="2254" spans="1:12" s="19" customFormat="1" ht="17.45" customHeight="1">
      <c r="A2254" s="20">
        <v>2252</v>
      </c>
      <c r="B2254" s="21" t="s">
        <v>6366</v>
      </c>
      <c r="C2254" s="23" t="s">
        <v>6351</v>
      </c>
      <c r="D2254" s="21" t="s">
        <v>6347</v>
      </c>
      <c r="E2254" s="21" t="s">
        <v>5319</v>
      </c>
      <c r="F2254" s="8" t="s">
        <v>277</v>
      </c>
      <c r="G2254" s="18">
        <v>2</v>
      </c>
      <c r="H2254" s="21">
        <v>280</v>
      </c>
      <c r="I2254" s="21">
        <f t="shared" si="104"/>
        <v>560</v>
      </c>
      <c r="J2254" s="18"/>
      <c r="K2254" s="18"/>
      <c r="L2254" s="18">
        <f t="shared" si="106"/>
        <v>2</v>
      </c>
    </row>
    <row r="2255" spans="1:12" s="19" customFormat="1" ht="17.45" customHeight="1">
      <c r="A2255" s="20">
        <v>2253</v>
      </c>
      <c r="B2255" s="18" t="s">
        <v>6367</v>
      </c>
      <c r="C2255" s="18" t="s">
        <v>6368</v>
      </c>
      <c r="D2255" s="18" t="s">
        <v>2970</v>
      </c>
      <c r="E2255" s="18" t="s">
        <v>1699</v>
      </c>
      <c r="F2255" s="7" t="s">
        <v>6369</v>
      </c>
      <c r="G2255" s="18">
        <v>2</v>
      </c>
      <c r="H2255" s="18">
        <v>220</v>
      </c>
      <c r="I2255" s="21">
        <f t="shared" si="104"/>
        <v>440</v>
      </c>
      <c r="J2255" s="21" t="s">
        <v>9</v>
      </c>
      <c r="K2255" s="21" t="s">
        <v>9</v>
      </c>
      <c r="L2255" s="18">
        <f t="shared" si="106"/>
        <v>2</v>
      </c>
    </row>
    <row r="2256" spans="1:12" s="19" customFormat="1" ht="17.45" customHeight="1">
      <c r="A2256" s="20">
        <v>2254</v>
      </c>
      <c r="B2256" s="18" t="s">
        <v>6370</v>
      </c>
      <c r="C2256" s="18" t="s">
        <v>6371</v>
      </c>
      <c r="D2256" s="18" t="s">
        <v>6372</v>
      </c>
      <c r="E2256" s="18" t="s">
        <v>1699</v>
      </c>
      <c r="F2256" s="7" t="s">
        <v>6373</v>
      </c>
      <c r="G2256" s="18">
        <v>2</v>
      </c>
      <c r="H2256" s="18">
        <v>190</v>
      </c>
      <c r="I2256" s="21">
        <f t="shared" ref="I2256:I2319" si="107">G2256*H2256</f>
        <v>380</v>
      </c>
      <c r="J2256" s="18"/>
      <c r="K2256" s="18"/>
      <c r="L2256" s="18">
        <f t="shared" si="106"/>
        <v>2</v>
      </c>
    </row>
    <row r="2257" spans="1:12" s="19" customFormat="1" ht="17.45" customHeight="1">
      <c r="A2257" s="20">
        <v>2255</v>
      </c>
      <c r="B2257" s="18" t="s">
        <v>6374</v>
      </c>
      <c r="C2257" s="18" t="s">
        <v>6375</v>
      </c>
      <c r="D2257" s="18" t="s">
        <v>1825</v>
      </c>
      <c r="E2257" s="18" t="s">
        <v>1699</v>
      </c>
      <c r="F2257" s="7" t="s">
        <v>6376</v>
      </c>
      <c r="G2257" s="18">
        <v>2</v>
      </c>
      <c r="H2257" s="18">
        <v>280</v>
      </c>
      <c r="I2257" s="21">
        <f t="shared" si="107"/>
        <v>560</v>
      </c>
      <c r="J2257" s="21" t="s">
        <v>9</v>
      </c>
      <c r="K2257" s="21" t="s">
        <v>9</v>
      </c>
      <c r="L2257" s="18">
        <f t="shared" si="106"/>
        <v>2</v>
      </c>
    </row>
    <row r="2258" spans="1:12" s="19" customFormat="1" ht="17.45" customHeight="1">
      <c r="A2258" s="20">
        <v>2256</v>
      </c>
      <c r="B2258" s="21" t="s">
        <v>795</v>
      </c>
      <c r="C2258" s="23" t="s">
        <v>87</v>
      </c>
      <c r="D2258" s="21" t="s">
        <v>88</v>
      </c>
      <c r="E2258" s="21" t="s">
        <v>11</v>
      </c>
      <c r="F2258" s="8">
        <v>9789866370137</v>
      </c>
      <c r="G2258" s="18">
        <v>2</v>
      </c>
      <c r="H2258" s="21">
        <v>300</v>
      </c>
      <c r="I2258" s="21">
        <f t="shared" si="107"/>
        <v>600</v>
      </c>
      <c r="J2258" s="18"/>
      <c r="K2258" s="18"/>
      <c r="L2258" s="18">
        <f t="shared" si="106"/>
        <v>2</v>
      </c>
    </row>
    <row r="2259" spans="1:12" s="19" customFormat="1" ht="17.45" customHeight="1">
      <c r="A2259" s="20">
        <v>2257</v>
      </c>
      <c r="B2259" s="18" t="s">
        <v>6377</v>
      </c>
      <c r="C2259" s="18" t="s">
        <v>3525</v>
      </c>
      <c r="D2259" s="18" t="s">
        <v>3526</v>
      </c>
      <c r="E2259" s="18" t="s">
        <v>1699</v>
      </c>
      <c r="F2259" s="7" t="s">
        <v>6378</v>
      </c>
      <c r="G2259" s="18">
        <v>2</v>
      </c>
      <c r="H2259" s="18">
        <v>200</v>
      </c>
      <c r="I2259" s="21">
        <f t="shared" si="107"/>
        <v>400</v>
      </c>
      <c r="J2259" s="21" t="s">
        <v>9</v>
      </c>
      <c r="K2259" s="21" t="s">
        <v>9</v>
      </c>
      <c r="L2259" s="18">
        <f t="shared" si="106"/>
        <v>2</v>
      </c>
    </row>
    <row r="2260" spans="1:12" s="19" customFormat="1" ht="17.45" customHeight="1">
      <c r="A2260" s="20">
        <v>2258</v>
      </c>
      <c r="B2260" s="18" t="s">
        <v>6377</v>
      </c>
      <c r="C2260" s="18" t="s">
        <v>4058</v>
      </c>
      <c r="D2260" s="18" t="s">
        <v>3526</v>
      </c>
      <c r="E2260" s="18" t="s">
        <v>1699</v>
      </c>
      <c r="F2260" s="7" t="s">
        <v>6378</v>
      </c>
      <c r="G2260" s="18">
        <v>2</v>
      </c>
      <c r="H2260" s="18">
        <v>200</v>
      </c>
      <c r="I2260" s="21">
        <f t="shared" si="107"/>
        <v>400</v>
      </c>
      <c r="J2260" s="21" t="s">
        <v>9</v>
      </c>
      <c r="K2260" s="21" t="s">
        <v>9</v>
      </c>
      <c r="L2260" s="18">
        <f t="shared" si="106"/>
        <v>2</v>
      </c>
    </row>
    <row r="2261" spans="1:12" s="19" customFormat="1" ht="17.45" customHeight="1">
      <c r="A2261" s="20">
        <v>2259</v>
      </c>
      <c r="B2261" s="18" t="s">
        <v>6379</v>
      </c>
      <c r="C2261" s="18" t="s">
        <v>6380</v>
      </c>
      <c r="D2261" s="18" t="s">
        <v>3035</v>
      </c>
      <c r="E2261" s="18" t="s">
        <v>1699</v>
      </c>
      <c r="F2261" s="7" t="s">
        <v>6381</v>
      </c>
      <c r="G2261" s="18">
        <v>2</v>
      </c>
      <c r="H2261" s="18">
        <v>270</v>
      </c>
      <c r="I2261" s="21">
        <f t="shared" si="107"/>
        <v>540</v>
      </c>
      <c r="J2261" s="21" t="s">
        <v>9</v>
      </c>
      <c r="K2261" s="21" t="s">
        <v>9</v>
      </c>
      <c r="L2261" s="18">
        <f t="shared" si="106"/>
        <v>2</v>
      </c>
    </row>
    <row r="2262" spans="1:12" s="19" customFormat="1" ht="17.45" customHeight="1">
      <c r="A2262" s="20">
        <v>2260</v>
      </c>
      <c r="B2262" s="18" t="s">
        <v>6382</v>
      </c>
      <c r="C2262" s="18" t="s">
        <v>5288</v>
      </c>
      <c r="D2262" s="18" t="s">
        <v>6383</v>
      </c>
      <c r="E2262" s="18" t="s">
        <v>1699</v>
      </c>
      <c r="F2262" s="7" t="s">
        <v>6384</v>
      </c>
      <c r="G2262" s="18">
        <v>2</v>
      </c>
      <c r="H2262" s="18">
        <v>220</v>
      </c>
      <c r="I2262" s="21">
        <f t="shared" si="107"/>
        <v>440</v>
      </c>
      <c r="J2262" s="18"/>
      <c r="K2262" s="18"/>
      <c r="L2262" s="18">
        <f t="shared" si="106"/>
        <v>2</v>
      </c>
    </row>
    <row r="2263" spans="1:12" s="19" customFormat="1" ht="17.45" customHeight="1">
      <c r="A2263" s="20">
        <v>2261</v>
      </c>
      <c r="B2263" s="18" t="s">
        <v>6382</v>
      </c>
      <c r="C2263" s="18" t="s">
        <v>6385</v>
      </c>
      <c r="D2263" s="18" t="s">
        <v>2914</v>
      </c>
      <c r="E2263" s="18" t="s">
        <v>1699</v>
      </c>
      <c r="F2263" s="7">
        <v>9789866725364</v>
      </c>
      <c r="G2263" s="18">
        <v>2</v>
      </c>
      <c r="H2263" s="18">
        <v>200</v>
      </c>
      <c r="I2263" s="21">
        <f t="shared" si="107"/>
        <v>400</v>
      </c>
      <c r="J2263" s="18"/>
      <c r="K2263" s="18"/>
      <c r="L2263" s="18">
        <f t="shared" si="106"/>
        <v>2</v>
      </c>
    </row>
    <row r="2264" spans="1:12" s="19" customFormat="1" ht="17.45" customHeight="1">
      <c r="A2264" s="20">
        <v>2262</v>
      </c>
      <c r="B2264" s="18" t="s">
        <v>6386</v>
      </c>
      <c r="C2264" s="18" t="s">
        <v>6387</v>
      </c>
      <c r="D2264" s="18" t="s">
        <v>2795</v>
      </c>
      <c r="E2264" s="18" t="s">
        <v>1699</v>
      </c>
      <c r="F2264" s="7" t="s">
        <v>6388</v>
      </c>
      <c r="G2264" s="18">
        <v>2</v>
      </c>
      <c r="H2264" s="18">
        <v>250</v>
      </c>
      <c r="I2264" s="21">
        <f t="shared" si="107"/>
        <v>500</v>
      </c>
      <c r="J2264" s="18" t="s">
        <v>6389</v>
      </c>
      <c r="K2264" s="18"/>
      <c r="L2264" s="18">
        <f t="shared" si="106"/>
        <v>2</v>
      </c>
    </row>
    <row r="2265" spans="1:12" s="19" customFormat="1" ht="17.45" customHeight="1">
      <c r="A2265" s="20">
        <v>2263</v>
      </c>
      <c r="B2265" s="18" t="s">
        <v>6390</v>
      </c>
      <c r="C2265" s="18" t="s">
        <v>6391</v>
      </c>
      <c r="D2265" s="18" t="s">
        <v>2205</v>
      </c>
      <c r="E2265" s="18" t="s">
        <v>1699</v>
      </c>
      <c r="F2265" s="7">
        <v>9789862511350</v>
      </c>
      <c r="G2265" s="18">
        <v>2</v>
      </c>
      <c r="H2265" s="18">
        <v>120</v>
      </c>
      <c r="I2265" s="21">
        <f t="shared" si="107"/>
        <v>240</v>
      </c>
      <c r="J2265" s="21" t="s">
        <v>1936</v>
      </c>
      <c r="K2265" s="21" t="s">
        <v>1936</v>
      </c>
      <c r="L2265" s="18">
        <f t="shared" si="106"/>
        <v>2</v>
      </c>
    </row>
    <row r="2266" spans="1:12" s="19" customFormat="1" ht="17.45" customHeight="1">
      <c r="A2266" s="20">
        <v>2264</v>
      </c>
      <c r="B2266" s="18" t="s">
        <v>6392</v>
      </c>
      <c r="C2266" s="18" t="s">
        <v>1697</v>
      </c>
      <c r="D2266" s="18" t="s">
        <v>1698</v>
      </c>
      <c r="E2266" s="18" t="s">
        <v>1699</v>
      </c>
      <c r="F2266" s="7" t="s">
        <v>6393</v>
      </c>
      <c r="G2266" s="18">
        <v>2</v>
      </c>
      <c r="H2266" s="18">
        <v>220</v>
      </c>
      <c r="I2266" s="21">
        <f t="shared" si="107"/>
        <v>440</v>
      </c>
      <c r="J2266" s="18"/>
      <c r="K2266" s="18"/>
      <c r="L2266" s="18">
        <f t="shared" si="106"/>
        <v>2</v>
      </c>
    </row>
    <row r="2267" spans="1:12" s="19" customFormat="1" ht="17.45" customHeight="1">
      <c r="A2267" s="20">
        <v>2265</v>
      </c>
      <c r="B2267" s="18" t="s">
        <v>6394</v>
      </c>
      <c r="C2267" s="18" t="s">
        <v>6395</v>
      </c>
      <c r="D2267" s="18" t="s">
        <v>3113</v>
      </c>
      <c r="E2267" s="18" t="s">
        <v>1699</v>
      </c>
      <c r="F2267" s="7" t="s">
        <v>6396</v>
      </c>
      <c r="G2267" s="18">
        <v>2</v>
      </c>
      <c r="H2267" s="18">
        <v>280</v>
      </c>
      <c r="I2267" s="21">
        <f t="shared" si="107"/>
        <v>560</v>
      </c>
      <c r="J2267" s="18"/>
      <c r="K2267" s="18"/>
      <c r="L2267" s="18">
        <f t="shared" si="106"/>
        <v>2</v>
      </c>
    </row>
    <row r="2268" spans="1:12" s="19" customFormat="1" ht="17.45" customHeight="1">
      <c r="A2268" s="20">
        <v>2266</v>
      </c>
      <c r="B2268" s="18" t="s">
        <v>6397</v>
      </c>
      <c r="C2268" s="18" t="s">
        <v>6398</v>
      </c>
      <c r="D2268" s="18" t="s">
        <v>6399</v>
      </c>
      <c r="E2268" s="18" t="s">
        <v>1699</v>
      </c>
      <c r="F2268" s="7" t="s">
        <v>6400</v>
      </c>
      <c r="G2268" s="18">
        <v>2</v>
      </c>
      <c r="H2268" s="18">
        <v>280</v>
      </c>
      <c r="I2268" s="21">
        <f t="shared" si="107"/>
        <v>560</v>
      </c>
      <c r="J2268" s="18"/>
      <c r="K2268" s="18"/>
      <c r="L2268" s="18">
        <f t="shared" si="106"/>
        <v>2</v>
      </c>
    </row>
    <row r="2269" spans="1:12" s="19" customFormat="1" ht="17.45" customHeight="1">
      <c r="A2269" s="20">
        <v>2267</v>
      </c>
      <c r="B2269" s="18" t="s">
        <v>6401</v>
      </c>
      <c r="C2269" s="18" t="s">
        <v>6402</v>
      </c>
      <c r="D2269" s="18" t="s">
        <v>2899</v>
      </c>
      <c r="E2269" s="18" t="s">
        <v>1699</v>
      </c>
      <c r="F2269" s="7" t="s">
        <v>6403</v>
      </c>
      <c r="G2269" s="18">
        <v>2</v>
      </c>
      <c r="H2269" s="18">
        <v>220</v>
      </c>
      <c r="I2269" s="21">
        <f t="shared" si="107"/>
        <v>440</v>
      </c>
      <c r="J2269" s="18"/>
      <c r="K2269" s="18"/>
      <c r="L2269" s="18">
        <f t="shared" si="106"/>
        <v>2</v>
      </c>
    </row>
    <row r="2270" spans="1:12" s="19" customFormat="1" ht="17.45" customHeight="1">
      <c r="A2270" s="20">
        <v>2268</v>
      </c>
      <c r="B2270" s="18" t="s">
        <v>6404</v>
      </c>
      <c r="C2270" s="18" t="s">
        <v>3207</v>
      </c>
      <c r="D2270" s="18" t="s">
        <v>3207</v>
      </c>
      <c r="E2270" s="18" t="s">
        <v>1699</v>
      </c>
      <c r="F2270" s="7" t="s">
        <v>6405</v>
      </c>
      <c r="G2270" s="18">
        <v>2</v>
      </c>
      <c r="H2270" s="18">
        <v>279</v>
      </c>
      <c r="I2270" s="21">
        <f t="shared" si="107"/>
        <v>558</v>
      </c>
      <c r="J2270" s="18"/>
      <c r="K2270" s="18"/>
      <c r="L2270" s="18">
        <f t="shared" si="106"/>
        <v>2</v>
      </c>
    </row>
    <row r="2271" spans="1:12" s="19" customFormat="1" ht="17.45" customHeight="1">
      <c r="A2271" s="20">
        <v>2269</v>
      </c>
      <c r="B2271" s="18" t="s">
        <v>6406</v>
      </c>
      <c r="C2271" s="18" t="s">
        <v>3207</v>
      </c>
      <c r="D2271" s="18" t="s">
        <v>3207</v>
      </c>
      <c r="E2271" s="18" t="s">
        <v>1699</v>
      </c>
      <c r="F2271" s="7" t="s">
        <v>6407</v>
      </c>
      <c r="G2271" s="18">
        <v>2</v>
      </c>
      <c r="H2271" s="18">
        <v>280</v>
      </c>
      <c r="I2271" s="21">
        <f t="shared" si="107"/>
        <v>560</v>
      </c>
      <c r="J2271" s="18"/>
      <c r="K2271" s="18"/>
      <c r="L2271" s="18">
        <f t="shared" si="106"/>
        <v>2</v>
      </c>
    </row>
    <row r="2272" spans="1:12" s="19" customFormat="1" ht="17.45" customHeight="1">
      <c r="A2272" s="20">
        <v>2270</v>
      </c>
      <c r="B2272" s="18" t="s">
        <v>6408</v>
      </c>
      <c r="C2272" s="18" t="s">
        <v>3207</v>
      </c>
      <c r="D2272" s="18" t="s">
        <v>3207</v>
      </c>
      <c r="E2272" s="18" t="s">
        <v>1699</v>
      </c>
      <c r="F2272" s="7" t="s">
        <v>6409</v>
      </c>
      <c r="G2272" s="18">
        <v>2</v>
      </c>
      <c r="H2272" s="18">
        <v>280</v>
      </c>
      <c r="I2272" s="21">
        <f t="shared" si="107"/>
        <v>560</v>
      </c>
      <c r="J2272" s="18"/>
      <c r="K2272" s="18"/>
      <c r="L2272" s="18">
        <f t="shared" si="106"/>
        <v>2</v>
      </c>
    </row>
    <row r="2273" spans="1:12" s="19" customFormat="1" ht="17.45" customHeight="1">
      <c r="A2273" s="20">
        <v>2271</v>
      </c>
      <c r="B2273" s="18" t="s">
        <v>6410</v>
      </c>
      <c r="C2273" s="18" t="s">
        <v>3207</v>
      </c>
      <c r="D2273" s="18" t="s">
        <v>3207</v>
      </c>
      <c r="E2273" s="18" t="s">
        <v>1699</v>
      </c>
      <c r="F2273" s="7" t="s">
        <v>6411</v>
      </c>
      <c r="G2273" s="18">
        <v>2</v>
      </c>
      <c r="H2273" s="18">
        <v>260</v>
      </c>
      <c r="I2273" s="21">
        <f t="shared" si="107"/>
        <v>520</v>
      </c>
      <c r="J2273" s="18"/>
      <c r="K2273" s="18"/>
      <c r="L2273" s="18">
        <f t="shared" si="106"/>
        <v>2</v>
      </c>
    </row>
    <row r="2274" spans="1:12" s="19" customFormat="1" ht="17.45" customHeight="1">
      <c r="A2274" s="20">
        <v>2272</v>
      </c>
      <c r="B2274" s="18" t="s">
        <v>6412</v>
      </c>
      <c r="C2274" s="18" t="s">
        <v>3207</v>
      </c>
      <c r="D2274" s="18" t="s">
        <v>3207</v>
      </c>
      <c r="E2274" s="18" t="s">
        <v>1699</v>
      </c>
      <c r="F2274" s="7" t="s">
        <v>6413</v>
      </c>
      <c r="G2274" s="18">
        <v>2</v>
      </c>
      <c r="H2274" s="18">
        <v>280</v>
      </c>
      <c r="I2274" s="21">
        <f t="shared" si="107"/>
        <v>560</v>
      </c>
      <c r="J2274" s="18"/>
      <c r="K2274" s="18"/>
      <c r="L2274" s="18">
        <f t="shared" si="106"/>
        <v>2</v>
      </c>
    </row>
    <row r="2275" spans="1:12" s="19" customFormat="1" ht="17.45" customHeight="1">
      <c r="A2275" s="20">
        <v>2273</v>
      </c>
      <c r="B2275" s="18" t="s">
        <v>6414</v>
      </c>
      <c r="C2275" s="18" t="s">
        <v>6415</v>
      </c>
      <c r="D2275" s="18" t="s">
        <v>6416</v>
      </c>
      <c r="E2275" s="18" t="s">
        <v>1699</v>
      </c>
      <c r="F2275" s="7" t="s">
        <v>6417</v>
      </c>
      <c r="G2275" s="18">
        <v>2</v>
      </c>
      <c r="H2275" s="18">
        <v>160</v>
      </c>
      <c r="I2275" s="21">
        <f t="shared" si="107"/>
        <v>320</v>
      </c>
      <c r="J2275" s="18"/>
      <c r="K2275" s="18"/>
      <c r="L2275" s="18">
        <f t="shared" si="106"/>
        <v>2</v>
      </c>
    </row>
    <row r="2276" spans="1:12" s="19" customFormat="1" ht="17.45" customHeight="1">
      <c r="A2276" s="20">
        <v>2274</v>
      </c>
      <c r="B2276" s="18" t="s">
        <v>6418</v>
      </c>
      <c r="C2276" s="18" t="s">
        <v>4614</v>
      </c>
      <c r="D2276" s="18" t="s">
        <v>4615</v>
      </c>
      <c r="E2276" s="18" t="s">
        <v>1699</v>
      </c>
      <c r="F2276" s="7" t="s">
        <v>6419</v>
      </c>
      <c r="G2276" s="18">
        <v>2</v>
      </c>
      <c r="H2276" s="18">
        <v>600</v>
      </c>
      <c r="I2276" s="21">
        <f t="shared" si="107"/>
        <v>1200</v>
      </c>
      <c r="J2276" s="18" t="s">
        <v>1734</v>
      </c>
      <c r="K2276" s="18"/>
      <c r="L2276" s="18">
        <f t="shared" si="106"/>
        <v>2</v>
      </c>
    </row>
    <row r="2277" spans="1:12" s="19" customFormat="1" ht="17.45" customHeight="1">
      <c r="A2277" s="20">
        <v>2275</v>
      </c>
      <c r="B2277" s="18" t="s">
        <v>6420</v>
      </c>
      <c r="C2277" s="18" t="s">
        <v>6421</v>
      </c>
      <c r="D2277" s="18" t="s">
        <v>2835</v>
      </c>
      <c r="E2277" s="18" t="s">
        <v>1699</v>
      </c>
      <c r="F2277" s="7" t="s">
        <v>6422</v>
      </c>
      <c r="G2277" s="18">
        <v>2</v>
      </c>
      <c r="H2277" s="18">
        <v>260</v>
      </c>
      <c r="I2277" s="21">
        <f t="shared" si="107"/>
        <v>520</v>
      </c>
      <c r="J2277" s="18"/>
      <c r="K2277" s="18"/>
      <c r="L2277" s="18">
        <f t="shared" si="106"/>
        <v>2</v>
      </c>
    </row>
    <row r="2278" spans="1:12" s="19" customFormat="1" ht="17.45" customHeight="1">
      <c r="A2278" s="20">
        <v>2276</v>
      </c>
      <c r="B2278" s="18" t="s">
        <v>6423</v>
      </c>
      <c r="C2278" s="18" t="s">
        <v>6424</v>
      </c>
      <c r="D2278" s="18" t="s">
        <v>3077</v>
      </c>
      <c r="E2278" s="18" t="s">
        <v>1699</v>
      </c>
      <c r="F2278" s="7" t="s">
        <v>6425</v>
      </c>
      <c r="G2278" s="18">
        <v>2</v>
      </c>
      <c r="H2278" s="18">
        <v>350</v>
      </c>
      <c r="I2278" s="21">
        <f t="shared" si="107"/>
        <v>700</v>
      </c>
      <c r="J2278" s="18"/>
      <c r="K2278" s="18"/>
      <c r="L2278" s="18">
        <f t="shared" si="106"/>
        <v>2</v>
      </c>
    </row>
    <row r="2279" spans="1:12" s="19" customFormat="1" ht="17.45" customHeight="1">
      <c r="A2279" s="20">
        <v>2277</v>
      </c>
      <c r="B2279" s="18" t="s">
        <v>6426</v>
      </c>
      <c r="C2279" s="18" t="s">
        <v>6427</v>
      </c>
      <c r="D2279" s="18" t="s">
        <v>6249</v>
      </c>
      <c r="E2279" s="18" t="s">
        <v>1699</v>
      </c>
      <c r="F2279" s="7" t="s">
        <v>6428</v>
      </c>
      <c r="G2279" s="18">
        <v>2</v>
      </c>
      <c r="H2279" s="18">
        <v>99</v>
      </c>
      <c r="I2279" s="21">
        <f t="shared" si="107"/>
        <v>198</v>
      </c>
      <c r="J2279" s="18"/>
      <c r="K2279" s="18"/>
      <c r="L2279" s="18">
        <f t="shared" si="106"/>
        <v>2</v>
      </c>
    </row>
    <row r="2280" spans="1:12" s="19" customFormat="1" ht="17.45" customHeight="1">
      <c r="A2280" s="20">
        <v>2278</v>
      </c>
      <c r="B2280" s="18" t="s">
        <v>6429</v>
      </c>
      <c r="C2280" s="18" t="s">
        <v>6430</v>
      </c>
      <c r="D2280" s="18" t="s">
        <v>6431</v>
      </c>
      <c r="E2280" s="18" t="s">
        <v>1699</v>
      </c>
      <c r="F2280" s="7" t="s">
        <v>6432</v>
      </c>
      <c r="G2280" s="18">
        <v>2</v>
      </c>
      <c r="H2280" s="18">
        <v>280</v>
      </c>
      <c r="I2280" s="21">
        <f t="shared" si="107"/>
        <v>560</v>
      </c>
      <c r="J2280" s="18"/>
      <c r="K2280" s="18"/>
      <c r="L2280" s="18">
        <f t="shared" ref="L2280:L2343" si="108">G2280</f>
        <v>2</v>
      </c>
    </row>
    <row r="2281" spans="1:12" s="19" customFormat="1" ht="17.45" customHeight="1">
      <c r="A2281" s="20">
        <v>2279</v>
      </c>
      <c r="B2281" s="18" t="s">
        <v>6433</v>
      </c>
      <c r="C2281" s="18" t="s">
        <v>6434</v>
      </c>
      <c r="D2281" s="18" t="s">
        <v>2795</v>
      </c>
      <c r="E2281" s="18" t="s">
        <v>1699</v>
      </c>
      <c r="F2281" s="7" t="s">
        <v>6435</v>
      </c>
      <c r="G2281" s="18">
        <v>2</v>
      </c>
      <c r="H2281" s="18">
        <v>280</v>
      </c>
      <c r="I2281" s="21">
        <f t="shared" si="107"/>
        <v>560</v>
      </c>
      <c r="J2281" s="18"/>
      <c r="K2281" s="18"/>
      <c r="L2281" s="18">
        <f t="shared" si="108"/>
        <v>2</v>
      </c>
    </row>
    <row r="2282" spans="1:12" s="19" customFormat="1" ht="17.45" customHeight="1">
      <c r="A2282" s="20">
        <v>2280</v>
      </c>
      <c r="B2282" s="18" t="s">
        <v>6436</v>
      </c>
      <c r="C2282" s="18" t="s">
        <v>6437</v>
      </c>
      <c r="D2282" s="18" t="s">
        <v>1825</v>
      </c>
      <c r="E2282" s="18" t="s">
        <v>1699</v>
      </c>
      <c r="F2282" s="7" t="s">
        <v>6438</v>
      </c>
      <c r="G2282" s="18">
        <v>2</v>
      </c>
      <c r="H2282" s="18">
        <v>300</v>
      </c>
      <c r="I2282" s="21">
        <f t="shared" si="107"/>
        <v>600</v>
      </c>
      <c r="J2282" s="18"/>
      <c r="K2282" s="18"/>
      <c r="L2282" s="18">
        <f t="shared" si="108"/>
        <v>2</v>
      </c>
    </row>
    <row r="2283" spans="1:12" s="19" customFormat="1" ht="17.45" customHeight="1">
      <c r="A2283" s="20">
        <v>2281</v>
      </c>
      <c r="B2283" s="18" t="s">
        <v>6439</v>
      </c>
      <c r="C2283" s="18" t="s">
        <v>6048</v>
      </c>
      <c r="D2283" s="18" t="s">
        <v>1853</v>
      </c>
      <c r="E2283" s="18" t="s">
        <v>1699</v>
      </c>
      <c r="F2283" s="7">
        <v>9789573274346</v>
      </c>
      <c r="G2283" s="18">
        <v>2</v>
      </c>
      <c r="H2283" s="18">
        <v>380</v>
      </c>
      <c r="I2283" s="21">
        <f t="shared" si="107"/>
        <v>760</v>
      </c>
      <c r="J2283" s="18"/>
      <c r="K2283" s="18"/>
      <c r="L2283" s="18">
        <f t="shared" si="108"/>
        <v>2</v>
      </c>
    </row>
    <row r="2284" spans="1:12" s="19" customFormat="1" ht="17.45" customHeight="1">
      <c r="A2284" s="20">
        <v>2282</v>
      </c>
      <c r="B2284" s="18" t="s">
        <v>6440</v>
      </c>
      <c r="C2284" s="18" t="s">
        <v>6441</v>
      </c>
      <c r="D2284" s="18" t="s">
        <v>3215</v>
      </c>
      <c r="E2284" s="18" t="s">
        <v>1699</v>
      </c>
      <c r="F2284" s="7" t="s">
        <v>6442</v>
      </c>
      <c r="G2284" s="18">
        <v>2</v>
      </c>
      <c r="H2284" s="18" t="s">
        <v>3610</v>
      </c>
      <c r="I2284" s="21">
        <f t="shared" si="107"/>
        <v>700</v>
      </c>
      <c r="J2284" s="18"/>
      <c r="K2284" s="18"/>
      <c r="L2284" s="18">
        <f t="shared" si="108"/>
        <v>2</v>
      </c>
    </row>
    <row r="2285" spans="1:12" s="19" customFormat="1" ht="17.45" customHeight="1">
      <c r="A2285" s="20">
        <v>2283</v>
      </c>
      <c r="B2285" s="18" t="s">
        <v>6443</v>
      </c>
      <c r="C2285" s="18" t="s">
        <v>6444</v>
      </c>
      <c r="D2285" s="18" t="s">
        <v>3215</v>
      </c>
      <c r="E2285" s="18" t="s">
        <v>1699</v>
      </c>
      <c r="F2285" s="7" t="s">
        <v>6445</v>
      </c>
      <c r="G2285" s="18">
        <v>2</v>
      </c>
      <c r="H2285" s="18" t="s">
        <v>3610</v>
      </c>
      <c r="I2285" s="21">
        <f t="shared" si="107"/>
        <v>700</v>
      </c>
      <c r="J2285" s="18"/>
      <c r="K2285" s="18"/>
      <c r="L2285" s="18">
        <f t="shared" si="108"/>
        <v>2</v>
      </c>
    </row>
    <row r="2286" spans="1:12" s="19" customFormat="1" ht="17.45" customHeight="1">
      <c r="A2286" s="20">
        <v>2284</v>
      </c>
      <c r="B2286" s="18" t="s">
        <v>6446</v>
      </c>
      <c r="C2286" s="18" t="s">
        <v>6447</v>
      </c>
      <c r="D2286" s="18" t="s">
        <v>3505</v>
      </c>
      <c r="E2286" s="18" t="s">
        <v>1699</v>
      </c>
      <c r="F2286" s="7" t="s">
        <v>6448</v>
      </c>
      <c r="G2286" s="18">
        <v>2</v>
      </c>
      <c r="H2286" s="18" t="s">
        <v>6449</v>
      </c>
      <c r="I2286" s="21">
        <f t="shared" si="107"/>
        <v>600</v>
      </c>
      <c r="J2286" s="18"/>
      <c r="K2286" s="18"/>
      <c r="L2286" s="18">
        <f t="shared" si="108"/>
        <v>2</v>
      </c>
    </row>
    <row r="2287" spans="1:12" s="19" customFormat="1" ht="17.45" customHeight="1">
      <c r="A2287" s="20">
        <v>2285</v>
      </c>
      <c r="B2287" s="18" t="s">
        <v>6450</v>
      </c>
      <c r="C2287" s="18" t="s">
        <v>6447</v>
      </c>
      <c r="D2287" s="18" t="s">
        <v>3505</v>
      </c>
      <c r="E2287" s="18" t="s">
        <v>1699</v>
      </c>
      <c r="F2287" s="7" t="s">
        <v>6451</v>
      </c>
      <c r="G2287" s="18">
        <v>2</v>
      </c>
      <c r="H2287" s="18" t="s">
        <v>6449</v>
      </c>
      <c r="I2287" s="21">
        <f t="shared" si="107"/>
        <v>600</v>
      </c>
      <c r="J2287" s="18"/>
      <c r="K2287" s="18"/>
      <c r="L2287" s="18">
        <f t="shared" si="108"/>
        <v>2</v>
      </c>
    </row>
    <row r="2288" spans="1:12" s="19" customFormat="1" ht="17.45" customHeight="1">
      <c r="A2288" s="20">
        <v>2286</v>
      </c>
      <c r="B2288" s="18" t="s">
        <v>6452</v>
      </c>
      <c r="C2288" s="18" t="s">
        <v>6447</v>
      </c>
      <c r="D2288" s="18" t="s">
        <v>3505</v>
      </c>
      <c r="E2288" s="18" t="s">
        <v>1699</v>
      </c>
      <c r="F2288" s="7" t="s">
        <v>6453</v>
      </c>
      <c r="G2288" s="18">
        <v>2</v>
      </c>
      <c r="H2288" s="18" t="s">
        <v>6449</v>
      </c>
      <c r="I2288" s="21">
        <f t="shared" si="107"/>
        <v>600</v>
      </c>
      <c r="J2288" s="18"/>
      <c r="K2288" s="18"/>
      <c r="L2288" s="18">
        <f t="shared" si="108"/>
        <v>2</v>
      </c>
    </row>
    <row r="2289" spans="1:12" s="19" customFormat="1" ht="17.45" customHeight="1">
      <c r="A2289" s="20">
        <v>2287</v>
      </c>
      <c r="B2289" s="18" t="s">
        <v>6454</v>
      </c>
      <c r="C2289" s="18" t="s">
        <v>6455</v>
      </c>
      <c r="D2289" s="18" t="s">
        <v>3215</v>
      </c>
      <c r="E2289" s="18" t="s">
        <v>1699</v>
      </c>
      <c r="F2289" s="7" t="s">
        <v>6456</v>
      </c>
      <c r="G2289" s="18">
        <v>2</v>
      </c>
      <c r="H2289" s="18" t="s">
        <v>3610</v>
      </c>
      <c r="I2289" s="21">
        <f t="shared" si="107"/>
        <v>700</v>
      </c>
      <c r="J2289" s="18" t="s">
        <v>0</v>
      </c>
      <c r="K2289" s="18"/>
      <c r="L2289" s="18">
        <f t="shared" si="108"/>
        <v>2</v>
      </c>
    </row>
    <row r="2290" spans="1:12" s="19" customFormat="1" ht="17.45" customHeight="1">
      <c r="A2290" s="20">
        <v>2288</v>
      </c>
      <c r="B2290" s="18" t="s">
        <v>6457</v>
      </c>
      <c r="C2290" s="18" t="s">
        <v>6458</v>
      </c>
      <c r="D2290" s="18" t="s">
        <v>3505</v>
      </c>
      <c r="E2290" s="18" t="s">
        <v>1699</v>
      </c>
      <c r="F2290" s="7">
        <v>9789862292921</v>
      </c>
      <c r="G2290" s="18">
        <v>2</v>
      </c>
      <c r="H2290" s="18">
        <v>280</v>
      </c>
      <c r="I2290" s="21">
        <f t="shared" si="107"/>
        <v>560</v>
      </c>
      <c r="J2290" s="18"/>
      <c r="K2290" s="18"/>
      <c r="L2290" s="18">
        <f t="shared" si="108"/>
        <v>2</v>
      </c>
    </row>
    <row r="2291" spans="1:12" s="19" customFormat="1" ht="17.45" customHeight="1">
      <c r="A2291" s="20">
        <v>2289</v>
      </c>
      <c r="B2291" s="18" t="s">
        <v>6459</v>
      </c>
      <c r="C2291" s="18" t="s">
        <v>6460</v>
      </c>
      <c r="D2291" s="18" t="s">
        <v>6461</v>
      </c>
      <c r="E2291" s="18" t="s">
        <v>1699</v>
      </c>
      <c r="F2291" s="7">
        <v>9789869051828</v>
      </c>
      <c r="G2291" s="18">
        <v>2</v>
      </c>
      <c r="H2291" s="18">
        <v>300</v>
      </c>
      <c r="I2291" s="21">
        <f t="shared" si="107"/>
        <v>600</v>
      </c>
      <c r="J2291" s="18"/>
      <c r="K2291" s="18"/>
      <c r="L2291" s="18">
        <f t="shared" si="108"/>
        <v>2</v>
      </c>
    </row>
    <row r="2292" spans="1:12" s="19" customFormat="1" ht="17.45" customHeight="1">
      <c r="A2292" s="20">
        <v>2290</v>
      </c>
      <c r="B2292" s="18" t="s">
        <v>6462</v>
      </c>
      <c r="C2292" s="18" t="s">
        <v>6463</v>
      </c>
      <c r="D2292" s="18" t="s">
        <v>4430</v>
      </c>
      <c r="E2292" s="18" t="s">
        <v>1699</v>
      </c>
      <c r="F2292" s="7">
        <v>9789862198247</v>
      </c>
      <c r="G2292" s="18">
        <v>2</v>
      </c>
      <c r="H2292" s="18">
        <v>280</v>
      </c>
      <c r="I2292" s="21">
        <f t="shared" si="107"/>
        <v>560</v>
      </c>
      <c r="J2292" s="18"/>
      <c r="K2292" s="18"/>
      <c r="L2292" s="18">
        <f t="shared" si="108"/>
        <v>2</v>
      </c>
    </row>
    <row r="2293" spans="1:12" s="19" customFormat="1" ht="17.45" customHeight="1">
      <c r="A2293" s="20">
        <v>2291</v>
      </c>
      <c r="B2293" s="18" t="s">
        <v>6464</v>
      </c>
      <c r="C2293" s="18" t="s">
        <v>6463</v>
      </c>
      <c r="D2293" s="18" t="s">
        <v>4430</v>
      </c>
      <c r="E2293" s="18" t="s">
        <v>1699</v>
      </c>
      <c r="F2293" s="7">
        <v>9789862198711</v>
      </c>
      <c r="G2293" s="18">
        <v>2</v>
      </c>
      <c r="H2293" s="18">
        <v>280</v>
      </c>
      <c r="I2293" s="21">
        <f t="shared" si="107"/>
        <v>560</v>
      </c>
      <c r="J2293" s="18"/>
      <c r="K2293" s="18"/>
      <c r="L2293" s="18">
        <f t="shared" si="108"/>
        <v>2</v>
      </c>
    </row>
    <row r="2294" spans="1:12" s="19" customFormat="1" ht="17.45" customHeight="1">
      <c r="A2294" s="20">
        <v>2292</v>
      </c>
      <c r="B2294" s="18" t="s">
        <v>6465</v>
      </c>
      <c r="C2294" s="18" t="s">
        <v>6463</v>
      </c>
      <c r="D2294" s="18" t="s">
        <v>4430</v>
      </c>
      <c r="E2294" s="18" t="s">
        <v>1699</v>
      </c>
      <c r="F2294" s="7">
        <v>9789862198322</v>
      </c>
      <c r="G2294" s="18">
        <v>2</v>
      </c>
      <c r="H2294" s="18">
        <v>280</v>
      </c>
      <c r="I2294" s="21">
        <f t="shared" si="107"/>
        <v>560</v>
      </c>
      <c r="J2294" s="18"/>
      <c r="K2294" s="18"/>
      <c r="L2294" s="18">
        <f t="shared" si="108"/>
        <v>2</v>
      </c>
    </row>
    <row r="2295" spans="1:12" s="19" customFormat="1" ht="17.45" customHeight="1">
      <c r="A2295" s="20">
        <v>2293</v>
      </c>
      <c r="B2295" s="18" t="s">
        <v>6466</v>
      </c>
      <c r="C2295" s="18" t="s">
        <v>6463</v>
      </c>
      <c r="D2295" s="18" t="s">
        <v>4430</v>
      </c>
      <c r="E2295" s="18" t="s">
        <v>1699</v>
      </c>
      <c r="F2295" s="7">
        <v>9789862198803</v>
      </c>
      <c r="G2295" s="18">
        <v>2</v>
      </c>
      <c r="H2295" s="18">
        <v>280</v>
      </c>
      <c r="I2295" s="21">
        <f t="shared" si="107"/>
        <v>560</v>
      </c>
      <c r="J2295" s="18"/>
      <c r="K2295" s="18"/>
      <c r="L2295" s="18">
        <f t="shared" si="108"/>
        <v>2</v>
      </c>
    </row>
    <row r="2296" spans="1:12" s="19" customFormat="1" ht="17.45" customHeight="1">
      <c r="A2296" s="20">
        <v>2294</v>
      </c>
      <c r="B2296" s="18" t="s">
        <v>6467</v>
      </c>
      <c r="C2296" s="18" t="s">
        <v>6463</v>
      </c>
      <c r="D2296" s="18" t="s">
        <v>4430</v>
      </c>
      <c r="E2296" s="18" t="s">
        <v>1699</v>
      </c>
      <c r="F2296" s="7">
        <v>9789862198384</v>
      </c>
      <c r="G2296" s="18">
        <v>2</v>
      </c>
      <c r="H2296" s="18">
        <v>280</v>
      </c>
      <c r="I2296" s="21">
        <f t="shared" si="107"/>
        <v>560</v>
      </c>
      <c r="J2296" s="18"/>
      <c r="K2296" s="18"/>
      <c r="L2296" s="18">
        <f t="shared" si="108"/>
        <v>2</v>
      </c>
    </row>
    <row r="2297" spans="1:12" s="19" customFormat="1" ht="17.45" customHeight="1">
      <c r="A2297" s="20">
        <v>2295</v>
      </c>
      <c r="B2297" s="18" t="s">
        <v>6468</v>
      </c>
      <c r="C2297" s="18" t="s">
        <v>6463</v>
      </c>
      <c r="D2297" s="18" t="s">
        <v>4430</v>
      </c>
      <c r="E2297" s="18" t="s">
        <v>1699</v>
      </c>
      <c r="F2297" s="7">
        <v>9789862198520</v>
      </c>
      <c r="G2297" s="18">
        <v>2</v>
      </c>
      <c r="H2297" s="18">
        <v>280</v>
      </c>
      <c r="I2297" s="21">
        <f t="shared" si="107"/>
        <v>560</v>
      </c>
      <c r="J2297" s="18"/>
      <c r="K2297" s="18"/>
      <c r="L2297" s="18">
        <f t="shared" si="108"/>
        <v>2</v>
      </c>
    </row>
    <row r="2298" spans="1:12" s="19" customFormat="1" ht="17.45" customHeight="1">
      <c r="A2298" s="20">
        <v>2296</v>
      </c>
      <c r="B2298" s="18" t="s">
        <v>6469</v>
      </c>
      <c r="C2298" s="18" t="s">
        <v>6463</v>
      </c>
      <c r="D2298" s="18" t="s">
        <v>4430</v>
      </c>
      <c r="E2298" s="18" t="s">
        <v>1699</v>
      </c>
      <c r="F2298" s="7">
        <v>9789862198629</v>
      </c>
      <c r="G2298" s="18">
        <v>2</v>
      </c>
      <c r="H2298" s="18">
        <v>280</v>
      </c>
      <c r="I2298" s="21">
        <f t="shared" si="107"/>
        <v>560</v>
      </c>
      <c r="J2298" s="18"/>
      <c r="K2298" s="18"/>
      <c r="L2298" s="18">
        <f t="shared" si="108"/>
        <v>2</v>
      </c>
    </row>
    <row r="2299" spans="1:12" s="19" customFormat="1" ht="17.45" customHeight="1">
      <c r="A2299" s="20">
        <v>2297</v>
      </c>
      <c r="B2299" s="18" t="s">
        <v>6470</v>
      </c>
      <c r="C2299" s="18" t="s">
        <v>6463</v>
      </c>
      <c r="D2299" s="18" t="s">
        <v>4430</v>
      </c>
      <c r="E2299" s="18" t="s">
        <v>1699</v>
      </c>
      <c r="F2299" s="7">
        <v>9789862198469</v>
      </c>
      <c r="G2299" s="18">
        <v>2</v>
      </c>
      <c r="H2299" s="18">
        <v>280</v>
      </c>
      <c r="I2299" s="21">
        <f t="shared" si="107"/>
        <v>560</v>
      </c>
      <c r="J2299" s="18" t="s">
        <v>1708</v>
      </c>
      <c r="K2299" s="18"/>
      <c r="L2299" s="18">
        <f t="shared" si="108"/>
        <v>2</v>
      </c>
    </row>
    <row r="2300" spans="1:12" s="19" customFormat="1" ht="17.45" customHeight="1">
      <c r="A2300" s="20">
        <v>2298</v>
      </c>
      <c r="B2300" s="18" t="s">
        <v>6471</v>
      </c>
      <c r="C2300" s="18" t="s">
        <v>6472</v>
      </c>
      <c r="D2300" s="18" t="s">
        <v>2708</v>
      </c>
      <c r="E2300" s="18" t="s">
        <v>1699</v>
      </c>
      <c r="F2300" s="7" t="s">
        <v>6473</v>
      </c>
      <c r="G2300" s="18">
        <v>2</v>
      </c>
      <c r="H2300" s="18">
        <v>240</v>
      </c>
      <c r="I2300" s="21">
        <f t="shared" si="107"/>
        <v>480</v>
      </c>
      <c r="J2300" s="18" t="s">
        <v>1708</v>
      </c>
      <c r="K2300" s="18"/>
      <c r="L2300" s="18">
        <f t="shared" si="108"/>
        <v>2</v>
      </c>
    </row>
    <row r="2301" spans="1:12" s="19" customFormat="1" ht="17.45" customHeight="1">
      <c r="A2301" s="20">
        <v>2299</v>
      </c>
      <c r="B2301" s="18" t="s">
        <v>6474</v>
      </c>
      <c r="C2301" s="18" t="s">
        <v>6475</v>
      </c>
      <c r="D2301" s="18" t="s">
        <v>4437</v>
      </c>
      <c r="E2301" s="18" t="s">
        <v>1699</v>
      </c>
      <c r="F2301" s="7" t="s">
        <v>6476</v>
      </c>
      <c r="G2301" s="18">
        <v>2</v>
      </c>
      <c r="H2301" s="18">
        <v>550</v>
      </c>
      <c r="I2301" s="21">
        <f t="shared" si="107"/>
        <v>1100</v>
      </c>
      <c r="J2301" s="18" t="s">
        <v>1708</v>
      </c>
      <c r="K2301" s="18" t="s">
        <v>1734</v>
      </c>
      <c r="L2301" s="18">
        <f t="shared" si="108"/>
        <v>2</v>
      </c>
    </row>
    <row r="2302" spans="1:12" s="19" customFormat="1" ht="17.45" customHeight="1">
      <c r="A2302" s="20">
        <v>2300</v>
      </c>
      <c r="B2302" s="18" t="s">
        <v>6477</v>
      </c>
      <c r="C2302" s="18" t="s">
        <v>6478</v>
      </c>
      <c r="D2302" s="18" t="s">
        <v>3127</v>
      </c>
      <c r="E2302" s="18" t="s">
        <v>1699</v>
      </c>
      <c r="F2302" s="7">
        <v>9789862560518</v>
      </c>
      <c r="G2302" s="18">
        <v>2</v>
      </c>
      <c r="H2302" s="18">
        <v>110</v>
      </c>
      <c r="I2302" s="21">
        <f t="shared" si="107"/>
        <v>220</v>
      </c>
      <c r="J2302" s="18" t="s">
        <v>1708</v>
      </c>
      <c r="K2302" s="18"/>
      <c r="L2302" s="18">
        <f t="shared" si="108"/>
        <v>2</v>
      </c>
    </row>
    <row r="2303" spans="1:12" s="19" customFormat="1" ht="17.45" customHeight="1">
      <c r="A2303" s="20">
        <v>2301</v>
      </c>
      <c r="B2303" s="18" t="s">
        <v>6479</v>
      </c>
      <c r="C2303" s="18" t="s">
        <v>6480</v>
      </c>
      <c r="D2303" s="18" t="s">
        <v>6481</v>
      </c>
      <c r="E2303" s="18" t="s">
        <v>1699</v>
      </c>
      <c r="F2303" s="7">
        <v>9789575957926</v>
      </c>
      <c r="G2303" s="18">
        <v>2</v>
      </c>
      <c r="H2303" s="18">
        <v>150</v>
      </c>
      <c r="I2303" s="21">
        <f t="shared" si="107"/>
        <v>300</v>
      </c>
      <c r="J2303" s="18" t="s">
        <v>1708</v>
      </c>
      <c r="K2303" s="18"/>
      <c r="L2303" s="18">
        <f t="shared" si="108"/>
        <v>2</v>
      </c>
    </row>
    <row r="2304" spans="1:12" s="19" customFormat="1" ht="17.45" customHeight="1">
      <c r="A2304" s="20">
        <v>2302</v>
      </c>
      <c r="B2304" s="18" t="s">
        <v>6482</v>
      </c>
      <c r="C2304" s="18" t="s">
        <v>6480</v>
      </c>
      <c r="D2304" s="18" t="s">
        <v>6481</v>
      </c>
      <c r="E2304" s="18" t="s">
        <v>1699</v>
      </c>
      <c r="F2304" s="7">
        <v>9789575954482</v>
      </c>
      <c r="G2304" s="18">
        <v>2</v>
      </c>
      <c r="H2304" s="18">
        <v>150</v>
      </c>
      <c r="I2304" s="21">
        <f t="shared" si="107"/>
        <v>300</v>
      </c>
      <c r="J2304" s="18" t="s">
        <v>1708</v>
      </c>
      <c r="K2304" s="18"/>
      <c r="L2304" s="18">
        <f t="shared" si="108"/>
        <v>2</v>
      </c>
    </row>
    <row r="2305" spans="1:256" s="19" customFormat="1" ht="17.45" customHeight="1">
      <c r="A2305" s="20">
        <v>2303</v>
      </c>
      <c r="B2305" s="18" t="s">
        <v>6483</v>
      </c>
      <c r="C2305" s="18" t="s">
        <v>6484</v>
      </c>
      <c r="D2305" s="18" t="s">
        <v>6485</v>
      </c>
      <c r="E2305" s="18" t="s">
        <v>1699</v>
      </c>
      <c r="F2305" s="7">
        <v>9789577908339</v>
      </c>
      <c r="G2305" s="18">
        <v>5</v>
      </c>
      <c r="H2305" s="18">
        <v>60</v>
      </c>
      <c r="I2305" s="21">
        <f t="shared" si="107"/>
        <v>300</v>
      </c>
      <c r="J2305" s="18" t="s">
        <v>1708</v>
      </c>
      <c r="K2305" s="18"/>
      <c r="L2305" s="18">
        <f t="shared" si="108"/>
        <v>5</v>
      </c>
      <c r="M2305" s="33"/>
      <c r="N2305" s="33"/>
      <c r="O2305" s="33"/>
      <c r="P2305" s="33"/>
      <c r="Q2305" s="33"/>
      <c r="R2305" s="33"/>
      <c r="S2305" s="33"/>
      <c r="T2305" s="33"/>
      <c r="U2305" s="33"/>
      <c r="V2305" s="33"/>
      <c r="W2305" s="33"/>
      <c r="X2305" s="33"/>
      <c r="Y2305" s="33"/>
      <c r="Z2305" s="33"/>
      <c r="AA2305" s="33"/>
      <c r="AB2305" s="33"/>
      <c r="AC2305" s="33"/>
      <c r="AD2305" s="33"/>
      <c r="AE2305" s="33"/>
      <c r="AF2305" s="33"/>
      <c r="AG2305" s="33"/>
      <c r="AH2305" s="33"/>
      <c r="AI2305" s="33"/>
      <c r="AJ2305" s="33"/>
      <c r="AK2305" s="33"/>
      <c r="AL2305" s="33"/>
      <c r="AM2305" s="33"/>
      <c r="AN2305" s="33"/>
      <c r="AO2305" s="33"/>
      <c r="AP2305" s="33"/>
      <c r="AQ2305" s="33"/>
      <c r="AR2305" s="33"/>
      <c r="AS2305" s="33"/>
      <c r="AT2305" s="33"/>
      <c r="AU2305" s="33"/>
      <c r="AV2305" s="33"/>
      <c r="AW2305" s="33"/>
      <c r="AX2305" s="33"/>
      <c r="AY2305" s="33"/>
      <c r="AZ2305" s="33"/>
      <c r="BA2305" s="33"/>
      <c r="BB2305" s="33"/>
      <c r="BC2305" s="33"/>
      <c r="BD2305" s="33"/>
      <c r="BE2305" s="33"/>
      <c r="BF2305" s="33"/>
      <c r="BG2305" s="33"/>
      <c r="BH2305" s="33"/>
      <c r="BI2305" s="33"/>
      <c r="BJ2305" s="33"/>
      <c r="BK2305" s="33"/>
      <c r="BL2305" s="33"/>
      <c r="BM2305" s="33"/>
      <c r="BN2305" s="33"/>
      <c r="BO2305" s="33"/>
      <c r="BP2305" s="33"/>
      <c r="BQ2305" s="33"/>
      <c r="BR2305" s="33"/>
      <c r="BS2305" s="33"/>
      <c r="BT2305" s="33"/>
      <c r="BU2305" s="33"/>
      <c r="BV2305" s="33"/>
      <c r="BW2305" s="33"/>
      <c r="BX2305" s="33"/>
      <c r="BY2305" s="33"/>
      <c r="BZ2305" s="33"/>
      <c r="CA2305" s="33"/>
      <c r="CB2305" s="33"/>
      <c r="CC2305" s="33"/>
      <c r="CD2305" s="33"/>
      <c r="CE2305" s="33"/>
      <c r="CF2305" s="33"/>
      <c r="CG2305" s="33"/>
      <c r="CH2305" s="33"/>
      <c r="CI2305" s="33"/>
      <c r="CJ2305" s="33"/>
      <c r="CK2305" s="33"/>
      <c r="CL2305" s="33"/>
      <c r="CM2305" s="33"/>
      <c r="CN2305" s="33"/>
      <c r="CO2305" s="33"/>
      <c r="CP2305" s="33"/>
      <c r="CQ2305" s="33"/>
      <c r="CR2305" s="33"/>
      <c r="CS2305" s="33"/>
      <c r="CT2305" s="33"/>
      <c r="CU2305" s="33"/>
      <c r="CV2305" s="33"/>
      <c r="CW2305" s="33"/>
      <c r="CX2305" s="33"/>
      <c r="CY2305" s="33"/>
      <c r="CZ2305" s="33"/>
      <c r="DA2305" s="33"/>
      <c r="DB2305" s="33"/>
      <c r="DC2305" s="33"/>
      <c r="DD2305" s="33"/>
      <c r="DE2305" s="33"/>
      <c r="DF2305" s="33"/>
      <c r="DG2305" s="33"/>
      <c r="DH2305" s="33"/>
      <c r="DI2305" s="33"/>
      <c r="DJ2305" s="33"/>
      <c r="DK2305" s="33"/>
      <c r="DL2305" s="33"/>
      <c r="DM2305" s="33"/>
      <c r="DN2305" s="33"/>
      <c r="DO2305" s="33"/>
      <c r="DP2305" s="33"/>
      <c r="DQ2305" s="33"/>
      <c r="DR2305" s="33"/>
      <c r="DS2305" s="33"/>
      <c r="DT2305" s="33"/>
      <c r="DU2305" s="33"/>
      <c r="DV2305" s="33"/>
      <c r="DW2305" s="33"/>
      <c r="DX2305" s="33"/>
      <c r="DY2305" s="33"/>
      <c r="DZ2305" s="33"/>
      <c r="EA2305" s="33"/>
      <c r="EB2305" s="33"/>
      <c r="EC2305" s="33"/>
      <c r="ED2305" s="33"/>
      <c r="EE2305" s="33"/>
      <c r="EF2305" s="33"/>
      <c r="EG2305" s="33"/>
      <c r="EH2305" s="33"/>
      <c r="EI2305" s="33"/>
      <c r="EJ2305" s="33"/>
      <c r="EK2305" s="33"/>
      <c r="EL2305" s="33"/>
      <c r="EM2305" s="33"/>
      <c r="EN2305" s="33"/>
      <c r="EO2305" s="33"/>
      <c r="EP2305" s="33"/>
      <c r="EQ2305" s="33"/>
      <c r="ER2305" s="33"/>
      <c r="ES2305" s="33"/>
      <c r="ET2305" s="33"/>
      <c r="EU2305" s="33"/>
      <c r="EV2305" s="33"/>
      <c r="EW2305" s="33"/>
      <c r="EX2305" s="33"/>
      <c r="EY2305" s="33"/>
      <c r="EZ2305" s="33"/>
      <c r="FA2305" s="33"/>
      <c r="FB2305" s="33"/>
      <c r="FC2305" s="33"/>
      <c r="FD2305" s="33"/>
      <c r="FE2305" s="33"/>
      <c r="FF2305" s="33"/>
      <c r="FG2305" s="33"/>
      <c r="FH2305" s="33"/>
      <c r="FI2305" s="33"/>
      <c r="FJ2305" s="33"/>
      <c r="FK2305" s="33"/>
      <c r="FL2305" s="33"/>
      <c r="FM2305" s="33"/>
      <c r="FN2305" s="33"/>
      <c r="FO2305" s="33"/>
      <c r="FP2305" s="33"/>
      <c r="FQ2305" s="33"/>
      <c r="FR2305" s="33"/>
      <c r="FS2305" s="33"/>
      <c r="FT2305" s="33"/>
      <c r="FU2305" s="33"/>
      <c r="FV2305" s="33"/>
      <c r="FW2305" s="33"/>
      <c r="FX2305" s="33"/>
      <c r="FY2305" s="33"/>
      <c r="FZ2305" s="33"/>
      <c r="GA2305" s="33"/>
      <c r="GB2305" s="33"/>
      <c r="GC2305" s="33"/>
      <c r="GD2305" s="33"/>
      <c r="GE2305" s="33"/>
      <c r="GF2305" s="33"/>
      <c r="GG2305" s="33"/>
      <c r="GH2305" s="33"/>
      <c r="GI2305" s="33"/>
      <c r="GJ2305" s="33"/>
      <c r="GK2305" s="33"/>
      <c r="GL2305" s="33"/>
      <c r="GM2305" s="33"/>
      <c r="GN2305" s="33"/>
      <c r="GO2305" s="33"/>
      <c r="GP2305" s="33"/>
      <c r="GQ2305" s="33"/>
      <c r="GR2305" s="33"/>
      <c r="GS2305" s="33"/>
      <c r="GT2305" s="33"/>
      <c r="GU2305" s="33"/>
      <c r="GV2305" s="33"/>
      <c r="GW2305" s="33"/>
      <c r="GX2305" s="33"/>
      <c r="GY2305" s="33"/>
      <c r="GZ2305" s="33"/>
      <c r="HA2305" s="33"/>
      <c r="HB2305" s="33"/>
      <c r="HC2305" s="33"/>
      <c r="HD2305" s="33"/>
      <c r="HE2305" s="33"/>
      <c r="HF2305" s="33"/>
      <c r="HG2305" s="33"/>
      <c r="HH2305" s="33"/>
      <c r="HI2305" s="33"/>
      <c r="HJ2305" s="33"/>
      <c r="HK2305" s="33"/>
      <c r="HL2305" s="33"/>
      <c r="HM2305" s="33"/>
      <c r="HN2305" s="33"/>
      <c r="HO2305" s="33"/>
      <c r="HP2305" s="33"/>
      <c r="HQ2305" s="33"/>
      <c r="HR2305" s="33"/>
      <c r="HS2305" s="33"/>
      <c r="HT2305" s="33"/>
      <c r="HU2305" s="33"/>
      <c r="HV2305" s="33"/>
      <c r="HW2305" s="33"/>
      <c r="HX2305" s="33"/>
      <c r="HY2305" s="33"/>
      <c r="HZ2305" s="33"/>
      <c r="IA2305" s="33"/>
      <c r="IB2305" s="33"/>
      <c r="IC2305" s="33"/>
      <c r="ID2305" s="33"/>
      <c r="IE2305" s="33"/>
      <c r="IF2305" s="33"/>
      <c r="IG2305" s="33"/>
      <c r="IH2305" s="33"/>
      <c r="II2305" s="33"/>
      <c r="IJ2305" s="33"/>
      <c r="IK2305" s="33"/>
      <c r="IL2305" s="33"/>
      <c r="IM2305" s="33"/>
      <c r="IN2305" s="33"/>
      <c r="IO2305" s="33"/>
      <c r="IP2305" s="33"/>
      <c r="IQ2305" s="33"/>
      <c r="IR2305" s="33"/>
      <c r="IS2305" s="33"/>
      <c r="IT2305" s="33"/>
      <c r="IU2305" s="33"/>
      <c r="IV2305" s="33"/>
    </row>
    <row r="2306" spans="1:256" s="19" customFormat="1" ht="17.45" customHeight="1">
      <c r="A2306" s="20">
        <v>2304</v>
      </c>
      <c r="B2306" s="21" t="s">
        <v>796</v>
      </c>
      <c r="C2306" s="23" t="s">
        <v>797</v>
      </c>
      <c r="D2306" s="21" t="s">
        <v>19</v>
      </c>
      <c r="E2306" s="21" t="s">
        <v>16</v>
      </c>
      <c r="F2306" s="8">
        <v>9789573276913</v>
      </c>
      <c r="G2306" s="21">
        <v>2</v>
      </c>
      <c r="H2306" s="21">
        <v>240</v>
      </c>
      <c r="I2306" s="21">
        <f t="shared" si="107"/>
        <v>480</v>
      </c>
      <c r="J2306" s="18" t="s">
        <v>1708</v>
      </c>
      <c r="K2306" s="18"/>
      <c r="L2306" s="18">
        <f t="shared" si="108"/>
        <v>2</v>
      </c>
    </row>
    <row r="2307" spans="1:256" s="19" customFormat="1" ht="17.45" customHeight="1">
      <c r="A2307" s="20">
        <v>2305</v>
      </c>
      <c r="B2307" s="18" t="s">
        <v>6486</v>
      </c>
      <c r="C2307" s="18" t="s">
        <v>6487</v>
      </c>
      <c r="D2307" s="18" t="s">
        <v>1853</v>
      </c>
      <c r="E2307" s="18" t="s">
        <v>1699</v>
      </c>
      <c r="F2307" s="7" t="s">
        <v>6488</v>
      </c>
      <c r="G2307" s="18">
        <v>2</v>
      </c>
      <c r="H2307" s="18">
        <v>240</v>
      </c>
      <c r="I2307" s="21">
        <f t="shared" si="107"/>
        <v>480</v>
      </c>
      <c r="J2307" s="18"/>
      <c r="K2307" s="18"/>
      <c r="L2307" s="18">
        <f t="shared" si="108"/>
        <v>2</v>
      </c>
    </row>
    <row r="2308" spans="1:256" s="19" customFormat="1" ht="17.45" customHeight="1">
      <c r="A2308" s="20">
        <v>2306</v>
      </c>
      <c r="B2308" s="21" t="s">
        <v>798</v>
      </c>
      <c r="C2308" s="23" t="s">
        <v>797</v>
      </c>
      <c r="D2308" s="21" t="s">
        <v>19</v>
      </c>
      <c r="E2308" s="21" t="s">
        <v>16</v>
      </c>
      <c r="F2308" s="8">
        <v>9789573276920</v>
      </c>
      <c r="G2308" s="21">
        <v>2</v>
      </c>
      <c r="H2308" s="21">
        <v>240</v>
      </c>
      <c r="I2308" s="21">
        <f t="shared" si="107"/>
        <v>480</v>
      </c>
      <c r="J2308" s="18"/>
      <c r="K2308" s="18"/>
      <c r="L2308" s="18">
        <f t="shared" si="108"/>
        <v>2</v>
      </c>
    </row>
    <row r="2309" spans="1:256" s="19" customFormat="1" ht="17.45" customHeight="1">
      <c r="A2309" s="20">
        <v>2307</v>
      </c>
      <c r="B2309" s="18" t="s">
        <v>6489</v>
      </c>
      <c r="C2309" s="18" t="s">
        <v>6487</v>
      </c>
      <c r="D2309" s="18" t="s">
        <v>1853</v>
      </c>
      <c r="E2309" s="18" t="s">
        <v>1699</v>
      </c>
      <c r="F2309" s="7" t="s">
        <v>6490</v>
      </c>
      <c r="G2309" s="18">
        <v>2</v>
      </c>
      <c r="H2309" s="18">
        <v>240</v>
      </c>
      <c r="I2309" s="21">
        <f t="shared" si="107"/>
        <v>480</v>
      </c>
      <c r="J2309" s="18"/>
      <c r="K2309" s="18"/>
      <c r="L2309" s="18">
        <f t="shared" si="108"/>
        <v>2</v>
      </c>
    </row>
    <row r="2310" spans="1:256" s="19" customFormat="1" ht="17.45" customHeight="1">
      <c r="A2310" s="20">
        <v>2308</v>
      </c>
      <c r="B2310" s="21" t="s">
        <v>799</v>
      </c>
      <c r="C2310" s="23" t="s">
        <v>797</v>
      </c>
      <c r="D2310" s="21" t="s">
        <v>19</v>
      </c>
      <c r="E2310" s="21" t="s">
        <v>16</v>
      </c>
      <c r="F2310" s="8">
        <v>9789573277170</v>
      </c>
      <c r="G2310" s="21">
        <v>2</v>
      </c>
      <c r="H2310" s="21">
        <v>240</v>
      </c>
      <c r="I2310" s="21">
        <f t="shared" si="107"/>
        <v>480</v>
      </c>
      <c r="J2310" s="18"/>
      <c r="K2310" s="18"/>
      <c r="L2310" s="18">
        <f t="shared" si="108"/>
        <v>2</v>
      </c>
    </row>
    <row r="2311" spans="1:256" s="19" customFormat="1" ht="17.45" customHeight="1">
      <c r="A2311" s="20">
        <v>2309</v>
      </c>
      <c r="B2311" s="21" t="s">
        <v>800</v>
      </c>
      <c r="C2311" s="23" t="s">
        <v>797</v>
      </c>
      <c r="D2311" s="21" t="s">
        <v>19</v>
      </c>
      <c r="E2311" s="21" t="s">
        <v>16</v>
      </c>
      <c r="F2311" s="8">
        <v>9789573277316</v>
      </c>
      <c r="G2311" s="21">
        <v>2</v>
      </c>
      <c r="H2311" s="21">
        <v>240</v>
      </c>
      <c r="I2311" s="21">
        <f t="shared" si="107"/>
        <v>480</v>
      </c>
      <c r="J2311" s="18"/>
      <c r="K2311" s="18"/>
      <c r="L2311" s="18">
        <f t="shared" si="108"/>
        <v>2</v>
      </c>
    </row>
    <row r="2312" spans="1:256" s="19" customFormat="1" ht="17.45" customHeight="1">
      <c r="A2312" s="20">
        <v>2310</v>
      </c>
      <c r="B2312" s="21" t="s">
        <v>801</v>
      </c>
      <c r="C2312" s="23" t="s">
        <v>797</v>
      </c>
      <c r="D2312" s="21" t="s">
        <v>19</v>
      </c>
      <c r="E2312" s="21" t="s">
        <v>16</v>
      </c>
      <c r="F2312" s="8">
        <v>9789573277521</v>
      </c>
      <c r="G2312" s="21">
        <v>2</v>
      </c>
      <c r="H2312" s="21">
        <v>240</v>
      </c>
      <c r="I2312" s="21">
        <f t="shared" si="107"/>
        <v>480</v>
      </c>
      <c r="J2312" s="18"/>
      <c r="K2312" s="18"/>
      <c r="L2312" s="18">
        <f t="shared" si="108"/>
        <v>2</v>
      </c>
    </row>
    <row r="2313" spans="1:256" s="19" customFormat="1" ht="17.45" customHeight="1">
      <c r="A2313" s="20">
        <v>2311</v>
      </c>
      <c r="B2313" s="21" t="s">
        <v>802</v>
      </c>
      <c r="C2313" s="23" t="s">
        <v>797</v>
      </c>
      <c r="D2313" s="21" t="s">
        <v>19</v>
      </c>
      <c r="E2313" s="21" t="s">
        <v>16</v>
      </c>
      <c r="F2313" s="8">
        <v>9789573277620</v>
      </c>
      <c r="G2313" s="21">
        <v>2</v>
      </c>
      <c r="H2313" s="21">
        <v>240</v>
      </c>
      <c r="I2313" s="21">
        <f t="shared" si="107"/>
        <v>480</v>
      </c>
      <c r="J2313" s="21" t="s">
        <v>9</v>
      </c>
      <c r="K2313" s="21" t="s">
        <v>9</v>
      </c>
      <c r="L2313" s="18">
        <f t="shared" si="108"/>
        <v>2</v>
      </c>
    </row>
    <row r="2314" spans="1:256" s="19" customFormat="1" ht="17.45" customHeight="1">
      <c r="A2314" s="20">
        <v>2312</v>
      </c>
      <c r="B2314" s="21" t="s">
        <v>803</v>
      </c>
      <c r="C2314" s="23" t="s">
        <v>797</v>
      </c>
      <c r="D2314" s="21" t="s">
        <v>19</v>
      </c>
      <c r="E2314" s="21" t="s">
        <v>16</v>
      </c>
      <c r="F2314" s="8">
        <v>9789573277736</v>
      </c>
      <c r="G2314" s="21">
        <v>2</v>
      </c>
      <c r="H2314" s="21">
        <v>240</v>
      </c>
      <c r="I2314" s="21">
        <f t="shared" si="107"/>
        <v>480</v>
      </c>
      <c r="J2314" s="18"/>
      <c r="K2314" s="18"/>
      <c r="L2314" s="18">
        <f t="shared" si="108"/>
        <v>2</v>
      </c>
    </row>
    <row r="2315" spans="1:256" s="19" customFormat="1" ht="17.45" customHeight="1">
      <c r="A2315" s="20">
        <v>2313</v>
      </c>
      <c r="B2315" s="21" t="s">
        <v>804</v>
      </c>
      <c r="C2315" s="23" t="s">
        <v>797</v>
      </c>
      <c r="D2315" s="21" t="s">
        <v>19</v>
      </c>
      <c r="E2315" s="21" t="s">
        <v>16</v>
      </c>
      <c r="F2315" s="8">
        <v>9789573277958</v>
      </c>
      <c r="G2315" s="21">
        <v>2</v>
      </c>
      <c r="H2315" s="21">
        <v>240</v>
      </c>
      <c r="I2315" s="21">
        <f t="shared" si="107"/>
        <v>480</v>
      </c>
      <c r="J2315" s="21" t="s">
        <v>9</v>
      </c>
      <c r="K2315" s="21" t="s">
        <v>9</v>
      </c>
      <c r="L2315" s="18">
        <f t="shared" si="108"/>
        <v>2</v>
      </c>
    </row>
    <row r="2316" spans="1:256" s="19" customFormat="1" ht="17.45" customHeight="1">
      <c r="A2316" s="20">
        <v>2314</v>
      </c>
      <c r="B2316" s="21" t="s">
        <v>805</v>
      </c>
      <c r="C2316" s="23" t="s">
        <v>806</v>
      </c>
      <c r="D2316" s="21" t="s">
        <v>129</v>
      </c>
      <c r="E2316" s="21" t="s">
        <v>11</v>
      </c>
      <c r="F2316" s="8">
        <v>9789862090992</v>
      </c>
      <c r="G2316" s="21">
        <v>2</v>
      </c>
      <c r="H2316" s="21">
        <v>110</v>
      </c>
      <c r="I2316" s="21">
        <f t="shared" si="107"/>
        <v>220</v>
      </c>
      <c r="J2316" s="18"/>
      <c r="K2316" s="18"/>
      <c r="L2316" s="18">
        <f t="shared" si="108"/>
        <v>2</v>
      </c>
    </row>
    <row r="2317" spans="1:256" s="19" customFormat="1" ht="17.45" customHeight="1">
      <c r="A2317" s="20">
        <v>2315</v>
      </c>
      <c r="B2317" s="21" t="s">
        <v>807</v>
      </c>
      <c r="C2317" s="23" t="s">
        <v>806</v>
      </c>
      <c r="D2317" s="21" t="s">
        <v>129</v>
      </c>
      <c r="E2317" s="21" t="s">
        <v>11</v>
      </c>
      <c r="F2317" s="8">
        <v>9789862091289</v>
      </c>
      <c r="G2317" s="21">
        <v>2</v>
      </c>
      <c r="H2317" s="21">
        <v>110</v>
      </c>
      <c r="I2317" s="21">
        <f t="shared" si="107"/>
        <v>220</v>
      </c>
      <c r="J2317" s="21" t="s">
        <v>1936</v>
      </c>
      <c r="K2317" s="21" t="s">
        <v>1936</v>
      </c>
      <c r="L2317" s="18">
        <f t="shared" si="108"/>
        <v>2</v>
      </c>
    </row>
    <row r="2318" spans="1:256" s="19" customFormat="1" ht="17.45" customHeight="1">
      <c r="A2318" s="20">
        <v>2316</v>
      </c>
      <c r="B2318" s="21" t="s">
        <v>808</v>
      </c>
      <c r="C2318" s="23" t="s">
        <v>806</v>
      </c>
      <c r="D2318" s="21" t="s">
        <v>129</v>
      </c>
      <c r="E2318" s="21" t="s">
        <v>11</v>
      </c>
      <c r="F2318" s="8">
        <v>9789862091524</v>
      </c>
      <c r="G2318" s="21">
        <v>2</v>
      </c>
      <c r="H2318" s="21">
        <v>110</v>
      </c>
      <c r="I2318" s="21">
        <f t="shared" si="107"/>
        <v>220</v>
      </c>
      <c r="J2318" s="21" t="s">
        <v>1936</v>
      </c>
      <c r="K2318" s="21" t="s">
        <v>9</v>
      </c>
      <c r="L2318" s="18">
        <f t="shared" si="108"/>
        <v>2</v>
      </c>
    </row>
    <row r="2319" spans="1:256" s="19" customFormat="1" ht="17.45" customHeight="1">
      <c r="A2319" s="20">
        <v>2317</v>
      </c>
      <c r="B2319" s="21" t="s">
        <v>809</v>
      </c>
      <c r="C2319" s="23" t="s">
        <v>806</v>
      </c>
      <c r="D2319" s="21" t="s">
        <v>129</v>
      </c>
      <c r="E2319" s="21" t="s">
        <v>11</v>
      </c>
      <c r="F2319" s="8">
        <v>9789862092194</v>
      </c>
      <c r="G2319" s="21">
        <v>2</v>
      </c>
      <c r="H2319" s="21">
        <v>110</v>
      </c>
      <c r="I2319" s="21">
        <f t="shared" si="107"/>
        <v>220</v>
      </c>
      <c r="J2319" s="21" t="s">
        <v>1936</v>
      </c>
      <c r="K2319" s="21" t="s">
        <v>9</v>
      </c>
      <c r="L2319" s="18">
        <f t="shared" si="108"/>
        <v>2</v>
      </c>
    </row>
    <row r="2320" spans="1:256" s="19" customFormat="1" ht="17.45" customHeight="1">
      <c r="A2320" s="20">
        <v>2318</v>
      </c>
      <c r="B2320" s="21" t="s">
        <v>810</v>
      </c>
      <c r="C2320" s="23" t="s">
        <v>806</v>
      </c>
      <c r="D2320" s="21" t="s">
        <v>129</v>
      </c>
      <c r="E2320" s="21" t="s">
        <v>11</v>
      </c>
      <c r="F2320" s="8">
        <v>9789862092446</v>
      </c>
      <c r="G2320" s="21">
        <v>2</v>
      </c>
      <c r="H2320" s="21">
        <v>110</v>
      </c>
      <c r="I2320" s="21">
        <f t="shared" ref="I2320:I2383" si="109">G2320*H2320</f>
        <v>220</v>
      </c>
      <c r="J2320" s="21" t="s">
        <v>1936</v>
      </c>
      <c r="K2320" s="21" t="s">
        <v>9</v>
      </c>
      <c r="L2320" s="18">
        <f t="shared" si="108"/>
        <v>2</v>
      </c>
    </row>
    <row r="2321" spans="1:12" s="19" customFormat="1" ht="17.45" customHeight="1">
      <c r="A2321" s="20">
        <v>2319</v>
      </c>
      <c r="B2321" s="21" t="s">
        <v>811</v>
      </c>
      <c r="C2321" s="23" t="s">
        <v>806</v>
      </c>
      <c r="D2321" s="21" t="s">
        <v>129</v>
      </c>
      <c r="E2321" s="21" t="s">
        <v>11</v>
      </c>
      <c r="F2321" s="8">
        <v>9789862092897</v>
      </c>
      <c r="G2321" s="21">
        <v>2</v>
      </c>
      <c r="H2321" s="21">
        <v>110</v>
      </c>
      <c r="I2321" s="21">
        <f t="shared" si="109"/>
        <v>220</v>
      </c>
      <c r="J2321" s="21" t="s">
        <v>1936</v>
      </c>
      <c r="K2321" s="21" t="s">
        <v>9</v>
      </c>
      <c r="L2321" s="18">
        <f t="shared" si="108"/>
        <v>2</v>
      </c>
    </row>
    <row r="2322" spans="1:12" s="19" customFormat="1" ht="17.45" customHeight="1">
      <c r="A2322" s="20">
        <v>2320</v>
      </c>
      <c r="B2322" s="21" t="s">
        <v>812</v>
      </c>
      <c r="C2322" s="23" t="s">
        <v>806</v>
      </c>
      <c r="D2322" s="21" t="s">
        <v>129</v>
      </c>
      <c r="E2322" s="21" t="s">
        <v>11</v>
      </c>
      <c r="F2322" s="8">
        <v>9789862093382</v>
      </c>
      <c r="G2322" s="21">
        <v>2</v>
      </c>
      <c r="H2322" s="21">
        <v>110</v>
      </c>
      <c r="I2322" s="21">
        <f t="shared" si="109"/>
        <v>220</v>
      </c>
      <c r="J2322" s="21" t="s">
        <v>9</v>
      </c>
      <c r="K2322" s="21" t="s">
        <v>9</v>
      </c>
      <c r="L2322" s="18">
        <f t="shared" si="108"/>
        <v>2</v>
      </c>
    </row>
    <row r="2323" spans="1:12" s="19" customFormat="1" ht="17.45" customHeight="1">
      <c r="A2323" s="20">
        <v>2321</v>
      </c>
      <c r="B2323" s="21" t="s">
        <v>813</v>
      </c>
      <c r="C2323" s="23" t="s">
        <v>806</v>
      </c>
      <c r="D2323" s="21" t="s">
        <v>129</v>
      </c>
      <c r="E2323" s="21" t="s">
        <v>11</v>
      </c>
      <c r="F2323" s="8">
        <v>9789862093795</v>
      </c>
      <c r="G2323" s="21">
        <v>2</v>
      </c>
      <c r="H2323" s="21">
        <v>110</v>
      </c>
      <c r="I2323" s="21">
        <f t="shared" si="109"/>
        <v>220</v>
      </c>
      <c r="J2323" s="21" t="s">
        <v>1936</v>
      </c>
      <c r="K2323" s="21" t="s">
        <v>9</v>
      </c>
      <c r="L2323" s="18">
        <f t="shared" si="108"/>
        <v>2</v>
      </c>
    </row>
    <row r="2324" spans="1:12" s="19" customFormat="1" ht="17.45" customHeight="1">
      <c r="A2324" s="20">
        <v>2322</v>
      </c>
      <c r="B2324" s="21" t="s">
        <v>814</v>
      </c>
      <c r="C2324" s="23" t="s">
        <v>806</v>
      </c>
      <c r="D2324" s="21" t="s">
        <v>129</v>
      </c>
      <c r="E2324" s="21" t="s">
        <v>11</v>
      </c>
      <c r="F2324" s="8">
        <v>9789862094273</v>
      </c>
      <c r="G2324" s="21">
        <v>2</v>
      </c>
      <c r="H2324" s="21">
        <v>110</v>
      </c>
      <c r="I2324" s="21">
        <f t="shared" si="109"/>
        <v>220</v>
      </c>
      <c r="J2324" s="21" t="s">
        <v>1936</v>
      </c>
      <c r="K2324" s="21" t="s">
        <v>9</v>
      </c>
      <c r="L2324" s="18">
        <f t="shared" si="108"/>
        <v>2</v>
      </c>
    </row>
    <row r="2325" spans="1:12" s="19" customFormat="1" ht="17.45" customHeight="1">
      <c r="A2325" s="20">
        <v>2323</v>
      </c>
      <c r="B2325" s="21" t="s">
        <v>6491</v>
      </c>
      <c r="C2325" s="23" t="s">
        <v>806</v>
      </c>
      <c r="D2325" s="21" t="s">
        <v>129</v>
      </c>
      <c r="E2325" s="21" t="s">
        <v>11</v>
      </c>
      <c r="F2325" s="8">
        <v>9789862094532</v>
      </c>
      <c r="G2325" s="21">
        <v>2</v>
      </c>
      <c r="H2325" s="21">
        <v>110</v>
      </c>
      <c r="I2325" s="21">
        <f t="shared" si="109"/>
        <v>220</v>
      </c>
      <c r="J2325" s="21" t="s">
        <v>1936</v>
      </c>
      <c r="K2325" s="21" t="s">
        <v>9</v>
      </c>
      <c r="L2325" s="18">
        <f t="shared" si="108"/>
        <v>2</v>
      </c>
    </row>
    <row r="2326" spans="1:12" s="19" customFormat="1" ht="17.45" customHeight="1">
      <c r="A2326" s="20">
        <v>2324</v>
      </c>
      <c r="B2326" s="18" t="s">
        <v>6492</v>
      </c>
      <c r="C2326" s="18" t="s">
        <v>6493</v>
      </c>
      <c r="D2326" s="18" t="s">
        <v>6494</v>
      </c>
      <c r="E2326" s="18"/>
      <c r="F2326" s="7">
        <v>9789866809019</v>
      </c>
      <c r="G2326" s="18">
        <v>2</v>
      </c>
      <c r="H2326" s="18">
        <v>360</v>
      </c>
      <c r="I2326" s="21">
        <f t="shared" si="109"/>
        <v>720</v>
      </c>
      <c r="J2326" s="21" t="s">
        <v>1936</v>
      </c>
      <c r="K2326" s="21" t="s">
        <v>9</v>
      </c>
      <c r="L2326" s="18">
        <f t="shared" si="108"/>
        <v>2</v>
      </c>
    </row>
    <row r="2327" spans="1:12" s="19" customFormat="1" ht="17.45" customHeight="1">
      <c r="A2327" s="20">
        <v>2325</v>
      </c>
      <c r="B2327" s="18" t="s">
        <v>6495</v>
      </c>
      <c r="C2327" s="18" t="s">
        <v>6496</v>
      </c>
      <c r="D2327" s="18" t="s">
        <v>1740</v>
      </c>
      <c r="E2327" s="18" t="s">
        <v>1699</v>
      </c>
      <c r="F2327" s="7" t="s">
        <v>6497</v>
      </c>
      <c r="G2327" s="18">
        <v>2</v>
      </c>
      <c r="H2327" s="18">
        <v>280</v>
      </c>
      <c r="I2327" s="21">
        <f t="shared" si="109"/>
        <v>560</v>
      </c>
      <c r="J2327" s="21" t="s">
        <v>1936</v>
      </c>
      <c r="K2327" s="21" t="s">
        <v>9</v>
      </c>
      <c r="L2327" s="18">
        <f t="shared" si="108"/>
        <v>2</v>
      </c>
    </row>
    <row r="2328" spans="1:12" s="19" customFormat="1" ht="17.45" customHeight="1">
      <c r="A2328" s="20">
        <v>2326</v>
      </c>
      <c r="B2328" s="18" t="s">
        <v>6498</v>
      </c>
      <c r="C2328" s="18" t="s">
        <v>6499</v>
      </c>
      <c r="D2328" s="18" t="s">
        <v>3207</v>
      </c>
      <c r="E2328" s="18" t="s">
        <v>1699</v>
      </c>
      <c r="F2328" s="7" t="s">
        <v>6500</v>
      </c>
      <c r="G2328" s="18">
        <v>2</v>
      </c>
      <c r="H2328" s="18">
        <v>280</v>
      </c>
      <c r="I2328" s="21">
        <f t="shared" si="109"/>
        <v>560</v>
      </c>
      <c r="J2328" s="21" t="s">
        <v>1936</v>
      </c>
      <c r="K2328" s="21" t="s">
        <v>9</v>
      </c>
      <c r="L2328" s="18">
        <f t="shared" si="108"/>
        <v>2</v>
      </c>
    </row>
    <row r="2329" spans="1:12" s="19" customFormat="1" ht="17.45" customHeight="1">
      <c r="A2329" s="20">
        <v>2327</v>
      </c>
      <c r="B2329" s="18" t="s">
        <v>6501</v>
      </c>
      <c r="C2329" s="18" t="s">
        <v>6502</v>
      </c>
      <c r="D2329" s="18" t="s">
        <v>3211</v>
      </c>
      <c r="E2329" s="18" t="s">
        <v>1699</v>
      </c>
      <c r="F2329" s="7" t="s">
        <v>6503</v>
      </c>
      <c r="G2329" s="18">
        <v>2</v>
      </c>
      <c r="H2329" s="18">
        <v>320</v>
      </c>
      <c r="I2329" s="21">
        <f t="shared" si="109"/>
        <v>640</v>
      </c>
      <c r="J2329" s="21" t="s">
        <v>1936</v>
      </c>
      <c r="K2329" s="21" t="s">
        <v>9</v>
      </c>
      <c r="L2329" s="18">
        <f t="shared" si="108"/>
        <v>2</v>
      </c>
    </row>
    <row r="2330" spans="1:12" s="19" customFormat="1" ht="17.45" customHeight="1">
      <c r="A2330" s="20">
        <v>2328</v>
      </c>
      <c r="B2330" s="18" t="s">
        <v>6504</v>
      </c>
      <c r="C2330" s="18" t="s">
        <v>6505</v>
      </c>
      <c r="D2330" s="18" t="s">
        <v>6506</v>
      </c>
      <c r="E2330" s="18" t="s">
        <v>1699</v>
      </c>
      <c r="F2330" s="7" t="s">
        <v>6507</v>
      </c>
      <c r="G2330" s="18">
        <v>2</v>
      </c>
      <c r="H2330" s="18">
        <v>350</v>
      </c>
      <c r="I2330" s="21">
        <f t="shared" si="109"/>
        <v>700</v>
      </c>
      <c r="J2330" s="21" t="s">
        <v>1936</v>
      </c>
      <c r="K2330" s="21" t="s">
        <v>9</v>
      </c>
      <c r="L2330" s="18">
        <f t="shared" si="108"/>
        <v>2</v>
      </c>
    </row>
    <row r="2331" spans="1:12" s="19" customFormat="1" ht="17.45" customHeight="1">
      <c r="A2331" s="20">
        <v>2329</v>
      </c>
      <c r="B2331" s="18" t="s">
        <v>6508</v>
      </c>
      <c r="C2331" s="18" t="s">
        <v>6509</v>
      </c>
      <c r="D2331" s="18" t="s">
        <v>2996</v>
      </c>
      <c r="E2331" s="18" t="s">
        <v>1699</v>
      </c>
      <c r="F2331" s="7" t="s">
        <v>6510</v>
      </c>
      <c r="G2331" s="18">
        <v>2</v>
      </c>
      <c r="H2331" s="18">
        <v>599</v>
      </c>
      <c r="I2331" s="21">
        <f t="shared" si="109"/>
        <v>1198</v>
      </c>
      <c r="J2331" s="21" t="s">
        <v>1936</v>
      </c>
      <c r="K2331" s="21" t="s">
        <v>9</v>
      </c>
      <c r="L2331" s="18">
        <f t="shared" si="108"/>
        <v>2</v>
      </c>
    </row>
    <row r="2332" spans="1:12" s="19" customFormat="1" ht="17.45" customHeight="1">
      <c r="A2332" s="20">
        <v>2330</v>
      </c>
      <c r="B2332" s="18" t="s">
        <v>6511</v>
      </c>
      <c r="C2332" s="18" t="s">
        <v>6512</v>
      </c>
      <c r="D2332" s="18" t="s">
        <v>6513</v>
      </c>
      <c r="E2332" s="18" t="s">
        <v>1699</v>
      </c>
      <c r="F2332" s="7" t="s">
        <v>6514</v>
      </c>
      <c r="G2332" s="18">
        <v>2</v>
      </c>
      <c r="H2332" s="18">
        <v>599</v>
      </c>
      <c r="I2332" s="21">
        <f t="shared" si="109"/>
        <v>1198</v>
      </c>
      <c r="J2332" s="21" t="s">
        <v>1936</v>
      </c>
      <c r="K2332" s="21" t="s">
        <v>9</v>
      </c>
      <c r="L2332" s="18">
        <f t="shared" si="108"/>
        <v>2</v>
      </c>
    </row>
    <row r="2333" spans="1:12" s="19" customFormat="1" ht="17.45" customHeight="1">
      <c r="A2333" s="20">
        <v>2331</v>
      </c>
      <c r="B2333" s="18" t="s">
        <v>6515</v>
      </c>
      <c r="C2333" s="18" t="s">
        <v>6516</v>
      </c>
      <c r="D2333" s="18" t="s">
        <v>2996</v>
      </c>
      <c r="E2333" s="18" t="s">
        <v>1699</v>
      </c>
      <c r="F2333" s="7" t="s">
        <v>6517</v>
      </c>
      <c r="G2333" s="18">
        <v>2</v>
      </c>
      <c r="H2333" s="18">
        <v>299</v>
      </c>
      <c r="I2333" s="21">
        <f t="shared" si="109"/>
        <v>598</v>
      </c>
      <c r="J2333" s="18"/>
      <c r="K2333" s="18"/>
      <c r="L2333" s="18">
        <f t="shared" si="108"/>
        <v>2</v>
      </c>
    </row>
    <row r="2334" spans="1:12" s="19" customFormat="1" ht="17.45" customHeight="1">
      <c r="A2334" s="20">
        <v>2332</v>
      </c>
      <c r="B2334" s="18" t="s">
        <v>6518</v>
      </c>
      <c r="C2334" s="18" t="s">
        <v>6509</v>
      </c>
      <c r="D2334" s="18" t="s">
        <v>2996</v>
      </c>
      <c r="E2334" s="18" t="s">
        <v>1699</v>
      </c>
      <c r="F2334" s="7" t="s">
        <v>6519</v>
      </c>
      <c r="G2334" s="18">
        <v>2</v>
      </c>
      <c r="H2334" s="18">
        <v>320</v>
      </c>
      <c r="I2334" s="21">
        <f t="shared" si="109"/>
        <v>640</v>
      </c>
      <c r="J2334" s="18"/>
      <c r="K2334" s="18"/>
      <c r="L2334" s="18">
        <f t="shared" si="108"/>
        <v>2</v>
      </c>
    </row>
    <row r="2335" spans="1:12" s="19" customFormat="1" ht="17.45" customHeight="1">
      <c r="A2335" s="20">
        <v>2333</v>
      </c>
      <c r="B2335" s="18" t="s">
        <v>6520</v>
      </c>
      <c r="C2335" s="18" t="s">
        <v>6521</v>
      </c>
      <c r="D2335" s="18" t="s">
        <v>2996</v>
      </c>
      <c r="E2335" s="18" t="s">
        <v>1699</v>
      </c>
      <c r="F2335" s="7" t="s">
        <v>6522</v>
      </c>
      <c r="G2335" s="18">
        <v>2</v>
      </c>
      <c r="H2335" s="18">
        <v>529</v>
      </c>
      <c r="I2335" s="21">
        <f t="shared" si="109"/>
        <v>1058</v>
      </c>
      <c r="J2335" s="18"/>
      <c r="K2335" s="18"/>
      <c r="L2335" s="18">
        <f t="shared" si="108"/>
        <v>2</v>
      </c>
    </row>
    <row r="2336" spans="1:12" s="19" customFormat="1" ht="17.45" customHeight="1">
      <c r="A2336" s="20">
        <v>2334</v>
      </c>
      <c r="B2336" s="18" t="s">
        <v>6523</v>
      </c>
      <c r="C2336" s="18" t="s">
        <v>6524</v>
      </c>
      <c r="D2336" s="18" t="s">
        <v>6513</v>
      </c>
      <c r="E2336" s="18" t="s">
        <v>1699</v>
      </c>
      <c r="F2336" s="7" t="s">
        <v>6525</v>
      </c>
      <c r="G2336" s="18">
        <v>2</v>
      </c>
      <c r="H2336" s="18">
        <v>619</v>
      </c>
      <c r="I2336" s="21">
        <f t="shared" si="109"/>
        <v>1238</v>
      </c>
      <c r="J2336" s="18"/>
      <c r="K2336" s="18"/>
      <c r="L2336" s="18">
        <f t="shared" si="108"/>
        <v>2</v>
      </c>
    </row>
    <row r="2337" spans="1:12" s="19" customFormat="1" ht="17.45" customHeight="1">
      <c r="A2337" s="20">
        <v>2335</v>
      </c>
      <c r="B2337" s="18" t="s">
        <v>6526</v>
      </c>
      <c r="C2337" s="18" t="s">
        <v>6527</v>
      </c>
      <c r="D2337" s="18" t="s">
        <v>1754</v>
      </c>
      <c r="E2337" s="18" t="s">
        <v>1699</v>
      </c>
      <c r="F2337" s="7" t="s">
        <v>6528</v>
      </c>
      <c r="G2337" s="18">
        <v>2</v>
      </c>
      <c r="H2337" s="18">
        <v>180</v>
      </c>
      <c r="I2337" s="21">
        <f t="shared" si="109"/>
        <v>360</v>
      </c>
      <c r="J2337" s="18"/>
      <c r="K2337" s="18"/>
      <c r="L2337" s="18">
        <f t="shared" si="108"/>
        <v>2</v>
      </c>
    </row>
    <row r="2338" spans="1:12" s="19" customFormat="1" ht="17.45" customHeight="1">
      <c r="A2338" s="20">
        <v>2336</v>
      </c>
      <c r="B2338" s="18" t="s">
        <v>6529</v>
      </c>
      <c r="C2338" s="18" t="s">
        <v>6530</v>
      </c>
      <c r="D2338" s="18" t="s">
        <v>6531</v>
      </c>
      <c r="E2338" s="18" t="s">
        <v>1699</v>
      </c>
      <c r="F2338" s="7" t="s">
        <v>6532</v>
      </c>
      <c r="G2338" s="18">
        <v>2</v>
      </c>
      <c r="H2338" s="18">
        <v>320</v>
      </c>
      <c r="I2338" s="21">
        <f t="shared" si="109"/>
        <v>640</v>
      </c>
      <c r="J2338" s="18"/>
      <c r="K2338" s="18"/>
      <c r="L2338" s="18">
        <f t="shared" si="108"/>
        <v>2</v>
      </c>
    </row>
    <row r="2339" spans="1:12" s="19" customFormat="1" ht="17.45" customHeight="1">
      <c r="A2339" s="20">
        <v>2337</v>
      </c>
      <c r="B2339" s="18" t="s">
        <v>6533</v>
      </c>
      <c r="C2339" s="18" t="s">
        <v>6534</v>
      </c>
      <c r="D2339" s="18" t="s">
        <v>3215</v>
      </c>
      <c r="E2339" s="18" t="s">
        <v>1699</v>
      </c>
      <c r="F2339" s="7" t="s">
        <v>6535</v>
      </c>
      <c r="G2339" s="18">
        <v>2</v>
      </c>
      <c r="H2339" s="18">
        <v>280</v>
      </c>
      <c r="I2339" s="21">
        <f t="shared" si="109"/>
        <v>560</v>
      </c>
      <c r="J2339" s="18"/>
      <c r="K2339" s="18"/>
      <c r="L2339" s="18">
        <f t="shared" si="108"/>
        <v>2</v>
      </c>
    </row>
    <row r="2340" spans="1:12" s="19" customFormat="1" ht="17.45" customHeight="1">
      <c r="A2340" s="20">
        <v>2338</v>
      </c>
      <c r="B2340" s="18" t="s">
        <v>6536</v>
      </c>
      <c r="C2340" s="18" t="s">
        <v>6509</v>
      </c>
      <c r="D2340" s="18" t="s">
        <v>2996</v>
      </c>
      <c r="E2340" s="18" t="s">
        <v>1699</v>
      </c>
      <c r="F2340" s="7" t="s">
        <v>6537</v>
      </c>
      <c r="G2340" s="18">
        <v>2</v>
      </c>
      <c r="H2340" s="18">
        <v>250</v>
      </c>
      <c r="I2340" s="21">
        <f t="shared" si="109"/>
        <v>500</v>
      </c>
      <c r="J2340" s="18"/>
      <c r="K2340" s="18"/>
      <c r="L2340" s="18">
        <f t="shared" si="108"/>
        <v>2</v>
      </c>
    </row>
    <row r="2341" spans="1:12" s="19" customFormat="1" ht="17.45" customHeight="1">
      <c r="A2341" s="20">
        <v>2339</v>
      </c>
      <c r="B2341" s="18" t="s">
        <v>6538</v>
      </c>
      <c r="C2341" s="18" t="s">
        <v>6539</v>
      </c>
      <c r="D2341" s="18" t="s">
        <v>4371</v>
      </c>
      <c r="E2341" s="18" t="s">
        <v>1699</v>
      </c>
      <c r="F2341" s="7" t="s">
        <v>6540</v>
      </c>
      <c r="G2341" s="18">
        <v>2</v>
      </c>
      <c r="H2341" s="18">
        <v>220</v>
      </c>
      <c r="I2341" s="21">
        <f t="shared" si="109"/>
        <v>440</v>
      </c>
      <c r="J2341" s="18"/>
      <c r="K2341" s="18"/>
      <c r="L2341" s="18">
        <f t="shared" si="108"/>
        <v>2</v>
      </c>
    </row>
    <row r="2342" spans="1:12" s="19" customFormat="1" ht="17.45" customHeight="1">
      <c r="A2342" s="20">
        <v>2340</v>
      </c>
      <c r="B2342" s="18" t="s">
        <v>6541</v>
      </c>
      <c r="C2342" s="18" t="s">
        <v>6542</v>
      </c>
      <c r="D2342" s="18" t="s">
        <v>3081</v>
      </c>
      <c r="E2342" s="18" t="s">
        <v>1699</v>
      </c>
      <c r="F2342" s="7" t="s">
        <v>6543</v>
      </c>
      <c r="G2342" s="18">
        <v>2</v>
      </c>
      <c r="H2342" s="18">
        <v>450</v>
      </c>
      <c r="I2342" s="21">
        <f t="shared" si="109"/>
        <v>900</v>
      </c>
      <c r="J2342" s="18"/>
      <c r="K2342" s="18"/>
      <c r="L2342" s="18">
        <f t="shared" si="108"/>
        <v>2</v>
      </c>
    </row>
    <row r="2343" spans="1:12" s="19" customFormat="1" ht="17.45" customHeight="1">
      <c r="A2343" s="20">
        <v>2341</v>
      </c>
      <c r="B2343" s="18" t="s">
        <v>6544</v>
      </c>
      <c r="C2343" s="18" t="s">
        <v>6545</v>
      </c>
      <c r="D2343" s="18" t="s">
        <v>2716</v>
      </c>
      <c r="E2343" s="18" t="s">
        <v>1699</v>
      </c>
      <c r="F2343" s="7" t="s">
        <v>6546</v>
      </c>
      <c r="G2343" s="18">
        <v>2</v>
      </c>
      <c r="H2343" s="18">
        <v>260</v>
      </c>
      <c r="I2343" s="21">
        <f t="shared" si="109"/>
        <v>520</v>
      </c>
      <c r="J2343" s="18"/>
      <c r="K2343" s="18"/>
      <c r="L2343" s="18">
        <f t="shared" si="108"/>
        <v>2</v>
      </c>
    </row>
    <row r="2344" spans="1:12" s="19" customFormat="1" ht="17.45" customHeight="1">
      <c r="A2344" s="20">
        <v>2342</v>
      </c>
      <c r="B2344" s="18" t="s">
        <v>6547</v>
      </c>
      <c r="C2344" s="18" t="s">
        <v>6548</v>
      </c>
      <c r="D2344" s="18" t="s">
        <v>2130</v>
      </c>
      <c r="E2344" s="18" t="s">
        <v>1699</v>
      </c>
      <c r="F2344" s="7">
        <v>9789861764887</v>
      </c>
      <c r="G2344" s="18">
        <v>2</v>
      </c>
      <c r="H2344" s="18">
        <v>120</v>
      </c>
      <c r="I2344" s="21">
        <f t="shared" si="109"/>
        <v>240</v>
      </c>
      <c r="J2344" s="18"/>
      <c r="K2344" s="18"/>
      <c r="L2344" s="18">
        <f t="shared" ref="L2344:L2407" si="110">G2344</f>
        <v>2</v>
      </c>
    </row>
    <row r="2345" spans="1:12" s="19" customFormat="1" ht="17.45" customHeight="1">
      <c r="A2345" s="20">
        <v>2343</v>
      </c>
      <c r="B2345" s="18" t="s">
        <v>6549</v>
      </c>
      <c r="C2345" s="18" t="s">
        <v>6550</v>
      </c>
      <c r="D2345" s="18" t="s">
        <v>2899</v>
      </c>
      <c r="E2345" s="18" t="s">
        <v>1699</v>
      </c>
      <c r="F2345" s="7" t="s">
        <v>6551</v>
      </c>
      <c r="G2345" s="18">
        <v>2</v>
      </c>
      <c r="H2345" s="18">
        <v>250</v>
      </c>
      <c r="I2345" s="21">
        <f t="shared" si="109"/>
        <v>500</v>
      </c>
      <c r="J2345" s="18"/>
      <c r="K2345" s="18"/>
      <c r="L2345" s="18">
        <f t="shared" si="110"/>
        <v>2</v>
      </c>
    </row>
    <row r="2346" spans="1:12" s="19" customFormat="1" ht="17.45" customHeight="1">
      <c r="A2346" s="20">
        <v>2344</v>
      </c>
      <c r="B2346" s="18" t="s">
        <v>6552</v>
      </c>
      <c r="C2346" s="18" t="s">
        <v>6553</v>
      </c>
      <c r="D2346" s="18" t="s">
        <v>6554</v>
      </c>
      <c r="E2346" s="18" t="s">
        <v>1699</v>
      </c>
      <c r="F2346" s="7">
        <v>9789573321880</v>
      </c>
      <c r="G2346" s="18">
        <v>2</v>
      </c>
      <c r="H2346" s="18">
        <v>280</v>
      </c>
      <c r="I2346" s="21">
        <f t="shared" si="109"/>
        <v>560</v>
      </c>
      <c r="J2346" s="18"/>
      <c r="K2346" s="18"/>
      <c r="L2346" s="18">
        <f t="shared" si="110"/>
        <v>2</v>
      </c>
    </row>
    <row r="2347" spans="1:12" s="19" customFormat="1" ht="17.45" customHeight="1">
      <c r="A2347" s="20">
        <v>2345</v>
      </c>
      <c r="B2347" s="18" t="s">
        <v>6555</v>
      </c>
      <c r="C2347" s="18" t="s">
        <v>6553</v>
      </c>
      <c r="D2347" s="18" t="s">
        <v>6556</v>
      </c>
      <c r="E2347" s="18" t="s">
        <v>1699</v>
      </c>
      <c r="F2347" s="7">
        <v>9789573321873</v>
      </c>
      <c r="G2347" s="18">
        <v>2</v>
      </c>
      <c r="H2347" s="18">
        <v>280</v>
      </c>
      <c r="I2347" s="21">
        <f t="shared" si="109"/>
        <v>560</v>
      </c>
      <c r="J2347" s="18"/>
      <c r="K2347" s="18"/>
      <c r="L2347" s="18">
        <f t="shared" si="110"/>
        <v>2</v>
      </c>
    </row>
    <row r="2348" spans="1:12" s="19" customFormat="1" ht="17.45" customHeight="1">
      <c r="A2348" s="20">
        <v>2346</v>
      </c>
      <c r="B2348" s="18" t="s">
        <v>6557</v>
      </c>
      <c r="C2348" s="18" t="s">
        <v>6558</v>
      </c>
      <c r="D2348" s="18" t="s">
        <v>3316</v>
      </c>
      <c r="E2348" s="18" t="s">
        <v>1699</v>
      </c>
      <c r="F2348" s="7" t="s">
        <v>6559</v>
      </c>
      <c r="G2348" s="18">
        <v>2</v>
      </c>
      <c r="H2348" s="18">
        <v>240</v>
      </c>
      <c r="I2348" s="21">
        <f t="shared" si="109"/>
        <v>480</v>
      </c>
      <c r="J2348" s="18"/>
      <c r="K2348" s="18"/>
      <c r="L2348" s="18">
        <f t="shared" si="110"/>
        <v>2</v>
      </c>
    </row>
    <row r="2349" spans="1:12" s="19" customFormat="1" ht="17.45" customHeight="1">
      <c r="A2349" s="20">
        <v>2347</v>
      </c>
      <c r="B2349" s="18" t="s">
        <v>6560</v>
      </c>
      <c r="C2349" s="18" t="s">
        <v>6561</v>
      </c>
      <c r="D2349" s="18" t="s">
        <v>6562</v>
      </c>
      <c r="E2349" s="18" t="s">
        <v>1699</v>
      </c>
      <c r="F2349" s="7" t="s">
        <v>6563</v>
      </c>
      <c r="G2349" s="18">
        <v>2</v>
      </c>
      <c r="H2349" s="18">
        <v>220</v>
      </c>
      <c r="I2349" s="21">
        <f t="shared" si="109"/>
        <v>440</v>
      </c>
      <c r="J2349" s="18"/>
      <c r="K2349" s="18"/>
      <c r="L2349" s="18">
        <f t="shared" si="110"/>
        <v>2</v>
      </c>
    </row>
    <row r="2350" spans="1:12" s="19" customFormat="1" ht="17.45" customHeight="1">
      <c r="A2350" s="20">
        <v>2348</v>
      </c>
      <c r="B2350" s="18" t="s">
        <v>6564</v>
      </c>
      <c r="C2350" s="18" t="s">
        <v>6565</v>
      </c>
      <c r="D2350" s="18" t="s">
        <v>3088</v>
      </c>
      <c r="E2350" s="18" t="s">
        <v>1699</v>
      </c>
      <c r="F2350" s="7" t="s">
        <v>6566</v>
      </c>
      <c r="G2350" s="18">
        <v>2</v>
      </c>
      <c r="H2350" s="18">
        <v>690</v>
      </c>
      <c r="I2350" s="21">
        <f t="shared" si="109"/>
        <v>1380</v>
      </c>
      <c r="J2350" s="18"/>
      <c r="K2350" s="18"/>
      <c r="L2350" s="18">
        <f t="shared" si="110"/>
        <v>2</v>
      </c>
    </row>
    <row r="2351" spans="1:12" s="19" customFormat="1" ht="17.45" customHeight="1">
      <c r="A2351" s="20">
        <v>2349</v>
      </c>
      <c r="B2351" s="18" t="s">
        <v>6567</v>
      </c>
      <c r="C2351" s="18" t="s">
        <v>6565</v>
      </c>
      <c r="D2351" s="18" t="s">
        <v>3088</v>
      </c>
      <c r="E2351" s="18" t="s">
        <v>1699</v>
      </c>
      <c r="F2351" s="7" t="s">
        <v>6568</v>
      </c>
      <c r="G2351" s="18">
        <v>2</v>
      </c>
      <c r="H2351" s="18">
        <v>690</v>
      </c>
      <c r="I2351" s="21">
        <f t="shared" si="109"/>
        <v>1380</v>
      </c>
      <c r="J2351" s="18"/>
      <c r="K2351" s="18"/>
      <c r="L2351" s="18">
        <f t="shared" si="110"/>
        <v>2</v>
      </c>
    </row>
    <row r="2352" spans="1:12" s="19" customFormat="1" ht="17.45" customHeight="1">
      <c r="A2352" s="20">
        <v>2350</v>
      </c>
      <c r="B2352" s="18" t="s">
        <v>6569</v>
      </c>
      <c r="C2352" s="18" t="s">
        <v>6570</v>
      </c>
      <c r="D2352" s="18" t="s">
        <v>2742</v>
      </c>
      <c r="E2352" s="18" t="s">
        <v>1699</v>
      </c>
      <c r="F2352" s="7">
        <v>9789862131794</v>
      </c>
      <c r="G2352" s="18">
        <v>2</v>
      </c>
      <c r="H2352" s="18">
        <v>220</v>
      </c>
      <c r="I2352" s="21">
        <f t="shared" si="109"/>
        <v>440</v>
      </c>
      <c r="J2352" s="18"/>
      <c r="K2352" s="18"/>
      <c r="L2352" s="18">
        <f t="shared" si="110"/>
        <v>2</v>
      </c>
    </row>
    <row r="2353" spans="1:12" s="19" customFormat="1" ht="17.45" customHeight="1">
      <c r="A2353" s="20">
        <v>2351</v>
      </c>
      <c r="B2353" s="18" t="s">
        <v>6571</v>
      </c>
      <c r="C2353" s="18" t="s">
        <v>6572</v>
      </c>
      <c r="D2353" s="18" t="s">
        <v>6573</v>
      </c>
      <c r="E2353" s="18" t="s">
        <v>1699</v>
      </c>
      <c r="F2353" s="7" t="s">
        <v>6574</v>
      </c>
      <c r="G2353" s="18">
        <v>2</v>
      </c>
      <c r="H2353" s="18">
        <v>280</v>
      </c>
      <c r="I2353" s="21">
        <f t="shared" si="109"/>
        <v>560</v>
      </c>
      <c r="J2353" s="18"/>
      <c r="K2353" s="18"/>
      <c r="L2353" s="18">
        <f t="shared" si="110"/>
        <v>2</v>
      </c>
    </row>
    <row r="2354" spans="1:12" s="19" customFormat="1" ht="17.45" customHeight="1">
      <c r="A2354" s="20">
        <v>2352</v>
      </c>
      <c r="B2354" s="18" t="s">
        <v>6575</v>
      </c>
      <c r="C2354" s="18" t="s">
        <v>6576</v>
      </c>
      <c r="D2354" s="18" t="s">
        <v>2899</v>
      </c>
      <c r="E2354" s="18" t="s">
        <v>1699</v>
      </c>
      <c r="F2354" s="7">
        <v>9789866544460</v>
      </c>
      <c r="G2354" s="18">
        <v>2</v>
      </c>
      <c r="H2354" s="18">
        <v>140</v>
      </c>
      <c r="I2354" s="21">
        <f t="shared" si="109"/>
        <v>280</v>
      </c>
      <c r="J2354" s="18"/>
      <c r="K2354" s="18"/>
      <c r="L2354" s="18">
        <f t="shared" si="110"/>
        <v>2</v>
      </c>
    </row>
    <row r="2355" spans="1:12" s="19" customFormat="1" ht="17.45" customHeight="1">
      <c r="A2355" s="20">
        <v>2353</v>
      </c>
      <c r="B2355" s="18" t="s">
        <v>6577</v>
      </c>
      <c r="C2355" s="18" t="s">
        <v>6578</v>
      </c>
      <c r="D2355" s="18" t="s">
        <v>6579</v>
      </c>
      <c r="E2355" s="18" t="s">
        <v>1699</v>
      </c>
      <c r="F2355" s="7">
        <v>9789862112359</v>
      </c>
      <c r="G2355" s="18">
        <v>2</v>
      </c>
      <c r="H2355" s="18">
        <v>250</v>
      </c>
      <c r="I2355" s="21">
        <f t="shared" si="109"/>
        <v>500</v>
      </c>
      <c r="J2355" s="18"/>
      <c r="K2355" s="18"/>
      <c r="L2355" s="18">
        <f t="shared" si="110"/>
        <v>2</v>
      </c>
    </row>
    <row r="2356" spans="1:12" s="19" customFormat="1" ht="17.45" customHeight="1">
      <c r="A2356" s="20">
        <v>2354</v>
      </c>
      <c r="B2356" s="18" t="s">
        <v>6580</v>
      </c>
      <c r="C2356" s="18" t="s">
        <v>6581</v>
      </c>
      <c r="D2356" s="18" t="s">
        <v>6582</v>
      </c>
      <c r="E2356" s="18" t="s">
        <v>1699</v>
      </c>
      <c r="F2356" s="7" t="s">
        <v>6583</v>
      </c>
      <c r="G2356" s="18">
        <v>2</v>
      </c>
      <c r="H2356" s="18">
        <v>99</v>
      </c>
      <c r="I2356" s="21">
        <f t="shared" si="109"/>
        <v>198</v>
      </c>
      <c r="J2356" s="18"/>
      <c r="K2356" s="18"/>
      <c r="L2356" s="18">
        <f t="shared" si="110"/>
        <v>2</v>
      </c>
    </row>
    <row r="2357" spans="1:12" s="19" customFormat="1" ht="17.45" customHeight="1">
      <c r="A2357" s="20">
        <v>2355</v>
      </c>
      <c r="B2357" s="18" t="s">
        <v>6584</v>
      </c>
      <c r="C2357" s="18"/>
      <c r="D2357" s="18" t="s">
        <v>6582</v>
      </c>
      <c r="E2357" s="18"/>
      <c r="F2357" s="7" t="s">
        <v>6585</v>
      </c>
      <c r="G2357" s="18">
        <v>2</v>
      </c>
      <c r="H2357" s="18">
        <v>99</v>
      </c>
      <c r="I2357" s="21">
        <f t="shared" si="109"/>
        <v>198</v>
      </c>
      <c r="J2357" s="18"/>
      <c r="K2357" s="18" t="s">
        <v>1734</v>
      </c>
      <c r="L2357" s="18">
        <f t="shared" si="110"/>
        <v>2</v>
      </c>
    </row>
    <row r="2358" spans="1:12" s="19" customFormat="1" ht="17.45" customHeight="1">
      <c r="A2358" s="20">
        <v>2356</v>
      </c>
      <c r="B2358" s="18" t="s">
        <v>6586</v>
      </c>
      <c r="C2358" s="18"/>
      <c r="D2358" s="18" t="s">
        <v>6582</v>
      </c>
      <c r="E2358" s="18"/>
      <c r="F2358" s="7" t="s">
        <v>6587</v>
      </c>
      <c r="G2358" s="18">
        <v>2</v>
      </c>
      <c r="H2358" s="18">
        <v>99</v>
      </c>
      <c r="I2358" s="21">
        <f t="shared" si="109"/>
        <v>198</v>
      </c>
      <c r="J2358" s="18"/>
      <c r="K2358" s="18" t="s">
        <v>1734</v>
      </c>
      <c r="L2358" s="18">
        <f t="shared" si="110"/>
        <v>2</v>
      </c>
    </row>
    <row r="2359" spans="1:12" s="19" customFormat="1" ht="17.45" customHeight="1">
      <c r="A2359" s="20">
        <v>2357</v>
      </c>
      <c r="B2359" s="18" t="s">
        <v>6588</v>
      </c>
      <c r="C2359" s="18"/>
      <c r="D2359" s="18" t="s">
        <v>6582</v>
      </c>
      <c r="E2359" s="18"/>
      <c r="F2359" s="7" t="s">
        <v>6589</v>
      </c>
      <c r="G2359" s="18">
        <v>2</v>
      </c>
      <c r="H2359" s="18">
        <v>99</v>
      </c>
      <c r="I2359" s="21">
        <f t="shared" si="109"/>
        <v>198</v>
      </c>
      <c r="J2359" s="18" t="s">
        <v>2750</v>
      </c>
      <c r="K2359" s="18" t="s">
        <v>1734</v>
      </c>
      <c r="L2359" s="18">
        <f t="shared" si="110"/>
        <v>2</v>
      </c>
    </row>
    <row r="2360" spans="1:12" s="19" customFormat="1" ht="17.45" customHeight="1">
      <c r="A2360" s="20">
        <v>2358</v>
      </c>
      <c r="B2360" s="18" t="s">
        <v>6590</v>
      </c>
      <c r="C2360" s="18"/>
      <c r="D2360" s="18" t="s">
        <v>6582</v>
      </c>
      <c r="E2360" s="18"/>
      <c r="F2360" s="7" t="s">
        <v>6591</v>
      </c>
      <c r="G2360" s="18">
        <v>2</v>
      </c>
      <c r="H2360" s="18">
        <v>99</v>
      </c>
      <c r="I2360" s="21">
        <f t="shared" si="109"/>
        <v>198</v>
      </c>
      <c r="J2360" s="18"/>
      <c r="K2360" s="18" t="s">
        <v>1734</v>
      </c>
      <c r="L2360" s="18">
        <f t="shared" si="110"/>
        <v>2</v>
      </c>
    </row>
    <row r="2361" spans="1:12" s="19" customFormat="1" ht="17.45" customHeight="1">
      <c r="A2361" s="20">
        <v>2359</v>
      </c>
      <c r="B2361" s="18" t="s">
        <v>6592</v>
      </c>
      <c r="C2361" s="18"/>
      <c r="D2361" s="18" t="s">
        <v>6582</v>
      </c>
      <c r="E2361" s="18"/>
      <c r="F2361" s="7" t="s">
        <v>6593</v>
      </c>
      <c r="G2361" s="18">
        <v>2</v>
      </c>
      <c r="H2361" s="18">
        <v>99</v>
      </c>
      <c r="I2361" s="21">
        <f t="shared" si="109"/>
        <v>198</v>
      </c>
      <c r="J2361" s="18"/>
      <c r="K2361" s="18" t="s">
        <v>1734</v>
      </c>
      <c r="L2361" s="18">
        <f t="shared" si="110"/>
        <v>2</v>
      </c>
    </row>
    <row r="2362" spans="1:12" s="19" customFormat="1" ht="17.45" customHeight="1">
      <c r="A2362" s="20">
        <v>2360</v>
      </c>
      <c r="B2362" s="18" t="s">
        <v>6594</v>
      </c>
      <c r="C2362" s="18"/>
      <c r="D2362" s="18" t="s">
        <v>6582</v>
      </c>
      <c r="E2362" s="18"/>
      <c r="F2362" s="7" t="s">
        <v>6595</v>
      </c>
      <c r="G2362" s="18">
        <v>2</v>
      </c>
      <c r="H2362" s="18">
        <v>99</v>
      </c>
      <c r="I2362" s="21">
        <f t="shared" si="109"/>
        <v>198</v>
      </c>
      <c r="J2362" s="18"/>
      <c r="K2362" s="18" t="s">
        <v>1734</v>
      </c>
      <c r="L2362" s="18">
        <f t="shared" si="110"/>
        <v>2</v>
      </c>
    </row>
    <row r="2363" spans="1:12" s="19" customFormat="1" ht="17.45" customHeight="1">
      <c r="A2363" s="20">
        <v>2361</v>
      </c>
      <c r="B2363" s="18" t="s">
        <v>6596</v>
      </c>
      <c r="C2363" s="18"/>
      <c r="D2363" s="18" t="s">
        <v>6582</v>
      </c>
      <c r="E2363" s="18"/>
      <c r="F2363" s="7" t="s">
        <v>6597</v>
      </c>
      <c r="G2363" s="18">
        <v>2</v>
      </c>
      <c r="H2363" s="18">
        <v>99</v>
      </c>
      <c r="I2363" s="21">
        <f t="shared" si="109"/>
        <v>198</v>
      </c>
      <c r="J2363" s="18"/>
      <c r="K2363" s="18" t="s">
        <v>1734</v>
      </c>
      <c r="L2363" s="18">
        <f t="shared" si="110"/>
        <v>2</v>
      </c>
    </row>
    <row r="2364" spans="1:12" s="19" customFormat="1" ht="17.45" customHeight="1">
      <c r="A2364" s="20">
        <v>2362</v>
      </c>
      <c r="B2364" s="18" t="s">
        <v>6598</v>
      </c>
      <c r="C2364" s="18"/>
      <c r="D2364" s="18" t="s">
        <v>6582</v>
      </c>
      <c r="E2364" s="18"/>
      <c r="F2364" s="7" t="s">
        <v>6599</v>
      </c>
      <c r="G2364" s="18">
        <v>2</v>
      </c>
      <c r="H2364" s="18">
        <v>99</v>
      </c>
      <c r="I2364" s="21">
        <f t="shared" si="109"/>
        <v>198</v>
      </c>
      <c r="J2364" s="18"/>
      <c r="K2364" s="18" t="s">
        <v>1734</v>
      </c>
      <c r="L2364" s="18">
        <f t="shared" si="110"/>
        <v>2</v>
      </c>
    </row>
    <row r="2365" spans="1:12" s="19" customFormat="1" ht="17.45" customHeight="1">
      <c r="A2365" s="20">
        <v>2363</v>
      </c>
      <c r="B2365" s="18" t="s">
        <v>6600</v>
      </c>
      <c r="C2365" s="18"/>
      <c r="D2365" s="18" t="s">
        <v>6582</v>
      </c>
      <c r="E2365" s="18"/>
      <c r="F2365" s="7" t="s">
        <v>6601</v>
      </c>
      <c r="G2365" s="18">
        <v>2</v>
      </c>
      <c r="H2365" s="18">
        <v>99</v>
      </c>
      <c r="I2365" s="21">
        <f t="shared" si="109"/>
        <v>198</v>
      </c>
      <c r="J2365" s="18"/>
      <c r="K2365" s="18" t="s">
        <v>1734</v>
      </c>
      <c r="L2365" s="18">
        <f t="shared" si="110"/>
        <v>2</v>
      </c>
    </row>
    <row r="2366" spans="1:12" s="19" customFormat="1" ht="17.45" customHeight="1">
      <c r="A2366" s="20">
        <v>2364</v>
      </c>
      <c r="B2366" s="18" t="s">
        <v>6602</v>
      </c>
      <c r="C2366" s="18"/>
      <c r="D2366" s="18" t="s">
        <v>6582</v>
      </c>
      <c r="E2366" s="18"/>
      <c r="F2366" s="7" t="s">
        <v>6603</v>
      </c>
      <c r="G2366" s="18">
        <v>2</v>
      </c>
      <c r="H2366" s="18">
        <v>99</v>
      </c>
      <c r="I2366" s="21">
        <f t="shared" si="109"/>
        <v>198</v>
      </c>
      <c r="J2366" s="18"/>
      <c r="K2366" s="18" t="s">
        <v>1734</v>
      </c>
      <c r="L2366" s="18">
        <f t="shared" si="110"/>
        <v>2</v>
      </c>
    </row>
    <row r="2367" spans="1:12" s="19" customFormat="1" ht="17.45" customHeight="1">
      <c r="A2367" s="20">
        <v>2365</v>
      </c>
      <c r="B2367" s="18" t="s">
        <v>6604</v>
      </c>
      <c r="C2367" s="18" t="s">
        <v>6605</v>
      </c>
      <c r="D2367" s="18"/>
      <c r="E2367" s="18"/>
      <c r="F2367" s="7" t="s">
        <v>6606</v>
      </c>
      <c r="G2367" s="18">
        <v>2</v>
      </c>
      <c r="H2367" s="18">
        <v>99</v>
      </c>
      <c r="I2367" s="21">
        <f t="shared" si="109"/>
        <v>198</v>
      </c>
      <c r="J2367" s="18"/>
      <c r="K2367" s="18"/>
      <c r="L2367" s="18">
        <f t="shared" si="110"/>
        <v>2</v>
      </c>
    </row>
    <row r="2368" spans="1:12" s="19" customFormat="1" ht="17.45" customHeight="1">
      <c r="A2368" s="20">
        <v>2366</v>
      </c>
      <c r="B2368" s="18" t="s">
        <v>6607</v>
      </c>
      <c r="C2368" s="18"/>
      <c r="D2368" s="18" t="s">
        <v>6582</v>
      </c>
      <c r="E2368" s="18"/>
      <c r="F2368" s="7" t="s">
        <v>6608</v>
      </c>
      <c r="G2368" s="18">
        <v>2</v>
      </c>
      <c r="H2368" s="18">
        <v>99</v>
      </c>
      <c r="I2368" s="21">
        <f t="shared" si="109"/>
        <v>198</v>
      </c>
      <c r="J2368" s="18"/>
      <c r="K2368" s="18" t="s">
        <v>1734</v>
      </c>
      <c r="L2368" s="18">
        <f t="shared" si="110"/>
        <v>2</v>
      </c>
    </row>
    <row r="2369" spans="1:12" s="19" customFormat="1" ht="17.45" customHeight="1">
      <c r="A2369" s="20">
        <v>2367</v>
      </c>
      <c r="B2369" s="18" t="s">
        <v>6609</v>
      </c>
      <c r="C2369" s="18" t="s">
        <v>6610</v>
      </c>
      <c r="D2369" s="18"/>
      <c r="E2369" s="18"/>
      <c r="F2369" s="7" t="s">
        <v>6611</v>
      </c>
      <c r="G2369" s="18">
        <v>2</v>
      </c>
      <c r="H2369" s="18">
        <v>99</v>
      </c>
      <c r="I2369" s="21">
        <f t="shared" si="109"/>
        <v>198</v>
      </c>
      <c r="J2369" s="18"/>
      <c r="K2369" s="18"/>
      <c r="L2369" s="18">
        <f t="shared" si="110"/>
        <v>2</v>
      </c>
    </row>
    <row r="2370" spans="1:12" s="19" customFormat="1" ht="17.45" customHeight="1">
      <c r="A2370" s="20">
        <v>2368</v>
      </c>
      <c r="B2370" s="18" t="s">
        <v>6612</v>
      </c>
      <c r="C2370" s="18" t="s">
        <v>6613</v>
      </c>
      <c r="D2370" s="18"/>
      <c r="E2370" s="18" t="s">
        <v>1699</v>
      </c>
      <c r="F2370" s="7" t="s">
        <v>6614</v>
      </c>
      <c r="G2370" s="18">
        <v>2</v>
      </c>
      <c r="H2370" s="18">
        <v>99</v>
      </c>
      <c r="I2370" s="21">
        <f t="shared" si="109"/>
        <v>198</v>
      </c>
      <c r="J2370" s="18"/>
      <c r="K2370" s="18"/>
      <c r="L2370" s="18">
        <f t="shared" si="110"/>
        <v>2</v>
      </c>
    </row>
    <row r="2371" spans="1:12" s="19" customFormat="1" ht="17.45" customHeight="1">
      <c r="A2371" s="20">
        <v>2369</v>
      </c>
      <c r="B2371" s="18" t="s">
        <v>6615</v>
      </c>
      <c r="C2371" s="18" t="s">
        <v>6616</v>
      </c>
      <c r="D2371" s="18"/>
      <c r="E2371" s="18" t="s">
        <v>1699</v>
      </c>
      <c r="F2371" s="7" t="s">
        <v>6617</v>
      </c>
      <c r="G2371" s="18">
        <v>2</v>
      </c>
      <c r="H2371" s="18">
        <v>99</v>
      </c>
      <c r="I2371" s="21">
        <f t="shared" si="109"/>
        <v>198</v>
      </c>
      <c r="J2371" s="18"/>
      <c r="K2371" s="18"/>
      <c r="L2371" s="18">
        <f t="shared" si="110"/>
        <v>2</v>
      </c>
    </row>
    <row r="2372" spans="1:12" s="19" customFormat="1" ht="17.45" customHeight="1">
      <c r="A2372" s="20">
        <v>2370</v>
      </c>
      <c r="B2372" s="18" t="s">
        <v>6618</v>
      </c>
      <c r="C2372" s="18" t="s">
        <v>6616</v>
      </c>
      <c r="D2372" s="18"/>
      <c r="E2372" s="18" t="s">
        <v>1699</v>
      </c>
      <c r="F2372" s="7" t="s">
        <v>6619</v>
      </c>
      <c r="G2372" s="18">
        <v>2</v>
      </c>
      <c r="H2372" s="18">
        <v>99</v>
      </c>
      <c r="I2372" s="21">
        <f t="shared" si="109"/>
        <v>198</v>
      </c>
      <c r="J2372" s="18"/>
      <c r="K2372" s="18"/>
      <c r="L2372" s="18">
        <f t="shared" si="110"/>
        <v>2</v>
      </c>
    </row>
    <row r="2373" spans="1:12" s="19" customFormat="1" ht="17.45" customHeight="1">
      <c r="A2373" s="20">
        <v>2371</v>
      </c>
      <c r="B2373" s="18" t="s">
        <v>6620</v>
      </c>
      <c r="C2373" s="18" t="s">
        <v>6616</v>
      </c>
      <c r="D2373" s="18"/>
      <c r="E2373" s="18" t="s">
        <v>1699</v>
      </c>
      <c r="F2373" s="7" t="s">
        <v>6621</v>
      </c>
      <c r="G2373" s="18">
        <v>2</v>
      </c>
      <c r="H2373" s="18">
        <v>99</v>
      </c>
      <c r="I2373" s="21">
        <f t="shared" si="109"/>
        <v>198</v>
      </c>
      <c r="J2373" s="18"/>
      <c r="K2373" s="18"/>
      <c r="L2373" s="18">
        <f t="shared" si="110"/>
        <v>2</v>
      </c>
    </row>
    <row r="2374" spans="1:12" s="19" customFormat="1" ht="17.45" customHeight="1">
      <c r="A2374" s="20">
        <v>2372</v>
      </c>
      <c r="B2374" s="18" t="s">
        <v>6622</v>
      </c>
      <c r="C2374" s="18" t="s">
        <v>6616</v>
      </c>
      <c r="D2374" s="18"/>
      <c r="E2374" s="18" t="s">
        <v>1699</v>
      </c>
      <c r="F2374" s="7" t="s">
        <v>6623</v>
      </c>
      <c r="G2374" s="18">
        <v>2</v>
      </c>
      <c r="H2374" s="18">
        <v>99</v>
      </c>
      <c r="I2374" s="21">
        <f t="shared" si="109"/>
        <v>198</v>
      </c>
      <c r="J2374" s="18"/>
      <c r="K2374" s="18"/>
      <c r="L2374" s="18">
        <f t="shared" si="110"/>
        <v>2</v>
      </c>
    </row>
    <row r="2375" spans="1:12" s="19" customFormat="1" ht="17.45" customHeight="1">
      <c r="A2375" s="20">
        <v>2373</v>
      </c>
      <c r="B2375" s="18" t="s">
        <v>6624</v>
      </c>
      <c r="C2375" s="18"/>
      <c r="D2375" s="18" t="s">
        <v>6582</v>
      </c>
      <c r="E2375" s="18"/>
      <c r="F2375" s="7" t="s">
        <v>6625</v>
      </c>
      <c r="G2375" s="18">
        <v>2</v>
      </c>
      <c r="H2375" s="18">
        <v>99</v>
      </c>
      <c r="I2375" s="21">
        <f t="shared" si="109"/>
        <v>198</v>
      </c>
      <c r="J2375" s="18"/>
      <c r="K2375" s="18" t="s">
        <v>1734</v>
      </c>
      <c r="L2375" s="18">
        <f t="shared" si="110"/>
        <v>2</v>
      </c>
    </row>
    <row r="2376" spans="1:12" s="19" customFormat="1" ht="17.45" customHeight="1">
      <c r="A2376" s="20">
        <v>2374</v>
      </c>
      <c r="B2376" s="18" t="s">
        <v>6626</v>
      </c>
      <c r="C2376" s="18" t="s">
        <v>6627</v>
      </c>
      <c r="D2376" s="18" t="s">
        <v>2680</v>
      </c>
      <c r="E2376" s="18" t="s">
        <v>1699</v>
      </c>
      <c r="F2376" s="7" t="s">
        <v>6628</v>
      </c>
      <c r="G2376" s="18">
        <v>2</v>
      </c>
      <c r="H2376" s="18">
        <v>230</v>
      </c>
      <c r="I2376" s="21">
        <f t="shared" si="109"/>
        <v>460</v>
      </c>
      <c r="J2376" s="18"/>
      <c r="K2376" s="18"/>
      <c r="L2376" s="18">
        <f t="shared" si="110"/>
        <v>2</v>
      </c>
    </row>
    <row r="2377" spans="1:12" s="19" customFormat="1" ht="17.45" customHeight="1">
      <c r="A2377" s="20">
        <v>2375</v>
      </c>
      <c r="B2377" s="18" t="s">
        <v>6629</v>
      </c>
      <c r="C2377" s="18" t="s">
        <v>6630</v>
      </c>
      <c r="D2377" s="18" t="s">
        <v>2835</v>
      </c>
      <c r="E2377" s="18" t="s">
        <v>1699</v>
      </c>
      <c r="F2377" s="7">
        <v>9789574447459</v>
      </c>
      <c r="G2377" s="18">
        <v>2</v>
      </c>
      <c r="H2377" s="18">
        <v>300</v>
      </c>
      <c r="I2377" s="21">
        <f t="shared" si="109"/>
        <v>600</v>
      </c>
      <c r="J2377" s="18"/>
      <c r="K2377" s="18"/>
      <c r="L2377" s="18">
        <f t="shared" si="110"/>
        <v>2</v>
      </c>
    </row>
    <row r="2378" spans="1:12" s="19" customFormat="1" ht="17.45" customHeight="1">
      <c r="A2378" s="20">
        <v>2376</v>
      </c>
      <c r="B2378" s="18" t="s">
        <v>6631</v>
      </c>
      <c r="C2378" s="18" t="s">
        <v>6632</v>
      </c>
      <c r="D2378" s="18" t="s">
        <v>3484</v>
      </c>
      <c r="E2378" s="18" t="s">
        <v>1699</v>
      </c>
      <c r="F2378" s="7" t="s">
        <v>6633</v>
      </c>
      <c r="G2378" s="18">
        <v>2</v>
      </c>
      <c r="H2378" s="18">
        <v>300</v>
      </c>
      <c r="I2378" s="21">
        <f t="shared" si="109"/>
        <v>600</v>
      </c>
      <c r="J2378" s="18"/>
      <c r="K2378" s="18"/>
      <c r="L2378" s="18">
        <f t="shared" si="110"/>
        <v>2</v>
      </c>
    </row>
    <row r="2379" spans="1:12" s="19" customFormat="1" ht="17.45" customHeight="1">
      <c r="A2379" s="20">
        <v>2377</v>
      </c>
      <c r="B2379" s="18" t="s">
        <v>6634</v>
      </c>
      <c r="C2379" s="18" t="s">
        <v>6635</v>
      </c>
      <c r="D2379" s="18" t="s">
        <v>2880</v>
      </c>
      <c r="E2379" s="18" t="s">
        <v>1699</v>
      </c>
      <c r="F2379" s="7">
        <v>9577390013</v>
      </c>
      <c r="G2379" s="18">
        <v>2</v>
      </c>
      <c r="H2379" s="18">
        <v>160</v>
      </c>
      <c r="I2379" s="21">
        <f t="shared" si="109"/>
        <v>320</v>
      </c>
      <c r="J2379" s="18"/>
      <c r="K2379" s="18"/>
      <c r="L2379" s="18">
        <f t="shared" si="110"/>
        <v>2</v>
      </c>
    </row>
    <row r="2380" spans="1:12" s="19" customFormat="1" ht="17.45" customHeight="1">
      <c r="A2380" s="20">
        <v>2378</v>
      </c>
      <c r="B2380" s="18" t="s">
        <v>6636</v>
      </c>
      <c r="C2380" s="18" t="s">
        <v>6637</v>
      </c>
      <c r="D2380" s="18" t="s">
        <v>2821</v>
      </c>
      <c r="E2380" s="18" t="s">
        <v>1699</v>
      </c>
      <c r="F2380" s="7" t="s">
        <v>6638</v>
      </c>
      <c r="G2380" s="18">
        <v>2</v>
      </c>
      <c r="H2380" s="18">
        <v>300</v>
      </c>
      <c r="I2380" s="21">
        <f t="shared" si="109"/>
        <v>600</v>
      </c>
      <c r="J2380" s="18"/>
      <c r="K2380" s="18"/>
      <c r="L2380" s="18">
        <f t="shared" si="110"/>
        <v>2</v>
      </c>
    </row>
    <row r="2381" spans="1:12" s="19" customFormat="1" ht="17.45" customHeight="1">
      <c r="A2381" s="20">
        <v>2379</v>
      </c>
      <c r="B2381" s="26" t="s">
        <v>1444</v>
      </c>
      <c r="C2381" s="26" t="s">
        <v>1445</v>
      </c>
      <c r="D2381" s="26" t="s">
        <v>1446</v>
      </c>
      <c r="E2381" s="18" t="s">
        <v>6639</v>
      </c>
      <c r="F2381" s="13" t="s">
        <v>1447</v>
      </c>
      <c r="G2381" s="18">
        <v>2</v>
      </c>
      <c r="H2381" s="18">
        <v>300</v>
      </c>
      <c r="I2381" s="21">
        <f t="shared" si="109"/>
        <v>600</v>
      </c>
      <c r="J2381" s="18"/>
      <c r="K2381" s="18"/>
      <c r="L2381" s="18">
        <f t="shared" si="110"/>
        <v>2</v>
      </c>
    </row>
    <row r="2382" spans="1:12" s="19" customFormat="1" ht="17.45" customHeight="1">
      <c r="A2382" s="20">
        <v>2380</v>
      </c>
      <c r="B2382" s="18" t="s">
        <v>6640</v>
      </c>
      <c r="C2382" s="18" t="s">
        <v>6641</v>
      </c>
      <c r="D2382" s="18" t="s">
        <v>6642</v>
      </c>
      <c r="E2382" s="18" t="s">
        <v>6639</v>
      </c>
      <c r="F2382" s="7" t="s">
        <v>6643</v>
      </c>
      <c r="G2382" s="18">
        <v>2</v>
      </c>
      <c r="H2382" s="18">
        <v>340</v>
      </c>
      <c r="I2382" s="21">
        <f t="shared" si="109"/>
        <v>680</v>
      </c>
      <c r="J2382" s="18"/>
      <c r="K2382" s="18"/>
      <c r="L2382" s="18">
        <f t="shared" si="110"/>
        <v>2</v>
      </c>
    </row>
    <row r="2383" spans="1:12" s="19" customFormat="1" ht="17.45" customHeight="1">
      <c r="A2383" s="20">
        <v>2381</v>
      </c>
      <c r="B2383" s="18" t="s">
        <v>6644</v>
      </c>
      <c r="C2383" s="18" t="s">
        <v>6645</v>
      </c>
      <c r="D2383" s="18" t="s">
        <v>6646</v>
      </c>
      <c r="E2383" s="18" t="s">
        <v>6639</v>
      </c>
      <c r="F2383" s="7">
        <v>9789869113205</v>
      </c>
      <c r="G2383" s="18">
        <v>2</v>
      </c>
      <c r="H2383" s="18">
        <v>350</v>
      </c>
      <c r="I2383" s="21">
        <f t="shared" si="109"/>
        <v>700</v>
      </c>
      <c r="J2383" s="18"/>
      <c r="K2383" s="18"/>
      <c r="L2383" s="18">
        <f t="shared" si="110"/>
        <v>2</v>
      </c>
    </row>
    <row r="2384" spans="1:12" s="19" customFormat="1" ht="17.45" customHeight="1">
      <c r="A2384" s="20">
        <v>2382</v>
      </c>
      <c r="B2384" s="18" t="s">
        <v>6647</v>
      </c>
      <c r="C2384" s="18" t="s">
        <v>6648</v>
      </c>
      <c r="D2384" s="18" t="s">
        <v>6649</v>
      </c>
      <c r="E2384" s="18" t="s">
        <v>6639</v>
      </c>
      <c r="F2384" s="7" t="s">
        <v>6650</v>
      </c>
      <c r="G2384" s="18">
        <v>2</v>
      </c>
      <c r="H2384" s="18">
        <v>260</v>
      </c>
      <c r="I2384" s="21">
        <f t="shared" ref="I2384:I2447" si="111">G2384*H2384</f>
        <v>520</v>
      </c>
      <c r="J2384" s="18"/>
      <c r="K2384" s="18"/>
      <c r="L2384" s="18">
        <f t="shared" si="110"/>
        <v>2</v>
      </c>
    </row>
    <row r="2385" spans="1:12" s="19" customFormat="1" ht="17.45" customHeight="1">
      <c r="A2385" s="20">
        <v>2383</v>
      </c>
      <c r="B2385" s="21" t="s">
        <v>6651</v>
      </c>
      <c r="C2385" s="23" t="s">
        <v>6652</v>
      </c>
      <c r="D2385" s="21" t="s">
        <v>6653</v>
      </c>
      <c r="E2385" s="21" t="s">
        <v>6654</v>
      </c>
      <c r="F2385" s="8" t="s">
        <v>6655</v>
      </c>
      <c r="G2385" s="18">
        <v>2</v>
      </c>
      <c r="H2385" s="21">
        <v>250</v>
      </c>
      <c r="I2385" s="21">
        <f t="shared" si="111"/>
        <v>500</v>
      </c>
      <c r="J2385" s="18"/>
      <c r="K2385" s="18"/>
      <c r="L2385" s="18">
        <f t="shared" si="110"/>
        <v>2</v>
      </c>
    </row>
    <row r="2386" spans="1:12" s="19" customFormat="1" ht="17.45" customHeight="1">
      <c r="A2386" s="20">
        <v>2384</v>
      </c>
      <c r="B2386" s="18" t="s">
        <v>6656</v>
      </c>
      <c r="C2386" s="18" t="s">
        <v>6657</v>
      </c>
      <c r="D2386" s="18" t="s">
        <v>6658</v>
      </c>
      <c r="E2386" s="18" t="s">
        <v>6639</v>
      </c>
      <c r="F2386" s="7" t="s">
        <v>6655</v>
      </c>
      <c r="G2386" s="18">
        <v>2</v>
      </c>
      <c r="H2386" s="18">
        <v>250</v>
      </c>
      <c r="I2386" s="21">
        <f t="shared" si="111"/>
        <v>500</v>
      </c>
      <c r="J2386" s="18" t="s">
        <v>6659</v>
      </c>
      <c r="K2386" s="18"/>
      <c r="L2386" s="18">
        <f t="shared" si="110"/>
        <v>2</v>
      </c>
    </row>
    <row r="2387" spans="1:12" s="19" customFormat="1" ht="17.45" customHeight="1">
      <c r="A2387" s="20">
        <v>2385</v>
      </c>
      <c r="B2387" s="21" t="s">
        <v>815</v>
      </c>
      <c r="C2387" s="23" t="s">
        <v>352</v>
      </c>
      <c r="D2387" s="21" t="s">
        <v>353</v>
      </c>
      <c r="E2387" s="21" t="s">
        <v>11</v>
      </c>
      <c r="F2387" s="8">
        <v>9789862411230</v>
      </c>
      <c r="G2387" s="18">
        <v>2</v>
      </c>
      <c r="H2387" s="21">
        <v>250</v>
      </c>
      <c r="I2387" s="21">
        <f t="shared" si="111"/>
        <v>500</v>
      </c>
      <c r="J2387" s="18"/>
      <c r="K2387" s="18"/>
      <c r="L2387" s="18">
        <f t="shared" si="110"/>
        <v>2</v>
      </c>
    </row>
    <row r="2388" spans="1:12" s="19" customFormat="1" ht="17.45" customHeight="1">
      <c r="A2388" s="20">
        <v>2386</v>
      </c>
      <c r="B2388" s="18" t="s">
        <v>6660</v>
      </c>
      <c r="C2388" s="18" t="s">
        <v>6661</v>
      </c>
      <c r="D2388" s="18" t="s">
        <v>6662</v>
      </c>
      <c r="E2388" s="18" t="s">
        <v>6639</v>
      </c>
      <c r="F2388" s="7" t="s">
        <v>6663</v>
      </c>
      <c r="G2388" s="18">
        <v>2</v>
      </c>
      <c r="H2388" s="18">
        <v>220</v>
      </c>
      <c r="I2388" s="21">
        <f t="shared" si="111"/>
        <v>440</v>
      </c>
      <c r="J2388" s="18"/>
      <c r="K2388" s="18"/>
      <c r="L2388" s="18">
        <f t="shared" si="110"/>
        <v>2</v>
      </c>
    </row>
    <row r="2389" spans="1:12" s="19" customFormat="1" ht="17.45" customHeight="1">
      <c r="A2389" s="20">
        <v>2387</v>
      </c>
      <c r="B2389" s="18" t="s">
        <v>6664</v>
      </c>
      <c r="C2389" s="18" t="s">
        <v>6665</v>
      </c>
      <c r="D2389" s="18" t="s">
        <v>6666</v>
      </c>
      <c r="E2389" s="18" t="s">
        <v>6639</v>
      </c>
      <c r="F2389" s="7" t="s">
        <v>6667</v>
      </c>
      <c r="G2389" s="18">
        <v>2</v>
      </c>
      <c r="H2389" s="18">
        <v>260</v>
      </c>
      <c r="I2389" s="21">
        <f t="shared" si="111"/>
        <v>520</v>
      </c>
      <c r="J2389" s="18"/>
      <c r="K2389" s="18"/>
      <c r="L2389" s="18">
        <f t="shared" si="110"/>
        <v>2</v>
      </c>
    </row>
    <row r="2390" spans="1:12" s="19" customFormat="1" ht="17.45" customHeight="1">
      <c r="A2390" s="20">
        <v>2388</v>
      </c>
      <c r="B2390" s="18" t="s">
        <v>6668</v>
      </c>
      <c r="C2390" s="18" t="s">
        <v>6669</v>
      </c>
      <c r="D2390" s="18" t="s">
        <v>6670</v>
      </c>
      <c r="E2390" s="18" t="s">
        <v>6639</v>
      </c>
      <c r="F2390" s="7" t="s">
        <v>6671</v>
      </c>
      <c r="G2390" s="18">
        <v>2</v>
      </c>
      <c r="H2390" s="18">
        <v>300</v>
      </c>
      <c r="I2390" s="21">
        <f t="shared" si="111"/>
        <v>600</v>
      </c>
      <c r="J2390" s="18"/>
      <c r="K2390" s="18"/>
      <c r="L2390" s="18">
        <f t="shared" si="110"/>
        <v>2</v>
      </c>
    </row>
    <row r="2391" spans="1:12" s="19" customFormat="1" ht="17.45" customHeight="1">
      <c r="A2391" s="20">
        <v>2389</v>
      </c>
      <c r="B2391" s="18" t="s">
        <v>6672</v>
      </c>
      <c r="C2391" s="18" t="s">
        <v>6673</v>
      </c>
      <c r="D2391" s="18" t="s">
        <v>6674</v>
      </c>
      <c r="E2391" s="18" t="s">
        <v>6639</v>
      </c>
      <c r="F2391" s="7" t="s">
        <v>6675</v>
      </c>
      <c r="G2391" s="18">
        <v>2</v>
      </c>
      <c r="H2391" s="18">
        <v>250</v>
      </c>
      <c r="I2391" s="21">
        <f t="shared" si="111"/>
        <v>500</v>
      </c>
      <c r="J2391" s="18"/>
      <c r="K2391" s="18"/>
      <c r="L2391" s="18">
        <f t="shared" si="110"/>
        <v>2</v>
      </c>
    </row>
    <row r="2392" spans="1:12" s="19" customFormat="1" ht="17.45" customHeight="1">
      <c r="A2392" s="20">
        <v>2390</v>
      </c>
      <c r="B2392" s="18" t="s">
        <v>6676</v>
      </c>
      <c r="C2392" s="18" t="s">
        <v>6677</v>
      </c>
      <c r="D2392" s="18" t="s">
        <v>6678</v>
      </c>
      <c r="E2392" s="18" t="s">
        <v>6639</v>
      </c>
      <c r="F2392" s="7" t="s">
        <v>6679</v>
      </c>
      <c r="G2392" s="18">
        <v>2</v>
      </c>
      <c r="H2392" s="18">
        <v>380</v>
      </c>
      <c r="I2392" s="21">
        <f t="shared" si="111"/>
        <v>760</v>
      </c>
      <c r="J2392" s="21" t="s">
        <v>6680</v>
      </c>
      <c r="K2392" s="21" t="s">
        <v>6680</v>
      </c>
      <c r="L2392" s="18">
        <f t="shared" si="110"/>
        <v>2</v>
      </c>
    </row>
    <row r="2393" spans="1:12" s="19" customFormat="1" ht="17.45" customHeight="1">
      <c r="A2393" s="20">
        <v>2391</v>
      </c>
      <c r="B2393" s="29" t="s">
        <v>1463</v>
      </c>
      <c r="C2393" s="30" t="s">
        <v>1461</v>
      </c>
      <c r="D2393" s="30" t="s">
        <v>1462</v>
      </c>
      <c r="E2393" s="18" t="s">
        <v>3325</v>
      </c>
      <c r="F2393" s="15">
        <v>9576172349</v>
      </c>
      <c r="G2393" s="18">
        <v>2</v>
      </c>
      <c r="H2393" s="18">
        <v>100</v>
      </c>
      <c r="I2393" s="21">
        <f t="shared" si="111"/>
        <v>200</v>
      </c>
      <c r="J2393" s="18"/>
      <c r="K2393" s="18"/>
      <c r="L2393" s="18">
        <f t="shared" si="110"/>
        <v>2</v>
      </c>
    </row>
    <row r="2394" spans="1:12" s="19" customFormat="1" ht="17.45" customHeight="1">
      <c r="A2394" s="20">
        <v>2392</v>
      </c>
      <c r="B2394" s="18" t="s">
        <v>6681</v>
      </c>
      <c r="C2394" s="18" t="s">
        <v>6682</v>
      </c>
      <c r="D2394" s="18" t="s">
        <v>6683</v>
      </c>
      <c r="E2394" s="18" t="s">
        <v>3325</v>
      </c>
      <c r="F2394" s="7" t="s">
        <v>6684</v>
      </c>
      <c r="G2394" s="18">
        <v>2</v>
      </c>
      <c r="H2394" s="18">
        <v>320</v>
      </c>
      <c r="I2394" s="21">
        <f t="shared" si="111"/>
        <v>640</v>
      </c>
      <c r="J2394" s="21" t="s">
        <v>9</v>
      </c>
      <c r="K2394" s="21" t="s">
        <v>9</v>
      </c>
      <c r="L2394" s="18">
        <f t="shared" si="110"/>
        <v>2</v>
      </c>
    </row>
    <row r="2395" spans="1:12" s="19" customFormat="1" ht="17.45" customHeight="1">
      <c r="A2395" s="20">
        <v>2393</v>
      </c>
      <c r="B2395" s="18" t="s">
        <v>6685</v>
      </c>
      <c r="C2395" s="18" t="s">
        <v>6053</v>
      </c>
      <c r="D2395" s="18" t="s">
        <v>2828</v>
      </c>
      <c r="E2395" s="18" t="s">
        <v>1699</v>
      </c>
      <c r="F2395" s="7">
        <v>9789861935348</v>
      </c>
      <c r="G2395" s="18">
        <v>2</v>
      </c>
      <c r="H2395" s="18">
        <v>169</v>
      </c>
      <c r="I2395" s="21">
        <f t="shared" si="111"/>
        <v>338</v>
      </c>
      <c r="J2395" s="18"/>
      <c r="K2395" s="18"/>
      <c r="L2395" s="18">
        <f t="shared" si="110"/>
        <v>2</v>
      </c>
    </row>
    <row r="2396" spans="1:12" s="19" customFormat="1" ht="17.45" customHeight="1">
      <c r="A2396" s="20">
        <v>2394</v>
      </c>
      <c r="B2396" s="18" t="s">
        <v>6686</v>
      </c>
      <c r="C2396" s="18" t="s">
        <v>6687</v>
      </c>
      <c r="D2396" s="18" t="s">
        <v>3432</v>
      </c>
      <c r="E2396" s="18" t="s">
        <v>1699</v>
      </c>
      <c r="F2396" s="7" t="s">
        <v>6688</v>
      </c>
      <c r="G2396" s="18">
        <v>2</v>
      </c>
      <c r="H2396" s="18">
        <v>800</v>
      </c>
      <c r="I2396" s="21">
        <f t="shared" si="111"/>
        <v>1600</v>
      </c>
      <c r="J2396" s="18"/>
      <c r="K2396" s="18"/>
      <c r="L2396" s="18">
        <f t="shared" si="110"/>
        <v>2</v>
      </c>
    </row>
    <row r="2397" spans="1:12" s="19" customFormat="1" ht="17.45" customHeight="1">
      <c r="A2397" s="20">
        <v>2395</v>
      </c>
      <c r="B2397" s="18" t="s">
        <v>6689</v>
      </c>
      <c r="C2397" s="18" t="s">
        <v>6690</v>
      </c>
      <c r="D2397" s="18" t="s">
        <v>2770</v>
      </c>
      <c r="E2397" s="18" t="s">
        <v>1699</v>
      </c>
      <c r="F2397" s="7" t="s">
        <v>6691</v>
      </c>
      <c r="G2397" s="18">
        <v>2</v>
      </c>
      <c r="H2397" s="18">
        <v>220</v>
      </c>
      <c r="I2397" s="21">
        <f t="shared" si="111"/>
        <v>440</v>
      </c>
      <c r="J2397" s="18"/>
      <c r="K2397" s="18"/>
      <c r="L2397" s="18">
        <f t="shared" si="110"/>
        <v>2</v>
      </c>
    </row>
    <row r="2398" spans="1:12" s="19" customFormat="1" ht="17.45" customHeight="1">
      <c r="A2398" s="20">
        <v>2396</v>
      </c>
      <c r="B2398" s="18" t="s">
        <v>6692</v>
      </c>
      <c r="C2398" s="18" t="s">
        <v>6693</v>
      </c>
      <c r="D2398" s="18" t="s">
        <v>6694</v>
      </c>
      <c r="E2398" s="18" t="s">
        <v>1699</v>
      </c>
      <c r="F2398" s="13" t="s">
        <v>1606</v>
      </c>
      <c r="G2398" s="18">
        <v>2</v>
      </c>
      <c r="H2398" s="18">
        <v>270</v>
      </c>
      <c r="I2398" s="21">
        <f t="shared" si="111"/>
        <v>540</v>
      </c>
      <c r="J2398" s="18"/>
      <c r="K2398" s="18"/>
      <c r="L2398" s="18">
        <f t="shared" si="110"/>
        <v>2</v>
      </c>
    </row>
    <row r="2399" spans="1:12" s="19" customFormat="1" ht="17.45" customHeight="1">
      <c r="A2399" s="20">
        <v>2397</v>
      </c>
      <c r="B2399" s="18" t="s">
        <v>6695</v>
      </c>
      <c r="C2399" s="18" t="s">
        <v>6696</v>
      </c>
      <c r="D2399" s="18" t="s">
        <v>2692</v>
      </c>
      <c r="E2399" s="18" t="s">
        <v>1699</v>
      </c>
      <c r="F2399" s="7">
        <v>9789577515056</v>
      </c>
      <c r="G2399" s="18">
        <v>2</v>
      </c>
      <c r="H2399" s="18">
        <v>250</v>
      </c>
      <c r="I2399" s="21">
        <f t="shared" si="111"/>
        <v>500</v>
      </c>
      <c r="J2399" s="18"/>
      <c r="K2399" s="18"/>
      <c r="L2399" s="18">
        <f t="shared" si="110"/>
        <v>2</v>
      </c>
    </row>
    <row r="2400" spans="1:12" s="19" customFormat="1" ht="17.45" customHeight="1">
      <c r="A2400" s="20">
        <v>2398</v>
      </c>
      <c r="B2400" s="18" t="s">
        <v>6697</v>
      </c>
      <c r="C2400" s="18" t="s">
        <v>6698</v>
      </c>
      <c r="D2400" s="18" t="s">
        <v>6699</v>
      </c>
      <c r="E2400" s="18" t="s">
        <v>1699</v>
      </c>
      <c r="F2400" s="7">
        <v>9577515053</v>
      </c>
      <c r="G2400" s="18">
        <v>2</v>
      </c>
      <c r="H2400" s="18">
        <v>250</v>
      </c>
      <c r="I2400" s="21">
        <f t="shared" si="111"/>
        <v>500</v>
      </c>
      <c r="J2400" s="18"/>
      <c r="K2400" s="18"/>
      <c r="L2400" s="18">
        <f t="shared" si="110"/>
        <v>2</v>
      </c>
    </row>
    <row r="2401" spans="1:12" s="19" customFormat="1" ht="17.45" customHeight="1">
      <c r="A2401" s="20">
        <v>2399</v>
      </c>
      <c r="B2401" s="18" t="s">
        <v>6700</v>
      </c>
      <c r="C2401" s="18" t="s">
        <v>6701</v>
      </c>
      <c r="D2401" s="18" t="s">
        <v>2970</v>
      </c>
      <c r="E2401" s="18" t="s">
        <v>1699</v>
      </c>
      <c r="F2401" s="7" t="s">
        <v>6702</v>
      </c>
      <c r="G2401" s="18">
        <v>2</v>
      </c>
      <c r="H2401" s="18">
        <v>180</v>
      </c>
      <c r="I2401" s="21">
        <f t="shared" si="111"/>
        <v>360</v>
      </c>
      <c r="J2401" s="18"/>
      <c r="K2401" s="18"/>
      <c r="L2401" s="18">
        <f t="shared" si="110"/>
        <v>2</v>
      </c>
    </row>
    <row r="2402" spans="1:12" s="19" customFormat="1" ht="17.45" customHeight="1">
      <c r="A2402" s="20">
        <v>2400</v>
      </c>
      <c r="B2402" s="18" t="s">
        <v>6703</v>
      </c>
      <c r="C2402" s="18" t="s">
        <v>6704</v>
      </c>
      <c r="D2402" s="18" t="s">
        <v>5095</v>
      </c>
      <c r="E2402" s="18" t="s">
        <v>1699</v>
      </c>
      <c r="F2402" s="7" t="s">
        <v>6705</v>
      </c>
      <c r="G2402" s="18">
        <v>2</v>
      </c>
      <c r="H2402" s="18">
        <v>399</v>
      </c>
      <c r="I2402" s="21">
        <f t="shared" si="111"/>
        <v>798</v>
      </c>
      <c r="J2402" s="18"/>
      <c r="K2402" s="18"/>
      <c r="L2402" s="18">
        <f t="shared" si="110"/>
        <v>2</v>
      </c>
    </row>
    <row r="2403" spans="1:12" s="19" customFormat="1" ht="17.45" customHeight="1">
      <c r="A2403" s="20">
        <v>2401</v>
      </c>
      <c r="B2403" s="18" t="s">
        <v>6706</v>
      </c>
      <c r="C2403" s="18" t="s">
        <v>6707</v>
      </c>
      <c r="D2403" s="18" t="s">
        <v>3113</v>
      </c>
      <c r="E2403" s="18" t="s">
        <v>1699</v>
      </c>
      <c r="F2403" s="7" t="s">
        <v>6708</v>
      </c>
      <c r="G2403" s="18">
        <v>2</v>
      </c>
      <c r="H2403" s="18">
        <v>250</v>
      </c>
      <c r="I2403" s="21">
        <f t="shared" si="111"/>
        <v>500</v>
      </c>
      <c r="J2403" s="18"/>
      <c r="K2403" s="18"/>
      <c r="L2403" s="18">
        <f t="shared" si="110"/>
        <v>2</v>
      </c>
    </row>
    <row r="2404" spans="1:12" s="19" customFormat="1" ht="17.45" customHeight="1">
      <c r="A2404" s="20">
        <v>2402</v>
      </c>
      <c r="B2404" s="18" t="s">
        <v>6709</v>
      </c>
      <c r="C2404" s="18" t="s">
        <v>6710</v>
      </c>
      <c r="D2404" s="18" t="s">
        <v>3585</v>
      </c>
      <c r="E2404" s="18" t="s">
        <v>1699</v>
      </c>
      <c r="F2404" s="7" t="s">
        <v>6711</v>
      </c>
      <c r="G2404" s="18">
        <v>2</v>
      </c>
      <c r="H2404" s="18">
        <v>1120</v>
      </c>
      <c r="I2404" s="21">
        <f t="shared" si="111"/>
        <v>2240</v>
      </c>
      <c r="J2404" s="18"/>
      <c r="K2404" s="18"/>
      <c r="L2404" s="18">
        <f t="shared" si="110"/>
        <v>2</v>
      </c>
    </row>
    <row r="2405" spans="1:12" s="19" customFormat="1" ht="17.45" customHeight="1">
      <c r="A2405" s="20">
        <v>2403</v>
      </c>
      <c r="B2405" s="18" t="s">
        <v>6712</v>
      </c>
      <c r="C2405" s="18" t="s">
        <v>5065</v>
      </c>
      <c r="D2405" s="18" t="s">
        <v>5066</v>
      </c>
      <c r="E2405" s="18" t="s">
        <v>1699</v>
      </c>
      <c r="F2405" s="7" t="s">
        <v>6713</v>
      </c>
      <c r="G2405" s="18">
        <v>2</v>
      </c>
      <c r="H2405" s="18" t="s">
        <v>6714</v>
      </c>
      <c r="I2405" s="21">
        <f t="shared" si="111"/>
        <v>480</v>
      </c>
      <c r="J2405" s="18"/>
      <c r="K2405" s="18"/>
      <c r="L2405" s="18">
        <f t="shared" si="110"/>
        <v>2</v>
      </c>
    </row>
    <row r="2406" spans="1:12" s="19" customFormat="1" ht="17.45" customHeight="1">
      <c r="A2406" s="20">
        <v>2404</v>
      </c>
      <c r="B2406" s="18" t="s">
        <v>6715</v>
      </c>
      <c r="C2406" s="18" t="s">
        <v>5130</v>
      </c>
      <c r="D2406" s="18" t="s">
        <v>2899</v>
      </c>
      <c r="E2406" s="18" t="s">
        <v>1699</v>
      </c>
      <c r="F2406" s="7" t="s">
        <v>6716</v>
      </c>
      <c r="G2406" s="18">
        <v>2</v>
      </c>
      <c r="H2406" s="18">
        <v>220</v>
      </c>
      <c r="I2406" s="21">
        <f t="shared" si="111"/>
        <v>440</v>
      </c>
      <c r="J2406" s="18"/>
      <c r="K2406" s="18"/>
      <c r="L2406" s="18">
        <f t="shared" si="110"/>
        <v>2</v>
      </c>
    </row>
    <row r="2407" spans="1:12" s="19" customFormat="1" ht="17.45" customHeight="1">
      <c r="A2407" s="20">
        <v>2405</v>
      </c>
      <c r="B2407" s="18" t="s">
        <v>6717</v>
      </c>
      <c r="C2407" s="18" t="s">
        <v>6718</v>
      </c>
      <c r="D2407" s="18" t="s">
        <v>6719</v>
      </c>
      <c r="E2407" s="18" t="s">
        <v>1699</v>
      </c>
      <c r="F2407" s="7" t="s">
        <v>6720</v>
      </c>
      <c r="G2407" s="18">
        <v>2</v>
      </c>
      <c r="H2407" s="18">
        <v>250</v>
      </c>
      <c r="I2407" s="21">
        <f t="shared" si="111"/>
        <v>500</v>
      </c>
      <c r="J2407" s="18"/>
      <c r="K2407" s="18"/>
      <c r="L2407" s="18">
        <f t="shared" si="110"/>
        <v>2</v>
      </c>
    </row>
    <row r="2408" spans="1:12" s="19" customFormat="1" ht="17.45" customHeight="1">
      <c r="A2408" s="20">
        <v>2406</v>
      </c>
      <c r="B2408" s="18" t="s">
        <v>6721</v>
      </c>
      <c r="C2408" s="18" t="s">
        <v>6722</v>
      </c>
      <c r="D2408" s="18" t="s">
        <v>6723</v>
      </c>
      <c r="E2408" s="18" t="s">
        <v>1699</v>
      </c>
      <c r="F2408" s="7">
        <v>9789868883673</v>
      </c>
      <c r="G2408" s="18">
        <v>2</v>
      </c>
      <c r="H2408" s="18">
        <v>220</v>
      </c>
      <c r="I2408" s="21">
        <f t="shared" si="111"/>
        <v>440</v>
      </c>
      <c r="J2408" s="18"/>
      <c r="K2408" s="18"/>
      <c r="L2408" s="18">
        <f t="shared" ref="L2408:L2417" si="112">G2408</f>
        <v>2</v>
      </c>
    </row>
    <row r="2409" spans="1:12" s="19" customFormat="1" ht="17.45" customHeight="1">
      <c r="A2409" s="20">
        <v>2407</v>
      </c>
      <c r="B2409" s="18" t="s">
        <v>6724</v>
      </c>
      <c r="C2409" s="18" t="s">
        <v>6725</v>
      </c>
      <c r="D2409" s="18" t="s">
        <v>2821</v>
      </c>
      <c r="E2409" s="18" t="s">
        <v>1699</v>
      </c>
      <c r="F2409" s="7" t="s">
        <v>6726</v>
      </c>
      <c r="G2409" s="18">
        <v>2</v>
      </c>
      <c r="H2409" s="18">
        <v>250</v>
      </c>
      <c r="I2409" s="21">
        <f t="shared" si="111"/>
        <v>500</v>
      </c>
      <c r="J2409" s="18"/>
      <c r="K2409" s="18"/>
      <c r="L2409" s="18">
        <f t="shared" si="112"/>
        <v>2</v>
      </c>
    </row>
    <row r="2410" spans="1:12" s="19" customFormat="1" ht="17.45" customHeight="1">
      <c r="A2410" s="20">
        <v>2408</v>
      </c>
      <c r="B2410" s="18" t="s">
        <v>6727</v>
      </c>
      <c r="C2410" s="18" t="s">
        <v>6728</v>
      </c>
      <c r="D2410" s="18" t="s">
        <v>3198</v>
      </c>
      <c r="E2410" s="18" t="s">
        <v>1699</v>
      </c>
      <c r="F2410" s="7" t="s">
        <v>6729</v>
      </c>
      <c r="G2410" s="18">
        <v>2</v>
      </c>
      <c r="H2410" s="18">
        <v>240</v>
      </c>
      <c r="I2410" s="21">
        <f t="shared" si="111"/>
        <v>480</v>
      </c>
      <c r="J2410" s="18"/>
      <c r="K2410" s="18"/>
      <c r="L2410" s="18">
        <f t="shared" si="112"/>
        <v>2</v>
      </c>
    </row>
    <row r="2411" spans="1:12" s="19" customFormat="1" ht="17.45" customHeight="1">
      <c r="A2411" s="20">
        <v>2409</v>
      </c>
      <c r="B2411" s="18" t="s">
        <v>6730</v>
      </c>
      <c r="C2411" s="18" t="s">
        <v>6731</v>
      </c>
      <c r="D2411" s="18" t="s">
        <v>2919</v>
      </c>
      <c r="E2411" s="18" t="s">
        <v>1699</v>
      </c>
      <c r="F2411" s="7" t="s">
        <v>6732</v>
      </c>
      <c r="G2411" s="18">
        <v>2</v>
      </c>
      <c r="H2411" s="18">
        <v>280</v>
      </c>
      <c r="I2411" s="21">
        <f t="shared" si="111"/>
        <v>560</v>
      </c>
      <c r="J2411" s="18"/>
      <c r="K2411" s="18"/>
      <c r="L2411" s="18">
        <f t="shared" si="112"/>
        <v>2</v>
      </c>
    </row>
    <row r="2412" spans="1:12" s="19" customFormat="1" ht="17.45" customHeight="1">
      <c r="A2412" s="20">
        <v>2410</v>
      </c>
      <c r="B2412" s="18" t="s">
        <v>6733</v>
      </c>
      <c r="C2412" s="18" t="s">
        <v>6734</v>
      </c>
      <c r="D2412" s="18" t="s">
        <v>3207</v>
      </c>
      <c r="E2412" s="18" t="s">
        <v>1699</v>
      </c>
      <c r="F2412" s="7" t="s">
        <v>6735</v>
      </c>
      <c r="G2412" s="18">
        <v>2</v>
      </c>
      <c r="H2412" s="18">
        <v>300</v>
      </c>
      <c r="I2412" s="21">
        <f t="shared" si="111"/>
        <v>600</v>
      </c>
      <c r="J2412" s="18"/>
      <c r="K2412" s="18"/>
      <c r="L2412" s="18">
        <f t="shared" si="112"/>
        <v>2</v>
      </c>
    </row>
    <row r="2413" spans="1:12" s="19" customFormat="1" ht="17.45" customHeight="1">
      <c r="A2413" s="20">
        <v>2411</v>
      </c>
      <c r="B2413" s="18" t="s">
        <v>6736</v>
      </c>
      <c r="C2413" s="18" t="s">
        <v>6737</v>
      </c>
      <c r="D2413" s="18" t="s">
        <v>2923</v>
      </c>
      <c r="E2413" s="18" t="s">
        <v>1699</v>
      </c>
      <c r="F2413" s="7">
        <v>9789861737775</v>
      </c>
      <c r="G2413" s="18">
        <v>2</v>
      </c>
      <c r="H2413" s="18">
        <v>280</v>
      </c>
      <c r="I2413" s="21">
        <f t="shared" si="111"/>
        <v>560</v>
      </c>
      <c r="J2413" s="18"/>
      <c r="K2413" s="18"/>
      <c r="L2413" s="18">
        <f t="shared" si="112"/>
        <v>2</v>
      </c>
    </row>
    <row r="2414" spans="1:12" s="19" customFormat="1" ht="17.45" customHeight="1">
      <c r="A2414" s="20">
        <v>2412</v>
      </c>
      <c r="B2414" s="18" t="s">
        <v>6738</v>
      </c>
      <c r="C2414" s="18" t="s">
        <v>6739</v>
      </c>
      <c r="D2414" s="18" t="s">
        <v>2923</v>
      </c>
      <c r="E2414" s="18" t="s">
        <v>1699</v>
      </c>
      <c r="F2414" s="7">
        <v>9789861739281</v>
      </c>
      <c r="G2414" s="18">
        <v>2</v>
      </c>
      <c r="H2414" s="18">
        <v>280</v>
      </c>
      <c r="I2414" s="21">
        <f t="shared" si="111"/>
        <v>560</v>
      </c>
      <c r="J2414" s="18"/>
      <c r="K2414" s="18"/>
      <c r="L2414" s="18">
        <f t="shared" si="112"/>
        <v>2</v>
      </c>
    </row>
    <row r="2415" spans="1:12" s="19" customFormat="1" ht="17.45" customHeight="1">
      <c r="A2415" s="20">
        <v>2413</v>
      </c>
      <c r="B2415" s="18" t="s">
        <v>6740</v>
      </c>
      <c r="C2415" s="18" t="s">
        <v>6741</v>
      </c>
      <c r="D2415" s="18" t="s">
        <v>3168</v>
      </c>
      <c r="E2415" s="18" t="s">
        <v>1699</v>
      </c>
      <c r="F2415" s="7">
        <v>9789573251026</v>
      </c>
      <c r="G2415" s="18">
        <v>2</v>
      </c>
      <c r="H2415" s="18">
        <v>480</v>
      </c>
      <c r="I2415" s="21">
        <f t="shared" si="111"/>
        <v>960</v>
      </c>
      <c r="J2415" s="18" t="s">
        <v>0</v>
      </c>
      <c r="K2415" s="18"/>
      <c r="L2415" s="18">
        <f t="shared" si="112"/>
        <v>2</v>
      </c>
    </row>
    <row r="2416" spans="1:12" s="19" customFormat="1" ht="17.45" customHeight="1">
      <c r="A2416" s="20">
        <v>2414</v>
      </c>
      <c r="B2416" s="18" t="s">
        <v>6742</v>
      </c>
      <c r="C2416" s="18" t="s">
        <v>6743</v>
      </c>
      <c r="D2416" s="18" t="s">
        <v>3316</v>
      </c>
      <c r="E2416" s="18" t="s">
        <v>1699</v>
      </c>
      <c r="F2416" s="7" t="s">
        <v>6744</v>
      </c>
      <c r="G2416" s="18">
        <v>2</v>
      </c>
      <c r="H2416" s="18">
        <v>280</v>
      </c>
      <c r="I2416" s="21">
        <f t="shared" si="111"/>
        <v>560</v>
      </c>
      <c r="J2416" s="18"/>
      <c r="K2416" s="18"/>
      <c r="L2416" s="18">
        <f t="shared" si="112"/>
        <v>2</v>
      </c>
    </row>
    <row r="2417" spans="1:256" s="19" customFormat="1" ht="17.45" customHeight="1">
      <c r="A2417" s="20">
        <v>2415</v>
      </c>
      <c r="B2417" s="18" t="s">
        <v>6745</v>
      </c>
      <c r="C2417" s="18" t="s">
        <v>6746</v>
      </c>
      <c r="D2417" s="18" t="s">
        <v>6747</v>
      </c>
      <c r="E2417" s="18" t="s">
        <v>1699</v>
      </c>
      <c r="F2417" s="7" t="s">
        <v>6748</v>
      </c>
      <c r="G2417" s="18">
        <v>2</v>
      </c>
      <c r="H2417" s="18">
        <v>290</v>
      </c>
      <c r="I2417" s="21">
        <f t="shared" si="111"/>
        <v>580</v>
      </c>
      <c r="J2417" s="18"/>
      <c r="K2417" s="18"/>
      <c r="L2417" s="18">
        <f t="shared" si="112"/>
        <v>2</v>
      </c>
    </row>
    <row r="2418" spans="1:256" s="19" customFormat="1" ht="17.45" customHeight="1">
      <c r="A2418" s="20">
        <v>2416</v>
      </c>
      <c r="B2418" s="18" t="s">
        <v>6749</v>
      </c>
      <c r="C2418" s="18" t="s">
        <v>6750</v>
      </c>
      <c r="D2418" s="18" t="s">
        <v>2953</v>
      </c>
      <c r="E2418" s="18" t="s">
        <v>1699</v>
      </c>
      <c r="F2418" s="7">
        <v>9789862254295</v>
      </c>
      <c r="G2418" s="18">
        <v>2</v>
      </c>
      <c r="H2418" s="18">
        <v>480</v>
      </c>
      <c r="I2418" s="21">
        <f t="shared" si="111"/>
        <v>960</v>
      </c>
      <c r="J2418" s="18" t="s">
        <v>1734</v>
      </c>
      <c r="K2418" s="18"/>
      <c r="L2418" s="18">
        <f>G2418*3</f>
        <v>6</v>
      </c>
    </row>
    <row r="2419" spans="1:256" s="19" customFormat="1" ht="17.45" customHeight="1">
      <c r="A2419" s="20">
        <v>2417</v>
      </c>
      <c r="B2419" s="21" t="s">
        <v>51</v>
      </c>
      <c r="C2419" s="23" t="s">
        <v>52</v>
      </c>
      <c r="D2419" s="21" t="s">
        <v>53</v>
      </c>
      <c r="E2419" s="21" t="s">
        <v>11</v>
      </c>
      <c r="F2419" s="8" t="s">
        <v>54</v>
      </c>
      <c r="G2419" s="18">
        <v>2</v>
      </c>
      <c r="H2419" s="21">
        <v>240</v>
      </c>
      <c r="I2419" s="21">
        <f t="shared" si="111"/>
        <v>480</v>
      </c>
      <c r="J2419" s="18"/>
      <c r="K2419" s="18"/>
      <c r="L2419" s="18">
        <f t="shared" ref="L2419:L2450" si="113">G2419</f>
        <v>2</v>
      </c>
    </row>
    <row r="2420" spans="1:256" s="19" customFormat="1" ht="17.45" customHeight="1">
      <c r="A2420" s="20">
        <v>2418</v>
      </c>
      <c r="B2420" s="21" t="s">
        <v>6751</v>
      </c>
      <c r="C2420" s="23" t="s">
        <v>6752</v>
      </c>
      <c r="D2420" s="21" t="s">
        <v>6753</v>
      </c>
      <c r="E2420" s="21" t="s">
        <v>11</v>
      </c>
      <c r="F2420" s="8">
        <v>9789862375075</v>
      </c>
      <c r="G2420" s="18">
        <v>2</v>
      </c>
      <c r="H2420" s="21">
        <v>220</v>
      </c>
      <c r="I2420" s="21">
        <f t="shared" si="111"/>
        <v>440</v>
      </c>
      <c r="J2420" s="18" t="s">
        <v>2750</v>
      </c>
      <c r="K2420" s="18"/>
      <c r="L2420" s="18">
        <f t="shared" si="113"/>
        <v>2</v>
      </c>
    </row>
    <row r="2421" spans="1:256" s="19" customFormat="1" ht="17.45" customHeight="1">
      <c r="A2421" s="20">
        <v>2419</v>
      </c>
      <c r="B2421" s="21" t="s">
        <v>6754</v>
      </c>
      <c r="C2421" s="23" t="s">
        <v>6752</v>
      </c>
      <c r="D2421" s="21" t="s">
        <v>6753</v>
      </c>
      <c r="E2421" s="21" t="s">
        <v>11</v>
      </c>
      <c r="F2421" s="8">
        <v>9789862377734</v>
      </c>
      <c r="G2421" s="18">
        <v>2</v>
      </c>
      <c r="H2421" s="21">
        <v>220</v>
      </c>
      <c r="I2421" s="21">
        <f t="shared" si="111"/>
        <v>440</v>
      </c>
      <c r="J2421" s="18" t="s">
        <v>0</v>
      </c>
      <c r="K2421" s="18"/>
      <c r="L2421" s="18">
        <f t="shared" si="113"/>
        <v>2</v>
      </c>
    </row>
    <row r="2422" spans="1:256" s="19" customFormat="1" ht="17.45" customHeight="1">
      <c r="A2422" s="20">
        <v>2420</v>
      </c>
      <c r="B2422" s="21" t="s">
        <v>6755</v>
      </c>
      <c r="C2422" s="23" t="s">
        <v>6752</v>
      </c>
      <c r="D2422" s="21" t="s">
        <v>6753</v>
      </c>
      <c r="E2422" s="21" t="s">
        <v>11</v>
      </c>
      <c r="F2422" s="8">
        <v>9789862870761</v>
      </c>
      <c r="G2422" s="18">
        <v>2</v>
      </c>
      <c r="H2422" s="21">
        <v>240</v>
      </c>
      <c r="I2422" s="21">
        <f t="shared" si="111"/>
        <v>480</v>
      </c>
      <c r="J2422" s="18"/>
      <c r="K2422" s="18"/>
      <c r="L2422" s="18">
        <f t="shared" si="113"/>
        <v>2</v>
      </c>
    </row>
    <row r="2423" spans="1:256" s="19" customFormat="1" ht="17.45" customHeight="1">
      <c r="A2423" s="20">
        <v>2421</v>
      </c>
      <c r="B2423" s="21" t="s">
        <v>6756</v>
      </c>
      <c r="C2423" s="23" t="s">
        <v>6752</v>
      </c>
      <c r="D2423" s="21" t="s">
        <v>6753</v>
      </c>
      <c r="E2423" s="21" t="s">
        <v>11</v>
      </c>
      <c r="F2423" s="8">
        <v>9789862875575</v>
      </c>
      <c r="G2423" s="18">
        <v>2</v>
      </c>
      <c r="H2423" s="21">
        <v>220</v>
      </c>
      <c r="I2423" s="21">
        <f t="shared" si="111"/>
        <v>440</v>
      </c>
      <c r="J2423" s="18"/>
      <c r="K2423" s="18"/>
      <c r="L2423" s="18">
        <f t="shared" si="113"/>
        <v>2</v>
      </c>
    </row>
    <row r="2424" spans="1:256" s="19" customFormat="1" ht="17.45" customHeight="1">
      <c r="A2424" s="20">
        <v>2422</v>
      </c>
      <c r="B2424" s="21" t="s">
        <v>6757</v>
      </c>
      <c r="C2424" s="23" t="s">
        <v>6752</v>
      </c>
      <c r="D2424" s="21" t="s">
        <v>6753</v>
      </c>
      <c r="E2424" s="21" t="s">
        <v>11</v>
      </c>
      <c r="F2424" s="8">
        <v>9789863252337</v>
      </c>
      <c r="G2424" s="18">
        <v>2</v>
      </c>
      <c r="H2424" s="21">
        <v>260</v>
      </c>
      <c r="I2424" s="21">
        <f t="shared" si="111"/>
        <v>520</v>
      </c>
      <c r="J2424" s="18"/>
      <c r="K2424" s="18"/>
      <c r="L2424" s="18">
        <f t="shared" si="113"/>
        <v>2</v>
      </c>
    </row>
    <row r="2425" spans="1:256" s="19" customFormat="1" ht="17.45" customHeight="1">
      <c r="A2425" s="20">
        <v>2423</v>
      </c>
      <c r="B2425" s="21" t="s">
        <v>6758</v>
      </c>
      <c r="C2425" s="23" t="s">
        <v>6759</v>
      </c>
      <c r="D2425" s="21" t="s">
        <v>6760</v>
      </c>
      <c r="E2425" s="21" t="s">
        <v>5232</v>
      </c>
      <c r="F2425" s="8">
        <v>9789866010880</v>
      </c>
      <c r="G2425" s="18">
        <v>5</v>
      </c>
      <c r="H2425" s="21">
        <v>349</v>
      </c>
      <c r="I2425" s="21">
        <f t="shared" si="111"/>
        <v>1745</v>
      </c>
      <c r="J2425" s="18" t="s">
        <v>1708</v>
      </c>
      <c r="K2425" s="18"/>
      <c r="L2425" s="18">
        <f t="shared" si="113"/>
        <v>5</v>
      </c>
      <c r="M2425" s="33"/>
      <c r="N2425" s="33"/>
      <c r="O2425" s="33"/>
      <c r="P2425" s="33"/>
      <c r="Q2425" s="33"/>
      <c r="R2425" s="33"/>
      <c r="S2425" s="33"/>
      <c r="T2425" s="33"/>
      <c r="U2425" s="33"/>
      <c r="V2425" s="33"/>
      <c r="W2425" s="33"/>
      <c r="X2425" s="33"/>
      <c r="Y2425" s="33"/>
      <c r="Z2425" s="33"/>
      <c r="AA2425" s="33"/>
      <c r="AB2425" s="33"/>
      <c r="AC2425" s="33"/>
      <c r="AD2425" s="33"/>
      <c r="AE2425" s="33"/>
      <c r="AF2425" s="33"/>
      <c r="AG2425" s="33"/>
      <c r="AH2425" s="33"/>
      <c r="AI2425" s="33"/>
      <c r="AJ2425" s="33"/>
      <c r="AK2425" s="33"/>
      <c r="AL2425" s="33"/>
      <c r="AM2425" s="33"/>
      <c r="AN2425" s="33"/>
      <c r="AO2425" s="33"/>
      <c r="AP2425" s="33"/>
      <c r="AQ2425" s="33"/>
      <c r="AR2425" s="33"/>
      <c r="AS2425" s="33"/>
      <c r="AT2425" s="33"/>
      <c r="AU2425" s="33"/>
      <c r="AV2425" s="33"/>
      <c r="AW2425" s="33"/>
      <c r="AX2425" s="33"/>
      <c r="AY2425" s="33"/>
      <c r="AZ2425" s="33"/>
      <c r="BA2425" s="33"/>
      <c r="BB2425" s="33"/>
      <c r="BC2425" s="33"/>
      <c r="BD2425" s="33"/>
      <c r="BE2425" s="33"/>
      <c r="BF2425" s="33"/>
      <c r="BG2425" s="33"/>
      <c r="BH2425" s="33"/>
      <c r="BI2425" s="33"/>
      <c r="BJ2425" s="33"/>
      <c r="BK2425" s="33"/>
      <c r="BL2425" s="33"/>
      <c r="BM2425" s="33"/>
      <c r="BN2425" s="33"/>
      <c r="BO2425" s="33"/>
      <c r="BP2425" s="33"/>
      <c r="BQ2425" s="33"/>
      <c r="BR2425" s="33"/>
      <c r="BS2425" s="33"/>
      <c r="BT2425" s="33"/>
      <c r="BU2425" s="33"/>
      <c r="BV2425" s="33"/>
      <c r="BW2425" s="33"/>
      <c r="BX2425" s="33"/>
      <c r="BY2425" s="33"/>
      <c r="BZ2425" s="33"/>
      <c r="CA2425" s="33"/>
      <c r="CB2425" s="33"/>
      <c r="CC2425" s="33"/>
      <c r="CD2425" s="33"/>
      <c r="CE2425" s="33"/>
      <c r="CF2425" s="33"/>
      <c r="CG2425" s="33"/>
      <c r="CH2425" s="33"/>
      <c r="CI2425" s="33"/>
      <c r="CJ2425" s="33"/>
      <c r="CK2425" s="33"/>
      <c r="CL2425" s="33"/>
      <c r="CM2425" s="33"/>
      <c r="CN2425" s="33"/>
      <c r="CO2425" s="33"/>
      <c r="CP2425" s="33"/>
      <c r="CQ2425" s="33"/>
      <c r="CR2425" s="33"/>
      <c r="CS2425" s="33"/>
      <c r="CT2425" s="33"/>
      <c r="CU2425" s="33"/>
      <c r="CV2425" s="33"/>
      <c r="CW2425" s="33"/>
      <c r="CX2425" s="33"/>
      <c r="CY2425" s="33"/>
      <c r="CZ2425" s="33"/>
      <c r="DA2425" s="33"/>
      <c r="DB2425" s="33"/>
      <c r="DC2425" s="33"/>
      <c r="DD2425" s="33"/>
      <c r="DE2425" s="33"/>
      <c r="DF2425" s="33"/>
      <c r="DG2425" s="33"/>
      <c r="DH2425" s="33"/>
      <c r="DI2425" s="33"/>
      <c r="DJ2425" s="33"/>
      <c r="DK2425" s="33"/>
      <c r="DL2425" s="33"/>
      <c r="DM2425" s="33"/>
      <c r="DN2425" s="33"/>
      <c r="DO2425" s="33"/>
      <c r="DP2425" s="33"/>
      <c r="DQ2425" s="33"/>
      <c r="DR2425" s="33"/>
      <c r="DS2425" s="33"/>
      <c r="DT2425" s="33"/>
      <c r="DU2425" s="33"/>
      <c r="DV2425" s="33"/>
      <c r="DW2425" s="33"/>
      <c r="DX2425" s="33"/>
      <c r="DY2425" s="33"/>
      <c r="DZ2425" s="33"/>
      <c r="EA2425" s="33"/>
      <c r="EB2425" s="33"/>
      <c r="EC2425" s="33"/>
      <c r="ED2425" s="33"/>
      <c r="EE2425" s="33"/>
      <c r="EF2425" s="33"/>
      <c r="EG2425" s="33"/>
      <c r="EH2425" s="33"/>
      <c r="EI2425" s="33"/>
      <c r="EJ2425" s="33"/>
      <c r="EK2425" s="33"/>
      <c r="EL2425" s="33"/>
      <c r="EM2425" s="33"/>
      <c r="EN2425" s="33"/>
      <c r="EO2425" s="33"/>
      <c r="EP2425" s="33"/>
      <c r="EQ2425" s="33"/>
      <c r="ER2425" s="33"/>
      <c r="ES2425" s="33"/>
      <c r="ET2425" s="33"/>
      <c r="EU2425" s="33"/>
      <c r="EV2425" s="33"/>
      <c r="EW2425" s="33"/>
      <c r="EX2425" s="33"/>
      <c r="EY2425" s="33"/>
      <c r="EZ2425" s="33"/>
      <c r="FA2425" s="33"/>
      <c r="FB2425" s="33"/>
      <c r="FC2425" s="33"/>
      <c r="FD2425" s="33"/>
      <c r="FE2425" s="33"/>
      <c r="FF2425" s="33"/>
      <c r="FG2425" s="33"/>
      <c r="FH2425" s="33"/>
      <c r="FI2425" s="33"/>
      <c r="FJ2425" s="33"/>
      <c r="FK2425" s="33"/>
      <c r="FL2425" s="33"/>
      <c r="FM2425" s="33"/>
      <c r="FN2425" s="33"/>
      <c r="FO2425" s="33"/>
      <c r="FP2425" s="33"/>
      <c r="FQ2425" s="33"/>
      <c r="FR2425" s="33"/>
      <c r="FS2425" s="33"/>
      <c r="FT2425" s="33"/>
      <c r="FU2425" s="33"/>
      <c r="FV2425" s="33"/>
      <c r="FW2425" s="33"/>
      <c r="FX2425" s="33"/>
      <c r="FY2425" s="33"/>
      <c r="FZ2425" s="33"/>
      <c r="GA2425" s="33"/>
      <c r="GB2425" s="33"/>
      <c r="GC2425" s="33"/>
      <c r="GD2425" s="33"/>
      <c r="GE2425" s="33"/>
      <c r="GF2425" s="33"/>
      <c r="GG2425" s="33"/>
      <c r="GH2425" s="33"/>
      <c r="GI2425" s="33"/>
      <c r="GJ2425" s="33"/>
      <c r="GK2425" s="33"/>
      <c r="GL2425" s="33"/>
      <c r="GM2425" s="33"/>
      <c r="GN2425" s="33"/>
      <c r="GO2425" s="33"/>
      <c r="GP2425" s="33"/>
      <c r="GQ2425" s="33"/>
      <c r="GR2425" s="33"/>
      <c r="GS2425" s="33"/>
      <c r="GT2425" s="33"/>
      <c r="GU2425" s="33"/>
      <c r="GV2425" s="33"/>
      <c r="GW2425" s="33"/>
      <c r="GX2425" s="33"/>
      <c r="GY2425" s="33"/>
      <c r="GZ2425" s="33"/>
      <c r="HA2425" s="33"/>
      <c r="HB2425" s="33"/>
      <c r="HC2425" s="33"/>
      <c r="HD2425" s="33"/>
      <c r="HE2425" s="33"/>
      <c r="HF2425" s="33"/>
      <c r="HG2425" s="33"/>
      <c r="HH2425" s="33"/>
      <c r="HI2425" s="33"/>
      <c r="HJ2425" s="33"/>
      <c r="HK2425" s="33"/>
      <c r="HL2425" s="33"/>
      <c r="HM2425" s="33"/>
      <c r="HN2425" s="33"/>
      <c r="HO2425" s="33"/>
      <c r="HP2425" s="33"/>
      <c r="HQ2425" s="33"/>
      <c r="HR2425" s="33"/>
      <c r="HS2425" s="33"/>
      <c r="HT2425" s="33"/>
      <c r="HU2425" s="33"/>
      <c r="HV2425" s="33"/>
      <c r="HW2425" s="33"/>
      <c r="HX2425" s="33"/>
      <c r="HY2425" s="33"/>
      <c r="HZ2425" s="33"/>
      <c r="IA2425" s="33"/>
      <c r="IB2425" s="33"/>
      <c r="IC2425" s="33"/>
      <c r="ID2425" s="33"/>
      <c r="IE2425" s="33"/>
      <c r="IF2425" s="33"/>
      <c r="IG2425" s="33"/>
      <c r="IH2425" s="33"/>
      <c r="II2425" s="33"/>
      <c r="IJ2425" s="33"/>
      <c r="IK2425" s="33"/>
      <c r="IL2425" s="33"/>
      <c r="IM2425" s="33"/>
      <c r="IN2425" s="33"/>
      <c r="IO2425" s="33"/>
      <c r="IP2425" s="33"/>
      <c r="IQ2425" s="33"/>
      <c r="IR2425" s="33"/>
      <c r="IS2425" s="33"/>
      <c r="IT2425" s="33"/>
      <c r="IU2425" s="33"/>
      <c r="IV2425" s="33"/>
    </row>
    <row r="2426" spans="1:256" s="19" customFormat="1" ht="17.45" customHeight="1">
      <c r="A2426" s="20">
        <v>2424</v>
      </c>
      <c r="B2426" s="34" t="s">
        <v>6761</v>
      </c>
      <c r="C2426" s="18" t="s">
        <v>2736</v>
      </c>
      <c r="D2426" s="26" t="s">
        <v>1562</v>
      </c>
      <c r="E2426" s="18" t="s">
        <v>1699</v>
      </c>
      <c r="F2426" s="13" t="s">
        <v>1593</v>
      </c>
      <c r="G2426" s="18">
        <v>2</v>
      </c>
      <c r="H2426" s="18">
        <v>240</v>
      </c>
      <c r="I2426" s="21">
        <f t="shared" si="111"/>
        <v>480</v>
      </c>
      <c r="J2426" s="21" t="s">
        <v>1936</v>
      </c>
      <c r="K2426" s="21" t="s">
        <v>1936</v>
      </c>
      <c r="L2426" s="18">
        <f t="shared" si="113"/>
        <v>2</v>
      </c>
    </row>
    <row r="2427" spans="1:256" s="19" customFormat="1" ht="17.45" customHeight="1">
      <c r="A2427" s="20">
        <v>2425</v>
      </c>
      <c r="B2427" s="34" t="s">
        <v>6762</v>
      </c>
      <c r="C2427" s="18" t="s">
        <v>2736</v>
      </c>
      <c r="D2427" s="26" t="s">
        <v>1562</v>
      </c>
      <c r="E2427" s="18" t="s">
        <v>1699</v>
      </c>
      <c r="F2427" s="13" t="s">
        <v>1594</v>
      </c>
      <c r="G2427" s="18">
        <v>2</v>
      </c>
      <c r="H2427" s="18">
        <v>240</v>
      </c>
      <c r="I2427" s="21">
        <f t="shared" si="111"/>
        <v>480</v>
      </c>
      <c r="J2427" s="21" t="s">
        <v>1936</v>
      </c>
      <c r="K2427" s="21" t="s">
        <v>1936</v>
      </c>
      <c r="L2427" s="18">
        <f t="shared" si="113"/>
        <v>2</v>
      </c>
    </row>
    <row r="2428" spans="1:256" s="19" customFormat="1" ht="17.45" customHeight="1">
      <c r="A2428" s="20">
        <v>2426</v>
      </c>
      <c r="B2428" s="18" t="s">
        <v>6763</v>
      </c>
      <c r="C2428" s="18" t="s">
        <v>3357</v>
      </c>
      <c r="D2428" s="18" t="s">
        <v>3358</v>
      </c>
      <c r="E2428" s="18"/>
      <c r="F2428" s="7" t="s">
        <v>6764</v>
      </c>
      <c r="G2428" s="18">
        <v>2</v>
      </c>
      <c r="H2428" s="18">
        <v>260</v>
      </c>
      <c r="I2428" s="21">
        <f t="shared" si="111"/>
        <v>520</v>
      </c>
      <c r="J2428" s="18"/>
      <c r="K2428" s="18" t="s">
        <v>2901</v>
      </c>
      <c r="L2428" s="18">
        <f t="shared" si="113"/>
        <v>2</v>
      </c>
    </row>
    <row r="2429" spans="1:256" s="19" customFormat="1" ht="17.45" customHeight="1">
      <c r="A2429" s="20">
        <v>2427</v>
      </c>
      <c r="B2429" s="18" t="s">
        <v>6765</v>
      </c>
      <c r="C2429" s="18" t="s">
        <v>6766</v>
      </c>
      <c r="D2429" s="18" t="s">
        <v>5842</v>
      </c>
      <c r="E2429" s="18" t="s">
        <v>1699</v>
      </c>
      <c r="F2429" s="7" t="s">
        <v>6767</v>
      </c>
      <c r="G2429" s="18">
        <v>2</v>
      </c>
      <c r="H2429" s="18">
        <v>380</v>
      </c>
      <c r="I2429" s="21">
        <f t="shared" si="111"/>
        <v>760</v>
      </c>
      <c r="J2429" s="21" t="s">
        <v>1936</v>
      </c>
      <c r="K2429" s="21" t="s">
        <v>1936</v>
      </c>
      <c r="L2429" s="18">
        <f t="shared" si="113"/>
        <v>2</v>
      </c>
    </row>
    <row r="2430" spans="1:256" s="19" customFormat="1" ht="17.45" customHeight="1">
      <c r="A2430" s="20">
        <v>2428</v>
      </c>
      <c r="B2430" s="18" t="s">
        <v>6768</v>
      </c>
      <c r="C2430" s="18" t="s">
        <v>6769</v>
      </c>
      <c r="D2430" s="18" t="s">
        <v>5651</v>
      </c>
      <c r="E2430" s="18" t="s">
        <v>1699</v>
      </c>
      <c r="F2430" s="7" t="s">
        <v>6770</v>
      </c>
      <c r="G2430" s="18">
        <v>2</v>
      </c>
      <c r="H2430" s="18">
        <v>280</v>
      </c>
      <c r="I2430" s="21">
        <f t="shared" si="111"/>
        <v>560</v>
      </c>
      <c r="J2430" s="21" t="s">
        <v>1936</v>
      </c>
      <c r="K2430" s="21" t="s">
        <v>9</v>
      </c>
      <c r="L2430" s="18">
        <f t="shared" si="113"/>
        <v>2</v>
      </c>
    </row>
    <row r="2431" spans="1:256" s="19" customFormat="1" ht="17.45" customHeight="1">
      <c r="A2431" s="20">
        <v>2429</v>
      </c>
      <c r="B2431" s="18" t="s">
        <v>6771</v>
      </c>
      <c r="C2431" s="18" t="s">
        <v>6772</v>
      </c>
      <c r="D2431" s="18" t="s">
        <v>1853</v>
      </c>
      <c r="E2431" s="18" t="s">
        <v>1699</v>
      </c>
      <c r="F2431" s="7">
        <v>9789573276951</v>
      </c>
      <c r="G2431" s="18">
        <v>2</v>
      </c>
      <c r="H2431" s="18">
        <v>320</v>
      </c>
      <c r="I2431" s="21">
        <f t="shared" si="111"/>
        <v>640</v>
      </c>
      <c r="J2431" s="21" t="s">
        <v>1936</v>
      </c>
      <c r="K2431" s="21" t="s">
        <v>1936</v>
      </c>
      <c r="L2431" s="18">
        <f t="shared" si="113"/>
        <v>2</v>
      </c>
    </row>
    <row r="2432" spans="1:256" s="19" customFormat="1" ht="17.45" customHeight="1">
      <c r="A2432" s="20">
        <v>2430</v>
      </c>
      <c r="B2432" s="18" t="s">
        <v>6773</v>
      </c>
      <c r="C2432" s="18" t="s">
        <v>6774</v>
      </c>
      <c r="D2432" s="18" t="s">
        <v>3316</v>
      </c>
      <c r="E2432" s="18" t="s">
        <v>1699</v>
      </c>
      <c r="F2432" s="7" t="s">
        <v>6775</v>
      </c>
      <c r="G2432" s="18">
        <v>2</v>
      </c>
      <c r="H2432" s="18">
        <v>250</v>
      </c>
      <c r="I2432" s="21">
        <f t="shared" si="111"/>
        <v>500</v>
      </c>
      <c r="J2432" s="21" t="s">
        <v>9</v>
      </c>
      <c r="K2432" s="21" t="s">
        <v>9</v>
      </c>
      <c r="L2432" s="18">
        <f t="shared" si="113"/>
        <v>2</v>
      </c>
    </row>
    <row r="2433" spans="1:12" s="19" customFormat="1" ht="17.45" customHeight="1">
      <c r="A2433" s="20">
        <v>2431</v>
      </c>
      <c r="B2433" s="18" t="s">
        <v>6776</v>
      </c>
      <c r="C2433" s="18" t="s">
        <v>6777</v>
      </c>
      <c r="D2433" s="18" t="s">
        <v>3113</v>
      </c>
      <c r="E2433" s="18" t="s">
        <v>1699</v>
      </c>
      <c r="F2433" s="7" t="s">
        <v>6778</v>
      </c>
      <c r="G2433" s="18">
        <v>2</v>
      </c>
      <c r="H2433" s="18">
        <v>340</v>
      </c>
      <c r="I2433" s="21">
        <f t="shared" si="111"/>
        <v>680</v>
      </c>
      <c r="J2433" s="21" t="s">
        <v>1936</v>
      </c>
      <c r="K2433" s="21" t="s">
        <v>1936</v>
      </c>
      <c r="L2433" s="18">
        <f t="shared" si="113"/>
        <v>2</v>
      </c>
    </row>
    <row r="2434" spans="1:12" s="19" customFormat="1" ht="17.45" customHeight="1">
      <c r="A2434" s="20">
        <v>2432</v>
      </c>
      <c r="B2434" s="18" t="s">
        <v>6779</v>
      </c>
      <c r="C2434" s="18" t="s">
        <v>6780</v>
      </c>
      <c r="D2434" s="18" t="s">
        <v>1853</v>
      </c>
      <c r="E2434" s="18" t="s">
        <v>1699</v>
      </c>
      <c r="F2434" s="7" t="s">
        <v>6781</v>
      </c>
      <c r="G2434" s="18">
        <v>2</v>
      </c>
      <c r="H2434" s="18">
        <v>380</v>
      </c>
      <c r="I2434" s="21">
        <f t="shared" si="111"/>
        <v>760</v>
      </c>
      <c r="J2434" s="18" t="s">
        <v>1708</v>
      </c>
      <c r="K2434" s="18"/>
      <c r="L2434" s="18">
        <f t="shared" si="113"/>
        <v>2</v>
      </c>
    </row>
    <row r="2435" spans="1:12" s="19" customFormat="1" ht="17.45" customHeight="1">
      <c r="A2435" s="20">
        <v>2433</v>
      </c>
      <c r="B2435" s="18" t="s">
        <v>6782</v>
      </c>
      <c r="C2435" s="18" t="s">
        <v>6783</v>
      </c>
      <c r="D2435" s="18" t="s">
        <v>3432</v>
      </c>
      <c r="E2435" s="18" t="s">
        <v>1699</v>
      </c>
      <c r="F2435" s="7" t="s">
        <v>6784</v>
      </c>
      <c r="G2435" s="18">
        <v>2</v>
      </c>
      <c r="H2435" s="18">
        <v>320</v>
      </c>
      <c r="I2435" s="21">
        <f t="shared" si="111"/>
        <v>640</v>
      </c>
      <c r="J2435" s="18" t="s">
        <v>1708</v>
      </c>
      <c r="K2435" s="18"/>
      <c r="L2435" s="18">
        <f t="shared" si="113"/>
        <v>2</v>
      </c>
    </row>
    <row r="2436" spans="1:12" s="19" customFormat="1" ht="17.45" customHeight="1">
      <c r="A2436" s="20">
        <v>2434</v>
      </c>
      <c r="B2436" s="21" t="s">
        <v>89</v>
      </c>
      <c r="C2436" s="23" t="s">
        <v>6785</v>
      </c>
      <c r="D2436" s="21" t="s">
        <v>90</v>
      </c>
      <c r="E2436" s="18" t="s">
        <v>1699</v>
      </c>
      <c r="F2436" s="8">
        <v>9789575749705</v>
      </c>
      <c r="G2436" s="21">
        <v>10</v>
      </c>
      <c r="H2436" s="21">
        <v>250</v>
      </c>
      <c r="I2436" s="21">
        <f t="shared" si="111"/>
        <v>2500</v>
      </c>
      <c r="J2436" s="18"/>
      <c r="K2436" s="18"/>
      <c r="L2436" s="18">
        <f t="shared" si="113"/>
        <v>10</v>
      </c>
    </row>
    <row r="2437" spans="1:12" s="19" customFormat="1" ht="17.45" customHeight="1">
      <c r="A2437" s="20">
        <v>2435</v>
      </c>
      <c r="B2437" s="18" t="s">
        <v>6786</v>
      </c>
      <c r="C2437" s="18" t="s">
        <v>6787</v>
      </c>
      <c r="D2437" s="18" t="s">
        <v>4221</v>
      </c>
      <c r="E2437" s="18" t="s">
        <v>1699</v>
      </c>
      <c r="F2437" s="7" t="s">
        <v>6788</v>
      </c>
      <c r="G2437" s="18">
        <v>2</v>
      </c>
      <c r="H2437" s="18">
        <v>250</v>
      </c>
      <c r="I2437" s="21">
        <f t="shared" si="111"/>
        <v>500</v>
      </c>
      <c r="J2437" s="18"/>
      <c r="K2437" s="18"/>
      <c r="L2437" s="18">
        <f t="shared" si="113"/>
        <v>2</v>
      </c>
    </row>
    <row r="2438" spans="1:12" s="19" customFormat="1" ht="17.45" customHeight="1">
      <c r="A2438" s="20">
        <v>2436</v>
      </c>
      <c r="B2438" s="18" t="s">
        <v>6789</v>
      </c>
      <c r="C2438" s="18" t="s">
        <v>6790</v>
      </c>
      <c r="D2438" s="18" t="s">
        <v>6790</v>
      </c>
      <c r="E2438" s="18" t="s">
        <v>1699</v>
      </c>
      <c r="F2438" s="7" t="s">
        <v>6791</v>
      </c>
      <c r="G2438" s="18">
        <v>2</v>
      </c>
      <c r="H2438" s="18">
        <v>260</v>
      </c>
      <c r="I2438" s="21">
        <f t="shared" si="111"/>
        <v>520</v>
      </c>
      <c r="J2438" s="18"/>
      <c r="K2438" s="18"/>
      <c r="L2438" s="18">
        <f t="shared" si="113"/>
        <v>2</v>
      </c>
    </row>
    <row r="2439" spans="1:12" s="19" customFormat="1" ht="17.45" customHeight="1">
      <c r="A2439" s="20">
        <v>2437</v>
      </c>
      <c r="B2439" s="18" t="s">
        <v>6792</v>
      </c>
      <c r="C2439" s="18" t="s">
        <v>6793</v>
      </c>
      <c r="D2439" s="18" t="s">
        <v>6794</v>
      </c>
      <c r="E2439" s="18" t="s">
        <v>1699</v>
      </c>
      <c r="F2439" s="7" t="s">
        <v>6795</v>
      </c>
      <c r="G2439" s="18">
        <v>2</v>
      </c>
      <c r="H2439" s="18">
        <v>320</v>
      </c>
      <c r="I2439" s="21">
        <f t="shared" si="111"/>
        <v>640</v>
      </c>
      <c r="J2439" s="18"/>
      <c r="K2439" s="18"/>
      <c r="L2439" s="18">
        <f t="shared" si="113"/>
        <v>2</v>
      </c>
    </row>
    <row r="2440" spans="1:12" s="19" customFormat="1" ht="17.45" customHeight="1">
      <c r="A2440" s="20">
        <v>2438</v>
      </c>
      <c r="B2440" s="18" t="s">
        <v>6796</v>
      </c>
      <c r="C2440" s="18" t="s">
        <v>5065</v>
      </c>
      <c r="D2440" s="18" t="s">
        <v>5066</v>
      </c>
      <c r="E2440" s="18" t="s">
        <v>1699</v>
      </c>
      <c r="F2440" s="7" t="s">
        <v>6797</v>
      </c>
      <c r="G2440" s="18">
        <v>2</v>
      </c>
      <c r="H2440" s="18" t="s">
        <v>6714</v>
      </c>
      <c r="I2440" s="21">
        <f t="shared" si="111"/>
        <v>480</v>
      </c>
      <c r="J2440" s="18"/>
      <c r="K2440" s="18"/>
      <c r="L2440" s="18">
        <f t="shared" si="113"/>
        <v>2</v>
      </c>
    </row>
    <row r="2441" spans="1:12" s="19" customFormat="1" ht="17.45" customHeight="1">
      <c r="A2441" s="20">
        <v>2439</v>
      </c>
      <c r="B2441" s="18" t="s">
        <v>6798</v>
      </c>
      <c r="C2441" s="18" t="s">
        <v>6799</v>
      </c>
      <c r="D2441" s="18" t="s">
        <v>2618</v>
      </c>
      <c r="E2441" s="18" t="s">
        <v>1699</v>
      </c>
      <c r="F2441" s="7" t="s">
        <v>6800</v>
      </c>
      <c r="G2441" s="18">
        <v>2</v>
      </c>
      <c r="H2441" s="18">
        <v>260</v>
      </c>
      <c r="I2441" s="21">
        <f t="shared" si="111"/>
        <v>520</v>
      </c>
      <c r="J2441" s="18"/>
      <c r="K2441" s="18"/>
      <c r="L2441" s="18">
        <f t="shared" si="113"/>
        <v>2</v>
      </c>
    </row>
    <row r="2442" spans="1:12" s="19" customFormat="1" ht="17.45" customHeight="1">
      <c r="A2442" s="20">
        <v>2440</v>
      </c>
      <c r="B2442" s="18" t="s">
        <v>6801</v>
      </c>
      <c r="C2442" s="18" t="s">
        <v>6799</v>
      </c>
      <c r="D2442" s="18" t="s">
        <v>2618</v>
      </c>
      <c r="E2442" s="18" t="s">
        <v>1699</v>
      </c>
      <c r="F2442" s="7" t="s">
        <v>6802</v>
      </c>
      <c r="G2442" s="18">
        <v>2</v>
      </c>
      <c r="H2442" s="18">
        <v>260</v>
      </c>
      <c r="I2442" s="21">
        <f t="shared" si="111"/>
        <v>520</v>
      </c>
      <c r="J2442" s="18"/>
      <c r="K2442" s="18"/>
      <c r="L2442" s="18">
        <f t="shared" si="113"/>
        <v>2</v>
      </c>
    </row>
    <row r="2443" spans="1:12" s="19" customFormat="1" ht="17.45" customHeight="1">
      <c r="A2443" s="20">
        <v>2441</v>
      </c>
      <c r="B2443" s="18" t="s">
        <v>6803</v>
      </c>
      <c r="C2443" s="18" t="s">
        <v>6799</v>
      </c>
      <c r="D2443" s="18" t="s">
        <v>2618</v>
      </c>
      <c r="E2443" s="18" t="s">
        <v>1699</v>
      </c>
      <c r="F2443" s="7" t="s">
        <v>6804</v>
      </c>
      <c r="G2443" s="18">
        <v>2</v>
      </c>
      <c r="H2443" s="18">
        <v>260</v>
      </c>
      <c r="I2443" s="21">
        <f t="shared" si="111"/>
        <v>520</v>
      </c>
      <c r="J2443" s="21" t="s">
        <v>9</v>
      </c>
      <c r="K2443" s="21" t="s">
        <v>9</v>
      </c>
      <c r="L2443" s="18">
        <f t="shared" si="113"/>
        <v>2</v>
      </c>
    </row>
    <row r="2444" spans="1:12" s="19" customFormat="1" ht="17.45" customHeight="1">
      <c r="A2444" s="20">
        <v>2442</v>
      </c>
      <c r="B2444" s="18" t="s">
        <v>6805</v>
      </c>
      <c r="C2444" s="18" t="s">
        <v>6806</v>
      </c>
      <c r="D2444" s="18" t="s">
        <v>2618</v>
      </c>
      <c r="E2444" s="18" t="s">
        <v>1699</v>
      </c>
      <c r="F2444" s="7" t="s">
        <v>6807</v>
      </c>
      <c r="G2444" s="18">
        <v>2</v>
      </c>
      <c r="H2444" s="18">
        <v>260</v>
      </c>
      <c r="I2444" s="21">
        <f t="shared" si="111"/>
        <v>520</v>
      </c>
      <c r="J2444" s="18"/>
      <c r="K2444" s="18"/>
      <c r="L2444" s="18">
        <f t="shared" si="113"/>
        <v>2</v>
      </c>
    </row>
    <row r="2445" spans="1:12" s="19" customFormat="1" ht="17.45" customHeight="1">
      <c r="A2445" s="20">
        <v>2443</v>
      </c>
      <c r="B2445" s="18" t="s">
        <v>6808</v>
      </c>
      <c r="C2445" s="18" t="s">
        <v>6799</v>
      </c>
      <c r="D2445" s="18" t="s">
        <v>2618</v>
      </c>
      <c r="E2445" s="18" t="s">
        <v>1699</v>
      </c>
      <c r="F2445" s="7" t="s">
        <v>6809</v>
      </c>
      <c r="G2445" s="18">
        <v>2</v>
      </c>
      <c r="H2445" s="18">
        <v>260</v>
      </c>
      <c r="I2445" s="21">
        <f t="shared" si="111"/>
        <v>520</v>
      </c>
      <c r="J2445" s="18"/>
      <c r="K2445" s="18"/>
      <c r="L2445" s="18">
        <f t="shared" si="113"/>
        <v>2</v>
      </c>
    </row>
    <row r="2446" spans="1:12" s="19" customFormat="1" ht="17.45" customHeight="1">
      <c r="A2446" s="20">
        <v>2444</v>
      </c>
      <c r="B2446" s="18" t="s">
        <v>6810</v>
      </c>
      <c r="C2446" s="18" t="s">
        <v>6811</v>
      </c>
      <c r="D2446" s="18" t="s">
        <v>2618</v>
      </c>
      <c r="E2446" s="18" t="s">
        <v>1699</v>
      </c>
      <c r="F2446" s="7" t="s">
        <v>6812</v>
      </c>
      <c r="G2446" s="18">
        <v>2</v>
      </c>
      <c r="H2446" s="18">
        <v>260</v>
      </c>
      <c r="I2446" s="21">
        <f t="shared" si="111"/>
        <v>520</v>
      </c>
      <c r="J2446" s="18"/>
      <c r="K2446" s="18"/>
      <c r="L2446" s="18">
        <f t="shared" si="113"/>
        <v>2</v>
      </c>
    </row>
    <row r="2447" spans="1:12" s="19" customFormat="1" ht="17.45" customHeight="1">
      <c r="A2447" s="20">
        <v>2445</v>
      </c>
      <c r="B2447" s="18" t="s">
        <v>6813</v>
      </c>
      <c r="C2447" s="18" t="s">
        <v>6814</v>
      </c>
      <c r="D2447" s="18" t="s">
        <v>2618</v>
      </c>
      <c r="E2447" s="18" t="s">
        <v>1699</v>
      </c>
      <c r="F2447" s="7" t="s">
        <v>6815</v>
      </c>
      <c r="G2447" s="18">
        <v>2</v>
      </c>
      <c r="H2447" s="18">
        <v>260</v>
      </c>
      <c r="I2447" s="21">
        <f t="shared" si="111"/>
        <v>520</v>
      </c>
      <c r="J2447" s="18"/>
      <c r="K2447" s="18"/>
      <c r="L2447" s="18">
        <f t="shared" si="113"/>
        <v>2</v>
      </c>
    </row>
    <row r="2448" spans="1:12" s="19" customFormat="1" ht="17.45" customHeight="1">
      <c r="A2448" s="20">
        <v>2446</v>
      </c>
      <c r="B2448" s="18" t="s">
        <v>6816</v>
      </c>
      <c r="C2448" s="18" t="s">
        <v>6799</v>
      </c>
      <c r="D2448" s="18" t="s">
        <v>2618</v>
      </c>
      <c r="E2448" s="18" t="s">
        <v>1699</v>
      </c>
      <c r="F2448" s="7" t="s">
        <v>6817</v>
      </c>
      <c r="G2448" s="18">
        <v>2</v>
      </c>
      <c r="H2448" s="18">
        <v>260</v>
      </c>
      <c r="I2448" s="21">
        <f t="shared" ref="I2448:I2511" si="114">G2448*H2448</f>
        <v>520</v>
      </c>
      <c r="J2448" s="18"/>
      <c r="K2448" s="18"/>
      <c r="L2448" s="18">
        <f t="shared" si="113"/>
        <v>2</v>
      </c>
    </row>
    <row r="2449" spans="1:12" s="19" customFormat="1" ht="17.45" customHeight="1">
      <c r="A2449" s="20">
        <v>2447</v>
      </c>
      <c r="B2449" s="18" t="s">
        <v>6818</v>
      </c>
      <c r="C2449" s="18" t="s">
        <v>6799</v>
      </c>
      <c r="D2449" s="18" t="s">
        <v>2618</v>
      </c>
      <c r="E2449" s="18" t="s">
        <v>1699</v>
      </c>
      <c r="F2449" s="7" t="s">
        <v>6819</v>
      </c>
      <c r="G2449" s="18">
        <v>2</v>
      </c>
      <c r="H2449" s="18">
        <v>260</v>
      </c>
      <c r="I2449" s="21">
        <f t="shared" si="114"/>
        <v>520</v>
      </c>
      <c r="J2449" s="18"/>
      <c r="K2449" s="18"/>
      <c r="L2449" s="18">
        <f t="shared" si="113"/>
        <v>2</v>
      </c>
    </row>
    <row r="2450" spans="1:12" s="19" customFormat="1" ht="17.45" customHeight="1">
      <c r="A2450" s="20">
        <v>2448</v>
      </c>
      <c r="B2450" s="18" t="s">
        <v>6820</v>
      </c>
      <c r="C2450" s="18" t="s">
        <v>6799</v>
      </c>
      <c r="D2450" s="18" t="s">
        <v>2618</v>
      </c>
      <c r="E2450" s="18" t="s">
        <v>1699</v>
      </c>
      <c r="F2450" s="7" t="s">
        <v>6821</v>
      </c>
      <c r="G2450" s="18">
        <v>2</v>
      </c>
      <c r="H2450" s="18">
        <v>260</v>
      </c>
      <c r="I2450" s="21">
        <f t="shared" si="114"/>
        <v>520</v>
      </c>
      <c r="J2450" s="18"/>
      <c r="K2450" s="18"/>
      <c r="L2450" s="18">
        <f t="shared" si="113"/>
        <v>2</v>
      </c>
    </row>
    <row r="2451" spans="1:12" s="19" customFormat="1" ht="17.45" customHeight="1">
      <c r="A2451" s="20">
        <v>2449</v>
      </c>
      <c r="B2451" s="18" t="s">
        <v>6822</v>
      </c>
      <c r="C2451" s="18" t="s">
        <v>6799</v>
      </c>
      <c r="D2451" s="18" t="s">
        <v>2618</v>
      </c>
      <c r="E2451" s="18" t="s">
        <v>1699</v>
      </c>
      <c r="F2451" s="7" t="s">
        <v>6823</v>
      </c>
      <c r="G2451" s="18">
        <v>2</v>
      </c>
      <c r="H2451" s="18">
        <v>260</v>
      </c>
      <c r="I2451" s="21">
        <f t="shared" si="114"/>
        <v>520</v>
      </c>
      <c r="J2451" s="18" t="s">
        <v>1708</v>
      </c>
      <c r="K2451" s="18"/>
      <c r="L2451" s="18">
        <f t="shared" ref="L2451:L2468" si="115">G2451</f>
        <v>2</v>
      </c>
    </row>
    <row r="2452" spans="1:12" s="19" customFormat="1" ht="17.45" customHeight="1">
      <c r="A2452" s="20">
        <v>2450</v>
      </c>
      <c r="B2452" s="18" t="s">
        <v>6824</v>
      </c>
      <c r="C2452" s="18" t="s">
        <v>6799</v>
      </c>
      <c r="D2452" s="18" t="s">
        <v>2618</v>
      </c>
      <c r="E2452" s="18" t="s">
        <v>1699</v>
      </c>
      <c r="F2452" s="7" t="s">
        <v>6825</v>
      </c>
      <c r="G2452" s="18">
        <v>2</v>
      </c>
      <c r="H2452" s="18">
        <v>260</v>
      </c>
      <c r="I2452" s="21">
        <f t="shared" si="114"/>
        <v>520</v>
      </c>
      <c r="J2452" s="18"/>
      <c r="K2452" s="18"/>
      <c r="L2452" s="18">
        <f t="shared" si="115"/>
        <v>2</v>
      </c>
    </row>
    <row r="2453" spans="1:12" s="19" customFormat="1" ht="17.45" customHeight="1">
      <c r="A2453" s="20">
        <v>2451</v>
      </c>
      <c r="B2453" s="18" t="s">
        <v>6826</v>
      </c>
      <c r="C2453" s="18" t="s">
        <v>6827</v>
      </c>
      <c r="D2453" s="18" t="s">
        <v>2618</v>
      </c>
      <c r="E2453" s="18" t="s">
        <v>1699</v>
      </c>
      <c r="F2453" s="7" t="s">
        <v>6828</v>
      </c>
      <c r="G2453" s="18">
        <v>2</v>
      </c>
      <c r="H2453" s="18">
        <v>260</v>
      </c>
      <c r="I2453" s="21">
        <f t="shared" si="114"/>
        <v>520</v>
      </c>
      <c r="J2453" s="18" t="s">
        <v>1708</v>
      </c>
      <c r="K2453" s="18"/>
      <c r="L2453" s="18">
        <f t="shared" si="115"/>
        <v>2</v>
      </c>
    </row>
    <row r="2454" spans="1:12" s="19" customFormat="1" ht="17.45" customHeight="1">
      <c r="A2454" s="20">
        <v>2452</v>
      </c>
      <c r="B2454" s="18" t="s">
        <v>6829</v>
      </c>
      <c r="C2454" s="18" t="s">
        <v>6827</v>
      </c>
      <c r="D2454" s="18" t="s">
        <v>2618</v>
      </c>
      <c r="E2454" s="18" t="s">
        <v>1699</v>
      </c>
      <c r="F2454" s="7" t="s">
        <v>6830</v>
      </c>
      <c r="G2454" s="18">
        <v>2</v>
      </c>
      <c r="H2454" s="18">
        <v>260</v>
      </c>
      <c r="I2454" s="21">
        <f t="shared" si="114"/>
        <v>520</v>
      </c>
      <c r="J2454" s="18"/>
      <c r="K2454" s="18"/>
      <c r="L2454" s="18">
        <f t="shared" si="115"/>
        <v>2</v>
      </c>
    </row>
    <row r="2455" spans="1:12" s="19" customFormat="1" ht="17.45" customHeight="1">
      <c r="A2455" s="20">
        <v>2453</v>
      </c>
      <c r="B2455" s="18" t="s">
        <v>6831</v>
      </c>
      <c r="C2455" s="18" t="s">
        <v>6827</v>
      </c>
      <c r="D2455" s="18" t="s">
        <v>2618</v>
      </c>
      <c r="E2455" s="18" t="s">
        <v>1699</v>
      </c>
      <c r="F2455" s="7" t="s">
        <v>6832</v>
      </c>
      <c r="G2455" s="18">
        <v>2</v>
      </c>
      <c r="H2455" s="18">
        <v>260</v>
      </c>
      <c r="I2455" s="21">
        <f t="shared" si="114"/>
        <v>520</v>
      </c>
      <c r="J2455" s="18"/>
      <c r="K2455" s="18"/>
      <c r="L2455" s="18">
        <f t="shared" si="115"/>
        <v>2</v>
      </c>
    </row>
    <row r="2456" spans="1:12" s="19" customFormat="1" ht="17.45" customHeight="1">
      <c r="A2456" s="20">
        <v>2454</v>
      </c>
      <c r="B2456" s="18" t="s">
        <v>6833</v>
      </c>
      <c r="C2456" s="18" t="s">
        <v>6827</v>
      </c>
      <c r="D2456" s="18" t="s">
        <v>2618</v>
      </c>
      <c r="E2456" s="18" t="s">
        <v>1699</v>
      </c>
      <c r="F2456" s="7" t="s">
        <v>6834</v>
      </c>
      <c r="G2456" s="18">
        <v>2</v>
      </c>
      <c r="H2456" s="18">
        <v>260</v>
      </c>
      <c r="I2456" s="21">
        <f t="shared" si="114"/>
        <v>520</v>
      </c>
      <c r="J2456" s="18"/>
      <c r="K2456" s="18"/>
      <c r="L2456" s="18">
        <f t="shared" si="115"/>
        <v>2</v>
      </c>
    </row>
    <row r="2457" spans="1:12" s="19" customFormat="1" ht="17.45" customHeight="1">
      <c r="A2457" s="20">
        <v>2455</v>
      </c>
      <c r="B2457" s="18" t="s">
        <v>6835</v>
      </c>
      <c r="C2457" s="18" t="s">
        <v>6827</v>
      </c>
      <c r="D2457" s="18" t="s">
        <v>2618</v>
      </c>
      <c r="E2457" s="18" t="s">
        <v>1699</v>
      </c>
      <c r="F2457" s="7" t="s">
        <v>6836</v>
      </c>
      <c r="G2457" s="18">
        <v>2</v>
      </c>
      <c r="H2457" s="18">
        <v>260</v>
      </c>
      <c r="I2457" s="21">
        <f t="shared" si="114"/>
        <v>520</v>
      </c>
      <c r="J2457" s="18"/>
      <c r="K2457" s="18"/>
      <c r="L2457" s="18">
        <f t="shared" si="115"/>
        <v>2</v>
      </c>
    </row>
    <row r="2458" spans="1:12" s="19" customFormat="1" ht="17.45" customHeight="1">
      <c r="A2458" s="20">
        <v>2456</v>
      </c>
      <c r="B2458" s="18" t="s">
        <v>6837</v>
      </c>
      <c r="C2458" s="18" t="s">
        <v>6838</v>
      </c>
      <c r="D2458" s="18" t="s">
        <v>6839</v>
      </c>
      <c r="E2458" s="18" t="s">
        <v>1699</v>
      </c>
      <c r="F2458" s="7">
        <v>9789868368552</v>
      </c>
      <c r="G2458" s="18">
        <v>2</v>
      </c>
      <c r="H2458" s="18">
        <v>240</v>
      </c>
      <c r="I2458" s="21">
        <f t="shared" si="114"/>
        <v>480</v>
      </c>
      <c r="J2458" s="18"/>
      <c r="K2458" s="18"/>
      <c r="L2458" s="18">
        <f t="shared" si="115"/>
        <v>2</v>
      </c>
    </row>
    <row r="2459" spans="1:12" s="19" customFormat="1" ht="17.45" customHeight="1">
      <c r="A2459" s="20">
        <v>2457</v>
      </c>
      <c r="B2459" s="18" t="s">
        <v>6840</v>
      </c>
      <c r="C2459" s="18" t="s">
        <v>6841</v>
      </c>
      <c r="D2459" s="18" t="s">
        <v>3088</v>
      </c>
      <c r="E2459" s="18" t="s">
        <v>1699</v>
      </c>
      <c r="F2459" s="7" t="s">
        <v>6842</v>
      </c>
      <c r="G2459" s="18">
        <v>2</v>
      </c>
      <c r="H2459" s="18">
        <v>280</v>
      </c>
      <c r="I2459" s="21">
        <f t="shared" si="114"/>
        <v>560</v>
      </c>
      <c r="J2459" s="18"/>
      <c r="K2459" s="18"/>
      <c r="L2459" s="18">
        <f t="shared" si="115"/>
        <v>2</v>
      </c>
    </row>
    <row r="2460" spans="1:12" s="19" customFormat="1" ht="17.45" customHeight="1">
      <c r="A2460" s="20">
        <v>2458</v>
      </c>
      <c r="B2460" s="18" t="s">
        <v>6843</v>
      </c>
      <c r="C2460" s="18" t="s">
        <v>6844</v>
      </c>
      <c r="D2460" s="18" t="s">
        <v>1825</v>
      </c>
      <c r="E2460" s="18" t="s">
        <v>1699</v>
      </c>
      <c r="F2460" s="7" t="s">
        <v>6845</v>
      </c>
      <c r="G2460" s="18">
        <v>2</v>
      </c>
      <c r="H2460" s="18">
        <v>300</v>
      </c>
      <c r="I2460" s="21">
        <f t="shared" si="114"/>
        <v>600</v>
      </c>
      <c r="J2460" s="18"/>
      <c r="K2460" s="18"/>
      <c r="L2460" s="18">
        <f t="shared" si="115"/>
        <v>2</v>
      </c>
    </row>
    <row r="2461" spans="1:12" s="19" customFormat="1" ht="17.45" customHeight="1">
      <c r="A2461" s="20">
        <v>2459</v>
      </c>
      <c r="B2461" s="18" t="s">
        <v>6846</v>
      </c>
      <c r="C2461" s="18" t="s">
        <v>2914</v>
      </c>
      <c r="D2461" s="18" t="s">
        <v>2914</v>
      </c>
      <c r="E2461" s="18" t="s">
        <v>1699</v>
      </c>
      <c r="F2461" s="7" t="s">
        <v>6847</v>
      </c>
      <c r="G2461" s="18">
        <v>2</v>
      </c>
      <c r="H2461" s="18">
        <v>200</v>
      </c>
      <c r="I2461" s="21">
        <f t="shared" si="114"/>
        <v>400</v>
      </c>
      <c r="J2461" s="18"/>
      <c r="K2461" s="18"/>
      <c r="L2461" s="18">
        <f t="shared" si="115"/>
        <v>2</v>
      </c>
    </row>
    <row r="2462" spans="1:12" s="19" customFormat="1" ht="17.45" customHeight="1">
      <c r="A2462" s="20">
        <v>2460</v>
      </c>
      <c r="B2462" s="18" t="s">
        <v>6848</v>
      </c>
      <c r="C2462" s="18" t="s">
        <v>6849</v>
      </c>
      <c r="D2462" s="18" t="s">
        <v>3316</v>
      </c>
      <c r="E2462" s="18" t="s">
        <v>1699</v>
      </c>
      <c r="F2462" s="7" t="s">
        <v>6850</v>
      </c>
      <c r="G2462" s="18">
        <v>2</v>
      </c>
      <c r="H2462" s="18">
        <v>670</v>
      </c>
      <c r="I2462" s="21">
        <f t="shared" si="114"/>
        <v>1340</v>
      </c>
      <c r="J2462" s="18"/>
      <c r="K2462" s="18"/>
      <c r="L2462" s="18">
        <f t="shared" si="115"/>
        <v>2</v>
      </c>
    </row>
    <row r="2463" spans="1:12" s="19" customFormat="1" ht="17.45" customHeight="1">
      <c r="A2463" s="20">
        <v>2461</v>
      </c>
      <c r="B2463" s="18" t="s">
        <v>6851</v>
      </c>
      <c r="C2463" s="18" t="s">
        <v>6852</v>
      </c>
      <c r="D2463" s="18" t="s">
        <v>3316</v>
      </c>
      <c r="E2463" s="18" t="s">
        <v>1699</v>
      </c>
      <c r="F2463" s="7" t="s">
        <v>6853</v>
      </c>
      <c r="G2463" s="18">
        <v>2</v>
      </c>
      <c r="H2463" s="18">
        <v>800</v>
      </c>
      <c r="I2463" s="21">
        <f t="shared" si="114"/>
        <v>1600</v>
      </c>
      <c r="J2463" s="18"/>
      <c r="K2463" s="18"/>
      <c r="L2463" s="18">
        <f t="shared" si="115"/>
        <v>2</v>
      </c>
    </row>
    <row r="2464" spans="1:12" s="19" customFormat="1" ht="17.45" customHeight="1">
      <c r="A2464" s="20">
        <v>2462</v>
      </c>
      <c r="B2464" s="18" t="s">
        <v>6854</v>
      </c>
      <c r="C2464" s="18" t="s">
        <v>6855</v>
      </c>
      <c r="D2464" s="18" t="s">
        <v>3684</v>
      </c>
      <c r="E2464" s="18" t="s">
        <v>1699</v>
      </c>
      <c r="F2464" s="7" t="s">
        <v>6856</v>
      </c>
      <c r="G2464" s="18">
        <v>2</v>
      </c>
      <c r="H2464" s="18">
        <v>220</v>
      </c>
      <c r="I2464" s="21">
        <f t="shared" si="114"/>
        <v>440</v>
      </c>
      <c r="J2464" s="18"/>
      <c r="K2464" s="18"/>
      <c r="L2464" s="18">
        <f t="shared" si="115"/>
        <v>2</v>
      </c>
    </row>
    <row r="2465" spans="1:12" s="19" customFormat="1" ht="17.45" customHeight="1">
      <c r="A2465" s="20">
        <v>2463</v>
      </c>
      <c r="B2465" s="18" t="s">
        <v>6857</v>
      </c>
      <c r="C2465" s="18" t="s">
        <v>6737</v>
      </c>
      <c r="D2465" s="18" t="s">
        <v>1825</v>
      </c>
      <c r="E2465" s="18" t="s">
        <v>1699</v>
      </c>
      <c r="F2465" s="7">
        <v>9866948307</v>
      </c>
      <c r="G2465" s="18">
        <v>2</v>
      </c>
      <c r="H2465" s="18">
        <v>280</v>
      </c>
      <c r="I2465" s="21">
        <f t="shared" si="114"/>
        <v>560</v>
      </c>
      <c r="J2465" s="18"/>
      <c r="K2465" s="18"/>
      <c r="L2465" s="18">
        <f t="shared" si="115"/>
        <v>2</v>
      </c>
    </row>
    <row r="2466" spans="1:12" s="19" customFormat="1" ht="17.45" customHeight="1">
      <c r="A2466" s="20">
        <v>2464</v>
      </c>
      <c r="B2466" s="18" t="s">
        <v>6858</v>
      </c>
      <c r="C2466" s="18" t="s">
        <v>6859</v>
      </c>
      <c r="D2466" s="18" t="s">
        <v>6859</v>
      </c>
      <c r="E2466" s="18" t="s">
        <v>1699</v>
      </c>
      <c r="F2466" s="7" t="s">
        <v>6860</v>
      </c>
      <c r="G2466" s="18">
        <v>2</v>
      </c>
      <c r="H2466" s="18">
        <v>260</v>
      </c>
      <c r="I2466" s="21">
        <f t="shared" si="114"/>
        <v>520</v>
      </c>
      <c r="J2466" s="18"/>
      <c r="K2466" s="18"/>
      <c r="L2466" s="18">
        <f t="shared" si="115"/>
        <v>2</v>
      </c>
    </row>
    <row r="2467" spans="1:12" s="19" customFormat="1" ht="17.45" customHeight="1">
      <c r="A2467" s="20">
        <v>2465</v>
      </c>
      <c r="B2467" s="18" t="s">
        <v>6861</v>
      </c>
      <c r="C2467" s="18" t="s">
        <v>6862</v>
      </c>
      <c r="D2467" s="18" t="s">
        <v>6863</v>
      </c>
      <c r="E2467" s="18" t="s">
        <v>1699</v>
      </c>
      <c r="F2467" s="7" t="s">
        <v>6864</v>
      </c>
      <c r="G2467" s="18">
        <v>2</v>
      </c>
      <c r="H2467" s="18">
        <v>240</v>
      </c>
      <c r="I2467" s="21">
        <f t="shared" si="114"/>
        <v>480</v>
      </c>
      <c r="J2467" s="18" t="s">
        <v>0</v>
      </c>
      <c r="K2467" s="18"/>
      <c r="L2467" s="18">
        <f t="shared" si="115"/>
        <v>2</v>
      </c>
    </row>
    <row r="2468" spans="1:12" s="19" customFormat="1" ht="17.45" customHeight="1">
      <c r="A2468" s="20">
        <v>2466</v>
      </c>
      <c r="B2468" s="18" t="s">
        <v>6865</v>
      </c>
      <c r="C2468" s="18" t="s">
        <v>6866</v>
      </c>
      <c r="D2468" s="18" t="s">
        <v>6195</v>
      </c>
      <c r="E2468" s="18" t="s">
        <v>1699</v>
      </c>
      <c r="F2468" s="7">
        <v>9789861216379</v>
      </c>
      <c r="G2468" s="18">
        <v>2</v>
      </c>
      <c r="H2468" s="18">
        <v>250</v>
      </c>
      <c r="I2468" s="21">
        <f t="shared" si="114"/>
        <v>500</v>
      </c>
      <c r="J2468" s="18"/>
      <c r="K2468" s="18"/>
      <c r="L2468" s="18">
        <f t="shared" si="115"/>
        <v>2</v>
      </c>
    </row>
    <row r="2469" spans="1:12" s="19" customFormat="1" ht="17.45" customHeight="1">
      <c r="A2469" s="20">
        <v>2467</v>
      </c>
      <c r="B2469" s="18" t="s">
        <v>6867</v>
      </c>
      <c r="C2469" s="18" t="s">
        <v>6868</v>
      </c>
      <c r="D2469" s="18" t="s">
        <v>6494</v>
      </c>
      <c r="E2469" s="18"/>
      <c r="F2469" s="7">
        <v>9789579169929</v>
      </c>
      <c r="G2469" s="18">
        <v>2</v>
      </c>
      <c r="H2469" s="18">
        <v>280</v>
      </c>
      <c r="I2469" s="21">
        <f t="shared" si="114"/>
        <v>560</v>
      </c>
      <c r="J2469" s="18" t="s">
        <v>4</v>
      </c>
      <c r="K2469" s="18" t="s">
        <v>1734</v>
      </c>
      <c r="L2469" s="18">
        <f>G2469*4</f>
        <v>8</v>
      </c>
    </row>
    <row r="2470" spans="1:12" s="19" customFormat="1" ht="17.45" customHeight="1">
      <c r="A2470" s="20">
        <v>2468</v>
      </c>
      <c r="B2470" s="18" t="s">
        <v>6869</v>
      </c>
      <c r="C2470" s="18" t="s">
        <v>6868</v>
      </c>
      <c r="D2470" s="18" t="s">
        <v>6494</v>
      </c>
      <c r="E2470" s="18"/>
      <c r="F2470" s="7">
        <v>9789579169936</v>
      </c>
      <c r="G2470" s="18">
        <v>2</v>
      </c>
      <c r="H2470" s="18">
        <v>280</v>
      </c>
      <c r="I2470" s="21">
        <f t="shared" si="114"/>
        <v>560</v>
      </c>
      <c r="J2470" s="18" t="s">
        <v>6870</v>
      </c>
      <c r="K2470" s="18" t="s">
        <v>1734</v>
      </c>
      <c r="L2470" s="18">
        <f>G2470*4</f>
        <v>8</v>
      </c>
    </row>
    <row r="2471" spans="1:12" s="19" customFormat="1" ht="17.45" customHeight="1">
      <c r="A2471" s="20">
        <v>2469</v>
      </c>
      <c r="B2471" s="18" t="s">
        <v>6871</v>
      </c>
      <c r="C2471" s="18" t="s">
        <v>6872</v>
      </c>
      <c r="D2471" s="18" t="s">
        <v>2770</v>
      </c>
      <c r="E2471" s="18" t="s">
        <v>1699</v>
      </c>
      <c r="F2471" s="7">
        <v>9789861333465</v>
      </c>
      <c r="G2471" s="18">
        <v>2</v>
      </c>
      <c r="H2471" s="18">
        <v>290</v>
      </c>
      <c r="I2471" s="21">
        <f t="shared" si="114"/>
        <v>580</v>
      </c>
      <c r="J2471" s="18"/>
      <c r="K2471" s="18"/>
      <c r="L2471" s="18">
        <f t="shared" ref="L2471:L2513" si="116">G2471</f>
        <v>2</v>
      </c>
    </row>
    <row r="2472" spans="1:12" s="19" customFormat="1" ht="17.45" customHeight="1">
      <c r="A2472" s="20">
        <v>2470</v>
      </c>
      <c r="B2472" s="18" t="s">
        <v>6873</v>
      </c>
      <c r="C2472" s="18" t="s">
        <v>6874</v>
      </c>
      <c r="D2472" s="18" t="s">
        <v>6195</v>
      </c>
      <c r="E2472" s="18" t="s">
        <v>1699</v>
      </c>
      <c r="F2472" s="7" t="s">
        <v>6875</v>
      </c>
      <c r="G2472" s="18">
        <v>2</v>
      </c>
      <c r="H2472" s="18">
        <f>250+300</f>
        <v>550</v>
      </c>
      <c r="I2472" s="21">
        <f t="shared" si="114"/>
        <v>1100</v>
      </c>
      <c r="J2472" s="18"/>
      <c r="K2472" s="18"/>
      <c r="L2472" s="18">
        <f t="shared" si="116"/>
        <v>2</v>
      </c>
    </row>
    <row r="2473" spans="1:12" s="19" customFormat="1" ht="17.45" customHeight="1">
      <c r="A2473" s="20">
        <v>2471</v>
      </c>
      <c r="B2473" s="18" t="s">
        <v>6876</v>
      </c>
      <c r="C2473" s="18" t="s">
        <v>6877</v>
      </c>
      <c r="D2473" s="18" t="s">
        <v>6029</v>
      </c>
      <c r="E2473" s="18" t="s">
        <v>1699</v>
      </c>
      <c r="F2473" s="7">
        <v>9789863201533</v>
      </c>
      <c r="G2473" s="18">
        <v>2</v>
      </c>
      <c r="H2473" s="18">
        <v>330</v>
      </c>
      <c r="I2473" s="21">
        <f t="shared" si="114"/>
        <v>660</v>
      </c>
      <c r="J2473" s="18"/>
      <c r="K2473" s="18"/>
      <c r="L2473" s="18">
        <f t="shared" si="116"/>
        <v>2</v>
      </c>
    </row>
    <row r="2474" spans="1:12" s="19" customFormat="1" ht="17.45" customHeight="1">
      <c r="A2474" s="20">
        <v>2472</v>
      </c>
      <c r="B2474" s="18" t="s">
        <v>6878</v>
      </c>
      <c r="C2474" s="18" t="s">
        <v>6879</v>
      </c>
      <c r="D2474" s="18" t="s">
        <v>6029</v>
      </c>
      <c r="E2474" s="18" t="s">
        <v>1699</v>
      </c>
      <c r="F2474" s="7">
        <v>9789863202554</v>
      </c>
      <c r="G2474" s="18">
        <v>2</v>
      </c>
      <c r="H2474" s="18">
        <v>330</v>
      </c>
      <c r="I2474" s="21">
        <f t="shared" si="114"/>
        <v>660</v>
      </c>
      <c r="J2474" s="18"/>
      <c r="K2474" s="18"/>
      <c r="L2474" s="18">
        <f t="shared" si="116"/>
        <v>2</v>
      </c>
    </row>
    <row r="2475" spans="1:12" s="19" customFormat="1" ht="17.45" customHeight="1">
      <c r="A2475" s="20">
        <v>2473</v>
      </c>
      <c r="B2475" s="18" t="s">
        <v>6880</v>
      </c>
      <c r="C2475" s="18" t="s">
        <v>2204</v>
      </c>
      <c r="D2475" s="18" t="s">
        <v>2873</v>
      </c>
      <c r="E2475" s="18" t="s">
        <v>1699</v>
      </c>
      <c r="F2475" s="7">
        <v>9789861165189</v>
      </c>
      <c r="G2475" s="18">
        <v>2</v>
      </c>
      <c r="H2475" s="18">
        <v>105</v>
      </c>
      <c r="I2475" s="21">
        <f t="shared" si="114"/>
        <v>210</v>
      </c>
      <c r="J2475" s="18"/>
      <c r="K2475" s="18"/>
      <c r="L2475" s="18">
        <f t="shared" si="116"/>
        <v>2</v>
      </c>
    </row>
    <row r="2476" spans="1:12" s="19" customFormat="1" ht="17.45" customHeight="1">
      <c r="A2476" s="20">
        <v>2474</v>
      </c>
      <c r="B2476" s="18" t="s">
        <v>6881</v>
      </c>
      <c r="C2476" s="18" t="s">
        <v>2204</v>
      </c>
      <c r="D2476" s="18" t="s">
        <v>2873</v>
      </c>
      <c r="E2476" s="18" t="s">
        <v>1699</v>
      </c>
      <c r="F2476" s="7">
        <v>9789861019161</v>
      </c>
      <c r="G2476" s="18">
        <v>2</v>
      </c>
      <c r="H2476" s="18">
        <v>120</v>
      </c>
      <c r="I2476" s="21">
        <f t="shared" si="114"/>
        <v>240</v>
      </c>
      <c r="J2476" s="18"/>
      <c r="K2476" s="18" t="s">
        <v>1734</v>
      </c>
      <c r="L2476" s="18">
        <f t="shared" si="116"/>
        <v>2</v>
      </c>
    </row>
    <row r="2477" spans="1:12" s="19" customFormat="1" ht="17.45" customHeight="1">
      <c r="A2477" s="20">
        <v>2475</v>
      </c>
      <c r="B2477" s="18" t="s">
        <v>6882</v>
      </c>
      <c r="C2477" s="18" t="s">
        <v>2204</v>
      </c>
      <c r="D2477" s="18" t="s">
        <v>2873</v>
      </c>
      <c r="E2477" s="18" t="s">
        <v>1699</v>
      </c>
      <c r="F2477" s="7">
        <v>9789861028552</v>
      </c>
      <c r="G2477" s="18">
        <v>2</v>
      </c>
      <c r="H2477" s="18">
        <v>120</v>
      </c>
      <c r="I2477" s="21">
        <f t="shared" si="114"/>
        <v>240</v>
      </c>
      <c r="J2477" s="18"/>
      <c r="K2477" s="18"/>
      <c r="L2477" s="18">
        <f t="shared" si="116"/>
        <v>2</v>
      </c>
    </row>
    <row r="2478" spans="1:12" s="19" customFormat="1" ht="17.45" customHeight="1">
      <c r="A2478" s="20">
        <v>2476</v>
      </c>
      <c r="B2478" s="18" t="s">
        <v>6883</v>
      </c>
      <c r="C2478" s="18" t="s">
        <v>2204</v>
      </c>
      <c r="D2478" s="18" t="s">
        <v>2873</v>
      </c>
      <c r="E2478" s="18" t="s">
        <v>1699</v>
      </c>
      <c r="F2478" s="7">
        <v>9789861037875</v>
      </c>
      <c r="G2478" s="18">
        <v>2</v>
      </c>
      <c r="H2478" s="18">
        <v>120</v>
      </c>
      <c r="I2478" s="21">
        <f t="shared" si="114"/>
        <v>240</v>
      </c>
      <c r="J2478" s="18"/>
      <c r="K2478" s="18"/>
      <c r="L2478" s="18">
        <f t="shared" si="116"/>
        <v>2</v>
      </c>
    </row>
    <row r="2479" spans="1:12" s="19" customFormat="1" ht="17.45" customHeight="1">
      <c r="A2479" s="20">
        <v>2477</v>
      </c>
      <c r="B2479" s="18" t="s">
        <v>6884</v>
      </c>
      <c r="C2479" s="18" t="s">
        <v>2204</v>
      </c>
      <c r="D2479" s="18" t="s">
        <v>2873</v>
      </c>
      <c r="E2479" s="18" t="s">
        <v>1699</v>
      </c>
      <c r="F2479" s="7">
        <v>9789861046679</v>
      </c>
      <c r="G2479" s="18">
        <v>2</v>
      </c>
      <c r="H2479" s="18">
        <v>120</v>
      </c>
      <c r="I2479" s="21">
        <f t="shared" si="114"/>
        <v>240</v>
      </c>
      <c r="J2479" s="18" t="s">
        <v>3501</v>
      </c>
      <c r="K2479" s="18"/>
      <c r="L2479" s="18">
        <f t="shared" si="116"/>
        <v>2</v>
      </c>
    </row>
    <row r="2480" spans="1:12" s="19" customFormat="1" ht="17.45" customHeight="1">
      <c r="A2480" s="20">
        <v>2478</v>
      </c>
      <c r="B2480" s="18" t="s">
        <v>6885</v>
      </c>
      <c r="C2480" s="18" t="s">
        <v>2204</v>
      </c>
      <c r="D2480" s="18" t="s">
        <v>2873</v>
      </c>
      <c r="E2480" s="18" t="s">
        <v>1699</v>
      </c>
      <c r="F2480" s="7">
        <v>9789861055206</v>
      </c>
      <c r="G2480" s="18">
        <v>2</v>
      </c>
      <c r="H2480" s="18">
        <v>120</v>
      </c>
      <c r="I2480" s="21">
        <f t="shared" si="114"/>
        <v>240</v>
      </c>
      <c r="J2480" s="18" t="s">
        <v>0</v>
      </c>
      <c r="K2480" s="18"/>
      <c r="L2480" s="18">
        <f t="shared" si="116"/>
        <v>2</v>
      </c>
    </row>
    <row r="2481" spans="1:12" s="19" customFormat="1" ht="17.45" customHeight="1">
      <c r="A2481" s="20">
        <v>2479</v>
      </c>
      <c r="B2481" s="18" t="s">
        <v>6886</v>
      </c>
      <c r="C2481" s="18" t="s">
        <v>2204</v>
      </c>
      <c r="D2481" s="18" t="s">
        <v>2873</v>
      </c>
      <c r="E2481" s="18" t="s">
        <v>1699</v>
      </c>
      <c r="F2481" s="7">
        <v>9789861061702</v>
      </c>
      <c r="G2481" s="18">
        <v>2</v>
      </c>
      <c r="H2481" s="18">
        <v>120</v>
      </c>
      <c r="I2481" s="21">
        <f t="shared" si="114"/>
        <v>240</v>
      </c>
      <c r="J2481" s="18" t="s">
        <v>0</v>
      </c>
      <c r="K2481" s="18"/>
      <c r="L2481" s="18">
        <f t="shared" si="116"/>
        <v>2</v>
      </c>
    </row>
    <row r="2482" spans="1:12" s="19" customFormat="1" ht="17.45" customHeight="1">
      <c r="A2482" s="20">
        <v>2480</v>
      </c>
      <c r="B2482" s="18" t="s">
        <v>6887</v>
      </c>
      <c r="C2482" s="18" t="s">
        <v>2204</v>
      </c>
      <c r="D2482" s="18" t="s">
        <v>2873</v>
      </c>
      <c r="E2482" s="18" t="s">
        <v>1699</v>
      </c>
      <c r="F2482" s="7">
        <v>9789861081519</v>
      </c>
      <c r="G2482" s="18">
        <v>2</v>
      </c>
      <c r="H2482" s="18">
        <v>120</v>
      </c>
      <c r="I2482" s="21">
        <f t="shared" si="114"/>
        <v>240</v>
      </c>
      <c r="J2482" s="18"/>
      <c r="K2482" s="18"/>
      <c r="L2482" s="18">
        <f t="shared" si="116"/>
        <v>2</v>
      </c>
    </row>
    <row r="2483" spans="1:12" s="19" customFormat="1" ht="17.45" customHeight="1">
      <c r="A2483" s="20">
        <v>2481</v>
      </c>
      <c r="B2483" s="18" t="s">
        <v>6888</v>
      </c>
      <c r="C2483" s="18" t="s">
        <v>2204</v>
      </c>
      <c r="D2483" s="18" t="s">
        <v>2873</v>
      </c>
      <c r="E2483" s="18" t="s">
        <v>1699</v>
      </c>
      <c r="F2483" s="7">
        <v>9789861081601</v>
      </c>
      <c r="G2483" s="18">
        <v>2</v>
      </c>
      <c r="H2483" s="18">
        <v>120</v>
      </c>
      <c r="I2483" s="21">
        <f t="shared" si="114"/>
        <v>240</v>
      </c>
      <c r="J2483" s="18"/>
      <c r="K2483" s="18"/>
      <c r="L2483" s="18">
        <f t="shared" si="116"/>
        <v>2</v>
      </c>
    </row>
    <row r="2484" spans="1:12" s="19" customFormat="1" ht="17.45" customHeight="1">
      <c r="A2484" s="20">
        <v>2482</v>
      </c>
      <c r="B2484" s="18" t="s">
        <v>6889</v>
      </c>
      <c r="C2484" s="18" t="s">
        <v>2204</v>
      </c>
      <c r="D2484" s="18" t="s">
        <v>2873</v>
      </c>
      <c r="E2484" s="18" t="s">
        <v>1699</v>
      </c>
      <c r="F2484" s="7">
        <v>9789861081618</v>
      </c>
      <c r="G2484" s="18">
        <v>2</v>
      </c>
      <c r="H2484" s="18">
        <v>120</v>
      </c>
      <c r="I2484" s="21">
        <f t="shared" si="114"/>
        <v>240</v>
      </c>
      <c r="J2484" s="18"/>
      <c r="K2484" s="18"/>
      <c r="L2484" s="18">
        <f t="shared" si="116"/>
        <v>2</v>
      </c>
    </row>
    <row r="2485" spans="1:12" s="19" customFormat="1" ht="17.45" customHeight="1">
      <c r="A2485" s="20">
        <v>2483</v>
      </c>
      <c r="B2485" s="18" t="s">
        <v>6890</v>
      </c>
      <c r="C2485" s="18" t="s">
        <v>2204</v>
      </c>
      <c r="D2485" s="18" t="s">
        <v>2873</v>
      </c>
      <c r="E2485" s="18" t="s">
        <v>1699</v>
      </c>
      <c r="F2485" s="7">
        <v>9789861165196</v>
      </c>
      <c r="G2485" s="18">
        <v>2</v>
      </c>
      <c r="H2485" s="18">
        <v>105</v>
      </c>
      <c r="I2485" s="21">
        <f t="shared" si="114"/>
        <v>210</v>
      </c>
      <c r="J2485" s="18"/>
      <c r="K2485" s="18"/>
      <c r="L2485" s="18">
        <f t="shared" si="116"/>
        <v>2</v>
      </c>
    </row>
    <row r="2486" spans="1:12" s="19" customFormat="1" ht="17.45" customHeight="1">
      <c r="A2486" s="20">
        <v>2484</v>
      </c>
      <c r="B2486" s="18" t="s">
        <v>6891</v>
      </c>
      <c r="C2486" s="18" t="s">
        <v>2204</v>
      </c>
      <c r="D2486" s="18" t="s">
        <v>2873</v>
      </c>
      <c r="E2486" s="18" t="s">
        <v>1699</v>
      </c>
      <c r="F2486" s="7">
        <v>9789861165202</v>
      </c>
      <c r="G2486" s="18">
        <v>2</v>
      </c>
      <c r="H2486" s="18">
        <v>100</v>
      </c>
      <c r="I2486" s="21">
        <f t="shared" si="114"/>
        <v>200</v>
      </c>
      <c r="J2486" s="18"/>
      <c r="K2486" s="18"/>
      <c r="L2486" s="18">
        <f t="shared" si="116"/>
        <v>2</v>
      </c>
    </row>
    <row r="2487" spans="1:12" s="19" customFormat="1" ht="17.45" customHeight="1">
      <c r="A2487" s="20">
        <v>2485</v>
      </c>
      <c r="B2487" s="18" t="s">
        <v>6892</v>
      </c>
      <c r="C2487" s="18" t="s">
        <v>2204</v>
      </c>
      <c r="D2487" s="18" t="s">
        <v>2873</v>
      </c>
      <c r="E2487" s="18" t="s">
        <v>1699</v>
      </c>
      <c r="F2487" s="7">
        <v>9789861175430</v>
      </c>
      <c r="G2487" s="18">
        <v>2</v>
      </c>
      <c r="H2487" s="18">
        <v>120</v>
      </c>
      <c r="I2487" s="21">
        <f t="shared" si="114"/>
        <v>240</v>
      </c>
      <c r="J2487" s="18"/>
      <c r="K2487" s="18"/>
      <c r="L2487" s="18">
        <f t="shared" si="116"/>
        <v>2</v>
      </c>
    </row>
    <row r="2488" spans="1:12" s="19" customFormat="1" ht="17.45" customHeight="1">
      <c r="A2488" s="20">
        <v>2486</v>
      </c>
      <c r="B2488" s="18" t="s">
        <v>6893</v>
      </c>
      <c r="C2488" s="18" t="s">
        <v>2204</v>
      </c>
      <c r="D2488" s="18" t="s">
        <v>2873</v>
      </c>
      <c r="E2488" s="18" t="s">
        <v>1699</v>
      </c>
      <c r="F2488" s="7">
        <v>9789861183411</v>
      </c>
      <c r="G2488" s="18">
        <v>2</v>
      </c>
      <c r="H2488" s="18">
        <v>120</v>
      </c>
      <c r="I2488" s="21">
        <f t="shared" si="114"/>
        <v>240</v>
      </c>
      <c r="J2488" s="18"/>
      <c r="K2488" s="18"/>
      <c r="L2488" s="18">
        <f t="shared" si="116"/>
        <v>2</v>
      </c>
    </row>
    <row r="2489" spans="1:12" s="19" customFormat="1" ht="17.45" customHeight="1">
      <c r="A2489" s="20">
        <v>2487</v>
      </c>
      <c r="B2489" s="18" t="s">
        <v>6894</v>
      </c>
      <c r="C2489" s="18" t="s">
        <v>2204</v>
      </c>
      <c r="D2489" s="18" t="s">
        <v>2873</v>
      </c>
      <c r="E2489" s="18" t="s">
        <v>1699</v>
      </c>
      <c r="F2489" s="7">
        <v>9861188487</v>
      </c>
      <c r="G2489" s="18">
        <v>2</v>
      </c>
      <c r="H2489" s="18">
        <v>120</v>
      </c>
      <c r="I2489" s="21">
        <f t="shared" si="114"/>
        <v>240</v>
      </c>
      <c r="J2489" s="18"/>
      <c r="K2489" s="18"/>
      <c r="L2489" s="18">
        <f t="shared" si="116"/>
        <v>2</v>
      </c>
    </row>
    <row r="2490" spans="1:12" s="19" customFormat="1" ht="17.45" customHeight="1">
      <c r="A2490" s="20">
        <v>2488</v>
      </c>
      <c r="B2490" s="18" t="s">
        <v>6895</v>
      </c>
      <c r="C2490" s="18" t="s">
        <v>2204</v>
      </c>
      <c r="D2490" s="18" t="s">
        <v>2873</v>
      </c>
      <c r="E2490" s="18" t="s">
        <v>1699</v>
      </c>
      <c r="F2490" s="7">
        <v>9789861195728</v>
      </c>
      <c r="G2490" s="18">
        <v>2</v>
      </c>
      <c r="H2490" s="18">
        <v>120</v>
      </c>
      <c r="I2490" s="21">
        <f t="shared" si="114"/>
        <v>240</v>
      </c>
      <c r="J2490" s="18"/>
      <c r="K2490" s="18"/>
      <c r="L2490" s="18">
        <f t="shared" si="116"/>
        <v>2</v>
      </c>
    </row>
    <row r="2491" spans="1:12" s="19" customFormat="1" ht="17.45" customHeight="1">
      <c r="A2491" s="20">
        <v>2489</v>
      </c>
      <c r="B2491" s="18" t="s">
        <v>6896</v>
      </c>
      <c r="C2491" s="18" t="s">
        <v>2204</v>
      </c>
      <c r="D2491" s="18" t="s">
        <v>2873</v>
      </c>
      <c r="E2491" s="18" t="s">
        <v>1699</v>
      </c>
      <c r="F2491" s="7">
        <v>9789861001470</v>
      </c>
      <c r="G2491" s="18">
        <v>2</v>
      </c>
      <c r="H2491" s="18">
        <v>120</v>
      </c>
      <c r="I2491" s="21">
        <f t="shared" si="114"/>
        <v>240</v>
      </c>
      <c r="J2491" s="18"/>
      <c r="K2491" s="18"/>
      <c r="L2491" s="18">
        <f t="shared" si="116"/>
        <v>2</v>
      </c>
    </row>
    <row r="2492" spans="1:12" s="19" customFormat="1" ht="17.45" customHeight="1">
      <c r="A2492" s="20">
        <v>2490</v>
      </c>
      <c r="B2492" s="18" t="s">
        <v>6897</v>
      </c>
      <c r="C2492" s="18" t="s">
        <v>2204</v>
      </c>
      <c r="D2492" s="18" t="s">
        <v>2873</v>
      </c>
      <c r="E2492" s="18" t="s">
        <v>1699</v>
      </c>
      <c r="F2492" s="7">
        <v>9789861010410</v>
      </c>
      <c r="G2492" s="18">
        <v>2</v>
      </c>
      <c r="H2492" s="18">
        <v>120</v>
      </c>
      <c r="I2492" s="21">
        <f t="shared" si="114"/>
        <v>240</v>
      </c>
      <c r="J2492" s="18"/>
      <c r="K2492" s="18"/>
      <c r="L2492" s="18">
        <f t="shared" si="116"/>
        <v>2</v>
      </c>
    </row>
    <row r="2493" spans="1:12" s="19" customFormat="1" ht="17.45" customHeight="1">
      <c r="A2493" s="20">
        <v>2491</v>
      </c>
      <c r="B2493" s="18" t="s">
        <v>6898</v>
      </c>
      <c r="C2493" s="18" t="s">
        <v>6899</v>
      </c>
      <c r="D2493" s="18" t="s">
        <v>2712</v>
      </c>
      <c r="E2493" s="18" t="s">
        <v>1699</v>
      </c>
      <c r="F2493" s="7" t="s">
        <v>6900</v>
      </c>
      <c r="G2493" s="18">
        <v>2</v>
      </c>
      <c r="H2493" s="18">
        <v>280</v>
      </c>
      <c r="I2493" s="21">
        <f t="shared" si="114"/>
        <v>560</v>
      </c>
      <c r="J2493" s="18"/>
      <c r="K2493" s="18"/>
      <c r="L2493" s="18">
        <f t="shared" si="116"/>
        <v>2</v>
      </c>
    </row>
    <row r="2494" spans="1:12" s="19" customFormat="1" ht="17.45" customHeight="1">
      <c r="A2494" s="20">
        <v>2492</v>
      </c>
      <c r="B2494" s="18" t="s">
        <v>6901</v>
      </c>
      <c r="C2494" s="18" t="s">
        <v>6902</v>
      </c>
      <c r="D2494" s="18" t="s">
        <v>2712</v>
      </c>
      <c r="E2494" s="18" t="s">
        <v>1699</v>
      </c>
      <c r="F2494" s="7" t="s">
        <v>6903</v>
      </c>
      <c r="G2494" s="18">
        <v>2</v>
      </c>
      <c r="H2494" s="18">
        <v>700</v>
      </c>
      <c r="I2494" s="21">
        <f t="shared" si="114"/>
        <v>1400</v>
      </c>
      <c r="J2494" s="18"/>
      <c r="K2494" s="18"/>
      <c r="L2494" s="18">
        <f t="shared" si="116"/>
        <v>2</v>
      </c>
    </row>
    <row r="2495" spans="1:12" s="19" customFormat="1" ht="17.45" customHeight="1">
      <c r="A2495" s="20">
        <v>2493</v>
      </c>
      <c r="B2495" s="18" t="s">
        <v>6904</v>
      </c>
      <c r="C2495" s="18" t="s">
        <v>6905</v>
      </c>
      <c r="D2495" s="18" t="s">
        <v>6906</v>
      </c>
      <c r="E2495" s="18" t="s">
        <v>1699</v>
      </c>
      <c r="F2495" s="7">
        <v>9789570828894</v>
      </c>
      <c r="G2495" s="18">
        <v>2</v>
      </c>
      <c r="H2495" s="18">
        <v>280</v>
      </c>
      <c r="I2495" s="21">
        <f t="shared" si="114"/>
        <v>560</v>
      </c>
      <c r="J2495" s="18"/>
      <c r="K2495" s="18"/>
      <c r="L2495" s="18">
        <f t="shared" si="116"/>
        <v>2</v>
      </c>
    </row>
    <row r="2496" spans="1:12" s="19" customFormat="1" ht="17.45" customHeight="1">
      <c r="A2496" s="20">
        <v>2494</v>
      </c>
      <c r="B2496" s="18" t="s">
        <v>6907</v>
      </c>
      <c r="C2496" s="18" t="s">
        <v>3350</v>
      </c>
      <c r="D2496" s="18" t="s">
        <v>2919</v>
      </c>
      <c r="E2496" s="18" t="s">
        <v>1699</v>
      </c>
      <c r="F2496" s="7" t="s">
        <v>6908</v>
      </c>
      <c r="G2496" s="18">
        <v>2</v>
      </c>
      <c r="H2496" s="18">
        <v>250</v>
      </c>
      <c r="I2496" s="21">
        <f t="shared" si="114"/>
        <v>500</v>
      </c>
      <c r="J2496" s="18"/>
      <c r="K2496" s="18"/>
      <c r="L2496" s="18">
        <f t="shared" si="116"/>
        <v>2</v>
      </c>
    </row>
    <row r="2497" spans="1:12" s="19" customFormat="1" ht="17.45" customHeight="1">
      <c r="A2497" s="20">
        <v>2495</v>
      </c>
      <c r="B2497" s="18" t="s">
        <v>6909</v>
      </c>
      <c r="C2497" s="18" t="s">
        <v>6910</v>
      </c>
      <c r="D2497" s="18" t="s">
        <v>3211</v>
      </c>
      <c r="E2497" s="18" t="s">
        <v>1699</v>
      </c>
      <c r="F2497" s="7">
        <v>9789862293973</v>
      </c>
      <c r="G2497" s="18">
        <v>2</v>
      </c>
      <c r="H2497" s="18">
        <v>280</v>
      </c>
      <c r="I2497" s="21">
        <f t="shared" si="114"/>
        <v>560</v>
      </c>
      <c r="J2497" s="18"/>
      <c r="K2497" s="18"/>
      <c r="L2497" s="18">
        <f t="shared" si="116"/>
        <v>2</v>
      </c>
    </row>
    <row r="2498" spans="1:12" s="19" customFormat="1" ht="17.45" customHeight="1">
      <c r="A2498" s="20">
        <v>2496</v>
      </c>
      <c r="B2498" s="18" t="s">
        <v>6911</v>
      </c>
      <c r="C2498" s="18" t="s">
        <v>6910</v>
      </c>
      <c r="D2498" s="18" t="s">
        <v>3211</v>
      </c>
      <c r="E2498" s="18" t="s">
        <v>1699</v>
      </c>
      <c r="F2498" s="7">
        <v>9789862294390</v>
      </c>
      <c r="G2498" s="18">
        <v>2</v>
      </c>
      <c r="H2498" s="18">
        <v>280</v>
      </c>
      <c r="I2498" s="21">
        <f t="shared" si="114"/>
        <v>560</v>
      </c>
      <c r="J2498" s="18"/>
      <c r="K2498" s="18"/>
      <c r="L2498" s="18">
        <f t="shared" si="116"/>
        <v>2</v>
      </c>
    </row>
    <row r="2499" spans="1:12" s="19" customFormat="1" ht="17.45" customHeight="1">
      <c r="A2499" s="20">
        <v>2497</v>
      </c>
      <c r="B2499" s="18" t="s">
        <v>6912</v>
      </c>
      <c r="C2499" s="18" t="s">
        <v>6910</v>
      </c>
      <c r="D2499" s="18" t="s">
        <v>3211</v>
      </c>
      <c r="E2499" s="18" t="s">
        <v>1699</v>
      </c>
      <c r="F2499" s="7">
        <v>9789862295076</v>
      </c>
      <c r="G2499" s="18">
        <v>2</v>
      </c>
      <c r="H2499" s="18">
        <v>280</v>
      </c>
      <c r="I2499" s="21">
        <f t="shared" si="114"/>
        <v>560</v>
      </c>
      <c r="J2499" s="18"/>
      <c r="K2499" s="18"/>
      <c r="L2499" s="18">
        <f t="shared" si="116"/>
        <v>2</v>
      </c>
    </row>
    <row r="2500" spans="1:12" s="19" customFormat="1" ht="17.45" customHeight="1">
      <c r="A2500" s="20">
        <v>2498</v>
      </c>
      <c r="B2500" s="18" t="s">
        <v>6913</v>
      </c>
      <c r="C2500" s="18" t="s">
        <v>6910</v>
      </c>
      <c r="D2500" s="18" t="s">
        <v>3211</v>
      </c>
      <c r="E2500" s="18" t="s">
        <v>1699</v>
      </c>
      <c r="F2500" s="7">
        <v>9789862295960</v>
      </c>
      <c r="G2500" s="18">
        <v>2</v>
      </c>
      <c r="H2500" s="18">
        <v>280</v>
      </c>
      <c r="I2500" s="21">
        <f t="shared" si="114"/>
        <v>560</v>
      </c>
      <c r="J2500" s="18"/>
      <c r="K2500" s="18"/>
      <c r="L2500" s="18">
        <f t="shared" si="116"/>
        <v>2</v>
      </c>
    </row>
    <row r="2501" spans="1:12" s="19" customFormat="1" ht="17.45" customHeight="1">
      <c r="A2501" s="20">
        <v>2499</v>
      </c>
      <c r="B2501" s="18" t="s">
        <v>6914</v>
      </c>
      <c r="C2501" s="18" t="s">
        <v>6910</v>
      </c>
      <c r="D2501" s="18" t="s">
        <v>3211</v>
      </c>
      <c r="E2501" s="18" t="s">
        <v>1699</v>
      </c>
      <c r="F2501" s="7">
        <v>9789862296738</v>
      </c>
      <c r="G2501" s="18">
        <v>2</v>
      </c>
      <c r="H2501" s="18">
        <v>280</v>
      </c>
      <c r="I2501" s="21">
        <f t="shared" si="114"/>
        <v>560</v>
      </c>
      <c r="J2501" s="18"/>
      <c r="K2501" s="18"/>
      <c r="L2501" s="18">
        <f t="shared" si="116"/>
        <v>2</v>
      </c>
    </row>
    <row r="2502" spans="1:12" s="19" customFormat="1" ht="17.45" customHeight="1">
      <c r="A2502" s="20">
        <v>2500</v>
      </c>
      <c r="B2502" s="18" t="s">
        <v>6915</v>
      </c>
      <c r="C2502" s="18" t="s">
        <v>6910</v>
      </c>
      <c r="D2502" s="18" t="s">
        <v>3211</v>
      </c>
      <c r="E2502" s="18" t="s">
        <v>1699</v>
      </c>
      <c r="F2502" s="7">
        <v>9789862297537</v>
      </c>
      <c r="G2502" s="18">
        <v>2</v>
      </c>
      <c r="H2502" s="18">
        <v>280</v>
      </c>
      <c r="I2502" s="21">
        <f t="shared" si="114"/>
        <v>560</v>
      </c>
      <c r="J2502" s="18"/>
      <c r="K2502" s="18"/>
      <c r="L2502" s="18">
        <f t="shared" si="116"/>
        <v>2</v>
      </c>
    </row>
    <row r="2503" spans="1:12" s="19" customFormat="1" ht="17.45" customHeight="1">
      <c r="A2503" s="20">
        <v>2501</v>
      </c>
      <c r="B2503" s="21" t="s">
        <v>6916</v>
      </c>
      <c r="C2503" s="23" t="s">
        <v>817</v>
      </c>
      <c r="D2503" s="21" t="s">
        <v>6347</v>
      </c>
      <c r="E2503" s="21" t="s">
        <v>16</v>
      </c>
      <c r="F2503" s="8">
        <v>9789862297780</v>
      </c>
      <c r="G2503" s="18">
        <v>2</v>
      </c>
      <c r="H2503" s="21">
        <v>300</v>
      </c>
      <c r="I2503" s="21">
        <f t="shared" si="114"/>
        <v>600</v>
      </c>
      <c r="J2503" s="18"/>
      <c r="K2503" s="18"/>
      <c r="L2503" s="18">
        <f t="shared" si="116"/>
        <v>2</v>
      </c>
    </row>
    <row r="2504" spans="1:12" s="19" customFormat="1" ht="17.45" customHeight="1">
      <c r="A2504" s="20">
        <v>2502</v>
      </c>
      <c r="B2504" s="21" t="s">
        <v>818</v>
      </c>
      <c r="C2504" s="32" t="s">
        <v>817</v>
      </c>
      <c r="D2504" s="21" t="s">
        <v>6347</v>
      </c>
      <c r="E2504" s="21" t="s">
        <v>16</v>
      </c>
      <c r="F2504" s="8">
        <v>9789863424673</v>
      </c>
      <c r="G2504" s="18">
        <v>2</v>
      </c>
      <c r="H2504" s="21">
        <v>300</v>
      </c>
      <c r="I2504" s="21">
        <f t="shared" si="114"/>
        <v>600</v>
      </c>
      <c r="J2504" s="18"/>
      <c r="K2504" s="18"/>
      <c r="L2504" s="18">
        <f t="shared" si="116"/>
        <v>2</v>
      </c>
    </row>
    <row r="2505" spans="1:12" s="19" customFormat="1" ht="17.45" customHeight="1">
      <c r="A2505" s="20">
        <v>2503</v>
      </c>
      <c r="B2505" s="21" t="s">
        <v>819</v>
      </c>
      <c r="C2505" s="32" t="s">
        <v>817</v>
      </c>
      <c r="D2505" s="21" t="s">
        <v>6347</v>
      </c>
      <c r="E2505" s="21" t="s">
        <v>16</v>
      </c>
      <c r="F2505" s="8">
        <v>9789863425991</v>
      </c>
      <c r="G2505" s="18">
        <v>2</v>
      </c>
      <c r="H2505" s="21">
        <v>300</v>
      </c>
      <c r="I2505" s="21">
        <f t="shared" si="114"/>
        <v>600</v>
      </c>
      <c r="J2505" s="18"/>
      <c r="K2505" s="18"/>
      <c r="L2505" s="18">
        <f t="shared" si="116"/>
        <v>2</v>
      </c>
    </row>
    <row r="2506" spans="1:12" s="19" customFormat="1" ht="17.45" customHeight="1">
      <c r="A2506" s="20">
        <v>2504</v>
      </c>
      <c r="B2506" s="21" t="s">
        <v>820</v>
      </c>
      <c r="C2506" s="23" t="s">
        <v>817</v>
      </c>
      <c r="D2506" s="21" t="s">
        <v>6347</v>
      </c>
      <c r="E2506" s="21" t="s">
        <v>16</v>
      </c>
      <c r="F2506" s="8">
        <v>9789862298190</v>
      </c>
      <c r="G2506" s="18">
        <v>2</v>
      </c>
      <c r="H2506" s="21">
        <v>300</v>
      </c>
      <c r="I2506" s="21">
        <f t="shared" si="114"/>
        <v>600</v>
      </c>
      <c r="J2506" s="18"/>
      <c r="K2506" s="18"/>
      <c r="L2506" s="18">
        <f t="shared" si="116"/>
        <v>2</v>
      </c>
    </row>
    <row r="2507" spans="1:12" s="19" customFormat="1" ht="17.45" customHeight="1">
      <c r="A2507" s="20">
        <v>2505</v>
      </c>
      <c r="B2507" s="21" t="s">
        <v>821</v>
      </c>
      <c r="C2507" s="23" t="s">
        <v>817</v>
      </c>
      <c r="D2507" s="21" t="s">
        <v>6347</v>
      </c>
      <c r="E2507" s="21" t="s">
        <v>16</v>
      </c>
      <c r="F2507" s="8">
        <v>9789862298800</v>
      </c>
      <c r="G2507" s="18">
        <v>2</v>
      </c>
      <c r="H2507" s="21">
        <v>300</v>
      </c>
      <c r="I2507" s="21">
        <f t="shared" si="114"/>
        <v>600</v>
      </c>
      <c r="J2507" s="18"/>
      <c r="K2507" s="18"/>
      <c r="L2507" s="18">
        <f t="shared" si="116"/>
        <v>2</v>
      </c>
    </row>
    <row r="2508" spans="1:12" s="19" customFormat="1" ht="17.45" customHeight="1">
      <c r="A2508" s="20">
        <v>2506</v>
      </c>
      <c r="B2508" s="21" t="s">
        <v>822</v>
      </c>
      <c r="C2508" s="23" t="s">
        <v>817</v>
      </c>
      <c r="D2508" s="21" t="s">
        <v>6347</v>
      </c>
      <c r="E2508" s="21" t="s">
        <v>16</v>
      </c>
      <c r="F2508" s="8">
        <v>9789862299722</v>
      </c>
      <c r="G2508" s="18">
        <v>2</v>
      </c>
      <c r="H2508" s="21">
        <v>300</v>
      </c>
      <c r="I2508" s="21">
        <f t="shared" si="114"/>
        <v>600</v>
      </c>
      <c r="J2508" s="18"/>
      <c r="K2508" s="18"/>
      <c r="L2508" s="18">
        <f t="shared" si="116"/>
        <v>2</v>
      </c>
    </row>
    <row r="2509" spans="1:12" s="19" customFormat="1" ht="17.45" customHeight="1">
      <c r="A2509" s="20">
        <v>2507</v>
      </c>
      <c r="B2509" s="21" t="s">
        <v>823</v>
      </c>
      <c r="C2509" s="32" t="s">
        <v>817</v>
      </c>
      <c r="D2509" s="21" t="s">
        <v>6347</v>
      </c>
      <c r="E2509" s="21" t="s">
        <v>16</v>
      </c>
      <c r="F2509" s="8">
        <v>9789863420927</v>
      </c>
      <c r="G2509" s="18">
        <v>2</v>
      </c>
      <c r="H2509" s="21">
        <v>300</v>
      </c>
      <c r="I2509" s="21">
        <f t="shared" si="114"/>
        <v>600</v>
      </c>
      <c r="J2509" s="18"/>
      <c r="K2509" s="18"/>
      <c r="L2509" s="18">
        <f t="shared" si="116"/>
        <v>2</v>
      </c>
    </row>
    <row r="2510" spans="1:12" s="19" customFormat="1" ht="17.45" customHeight="1">
      <c r="A2510" s="20">
        <v>2508</v>
      </c>
      <c r="B2510" s="21" t="s">
        <v>824</v>
      </c>
      <c r="C2510" s="32" t="s">
        <v>817</v>
      </c>
      <c r="D2510" s="21" t="s">
        <v>6347</v>
      </c>
      <c r="E2510" s="21" t="s">
        <v>16</v>
      </c>
      <c r="F2510" s="8">
        <v>9789863421443</v>
      </c>
      <c r="G2510" s="18">
        <v>2</v>
      </c>
      <c r="H2510" s="21">
        <v>300</v>
      </c>
      <c r="I2510" s="21">
        <f t="shared" si="114"/>
        <v>600</v>
      </c>
      <c r="J2510" s="21" t="s">
        <v>9</v>
      </c>
      <c r="K2510" s="21" t="s">
        <v>9</v>
      </c>
      <c r="L2510" s="18">
        <f t="shared" si="116"/>
        <v>2</v>
      </c>
    </row>
    <row r="2511" spans="1:12" s="19" customFormat="1" ht="17.45" customHeight="1">
      <c r="A2511" s="20">
        <v>2509</v>
      </c>
      <c r="B2511" s="21" t="s">
        <v>825</v>
      </c>
      <c r="C2511" s="32" t="s">
        <v>817</v>
      </c>
      <c r="D2511" s="21" t="s">
        <v>6347</v>
      </c>
      <c r="E2511" s="21" t="s">
        <v>16</v>
      </c>
      <c r="F2511" s="8">
        <v>9789863422433</v>
      </c>
      <c r="G2511" s="18">
        <v>2</v>
      </c>
      <c r="H2511" s="21">
        <v>300</v>
      </c>
      <c r="I2511" s="21">
        <f t="shared" si="114"/>
        <v>600</v>
      </c>
      <c r="J2511" s="21" t="s">
        <v>1936</v>
      </c>
      <c r="K2511" s="21" t="s">
        <v>1936</v>
      </c>
      <c r="L2511" s="18">
        <f t="shared" si="116"/>
        <v>2</v>
      </c>
    </row>
    <row r="2512" spans="1:12" s="19" customFormat="1" ht="17.45" customHeight="1">
      <c r="A2512" s="20">
        <v>2510</v>
      </c>
      <c r="B2512" s="21" t="s">
        <v>826</v>
      </c>
      <c r="C2512" s="32" t="s">
        <v>817</v>
      </c>
      <c r="D2512" s="21" t="s">
        <v>6347</v>
      </c>
      <c r="E2512" s="21" t="s">
        <v>16</v>
      </c>
      <c r="F2512" s="8">
        <v>9789863422907</v>
      </c>
      <c r="G2512" s="18">
        <v>2</v>
      </c>
      <c r="H2512" s="21">
        <v>300</v>
      </c>
      <c r="I2512" s="21">
        <f t="shared" ref="I2512:I2575" si="117">G2512*H2512</f>
        <v>600</v>
      </c>
      <c r="J2512" s="21" t="s">
        <v>1936</v>
      </c>
      <c r="K2512" s="21" t="s">
        <v>9</v>
      </c>
      <c r="L2512" s="18">
        <f t="shared" si="116"/>
        <v>2</v>
      </c>
    </row>
    <row r="2513" spans="1:12" s="19" customFormat="1" ht="17.45" customHeight="1">
      <c r="A2513" s="20">
        <v>2511</v>
      </c>
      <c r="B2513" s="21" t="s">
        <v>827</v>
      </c>
      <c r="C2513" s="32" t="s">
        <v>817</v>
      </c>
      <c r="D2513" s="21" t="s">
        <v>6347</v>
      </c>
      <c r="E2513" s="21" t="s">
        <v>16</v>
      </c>
      <c r="F2513" s="8">
        <v>9789863423751</v>
      </c>
      <c r="G2513" s="18">
        <v>2</v>
      </c>
      <c r="H2513" s="21">
        <v>300</v>
      </c>
      <c r="I2513" s="21">
        <f t="shared" si="117"/>
        <v>600</v>
      </c>
      <c r="J2513" s="21" t="s">
        <v>9</v>
      </c>
      <c r="K2513" s="21" t="s">
        <v>9</v>
      </c>
      <c r="L2513" s="18">
        <f t="shared" si="116"/>
        <v>2</v>
      </c>
    </row>
    <row r="2514" spans="1:12" s="19" customFormat="1" ht="17.45" customHeight="1">
      <c r="A2514" s="20">
        <v>2512</v>
      </c>
      <c r="B2514" s="18" t="s">
        <v>6917</v>
      </c>
      <c r="C2514" s="18" t="s">
        <v>6918</v>
      </c>
      <c r="D2514" s="18" t="s">
        <v>3211</v>
      </c>
      <c r="E2514" s="18" t="s">
        <v>1699</v>
      </c>
      <c r="F2514" s="7">
        <v>9789863420538</v>
      </c>
      <c r="G2514" s="18">
        <v>2</v>
      </c>
      <c r="H2514" s="18">
        <v>1200</v>
      </c>
      <c r="I2514" s="21">
        <f t="shared" si="117"/>
        <v>2400</v>
      </c>
      <c r="J2514" s="21" t="s">
        <v>1734</v>
      </c>
      <c r="K2514" s="21" t="s">
        <v>9</v>
      </c>
      <c r="L2514" s="18">
        <f>G2514*4</f>
        <v>8</v>
      </c>
    </row>
    <row r="2515" spans="1:12" s="19" customFormat="1" ht="17.45" customHeight="1">
      <c r="A2515" s="20">
        <v>2513</v>
      </c>
      <c r="B2515" s="18" t="s">
        <v>6919</v>
      </c>
      <c r="C2515" s="18" t="s">
        <v>6918</v>
      </c>
      <c r="D2515" s="18" t="s">
        <v>3211</v>
      </c>
      <c r="E2515" s="18" t="s">
        <v>1699</v>
      </c>
      <c r="F2515" s="7">
        <v>9789863423607</v>
      </c>
      <c r="G2515" s="18">
        <v>2</v>
      </c>
      <c r="H2515" s="18">
        <v>1200</v>
      </c>
      <c r="I2515" s="21">
        <f t="shared" si="117"/>
        <v>2400</v>
      </c>
      <c r="J2515" s="21" t="s">
        <v>1734</v>
      </c>
      <c r="K2515" s="21" t="s">
        <v>9</v>
      </c>
      <c r="L2515" s="18">
        <f>G2515*4</f>
        <v>8</v>
      </c>
    </row>
    <row r="2516" spans="1:12" s="19" customFormat="1" ht="17.45" customHeight="1">
      <c r="A2516" s="20">
        <v>2514</v>
      </c>
      <c r="B2516" s="18" t="s">
        <v>6920</v>
      </c>
      <c r="C2516" s="18" t="s">
        <v>6921</v>
      </c>
      <c r="D2516" s="18" t="s">
        <v>6790</v>
      </c>
      <c r="E2516" s="18" t="s">
        <v>1699</v>
      </c>
      <c r="F2516" s="7" t="s">
        <v>6922</v>
      </c>
      <c r="G2516" s="18">
        <v>2</v>
      </c>
      <c r="H2516" s="18">
        <v>360</v>
      </c>
      <c r="I2516" s="21">
        <f t="shared" si="117"/>
        <v>720</v>
      </c>
      <c r="J2516" s="21" t="s">
        <v>9</v>
      </c>
      <c r="K2516" s="21" t="s">
        <v>9</v>
      </c>
      <c r="L2516" s="18">
        <f t="shared" ref="L2516:L2543" si="118">G2516</f>
        <v>2</v>
      </c>
    </row>
    <row r="2517" spans="1:12" s="19" customFormat="1" ht="17.45" customHeight="1">
      <c r="A2517" s="20">
        <v>2515</v>
      </c>
      <c r="B2517" s="18" t="s">
        <v>6923</v>
      </c>
      <c r="C2517" s="18" t="s">
        <v>6924</v>
      </c>
      <c r="D2517" s="18" t="s">
        <v>3505</v>
      </c>
      <c r="E2517" s="18" t="s">
        <v>1699</v>
      </c>
      <c r="F2517" s="7" t="s">
        <v>6925</v>
      </c>
      <c r="G2517" s="18">
        <v>2</v>
      </c>
      <c r="H2517" s="18">
        <v>280</v>
      </c>
      <c r="I2517" s="21">
        <f t="shared" si="117"/>
        <v>560</v>
      </c>
      <c r="J2517" s="21" t="s">
        <v>9</v>
      </c>
      <c r="K2517" s="21" t="s">
        <v>9</v>
      </c>
      <c r="L2517" s="18">
        <f t="shared" si="118"/>
        <v>2</v>
      </c>
    </row>
    <row r="2518" spans="1:12" s="19" customFormat="1" ht="17.45" customHeight="1">
      <c r="A2518" s="20">
        <v>2516</v>
      </c>
      <c r="B2518" s="18" t="s">
        <v>6926</v>
      </c>
      <c r="C2518" s="18" t="s">
        <v>6924</v>
      </c>
      <c r="D2518" s="18" t="s">
        <v>3505</v>
      </c>
      <c r="E2518" s="18" t="s">
        <v>1699</v>
      </c>
      <c r="F2518" s="7" t="s">
        <v>6927</v>
      </c>
      <c r="G2518" s="18">
        <v>2</v>
      </c>
      <c r="H2518" s="18">
        <v>280</v>
      </c>
      <c r="I2518" s="21">
        <f t="shared" si="117"/>
        <v>560</v>
      </c>
      <c r="J2518" s="21" t="s">
        <v>9</v>
      </c>
      <c r="K2518" s="21" t="s">
        <v>9</v>
      </c>
      <c r="L2518" s="18">
        <f t="shared" si="118"/>
        <v>2</v>
      </c>
    </row>
    <row r="2519" spans="1:12" s="19" customFormat="1" ht="17.45" customHeight="1">
      <c r="A2519" s="20">
        <v>2517</v>
      </c>
      <c r="B2519" s="18" t="s">
        <v>6928</v>
      </c>
      <c r="C2519" s="18" t="s">
        <v>6924</v>
      </c>
      <c r="D2519" s="18" t="s">
        <v>3505</v>
      </c>
      <c r="E2519" s="18" t="s">
        <v>1699</v>
      </c>
      <c r="F2519" s="7" t="s">
        <v>6929</v>
      </c>
      <c r="G2519" s="18">
        <v>2</v>
      </c>
      <c r="H2519" s="18">
        <v>280</v>
      </c>
      <c r="I2519" s="21">
        <f t="shared" si="117"/>
        <v>560</v>
      </c>
      <c r="J2519" s="21" t="s">
        <v>9</v>
      </c>
      <c r="K2519" s="21" t="s">
        <v>9</v>
      </c>
      <c r="L2519" s="18">
        <f t="shared" si="118"/>
        <v>2</v>
      </c>
    </row>
    <row r="2520" spans="1:12" s="19" customFormat="1" ht="17.45" customHeight="1">
      <c r="A2520" s="20">
        <v>2518</v>
      </c>
      <c r="B2520" s="18" t="s">
        <v>6930</v>
      </c>
      <c r="C2520" s="18" t="s">
        <v>6924</v>
      </c>
      <c r="D2520" s="18" t="s">
        <v>3505</v>
      </c>
      <c r="E2520" s="18" t="s">
        <v>1699</v>
      </c>
      <c r="F2520" s="7" t="s">
        <v>6931</v>
      </c>
      <c r="G2520" s="18">
        <v>2</v>
      </c>
      <c r="H2520" s="18">
        <v>280</v>
      </c>
      <c r="I2520" s="21">
        <f t="shared" si="117"/>
        <v>560</v>
      </c>
      <c r="J2520" s="21" t="s">
        <v>1936</v>
      </c>
      <c r="K2520" s="21" t="s">
        <v>1936</v>
      </c>
      <c r="L2520" s="18">
        <f t="shared" si="118"/>
        <v>2</v>
      </c>
    </row>
    <row r="2521" spans="1:12" s="19" customFormat="1" ht="17.45" customHeight="1">
      <c r="A2521" s="20">
        <v>2519</v>
      </c>
      <c r="B2521" s="18" t="s">
        <v>6932</v>
      </c>
      <c r="C2521" s="18" t="s">
        <v>6924</v>
      </c>
      <c r="D2521" s="18" t="s">
        <v>3505</v>
      </c>
      <c r="E2521" s="18" t="s">
        <v>1699</v>
      </c>
      <c r="F2521" s="7" t="s">
        <v>6933</v>
      </c>
      <c r="G2521" s="18">
        <v>2</v>
      </c>
      <c r="H2521" s="18">
        <v>280</v>
      </c>
      <c r="I2521" s="21">
        <f t="shared" si="117"/>
        <v>560</v>
      </c>
      <c r="J2521" s="18"/>
      <c r="K2521" s="18"/>
      <c r="L2521" s="18">
        <f t="shared" si="118"/>
        <v>2</v>
      </c>
    </row>
    <row r="2522" spans="1:12" s="19" customFormat="1" ht="17.45" customHeight="1">
      <c r="A2522" s="20">
        <v>2520</v>
      </c>
      <c r="B2522" s="21" t="s">
        <v>828</v>
      </c>
      <c r="C2522" s="23" t="s">
        <v>829</v>
      </c>
      <c r="D2522" s="21" t="s">
        <v>6347</v>
      </c>
      <c r="E2522" s="21" t="s">
        <v>16</v>
      </c>
      <c r="F2522" s="8">
        <v>9789863420118</v>
      </c>
      <c r="G2522" s="18">
        <v>2</v>
      </c>
      <c r="H2522" s="21">
        <v>280</v>
      </c>
      <c r="I2522" s="21">
        <f t="shared" si="117"/>
        <v>560</v>
      </c>
      <c r="J2522" s="18"/>
      <c r="K2522" s="18"/>
      <c r="L2522" s="18">
        <f t="shared" si="118"/>
        <v>2</v>
      </c>
    </row>
    <row r="2523" spans="1:12" s="19" customFormat="1" ht="17.45" customHeight="1">
      <c r="A2523" s="20">
        <v>2521</v>
      </c>
      <c r="B2523" s="21" t="s">
        <v>830</v>
      </c>
      <c r="C2523" s="23" t="s">
        <v>829</v>
      </c>
      <c r="D2523" s="21" t="s">
        <v>6347</v>
      </c>
      <c r="E2523" s="21" t="s">
        <v>16</v>
      </c>
      <c r="F2523" s="8">
        <v>9789863420798</v>
      </c>
      <c r="G2523" s="18">
        <v>2</v>
      </c>
      <c r="H2523" s="21">
        <v>280</v>
      </c>
      <c r="I2523" s="21">
        <f t="shared" si="117"/>
        <v>560</v>
      </c>
      <c r="J2523" s="18"/>
      <c r="K2523" s="18"/>
      <c r="L2523" s="18">
        <f t="shared" si="118"/>
        <v>2</v>
      </c>
    </row>
    <row r="2524" spans="1:12" s="19" customFormat="1" ht="17.45" customHeight="1">
      <c r="A2524" s="20">
        <v>2522</v>
      </c>
      <c r="B2524" s="21" t="s">
        <v>6934</v>
      </c>
      <c r="C2524" s="23" t="s">
        <v>829</v>
      </c>
      <c r="D2524" s="21" t="s">
        <v>6347</v>
      </c>
      <c r="E2524" s="21" t="s">
        <v>16</v>
      </c>
      <c r="F2524" s="8">
        <v>9789863421290</v>
      </c>
      <c r="G2524" s="18">
        <v>2</v>
      </c>
      <c r="H2524" s="21">
        <v>280</v>
      </c>
      <c r="I2524" s="21">
        <f t="shared" si="117"/>
        <v>560</v>
      </c>
      <c r="J2524" s="18"/>
      <c r="K2524" s="18"/>
      <c r="L2524" s="18">
        <f t="shared" si="118"/>
        <v>2</v>
      </c>
    </row>
    <row r="2525" spans="1:12" s="19" customFormat="1" ht="17.45" customHeight="1">
      <c r="A2525" s="20">
        <v>2523</v>
      </c>
      <c r="B2525" s="21" t="s">
        <v>831</v>
      </c>
      <c r="C2525" s="23" t="s">
        <v>829</v>
      </c>
      <c r="D2525" s="21" t="s">
        <v>6347</v>
      </c>
      <c r="E2525" s="21" t="s">
        <v>16</v>
      </c>
      <c r="F2525" s="8">
        <v>9789863421603</v>
      </c>
      <c r="G2525" s="18">
        <v>2</v>
      </c>
      <c r="H2525" s="21">
        <v>300</v>
      </c>
      <c r="I2525" s="21">
        <f t="shared" si="117"/>
        <v>600</v>
      </c>
      <c r="J2525" s="18"/>
      <c r="K2525" s="18"/>
      <c r="L2525" s="18">
        <f t="shared" si="118"/>
        <v>2</v>
      </c>
    </row>
    <row r="2526" spans="1:12" s="19" customFormat="1" ht="17.45" customHeight="1">
      <c r="A2526" s="20">
        <v>2524</v>
      </c>
      <c r="B2526" s="21" t="s">
        <v>832</v>
      </c>
      <c r="C2526" s="23" t="s">
        <v>829</v>
      </c>
      <c r="D2526" s="21" t="s">
        <v>6347</v>
      </c>
      <c r="E2526" s="21" t="s">
        <v>16</v>
      </c>
      <c r="F2526" s="8">
        <v>9789863422297</v>
      </c>
      <c r="G2526" s="18">
        <v>2</v>
      </c>
      <c r="H2526" s="21">
        <v>300</v>
      </c>
      <c r="I2526" s="21">
        <f t="shared" si="117"/>
        <v>600</v>
      </c>
      <c r="J2526" s="18"/>
      <c r="K2526" s="18"/>
      <c r="L2526" s="18">
        <f t="shared" si="118"/>
        <v>2</v>
      </c>
    </row>
    <row r="2527" spans="1:12" s="19" customFormat="1" ht="17.45" customHeight="1">
      <c r="A2527" s="20">
        <v>2525</v>
      </c>
      <c r="B2527" s="21" t="s">
        <v>833</v>
      </c>
      <c r="C2527" s="23" t="s">
        <v>829</v>
      </c>
      <c r="D2527" s="21" t="s">
        <v>6347</v>
      </c>
      <c r="E2527" s="21" t="s">
        <v>16</v>
      </c>
      <c r="F2527" s="8">
        <v>9789863422686</v>
      </c>
      <c r="G2527" s="18">
        <v>2</v>
      </c>
      <c r="H2527" s="21">
        <v>300</v>
      </c>
      <c r="I2527" s="21">
        <f t="shared" si="117"/>
        <v>600</v>
      </c>
      <c r="J2527" s="18"/>
      <c r="K2527" s="18"/>
      <c r="L2527" s="18">
        <f t="shared" si="118"/>
        <v>2</v>
      </c>
    </row>
    <row r="2528" spans="1:12" s="19" customFormat="1" ht="17.45" customHeight="1">
      <c r="A2528" s="20">
        <v>2526</v>
      </c>
      <c r="B2528" s="21" t="s">
        <v>834</v>
      </c>
      <c r="C2528" s="23" t="s">
        <v>829</v>
      </c>
      <c r="D2528" s="21" t="s">
        <v>6347</v>
      </c>
      <c r="E2528" s="21" t="s">
        <v>16</v>
      </c>
      <c r="F2528" s="8">
        <v>9789863423133</v>
      </c>
      <c r="G2528" s="18">
        <v>2</v>
      </c>
      <c r="H2528" s="21">
        <v>300</v>
      </c>
      <c r="I2528" s="21">
        <f t="shared" si="117"/>
        <v>600</v>
      </c>
      <c r="J2528" s="18"/>
      <c r="K2528" s="18"/>
      <c r="L2528" s="18">
        <f t="shared" si="118"/>
        <v>2</v>
      </c>
    </row>
    <row r="2529" spans="1:12" s="19" customFormat="1" ht="17.45" customHeight="1">
      <c r="A2529" s="20">
        <v>2527</v>
      </c>
      <c r="B2529" s="21" t="s">
        <v>835</v>
      </c>
      <c r="C2529" s="23" t="s">
        <v>829</v>
      </c>
      <c r="D2529" s="21" t="s">
        <v>6347</v>
      </c>
      <c r="E2529" s="21" t="s">
        <v>16</v>
      </c>
      <c r="F2529" s="8">
        <v>9789863423638</v>
      </c>
      <c r="G2529" s="18">
        <v>2</v>
      </c>
      <c r="H2529" s="21">
        <v>300</v>
      </c>
      <c r="I2529" s="21">
        <f t="shared" si="117"/>
        <v>600</v>
      </c>
      <c r="J2529" s="21" t="s">
        <v>9</v>
      </c>
      <c r="K2529" s="21" t="s">
        <v>1936</v>
      </c>
      <c r="L2529" s="18">
        <f t="shared" si="118"/>
        <v>2</v>
      </c>
    </row>
    <row r="2530" spans="1:12" s="19" customFormat="1" ht="17.45" customHeight="1">
      <c r="A2530" s="20">
        <v>2528</v>
      </c>
      <c r="B2530" s="21" t="s">
        <v>836</v>
      </c>
      <c r="C2530" s="23" t="s">
        <v>829</v>
      </c>
      <c r="D2530" s="21" t="s">
        <v>6347</v>
      </c>
      <c r="E2530" s="21" t="s">
        <v>16</v>
      </c>
      <c r="F2530" s="8">
        <v>9789863424222</v>
      </c>
      <c r="G2530" s="18">
        <v>2</v>
      </c>
      <c r="H2530" s="21">
        <v>300</v>
      </c>
      <c r="I2530" s="21">
        <f t="shared" si="117"/>
        <v>600</v>
      </c>
      <c r="J2530" s="21" t="s">
        <v>9</v>
      </c>
      <c r="K2530" s="21" t="s">
        <v>9</v>
      </c>
      <c r="L2530" s="18">
        <f t="shared" si="118"/>
        <v>2</v>
      </c>
    </row>
    <row r="2531" spans="1:12" s="19" customFormat="1" ht="17.45" customHeight="1">
      <c r="A2531" s="20">
        <v>2529</v>
      </c>
      <c r="B2531" s="21" t="s">
        <v>837</v>
      </c>
      <c r="C2531" s="23" t="s">
        <v>829</v>
      </c>
      <c r="D2531" s="21" t="s">
        <v>6347</v>
      </c>
      <c r="E2531" s="21" t="s">
        <v>16</v>
      </c>
      <c r="F2531" s="8">
        <v>9789863424819</v>
      </c>
      <c r="G2531" s="18">
        <v>2</v>
      </c>
      <c r="H2531" s="21">
        <v>300</v>
      </c>
      <c r="I2531" s="21">
        <f t="shared" si="117"/>
        <v>600</v>
      </c>
      <c r="J2531" s="21" t="s">
        <v>9</v>
      </c>
      <c r="K2531" s="21" t="s">
        <v>9</v>
      </c>
      <c r="L2531" s="18">
        <f t="shared" si="118"/>
        <v>2</v>
      </c>
    </row>
    <row r="2532" spans="1:12" s="19" customFormat="1" ht="17.45" customHeight="1">
      <c r="A2532" s="20">
        <v>2530</v>
      </c>
      <c r="B2532" s="21" t="s">
        <v>838</v>
      </c>
      <c r="C2532" s="23" t="s">
        <v>829</v>
      </c>
      <c r="D2532" s="21" t="s">
        <v>6347</v>
      </c>
      <c r="E2532" s="21" t="s">
        <v>16</v>
      </c>
      <c r="F2532" s="8">
        <v>9789863425700</v>
      </c>
      <c r="G2532" s="18">
        <v>2</v>
      </c>
      <c r="H2532" s="21">
        <v>300</v>
      </c>
      <c r="I2532" s="21">
        <f t="shared" si="117"/>
        <v>600</v>
      </c>
      <c r="J2532" s="21" t="s">
        <v>9</v>
      </c>
      <c r="K2532" s="21" t="s">
        <v>9</v>
      </c>
      <c r="L2532" s="18">
        <f t="shared" si="118"/>
        <v>2</v>
      </c>
    </row>
    <row r="2533" spans="1:12" s="19" customFormat="1" ht="17.45" customHeight="1">
      <c r="A2533" s="20">
        <v>2531</v>
      </c>
      <c r="B2533" s="21" t="s">
        <v>839</v>
      </c>
      <c r="C2533" s="23" t="s">
        <v>829</v>
      </c>
      <c r="D2533" s="21" t="s">
        <v>6347</v>
      </c>
      <c r="E2533" s="21" t="s">
        <v>16</v>
      </c>
      <c r="F2533" s="8">
        <v>9789863426042</v>
      </c>
      <c r="G2533" s="18">
        <v>2</v>
      </c>
      <c r="H2533" s="21">
        <v>300</v>
      </c>
      <c r="I2533" s="21">
        <f t="shared" si="117"/>
        <v>600</v>
      </c>
      <c r="J2533" s="21" t="s">
        <v>9</v>
      </c>
      <c r="K2533" s="21" t="s">
        <v>9</v>
      </c>
      <c r="L2533" s="18">
        <f t="shared" si="118"/>
        <v>2</v>
      </c>
    </row>
    <row r="2534" spans="1:12" s="19" customFormat="1" ht="17.45" customHeight="1">
      <c r="A2534" s="20">
        <v>2532</v>
      </c>
      <c r="B2534" s="18" t="s">
        <v>6935</v>
      </c>
      <c r="C2534" s="18" t="s">
        <v>6918</v>
      </c>
      <c r="D2534" s="18" t="s">
        <v>3211</v>
      </c>
      <c r="E2534" s="18" t="s">
        <v>1699</v>
      </c>
      <c r="F2534" s="7">
        <v>9789863423638</v>
      </c>
      <c r="G2534" s="18">
        <v>2</v>
      </c>
      <c r="H2534" s="18">
        <v>300</v>
      </c>
      <c r="I2534" s="21">
        <f t="shared" si="117"/>
        <v>600</v>
      </c>
      <c r="J2534" s="21" t="s">
        <v>9</v>
      </c>
      <c r="K2534" s="21" t="s">
        <v>9</v>
      </c>
      <c r="L2534" s="18">
        <f t="shared" si="118"/>
        <v>2</v>
      </c>
    </row>
    <row r="2535" spans="1:12" s="19" customFormat="1" ht="17.45" customHeight="1">
      <c r="A2535" s="20">
        <v>2533</v>
      </c>
      <c r="B2535" s="18" t="s">
        <v>6936</v>
      </c>
      <c r="C2535" s="18" t="s">
        <v>6918</v>
      </c>
      <c r="D2535" s="18" t="s">
        <v>3211</v>
      </c>
      <c r="E2535" s="18" t="s">
        <v>1699</v>
      </c>
      <c r="F2535" s="7">
        <v>9789863424222</v>
      </c>
      <c r="G2535" s="18">
        <v>2</v>
      </c>
      <c r="H2535" s="18">
        <v>300</v>
      </c>
      <c r="I2535" s="21">
        <f t="shared" si="117"/>
        <v>600</v>
      </c>
      <c r="J2535" s="21" t="s">
        <v>9</v>
      </c>
      <c r="K2535" s="21" t="s">
        <v>9</v>
      </c>
      <c r="L2535" s="18">
        <f t="shared" si="118"/>
        <v>2</v>
      </c>
    </row>
    <row r="2536" spans="1:12" s="19" customFormat="1" ht="17.45" customHeight="1">
      <c r="A2536" s="20">
        <v>2534</v>
      </c>
      <c r="B2536" s="18" t="s">
        <v>6937</v>
      </c>
      <c r="C2536" s="18" t="s">
        <v>6918</v>
      </c>
      <c r="D2536" s="18" t="s">
        <v>3211</v>
      </c>
      <c r="E2536" s="18" t="s">
        <v>1699</v>
      </c>
      <c r="F2536" s="7">
        <v>9789863424819</v>
      </c>
      <c r="G2536" s="18">
        <v>2</v>
      </c>
      <c r="H2536" s="18">
        <v>300</v>
      </c>
      <c r="I2536" s="21">
        <f t="shared" si="117"/>
        <v>600</v>
      </c>
      <c r="J2536" s="21" t="s">
        <v>9</v>
      </c>
      <c r="K2536" s="21" t="s">
        <v>9</v>
      </c>
      <c r="L2536" s="18">
        <f t="shared" si="118"/>
        <v>2</v>
      </c>
    </row>
    <row r="2537" spans="1:12" s="19" customFormat="1" ht="17.45" customHeight="1">
      <c r="A2537" s="20">
        <v>2535</v>
      </c>
      <c r="B2537" s="18" t="s">
        <v>6938</v>
      </c>
      <c r="C2537" s="18" t="s">
        <v>6918</v>
      </c>
      <c r="D2537" s="18" t="s">
        <v>3211</v>
      </c>
      <c r="E2537" s="18" t="s">
        <v>1699</v>
      </c>
      <c r="F2537" s="7">
        <v>9789863425700</v>
      </c>
      <c r="G2537" s="18">
        <v>2</v>
      </c>
      <c r="H2537" s="18">
        <v>300</v>
      </c>
      <c r="I2537" s="21">
        <f t="shared" si="117"/>
        <v>600</v>
      </c>
      <c r="J2537" s="21" t="s">
        <v>1936</v>
      </c>
      <c r="K2537" s="21" t="s">
        <v>9</v>
      </c>
      <c r="L2537" s="18">
        <f t="shared" si="118"/>
        <v>2</v>
      </c>
    </row>
    <row r="2538" spans="1:12" s="19" customFormat="1" ht="17.45" customHeight="1">
      <c r="A2538" s="20">
        <v>2536</v>
      </c>
      <c r="B2538" s="18" t="s">
        <v>6939</v>
      </c>
      <c r="C2538" s="18" t="s">
        <v>6918</v>
      </c>
      <c r="D2538" s="18" t="s">
        <v>3211</v>
      </c>
      <c r="E2538" s="18" t="s">
        <v>1699</v>
      </c>
      <c r="F2538" s="7">
        <v>9789863426042</v>
      </c>
      <c r="G2538" s="18">
        <v>2</v>
      </c>
      <c r="H2538" s="18">
        <v>300</v>
      </c>
      <c r="I2538" s="21">
        <f t="shared" si="117"/>
        <v>600</v>
      </c>
      <c r="J2538" s="21" t="s">
        <v>9</v>
      </c>
      <c r="K2538" s="21" t="s">
        <v>9</v>
      </c>
      <c r="L2538" s="18">
        <f t="shared" si="118"/>
        <v>2</v>
      </c>
    </row>
    <row r="2539" spans="1:12" s="19" customFormat="1" ht="17.45" customHeight="1">
      <c r="A2539" s="20">
        <v>2537</v>
      </c>
      <c r="B2539" s="18" t="s">
        <v>6940</v>
      </c>
      <c r="C2539" s="18" t="s">
        <v>6941</v>
      </c>
      <c r="D2539" s="18" t="s">
        <v>3168</v>
      </c>
      <c r="E2539" s="18" t="s">
        <v>1699</v>
      </c>
      <c r="F2539" s="7">
        <v>9789866344626</v>
      </c>
      <c r="G2539" s="18">
        <v>2</v>
      </c>
      <c r="H2539" s="18">
        <v>220</v>
      </c>
      <c r="I2539" s="21">
        <f t="shared" si="117"/>
        <v>440</v>
      </c>
      <c r="J2539" s="21" t="s">
        <v>9</v>
      </c>
      <c r="K2539" s="21" t="s">
        <v>9</v>
      </c>
      <c r="L2539" s="18">
        <f t="shared" si="118"/>
        <v>2</v>
      </c>
    </row>
    <row r="2540" spans="1:12" s="19" customFormat="1" ht="17.45" customHeight="1">
      <c r="A2540" s="20">
        <v>2538</v>
      </c>
      <c r="B2540" s="21" t="s">
        <v>840</v>
      </c>
      <c r="C2540" s="32" t="s">
        <v>841</v>
      </c>
      <c r="D2540" s="21" t="s">
        <v>6347</v>
      </c>
      <c r="E2540" s="21" t="s">
        <v>16</v>
      </c>
      <c r="F2540" s="8">
        <v>9789862296714</v>
      </c>
      <c r="G2540" s="18">
        <v>2</v>
      </c>
      <c r="H2540" s="21">
        <v>280</v>
      </c>
      <c r="I2540" s="21">
        <f t="shared" si="117"/>
        <v>560</v>
      </c>
      <c r="J2540" s="21" t="s">
        <v>9</v>
      </c>
      <c r="K2540" s="21" t="s">
        <v>9</v>
      </c>
      <c r="L2540" s="18">
        <f t="shared" si="118"/>
        <v>2</v>
      </c>
    </row>
    <row r="2541" spans="1:12" s="19" customFormat="1" ht="17.45" customHeight="1">
      <c r="A2541" s="20">
        <v>2539</v>
      </c>
      <c r="B2541" s="21" t="s">
        <v>842</v>
      </c>
      <c r="C2541" s="32" t="s">
        <v>841</v>
      </c>
      <c r="D2541" s="21" t="s">
        <v>6347</v>
      </c>
      <c r="E2541" s="21" t="s">
        <v>16</v>
      </c>
      <c r="F2541" s="8">
        <v>9789862297292</v>
      </c>
      <c r="G2541" s="18">
        <v>2</v>
      </c>
      <c r="H2541" s="21">
        <v>280</v>
      </c>
      <c r="I2541" s="21">
        <f t="shared" si="117"/>
        <v>560</v>
      </c>
      <c r="J2541" s="18"/>
      <c r="K2541" s="18"/>
      <c r="L2541" s="18">
        <f t="shared" si="118"/>
        <v>2</v>
      </c>
    </row>
    <row r="2542" spans="1:12" s="19" customFormat="1" ht="17.45" customHeight="1">
      <c r="A2542" s="20">
        <v>2540</v>
      </c>
      <c r="B2542" s="21" t="s">
        <v>843</v>
      </c>
      <c r="C2542" s="32" t="s">
        <v>841</v>
      </c>
      <c r="D2542" s="21" t="s">
        <v>6347</v>
      </c>
      <c r="E2542" s="21" t="s">
        <v>16</v>
      </c>
      <c r="F2542" s="8">
        <v>9789862298350</v>
      </c>
      <c r="G2542" s="18">
        <v>2</v>
      </c>
      <c r="H2542" s="21">
        <v>280</v>
      </c>
      <c r="I2542" s="21">
        <f t="shared" si="117"/>
        <v>560</v>
      </c>
      <c r="J2542" s="18"/>
      <c r="K2542" s="18"/>
      <c r="L2542" s="18">
        <f t="shared" si="118"/>
        <v>2</v>
      </c>
    </row>
    <row r="2543" spans="1:12" s="19" customFormat="1" ht="17.45" customHeight="1">
      <c r="A2543" s="20">
        <v>2541</v>
      </c>
      <c r="B2543" s="21" t="s">
        <v>844</v>
      </c>
      <c r="C2543" s="23" t="s">
        <v>841</v>
      </c>
      <c r="D2543" s="21" t="s">
        <v>6347</v>
      </c>
      <c r="E2543" s="21" t="s">
        <v>16</v>
      </c>
      <c r="F2543" s="8">
        <v>9789862298879</v>
      </c>
      <c r="G2543" s="18">
        <v>2</v>
      </c>
      <c r="H2543" s="21">
        <v>280</v>
      </c>
      <c r="I2543" s="21">
        <f t="shared" si="117"/>
        <v>560</v>
      </c>
      <c r="J2543" s="18"/>
      <c r="K2543" s="18"/>
      <c r="L2543" s="18">
        <f t="shared" si="118"/>
        <v>2</v>
      </c>
    </row>
    <row r="2544" spans="1:12" s="19" customFormat="1" ht="17.45" customHeight="1">
      <c r="A2544" s="20">
        <v>2542</v>
      </c>
      <c r="B2544" s="18" t="s">
        <v>6942</v>
      </c>
      <c r="C2544" s="18" t="s">
        <v>6943</v>
      </c>
      <c r="D2544" s="18" t="s">
        <v>3211</v>
      </c>
      <c r="E2544" s="18" t="s">
        <v>1699</v>
      </c>
      <c r="F2544" s="7" t="s">
        <v>6944</v>
      </c>
      <c r="G2544" s="18">
        <v>2</v>
      </c>
      <c r="H2544" s="18">
        <v>1120</v>
      </c>
      <c r="I2544" s="21">
        <f t="shared" si="117"/>
        <v>2240</v>
      </c>
      <c r="J2544" s="18" t="s">
        <v>1734</v>
      </c>
      <c r="K2544" s="18"/>
      <c r="L2544" s="18">
        <f>G2544*4</f>
        <v>8</v>
      </c>
    </row>
    <row r="2545" spans="1:12" s="19" customFormat="1" ht="17.45" customHeight="1">
      <c r="A2545" s="20">
        <v>2543</v>
      </c>
      <c r="B2545" s="18" t="s">
        <v>6945</v>
      </c>
      <c r="C2545" s="18" t="s">
        <v>6946</v>
      </c>
      <c r="D2545" s="18" t="s">
        <v>2759</v>
      </c>
      <c r="E2545" s="18" t="s">
        <v>1699</v>
      </c>
      <c r="F2545" s="7" t="s">
        <v>6947</v>
      </c>
      <c r="G2545" s="18">
        <v>2</v>
      </c>
      <c r="H2545" s="18">
        <v>270</v>
      </c>
      <c r="I2545" s="21">
        <f t="shared" si="117"/>
        <v>540</v>
      </c>
      <c r="J2545" s="18"/>
      <c r="K2545" s="18"/>
      <c r="L2545" s="18">
        <f t="shared" ref="L2545:L2550" si="119">G2545</f>
        <v>2</v>
      </c>
    </row>
    <row r="2546" spans="1:12" s="19" customFormat="1" ht="17.45" customHeight="1">
      <c r="A2546" s="20">
        <v>2544</v>
      </c>
      <c r="B2546" s="18" t="s">
        <v>6948</v>
      </c>
      <c r="C2546" s="18" t="s">
        <v>6949</v>
      </c>
      <c r="D2546" s="18" t="s">
        <v>2680</v>
      </c>
      <c r="E2546" s="18" t="s">
        <v>1699</v>
      </c>
      <c r="F2546" s="7" t="s">
        <v>6950</v>
      </c>
      <c r="G2546" s="18">
        <v>2</v>
      </c>
      <c r="H2546" s="18">
        <v>190</v>
      </c>
      <c r="I2546" s="21">
        <f t="shared" si="117"/>
        <v>380</v>
      </c>
      <c r="J2546" s="18"/>
      <c r="K2546" s="18"/>
      <c r="L2546" s="18">
        <f t="shared" si="119"/>
        <v>2</v>
      </c>
    </row>
    <row r="2547" spans="1:12" s="19" customFormat="1" ht="17.45" customHeight="1">
      <c r="A2547" s="20">
        <v>2545</v>
      </c>
      <c r="B2547" s="18" t="s">
        <v>6951</v>
      </c>
      <c r="C2547" s="18" t="s">
        <v>6952</v>
      </c>
      <c r="D2547" s="18" t="s">
        <v>6953</v>
      </c>
      <c r="E2547" s="18" t="s">
        <v>1699</v>
      </c>
      <c r="F2547" s="7">
        <v>9789861517353</v>
      </c>
      <c r="G2547" s="18">
        <v>2</v>
      </c>
      <c r="H2547" s="18">
        <v>240</v>
      </c>
      <c r="I2547" s="21">
        <f t="shared" si="117"/>
        <v>480</v>
      </c>
      <c r="J2547" s="21" t="s">
        <v>9</v>
      </c>
      <c r="K2547" s="21" t="s">
        <v>9</v>
      </c>
      <c r="L2547" s="18">
        <f t="shared" si="119"/>
        <v>2</v>
      </c>
    </row>
    <row r="2548" spans="1:12" s="19" customFormat="1" ht="17.45" customHeight="1">
      <c r="A2548" s="20">
        <v>2546</v>
      </c>
      <c r="B2548" s="18" t="s">
        <v>6954</v>
      </c>
      <c r="C2548" s="18" t="s">
        <v>6955</v>
      </c>
      <c r="D2548" s="18" t="s">
        <v>6953</v>
      </c>
      <c r="E2548" s="18" t="s">
        <v>1699</v>
      </c>
      <c r="F2548" s="7">
        <v>9789861517360</v>
      </c>
      <c r="G2548" s="18">
        <v>2</v>
      </c>
      <c r="H2548" s="18">
        <v>240</v>
      </c>
      <c r="I2548" s="21">
        <f t="shared" si="117"/>
        <v>480</v>
      </c>
      <c r="J2548" s="21" t="s">
        <v>9</v>
      </c>
      <c r="K2548" s="21" t="s">
        <v>9</v>
      </c>
      <c r="L2548" s="18">
        <f t="shared" si="119"/>
        <v>2</v>
      </c>
    </row>
    <row r="2549" spans="1:12" s="19" customFormat="1" ht="17.45" customHeight="1">
      <c r="A2549" s="20">
        <v>2547</v>
      </c>
      <c r="B2549" s="18" t="s">
        <v>6956</v>
      </c>
      <c r="C2549" s="18" t="s">
        <v>6957</v>
      </c>
      <c r="D2549" s="18" t="s">
        <v>4261</v>
      </c>
      <c r="E2549" s="18" t="s">
        <v>1699</v>
      </c>
      <c r="F2549" s="7">
        <v>9789861517032</v>
      </c>
      <c r="G2549" s="18">
        <v>2</v>
      </c>
      <c r="H2549" s="18">
        <v>250</v>
      </c>
      <c r="I2549" s="21">
        <f t="shared" si="117"/>
        <v>500</v>
      </c>
      <c r="J2549" s="21" t="s">
        <v>9</v>
      </c>
      <c r="K2549" s="21" t="s">
        <v>9</v>
      </c>
      <c r="L2549" s="18">
        <f t="shared" si="119"/>
        <v>2</v>
      </c>
    </row>
    <row r="2550" spans="1:12" s="19" customFormat="1" ht="17.45" customHeight="1">
      <c r="A2550" s="20">
        <v>2548</v>
      </c>
      <c r="B2550" s="18" t="s">
        <v>6958</v>
      </c>
      <c r="C2550" s="18" t="s">
        <v>6959</v>
      </c>
      <c r="D2550" s="18" t="s">
        <v>6513</v>
      </c>
      <c r="E2550" s="18" t="s">
        <v>1699</v>
      </c>
      <c r="F2550" s="7" t="s">
        <v>6960</v>
      </c>
      <c r="G2550" s="18">
        <v>2</v>
      </c>
      <c r="H2550" s="18">
        <v>320</v>
      </c>
      <c r="I2550" s="21">
        <f t="shared" si="117"/>
        <v>640</v>
      </c>
      <c r="J2550" s="21" t="s">
        <v>1936</v>
      </c>
      <c r="K2550" s="21" t="s">
        <v>1936</v>
      </c>
      <c r="L2550" s="18">
        <f t="shared" si="119"/>
        <v>2</v>
      </c>
    </row>
    <row r="2551" spans="1:12" s="19" customFormat="1" ht="17.45" customHeight="1">
      <c r="A2551" s="20">
        <v>2549</v>
      </c>
      <c r="B2551" s="18" t="s">
        <v>6961</v>
      </c>
      <c r="C2551" s="18" t="s">
        <v>6962</v>
      </c>
      <c r="D2551" s="18" t="s">
        <v>3476</v>
      </c>
      <c r="E2551" s="18" t="s">
        <v>1699</v>
      </c>
      <c r="F2551" s="7" t="s">
        <v>6963</v>
      </c>
      <c r="G2551" s="18">
        <v>2</v>
      </c>
      <c r="H2551" s="18">
        <v>440</v>
      </c>
      <c r="I2551" s="21">
        <f t="shared" si="117"/>
        <v>880</v>
      </c>
      <c r="J2551" s="18" t="s">
        <v>6964</v>
      </c>
      <c r="K2551" s="18"/>
      <c r="L2551" s="18">
        <f>G2551*4</f>
        <v>8</v>
      </c>
    </row>
    <row r="2552" spans="1:12" s="19" customFormat="1" ht="17.45" customHeight="1">
      <c r="A2552" s="20">
        <v>2550</v>
      </c>
      <c r="B2552" s="18" t="s">
        <v>6965</v>
      </c>
      <c r="C2552" s="18" t="s">
        <v>6966</v>
      </c>
      <c r="D2552" s="18" t="s">
        <v>3299</v>
      </c>
      <c r="E2552" s="18" t="s">
        <v>1699</v>
      </c>
      <c r="F2552" s="7">
        <v>9789863206576</v>
      </c>
      <c r="G2552" s="18">
        <v>2</v>
      </c>
      <c r="H2552" s="18">
        <v>320</v>
      </c>
      <c r="I2552" s="21">
        <f t="shared" si="117"/>
        <v>640</v>
      </c>
      <c r="J2552" s="18"/>
      <c r="K2552" s="18"/>
      <c r="L2552" s="18">
        <f t="shared" ref="L2552:L2583" si="120">G2552</f>
        <v>2</v>
      </c>
    </row>
    <row r="2553" spans="1:12" s="19" customFormat="1" ht="17.45" customHeight="1">
      <c r="A2553" s="20">
        <v>2551</v>
      </c>
      <c r="B2553" s="21" t="s">
        <v>323</v>
      </c>
      <c r="C2553" s="23" t="s">
        <v>321</v>
      </c>
      <c r="D2553" s="21" t="s">
        <v>10</v>
      </c>
      <c r="E2553" s="21" t="s">
        <v>11</v>
      </c>
      <c r="F2553" s="8">
        <v>9789863420781</v>
      </c>
      <c r="G2553" s="18">
        <v>2</v>
      </c>
      <c r="H2553" s="21">
        <v>300</v>
      </c>
      <c r="I2553" s="21">
        <f t="shared" si="117"/>
        <v>600</v>
      </c>
      <c r="J2553" s="18"/>
      <c r="K2553" s="18"/>
      <c r="L2553" s="18">
        <f t="shared" si="120"/>
        <v>2</v>
      </c>
    </row>
    <row r="2554" spans="1:12" s="19" customFormat="1" ht="17.45" customHeight="1">
      <c r="A2554" s="20">
        <v>2552</v>
      </c>
      <c r="B2554" s="18" t="s">
        <v>6967</v>
      </c>
      <c r="C2554" s="18" t="s">
        <v>6968</v>
      </c>
      <c r="D2554" s="18" t="s">
        <v>2622</v>
      </c>
      <c r="E2554" s="18" t="s">
        <v>1699</v>
      </c>
      <c r="F2554" s="7" t="s">
        <v>6969</v>
      </c>
      <c r="G2554" s="18">
        <v>2</v>
      </c>
      <c r="H2554" s="18">
        <v>280</v>
      </c>
      <c r="I2554" s="21">
        <f t="shared" si="117"/>
        <v>560</v>
      </c>
      <c r="J2554" s="18"/>
      <c r="K2554" s="18"/>
      <c r="L2554" s="18">
        <f t="shared" si="120"/>
        <v>2</v>
      </c>
    </row>
    <row r="2555" spans="1:12" s="19" customFormat="1" ht="17.45" customHeight="1">
      <c r="A2555" s="20">
        <v>2553</v>
      </c>
      <c r="B2555" s="18" t="s">
        <v>6970</v>
      </c>
      <c r="C2555" s="18" t="s">
        <v>6971</v>
      </c>
      <c r="D2555" s="18" t="s">
        <v>6972</v>
      </c>
      <c r="E2555" s="18" t="s">
        <v>1699</v>
      </c>
      <c r="F2555" s="7">
        <v>9789866179969</v>
      </c>
      <c r="G2555" s="18">
        <v>2</v>
      </c>
      <c r="H2555" s="18">
        <v>500</v>
      </c>
      <c r="I2555" s="21">
        <f t="shared" si="117"/>
        <v>1000</v>
      </c>
      <c r="J2555" s="18"/>
      <c r="K2555" s="18"/>
      <c r="L2555" s="18">
        <f t="shared" si="120"/>
        <v>2</v>
      </c>
    </row>
    <row r="2556" spans="1:12" s="19" customFormat="1" ht="17.45" customHeight="1">
      <c r="A2556" s="20">
        <v>2554</v>
      </c>
      <c r="B2556" s="18" t="s">
        <v>6973</v>
      </c>
      <c r="C2556" s="18" t="s">
        <v>6971</v>
      </c>
      <c r="D2556" s="18" t="s">
        <v>6972</v>
      </c>
      <c r="E2556" s="18" t="s">
        <v>1699</v>
      </c>
      <c r="F2556" s="7">
        <v>9789866179990</v>
      </c>
      <c r="G2556" s="18">
        <v>2</v>
      </c>
      <c r="H2556" s="18">
        <v>520</v>
      </c>
      <c r="I2556" s="21">
        <f t="shared" si="117"/>
        <v>1040</v>
      </c>
      <c r="J2556" s="18"/>
      <c r="K2556" s="18"/>
      <c r="L2556" s="18">
        <f t="shared" si="120"/>
        <v>2</v>
      </c>
    </row>
    <row r="2557" spans="1:12" s="19" customFormat="1" ht="17.45" customHeight="1">
      <c r="A2557" s="20">
        <v>2555</v>
      </c>
      <c r="B2557" s="18" t="s">
        <v>6974</v>
      </c>
      <c r="C2557" s="18" t="s">
        <v>5130</v>
      </c>
      <c r="D2557" s="18" t="s">
        <v>2899</v>
      </c>
      <c r="E2557" s="18" t="s">
        <v>1699</v>
      </c>
      <c r="F2557" s="7" t="s">
        <v>6975</v>
      </c>
      <c r="G2557" s="18">
        <v>2</v>
      </c>
      <c r="H2557" s="18">
        <v>280</v>
      </c>
      <c r="I2557" s="21">
        <f t="shared" si="117"/>
        <v>560</v>
      </c>
      <c r="J2557" s="18"/>
      <c r="K2557" s="18"/>
      <c r="L2557" s="18">
        <f t="shared" si="120"/>
        <v>2</v>
      </c>
    </row>
    <row r="2558" spans="1:12" s="19" customFormat="1" ht="17.45" customHeight="1">
      <c r="A2558" s="20">
        <v>2556</v>
      </c>
      <c r="B2558" s="18" t="s">
        <v>6976</v>
      </c>
      <c r="C2558" s="18" t="s">
        <v>6977</v>
      </c>
      <c r="D2558" s="18" t="s">
        <v>3484</v>
      </c>
      <c r="E2558" s="18" t="s">
        <v>1699</v>
      </c>
      <c r="F2558" s="7" t="s">
        <v>6978</v>
      </c>
      <c r="G2558" s="18">
        <v>2</v>
      </c>
      <c r="H2558" s="18">
        <v>500</v>
      </c>
      <c r="I2558" s="21">
        <f t="shared" si="117"/>
        <v>1000</v>
      </c>
      <c r="J2558" s="18"/>
      <c r="K2558" s="18"/>
      <c r="L2558" s="18">
        <f t="shared" si="120"/>
        <v>2</v>
      </c>
    </row>
    <row r="2559" spans="1:12" s="19" customFormat="1" ht="17.45" customHeight="1">
      <c r="A2559" s="20">
        <v>2557</v>
      </c>
      <c r="B2559" s="18" t="s">
        <v>6979</v>
      </c>
      <c r="C2559" s="18" t="s">
        <v>6980</v>
      </c>
      <c r="D2559" s="18" t="s">
        <v>2795</v>
      </c>
      <c r="E2559" s="18"/>
      <c r="F2559" s="7">
        <v>9579646511</v>
      </c>
      <c r="G2559" s="18">
        <v>2</v>
      </c>
      <c r="H2559" s="18">
        <v>160</v>
      </c>
      <c r="I2559" s="21">
        <f t="shared" si="117"/>
        <v>320</v>
      </c>
      <c r="J2559" s="18"/>
      <c r="K2559" s="18"/>
      <c r="L2559" s="18">
        <f t="shared" si="120"/>
        <v>2</v>
      </c>
    </row>
    <row r="2560" spans="1:12" s="19" customFormat="1" ht="17.45" customHeight="1">
      <c r="A2560" s="20">
        <v>2558</v>
      </c>
      <c r="B2560" s="18" t="s">
        <v>6981</v>
      </c>
      <c r="C2560" s="18" t="s">
        <v>6980</v>
      </c>
      <c r="D2560" s="18" t="s">
        <v>2795</v>
      </c>
      <c r="E2560" s="18"/>
      <c r="F2560" s="7">
        <v>9579646988</v>
      </c>
      <c r="G2560" s="18">
        <v>2</v>
      </c>
      <c r="H2560" s="18">
        <v>160</v>
      </c>
      <c r="I2560" s="21">
        <f t="shared" si="117"/>
        <v>320</v>
      </c>
      <c r="J2560" s="21" t="s">
        <v>9</v>
      </c>
      <c r="K2560" s="21" t="s">
        <v>9</v>
      </c>
      <c r="L2560" s="18">
        <f t="shared" si="120"/>
        <v>2</v>
      </c>
    </row>
    <row r="2561" spans="1:12" s="19" customFormat="1" ht="17.45" customHeight="1">
      <c r="A2561" s="20">
        <v>2559</v>
      </c>
      <c r="B2561" s="18" t="s">
        <v>6982</v>
      </c>
      <c r="C2561" s="18" t="s">
        <v>2596</v>
      </c>
      <c r="D2561" s="18" t="s">
        <v>2597</v>
      </c>
      <c r="E2561" s="18" t="s">
        <v>2007</v>
      </c>
      <c r="F2561" s="7" t="s">
        <v>6983</v>
      </c>
      <c r="G2561" s="18">
        <v>2</v>
      </c>
      <c r="H2561" s="18">
        <v>350</v>
      </c>
      <c r="I2561" s="21">
        <f t="shared" si="117"/>
        <v>700</v>
      </c>
      <c r="J2561" s="18"/>
      <c r="K2561" s="18"/>
      <c r="L2561" s="18">
        <f t="shared" si="120"/>
        <v>2</v>
      </c>
    </row>
    <row r="2562" spans="1:12" s="19" customFormat="1" ht="17.45" customHeight="1">
      <c r="A2562" s="20">
        <v>2560</v>
      </c>
      <c r="B2562" s="18" t="s">
        <v>6984</v>
      </c>
      <c r="C2562" s="18" t="s">
        <v>6985</v>
      </c>
      <c r="D2562" s="18" t="s">
        <v>6986</v>
      </c>
      <c r="E2562" s="18" t="s">
        <v>1699</v>
      </c>
      <c r="F2562" s="7" t="s">
        <v>6987</v>
      </c>
      <c r="G2562" s="18">
        <v>2</v>
      </c>
      <c r="H2562" s="18">
        <v>360</v>
      </c>
      <c r="I2562" s="21">
        <f t="shared" si="117"/>
        <v>720</v>
      </c>
      <c r="J2562" s="18" t="s">
        <v>0</v>
      </c>
      <c r="K2562" s="18"/>
      <c r="L2562" s="18">
        <f t="shared" si="120"/>
        <v>2</v>
      </c>
    </row>
    <row r="2563" spans="1:12" s="19" customFormat="1" ht="17.45" customHeight="1">
      <c r="A2563" s="20">
        <v>2561</v>
      </c>
      <c r="B2563" s="18" t="s">
        <v>6988</v>
      </c>
      <c r="C2563" s="18" t="s">
        <v>2596</v>
      </c>
      <c r="D2563" s="18" t="s">
        <v>2597</v>
      </c>
      <c r="E2563" s="18" t="s">
        <v>2007</v>
      </c>
      <c r="F2563" s="7" t="s">
        <v>6989</v>
      </c>
      <c r="G2563" s="18">
        <v>2</v>
      </c>
      <c r="H2563" s="18">
        <v>350</v>
      </c>
      <c r="I2563" s="21">
        <f t="shared" si="117"/>
        <v>700</v>
      </c>
      <c r="J2563" s="18" t="s">
        <v>0</v>
      </c>
      <c r="K2563" s="18"/>
      <c r="L2563" s="18">
        <f t="shared" si="120"/>
        <v>2</v>
      </c>
    </row>
    <row r="2564" spans="1:12" s="19" customFormat="1" ht="17.45" customHeight="1">
      <c r="A2564" s="20">
        <v>2562</v>
      </c>
      <c r="B2564" s="18" t="s">
        <v>6990</v>
      </c>
      <c r="C2564" s="18" t="s">
        <v>2596</v>
      </c>
      <c r="D2564" s="18" t="s">
        <v>2597</v>
      </c>
      <c r="E2564" s="18" t="s">
        <v>2007</v>
      </c>
      <c r="F2564" s="7" t="s">
        <v>6991</v>
      </c>
      <c r="G2564" s="18">
        <v>2</v>
      </c>
      <c r="H2564" s="18">
        <v>299</v>
      </c>
      <c r="I2564" s="21">
        <f t="shared" si="117"/>
        <v>598</v>
      </c>
      <c r="J2564" s="18"/>
      <c r="K2564" s="18"/>
      <c r="L2564" s="18">
        <f t="shared" si="120"/>
        <v>2</v>
      </c>
    </row>
    <row r="2565" spans="1:12" s="19" customFormat="1" ht="17.45" customHeight="1">
      <c r="A2565" s="20">
        <v>2563</v>
      </c>
      <c r="B2565" s="18" t="s">
        <v>6992</v>
      </c>
      <c r="C2565" s="18" t="s">
        <v>1697</v>
      </c>
      <c r="D2565" s="18" t="s">
        <v>1698</v>
      </c>
      <c r="E2565" s="18" t="s">
        <v>1699</v>
      </c>
      <c r="F2565" s="7" t="s">
        <v>6993</v>
      </c>
      <c r="G2565" s="18">
        <v>2</v>
      </c>
      <c r="H2565" s="18">
        <v>240</v>
      </c>
      <c r="I2565" s="21">
        <f t="shared" si="117"/>
        <v>480</v>
      </c>
      <c r="J2565" s="18"/>
      <c r="K2565" s="18"/>
      <c r="L2565" s="18">
        <f t="shared" si="120"/>
        <v>2</v>
      </c>
    </row>
    <row r="2566" spans="1:12" s="19" customFormat="1" ht="17.45" customHeight="1">
      <c r="A2566" s="20">
        <v>2564</v>
      </c>
      <c r="B2566" s="18" t="s">
        <v>6994</v>
      </c>
      <c r="C2566" s="18" t="s">
        <v>6995</v>
      </c>
      <c r="D2566" s="18" t="s">
        <v>5200</v>
      </c>
      <c r="E2566" s="18" t="s">
        <v>1699</v>
      </c>
      <c r="F2566" s="7" t="s">
        <v>6996</v>
      </c>
      <c r="G2566" s="18">
        <v>2</v>
      </c>
      <c r="H2566" s="18">
        <v>320</v>
      </c>
      <c r="I2566" s="21">
        <f t="shared" si="117"/>
        <v>640</v>
      </c>
      <c r="J2566" s="18"/>
      <c r="K2566" s="18"/>
      <c r="L2566" s="18">
        <f t="shared" si="120"/>
        <v>2</v>
      </c>
    </row>
    <row r="2567" spans="1:12" s="19" customFormat="1" ht="17.45" customHeight="1">
      <c r="A2567" s="20">
        <v>2565</v>
      </c>
      <c r="B2567" s="18" t="s">
        <v>6997</v>
      </c>
      <c r="C2567" s="18" t="s">
        <v>6998</v>
      </c>
      <c r="D2567" s="18" t="s">
        <v>2873</v>
      </c>
      <c r="E2567" s="18" t="s">
        <v>1699</v>
      </c>
      <c r="F2567" s="7" t="s">
        <v>6999</v>
      </c>
      <c r="G2567" s="18">
        <v>2</v>
      </c>
      <c r="H2567" s="18">
        <v>120</v>
      </c>
      <c r="I2567" s="21">
        <f t="shared" si="117"/>
        <v>240</v>
      </c>
      <c r="J2567" s="18"/>
      <c r="K2567" s="18"/>
      <c r="L2567" s="18">
        <f t="shared" si="120"/>
        <v>2</v>
      </c>
    </row>
    <row r="2568" spans="1:12" s="19" customFormat="1" ht="17.45" customHeight="1">
      <c r="A2568" s="20">
        <v>2566</v>
      </c>
      <c r="B2568" s="18" t="s">
        <v>7000</v>
      </c>
      <c r="C2568" s="18" t="s">
        <v>6998</v>
      </c>
      <c r="D2568" s="18" t="s">
        <v>2873</v>
      </c>
      <c r="E2568" s="18" t="s">
        <v>1699</v>
      </c>
      <c r="F2568" s="7" t="s">
        <v>7001</v>
      </c>
      <c r="G2568" s="18">
        <v>2</v>
      </c>
      <c r="H2568" s="18">
        <v>120</v>
      </c>
      <c r="I2568" s="21">
        <f t="shared" si="117"/>
        <v>240</v>
      </c>
      <c r="J2568" s="18"/>
      <c r="K2568" s="18"/>
      <c r="L2568" s="18">
        <f t="shared" si="120"/>
        <v>2</v>
      </c>
    </row>
    <row r="2569" spans="1:12" s="19" customFormat="1" ht="17.45" customHeight="1">
      <c r="A2569" s="20">
        <v>2567</v>
      </c>
      <c r="B2569" s="18" t="s">
        <v>7002</v>
      </c>
      <c r="C2569" s="18" t="s">
        <v>6998</v>
      </c>
      <c r="D2569" s="18" t="s">
        <v>2873</v>
      </c>
      <c r="E2569" s="18" t="s">
        <v>1699</v>
      </c>
      <c r="F2569" s="7" t="s">
        <v>7003</v>
      </c>
      <c r="G2569" s="18">
        <v>2</v>
      </c>
      <c r="H2569" s="18">
        <v>120</v>
      </c>
      <c r="I2569" s="21">
        <f t="shared" si="117"/>
        <v>240</v>
      </c>
      <c r="J2569" s="18"/>
      <c r="K2569" s="18"/>
      <c r="L2569" s="18">
        <f t="shared" si="120"/>
        <v>2</v>
      </c>
    </row>
    <row r="2570" spans="1:12" s="19" customFormat="1" ht="17.45" customHeight="1">
      <c r="A2570" s="20">
        <v>2568</v>
      </c>
      <c r="B2570" s="18" t="s">
        <v>7004</v>
      </c>
      <c r="C2570" s="18" t="s">
        <v>6998</v>
      </c>
      <c r="D2570" s="18" t="s">
        <v>2873</v>
      </c>
      <c r="E2570" s="18" t="s">
        <v>1699</v>
      </c>
      <c r="F2570" s="7" t="s">
        <v>7005</v>
      </c>
      <c r="G2570" s="18">
        <v>2</v>
      </c>
      <c r="H2570" s="18">
        <v>120</v>
      </c>
      <c r="I2570" s="21">
        <f t="shared" si="117"/>
        <v>240</v>
      </c>
      <c r="J2570" s="18"/>
      <c r="K2570" s="18"/>
      <c r="L2570" s="18">
        <f t="shared" si="120"/>
        <v>2</v>
      </c>
    </row>
    <row r="2571" spans="1:12" s="19" customFormat="1" ht="17.45" customHeight="1">
      <c r="A2571" s="20">
        <v>2569</v>
      </c>
      <c r="B2571" s="18" t="s">
        <v>7006</v>
      </c>
      <c r="C2571" s="18" t="s">
        <v>7007</v>
      </c>
      <c r="D2571" s="18" t="s">
        <v>2821</v>
      </c>
      <c r="E2571" s="18" t="s">
        <v>1699</v>
      </c>
      <c r="F2571" s="7" t="s">
        <v>7008</v>
      </c>
      <c r="G2571" s="18">
        <v>2</v>
      </c>
      <c r="H2571" s="18">
        <v>380</v>
      </c>
      <c r="I2571" s="21">
        <f t="shared" si="117"/>
        <v>760</v>
      </c>
      <c r="J2571" s="18"/>
      <c r="K2571" s="18"/>
      <c r="L2571" s="18">
        <f t="shared" si="120"/>
        <v>2</v>
      </c>
    </row>
    <row r="2572" spans="1:12" s="19" customFormat="1" ht="17.45" customHeight="1">
      <c r="A2572" s="20">
        <v>2570</v>
      </c>
      <c r="B2572" s="18" t="s">
        <v>7009</v>
      </c>
      <c r="C2572" s="18" t="s">
        <v>7010</v>
      </c>
      <c r="D2572" s="18" t="s">
        <v>7011</v>
      </c>
      <c r="E2572" s="18" t="s">
        <v>1699</v>
      </c>
      <c r="F2572" s="7" t="s">
        <v>7012</v>
      </c>
      <c r="G2572" s="18">
        <v>2</v>
      </c>
      <c r="H2572" s="18">
        <v>199</v>
      </c>
      <c r="I2572" s="21">
        <f t="shared" si="117"/>
        <v>398</v>
      </c>
      <c r="J2572" s="18"/>
      <c r="K2572" s="18"/>
      <c r="L2572" s="18">
        <f t="shared" si="120"/>
        <v>2</v>
      </c>
    </row>
    <row r="2573" spans="1:12" s="19" customFormat="1" ht="17.45" customHeight="1">
      <c r="A2573" s="20">
        <v>2571</v>
      </c>
      <c r="B2573" s="18" t="s">
        <v>7013</v>
      </c>
      <c r="C2573" s="18" t="s">
        <v>7014</v>
      </c>
      <c r="D2573" s="18" t="s">
        <v>4903</v>
      </c>
      <c r="E2573" s="18" t="s">
        <v>1699</v>
      </c>
      <c r="F2573" s="7">
        <v>9571346284</v>
      </c>
      <c r="G2573" s="18">
        <v>2</v>
      </c>
      <c r="H2573" s="18">
        <v>250</v>
      </c>
      <c r="I2573" s="21">
        <f t="shared" si="117"/>
        <v>500</v>
      </c>
      <c r="J2573" s="18"/>
      <c r="K2573" s="18"/>
      <c r="L2573" s="18">
        <f t="shared" si="120"/>
        <v>2</v>
      </c>
    </row>
    <row r="2574" spans="1:12" s="19" customFormat="1" ht="17.45" customHeight="1">
      <c r="A2574" s="20">
        <v>2572</v>
      </c>
      <c r="B2574" s="18" t="s">
        <v>7015</v>
      </c>
      <c r="C2574" s="18" t="s">
        <v>7016</v>
      </c>
      <c r="D2574" s="18" t="s">
        <v>5989</v>
      </c>
      <c r="E2574" s="18" t="s">
        <v>1699</v>
      </c>
      <c r="F2574" s="7" t="s">
        <v>7017</v>
      </c>
      <c r="G2574" s="18">
        <v>2</v>
      </c>
      <c r="H2574" s="18">
        <v>270</v>
      </c>
      <c r="I2574" s="21">
        <f t="shared" si="117"/>
        <v>540</v>
      </c>
      <c r="J2574" s="18"/>
      <c r="K2574" s="18"/>
      <c r="L2574" s="18">
        <f t="shared" si="120"/>
        <v>2</v>
      </c>
    </row>
    <row r="2575" spans="1:12" s="19" customFormat="1" ht="17.45" customHeight="1">
      <c r="A2575" s="20">
        <v>2573</v>
      </c>
      <c r="B2575" s="18" t="s">
        <v>7018</v>
      </c>
      <c r="C2575" s="18" t="s">
        <v>7019</v>
      </c>
      <c r="D2575" s="18" t="s">
        <v>7020</v>
      </c>
      <c r="E2575" s="18" t="s">
        <v>1699</v>
      </c>
      <c r="F2575" s="7">
        <v>9789866166525</v>
      </c>
      <c r="G2575" s="18">
        <v>2</v>
      </c>
      <c r="H2575" s="18">
        <v>280</v>
      </c>
      <c r="I2575" s="21">
        <f t="shared" si="117"/>
        <v>560</v>
      </c>
      <c r="J2575" s="18"/>
      <c r="K2575" s="18"/>
      <c r="L2575" s="18">
        <f t="shared" si="120"/>
        <v>2</v>
      </c>
    </row>
    <row r="2576" spans="1:12" s="19" customFormat="1" ht="17.45" customHeight="1">
      <c r="A2576" s="20">
        <v>2574</v>
      </c>
      <c r="B2576" s="18" t="s">
        <v>7021</v>
      </c>
      <c r="C2576" s="18" t="s">
        <v>7022</v>
      </c>
      <c r="D2576" s="18" t="s">
        <v>3491</v>
      </c>
      <c r="E2576" s="18" t="s">
        <v>1699</v>
      </c>
      <c r="F2576" s="7" t="s">
        <v>7023</v>
      </c>
      <c r="G2576" s="18">
        <v>2</v>
      </c>
      <c r="H2576" s="18">
        <v>330</v>
      </c>
      <c r="I2576" s="21">
        <f t="shared" ref="I2576:I2639" si="121">G2576*H2576</f>
        <v>660</v>
      </c>
      <c r="J2576" s="18"/>
      <c r="K2576" s="18"/>
      <c r="L2576" s="18">
        <f t="shared" si="120"/>
        <v>2</v>
      </c>
    </row>
    <row r="2577" spans="1:12" s="19" customFormat="1" ht="17.45" customHeight="1">
      <c r="A2577" s="20">
        <v>2575</v>
      </c>
      <c r="B2577" s="18" t="s">
        <v>7024</v>
      </c>
      <c r="C2577" s="18" t="s">
        <v>7025</v>
      </c>
      <c r="D2577" s="18" t="s">
        <v>3247</v>
      </c>
      <c r="E2577" s="18" t="s">
        <v>1699</v>
      </c>
      <c r="F2577" s="7" t="s">
        <v>7026</v>
      </c>
      <c r="G2577" s="18">
        <v>2</v>
      </c>
      <c r="H2577" s="18">
        <v>320</v>
      </c>
      <c r="I2577" s="21">
        <f t="shared" si="121"/>
        <v>640</v>
      </c>
      <c r="J2577" s="18"/>
      <c r="K2577" s="18"/>
      <c r="L2577" s="18">
        <f t="shared" si="120"/>
        <v>2</v>
      </c>
    </row>
    <row r="2578" spans="1:12" s="19" customFormat="1" ht="17.45" customHeight="1">
      <c r="A2578" s="20">
        <v>2576</v>
      </c>
      <c r="B2578" s="18" t="s">
        <v>7027</v>
      </c>
      <c r="C2578" s="18" t="s">
        <v>7028</v>
      </c>
      <c r="D2578" s="18" t="s">
        <v>2970</v>
      </c>
      <c r="E2578" s="18" t="s">
        <v>1699</v>
      </c>
      <c r="F2578" s="7" t="s">
        <v>7029</v>
      </c>
      <c r="G2578" s="18">
        <v>2</v>
      </c>
      <c r="H2578" s="18">
        <v>320</v>
      </c>
      <c r="I2578" s="21">
        <f t="shared" si="121"/>
        <v>640</v>
      </c>
      <c r="J2578" s="18"/>
      <c r="K2578" s="18"/>
      <c r="L2578" s="18">
        <f t="shared" si="120"/>
        <v>2</v>
      </c>
    </row>
    <row r="2579" spans="1:12" s="19" customFormat="1" ht="17.45" customHeight="1">
      <c r="A2579" s="20">
        <v>2577</v>
      </c>
      <c r="B2579" s="18" t="s">
        <v>7030</v>
      </c>
      <c r="C2579" s="18" t="s">
        <v>7031</v>
      </c>
      <c r="D2579" s="18" t="s">
        <v>1853</v>
      </c>
      <c r="E2579" s="18" t="s">
        <v>1699</v>
      </c>
      <c r="F2579" s="7">
        <v>9789573274834</v>
      </c>
      <c r="G2579" s="18">
        <v>2</v>
      </c>
      <c r="H2579" s="18">
        <v>360</v>
      </c>
      <c r="I2579" s="21">
        <f t="shared" si="121"/>
        <v>720</v>
      </c>
      <c r="J2579" s="18"/>
      <c r="K2579" s="18"/>
      <c r="L2579" s="18">
        <f t="shared" si="120"/>
        <v>2</v>
      </c>
    </row>
    <row r="2580" spans="1:12" s="19" customFormat="1" ht="17.45" customHeight="1">
      <c r="A2580" s="20">
        <v>2578</v>
      </c>
      <c r="B2580" s="18" t="s">
        <v>7032</v>
      </c>
      <c r="C2580" s="18" t="s">
        <v>7033</v>
      </c>
      <c r="D2580" s="18" t="s">
        <v>7034</v>
      </c>
      <c r="E2580" s="18" t="s">
        <v>1699</v>
      </c>
      <c r="F2580" s="7" t="s">
        <v>7035</v>
      </c>
      <c r="G2580" s="18">
        <v>2</v>
      </c>
      <c r="H2580" s="18">
        <v>360</v>
      </c>
      <c r="I2580" s="21">
        <f t="shared" si="121"/>
        <v>720</v>
      </c>
      <c r="J2580" s="18"/>
      <c r="K2580" s="18"/>
      <c r="L2580" s="18">
        <f t="shared" si="120"/>
        <v>2</v>
      </c>
    </row>
    <row r="2581" spans="1:12" s="19" customFormat="1" ht="17.45" customHeight="1">
      <c r="A2581" s="20">
        <v>2579</v>
      </c>
      <c r="B2581" s="18" t="s">
        <v>7036</v>
      </c>
      <c r="C2581" s="18" t="s">
        <v>7037</v>
      </c>
      <c r="D2581" s="18" t="s">
        <v>2716</v>
      </c>
      <c r="E2581" s="18" t="s">
        <v>1699</v>
      </c>
      <c r="F2581" s="7" t="s">
        <v>7038</v>
      </c>
      <c r="G2581" s="18">
        <v>2</v>
      </c>
      <c r="H2581" s="18">
        <v>260</v>
      </c>
      <c r="I2581" s="21">
        <f t="shared" si="121"/>
        <v>520</v>
      </c>
      <c r="J2581" s="18"/>
      <c r="K2581" s="18"/>
      <c r="L2581" s="18">
        <f t="shared" si="120"/>
        <v>2</v>
      </c>
    </row>
    <row r="2582" spans="1:12" s="19" customFormat="1" ht="17.45" customHeight="1">
      <c r="A2582" s="20">
        <v>2580</v>
      </c>
      <c r="B2582" s="18" t="s">
        <v>7039</v>
      </c>
      <c r="C2582" s="18" t="s">
        <v>7040</v>
      </c>
      <c r="D2582" s="18" t="s">
        <v>2835</v>
      </c>
      <c r="E2582" s="18" t="s">
        <v>1699</v>
      </c>
      <c r="F2582" s="7" t="s">
        <v>7041</v>
      </c>
      <c r="G2582" s="18">
        <v>2</v>
      </c>
      <c r="H2582" s="18">
        <v>260</v>
      </c>
      <c r="I2582" s="21">
        <f t="shared" si="121"/>
        <v>520</v>
      </c>
      <c r="J2582" s="18"/>
      <c r="K2582" s="18"/>
      <c r="L2582" s="18">
        <f t="shared" si="120"/>
        <v>2</v>
      </c>
    </row>
    <row r="2583" spans="1:12" s="19" customFormat="1" ht="17.45" customHeight="1">
      <c r="A2583" s="20">
        <v>2581</v>
      </c>
      <c r="B2583" s="18" t="s">
        <v>7042</v>
      </c>
      <c r="C2583" s="18" t="s">
        <v>7043</v>
      </c>
      <c r="D2583" s="18" t="s">
        <v>6249</v>
      </c>
      <c r="E2583" s="18" t="s">
        <v>1699</v>
      </c>
      <c r="F2583" s="7" t="s">
        <v>7044</v>
      </c>
      <c r="G2583" s="18">
        <v>2</v>
      </c>
      <c r="H2583" s="18">
        <v>99</v>
      </c>
      <c r="I2583" s="21">
        <f t="shared" si="121"/>
        <v>198</v>
      </c>
      <c r="J2583" s="18"/>
      <c r="K2583" s="18"/>
      <c r="L2583" s="18">
        <f t="shared" si="120"/>
        <v>2</v>
      </c>
    </row>
    <row r="2584" spans="1:12" s="19" customFormat="1" ht="17.45" customHeight="1">
      <c r="A2584" s="20">
        <v>2582</v>
      </c>
      <c r="B2584" s="18" t="s">
        <v>7045</v>
      </c>
      <c r="C2584" s="18" t="s">
        <v>7046</v>
      </c>
      <c r="D2584" s="18" t="s">
        <v>1825</v>
      </c>
      <c r="E2584" s="18" t="s">
        <v>1699</v>
      </c>
      <c r="F2584" s="7">
        <v>9789862411315</v>
      </c>
      <c r="G2584" s="18">
        <v>2</v>
      </c>
      <c r="H2584" s="18">
        <v>180</v>
      </c>
      <c r="I2584" s="21">
        <f t="shared" si="121"/>
        <v>360</v>
      </c>
      <c r="J2584" s="18"/>
      <c r="K2584" s="18"/>
      <c r="L2584" s="18">
        <f t="shared" ref="L2584:L2615" si="122">G2584</f>
        <v>2</v>
      </c>
    </row>
    <row r="2585" spans="1:12" s="19" customFormat="1" ht="17.45" customHeight="1">
      <c r="A2585" s="20">
        <v>2583</v>
      </c>
      <c r="B2585" s="18" t="s">
        <v>7047</v>
      </c>
      <c r="C2585" s="18" t="s">
        <v>7048</v>
      </c>
      <c r="D2585" s="18" t="s">
        <v>3505</v>
      </c>
      <c r="E2585" s="18" t="s">
        <v>1699</v>
      </c>
      <c r="F2585" s="7">
        <v>9789862290552</v>
      </c>
      <c r="G2585" s="18">
        <v>2</v>
      </c>
      <c r="H2585" s="18">
        <v>280</v>
      </c>
      <c r="I2585" s="21">
        <f t="shared" si="121"/>
        <v>560</v>
      </c>
      <c r="J2585" s="18"/>
      <c r="K2585" s="18"/>
      <c r="L2585" s="18">
        <f t="shared" si="122"/>
        <v>2</v>
      </c>
    </row>
    <row r="2586" spans="1:12" s="19" customFormat="1" ht="17.45" customHeight="1">
      <c r="A2586" s="20">
        <v>2584</v>
      </c>
      <c r="B2586" s="18" t="s">
        <v>7049</v>
      </c>
      <c r="C2586" s="18" t="s">
        <v>7050</v>
      </c>
      <c r="D2586" s="18" t="s">
        <v>3462</v>
      </c>
      <c r="E2586" s="18" t="s">
        <v>1699</v>
      </c>
      <c r="F2586" s="7" t="s">
        <v>7051</v>
      </c>
      <c r="G2586" s="18">
        <v>2</v>
      </c>
      <c r="H2586" s="18">
        <v>240</v>
      </c>
      <c r="I2586" s="21">
        <f t="shared" si="121"/>
        <v>480</v>
      </c>
      <c r="J2586" s="18"/>
      <c r="K2586" s="18"/>
      <c r="L2586" s="18">
        <f t="shared" si="122"/>
        <v>2</v>
      </c>
    </row>
    <row r="2587" spans="1:12" s="19" customFormat="1" ht="17.45" customHeight="1">
      <c r="A2587" s="20">
        <v>2585</v>
      </c>
      <c r="B2587" s="18" t="s">
        <v>7052</v>
      </c>
      <c r="C2587" s="18" t="s">
        <v>7053</v>
      </c>
      <c r="D2587" s="18" t="s">
        <v>3476</v>
      </c>
      <c r="E2587" s="18" t="s">
        <v>1699</v>
      </c>
      <c r="F2587" s="7" t="s">
        <v>7054</v>
      </c>
      <c r="G2587" s="18">
        <v>2</v>
      </c>
      <c r="H2587" s="18">
        <v>380</v>
      </c>
      <c r="I2587" s="21">
        <f t="shared" si="121"/>
        <v>760</v>
      </c>
      <c r="J2587" s="18"/>
      <c r="K2587" s="18"/>
      <c r="L2587" s="18">
        <f t="shared" si="122"/>
        <v>2</v>
      </c>
    </row>
    <row r="2588" spans="1:12" s="19" customFormat="1" ht="17.45" customHeight="1">
      <c r="A2588" s="20">
        <v>2586</v>
      </c>
      <c r="B2588" s="18" t="s">
        <v>7055</v>
      </c>
      <c r="C2588" s="18" t="s">
        <v>7056</v>
      </c>
      <c r="D2588" s="18" t="s">
        <v>3088</v>
      </c>
      <c r="E2588" s="18" t="s">
        <v>1699</v>
      </c>
      <c r="F2588" s="7" t="s">
        <v>7057</v>
      </c>
      <c r="G2588" s="18">
        <v>2</v>
      </c>
      <c r="H2588" s="18">
        <v>550</v>
      </c>
      <c r="I2588" s="21">
        <f t="shared" si="121"/>
        <v>1100</v>
      </c>
      <c r="J2588" s="18"/>
      <c r="K2588" s="18"/>
      <c r="L2588" s="18">
        <f t="shared" si="122"/>
        <v>2</v>
      </c>
    </row>
    <row r="2589" spans="1:12" s="19" customFormat="1" ht="17.45" customHeight="1">
      <c r="A2589" s="20">
        <v>2587</v>
      </c>
      <c r="B2589" s="18" t="s">
        <v>7058</v>
      </c>
      <c r="C2589" s="18" t="s">
        <v>2930</v>
      </c>
      <c r="D2589" s="18" t="s">
        <v>2873</v>
      </c>
      <c r="E2589" s="18" t="s">
        <v>1699</v>
      </c>
      <c r="F2589" s="7">
        <v>9789861001753</v>
      </c>
      <c r="G2589" s="18">
        <v>2</v>
      </c>
      <c r="H2589" s="18">
        <v>105</v>
      </c>
      <c r="I2589" s="21">
        <f t="shared" si="121"/>
        <v>210</v>
      </c>
      <c r="J2589" s="18"/>
      <c r="K2589" s="18"/>
      <c r="L2589" s="18">
        <f t="shared" si="122"/>
        <v>2</v>
      </c>
    </row>
    <row r="2590" spans="1:12" s="19" customFormat="1" ht="17.45" customHeight="1">
      <c r="A2590" s="20">
        <v>2588</v>
      </c>
      <c r="B2590" s="18" t="s">
        <v>7059</v>
      </c>
      <c r="C2590" s="18" t="s">
        <v>2930</v>
      </c>
      <c r="D2590" s="18" t="s">
        <v>2873</v>
      </c>
      <c r="E2590" s="18" t="s">
        <v>1699</v>
      </c>
      <c r="F2590" s="7">
        <v>9789861048406</v>
      </c>
      <c r="G2590" s="18">
        <v>2</v>
      </c>
      <c r="H2590" s="18">
        <v>110</v>
      </c>
      <c r="I2590" s="21">
        <f t="shared" si="121"/>
        <v>220</v>
      </c>
      <c r="J2590" s="18"/>
      <c r="K2590" s="18"/>
      <c r="L2590" s="18">
        <f t="shared" si="122"/>
        <v>2</v>
      </c>
    </row>
    <row r="2591" spans="1:12" s="19" customFormat="1" ht="17.45" customHeight="1">
      <c r="A2591" s="20">
        <v>2589</v>
      </c>
      <c r="B2591" s="18" t="s">
        <v>7060</v>
      </c>
      <c r="C2591" s="18" t="s">
        <v>2930</v>
      </c>
      <c r="D2591" s="18" t="s">
        <v>2873</v>
      </c>
      <c r="E2591" s="18" t="s">
        <v>1699</v>
      </c>
      <c r="F2591" s="7">
        <v>9789861054513</v>
      </c>
      <c r="G2591" s="18">
        <v>2</v>
      </c>
      <c r="H2591" s="18">
        <v>110</v>
      </c>
      <c r="I2591" s="21">
        <f t="shared" si="121"/>
        <v>220</v>
      </c>
      <c r="J2591" s="18"/>
      <c r="K2591" s="18"/>
      <c r="L2591" s="18">
        <f t="shared" si="122"/>
        <v>2</v>
      </c>
    </row>
    <row r="2592" spans="1:12" s="19" customFormat="1" ht="17.45" customHeight="1">
      <c r="A2592" s="20">
        <v>2590</v>
      </c>
      <c r="B2592" s="18" t="s">
        <v>7061</v>
      </c>
      <c r="C2592" s="18" t="s">
        <v>2930</v>
      </c>
      <c r="D2592" s="18" t="s">
        <v>2873</v>
      </c>
      <c r="E2592" s="18" t="s">
        <v>1699</v>
      </c>
      <c r="F2592" s="7">
        <v>9789861059945</v>
      </c>
      <c r="G2592" s="18">
        <v>2</v>
      </c>
      <c r="H2592" s="18">
        <v>110</v>
      </c>
      <c r="I2592" s="21">
        <f t="shared" si="121"/>
        <v>220</v>
      </c>
      <c r="J2592" s="18"/>
      <c r="K2592" s="18"/>
      <c r="L2592" s="18">
        <f t="shared" si="122"/>
        <v>2</v>
      </c>
    </row>
    <row r="2593" spans="1:12" s="19" customFormat="1" ht="17.45" customHeight="1">
      <c r="A2593" s="20">
        <v>2591</v>
      </c>
      <c r="B2593" s="18" t="s">
        <v>7062</v>
      </c>
      <c r="C2593" s="18" t="s">
        <v>2930</v>
      </c>
      <c r="D2593" s="18" t="s">
        <v>2873</v>
      </c>
      <c r="E2593" s="18" t="s">
        <v>1699</v>
      </c>
      <c r="F2593" s="7">
        <v>9789861064604</v>
      </c>
      <c r="G2593" s="18">
        <v>2</v>
      </c>
      <c r="H2593" s="18">
        <v>110</v>
      </c>
      <c r="I2593" s="21">
        <f t="shared" si="121"/>
        <v>220</v>
      </c>
      <c r="J2593" s="18"/>
      <c r="K2593" s="18"/>
      <c r="L2593" s="18">
        <f t="shared" si="122"/>
        <v>2</v>
      </c>
    </row>
    <row r="2594" spans="1:12" s="19" customFormat="1" ht="17.45" customHeight="1">
      <c r="A2594" s="20">
        <v>2592</v>
      </c>
      <c r="B2594" s="18" t="s">
        <v>7063</v>
      </c>
      <c r="C2594" s="18" t="s">
        <v>2930</v>
      </c>
      <c r="D2594" s="18" t="s">
        <v>2873</v>
      </c>
      <c r="E2594" s="18" t="s">
        <v>1699</v>
      </c>
      <c r="F2594" s="7">
        <v>9789861001760</v>
      </c>
      <c r="G2594" s="18">
        <v>2</v>
      </c>
      <c r="H2594" s="18">
        <v>105</v>
      </c>
      <c r="I2594" s="21">
        <f t="shared" si="121"/>
        <v>210</v>
      </c>
      <c r="J2594" s="18"/>
      <c r="K2594" s="18"/>
      <c r="L2594" s="18">
        <f t="shared" si="122"/>
        <v>2</v>
      </c>
    </row>
    <row r="2595" spans="1:12" s="19" customFormat="1" ht="17.45" customHeight="1">
      <c r="A2595" s="20">
        <v>2593</v>
      </c>
      <c r="B2595" s="18" t="s">
        <v>7064</v>
      </c>
      <c r="C2595" s="18" t="s">
        <v>2930</v>
      </c>
      <c r="D2595" s="18" t="s">
        <v>2873</v>
      </c>
      <c r="E2595" s="18" t="s">
        <v>1699</v>
      </c>
      <c r="F2595" s="7">
        <v>9789861005584</v>
      </c>
      <c r="G2595" s="18">
        <v>2</v>
      </c>
      <c r="H2595" s="18">
        <v>105</v>
      </c>
      <c r="I2595" s="21">
        <f t="shared" si="121"/>
        <v>210</v>
      </c>
      <c r="J2595" s="18"/>
      <c r="K2595" s="18"/>
      <c r="L2595" s="18">
        <f t="shared" si="122"/>
        <v>2</v>
      </c>
    </row>
    <row r="2596" spans="1:12" s="19" customFormat="1" ht="17.45" customHeight="1">
      <c r="A2596" s="20">
        <v>2594</v>
      </c>
      <c r="B2596" s="18" t="s">
        <v>7065</v>
      </c>
      <c r="C2596" s="18" t="s">
        <v>2930</v>
      </c>
      <c r="D2596" s="18" t="s">
        <v>2873</v>
      </c>
      <c r="E2596" s="18" t="s">
        <v>1699</v>
      </c>
      <c r="F2596" s="7">
        <v>9789861012018</v>
      </c>
      <c r="G2596" s="18">
        <v>2</v>
      </c>
      <c r="H2596" s="18">
        <v>105</v>
      </c>
      <c r="I2596" s="21">
        <f t="shared" si="121"/>
        <v>210</v>
      </c>
      <c r="J2596" s="18"/>
      <c r="K2596" s="18"/>
      <c r="L2596" s="18">
        <f t="shared" si="122"/>
        <v>2</v>
      </c>
    </row>
    <row r="2597" spans="1:12" s="19" customFormat="1" ht="17.45" customHeight="1">
      <c r="A2597" s="20">
        <v>2595</v>
      </c>
      <c r="B2597" s="18" t="s">
        <v>7066</v>
      </c>
      <c r="C2597" s="18" t="s">
        <v>2930</v>
      </c>
      <c r="D2597" s="18" t="s">
        <v>2873</v>
      </c>
      <c r="E2597" s="18" t="s">
        <v>1699</v>
      </c>
      <c r="F2597" s="7">
        <v>9789861017358</v>
      </c>
      <c r="G2597" s="18">
        <v>2</v>
      </c>
      <c r="H2597" s="18">
        <v>110</v>
      </c>
      <c r="I2597" s="21">
        <f t="shared" si="121"/>
        <v>220</v>
      </c>
      <c r="J2597" s="18"/>
      <c r="K2597" s="18"/>
      <c r="L2597" s="18">
        <f t="shared" si="122"/>
        <v>2</v>
      </c>
    </row>
    <row r="2598" spans="1:12" s="19" customFormat="1" ht="17.45" customHeight="1">
      <c r="A2598" s="20">
        <v>2596</v>
      </c>
      <c r="B2598" s="18" t="s">
        <v>7067</v>
      </c>
      <c r="C2598" s="18" t="s">
        <v>2930</v>
      </c>
      <c r="D2598" s="18" t="s">
        <v>2873</v>
      </c>
      <c r="E2598" s="18" t="s">
        <v>1699</v>
      </c>
      <c r="F2598" s="7">
        <v>9789861024219</v>
      </c>
      <c r="G2598" s="18">
        <v>2</v>
      </c>
      <c r="H2598" s="18">
        <v>110</v>
      </c>
      <c r="I2598" s="21">
        <f t="shared" si="121"/>
        <v>220</v>
      </c>
      <c r="J2598" s="18"/>
      <c r="K2598" s="18"/>
      <c r="L2598" s="18">
        <f t="shared" si="122"/>
        <v>2</v>
      </c>
    </row>
    <row r="2599" spans="1:12" s="19" customFormat="1" ht="17.45" customHeight="1">
      <c r="A2599" s="20">
        <v>2597</v>
      </c>
      <c r="B2599" s="18" t="s">
        <v>7068</v>
      </c>
      <c r="C2599" s="18" t="s">
        <v>2930</v>
      </c>
      <c r="D2599" s="18" t="s">
        <v>2873</v>
      </c>
      <c r="E2599" s="18" t="s">
        <v>1699</v>
      </c>
      <c r="F2599" s="7">
        <v>9789861028460</v>
      </c>
      <c r="G2599" s="18">
        <v>2</v>
      </c>
      <c r="H2599" s="18">
        <v>110</v>
      </c>
      <c r="I2599" s="21">
        <f t="shared" si="121"/>
        <v>220</v>
      </c>
      <c r="J2599" s="18"/>
      <c r="K2599" s="18"/>
      <c r="L2599" s="18">
        <f t="shared" si="122"/>
        <v>2</v>
      </c>
    </row>
    <row r="2600" spans="1:12" s="19" customFormat="1" ht="17.45" customHeight="1">
      <c r="A2600" s="20">
        <v>2598</v>
      </c>
      <c r="B2600" s="18" t="s">
        <v>7069</v>
      </c>
      <c r="C2600" s="18" t="s">
        <v>2930</v>
      </c>
      <c r="D2600" s="18" t="s">
        <v>2873</v>
      </c>
      <c r="E2600" s="18" t="s">
        <v>1699</v>
      </c>
      <c r="F2600" s="7">
        <v>9789861035031</v>
      </c>
      <c r="G2600" s="18">
        <v>2</v>
      </c>
      <c r="H2600" s="18">
        <v>110</v>
      </c>
      <c r="I2600" s="21">
        <f t="shared" si="121"/>
        <v>220</v>
      </c>
      <c r="J2600" s="18"/>
      <c r="K2600" s="18"/>
      <c r="L2600" s="18">
        <f t="shared" si="122"/>
        <v>2</v>
      </c>
    </row>
    <row r="2601" spans="1:12" s="19" customFormat="1" ht="17.45" customHeight="1">
      <c r="A2601" s="20">
        <v>2599</v>
      </c>
      <c r="B2601" s="18" t="s">
        <v>7070</v>
      </c>
      <c r="C2601" s="18" t="s">
        <v>2930</v>
      </c>
      <c r="D2601" s="18" t="s">
        <v>2873</v>
      </c>
      <c r="E2601" s="18" t="s">
        <v>1699</v>
      </c>
      <c r="F2601" s="7">
        <v>9789861040974</v>
      </c>
      <c r="G2601" s="18">
        <v>2</v>
      </c>
      <c r="H2601" s="18">
        <v>110</v>
      </c>
      <c r="I2601" s="21">
        <f t="shared" si="121"/>
        <v>220</v>
      </c>
      <c r="J2601" s="18"/>
      <c r="K2601" s="18"/>
      <c r="L2601" s="18">
        <f t="shared" si="122"/>
        <v>2</v>
      </c>
    </row>
    <row r="2602" spans="1:12" s="19" customFormat="1" ht="17.45" customHeight="1">
      <c r="A2602" s="20">
        <v>2600</v>
      </c>
      <c r="B2602" s="18" t="s">
        <v>7071</v>
      </c>
      <c r="C2602" s="18" t="s">
        <v>7072</v>
      </c>
      <c r="D2602" s="18" t="s">
        <v>2821</v>
      </c>
      <c r="E2602" s="18" t="s">
        <v>1699</v>
      </c>
      <c r="F2602" s="7" t="s">
        <v>7073</v>
      </c>
      <c r="G2602" s="18">
        <v>2</v>
      </c>
      <c r="H2602" s="18">
        <v>280</v>
      </c>
      <c r="I2602" s="21">
        <f t="shared" si="121"/>
        <v>560</v>
      </c>
      <c r="J2602" s="18"/>
      <c r="K2602" s="18"/>
      <c r="L2602" s="18">
        <f t="shared" si="122"/>
        <v>2</v>
      </c>
    </row>
    <row r="2603" spans="1:12" s="19" customFormat="1" ht="17.45" customHeight="1">
      <c r="A2603" s="20">
        <v>2601</v>
      </c>
      <c r="B2603" s="18" t="s">
        <v>7074</v>
      </c>
      <c r="C2603" s="18" t="s">
        <v>7075</v>
      </c>
      <c r="D2603" s="18" t="s">
        <v>2899</v>
      </c>
      <c r="E2603" s="18" t="s">
        <v>1699</v>
      </c>
      <c r="F2603" s="7" t="s">
        <v>7076</v>
      </c>
      <c r="G2603" s="18">
        <v>2</v>
      </c>
      <c r="H2603" s="18">
        <v>1080</v>
      </c>
      <c r="I2603" s="21">
        <f t="shared" si="121"/>
        <v>2160</v>
      </c>
      <c r="J2603" s="18"/>
      <c r="K2603" s="18"/>
      <c r="L2603" s="18">
        <f t="shared" si="122"/>
        <v>2</v>
      </c>
    </row>
    <row r="2604" spans="1:12" s="19" customFormat="1" ht="17.45" customHeight="1">
      <c r="A2604" s="20">
        <v>2602</v>
      </c>
      <c r="B2604" s="18" t="s">
        <v>7077</v>
      </c>
      <c r="C2604" s="18" t="s">
        <v>7075</v>
      </c>
      <c r="D2604" s="18" t="s">
        <v>2899</v>
      </c>
      <c r="E2604" s="18" t="s">
        <v>1699</v>
      </c>
      <c r="F2604" s="7" t="s">
        <v>7078</v>
      </c>
      <c r="G2604" s="18">
        <v>2</v>
      </c>
      <c r="H2604" s="18">
        <v>360</v>
      </c>
      <c r="I2604" s="21">
        <f t="shared" si="121"/>
        <v>720</v>
      </c>
      <c r="J2604" s="18"/>
      <c r="K2604" s="18"/>
      <c r="L2604" s="18">
        <f t="shared" si="122"/>
        <v>2</v>
      </c>
    </row>
    <row r="2605" spans="1:12" s="19" customFormat="1" ht="17.45" customHeight="1">
      <c r="A2605" s="20">
        <v>2603</v>
      </c>
      <c r="B2605" s="18" t="s">
        <v>7079</v>
      </c>
      <c r="C2605" s="18" t="s">
        <v>7080</v>
      </c>
      <c r="D2605" s="18" t="s">
        <v>3616</v>
      </c>
      <c r="E2605" s="18" t="s">
        <v>1699</v>
      </c>
      <c r="F2605" s="7" t="s">
        <v>7081</v>
      </c>
      <c r="G2605" s="18">
        <v>2</v>
      </c>
      <c r="H2605" s="18">
        <v>380</v>
      </c>
      <c r="I2605" s="21">
        <f t="shared" si="121"/>
        <v>760</v>
      </c>
      <c r="J2605" s="18"/>
      <c r="K2605" s="18"/>
      <c r="L2605" s="18">
        <f t="shared" si="122"/>
        <v>2</v>
      </c>
    </row>
    <row r="2606" spans="1:12" s="19" customFormat="1" ht="17.45" customHeight="1">
      <c r="A2606" s="20">
        <v>2604</v>
      </c>
      <c r="B2606" s="18" t="s">
        <v>7082</v>
      </c>
      <c r="C2606" s="18" t="s">
        <v>7083</v>
      </c>
      <c r="D2606" s="18" t="s">
        <v>4009</v>
      </c>
      <c r="E2606" s="18" t="s">
        <v>1699</v>
      </c>
      <c r="F2606" s="7" t="s">
        <v>7084</v>
      </c>
      <c r="G2606" s="18">
        <v>2</v>
      </c>
      <c r="H2606" s="18">
        <v>180</v>
      </c>
      <c r="I2606" s="21">
        <f t="shared" si="121"/>
        <v>360</v>
      </c>
      <c r="J2606" s="18"/>
      <c r="K2606" s="18"/>
      <c r="L2606" s="18">
        <f t="shared" si="122"/>
        <v>2</v>
      </c>
    </row>
    <row r="2607" spans="1:12" s="19" customFormat="1" ht="17.45" customHeight="1">
      <c r="A2607" s="20">
        <v>2605</v>
      </c>
      <c r="B2607" s="18" t="s">
        <v>7085</v>
      </c>
      <c r="C2607" s="18" t="s">
        <v>2892</v>
      </c>
      <c r="D2607" s="18" t="s">
        <v>2205</v>
      </c>
      <c r="E2607" s="18" t="s">
        <v>1699</v>
      </c>
      <c r="F2607" s="7">
        <v>9789862511671</v>
      </c>
      <c r="G2607" s="18">
        <v>2</v>
      </c>
      <c r="H2607" s="18">
        <v>120</v>
      </c>
      <c r="I2607" s="21">
        <f t="shared" si="121"/>
        <v>240</v>
      </c>
      <c r="J2607" s="18"/>
      <c r="K2607" s="18"/>
      <c r="L2607" s="18">
        <f t="shared" si="122"/>
        <v>2</v>
      </c>
    </row>
    <row r="2608" spans="1:12" s="19" customFormat="1" ht="17.45" customHeight="1">
      <c r="A2608" s="20">
        <v>2606</v>
      </c>
      <c r="B2608" s="18" t="s">
        <v>7086</v>
      </c>
      <c r="C2608" s="18" t="s">
        <v>7087</v>
      </c>
      <c r="D2608" s="18" t="s">
        <v>3035</v>
      </c>
      <c r="E2608" s="18" t="s">
        <v>1699</v>
      </c>
      <c r="F2608" s="7">
        <v>9789865956981</v>
      </c>
      <c r="G2608" s="18">
        <v>2</v>
      </c>
      <c r="H2608" s="18">
        <v>280</v>
      </c>
      <c r="I2608" s="21">
        <f t="shared" si="121"/>
        <v>560</v>
      </c>
      <c r="J2608" s="18"/>
      <c r="K2608" s="18"/>
      <c r="L2608" s="18">
        <f t="shared" si="122"/>
        <v>2</v>
      </c>
    </row>
    <row r="2609" spans="1:256" s="19" customFormat="1" ht="17.45" customHeight="1">
      <c r="A2609" s="20">
        <v>2607</v>
      </c>
      <c r="B2609" s="18" t="s">
        <v>7086</v>
      </c>
      <c r="C2609" s="18" t="s">
        <v>7087</v>
      </c>
      <c r="D2609" s="18" t="s">
        <v>3035</v>
      </c>
      <c r="E2609" s="18" t="s">
        <v>1699</v>
      </c>
      <c r="F2609" s="7" t="s">
        <v>7088</v>
      </c>
      <c r="G2609" s="18">
        <v>2</v>
      </c>
      <c r="H2609" s="18">
        <v>280</v>
      </c>
      <c r="I2609" s="21">
        <f t="shared" si="121"/>
        <v>560</v>
      </c>
      <c r="J2609" s="18"/>
      <c r="K2609" s="18"/>
      <c r="L2609" s="18">
        <f t="shared" si="122"/>
        <v>2</v>
      </c>
    </row>
    <row r="2610" spans="1:256" s="19" customFormat="1" ht="17.45" customHeight="1">
      <c r="A2610" s="20">
        <v>2608</v>
      </c>
      <c r="B2610" s="18" t="s">
        <v>7089</v>
      </c>
      <c r="C2610" s="18" t="s">
        <v>1621</v>
      </c>
      <c r="D2610" s="18" t="s">
        <v>2722</v>
      </c>
      <c r="E2610" s="18" t="s">
        <v>1699</v>
      </c>
      <c r="F2610" s="7">
        <v>9789862418598</v>
      </c>
      <c r="G2610" s="18">
        <v>3</v>
      </c>
      <c r="H2610" s="18">
        <v>270</v>
      </c>
      <c r="I2610" s="21">
        <f t="shared" si="121"/>
        <v>810</v>
      </c>
      <c r="J2610" s="18" t="s">
        <v>7090</v>
      </c>
      <c r="K2610" s="18"/>
      <c r="L2610" s="18">
        <f t="shared" si="122"/>
        <v>3</v>
      </c>
      <c r="M2610" s="33"/>
      <c r="N2610" s="33"/>
      <c r="O2610" s="33"/>
      <c r="P2610" s="33"/>
      <c r="Q2610" s="33"/>
      <c r="R2610" s="33"/>
      <c r="S2610" s="33"/>
      <c r="T2610" s="33"/>
      <c r="U2610" s="33"/>
      <c r="V2610" s="33"/>
      <c r="W2610" s="33"/>
      <c r="X2610" s="33"/>
      <c r="Y2610" s="33"/>
      <c r="Z2610" s="33"/>
      <c r="AA2610" s="33"/>
      <c r="AB2610" s="33"/>
      <c r="AC2610" s="33"/>
      <c r="AD2610" s="33"/>
      <c r="AE2610" s="33"/>
      <c r="AF2610" s="33"/>
      <c r="AG2610" s="33"/>
      <c r="AH2610" s="33"/>
      <c r="AI2610" s="33"/>
      <c r="AJ2610" s="33"/>
      <c r="AK2610" s="33"/>
      <c r="AL2610" s="33"/>
      <c r="AM2610" s="33"/>
      <c r="AN2610" s="33"/>
      <c r="AO2610" s="33"/>
      <c r="AP2610" s="33"/>
      <c r="AQ2610" s="33"/>
      <c r="AR2610" s="33"/>
      <c r="AS2610" s="33"/>
      <c r="AT2610" s="33"/>
      <c r="AU2610" s="33"/>
      <c r="AV2610" s="33"/>
      <c r="AW2610" s="33"/>
      <c r="AX2610" s="33"/>
      <c r="AY2610" s="33"/>
      <c r="AZ2610" s="33"/>
      <c r="BA2610" s="33"/>
      <c r="BB2610" s="33"/>
      <c r="BC2610" s="33"/>
      <c r="BD2610" s="33"/>
      <c r="BE2610" s="33"/>
      <c r="BF2610" s="33"/>
      <c r="BG2610" s="33"/>
      <c r="BH2610" s="33"/>
      <c r="BI2610" s="33"/>
      <c r="BJ2610" s="33"/>
      <c r="BK2610" s="33"/>
      <c r="BL2610" s="33"/>
      <c r="BM2610" s="33"/>
      <c r="BN2610" s="33"/>
      <c r="BO2610" s="33"/>
      <c r="BP2610" s="33"/>
      <c r="BQ2610" s="33"/>
      <c r="BR2610" s="33"/>
      <c r="BS2610" s="33"/>
      <c r="BT2610" s="33"/>
      <c r="BU2610" s="33"/>
      <c r="BV2610" s="33"/>
      <c r="BW2610" s="33"/>
      <c r="BX2610" s="33"/>
      <c r="BY2610" s="33"/>
      <c r="BZ2610" s="33"/>
      <c r="CA2610" s="33"/>
      <c r="CB2610" s="33"/>
      <c r="CC2610" s="33"/>
      <c r="CD2610" s="33"/>
      <c r="CE2610" s="33"/>
      <c r="CF2610" s="33"/>
      <c r="CG2610" s="33"/>
      <c r="CH2610" s="33"/>
      <c r="CI2610" s="33"/>
      <c r="CJ2610" s="33"/>
      <c r="CK2610" s="33"/>
      <c r="CL2610" s="33"/>
      <c r="CM2610" s="33"/>
      <c r="CN2610" s="33"/>
      <c r="CO2610" s="33"/>
      <c r="CP2610" s="33"/>
      <c r="CQ2610" s="33"/>
      <c r="CR2610" s="33"/>
      <c r="CS2610" s="33"/>
      <c r="CT2610" s="33"/>
      <c r="CU2610" s="33"/>
      <c r="CV2610" s="33"/>
      <c r="CW2610" s="33"/>
      <c r="CX2610" s="33"/>
      <c r="CY2610" s="33"/>
      <c r="CZ2610" s="33"/>
      <c r="DA2610" s="33"/>
      <c r="DB2610" s="33"/>
      <c r="DC2610" s="33"/>
      <c r="DD2610" s="33"/>
      <c r="DE2610" s="33"/>
      <c r="DF2610" s="33"/>
      <c r="DG2610" s="33"/>
      <c r="DH2610" s="33"/>
      <c r="DI2610" s="33"/>
      <c r="DJ2610" s="33"/>
      <c r="DK2610" s="33"/>
      <c r="DL2610" s="33"/>
      <c r="DM2610" s="33"/>
      <c r="DN2610" s="33"/>
      <c r="DO2610" s="33"/>
      <c r="DP2610" s="33"/>
      <c r="DQ2610" s="33"/>
      <c r="DR2610" s="33"/>
      <c r="DS2610" s="33"/>
      <c r="DT2610" s="33"/>
      <c r="DU2610" s="33"/>
      <c r="DV2610" s="33"/>
      <c r="DW2610" s="33"/>
      <c r="DX2610" s="33"/>
      <c r="DY2610" s="33"/>
      <c r="DZ2610" s="33"/>
      <c r="EA2610" s="33"/>
      <c r="EB2610" s="33"/>
      <c r="EC2610" s="33"/>
      <c r="ED2610" s="33"/>
      <c r="EE2610" s="33"/>
      <c r="EF2610" s="33"/>
      <c r="EG2610" s="33"/>
      <c r="EH2610" s="33"/>
      <c r="EI2610" s="33"/>
      <c r="EJ2610" s="33"/>
      <c r="EK2610" s="33"/>
      <c r="EL2610" s="33"/>
      <c r="EM2610" s="33"/>
      <c r="EN2610" s="33"/>
      <c r="EO2610" s="33"/>
      <c r="EP2610" s="33"/>
      <c r="EQ2610" s="33"/>
      <c r="ER2610" s="33"/>
      <c r="ES2610" s="33"/>
      <c r="ET2610" s="33"/>
      <c r="EU2610" s="33"/>
      <c r="EV2610" s="33"/>
      <c r="EW2610" s="33"/>
      <c r="EX2610" s="33"/>
      <c r="EY2610" s="33"/>
      <c r="EZ2610" s="33"/>
      <c r="FA2610" s="33"/>
      <c r="FB2610" s="33"/>
      <c r="FC2610" s="33"/>
      <c r="FD2610" s="33"/>
      <c r="FE2610" s="33"/>
      <c r="FF2610" s="33"/>
      <c r="FG2610" s="33"/>
      <c r="FH2610" s="33"/>
      <c r="FI2610" s="33"/>
      <c r="FJ2610" s="33"/>
      <c r="FK2610" s="33"/>
      <c r="FL2610" s="33"/>
      <c r="FM2610" s="33"/>
      <c r="FN2610" s="33"/>
      <c r="FO2610" s="33"/>
      <c r="FP2610" s="33"/>
      <c r="FQ2610" s="33"/>
      <c r="FR2610" s="33"/>
      <c r="FS2610" s="33"/>
      <c r="FT2610" s="33"/>
      <c r="FU2610" s="33"/>
      <c r="FV2610" s="33"/>
      <c r="FW2610" s="33"/>
      <c r="FX2610" s="33"/>
      <c r="FY2610" s="33"/>
      <c r="FZ2610" s="33"/>
      <c r="GA2610" s="33"/>
      <c r="GB2610" s="33"/>
      <c r="GC2610" s="33"/>
      <c r="GD2610" s="33"/>
      <c r="GE2610" s="33"/>
      <c r="GF2610" s="33"/>
      <c r="GG2610" s="33"/>
      <c r="GH2610" s="33"/>
      <c r="GI2610" s="33"/>
      <c r="GJ2610" s="33"/>
      <c r="GK2610" s="33"/>
      <c r="GL2610" s="33"/>
      <c r="GM2610" s="33"/>
      <c r="GN2610" s="33"/>
      <c r="GO2610" s="33"/>
      <c r="GP2610" s="33"/>
      <c r="GQ2610" s="33"/>
      <c r="GR2610" s="33"/>
      <c r="GS2610" s="33"/>
      <c r="GT2610" s="33"/>
      <c r="GU2610" s="33"/>
      <c r="GV2610" s="33"/>
      <c r="GW2610" s="33"/>
      <c r="GX2610" s="33"/>
      <c r="GY2610" s="33"/>
      <c r="GZ2610" s="33"/>
      <c r="HA2610" s="33"/>
      <c r="HB2610" s="33"/>
      <c r="HC2610" s="33"/>
      <c r="HD2610" s="33"/>
      <c r="HE2610" s="33"/>
      <c r="HF2610" s="33"/>
      <c r="HG2610" s="33"/>
      <c r="HH2610" s="33"/>
      <c r="HI2610" s="33"/>
      <c r="HJ2610" s="33"/>
      <c r="HK2610" s="33"/>
      <c r="HL2610" s="33"/>
      <c r="HM2610" s="33"/>
      <c r="HN2610" s="33"/>
      <c r="HO2610" s="33"/>
      <c r="HP2610" s="33"/>
      <c r="HQ2610" s="33"/>
      <c r="HR2610" s="33"/>
      <c r="HS2610" s="33"/>
      <c r="HT2610" s="33"/>
      <c r="HU2610" s="33"/>
      <c r="HV2610" s="33"/>
      <c r="HW2610" s="33"/>
      <c r="HX2610" s="33"/>
      <c r="HY2610" s="33"/>
      <c r="HZ2610" s="33"/>
      <c r="IA2610" s="33"/>
      <c r="IB2610" s="33"/>
      <c r="IC2610" s="33"/>
      <c r="ID2610" s="33"/>
      <c r="IE2610" s="33"/>
      <c r="IF2610" s="33"/>
      <c r="IG2610" s="33"/>
      <c r="IH2610" s="33"/>
      <c r="II2610" s="33"/>
      <c r="IJ2610" s="33"/>
      <c r="IK2610" s="33"/>
      <c r="IL2610" s="33"/>
      <c r="IM2610" s="33"/>
      <c r="IN2610" s="33"/>
      <c r="IO2610" s="33"/>
      <c r="IP2610" s="33"/>
      <c r="IQ2610" s="33"/>
      <c r="IR2610" s="33"/>
      <c r="IS2610" s="33"/>
      <c r="IT2610" s="33"/>
      <c r="IU2610" s="33"/>
      <c r="IV2610" s="33"/>
    </row>
    <row r="2611" spans="1:256" s="19" customFormat="1" ht="17.45" customHeight="1">
      <c r="A2611" s="20">
        <v>2609</v>
      </c>
      <c r="B2611" s="18" t="s">
        <v>7091</v>
      </c>
      <c r="C2611" s="18" t="s">
        <v>7092</v>
      </c>
      <c r="D2611" s="18" t="s">
        <v>2722</v>
      </c>
      <c r="E2611" s="18" t="s">
        <v>1699</v>
      </c>
      <c r="F2611" s="7">
        <v>9789862418611</v>
      </c>
      <c r="G2611" s="18">
        <v>2</v>
      </c>
      <c r="H2611" s="18">
        <v>270</v>
      </c>
      <c r="I2611" s="21">
        <f t="shared" si="121"/>
        <v>540</v>
      </c>
      <c r="J2611" s="18"/>
      <c r="K2611" s="18"/>
      <c r="L2611" s="18">
        <f t="shared" si="122"/>
        <v>2</v>
      </c>
    </row>
    <row r="2612" spans="1:256" s="19" customFormat="1" ht="17.45" customHeight="1">
      <c r="A2612" s="20">
        <v>2610</v>
      </c>
      <c r="B2612" s="18" t="s">
        <v>7093</v>
      </c>
      <c r="C2612" s="18" t="s">
        <v>1621</v>
      </c>
      <c r="D2612" s="18" t="s">
        <v>2722</v>
      </c>
      <c r="E2612" s="18" t="s">
        <v>1699</v>
      </c>
      <c r="F2612" s="7">
        <v>9789862418581</v>
      </c>
      <c r="G2612" s="18">
        <v>2</v>
      </c>
      <c r="H2612" s="18">
        <v>270</v>
      </c>
      <c r="I2612" s="21">
        <f t="shared" si="121"/>
        <v>540</v>
      </c>
      <c r="J2612" s="18"/>
      <c r="K2612" s="18"/>
      <c r="L2612" s="18">
        <f t="shared" si="122"/>
        <v>2</v>
      </c>
    </row>
    <row r="2613" spans="1:256" s="19" customFormat="1" ht="17.45" customHeight="1">
      <c r="A2613" s="20">
        <v>2611</v>
      </c>
      <c r="B2613" s="18" t="s">
        <v>7094</v>
      </c>
      <c r="C2613" s="18" t="s">
        <v>7095</v>
      </c>
      <c r="D2613" s="18" t="s">
        <v>3564</v>
      </c>
      <c r="E2613" s="18" t="s">
        <v>1699</v>
      </c>
      <c r="F2613" s="7" t="s">
        <v>7096</v>
      </c>
      <c r="G2613" s="18">
        <v>2</v>
      </c>
      <c r="H2613" s="18">
        <v>270</v>
      </c>
      <c r="I2613" s="21">
        <f t="shared" si="121"/>
        <v>540</v>
      </c>
      <c r="J2613" s="18"/>
      <c r="K2613" s="18"/>
      <c r="L2613" s="18">
        <f t="shared" si="122"/>
        <v>2</v>
      </c>
    </row>
    <row r="2614" spans="1:256" s="19" customFormat="1" ht="17.45" customHeight="1">
      <c r="A2614" s="20">
        <v>2612</v>
      </c>
      <c r="B2614" s="21" t="s">
        <v>72</v>
      </c>
      <c r="C2614" s="23" t="s">
        <v>73</v>
      </c>
      <c r="D2614" s="21" t="s">
        <v>74</v>
      </c>
      <c r="E2614" s="21" t="s">
        <v>11</v>
      </c>
      <c r="F2614" s="8">
        <v>9577764576</v>
      </c>
      <c r="G2614" s="18">
        <v>2</v>
      </c>
      <c r="H2614" s="21">
        <v>240</v>
      </c>
      <c r="I2614" s="21">
        <f t="shared" si="121"/>
        <v>480</v>
      </c>
      <c r="J2614" s="18"/>
      <c r="K2614" s="18"/>
      <c r="L2614" s="18">
        <f t="shared" si="122"/>
        <v>2</v>
      </c>
    </row>
    <row r="2615" spans="1:256" s="19" customFormat="1" ht="17.45" customHeight="1">
      <c r="A2615" s="20">
        <v>2613</v>
      </c>
      <c r="B2615" s="18" t="s">
        <v>7097</v>
      </c>
      <c r="C2615" s="18" t="s">
        <v>7098</v>
      </c>
      <c r="D2615" s="18" t="s">
        <v>2733</v>
      </c>
      <c r="E2615" s="18" t="s">
        <v>1699</v>
      </c>
      <c r="F2615" s="7" t="s">
        <v>7099</v>
      </c>
      <c r="G2615" s="18">
        <v>2</v>
      </c>
      <c r="H2615" s="18">
        <v>150</v>
      </c>
      <c r="I2615" s="21">
        <f t="shared" si="121"/>
        <v>300</v>
      </c>
      <c r="J2615" s="18" t="s">
        <v>0</v>
      </c>
      <c r="K2615" s="18"/>
      <c r="L2615" s="18">
        <f t="shared" si="122"/>
        <v>2</v>
      </c>
    </row>
    <row r="2616" spans="1:256" s="19" customFormat="1" ht="17.45" customHeight="1">
      <c r="A2616" s="20">
        <v>2614</v>
      </c>
      <c r="B2616" s="18" t="s">
        <v>7100</v>
      </c>
      <c r="C2616" s="18" t="s">
        <v>7101</v>
      </c>
      <c r="D2616" s="18" t="s">
        <v>2770</v>
      </c>
      <c r="E2616" s="18" t="s">
        <v>1699</v>
      </c>
      <c r="F2616" s="7" t="s">
        <v>7102</v>
      </c>
      <c r="G2616" s="18">
        <v>2</v>
      </c>
      <c r="H2616" s="18">
        <v>290</v>
      </c>
      <c r="I2616" s="21">
        <f t="shared" si="121"/>
        <v>580</v>
      </c>
      <c r="J2616" s="18" t="s">
        <v>0</v>
      </c>
      <c r="K2616" s="18"/>
      <c r="L2616" s="18">
        <f t="shared" ref="L2616:L2624" si="123">G2616</f>
        <v>2</v>
      </c>
    </row>
    <row r="2617" spans="1:256" s="19" customFormat="1" ht="17.45" customHeight="1">
      <c r="A2617" s="20">
        <v>2615</v>
      </c>
      <c r="B2617" s="18" t="s">
        <v>7103</v>
      </c>
      <c r="C2617" s="18" t="s">
        <v>4832</v>
      </c>
      <c r="D2617" s="18" t="s">
        <v>2939</v>
      </c>
      <c r="E2617" s="18" t="s">
        <v>1699</v>
      </c>
      <c r="F2617" s="7" t="s">
        <v>7104</v>
      </c>
      <c r="G2617" s="18">
        <v>2</v>
      </c>
      <c r="H2617" s="18">
        <v>280</v>
      </c>
      <c r="I2617" s="21">
        <f t="shared" si="121"/>
        <v>560</v>
      </c>
      <c r="J2617" s="18"/>
      <c r="K2617" s="18"/>
      <c r="L2617" s="18">
        <f t="shared" si="123"/>
        <v>2</v>
      </c>
    </row>
    <row r="2618" spans="1:256" s="19" customFormat="1" ht="17.45" customHeight="1">
      <c r="A2618" s="20">
        <v>2616</v>
      </c>
      <c r="B2618" s="18" t="s">
        <v>7105</v>
      </c>
      <c r="C2618" s="18" t="s">
        <v>7106</v>
      </c>
      <c r="D2618" s="18" t="s">
        <v>3035</v>
      </c>
      <c r="E2618" s="18" t="s">
        <v>1699</v>
      </c>
      <c r="F2618" s="7" t="s">
        <v>7107</v>
      </c>
      <c r="G2618" s="18">
        <v>2</v>
      </c>
      <c r="H2618" s="18">
        <v>330</v>
      </c>
      <c r="I2618" s="21">
        <f t="shared" si="121"/>
        <v>660</v>
      </c>
      <c r="J2618" s="18"/>
      <c r="K2618" s="18"/>
      <c r="L2618" s="18">
        <f t="shared" si="123"/>
        <v>2</v>
      </c>
    </row>
    <row r="2619" spans="1:256" s="19" customFormat="1" ht="17.45" customHeight="1">
      <c r="A2619" s="20">
        <v>2617</v>
      </c>
      <c r="B2619" s="18" t="s">
        <v>7108</v>
      </c>
      <c r="C2619" s="18" t="s">
        <v>7109</v>
      </c>
      <c r="D2619" s="18" t="s">
        <v>2880</v>
      </c>
      <c r="E2619" s="18" t="s">
        <v>1699</v>
      </c>
      <c r="F2619" s="7">
        <v>9789576670404</v>
      </c>
      <c r="G2619" s="18">
        <v>2</v>
      </c>
      <c r="H2619" s="18">
        <v>130</v>
      </c>
      <c r="I2619" s="21">
        <f t="shared" si="121"/>
        <v>260</v>
      </c>
      <c r="J2619" s="18"/>
      <c r="K2619" s="18"/>
      <c r="L2619" s="18">
        <f t="shared" si="123"/>
        <v>2</v>
      </c>
    </row>
    <row r="2620" spans="1:256" s="19" customFormat="1" ht="17.45" customHeight="1">
      <c r="A2620" s="20">
        <v>2618</v>
      </c>
      <c r="B2620" s="18" t="s">
        <v>7110</v>
      </c>
      <c r="C2620" s="18" t="s">
        <v>7111</v>
      </c>
      <c r="D2620" s="18" t="s">
        <v>2828</v>
      </c>
      <c r="E2620" s="18" t="s">
        <v>1699</v>
      </c>
      <c r="F2620" s="7" t="s">
        <v>7112</v>
      </c>
      <c r="G2620" s="18">
        <v>10</v>
      </c>
      <c r="H2620" s="18">
        <v>120</v>
      </c>
      <c r="I2620" s="21">
        <f t="shared" si="121"/>
        <v>1200</v>
      </c>
      <c r="J2620" s="18"/>
      <c r="K2620" s="18"/>
      <c r="L2620" s="18">
        <f t="shared" si="123"/>
        <v>10</v>
      </c>
    </row>
    <row r="2621" spans="1:256" s="19" customFormat="1" ht="17.45" customHeight="1">
      <c r="A2621" s="20">
        <v>2619</v>
      </c>
      <c r="B2621" s="18" t="s">
        <v>7113</v>
      </c>
      <c r="C2621" s="18" t="s">
        <v>7114</v>
      </c>
      <c r="D2621" s="18" t="s">
        <v>3432</v>
      </c>
      <c r="E2621" s="18" t="s">
        <v>1699</v>
      </c>
      <c r="F2621" s="7">
        <v>9867879392</v>
      </c>
      <c r="G2621" s="18">
        <v>2</v>
      </c>
      <c r="H2621" s="18">
        <v>350</v>
      </c>
      <c r="I2621" s="21">
        <f t="shared" si="121"/>
        <v>700</v>
      </c>
      <c r="J2621" s="21" t="s">
        <v>9</v>
      </c>
      <c r="K2621" s="21" t="s">
        <v>9</v>
      </c>
      <c r="L2621" s="18">
        <f t="shared" si="123"/>
        <v>2</v>
      </c>
    </row>
    <row r="2622" spans="1:256" s="19" customFormat="1" ht="17.45" customHeight="1">
      <c r="A2622" s="20">
        <v>2620</v>
      </c>
      <c r="B2622" s="18" t="s">
        <v>7115</v>
      </c>
      <c r="C2622" s="18" t="s">
        <v>7116</v>
      </c>
      <c r="D2622" s="18" t="s">
        <v>7117</v>
      </c>
      <c r="E2622" s="18" t="s">
        <v>1699</v>
      </c>
      <c r="F2622" s="7" t="s">
        <v>7118</v>
      </c>
      <c r="G2622" s="18">
        <v>2</v>
      </c>
      <c r="H2622" s="18">
        <v>500</v>
      </c>
      <c r="I2622" s="21">
        <f t="shared" si="121"/>
        <v>1000</v>
      </c>
      <c r="J2622" s="18"/>
      <c r="K2622" s="18"/>
      <c r="L2622" s="18">
        <f t="shared" si="123"/>
        <v>2</v>
      </c>
    </row>
    <row r="2623" spans="1:256" s="19" customFormat="1" ht="17.45" customHeight="1">
      <c r="A2623" s="20">
        <v>2621</v>
      </c>
      <c r="B2623" s="21" t="s">
        <v>845</v>
      </c>
      <c r="C2623" s="23" t="s">
        <v>321</v>
      </c>
      <c r="D2623" s="21" t="s">
        <v>10</v>
      </c>
      <c r="E2623" s="21" t="s">
        <v>11</v>
      </c>
      <c r="F2623" s="8">
        <v>9789863422716</v>
      </c>
      <c r="G2623" s="18">
        <v>2</v>
      </c>
      <c r="H2623" s="21">
        <v>300</v>
      </c>
      <c r="I2623" s="21">
        <f t="shared" si="121"/>
        <v>600</v>
      </c>
      <c r="J2623" s="18"/>
      <c r="K2623" s="18"/>
      <c r="L2623" s="18">
        <f t="shared" si="123"/>
        <v>2</v>
      </c>
    </row>
    <row r="2624" spans="1:256" s="19" customFormat="1" ht="17.45" customHeight="1">
      <c r="A2624" s="20">
        <v>2622</v>
      </c>
      <c r="B2624" s="21" t="s">
        <v>846</v>
      </c>
      <c r="C2624" s="23" t="s">
        <v>321</v>
      </c>
      <c r="D2624" s="21" t="s">
        <v>10</v>
      </c>
      <c r="E2624" s="21" t="s">
        <v>11</v>
      </c>
      <c r="F2624" s="8">
        <v>9789863421580</v>
      </c>
      <c r="G2624" s="18">
        <v>2</v>
      </c>
      <c r="H2624" s="21">
        <v>300</v>
      </c>
      <c r="I2624" s="21">
        <f t="shared" si="121"/>
        <v>600</v>
      </c>
      <c r="J2624" s="18"/>
      <c r="K2624" s="18"/>
      <c r="L2624" s="18">
        <f t="shared" si="123"/>
        <v>2</v>
      </c>
    </row>
    <row r="2625" spans="1:12" s="19" customFormat="1" ht="17.45" customHeight="1">
      <c r="A2625" s="20">
        <v>2623</v>
      </c>
      <c r="B2625" s="18" t="s">
        <v>7119</v>
      </c>
      <c r="C2625" s="18" t="s">
        <v>7120</v>
      </c>
      <c r="D2625" s="18" t="s">
        <v>1853</v>
      </c>
      <c r="E2625" s="18" t="s">
        <v>1699</v>
      </c>
      <c r="F2625" s="7">
        <v>9789573271215</v>
      </c>
      <c r="G2625" s="18">
        <v>2</v>
      </c>
      <c r="H2625" s="18">
        <v>1080</v>
      </c>
      <c r="I2625" s="21">
        <f t="shared" si="121"/>
        <v>2160</v>
      </c>
      <c r="J2625" s="18" t="s">
        <v>1734</v>
      </c>
      <c r="K2625" s="18"/>
      <c r="L2625" s="18">
        <f>G2625*3</f>
        <v>6</v>
      </c>
    </row>
    <row r="2626" spans="1:12" s="19" customFormat="1" ht="17.45" customHeight="1">
      <c r="A2626" s="20">
        <v>2624</v>
      </c>
      <c r="B2626" s="18" t="s">
        <v>7121</v>
      </c>
      <c r="C2626" s="18" t="s">
        <v>7122</v>
      </c>
      <c r="D2626" s="18" t="s">
        <v>2970</v>
      </c>
      <c r="E2626" s="18" t="s">
        <v>1699</v>
      </c>
      <c r="F2626" s="7" t="s">
        <v>7123</v>
      </c>
      <c r="G2626" s="18">
        <v>2</v>
      </c>
      <c r="H2626" s="18">
        <v>450</v>
      </c>
      <c r="I2626" s="21">
        <f t="shared" si="121"/>
        <v>900</v>
      </c>
      <c r="J2626" s="18" t="s">
        <v>2750</v>
      </c>
      <c r="K2626" s="18"/>
      <c r="L2626" s="18">
        <f t="shared" ref="L2626:L2657" si="124">G2626</f>
        <v>2</v>
      </c>
    </row>
    <row r="2627" spans="1:12" s="19" customFormat="1" ht="17.45" customHeight="1">
      <c r="A2627" s="20">
        <v>2625</v>
      </c>
      <c r="B2627" s="18" t="s">
        <v>7124</v>
      </c>
      <c r="C2627" s="18" t="s">
        <v>7125</v>
      </c>
      <c r="D2627" s="18" t="s">
        <v>3183</v>
      </c>
      <c r="E2627" s="18" t="s">
        <v>1699</v>
      </c>
      <c r="F2627" s="7" t="s">
        <v>7126</v>
      </c>
      <c r="G2627" s="18">
        <v>2</v>
      </c>
      <c r="H2627" s="18">
        <v>280</v>
      </c>
      <c r="I2627" s="21">
        <f t="shared" si="121"/>
        <v>560</v>
      </c>
      <c r="J2627" s="18"/>
      <c r="K2627" s="18"/>
      <c r="L2627" s="18">
        <f t="shared" si="124"/>
        <v>2</v>
      </c>
    </row>
    <row r="2628" spans="1:12" s="19" customFormat="1" ht="17.45" customHeight="1">
      <c r="A2628" s="20">
        <v>2626</v>
      </c>
      <c r="B2628" s="18" t="s">
        <v>7127</v>
      </c>
      <c r="C2628" s="18" t="s">
        <v>3357</v>
      </c>
      <c r="D2628" s="18" t="s">
        <v>3358</v>
      </c>
      <c r="E2628" s="18"/>
      <c r="F2628" s="7" t="s">
        <v>7128</v>
      </c>
      <c r="G2628" s="18">
        <v>2</v>
      </c>
      <c r="H2628" s="18">
        <v>220</v>
      </c>
      <c r="I2628" s="21">
        <f t="shared" si="121"/>
        <v>440</v>
      </c>
      <c r="J2628" s="18"/>
      <c r="K2628" s="18"/>
      <c r="L2628" s="18">
        <f t="shared" si="124"/>
        <v>2</v>
      </c>
    </row>
    <row r="2629" spans="1:12" s="19" customFormat="1" ht="17.45" customHeight="1">
      <c r="A2629" s="20">
        <v>2627</v>
      </c>
      <c r="B2629" s="18" t="s">
        <v>7129</v>
      </c>
      <c r="C2629" s="18" t="s">
        <v>7130</v>
      </c>
      <c r="D2629" s="18" t="s">
        <v>2795</v>
      </c>
      <c r="E2629" s="18" t="s">
        <v>1699</v>
      </c>
      <c r="F2629" s="7" t="s">
        <v>7131</v>
      </c>
      <c r="G2629" s="18">
        <v>2</v>
      </c>
      <c r="H2629" s="18">
        <v>260</v>
      </c>
      <c r="I2629" s="21">
        <f t="shared" si="121"/>
        <v>520</v>
      </c>
      <c r="J2629" s="18" t="s">
        <v>2750</v>
      </c>
      <c r="K2629" s="18"/>
      <c r="L2629" s="18">
        <f t="shared" si="124"/>
        <v>2</v>
      </c>
    </row>
    <row r="2630" spans="1:12" s="19" customFormat="1" ht="17.45" customHeight="1">
      <c r="A2630" s="20">
        <v>2628</v>
      </c>
      <c r="B2630" s="18" t="s">
        <v>7132</v>
      </c>
      <c r="C2630" s="18" t="s">
        <v>7133</v>
      </c>
      <c r="D2630" s="18" t="s">
        <v>2759</v>
      </c>
      <c r="E2630" s="18" t="s">
        <v>1699</v>
      </c>
      <c r="F2630" s="7" t="s">
        <v>7134</v>
      </c>
      <c r="G2630" s="18">
        <v>2</v>
      </c>
      <c r="H2630" s="18">
        <v>200</v>
      </c>
      <c r="I2630" s="21">
        <f t="shared" si="121"/>
        <v>400</v>
      </c>
      <c r="J2630" s="18"/>
      <c r="K2630" s="18"/>
      <c r="L2630" s="18">
        <f t="shared" si="124"/>
        <v>2</v>
      </c>
    </row>
    <row r="2631" spans="1:12" s="19" customFormat="1" ht="17.45" customHeight="1">
      <c r="A2631" s="20">
        <v>2629</v>
      </c>
      <c r="B2631" s="18" t="s">
        <v>7135</v>
      </c>
      <c r="C2631" s="18" t="s">
        <v>7136</v>
      </c>
      <c r="D2631" s="18" t="s">
        <v>2883</v>
      </c>
      <c r="E2631" s="18" t="s">
        <v>1699</v>
      </c>
      <c r="F2631" s="7" t="s">
        <v>7137</v>
      </c>
      <c r="G2631" s="18">
        <v>2</v>
      </c>
      <c r="H2631" s="18">
        <v>280</v>
      </c>
      <c r="I2631" s="21">
        <f t="shared" si="121"/>
        <v>560</v>
      </c>
      <c r="J2631" s="21" t="s">
        <v>1936</v>
      </c>
      <c r="K2631" s="21" t="s">
        <v>9</v>
      </c>
      <c r="L2631" s="18">
        <f t="shared" si="124"/>
        <v>2</v>
      </c>
    </row>
    <row r="2632" spans="1:12" s="19" customFormat="1" ht="17.45" customHeight="1">
      <c r="A2632" s="20">
        <v>2630</v>
      </c>
      <c r="B2632" s="18" t="s">
        <v>7138</v>
      </c>
      <c r="C2632" s="18" t="s">
        <v>7136</v>
      </c>
      <c r="D2632" s="18" t="s">
        <v>2883</v>
      </c>
      <c r="E2632" s="18" t="s">
        <v>1699</v>
      </c>
      <c r="F2632" s="7" t="s">
        <v>7139</v>
      </c>
      <c r="G2632" s="18">
        <v>2</v>
      </c>
      <c r="H2632" s="18">
        <v>280</v>
      </c>
      <c r="I2632" s="21">
        <f t="shared" si="121"/>
        <v>560</v>
      </c>
      <c r="J2632" s="21" t="s">
        <v>9</v>
      </c>
      <c r="K2632" s="21" t="s">
        <v>1936</v>
      </c>
      <c r="L2632" s="18">
        <f t="shared" si="124"/>
        <v>2</v>
      </c>
    </row>
    <row r="2633" spans="1:12" s="19" customFormat="1" ht="17.45" customHeight="1">
      <c r="A2633" s="20">
        <v>2631</v>
      </c>
      <c r="B2633" s="18" t="s">
        <v>7140</v>
      </c>
      <c r="C2633" s="18" t="s">
        <v>7136</v>
      </c>
      <c r="D2633" s="18" t="s">
        <v>2883</v>
      </c>
      <c r="E2633" s="18" t="s">
        <v>1699</v>
      </c>
      <c r="F2633" s="7" t="s">
        <v>7141</v>
      </c>
      <c r="G2633" s="18">
        <v>2</v>
      </c>
      <c r="H2633" s="18">
        <v>280</v>
      </c>
      <c r="I2633" s="21">
        <f t="shared" si="121"/>
        <v>560</v>
      </c>
      <c r="J2633" s="18"/>
      <c r="K2633" s="18"/>
      <c r="L2633" s="18">
        <f t="shared" si="124"/>
        <v>2</v>
      </c>
    </row>
    <row r="2634" spans="1:12" s="19" customFormat="1" ht="17.45" customHeight="1">
      <c r="A2634" s="20">
        <v>2632</v>
      </c>
      <c r="B2634" s="18" t="s">
        <v>7142</v>
      </c>
      <c r="C2634" s="18" t="s">
        <v>7136</v>
      </c>
      <c r="D2634" s="18" t="s">
        <v>2883</v>
      </c>
      <c r="E2634" s="18" t="s">
        <v>1699</v>
      </c>
      <c r="F2634" s="7" t="s">
        <v>7143</v>
      </c>
      <c r="G2634" s="18">
        <v>2</v>
      </c>
      <c r="H2634" s="18">
        <v>280</v>
      </c>
      <c r="I2634" s="21">
        <f t="shared" si="121"/>
        <v>560</v>
      </c>
      <c r="J2634" s="18"/>
      <c r="K2634" s="18"/>
      <c r="L2634" s="18">
        <f t="shared" si="124"/>
        <v>2</v>
      </c>
    </row>
    <row r="2635" spans="1:12" s="19" customFormat="1" ht="17.45" customHeight="1">
      <c r="A2635" s="20">
        <v>2633</v>
      </c>
      <c r="B2635" s="18" t="s">
        <v>7144</v>
      </c>
      <c r="C2635" s="18" t="s">
        <v>7136</v>
      </c>
      <c r="D2635" s="18" t="s">
        <v>2883</v>
      </c>
      <c r="E2635" s="18" t="s">
        <v>1699</v>
      </c>
      <c r="F2635" s="7" t="s">
        <v>7145</v>
      </c>
      <c r="G2635" s="18">
        <v>2</v>
      </c>
      <c r="H2635" s="18">
        <v>280</v>
      </c>
      <c r="I2635" s="21">
        <f t="shared" si="121"/>
        <v>560</v>
      </c>
      <c r="J2635" s="18"/>
      <c r="K2635" s="18"/>
      <c r="L2635" s="18">
        <f t="shared" si="124"/>
        <v>2</v>
      </c>
    </row>
    <row r="2636" spans="1:12" s="19" customFormat="1" ht="17.45" customHeight="1">
      <c r="A2636" s="20">
        <v>2634</v>
      </c>
      <c r="B2636" s="18" t="s">
        <v>7146</v>
      </c>
      <c r="C2636" s="18" t="s">
        <v>7136</v>
      </c>
      <c r="D2636" s="18" t="s">
        <v>2883</v>
      </c>
      <c r="E2636" s="18" t="s">
        <v>1699</v>
      </c>
      <c r="F2636" s="7" t="s">
        <v>7147</v>
      </c>
      <c r="G2636" s="18">
        <v>2</v>
      </c>
      <c r="H2636" s="18">
        <v>280</v>
      </c>
      <c r="I2636" s="21">
        <f t="shared" si="121"/>
        <v>560</v>
      </c>
      <c r="J2636" s="18"/>
      <c r="K2636" s="18"/>
      <c r="L2636" s="18">
        <f t="shared" si="124"/>
        <v>2</v>
      </c>
    </row>
    <row r="2637" spans="1:12" s="19" customFormat="1" ht="17.45" customHeight="1">
      <c r="A2637" s="20">
        <v>2635</v>
      </c>
      <c r="B2637" s="18" t="s">
        <v>7148</v>
      </c>
      <c r="C2637" s="18" t="s">
        <v>7136</v>
      </c>
      <c r="D2637" s="18" t="s">
        <v>2883</v>
      </c>
      <c r="E2637" s="18" t="s">
        <v>1699</v>
      </c>
      <c r="F2637" s="7" t="s">
        <v>7149</v>
      </c>
      <c r="G2637" s="18">
        <v>2</v>
      </c>
      <c r="H2637" s="18">
        <v>280</v>
      </c>
      <c r="I2637" s="21">
        <f t="shared" si="121"/>
        <v>560</v>
      </c>
      <c r="J2637" s="18"/>
      <c r="K2637" s="18"/>
      <c r="L2637" s="18">
        <f t="shared" si="124"/>
        <v>2</v>
      </c>
    </row>
    <row r="2638" spans="1:12" s="19" customFormat="1" ht="17.45" customHeight="1">
      <c r="A2638" s="20">
        <v>2636</v>
      </c>
      <c r="B2638" s="18" t="s">
        <v>7150</v>
      </c>
      <c r="C2638" s="18" t="s">
        <v>7136</v>
      </c>
      <c r="D2638" s="18" t="s">
        <v>2883</v>
      </c>
      <c r="E2638" s="18" t="s">
        <v>1699</v>
      </c>
      <c r="F2638" s="7" t="s">
        <v>7151</v>
      </c>
      <c r="G2638" s="18">
        <v>2</v>
      </c>
      <c r="H2638" s="18">
        <v>280</v>
      </c>
      <c r="I2638" s="21">
        <f t="shared" si="121"/>
        <v>560</v>
      </c>
      <c r="J2638" s="18"/>
      <c r="K2638" s="18"/>
      <c r="L2638" s="18">
        <f t="shared" si="124"/>
        <v>2</v>
      </c>
    </row>
    <row r="2639" spans="1:12" s="19" customFormat="1" ht="17.45" customHeight="1">
      <c r="A2639" s="20">
        <v>2637</v>
      </c>
      <c r="B2639" s="18" t="s">
        <v>7152</v>
      </c>
      <c r="C2639" s="18" t="s">
        <v>7136</v>
      </c>
      <c r="D2639" s="18" t="s">
        <v>2883</v>
      </c>
      <c r="E2639" s="18" t="s">
        <v>1699</v>
      </c>
      <c r="F2639" s="7">
        <v>9789863423409</v>
      </c>
      <c r="G2639" s="18">
        <v>2</v>
      </c>
      <c r="H2639" s="18">
        <v>280</v>
      </c>
      <c r="I2639" s="21">
        <f t="shared" si="121"/>
        <v>560</v>
      </c>
      <c r="J2639" s="18"/>
      <c r="K2639" s="18"/>
      <c r="L2639" s="18">
        <f t="shared" si="124"/>
        <v>2</v>
      </c>
    </row>
    <row r="2640" spans="1:12" s="19" customFormat="1" ht="17.45" customHeight="1">
      <c r="A2640" s="20">
        <v>2638</v>
      </c>
      <c r="B2640" s="18" t="s">
        <v>7153</v>
      </c>
      <c r="C2640" s="18" t="s">
        <v>7136</v>
      </c>
      <c r="D2640" s="18" t="s">
        <v>2883</v>
      </c>
      <c r="E2640" s="18" t="s">
        <v>1699</v>
      </c>
      <c r="F2640" s="7">
        <v>9789863424000</v>
      </c>
      <c r="G2640" s="18">
        <v>2</v>
      </c>
      <c r="H2640" s="18">
        <v>280</v>
      </c>
      <c r="I2640" s="21">
        <f t="shared" ref="I2640:I2703" si="125">G2640*H2640</f>
        <v>560</v>
      </c>
      <c r="J2640" s="18"/>
      <c r="K2640" s="18"/>
      <c r="L2640" s="18">
        <f t="shared" si="124"/>
        <v>2</v>
      </c>
    </row>
    <row r="2641" spans="1:12" s="19" customFormat="1" ht="17.45" customHeight="1">
      <c r="A2641" s="20">
        <v>2639</v>
      </c>
      <c r="B2641" s="18" t="s">
        <v>7154</v>
      </c>
      <c r="C2641" s="18" t="s">
        <v>7155</v>
      </c>
      <c r="D2641" s="18" t="s">
        <v>2006</v>
      </c>
      <c r="E2641" s="18" t="s">
        <v>1699</v>
      </c>
      <c r="F2641" s="13" t="s">
        <v>1607</v>
      </c>
      <c r="G2641" s="18">
        <v>2</v>
      </c>
      <c r="H2641" s="18">
        <v>280</v>
      </c>
      <c r="I2641" s="21">
        <f t="shared" si="125"/>
        <v>560</v>
      </c>
      <c r="J2641" s="18"/>
      <c r="K2641" s="18"/>
      <c r="L2641" s="18">
        <f t="shared" si="124"/>
        <v>2</v>
      </c>
    </row>
    <row r="2642" spans="1:12" s="19" customFormat="1" ht="17.45" customHeight="1">
      <c r="A2642" s="20">
        <v>2640</v>
      </c>
      <c r="B2642" s="18" t="s">
        <v>7156</v>
      </c>
      <c r="C2642" s="18" t="s">
        <v>2875</v>
      </c>
      <c r="D2642" s="18" t="s">
        <v>2919</v>
      </c>
      <c r="E2642" s="18" t="s">
        <v>1699</v>
      </c>
      <c r="F2642" s="7" t="s">
        <v>7157</v>
      </c>
      <c r="G2642" s="18">
        <v>2</v>
      </c>
      <c r="H2642" s="18">
        <v>220</v>
      </c>
      <c r="I2642" s="21">
        <f t="shared" si="125"/>
        <v>440</v>
      </c>
      <c r="J2642" s="18"/>
      <c r="K2642" s="18"/>
      <c r="L2642" s="18">
        <f t="shared" si="124"/>
        <v>2</v>
      </c>
    </row>
    <row r="2643" spans="1:12" s="19" customFormat="1" ht="17.45" customHeight="1">
      <c r="A2643" s="20">
        <v>2641</v>
      </c>
      <c r="B2643" s="18" t="s">
        <v>7158</v>
      </c>
      <c r="C2643" s="18" t="s">
        <v>4345</v>
      </c>
      <c r="D2643" s="18" t="s">
        <v>6243</v>
      </c>
      <c r="E2643" s="18" t="s">
        <v>1699</v>
      </c>
      <c r="F2643" s="7" t="s">
        <v>7159</v>
      </c>
      <c r="G2643" s="18">
        <v>2</v>
      </c>
      <c r="H2643" s="18">
        <v>320</v>
      </c>
      <c r="I2643" s="21">
        <f t="shared" si="125"/>
        <v>640</v>
      </c>
      <c r="J2643" s="18"/>
      <c r="K2643" s="18"/>
      <c r="L2643" s="18">
        <f t="shared" si="124"/>
        <v>2</v>
      </c>
    </row>
    <row r="2644" spans="1:12" s="19" customFormat="1" ht="17.45" customHeight="1">
      <c r="A2644" s="20">
        <v>2642</v>
      </c>
      <c r="B2644" s="18" t="s">
        <v>7160</v>
      </c>
      <c r="C2644" s="18" t="s">
        <v>7161</v>
      </c>
      <c r="D2644" s="18" t="s">
        <v>6719</v>
      </c>
      <c r="E2644" s="18" t="s">
        <v>1699</v>
      </c>
      <c r="F2644" s="7" t="s">
        <v>7162</v>
      </c>
      <c r="G2644" s="18">
        <v>2</v>
      </c>
      <c r="H2644" s="18">
        <v>350</v>
      </c>
      <c r="I2644" s="21">
        <f t="shared" si="125"/>
        <v>700</v>
      </c>
      <c r="J2644" s="18"/>
      <c r="K2644" s="18"/>
      <c r="L2644" s="18">
        <f t="shared" si="124"/>
        <v>2</v>
      </c>
    </row>
    <row r="2645" spans="1:12" s="19" customFormat="1" ht="17.45" customHeight="1">
      <c r="A2645" s="20">
        <v>2643</v>
      </c>
      <c r="B2645" s="18" t="s">
        <v>7163</v>
      </c>
      <c r="C2645" s="18" t="s">
        <v>7164</v>
      </c>
      <c r="D2645" s="18" t="s">
        <v>3035</v>
      </c>
      <c r="E2645" s="18" t="s">
        <v>1699</v>
      </c>
      <c r="F2645" s="7" t="s">
        <v>7165</v>
      </c>
      <c r="G2645" s="18">
        <v>2</v>
      </c>
      <c r="H2645" s="18">
        <v>300</v>
      </c>
      <c r="I2645" s="21">
        <f t="shared" si="125"/>
        <v>600</v>
      </c>
      <c r="J2645" s="18"/>
      <c r="K2645" s="18"/>
      <c r="L2645" s="18">
        <f t="shared" si="124"/>
        <v>2</v>
      </c>
    </row>
    <row r="2646" spans="1:12" s="19" customFormat="1" ht="17.45" customHeight="1">
      <c r="A2646" s="20">
        <v>2644</v>
      </c>
      <c r="B2646" s="18" t="s">
        <v>7166</v>
      </c>
      <c r="C2646" s="18" t="s">
        <v>7167</v>
      </c>
      <c r="D2646" s="18" t="s">
        <v>4903</v>
      </c>
      <c r="E2646" s="18" t="s">
        <v>1699</v>
      </c>
      <c r="F2646" s="7">
        <v>9571313823</v>
      </c>
      <c r="G2646" s="18">
        <v>2</v>
      </c>
      <c r="H2646" s="18">
        <v>90</v>
      </c>
      <c r="I2646" s="21">
        <f t="shared" si="125"/>
        <v>180</v>
      </c>
      <c r="J2646" s="18"/>
      <c r="K2646" s="18"/>
      <c r="L2646" s="18">
        <f t="shared" si="124"/>
        <v>2</v>
      </c>
    </row>
    <row r="2647" spans="1:12" s="19" customFormat="1" ht="17.45" customHeight="1">
      <c r="A2647" s="20">
        <v>2645</v>
      </c>
      <c r="B2647" s="18" t="s">
        <v>7168</v>
      </c>
      <c r="C2647" s="18" t="s">
        <v>7167</v>
      </c>
      <c r="D2647" s="18" t="s">
        <v>4903</v>
      </c>
      <c r="E2647" s="18" t="s">
        <v>1699</v>
      </c>
      <c r="F2647" s="7">
        <v>9571313912</v>
      </c>
      <c r="G2647" s="18">
        <v>2</v>
      </c>
      <c r="H2647" s="18">
        <v>90</v>
      </c>
      <c r="I2647" s="21">
        <f t="shared" si="125"/>
        <v>180</v>
      </c>
      <c r="J2647" s="18"/>
      <c r="K2647" s="18"/>
      <c r="L2647" s="18">
        <f t="shared" si="124"/>
        <v>2</v>
      </c>
    </row>
    <row r="2648" spans="1:12" s="19" customFormat="1" ht="17.45" customHeight="1">
      <c r="A2648" s="20">
        <v>2646</v>
      </c>
      <c r="B2648" s="18" t="s">
        <v>7169</v>
      </c>
      <c r="C2648" s="18" t="s">
        <v>7167</v>
      </c>
      <c r="D2648" s="18" t="s">
        <v>4903</v>
      </c>
      <c r="E2648" s="18" t="s">
        <v>1699</v>
      </c>
      <c r="F2648" s="7">
        <v>9571313920</v>
      </c>
      <c r="G2648" s="18">
        <v>2</v>
      </c>
      <c r="H2648" s="18">
        <v>90</v>
      </c>
      <c r="I2648" s="21">
        <f t="shared" si="125"/>
        <v>180</v>
      </c>
      <c r="J2648" s="18"/>
      <c r="K2648" s="18"/>
      <c r="L2648" s="18">
        <f t="shared" si="124"/>
        <v>2</v>
      </c>
    </row>
    <row r="2649" spans="1:12" s="19" customFormat="1" ht="17.45" customHeight="1">
      <c r="A2649" s="20">
        <v>2647</v>
      </c>
      <c r="B2649" s="18" t="s">
        <v>7170</v>
      </c>
      <c r="C2649" s="18" t="s">
        <v>7167</v>
      </c>
      <c r="D2649" s="18" t="s">
        <v>4903</v>
      </c>
      <c r="E2649" s="18" t="s">
        <v>1699</v>
      </c>
      <c r="F2649" s="7">
        <v>9571313939</v>
      </c>
      <c r="G2649" s="18">
        <v>2</v>
      </c>
      <c r="H2649" s="18">
        <v>90</v>
      </c>
      <c r="I2649" s="21">
        <f t="shared" si="125"/>
        <v>180</v>
      </c>
      <c r="J2649" s="18"/>
      <c r="K2649" s="18"/>
      <c r="L2649" s="18">
        <f t="shared" si="124"/>
        <v>2</v>
      </c>
    </row>
    <row r="2650" spans="1:12" s="19" customFormat="1" ht="17.45" customHeight="1">
      <c r="A2650" s="20">
        <v>2648</v>
      </c>
      <c r="B2650" s="18" t="s">
        <v>7171</v>
      </c>
      <c r="C2650" s="18" t="s">
        <v>7167</v>
      </c>
      <c r="D2650" s="18" t="s">
        <v>4903</v>
      </c>
      <c r="E2650" s="18" t="s">
        <v>1699</v>
      </c>
      <c r="F2650" s="7">
        <v>9571320749</v>
      </c>
      <c r="G2650" s="18">
        <v>2</v>
      </c>
      <c r="H2650" s="18">
        <v>90</v>
      </c>
      <c r="I2650" s="21">
        <f t="shared" si="125"/>
        <v>180</v>
      </c>
      <c r="J2650" s="18"/>
      <c r="K2650" s="18"/>
      <c r="L2650" s="18">
        <f t="shared" si="124"/>
        <v>2</v>
      </c>
    </row>
    <row r="2651" spans="1:12" s="19" customFormat="1" ht="17.45" customHeight="1">
      <c r="A2651" s="20">
        <v>2649</v>
      </c>
      <c r="B2651" s="18" t="s">
        <v>7172</v>
      </c>
      <c r="C2651" s="18" t="s">
        <v>7167</v>
      </c>
      <c r="D2651" s="18" t="s">
        <v>4903</v>
      </c>
      <c r="E2651" s="18" t="s">
        <v>1699</v>
      </c>
      <c r="F2651" s="7">
        <v>9571321575</v>
      </c>
      <c r="G2651" s="18">
        <v>2</v>
      </c>
      <c r="H2651" s="18">
        <v>90</v>
      </c>
      <c r="I2651" s="21">
        <f t="shared" si="125"/>
        <v>180</v>
      </c>
      <c r="J2651" s="18"/>
      <c r="K2651" s="18"/>
      <c r="L2651" s="18">
        <f t="shared" si="124"/>
        <v>2</v>
      </c>
    </row>
    <row r="2652" spans="1:12" s="19" customFormat="1" ht="17.45" customHeight="1">
      <c r="A2652" s="20">
        <v>2650</v>
      </c>
      <c r="B2652" s="18" t="s">
        <v>7173</v>
      </c>
      <c r="C2652" s="18" t="s">
        <v>7167</v>
      </c>
      <c r="D2652" s="18" t="s">
        <v>4903</v>
      </c>
      <c r="E2652" s="18" t="s">
        <v>1699</v>
      </c>
      <c r="F2652" s="7">
        <v>9571322296</v>
      </c>
      <c r="G2652" s="18">
        <v>2</v>
      </c>
      <c r="H2652" s="18">
        <v>90</v>
      </c>
      <c r="I2652" s="21">
        <f t="shared" si="125"/>
        <v>180</v>
      </c>
      <c r="J2652" s="18"/>
      <c r="K2652" s="18"/>
      <c r="L2652" s="18">
        <f t="shared" si="124"/>
        <v>2</v>
      </c>
    </row>
    <row r="2653" spans="1:12" s="19" customFormat="1" ht="17.45" customHeight="1">
      <c r="A2653" s="20">
        <v>2651</v>
      </c>
      <c r="B2653" s="18" t="s">
        <v>7174</v>
      </c>
      <c r="C2653" s="18" t="s">
        <v>7167</v>
      </c>
      <c r="D2653" s="18" t="s">
        <v>4903</v>
      </c>
      <c r="E2653" s="18" t="s">
        <v>1699</v>
      </c>
      <c r="F2653" s="7">
        <v>9571313831</v>
      </c>
      <c r="G2653" s="18">
        <v>2</v>
      </c>
      <c r="H2653" s="18">
        <v>90</v>
      </c>
      <c r="I2653" s="21">
        <f t="shared" si="125"/>
        <v>180</v>
      </c>
      <c r="J2653" s="18"/>
      <c r="K2653" s="18"/>
      <c r="L2653" s="18">
        <f t="shared" si="124"/>
        <v>2</v>
      </c>
    </row>
    <row r="2654" spans="1:12" s="19" customFormat="1" ht="17.45" customHeight="1">
      <c r="A2654" s="20">
        <v>2652</v>
      </c>
      <c r="B2654" s="18" t="s">
        <v>7175</v>
      </c>
      <c r="C2654" s="18" t="s">
        <v>7167</v>
      </c>
      <c r="D2654" s="18" t="s">
        <v>4903</v>
      </c>
      <c r="E2654" s="18" t="s">
        <v>1699</v>
      </c>
      <c r="F2654" s="7" t="s">
        <v>7176</v>
      </c>
      <c r="G2654" s="18">
        <v>2</v>
      </c>
      <c r="H2654" s="18">
        <v>90</v>
      </c>
      <c r="I2654" s="21">
        <f t="shared" si="125"/>
        <v>180</v>
      </c>
      <c r="J2654" s="18"/>
      <c r="K2654" s="18"/>
      <c r="L2654" s="18">
        <f t="shared" si="124"/>
        <v>2</v>
      </c>
    </row>
    <row r="2655" spans="1:12" s="19" customFormat="1" ht="17.45" customHeight="1">
      <c r="A2655" s="20">
        <v>2653</v>
      </c>
      <c r="B2655" s="18" t="s">
        <v>7177</v>
      </c>
      <c r="C2655" s="18" t="s">
        <v>7167</v>
      </c>
      <c r="D2655" s="18" t="s">
        <v>4903</v>
      </c>
      <c r="E2655" s="18" t="s">
        <v>1699</v>
      </c>
      <c r="F2655" s="7">
        <v>9571313858</v>
      </c>
      <c r="G2655" s="18">
        <v>2</v>
      </c>
      <c r="H2655" s="18">
        <v>90</v>
      </c>
      <c r="I2655" s="21">
        <f t="shared" si="125"/>
        <v>180</v>
      </c>
      <c r="J2655" s="18"/>
      <c r="K2655" s="18"/>
      <c r="L2655" s="18">
        <f t="shared" si="124"/>
        <v>2</v>
      </c>
    </row>
    <row r="2656" spans="1:12" s="19" customFormat="1" ht="17.45" customHeight="1">
      <c r="A2656" s="20">
        <v>2654</v>
      </c>
      <c r="B2656" s="18" t="s">
        <v>7178</v>
      </c>
      <c r="C2656" s="18" t="s">
        <v>7167</v>
      </c>
      <c r="D2656" s="18" t="s">
        <v>4903</v>
      </c>
      <c r="E2656" s="18" t="s">
        <v>1699</v>
      </c>
      <c r="F2656" s="7">
        <v>9571313866</v>
      </c>
      <c r="G2656" s="18">
        <v>2</v>
      </c>
      <c r="H2656" s="18">
        <v>90</v>
      </c>
      <c r="I2656" s="21">
        <f t="shared" si="125"/>
        <v>180</v>
      </c>
      <c r="J2656" s="18"/>
      <c r="K2656" s="18"/>
      <c r="L2656" s="18">
        <f t="shared" si="124"/>
        <v>2</v>
      </c>
    </row>
    <row r="2657" spans="1:12" s="19" customFormat="1" ht="17.45" customHeight="1">
      <c r="A2657" s="20">
        <v>2655</v>
      </c>
      <c r="B2657" s="18" t="s">
        <v>7179</v>
      </c>
      <c r="C2657" s="18" t="s">
        <v>7167</v>
      </c>
      <c r="D2657" s="18" t="s">
        <v>4903</v>
      </c>
      <c r="E2657" s="18" t="s">
        <v>1699</v>
      </c>
      <c r="F2657" s="7">
        <v>9571313874</v>
      </c>
      <c r="G2657" s="18">
        <v>2</v>
      </c>
      <c r="H2657" s="18">
        <v>90</v>
      </c>
      <c r="I2657" s="21">
        <f t="shared" si="125"/>
        <v>180</v>
      </c>
      <c r="J2657" s="18"/>
      <c r="K2657" s="18"/>
      <c r="L2657" s="18">
        <f t="shared" si="124"/>
        <v>2</v>
      </c>
    </row>
    <row r="2658" spans="1:12" s="19" customFormat="1" ht="17.45" customHeight="1">
      <c r="A2658" s="20">
        <v>2656</v>
      </c>
      <c r="B2658" s="18" t="s">
        <v>7180</v>
      </c>
      <c r="C2658" s="18" t="s">
        <v>7167</v>
      </c>
      <c r="D2658" s="18" t="s">
        <v>4903</v>
      </c>
      <c r="E2658" s="18" t="s">
        <v>1699</v>
      </c>
      <c r="F2658" s="7">
        <v>9571313882</v>
      </c>
      <c r="G2658" s="18">
        <v>2</v>
      </c>
      <c r="H2658" s="18">
        <v>90</v>
      </c>
      <c r="I2658" s="21">
        <f t="shared" si="125"/>
        <v>180</v>
      </c>
      <c r="J2658" s="18"/>
      <c r="K2658" s="18"/>
      <c r="L2658" s="18">
        <f t="shared" ref="L2658:L2689" si="126">G2658</f>
        <v>2</v>
      </c>
    </row>
    <row r="2659" spans="1:12" s="19" customFormat="1" ht="17.45" customHeight="1">
      <c r="A2659" s="20">
        <v>2657</v>
      </c>
      <c r="B2659" s="18" t="s">
        <v>7181</v>
      </c>
      <c r="C2659" s="18" t="s">
        <v>7167</v>
      </c>
      <c r="D2659" s="18" t="s">
        <v>4903</v>
      </c>
      <c r="E2659" s="18" t="s">
        <v>1699</v>
      </c>
      <c r="F2659" s="7">
        <v>9571313890</v>
      </c>
      <c r="G2659" s="18">
        <v>2</v>
      </c>
      <c r="H2659" s="18">
        <v>90</v>
      </c>
      <c r="I2659" s="21">
        <f t="shared" si="125"/>
        <v>180</v>
      </c>
      <c r="J2659" s="18"/>
      <c r="K2659" s="18"/>
      <c r="L2659" s="18">
        <f t="shared" si="126"/>
        <v>2</v>
      </c>
    </row>
    <row r="2660" spans="1:12" s="19" customFormat="1" ht="17.45" customHeight="1">
      <c r="A2660" s="20">
        <v>2658</v>
      </c>
      <c r="B2660" s="18" t="s">
        <v>7182</v>
      </c>
      <c r="C2660" s="18" t="s">
        <v>7167</v>
      </c>
      <c r="D2660" s="18" t="s">
        <v>4903</v>
      </c>
      <c r="E2660" s="18" t="s">
        <v>1699</v>
      </c>
      <c r="F2660" s="7">
        <v>9571313904</v>
      </c>
      <c r="G2660" s="18">
        <v>2</v>
      </c>
      <c r="H2660" s="18">
        <v>90</v>
      </c>
      <c r="I2660" s="21">
        <f t="shared" si="125"/>
        <v>180</v>
      </c>
      <c r="J2660" s="18"/>
      <c r="K2660" s="18"/>
      <c r="L2660" s="18">
        <f t="shared" si="126"/>
        <v>2</v>
      </c>
    </row>
    <row r="2661" spans="1:12" s="19" customFormat="1" ht="17.45" customHeight="1">
      <c r="A2661" s="20">
        <v>2659</v>
      </c>
      <c r="B2661" s="18" t="s">
        <v>7183</v>
      </c>
      <c r="C2661" s="18" t="s">
        <v>7184</v>
      </c>
      <c r="D2661" s="18" t="s">
        <v>7185</v>
      </c>
      <c r="E2661" s="18" t="s">
        <v>1699</v>
      </c>
      <c r="F2661" s="7">
        <v>9789572965450</v>
      </c>
      <c r="G2661" s="18">
        <v>2</v>
      </c>
      <c r="H2661" s="18">
        <v>180</v>
      </c>
      <c r="I2661" s="21">
        <f t="shared" si="125"/>
        <v>360</v>
      </c>
      <c r="J2661" s="18"/>
      <c r="K2661" s="18"/>
      <c r="L2661" s="18">
        <f t="shared" si="126"/>
        <v>2</v>
      </c>
    </row>
    <row r="2662" spans="1:12" s="19" customFormat="1" ht="17.45" customHeight="1">
      <c r="A2662" s="20">
        <v>2660</v>
      </c>
      <c r="B2662" s="18" t="s">
        <v>7186</v>
      </c>
      <c r="C2662" s="18" t="s">
        <v>7184</v>
      </c>
      <c r="D2662" s="18" t="s">
        <v>7185</v>
      </c>
      <c r="E2662" s="18" t="s">
        <v>1699</v>
      </c>
      <c r="F2662" s="7">
        <v>9789868251311</v>
      </c>
      <c r="G2662" s="18">
        <v>2</v>
      </c>
      <c r="H2662" s="18">
        <v>150</v>
      </c>
      <c r="I2662" s="21">
        <f t="shared" si="125"/>
        <v>300</v>
      </c>
      <c r="J2662" s="18"/>
      <c r="K2662" s="18"/>
      <c r="L2662" s="18">
        <f t="shared" si="126"/>
        <v>2</v>
      </c>
    </row>
    <row r="2663" spans="1:12" s="19" customFormat="1" ht="17.45" customHeight="1">
      <c r="A2663" s="20">
        <v>2661</v>
      </c>
      <c r="B2663" s="18" t="s">
        <v>7187</v>
      </c>
      <c r="C2663" s="18" t="s">
        <v>7184</v>
      </c>
      <c r="D2663" s="18" t="s">
        <v>7185</v>
      </c>
      <c r="E2663" s="18" t="s">
        <v>1699</v>
      </c>
      <c r="F2663" s="7">
        <v>9789868251335</v>
      </c>
      <c r="G2663" s="18">
        <v>2</v>
      </c>
      <c r="H2663" s="18">
        <v>150</v>
      </c>
      <c r="I2663" s="21">
        <f t="shared" si="125"/>
        <v>300</v>
      </c>
      <c r="J2663" s="18"/>
      <c r="K2663" s="18"/>
      <c r="L2663" s="18">
        <f t="shared" si="126"/>
        <v>2</v>
      </c>
    </row>
    <row r="2664" spans="1:12" s="19" customFormat="1" ht="17.45" customHeight="1">
      <c r="A2664" s="20">
        <v>2662</v>
      </c>
      <c r="B2664" s="18" t="s">
        <v>7188</v>
      </c>
      <c r="C2664" s="18" t="s">
        <v>7189</v>
      </c>
      <c r="D2664" s="18" t="s">
        <v>7190</v>
      </c>
      <c r="E2664" s="18" t="s">
        <v>1699</v>
      </c>
      <c r="F2664" s="7" t="s">
        <v>7191</v>
      </c>
      <c r="G2664" s="18">
        <v>2</v>
      </c>
      <c r="H2664" s="18">
        <v>350</v>
      </c>
      <c r="I2664" s="21">
        <f t="shared" si="125"/>
        <v>700</v>
      </c>
      <c r="J2664" s="18"/>
      <c r="K2664" s="18"/>
      <c r="L2664" s="18">
        <f t="shared" si="126"/>
        <v>2</v>
      </c>
    </row>
    <row r="2665" spans="1:12" s="19" customFormat="1" ht="17.45" customHeight="1">
      <c r="A2665" s="20">
        <v>2663</v>
      </c>
      <c r="B2665" s="18" t="s">
        <v>7192</v>
      </c>
      <c r="C2665" s="18" t="s">
        <v>7193</v>
      </c>
      <c r="D2665" s="18" t="s">
        <v>7194</v>
      </c>
      <c r="E2665" s="18" t="s">
        <v>1699</v>
      </c>
      <c r="F2665" s="7" t="s">
        <v>7195</v>
      </c>
      <c r="G2665" s="18">
        <v>2</v>
      </c>
      <c r="H2665" s="18">
        <v>280</v>
      </c>
      <c r="I2665" s="21">
        <f t="shared" si="125"/>
        <v>560</v>
      </c>
      <c r="J2665" s="18"/>
      <c r="K2665" s="18"/>
      <c r="L2665" s="18">
        <f t="shared" si="126"/>
        <v>2</v>
      </c>
    </row>
    <row r="2666" spans="1:12" s="19" customFormat="1" ht="17.45" customHeight="1">
      <c r="A2666" s="20">
        <v>2664</v>
      </c>
      <c r="B2666" s="18" t="s">
        <v>7196</v>
      </c>
      <c r="C2666" s="18" t="s">
        <v>7197</v>
      </c>
      <c r="D2666" s="18" t="s">
        <v>2919</v>
      </c>
      <c r="E2666" s="18" t="s">
        <v>1699</v>
      </c>
      <c r="F2666" s="7" t="s">
        <v>7198</v>
      </c>
      <c r="G2666" s="18">
        <v>2</v>
      </c>
      <c r="H2666" s="18">
        <v>160</v>
      </c>
      <c r="I2666" s="21">
        <f t="shared" si="125"/>
        <v>320</v>
      </c>
      <c r="J2666" s="18"/>
      <c r="K2666" s="18"/>
      <c r="L2666" s="18">
        <f t="shared" si="126"/>
        <v>2</v>
      </c>
    </row>
    <row r="2667" spans="1:12" s="19" customFormat="1" ht="17.45" customHeight="1">
      <c r="A2667" s="20">
        <v>2665</v>
      </c>
      <c r="B2667" s="18" t="s">
        <v>7199</v>
      </c>
      <c r="C2667" s="18" t="s">
        <v>7200</v>
      </c>
      <c r="D2667" s="18" t="s">
        <v>7201</v>
      </c>
      <c r="E2667" s="18" t="s">
        <v>1699</v>
      </c>
      <c r="F2667" s="7">
        <v>9789868540842</v>
      </c>
      <c r="G2667" s="18">
        <v>2</v>
      </c>
      <c r="H2667" s="18">
        <v>400</v>
      </c>
      <c r="I2667" s="21">
        <f t="shared" si="125"/>
        <v>800</v>
      </c>
      <c r="J2667" s="18"/>
      <c r="K2667" s="18"/>
      <c r="L2667" s="18">
        <f t="shared" si="126"/>
        <v>2</v>
      </c>
    </row>
    <row r="2668" spans="1:12" s="19" customFormat="1" ht="17.45" customHeight="1">
      <c r="A2668" s="20">
        <v>2666</v>
      </c>
      <c r="B2668" s="18" t="s">
        <v>7202</v>
      </c>
      <c r="C2668" s="18" t="s">
        <v>7203</v>
      </c>
      <c r="D2668" s="18" t="s">
        <v>3211</v>
      </c>
      <c r="E2668" s="18" t="s">
        <v>1699</v>
      </c>
      <c r="F2668" s="7" t="s">
        <v>7204</v>
      </c>
      <c r="G2668" s="18">
        <v>2</v>
      </c>
      <c r="H2668" s="18">
        <v>280</v>
      </c>
      <c r="I2668" s="21">
        <f t="shared" si="125"/>
        <v>560</v>
      </c>
      <c r="J2668" s="18"/>
      <c r="K2668" s="18"/>
      <c r="L2668" s="18">
        <f t="shared" si="126"/>
        <v>2</v>
      </c>
    </row>
    <row r="2669" spans="1:12" s="19" customFormat="1" ht="17.45" customHeight="1">
      <c r="A2669" s="20">
        <v>2667</v>
      </c>
      <c r="B2669" s="18" t="s">
        <v>7205</v>
      </c>
      <c r="C2669" s="18" t="s">
        <v>7206</v>
      </c>
      <c r="D2669" s="18" t="s">
        <v>2996</v>
      </c>
      <c r="E2669" s="18" t="s">
        <v>1699</v>
      </c>
      <c r="F2669" s="7">
        <v>9789573328384</v>
      </c>
      <c r="G2669" s="18">
        <v>2</v>
      </c>
      <c r="H2669" s="18">
        <v>250</v>
      </c>
      <c r="I2669" s="21">
        <f t="shared" si="125"/>
        <v>500</v>
      </c>
      <c r="J2669" s="18"/>
      <c r="K2669" s="18"/>
      <c r="L2669" s="18">
        <f t="shared" si="126"/>
        <v>2</v>
      </c>
    </row>
    <row r="2670" spans="1:12" s="19" customFormat="1" ht="17.45" customHeight="1">
      <c r="A2670" s="20">
        <v>2668</v>
      </c>
      <c r="B2670" s="18" t="s">
        <v>7207</v>
      </c>
      <c r="C2670" s="18" t="s">
        <v>7206</v>
      </c>
      <c r="D2670" s="18" t="s">
        <v>2996</v>
      </c>
      <c r="E2670" s="18" t="s">
        <v>1699</v>
      </c>
      <c r="F2670" s="7">
        <v>9789573328940</v>
      </c>
      <c r="G2670" s="18">
        <v>2</v>
      </c>
      <c r="H2670" s="18">
        <v>250</v>
      </c>
      <c r="I2670" s="21">
        <f t="shared" si="125"/>
        <v>500</v>
      </c>
      <c r="J2670" s="18"/>
      <c r="K2670" s="18"/>
      <c r="L2670" s="18">
        <f t="shared" si="126"/>
        <v>2</v>
      </c>
    </row>
    <row r="2671" spans="1:12" s="19" customFormat="1" ht="17.45" customHeight="1">
      <c r="A2671" s="20">
        <v>2669</v>
      </c>
      <c r="B2671" s="18" t="s">
        <v>7208</v>
      </c>
      <c r="C2671" s="18" t="s">
        <v>7209</v>
      </c>
      <c r="D2671" s="18" t="s">
        <v>2700</v>
      </c>
      <c r="E2671" s="18" t="s">
        <v>1699</v>
      </c>
      <c r="F2671" s="7" t="s">
        <v>7210</v>
      </c>
      <c r="G2671" s="18">
        <v>2</v>
      </c>
      <c r="H2671" s="18">
        <v>350</v>
      </c>
      <c r="I2671" s="21">
        <f t="shared" si="125"/>
        <v>700</v>
      </c>
      <c r="J2671" s="18"/>
      <c r="K2671" s="18"/>
      <c r="L2671" s="18">
        <f t="shared" si="126"/>
        <v>2</v>
      </c>
    </row>
    <row r="2672" spans="1:12" s="19" customFormat="1" ht="17.45" customHeight="1">
      <c r="A2672" s="20">
        <v>2670</v>
      </c>
      <c r="B2672" s="18" t="s">
        <v>7211</v>
      </c>
      <c r="C2672" s="18" t="s">
        <v>7212</v>
      </c>
      <c r="D2672" s="18" t="s">
        <v>3211</v>
      </c>
      <c r="E2672" s="18" t="s">
        <v>1699</v>
      </c>
      <c r="F2672" s="7" t="s">
        <v>7213</v>
      </c>
      <c r="G2672" s="18">
        <v>2</v>
      </c>
      <c r="H2672" s="18">
        <v>280</v>
      </c>
      <c r="I2672" s="21">
        <f t="shared" si="125"/>
        <v>560</v>
      </c>
      <c r="J2672" s="18"/>
      <c r="K2672" s="18"/>
      <c r="L2672" s="18">
        <f t="shared" si="126"/>
        <v>2</v>
      </c>
    </row>
    <row r="2673" spans="1:12" s="19" customFormat="1" ht="17.45" customHeight="1">
      <c r="A2673" s="20">
        <v>2671</v>
      </c>
      <c r="B2673" s="18" t="s">
        <v>7214</v>
      </c>
      <c r="C2673" s="18" t="s">
        <v>7215</v>
      </c>
      <c r="D2673" s="18" t="s">
        <v>1703</v>
      </c>
      <c r="E2673" s="18" t="s">
        <v>1699</v>
      </c>
      <c r="F2673" s="7">
        <v>9789866554155</v>
      </c>
      <c r="G2673" s="18">
        <v>2</v>
      </c>
      <c r="H2673" s="18">
        <v>300</v>
      </c>
      <c r="I2673" s="21">
        <f t="shared" si="125"/>
        <v>600</v>
      </c>
      <c r="J2673" s="18"/>
      <c r="K2673" s="18"/>
      <c r="L2673" s="18">
        <f t="shared" si="126"/>
        <v>2</v>
      </c>
    </row>
    <row r="2674" spans="1:12" s="19" customFormat="1" ht="17.45" customHeight="1">
      <c r="A2674" s="20">
        <v>2672</v>
      </c>
      <c r="B2674" s="18" t="s">
        <v>7216</v>
      </c>
      <c r="C2674" s="18" t="s">
        <v>7217</v>
      </c>
      <c r="D2674" s="18" t="s">
        <v>2716</v>
      </c>
      <c r="E2674" s="18" t="s">
        <v>1699</v>
      </c>
      <c r="F2674" s="7" t="s">
        <v>7218</v>
      </c>
      <c r="G2674" s="18">
        <v>2</v>
      </c>
      <c r="H2674" s="18">
        <v>360</v>
      </c>
      <c r="I2674" s="21">
        <f t="shared" si="125"/>
        <v>720</v>
      </c>
      <c r="J2674" s="18"/>
      <c r="K2674" s="18"/>
      <c r="L2674" s="18">
        <f t="shared" si="126"/>
        <v>2</v>
      </c>
    </row>
    <row r="2675" spans="1:12" s="19" customFormat="1" ht="17.45" customHeight="1">
      <c r="A2675" s="20">
        <v>2673</v>
      </c>
      <c r="B2675" s="18" t="s">
        <v>7219</v>
      </c>
      <c r="C2675" s="18" t="s">
        <v>7220</v>
      </c>
      <c r="D2675" s="18" t="s">
        <v>2708</v>
      </c>
      <c r="E2675" s="18" t="s">
        <v>1699</v>
      </c>
      <c r="F2675" s="7" t="s">
        <v>7221</v>
      </c>
      <c r="G2675" s="18">
        <v>2</v>
      </c>
      <c r="H2675" s="18">
        <v>320</v>
      </c>
      <c r="I2675" s="21">
        <f t="shared" si="125"/>
        <v>640</v>
      </c>
      <c r="J2675" s="18"/>
      <c r="K2675" s="18"/>
      <c r="L2675" s="18">
        <f t="shared" si="126"/>
        <v>2</v>
      </c>
    </row>
    <row r="2676" spans="1:12" s="19" customFormat="1" ht="17.45" customHeight="1">
      <c r="A2676" s="20">
        <v>2674</v>
      </c>
      <c r="B2676" s="18" t="s">
        <v>7222</v>
      </c>
      <c r="C2676" s="18" t="s">
        <v>3720</v>
      </c>
      <c r="D2676" s="18" t="s">
        <v>2650</v>
      </c>
      <c r="E2676" s="18" t="s">
        <v>1699</v>
      </c>
      <c r="F2676" s="7" t="s">
        <v>7223</v>
      </c>
      <c r="G2676" s="18">
        <v>1</v>
      </c>
      <c r="H2676" s="18">
        <v>320</v>
      </c>
      <c r="I2676" s="21">
        <f t="shared" si="125"/>
        <v>320</v>
      </c>
      <c r="J2676" s="18"/>
      <c r="K2676" s="18"/>
      <c r="L2676" s="18">
        <f t="shared" si="126"/>
        <v>1</v>
      </c>
    </row>
    <row r="2677" spans="1:12" s="19" customFormat="1" ht="17.45" customHeight="1">
      <c r="A2677" s="20">
        <v>2675</v>
      </c>
      <c r="B2677" s="18" t="s">
        <v>7224</v>
      </c>
      <c r="C2677" s="18" t="s">
        <v>7225</v>
      </c>
      <c r="D2677" s="18" t="s">
        <v>5940</v>
      </c>
      <c r="E2677" s="18" t="s">
        <v>1699</v>
      </c>
      <c r="F2677" s="7" t="s">
        <v>7226</v>
      </c>
      <c r="G2677" s="18">
        <v>2</v>
      </c>
      <c r="H2677" s="18">
        <v>680</v>
      </c>
      <c r="I2677" s="21">
        <f t="shared" si="125"/>
        <v>1360</v>
      </c>
      <c r="J2677" s="18"/>
      <c r="K2677" s="18"/>
      <c r="L2677" s="18">
        <f t="shared" si="126"/>
        <v>2</v>
      </c>
    </row>
    <row r="2678" spans="1:12" s="19" customFormat="1" ht="17.45" customHeight="1">
      <c r="A2678" s="20">
        <v>2676</v>
      </c>
      <c r="B2678" s="18" t="s">
        <v>7227</v>
      </c>
      <c r="C2678" s="18" t="s">
        <v>2747</v>
      </c>
      <c r="D2678" s="18" t="s">
        <v>2821</v>
      </c>
      <c r="E2678" s="18" t="s">
        <v>1699</v>
      </c>
      <c r="F2678" s="7" t="s">
        <v>7228</v>
      </c>
      <c r="G2678" s="18">
        <v>2</v>
      </c>
      <c r="H2678" s="18">
        <v>260</v>
      </c>
      <c r="I2678" s="21">
        <f t="shared" si="125"/>
        <v>520</v>
      </c>
      <c r="J2678" s="18"/>
      <c r="K2678" s="18"/>
      <c r="L2678" s="18">
        <f t="shared" si="126"/>
        <v>2</v>
      </c>
    </row>
    <row r="2679" spans="1:12" s="19" customFormat="1" ht="17.45" customHeight="1">
      <c r="A2679" s="20">
        <v>2677</v>
      </c>
      <c r="B2679" s="18" t="s">
        <v>7229</v>
      </c>
      <c r="C2679" s="18" t="s">
        <v>7230</v>
      </c>
      <c r="D2679" s="18" t="s">
        <v>3211</v>
      </c>
      <c r="E2679" s="18" t="s">
        <v>1699</v>
      </c>
      <c r="F2679" s="7" t="s">
        <v>7231</v>
      </c>
      <c r="G2679" s="18">
        <v>2</v>
      </c>
      <c r="H2679" s="18">
        <v>350</v>
      </c>
      <c r="I2679" s="21">
        <f t="shared" si="125"/>
        <v>700</v>
      </c>
      <c r="J2679" s="18"/>
      <c r="K2679" s="18"/>
      <c r="L2679" s="18">
        <f t="shared" si="126"/>
        <v>2</v>
      </c>
    </row>
    <row r="2680" spans="1:12" s="19" customFormat="1" ht="17.45" customHeight="1">
      <c r="A2680" s="20">
        <v>2678</v>
      </c>
      <c r="B2680" s="18" t="s">
        <v>7232</v>
      </c>
      <c r="C2680" s="18" t="s">
        <v>7230</v>
      </c>
      <c r="D2680" s="18" t="s">
        <v>3211</v>
      </c>
      <c r="E2680" s="18" t="s">
        <v>1699</v>
      </c>
      <c r="F2680" s="7" t="s">
        <v>7233</v>
      </c>
      <c r="G2680" s="18">
        <v>2</v>
      </c>
      <c r="H2680" s="18">
        <v>350</v>
      </c>
      <c r="I2680" s="21">
        <f t="shared" si="125"/>
        <v>700</v>
      </c>
      <c r="J2680" s="18"/>
      <c r="K2680" s="18"/>
      <c r="L2680" s="18">
        <f t="shared" si="126"/>
        <v>2</v>
      </c>
    </row>
    <row r="2681" spans="1:12" s="19" customFormat="1" ht="17.45" customHeight="1">
      <c r="A2681" s="20">
        <v>2679</v>
      </c>
      <c r="B2681" s="18" t="s">
        <v>7234</v>
      </c>
      <c r="C2681" s="18" t="s">
        <v>7235</v>
      </c>
      <c r="D2681" s="18" t="s">
        <v>3211</v>
      </c>
      <c r="E2681" s="18" t="s">
        <v>1699</v>
      </c>
      <c r="F2681" s="7" t="s">
        <v>7236</v>
      </c>
      <c r="G2681" s="18">
        <v>2</v>
      </c>
      <c r="H2681" s="18">
        <v>350</v>
      </c>
      <c r="I2681" s="21">
        <f t="shared" si="125"/>
        <v>700</v>
      </c>
      <c r="J2681" s="18"/>
      <c r="K2681" s="18"/>
      <c r="L2681" s="18">
        <f t="shared" si="126"/>
        <v>2</v>
      </c>
    </row>
    <row r="2682" spans="1:12" s="19" customFormat="1" ht="17.45" customHeight="1">
      <c r="A2682" s="20">
        <v>2680</v>
      </c>
      <c r="B2682" s="18" t="s">
        <v>7237</v>
      </c>
      <c r="C2682" s="18" t="s">
        <v>7230</v>
      </c>
      <c r="D2682" s="18" t="s">
        <v>3211</v>
      </c>
      <c r="E2682" s="18" t="s">
        <v>1699</v>
      </c>
      <c r="F2682" s="7" t="s">
        <v>7238</v>
      </c>
      <c r="G2682" s="18">
        <v>2</v>
      </c>
      <c r="H2682" s="18">
        <v>350</v>
      </c>
      <c r="I2682" s="21">
        <f t="shared" si="125"/>
        <v>700</v>
      </c>
      <c r="J2682" s="18"/>
      <c r="K2682" s="18"/>
      <c r="L2682" s="18">
        <f t="shared" si="126"/>
        <v>2</v>
      </c>
    </row>
    <row r="2683" spans="1:12" s="19" customFormat="1" ht="17.45" customHeight="1">
      <c r="A2683" s="20">
        <v>2681</v>
      </c>
      <c r="B2683" s="21" t="s">
        <v>847</v>
      </c>
      <c r="C2683" s="23" t="s">
        <v>35</v>
      </c>
      <c r="D2683" s="21" t="s">
        <v>848</v>
      </c>
      <c r="E2683" s="21" t="s">
        <v>11</v>
      </c>
      <c r="F2683" s="8">
        <v>9789861792620</v>
      </c>
      <c r="G2683" s="18">
        <v>2</v>
      </c>
      <c r="H2683" s="21">
        <v>480</v>
      </c>
      <c r="I2683" s="21">
        <f t="shared" si="125"/>
        <v>960</v>
      </c>
      <c r="J2683" s="18"/>
      <c r="K2683" s="18"/>
      <c r="L2683" s="18">
        <f t="shared" si="126"/>
        <v>2</v>
      </c>
    </row>
    <row r="2684" spans="1:12" s="19" customFormat="1" ht="17.45" customHeight="1">
      <c r="A2684" s="20">
        <v>2682</v>
      </c>
      <c r="B2684" s="18" t="s">
        <v>7239</v>
      </c>
      <c r="C2684" s="18" t="s">
        <v>7240</v>
      </c>
      <c r="D2684" s="18" t="s">
        <v>3462</v>
      </c>
      <c r="E2684" s="18" t="s">
        <v>1699</v>
      </c>
      <c r="F2684" s="7">
        <v>9789863190219</v>
      </c>
      <c r="G2684" s="18">
        <v>2</v>
      </c>
      <c r="H2684" s="18">
        <v>220</v>
      </c>
      <c r="I2684" s="21">
        <f t="shared" si="125"/>
        <v>440</v>
      </c>
      <c r="J2684" s="18"/>
      <c r="K2684" s="18"/>
      <c r="L2684" s="18">
        <f t="shared" si="126"/>
        <v>2</v>
      </c>
    </row>
    <row r="2685" spans="1:12" s="19" customFormat="1" ht="17.45" customHeight="1">
      <c r="A2685" s="20">
        <v>2683</v>
      </c>
      <c r="B2685" s="18" t="s">
        <v>7241</v>
      </c>
      <c r="C2685" s="18" t="s">
        <v>7242</v>
      </c>
      <c r="D2685" s="18" t="s">
        <v>3035</v>
      </c>
      <c r="E2685" s="18" t="s">
        <v>1699</v>
      </c>
      <c r="F2685" s="7" t="s">
        <v>7243</v>
      </c>
      <c r="G2685" s="18">
        <v>2</v>
      </c>
      <c r="H2685" s="18">
        <v>260</v>
      </c>
      <c r="I2685" s="21">
        <f t="shared" si="125"/>
        <v>520</v>
      </c>
      <c r="J2685" s="18"/>
      <c r="K2685" s="18"/>
      <c r="L2685" s="18">
        <f t="shared" si="126"/>
        <v>2</v>
      </c>
    </row>
    <row r="2686" spans="1:12" s="19" customFormat="1" ht="17.45" customHeight="1">
      <c r="A2686" s="20">
        <v>2684</v>
      </c>
      <c r="B2686" s="18" t="s">
        <v>7244</v>
      </c>
      <c r="C2686" s="18" t="s">
        <v>6737</v>
      </c>
      <c r="D2686" s="18" t="s">
        <v>3039</v>
      </c>
      <c r="E2686" s="18" t="s">
        <v>1699</v>
      </c>
      <c r="F2686" s="7" t="s">
        <v>7245</v>
      </c>
      <c r="G2686" s="18">
        <v>2</v>
      </c>
      <c r="H2686" s="18">
        <v>320</v>
      </c>
      <c r="I2686" s="21">
        <f t="shared" si="125"/>
        <v>640</v>
      </c>
      <c r="J2686" s="18"/>
      <c r="K2686" s="18"/>
      <c r="L2686" s="18">
        <f t="shared" si="126"/>
        <v>2</v>
      </c>
    </row>
    <row r="2687" spans="1:12" s="19" customFormat="1" ht="17.45" customHeight="1">
      <c r="A2687" s="20">
        <v>2685</v>
      </c>
      <c r="B2687" s="18" t="s">
        <v>7246</v>
      </c>
      <c r="C2687" s="18" t="s">
        <v>7247</v>
      </c>
      <c r="D2687" s="18" t="s">
        <v>7248</v>
      </c>
      <c r="E2687" s="18" t="s">
        <v>1699</v>
      </c>
      <c r="F2687" s="7" t="s">
        <v>7249</v>
      </c>
      <c r="G2687" s="18">
        <v>2</v>
      </c>
      <c r="H2687" s="18">
        <v>280</v>
      </c>
      <c r="I2687" s="21">
        <f t="shared" si="125"/>
        <v>560</v>
      </c>
      <c r="J2687" s="18"/>
      <c r="K2687" s="18"/>
      <c r="L2687" s="18">
        <f t="shared" si="126"/>
        <v>2</v>
      </c>
    </row>
    <row r="2688" spans="1:12" s="19" customFormat="1" ht="17.45" customHeight="1">
      <c r="A2688" s="20">
        <v>2686</v>
      </c>
      <c r="B2688" s="18" t="s">
        <v>7250</v>
      </c>
      <c r="C2688" s="18" t="s">
        <v>7251</v>
      </c>
      <c r="D2688" s="18" t="s">
        <v>5591</v>
      </c>
      <c r="E2688" s="18" t="s">
        <v>1699</v>
      </c>
      <c r="F2688" s="7" t="s">
        <v>7252</v>
      </c>
      <c r="G2688" s="18">
        <v>2</v>
      </c>
      <c r="H2688" s="18">
        <v>280</v>
      </c>
      <c r="I2688" s="21">
        <f t="shared" si="125"/>
        <v>560</v>
      </c>
      <c r="J2688" s="18"/>
      <c r="K2688" s="18"/>
      <c r="L2688" s="18">
        <f t="shared" si="126"/>
        <v>2</v>
      </c>
    </row>
    <row r="2689" spans="1:12" s="19" customFormat="1" ht="17.45" customHeight="1">
      <c r="A2689" s="20">
        <v>2687</v>
      </c>
      <c r="B2689" s="18" t="s">
        <v>7253</v>
      </c>
      <c r="C2689" s="18" t="s">
        <v>7254</v>
      </c>
      <c r="D2689" s="18" t="s">
        <v>3035</v>
      </c>
      <c r="E2689" s="18" t="s">
        <v>1699</v>
      </c>
      <c r="F2689" s="7" t="s">
        <v>7255</v>
      </c>
      <c r="G2689" s="18">
        <v>2</v>
      </c>
      <c r="H2689" s="18">
        <v>280</v>
      </c>
      <c r="I2689" s="21">
        <f t="shared" si="125"/>
        <v>560</v>
      </c>
      <c r="J2689" s="18"/>
      <c r="K2689" s="18"/>
      <c r="L2689" s="18">
        <f t="shared" si="126"/>
        <v>2</v>
      </c>
    </row>
    <row r="2690" spans="1:12" s="19" customFormat="1" ht="17.45" customHeight="1">
      <c r="A2690" s="20">
        <v>2688</v>
      </c>
      <c r="B2690" s="18" t="s">
        <v>7256</v>
      </c>
      <c r="C2690" s="18" t="s">
        <v>7257</v>
      </c>
      <c r="D2690" s="18" t="s">
        <v>7258</v>
      </c>
      <c r="E2690" s="18" t="s">
        <v>1699</v>
      </c>
      <c r="F2690" s="7">
        <v>9789160013617</v>
      </c>
      <c r="G2690" s="18">
        <v>2</v>
      </c>
      <c r="H2690" s="18">
        <v>250</v>
      </c>
      <c r="I2690" s="21">
        <f t="shared" si="125"/>
        <v>500</v>
      </c>
      <c r="J2690" s="21" t="s">
        <v>9</v>
      </c>
      <c r="K2690" s="21" t="s">
        <v>9</v>
      </c>
      <c r="L2690" s="18">
        <f t="shared" ref="L2690:L2705" si="127">G2690</f>
        <v>2</v>
      </c>
    </row>
    <row r="2691" spans="1:12" s="19" customFormat="1" ht="17.45" customHeight="1">
      <c r="A2691" s="20">
        <v>2689</v>
      </c>
      <c r="B2691" s="18" t="s">
        <v>7259</v>
      </c>
      <c r="C2691" s="18" t="s">
        <v>7260</v>
      </c>
      <c r="D2691" s="18" t="s">
        <v>3190</v>
      </c>
      <c r="E2691" s="18" t="s">
        <v>1699</v>
      </c>
      <c r="F2691" s="7" t="s">
        <v>7261</v>
      </c>
      <c r="G2691" s="18">
        <v>2</v>
      </c>
      <c r="H2691" s="18">
        <v>290</v>
      </c>
      <c r="I2691" s="21">
        <f t="shared" si="125"/>
        <v>580</v>
      </c>
      <c r="J2691" s="18" t="s">
        <v>0</v>
      </c>
      <c r="K2691" s="18"/>
      <c r="L2691" s="18">
        <f t="shared" si="127"/>
        <v>2</v>
      </c>
    </row>
    <row r="2692" spans="1:12" s="19" customFormat="1" ht="17.45" customHeight="1">
      <c r="A2692" s="20">
        <v>2690</v>
      </c>
      <c r="B2692" s="18" t="s">
        <v>7262</v>
      </c>
      <c r="C2692" s="18" t="s">
        <v>7263</v>
      </c>
      <c r="D2692" s="18" t="s">
        <v>2631</v>
      </c>
      <c r="E2692" s="18" t="s">
        <v>1699</v>
      </c>
      <c r="F2692" s="7" t="s">
        <v>7264</v>
      </c>
      <c r="G2692" s="18">
        <v>2</v>
      </c>
      <c r="H2692" s="18">
        <v>170</v>
      </c>
      <c r="I2692" s="21">
        <f t="shared" si="125"/>
        <v>340</v>
      </c>
      <c r="J2692" s="18"/>
      <c r="K2692" s="18"/>
      <c r="L2692" s="18">
        <f t="shared" si="127"/>
        <v>2</v>
      </c>
    </row>
    <row r="2693" spans="1:12" s="19" customFormat="1" ht="17.45" customHeight="1">
      <c r="A2693" s="20">
        <v>2691</v>
      </c>
      <c r="B2693" s="18" t="s">
        <v>7265</v>
      </c>
      <c r="C2693" s="18" t="s">
        <v>7266</v>
      </c>
      <c r="D2693" s="18" t="s">
        <v>2914</v>
      </c>
      <c r="E2693" s="18" t="s">
        <v>1699</v>
      </c>
      <c r="F2693" s="7">
        <v>9789866725753</v>
      </c>
      <c r="G2693" s="18">
        <v>2</v>
      </c>
      <c r="H2693" s="18">
        <v>200</v>
      </c>
      <c r="I2693" s="21">
        <f t="shared" si="125"/>
        <v>400</v>
      </c>
      <c r="J2693" s="18"/>
      <c r="K2693" s="18"/>
      <c r="L2693" s="18">
        <f t="shared" si="127"/>
        <v>2</v>
      </c>
    </row>
    <row r="2694" spans="1:12" s="19" customFormat="1" ht="17.45" customHeight="1">
      <c r="A2694" s="20">
        <v>2692</v>
      </c>
      <c r="B2694" s="18" t="s">
        <v>7267</v>
      </c>
      <c r="C2694" s="18" t="s">
        <v>7268</v>
      </c>
      <c r="D2694" s="18" t="s">
        <v>5989</v>
      </c>
      <c r="E2694" s="18" t="s">
        <v>1699</v>
      </c>
      <c r="F2694" s="7" t="s">
        <v>7269</v>
      </c>
      <c r="G2694" s="18">
        <v>2</v>
      </c>
      <c r="H2694" s="18">
        <v>280</v>
      </c>
      <c r="I2694" s="21">
        <f t="shared" si="125"/>
        <v>560</v>
      </c>
      <c r="J2694" s="18"/>
      <c r="K2694" s="18"/>
      <c r="L2694" s="18">
        <f t="shared" si="127"/>
        <v>2</v>
      </c>
    </row>
    <row r="2695" spans="1:12" s="19" customFormat="1" ht="17.45" customHeight="1">
      <c r="A2695" s="20">
        <v>2693</v>
      </c>
      <c r="B2695" s="18" t="s">
        <v>7270</v>
      </c>
      <c r="C2695" s="18" t="s">
        <v>7268</v>
      </c>
      <c r="D2695" s="18" t="s">
        <v>5989</v>
      </c>
      <c r="E2695" s="18" t="s">
        <v>1699</v>
      </c>
      <c r="F2695" s="7" t="s">
        <v>7271</v>
      </c>
      <c r="G2695" s="18">
        <v>2</v>
      </c>
      <c r="H2695" s="18">
        <v>280</v>
      </c>
      <c r="I2695" s="21">
        <f t="shared" si="125"/>
        <v>560</v>
      </c>
      <c r="J2695" s="18"/>
      <c r="K2695" s="18"/>
      <c r="L2695" s="18">
        <f t="shared" si="127"/>
        <v>2</v>
      </c>
    </row>
    <row r="2696" spans="1:12" s="19" customFormat="1" ht="17.45" customHeight="1">
      <c r="A2696" s="20">
        <v>2694</v>
      </c>
      <c r="B2696" s="18" t="s">
        <v>7272</v>
      </c>
      <c r="C2696" s="18" t="s">
        <v>7273</v>
      </c>
      <c r="D2696" s="18" t="s">
        <v>3299</v>
      </c>
      <c r="E2696" s="18" t="s">
        <v>1699</v>
      </c>
      <c r="F2696" s="7">
        <v>9789863207252</v>
      </c>
      <c r="G2696" s="18">
        <v>2</v>
      </c>
      <c r="H2696" s="18">
        <v>280</v>
      </c>
      <c r="I2696" s="21">
        <f t="shared" si="125"/>
        <v>560</v>
      </c>
      <c r="J2696" s="18"/>
      <c r="K2696" s="18"/>
      <c r="L2696" s="18">
        <f t="shared" si="127"/>
        <v>2</v>
      </c>
    </row>
    <row r="2697" spans="1:12" s="19" customFormat="1" ht="17.45" customHeight="1">
      <c r="A2697" s="20">
        <v>2695</v>
      </c>
      <c r="B2697" s="18" t="s">
        <v>7274</v>
      </c>
      <c r="C2697" s="18" t="s">
        <v>7275</v>
      </c>
      <c r="D2697" s="18" t="s">
        <v>7276</v>
      </c>
      <c r="E2697" s="18" t="s">
        <v>1699</v>
      </c>
      <c r="F2697" s="7" t="s">
        <v>7277</v>
      </c>
      <c r="G2697" s="18">
        <v>2</v>
      </c>
      <c r="H2697" s="18">
        <v>330</v>
      </c>
      <c r="I2697" s="21">
        <f t="shared" si="125"/>
        <v>660</v>
      </c>
      <c r="J2697" s="18"/>
      <c r="K2697" s="18"/>
      <c r="L2697" s="18">
        <f t="shared" si="127"/>
        <v>2</v>
      </c>
    </row>
    <row r="2698" spans="1:12" s="19" customFormat="1" ht="17.45" customHeight="1">
      <c r="A2698" s="20">
        <v>2696</v>
      </c>
      <c r="B2698" s="18" t="s">
        <v>7278</v>
      </c>
      <c r="C2698" s="18" t="s">
        <v>7279</v>
      </c>
      <c r="D2698" s="18" t="s">
        <v>2873</v>
      </c>
      <c r="E2698" s="18" t="s">
        <v>1699</v>
      </c>
      <c r="F2698" s="7">
        <v>9789861034089</v>
      </c>
      <c r="G2698" s="18">
        <v>2</v>
      </c>
      <c r="H2698" s="18">
        <v>130</v>
      </c>
      <c r="I2698" s="21">
        <f t="shared" si="125"/>
        <v>260</v>
      </c>
      <c r="J2698" s="18"/>
      <c r="K2698" s="18"/>
      <c r="L2698" s="18">
        <f t="shared" si="127"/>
        <v>2</v>
      </c>
    </row>
    <row r="2699" spans="1:12" s="19" customFormat="1" ht="17.45" customHeight="1">
      <c r="A2699" s="20">
        <v>2697</v>
      </c>
      <c r="B2699" s="18" t="s">
        <v>7280</v>
      </c>
      <c r="C2699" s="18" t="s">
        <v>7279</v>
      </c>
      <c r="D2699" s="18" t="s">
        <v>2873</v>
      </c>
      <c r="E2699" s="18" t="s">
        <v>1699</v>
      </c>
      <c r="F2699" s="7">
        <v>9789861034096</v>
      </c>
      <c r="G2699" s="18">
        <v>2</v>
      </c>
      <c r="H2699" s="18">
        <v>130</v>
      </c>
      <c r="I2699" s="21">
        <f t="shared" si="125"/>
        <v>260</v>
      </c>
      <c r="J2699" s="18"/>
      <c r="K2699" s="18"/>
      <c r="L2699" s="18">
        <f t="shared" si="127"/>
        <v>2</v>
      </c>
    </row>
    <row r="2700" spans="1:12" s="19" customFormat="1" ht="17.45" customHeight="1">
      <c r="A2700" s="20">
        <v>2698</v>
      </c>
      <c r="B2700" s="18" t="s">
        <v>7281</v>
      </c>
      <c r="C2700" s="18" t="s">
        <v>3316</v>
      </c>
      <c r="D2700" s="18" t="s">
        <v>3316</v>
      </c>
      <c r="E2700" s="18" t="s">
        <v>1699</v>
      </c>
      <c r="F2700" s="7" t="s">
        <v>7282</v>
      </c>
      <c r="G2700" s="18">
        <v>2</v>
      </c>
      <c r="H2700" s="18">
        <v>250</v>
      </c>
      <c r="I2700" s="21">
        <f t="shared" si="125"/>
        <v>500</v>
      </c>
      <c r="J2700" s="18"/>
      <c r="K2700" s="18"/>
      <c r="L2700" s="18">
        <f t="shared" si="127"/>
        <v>2</v>
      </c>
    </row>
    <row r="2701" spans="1:12" s="19" customFormat="1" ht="17.45" customHeight="1">
      <c r="A2701" s="20">
        <v>2699</v>
      </c>
      <c r="B2701" s="18" t="s">
        <v>7283</v>
      </c>
      <c r="C2701" s="18" t="s">
        <v>7284</v>
      </c>
      <c r="D2701" s="18" t="s">
        <v>3505</v>
      </c>
      <c r="E2701" s="18" t="s">
        <v>1699</v>
      </c>
      <c r="F2701" s="7">
        <v>9789862292969</v>
      </c>
      <c r="G2701" s="18">
        <v>10</v>
      </c>
      <c r="H2701" s="18">
        <v>280</v>
      </c>
      <c r="I2701" s="21">
        <f t="shared" si="125"/>
        <v>2800</v>
      </c>
      <c r="J2701" s="18"/>
      <c r="K2701" s="18"/>
      <c r="L2701" s="18">
        <f t="shared" si="127"/>
        <v>10</v>
      </c>
    </row>
    <row r="2702" spans="1:12" s="19" customFormat="1" ht="17.45" customHeight="1">
      <c r="A2702" s="20">
        <v>2700</v>
      </c>
      <c r="B2702" s="18" t="s">
        <v>7285</v>
      </c>
      <c r="C2702" s="18" t="s">
        <v>7286</v>
      </c>
      <c r="D2702" s="18" t="s">
        <v>3505</v>
      </c>
      <c r="E2702" s="18" t="s">
        <v>1699</v>
      </c>
      <c r="F2702" s="7">
        <v>9789862293201</v>
      </c>
      <c r="G2702" s="18">
        <v>10</v>
      </c>
      <c r="H2702" s="18">
        <v>280</v>
      </c>
      <c r="I2702" s="21">
        <f t="shared" si="125"/>
        <v>2800</v>
      </c>
      <c r="J2702" s="18"/>
      <c r="K2702" s="18"/>
      <c r="L2702" s="18">
        <f t="shared" si="127"/>
        <v>10</v>
      </c>
    </row>
    <row r="2703" spans="1:12" s="19" customFormat="1" ht="17.45" customHeight="1">
      <c r="A2703" s="20">
        <v>2701</v>
      </c>
      <c r="B2703" s="18" t="s">
        <v>7287</v>
      </c>
      <c r="C2703" s="18" t="s">
        <v>7288</v>
      </c>
      <c r="D2703" s="18" t="s">
        <v>2876</v>
      </c>
      <c r="E2703" s="18" t="s">
        <v>1699</v>
      </c>
      <c r="F2703" s="7" t="s">
        <v>7289</v>
      </c>
      <c r="G2703" s="18">
        <v>2</v>
      </c>
      <c r="H2703" s="18">
        <v>250</v>
      </c>
      <c r="I2703" s="21">
        <f t="shared" si="125"/>
        <v>500</v>
      </c>
      <c r="J2703" s="18"/>
      <c r="K2703" s="18"/>
      <c r="L2703" s="18">
        <f t="shared" si="127"/>
        <v>2</v>
      </c>
    </row>
    <row r="2704" spans="1:12" s="19" customFormat="1" ht="17.45" customHeight="1">
      <c r="A2704" s="20">
        <v>2702</v>
      </c>
      <c r="B2704" s="18" t="s">
        <v>7290</v>
      </c>
      <c r="C2704" s="18" t="s">
        <v>7288</v>
      </c>
      <c r="D2704" s="18" t="s">
        <v>2876</v>
      </c>
      <c r="E2704" s="18" t="s">
        <v>1699</v>
      </c>
      <c r="F2704" s="7">
        <v>9789575747510</v>
      </c>
      <c r="G2704" s="18">
        <v>2</v>
      </c>
      <c r="H2704" s="18">
        <v>250</v>
      </c>
      <c r="I2704" s="21">
        <f t="shared" ref="I2704:I2767" si="128">G2704*H2704</f>
        <v>500</v>
      </c>
      <c r="J2704" s="18"/>
      <c r="K2704" s="18"/>
      <c r="L2704" s="18">
        <f t="shared" si="127"/>
        <v>2</v>
      </c>
    </row>
    <row r="2705" spans="1:12" s="19" customFormat="1" ht="17.45" customHeight="1">
      <c r="A2705" s="20">
        <v>2703</v>
      </c>
      <c r="B2705" s="18" t="s">
        <v>7291</v>
      </c>
      <c r="C2705" s="18" t="s">
        <v>4621</v>
      </c>
      <c r="D2705" s="18" t="s">
        <v>3168</v>
      </c>
      <c r="E2705" s="18" t="s">
        <v>1699</v>
      </c>
      <c r="F2705" s="7">
        <v>9789573329275</v>
      </c>
      <c r="G2705" s="18">
        <v>2</v>
      </c>
      <c r="H2705" s="18">
        <v>260</v>
      </c>
      <c r="I2705" s="21">
        <f t="shared" si="128"/>
        <v>520</v>
      </c>
      <c r="J2705" s="18"/>
      <c r="K2705" s="18"/>
      <c r="L2705" s="18">
        <f t="shared" si="127"/>
        <v>2</v>
      </c>
    </row>
    <row r="2706" spans="1:12" s="19" customFormat="1" ht="17.45" customHeight="1">
      <c r="A2706" s="20">
        <v>2704</v>
      </c>
      <c r="B2706" s="18" t="s">
        <v>7292</v>
      </c>
      <c r="C2706" s="18" t="s">
        <v>7293</v>
      </c>
      <c r="D2706" s="18" t="s">
        <v>4172</v>
      </c>
      <c r="E2706" s="18" t="s">
        <v>1699</v>
      </c>
      <c r="F2706" s="7" t="s">
        <v>7294</v>
      </c>
      <c r="G2706" s="18">
        <v>2</v>
      </c>
      <c r="H2706" s="18">
        <v>1500</v>
      </c>
      <c r="I2706" s="21">
        <f t="shared" si="128"/>
        <v>3000</v>
      </c>
      <c r="J2706" s="18" t="s">
        <v>1734</v>
      </c>
      <c r="K2706" s="18"/>
      <c r="L2706" s="18">
        <f>G2706*3</f>
        <v>6</v>
      </c>
    </row>
    <row r="2707" spans="1:12" s="19" customFormat="1" ht="17.45" customHeight="1">
      <c r="A2707" s="20">
        <v>2705</v>
      </c>
      <c r="B2707" s="18" t="s">
        <v>7295</v>
      </c>
      <c r="C2707" s="18" t="s">
        <v>7296</v>
      </c>
      <c r="D2707" s="18" t="s">
        <v>3589</v>
      </c>
      <c r="E2707" s="18" t="s">
        <v>1699</v>
      </c>
      <c r="F2707" s="7">
        <v>9789866731983</v>
      </c>
      <c r="G2707" s="18">
        <v>2</v>
      </c>
      <c r="H2707" s="18">
        <v>420</v>
      </c>
      <c r="I2707" s="21">
        <f t="shared" si="128"/>
        <v>840</v>
      </c>
      <c r="J2707" s="18"/>
      <c r="K2707" s="18"/>
      <c r="L2707" s="18">
        <f t="shared" ref="L2707:L2738" si="129">G2707</f>
        <v>2</v>
      </c>
    </row>
    <row r="2708" spans="1:12" s="19" customFormat="1" ht="17.45" customHeight="1">
      <c r="A2708" s="20">
        <v>2706</v>
      </c>
      <c r="B2708" s="18" t="s">
        <v>7297</v>
      </c>
      <c r="C2708" s="18" t="s">
        <v>7298</v>
      </c>
      <c r="D2708" s="18" t="s">
        <v>3432</v>
      </c>
      <c r="E2708" s="18" t="s">
        <v>1699</v>
      </c>
      <c r="F2708" s="7" t="s">
        <v>7299</v>
      </c>
      <c r="G2708" s="18">
        <v>2</v>
      </c>
      <c r="H2708" s="18">
        <v>320</v>
      </c>
      <c r="I2708" s="21">
        <f t="shared" si="128"/>
        <v>640</v>
      </c>
      <c r="J2708" s="18"/>
      <c r="K2708" s="18"/>
      <c r="L2708" s="18">
        <f t="shared" si="129"/>
        <v>2</v>
      </c>
    </row>
    <row r="2709" spans="1:12" s="19" customFormat="1" ht="17.45" customHeight="1">
      <c r="A2709" s="20">
        <v>2707</v>
      </c>
      <c r="B2709" s="18" t="s">
        <v>7300</v>
      </c>
      <c r="C2709" s="18" t="s">
        <v>7083</v>
      </c>
      <c r="D2709" s="18" t="s">
        <v>4009</v>
      </c>
      <c r="E2709" s="18" t="s">
        <v>1699</v>
      </c>
      <c r="F2709" s="7" t="s">
        <v>7301</v>
      </c>
      <c r="G2709" s="18">
        <v>2</v>
      </c>
      <c r="H2709" s="18">
        <v>180</v>
      </c>
      <c r="I2709" s="21">
        <f t="shared" si="128"/>
        <v>360</v>
      </c>
      <c r="J2709" s="18"/>
      <c r="K2709" s="18"/>
      <c r="L2709" s="18">
        <f t="shared" si="129"/>
        <v>2</v>
      </c>
    </row>
    <row r="2710" spans="1:12" s="19" customFormat="1" ht="17.45" customHeight="1">
      <c r="A2710" s="20">
        <v>2708</v>
      </c>
      <c r="B2710" s="18" t="s">
        <v>7302</v>
      </c>
      <c r="C2710" s="18" t="s">
        <v>2596</v>
      </c>
      <c r="D2710" s="18" t="s">
        <v>2597</v>
      </c>
      <c r="E2710" s="18" t="s">
        <v>2007</v>
      </c>
      <c r="F2710" s="7" t="s">
        <v>7303</v>
      </c>
      <c r="G2710" s="18">
        <v>2</v>
      </c>
      <c r="H2710" s="18">
        <v>350</v>
      </c>
      <c r="I2710" s="21">
        <f t="shared" si="128"/>
        <v>700</v>
      </c>
      <c r="J2710" s="18"/>
      <c r="K2710" s="18"/>
      <c r="L2710" s="18">
        <f t="shared" si="129"/>
        <v>2</v>
      </c>
    </row>
    <row r="2711" spans="1:12" s="19" customFormat="1" ht="17.45" customHeight="1">
      <c r="A2711" s="20">
        <v>2709</v>
      </c>
      <c r="B2711" s="21" t="s">
        <v>324</v>
      </c>
      <c r="C2711" s="23" t="s">
        <v>321</v>
      </c>
      <c r="D2711" s="21" t="s">
        <v>10</v>
      </c>
      <c r="E2711" s="21" t="s">
        <v>5319</v>
      </c>
      <c r="F2711" s="8">
        <v>9789862297551</v>
      </c>
      <c r="G2711" s="18">
        <v>2</v>
      </c>
      <c r="H2711" s="21">
        <v>280</v>
      </c>
      <c r="I2711" s="21">
        <f t="shared" si="128"/>
        <v>560</v>
      </c>
      <c r="J2711" s="18"/>
      <c r="K2711" s="18"/>
      <c r="L2711" s="18">
        <f t="shared" si="129"/>
        <v>2</v>
      </c>
    </row>
    <row r="2712" spans="1:12" s="19" customFormat="1" ht="17.45" customHeight="1">
      <c r="A2712" s="20">
        <v>2710</v>
      </c>
      <c r="B2712" s="18" t="s">
        <v>7304</v>
      </c>
      <c r="C2712" s="18" t="s">
        <v>7305</v>
      </c>
      <c r="D2712" s="18" t="s">
        <v>2919</v>
      </c>
      <c r="E2712" s="18" t="s">
        <v>1699</v>
      </c>
      <c r="F2712" s="7" t="s">
        <v>7306</v>
      </c>
      <c r="G2712" s="18">
        <v>2</v>
      </c>
      <c r="H2712" s="18">
        <v>230</v>
      </c>
      <c r="I2712" s="21">
        <f t="shared" si="128"/>
        <v>460</v>
      </c>
      <c r="J2712" s="18"/>
      <c r="K2712" s="18"/>
      <c r="L2712" s="18">
        <f t="shared" si="129"/>
        <v>2</v>
      </c>
    </row>
    <row r="2713" spans="1:12" s="19" customFormat="1" ht="17.45" customHeight="1">
      <c r="A2713" s="20">
        <v>2711</v>
      </c>
      <c r="B2713" s="18" t="s">
        <v>7307</v>
      </c>
      <c r="C2713" s="18" t="s">
        <v>7308</v>
      </c>
      <c r="D2713" s="18" t="s">
        <v>7309</v>
      </c>
      <c r="E2713" s="18" t="s">
        <v>1699</v>
      </c>
      <c r="F2713" s="7">
        <v>9789867183378</v>
      </c>
      <c r="G2713" s="18">
        <v>2</v>
      </c>
      <c r="H2713" s="18">
        <v>199</v>
      </c>
      <c r="I2713" s="21">
        <f t="shared" si="128"/>
        <v>398</v>
      </c>
      <c r="J2713" s="18"/>
      <c r="K2713" s="18"/>
      <c r="L2713" s="18">
        <f t="shared" si="129"/>
        <v>2</v>
      </c>
    </row>
    <row r="2714" spans="1:12" s="19" customFormat="1" ht="17.45" customHeight="1">
      <c r="A2714" s="20">
        <v>2712</v>
      </c>
      <c r="B2714" s="18" t="s">
        <v>7310</v>
      </c>
      <c r="C2714" s="18" t="s">
        <v>7311</v>
      </c>
      <c r="D2714" s="18" t="s">
        <v>4972</v>
      </c>
      <c r="E2714" s="18" t="s">
        <v>1699</v>
      </c>
      <c r="F2714" s="7" t="s">
        <v>7312</v>
      </c>
      <c r="G2714" s="18">
        <v>2</v>
      </c>
      <c r="H2714" s="18">
        <v>260</v>
      </c>
      <c r="I2714" s="21">
        <f t="shared" si="128"/>
        <v>520</v>
      </c>
      <c r="J2714" s="18" t="s">
        <v>0</v>
      </c>
      <c r="K2714" s="18"/>
      <c r="L2714" s="18">
        <f t="shared" si="129"/>
        <v>2</v>
      </c>
    </row>
    <row r="2715" spans="1:12" s="19" customFormat="1" ht="17.45" customHeight="1">
      <c r="A2715" s="20">
        <v>2713</v>
      </c>
      <c r="B2715" s="21" t="s">
        <v>7313</v>
      </c>
      <c r="C2715" s="23" t="s">
        <v>352</v>
      </c>
      <c r="D2715" s="21" t="s">
        <v>353</v>
      </c>
      <c r="E2715" s="21" t="s">
        <v>5232</v>
      </c>
      <c r="F2715" s="8">
        <v>9789862411216</v>
      </c>
      <c r="G2715" s="18">
        <v>2</v>
      </c>
      <c r="H2715" s="21">
        <v>250</v>
      </c>
      <c r="I2715" s="21">
        <f t="shared" si="128"/>
        <v>500</v>
      </c>
      <c r="J2715" s="18"/>
      <c r="K2715" s="18"/>
      <c r="L2715" s="18">
        <f t="shared" si="129"/>
        <v>2</v>
      </c>
    </row>
    <row r="2716" spans="1:12" s="19" customFormat="1" ht="17.45" customHeight="1">
      <c r="A2716" s="20">
        <v>2714</v>
      </c>
      <c r="B2716" s="18" t="s">
        <v>7314</v>
      </c>
      <c r="C2716" s="18" t="s">
        <v>7315</v>
      </c>
      <c r="D2716" s="18" t="s">
        <v>2770</v>
      </c>
      <c r="E2716" s="18" t="s">
        <v>1699</v>
      </c>
      <c r="F2716" s="7" t="s">
        <v>7316</v>
      </c>
      <c r="G2716" s="18">
        <v>2</v>
      </c>
      <c r="H2716" s="18">
        <v>210</v>
      </c>
      <c r="I2716" s="21">
        <f t="shared" si="128"/>
        <v>420</v>
      </c>
      <c r="J2716" s="18"/>
      <c r="K2716" s="18"/>
      <c r="L2716" s="18">
        <f t="shared" si="129"/>
        <v>2</v>
      </c>
    </row>
    <row r="2717" spans="1:12" s="19" customFormat="1" ht="17.45" customHeight="1">
      <c r="A2717" s="20">
        <v>2715</v>
      </c>
      <c r="B2717" s="18" t="s">
        <v>7317</v>
      </c>
      <c r="C2717" s="18" t="s">
        <v>7318</v>
      </c>
      <c r="D2717" s="18" t="s">
        <v>3603</v>
      </c>
      <c r="E2717" s="18" t="s">
        <v>1699</v>
      </c>
      <c r="F2717" s="7" t="s">
        <v>7319</v>
      </c>
      <c r="G2717" s="18">
        <v>2</v>
      </c>
      <c r="H2717" s="18">
        <v>350</v>
      </c>
      <c r="I2717" s="21">
        <f t="shared" si="128"/>
        <v>700</v>
      </c>
      <c r="J2717" s="18"/>
      <c r="K2717" s="18"/>
      <c r="L2717" s="18">
        <f t="shared" si="129"/>
        <v>2</v>
      </c>
    </row>
    <row r="2718" spans="1:12" s="19" customFormat="1" ht="17.45" customHeight="1">
      <c r="A2718" s="20">
        <v>2716</v>
      </c>
      <c r="B2718" s="18" t="s">
        <v>7320</v>
      </c>
      <c r="C2718" s="18" t="s">
        <v>7321</v>
      </c>
      <c r="D2718" s="18" t="s">
        <v>3190</v>
      </c>
      <c r="E2718" s="18" t="s">
        <v>1699</v>
      </c>
      <c r="F2718" s="7" t="s">
        <v>7322</v>
      </c>
      <c r="G2718" s="18">
        <v>2</v>
      </c>
      <c r="H2718" s="18">
        <v>270</v>
      </c>
      <c r="I2718" s="21">
        <f t="shared" si="128"/>
        <v>540</v>
      </c>
      <c r="J2718" s="21" t="s">
        <v>9</v>
      </c>
      <c r="K2718" s="21" t="s">
        <v>1936</v>
      </c>
      <c r="L2718" s="18">
        <f t="shared" si="129"/>
        <v>2</v>
      </c>
    </row>
    <row r="2719" spans="1:12" s="19" customFormat="1" ht="17.45" customHeight="1">
      <c r="A2719" s="20">
        <v>2717</v>
      </c>
      <c r="B2719" s="18" t="s">
        <v>7323</v>
      </c>
      <c r="C2719" s="18" t="s">
        <v>4208</v>
      </c>
      <c r="D2719" s="18" t="s">
        <v>3530</v>
      </c>
      <c r="E2719" s="18" t="s">
        <v>1699</v>
      </c>
      <c r="F2719" s="7">
        <v>9789862940181</v>
      </c>
      <c r="G2719" s="18">
        <v>2</v>
      </c>
      <c r="H2719" s="18">
        <v>280</v>
      </c>
      <c r="I2719" s="21">
        <f t="shared" si="128"/>
        <v>560</v>
      </c>
      <c r="J2719" s="18"/>
      <c r="K2719" s="18"/>
      <c r="L2719" s="18">
        <f t="shared" si="129"/>
        <v>2</v>
      </c>
    </row>
    <row r="2720" spans="1:12" s="19" customFormat="1" ht="17.45" customHeight="1">
      <c r="A2720" s="20">
        <v>2718</v>
      </c>
      <c r="B2720" s="18" t="s">
        <v>7324</v>
      </c>
      <c r="C2720" s="18" t="s">
        <v>7325</v>
      </c>
      <c r="D2720" s="18" t="s">
        <v>7326</v>
      </c>
      <c r="E2720" s="18" t="s">
        <v>1699</v>
      </c>
      <c r="F2720" s="7">
        <v>9789571351261</v>
      </c>
      <c r="G2720" s="18">
        <v>2</v>
      </c>
      <c r="H2720" s="18">
        <v>280</v>
      </c>
      <c r="I2720" s="21">
        <f t="shared" si="128"/>
        <v>560</v>
      </c>
      <c r="J2720" s="18"/>
      <c r="K2720" s="18"/>
      <c r="L2720" s="18">
        <f t="shared" si="129"/>
        <v>2</v>
      </c>
    </row>
    <row r="2721" spans="1:12" s="19" customFormat="1" ht="17.45" customHeight="1">
      <c r="A2721" s="20">
        <v>2719</v>
      </c>
      <c r="B2721" s="18" t="s">
        <v>7327</v>
      </c>
      <c r="C2721" s="18" t="s">
        <v>7325</v>
      </c>
      <c r="D2721" s="18" t="s">
        <v>7326</v>
      </c>
      <c r="E2721" s="18" t="s">
        <v>1699</v>
      </c>
      <c r="F2721" s="7">
        <v>9789571354927</v>
      </c>
      <c r="G2721" s="18">
        <v>2</v>
      </c>
      <c r="H2721" s="18">
        <v>280</v>
      </c>
      <c r="I2721" s="21">
        <f t="shared" si="128"/>
        <v>560</v>
      </c>
      <c r="J2721" s="18"/>
      <c r="K2721" s="18"/>
      <c r="L2721" s="18">
        <f t="shared" si="129"/>
        <v>2</v>
      </c>
    </row>
    <row r="2722" spans="1:12" s="19" customFormat="1" ht="17.45" customHeight="1">
      <c r="A2722" s="20">
        <v>2720</v>
      </c>
      <c r="B2722" s="18" t="s">
        <v>7328</v>
      </c>
      <c r="C2722" s="18" t="s">
        <v>7325</v>
      </c>
      <c r="D2722" s="18" t="s">
        <v>7326</v>
      </c>
      <c r="E2722" s="18" t="s">
        <v>1699</v>
      </c>
      <c r="F2722" s="7">
        <v>9789571355092</v>
      </c>
      <c r="G2722" s="18">
        <v>2</v>
      </c>
      <c r="H2722" s="18">
        <v>280</v>
      </c>
      <c r="I2722" s="21">
        <f t="shared" si="128"/>
        <v>560</v>
      </c>
      <c r="J2722" s="21" t="s">
        <v>9</v>
      </c>
      <c r="K2722" s="21" t="s">
        <v>9</v>
      </c>
      <c r="L2722" s="18">
        <f t="shared" si="129"/>
        <v>2</v>
      </c>
    </row>
    <row r="2723" spans="1:12" s="19" customFormat="1" ht="17.45" customHeight="1">
      <c r="A2723" s="20">
        <v>2721</v>
      </c>
      <c r="B2723" s="18" t="s">
        <v>7329</v>
      </c>
      <c r="C2723" s="18" t="s">
        <v>7325</v>
      </c>
      <c r="D2723" s="18" t="s">
        <v>7326</v>
      </c>
      <c r="E2723" s="18" t="s">
        <v>1699</v>
      </c>
      <c r="F2723" s="7">
        <v>9789571355665</v>
      </c>
      <c r="G2723" s="18">
        <v>2</v>
      </c>
      <c r="H2723" s="18">
        <v>280</v>
      </c>
      <c r="I2723" s="21">
        <f t="shared" si="128"/>
        <v>560</v>
      </c>
      <c r="J2723" s="18"/>
      <c r="K2723" s="18"/>
      <c r="L2723" s="18">
        <f t="shared" si="129"/>
        <v>2</v>
      </c>
    </row>
    <row r="2724" spans="1:12" s="19" customFormat="1" ht="17.45" customHeight="1">
      <c r="A2724" s="20">
        <v>2722</v>
      </c>
      <c r="B2724" s="18" t="s">
        <v>7330</v>
      </c>
      <c r="C2724" s="18" t="s">
        <v>7325</v>
      </c>
      <c r="D2724" s="18" t="s">
        <v>7326</v>
      </c>
      <c r="E2724" s="18" t="s">
        <v>1699</v>
      </c>
      <c r="F2724" s="7">
        <v>9789571355740</v>
      </c>
      <c r="G2724" s="18">
        <v>2</v>
      </c>
      <c r="H2724" s="18">
        <v>280</v>
      </c>
      <c r="I2724" s="21">
        <f t="shared" si="128"/>
        <v>560</v>
      </c>
      <c r="J2724" s="18"/>
      <c r="K2724" s="18"/>
      <c r="L2724" s="18">
        <f t="shared" si="129"/>
        <v>2</v>
      </c>
    </row>
    <row r="2725" spans="1:12" s="19" customFormat="1" ht="17.45" customHeight="1">
      <c r="A2725" s="20">
        <v>2723</v>
      </c>
      <c r="B2725" s="18" t="s">
        <v>7331</v>
      </c>
      <c r="C2725" s="18" t="s">
        <v>7325</v>
      </c>
      <c r="D2725" s="18" t="s">
        <v>7326</v>
      </c>
      <c r="E2725" s="18" t="s">
        <v>1699</v>
      </c>
      <c r="F2725" s="7">
        <v>9789571356211</v>
      </c>
      <c r="G2725" s="18">
        <v>2</v>
      </c>
      <c r="H2725" s="18">
        <v>280</v>
      </c>
      <c r="I2725" s="21">
        <f t="shared" si="128"/>
        <v>560</v>
      </c>
      <c r="J2725" s="18"/>
      <c r="K2725" s="18"/>
      <c r="L2725" s="18">
        <f t="shared" si="129"/>
        <v>2</v>
      </c>
    </row>
    <row r="2726" spans="1:12" s="19" customFormat="1" ht="17.45" customHeight="1">
      <c r="A2726" s="20">
        <v>2724</v>
      </c>
      <c r="B2726" s="18" t="s">
        <v>7332</v>
      </c>
      <c r="C2726" s="18" t="s">
        <v>7325</v>
      </c>
      <c r="D2726" s="18" t="s">
        <v>7326</v>
      </c>
      <c r="E2726" s="18" t="s">
        <v>1699</v>
      </c>
      <c r="F2726" s="7">
        <v>9789571351865</v>
      </c>
      <c r="G2726" s="18">
        <v>2</v>
      </c>
      <c r="H2726" s="18">
        <v>280</v>
      </c>
      <c r="I2726" s="21">
        <f t="shared" si="128"/>
        <v>560</v>
      </c>
      <c r="J2726" s="18" t="s">
        <v>0</v>
      </c>
      <c r="K2726" s="18"/>
      <c r="L2726" s="18">
        <f t="shared" si="129"/>
        <v>2</v>
      </c>
    </row>
    <row r="2727" spans="1:12" s="19" customFormat="1" ht="17.45" customHeight="1">
      <c r="A2727" s="20">
        <v>2725</v>
      </c>
      <c r="B2727" s="18" t="s">
        <v>7333</v>
      </c>
      <c r="C2727" s="18" t="s">
        <v>7325</v>
      </c>
      <c r="D2727" s="18" t="s">
        <v>7326</v>
      </c>
      <c r="E2727" s="18" t="s">
        <v>1699</v>
      </c>
      <c r="F2727" s="7">
        <v>9789571352190</v>
      </c>
      <c r="G2727" s="18">
        <v>2</v>
      </c>
      <c r="H2727" s="18">
        <v>280</v>
      </c>
      <c r="I2727" s="21">
        <f t="shared" si="128"/>
        <v>560</v>
      </c>
      <c r="J2727" s="18"/>
      <c r="K2727" s="18"/>
      <c r="L2727" s="18">
        <f t="shared" si="129"/>
        <v>2</v>
      </c>
    </row>
    <row r="2728" spans="1:12" s="19" customFormat="1" ht="17.45" customHeight="1">
      <c r="A2728" s="20">
        <v>2726</v>
      </c>
      <c r="B2728" s="18" t="s">
        <v>7334</v>
      </c>
      <c r="C2728" s="18" t="s">
        <v>7325</v>
      </c>
      <c r="D2728" s="18" t="s">
        <v>7326</v>
      </c>
      <c r="E2728" s="18" t="s">
        <v>1699</v>
      </c>
      <c r="F2728" s="7">
        <v>9789571352671</v>
      </c>
      <c r="G2728" s="18">
        <v>2</v>
      </c>
      <c r="H2728" s="18">
        <v>280</v>
      </c>
      <c r="I2728" s="21">
        <f t="shared" si="128"/>
        <v>560</v>
      </c>
      <c r="J2728" s="18"/>
      <c r="K2728" s="18"/>
      <c r="L2728" s="18">
        <f t="shared" si="129"/>
        <v>2</v>
      </c>
    </row>
    <row r="2729" spans="1:12" s="19" customFormat="1" ht="17.45" customHeight="1">
      <c r="A2729" s="20">
        <v>2727</v>
      </c>
      <c r="B2729" s="18" t="s">
        <v>7335</v>
      </c>
      <c r="C2729" s="18" t="s">
        <v>7325</v>
      </c>
      <c r="D2729" s="18" t="s">
        <v>7326</v>
      </c>
      <c r="E2729" s="18" t="s">
        <v>1699</v>
      </c>
      <c r="F2729" s="7">
        <v>9789571353289</v>
      </c>
      <c r="G2729" s="18">
        <v>2</v>
      </c>
      <c r="H2729" s="18">
        <v>280</v>
      </c>
      <c r="I2729" s="21">
        <f t="shared" si="128"/>
        <v>560</v>
      </c>
      <c r="J2729" s="18"/>
      <c r="K2729" s="18"/>
      <c r="L2729" s="18">
        <f t="shared" si="129"/>
        <v>2</v>
      </c>
    </row>
    <row r="2730" spans="1:12" s="19" customFormat="1" ht="17.45" customHeight="1">
      <c r="A2730" s="20">
        <v>2728</v>
      </c>
      <c r="B2730" s="18" t="s">
        <v>7336</v>
      </c>
      <c r="C2730" s="18" t="s">
        <v>7325</v>
      </c>
      <c r="D2730" s="18" t="s">
        <v>7326</v>
      </c>
      <c r="E2730" s="18" t="s">
        <v>1699</v>
      </c>
      <c r="F2730" s="7">
        <v>9789571354088</v>
      </c>
      <c r="G2730" s="18">
        <v>2</v>
      </c>
      <c r="H2730" s="18">
        <v>280</v>
      </c>
      <c r="I2730" s="21">
        <f t="shared" si="128"/>
        <v>560</v>
      </c>
      <c r="J2730" s="18"/>
      <c r="K2730" s="18"/>
      <c r="L2730" s="18">
        <f t="shared" si="129"/>
        <v>2</v>
      </c>
    </row>
    <row r="2731" spans="1:12" s="19" customFormat="1" ht="17.45" customHeight="1">
      <c r="A2731" s="20">
        <v>2729</v>
      </c>
      <c r="B2731" s="18" t="s">
        <v>7337</v>
      </c>
      <c r="C2731" s="18" t="s">
        <v>7325</v>
      </c>
      <c r="D2731" s="18" t="s">
        <v>7326</v>
      </c>
      <c r="E2731" s="18" t="s">
        <v>1699</v>
      </c>
      <c r="F2731" s="7">
        <v>9789571354248</v>
      </c>
      <c r="G2731" s="18">
        <v>2</v>
      </c>
      <c r="H2731" s="18">
        <v>280</v>
      </c>
      <c r="I2731" s="21">
        <f t="shared" si="128"/>
        <v>560</v>
      </c>
      <c r="J2731" s="18"/>
      <c r="K2731" s="18"/>
      <c r="L2731" s="18">
        <f t="shared" si="129"/>
        <v>2</v>
      </c>
    </row>
    <row r="2732" spans="1:12" s="19" customFormat="1" ht="17.45" customHeight="1">
      <c r="A2732" s="20">
        <v>2730</v>
      </c>
      <c r="B2732" s="18" t="s">
        <v>7338</v>
      </c>
      <c r="C2732" s="18" t="s">
        <v>7325</v>
      </c>
      <c r="D2732" s="18" t="s">
        <v>7326</v>
      </c>
      <c r="E2732" s="18" t="s">
        <v>1699</v>
      </c>
      <c r="F2732" s="7">
        <v>9789571354347</v>
      </c>
      <c r="G2732" s="18">
        <v>2</v>
      </c>
      <c r="H2732" s="18">
        <v>280</v>
      </c>
      <c r="I2732" s="21">
        <f t="shared" si="128"/>
        <v>560</v>
      </c>
      <c r="J2732" s="18"/>
      <c r="K2732" s="18"/>
      <c r="L2732" s="18">
        <f t="shared" si="129"/>
        <v>2</v>
      </c>
    </row>
    <row r="2733" spans="1:12" s="19" customFormat="1" ht="17.45" customHeight="1">
      <c r="A2733" s="20">
        <v>2731</v>
      </c>
      <c r="B2733" s="18" t="s">
        <v>7339</v>
      </c>
      <c r="C2733" s="18" t="s">
        <v>7325</v>
      </c>
      <c r="D2733" s="18" t="s">
        <v>7326</v>
      </c>
      <c r="E2733" s="18" t="s">
        <v>1699</v>
      </c>
      <c r="F2733" s="7">
        <v>9789571354590</v>
      </c>
      <c r="G2733" s="18">
        <v>2</v>
      </c>
      <c r="H2733" s="18">
        <v>280</v>
      </c>
      <c r="I2733" s="21">
        <f t="shared" si="128"/>
        <v>560</v>
      </c>
      <c r="J2733" s="18"/>
      <c r="K2733" s="18"/>
      <c r="L2733" s="18">
        <f t="shared" si="129"/>
        <v>2</v>
      </c>
    </row>
    <row r="2734" spans="1:12" s="19" customFormat="1" ht="17.45" customHeight="1">
      <c r="A2734" s="20">
        <v>2732</v>
      </c>
      <c r="B2734" s="18" t="s">
        <v>7340</v>
      </c>
      <c r="C2734" s="18" t="s">
        <v>7325</v>
      </c>
      <c r="D2734" s="18" t="s">
        <v>7326</v>
      </c>
      <c r="E2734" s="18" t="s">
        <v>1699</v>
      </c>
      <c r="F2734" s="7">
        <v>9789571353623</v>
      </c>
      <c r="G2734" s="18">
        <v>2</v>
      </c>
      <c r="H2734" s="18">
        <v>280</v>
      </c>
      <c r="I2734" s="21">
        <f t="shared" si="128"/>
        <v>560</v>
      </c>
      <c r="J2734" s="18"/>
      <c r="K2734" s="18"/>
      <c r="L2734" s="18">
        <f t="shared" si="129"/>
        <v>2</v>
      </c>
    </row>
    <row r="2735" spans="1:12" s="19" customFormat="1" ht="17.45" customHeight="1">
      <c r="A2735" s="20">
        <v>2733</v>
      </c>
      <c r="B2735" s="18" t="s">
        <v>7341</v>
      </c>
      <c r="C2735" s="18" t="s">
        <v>7325</v>
      </c>
      <c r="D2735" s="18" t="s">
        <v>7326</v>
      </c>
      <c r="E2735" s="18" t="s">
        <v>1699</v>
      </c>
      <c r="F2735" s="7">
        <v>9789571354163</v>
      </c>
      <c r="G2735" s="18">
        <v>2</v>
      </c>
      <c r="H2735" s="18">
        <v>280</v>
      </c>
      <c r="I2735" s="21">
        <f t="shared" si="128"/>
        <v>560</v>
      </c>
      <c r="J2735" s="18"/>
      <c r="K2735" s="18"/>
      <c r="L2735" s="18">
        <f t="shared" si="129"/>
        <v>2</v>
      </c>
    </row>
    <row r="2736" spans="1:12" s="19" customFormat="1" ht="17.45" customHeight="1">
      <c r="A2736" s="20">
        <v>2734</v>
      </c>
      <c r="B2736" s="18" t="s">
        <v>7342</v>
      </c>
      <c r="C2736" s="18" t="s">
        <v>7325</v>
      </c>
      <c r="D2736" s="18" t="s">
        <v>7326</v>
      </c>
      <c r="E2736" s="18" t="s">
        <v>1699</v>
      </c>
      <c r="F2736" s="7">
        <v>9789571354446</v>
      </c>
      <c r="G2736" s="18">
        <v>2</v>
      </c>
      <c r="H2736" s="18">
        <v>280</v>
      </c>
      <c r="I2736" s="21">
        <f t="shared" si="128"/>
        <v>560</v>
      </c>
      <c r="J2736" s="18"/>
      <c r="K2736" s="18"/>
      <c r="L2736" s="18">
        <f t="shared" si="129"/>
        <v>2</v>
      </c>
    </row>
    <row r="2737" spans="1:12" s="19" customFormat="1" ht="17.45" customHeight="1">
      <c r="A2737" s="20">
        <v>2735</v>
      </c>
      <c r="B2737" s="18" t="s">
        <v>7343</v>
      </c>
      <c r="C2737" s="18" t="s">
        <v>7325</v>
      </c>
      <c r="D2737" s="18" t="s">
        <v>7326</v>
      </c>
      <c r="E2737" s="18" t="s">
        <v>1699</v>
      </c>
      <c r="F2737" s="7">
        <v>9789571354880</v>
      </c>
      <c r="G2737" s="18">
        <v>2</v>
      </c>
      <c r="H2737" s="18">
        <v>280</v>
      </c>
      <c r="I2737" s="21">
        <f t="shared" si="128"/>
        <v>560</v>
      </c>
      <c r="J2737" s="18"/>
      <c r="K2737" s="18"/>
      <c r="L2737" s="18">
        <f t="shared" si="129"/>
        <v>2</v>
      </c>
    </row>
    <row r="2738" spans="1:12" s="19" customFormat="1" ht="17.45" customHeight="1">
      <c r="A2738" s="20">
        <v>2736</v>
      </c>
      <c r="B2738" s="18" t="s">
        <v>7344</v>
      </c>
      <c r="C2738" s="18" t="s">
        <v>7325</v>
      </c>
      <c r="D2738" s="18" t="s">
        <v>7326</v>
      </c>
      <c r="E2738" s="18" t="s">
        <v>1699</v>
      </c>
      <c r="F2738" s="7">
        <v>9789571355290</v>
      </c>
      <c r="G2738" s="18">
        <v>2</v>
      </c>
      <c r="H2738" s="18">
        <v>280</v>
      </c>
      <c r="I2738" s="21">
        <f t="shared" si="128"/>
        <v>560</v>
      </c>
      <c r="J2738" s="18"/>
      <c r="K2738" s="18"/>
      <c r="L2738" s="18">
        <f t="shared" si="129"/>
        <v>2</v>
      </c>
    </row>
    <row r="2739" spans="1:12" s="19" customFormat="1" ht="17.45" customHeight="1">
      <c r="A2739" s="20">
        <v>2737</v>
      </c>
      <c r="B2739" s="18" t="s">
        <v>7345</v>
      </c>
      <c r="C2739" s="18" t="s">
        <v>7325</v>
      </c>
      <c r="D2739" s="18" t="s">
        <v>7346</v>
      </c>
      <c r="E2739" s="18" t="s">
        <v>1699</v>
      </c>
      <c r="F2739" s="7">
        <v>9789571343938</v>
      </c>
      <c r="G2739" s="18">
        <v>2</v>
      </c>
      <c r="H2739" s="18">
        <v>280</v>
      </c>
      <c r="I2739" s="21">
        <f t="shared" si="128"/>
        <v>560</v>
      </c>
      <c r="J2739" s="18"/>
      <c r="K2739" s="18"/>
      <c r="L2739" s="18">
        <f t="shared" ref="L2739:L2770" si="130">G2739</f>
        <v>2</v>
      </c>
    </row>
    <row r="2740" spans="1:12" s="19" customFormat="1" ht="17.45" customHeight="1">
      <c r="A2740" s="20">
        <v>2738</v>
      </c>
      <c r="B2740" s="18" t="s">
        <v>7347</v>
      </c>
      <c r="C2740" s="18" t="s">
        <v>7348</v>
      </c>
      <c r="D2740" s="18" t="s">
        <v>7349</v>
      </c>
      <c r="E2740" s="18" t="s">
        <v>1699</v>
      </c>
      <c r="F2740" s="7">
        <v>9789867137630</v>
      </c>
      <c r="G2740" s="18">
        <v>2</v>
      </c>
      <c r="H2740" s="18">
        <v>180</v>
      </c>
      <c r="I2740" s="21">
        <f t="shared" si="128"/>
        <v>360</v>
      </c>
      <c r="J2740" s="18"/>
      <c r="K2740" s="18"/>
      <c r="L2740" s="18">
        <f t="shared" si="130"/>
        <v>2</v>
      </c>
    </row>
    <row r="2741" spans="1:12" s="19" customFormat="1" ht="17.45" customHeight="1">
      <c r="A2741" s="20">
        <v>2739</v>
      </c>
      <c r="B2741" s="18" t="s">
        <v>7350</v>
      </c>
      <c r="C2741" s="18" t="s">
        <v>7348</v>
      </c>
      <c r="D2741" s="18" t="s">
        <v>7349</v>
      </c>
      <c r="E2741" s="18" t="s">
        <v>1699</v>
      </c>
      <c r="F2741" s="7">
        <v>9789867137616</v>
      </c>
      <c r="G2741" s="18">
        <v>2</v>
      </c>
      <c r="H2741" s="18">
        <v>180</v>
      </c>
      <c r="I2741" s="21">
        <f t="shared" si="128"/>
        <v>360</v>
      </c>
      <c r="J2741" s="18"/>
      <c r="K2741" s="18"/>
      <c r="L2741" s="18">
        <f t="shared" si="130"/>
        <v>2</v>
      </c>
    </row>
    <row r="2742" spans="1:12" s="19" customFormat="1" ht="17.45" customHeight="1">
      <c r="A2742" s="20">
        <v>2740</v>
      </c>
      <c r="B2742" s="18" t="s">
        <v>7351</v>
      </c>
      <c r="C2742" s="18" t="s">
        <v>7348</v>
      </c>
      <c r="D2742" s="18" t="s">
        <v>7349</v>
      </c>
      <c r="E2742" s="18" t="s">
        <v>1699</v>
      </c>
      <c r="F2742" s="7" t="s">
        <v>7352</v>
      </c>
      <c r="G2742" s="18">
        <v>2</v>
      </c>
      <c r="H2742" s="18">
        <v>180</v>
      </c>
      <c r="I2742" s="21">
        <f t="shared" si="128"/>
        <v>360</v>
      </c>
      <c r="J2742" s="18"/>
      <c r="K2742" s="18"/>
      <c r="L2742" s="18">
        <f t="shared" si="130"/>
        <v>2</v>
      </c>
    </row>
    <row r="2743" spans="1:12" s="19" customFormat="1" ht="17.45" customHeight="1">
      <c r="A2743" s="20">
        <v>2741</v>
      </c>
      <c r="B2743" s="18" t="s">
        <v>7353</v>
      </c>
      <c r="C2743" s="18" t="s">
        <v>7348</v>
      </c>
      <c r="D2743" s="18" t="s">
        <v>7349</v>
      </c>
      <c r="E2743" s="18" t="s">
        <v>1699</v>
      </c>
      <c r="F2743" s="7">
        <v>9789867137821</v>
      </c>
      <c r="G2743" s="18">
        <v>2</v>
      </c>
      <c r="H2743" s="18">
        <v>160</v>
      </c>
      <c r="I2743" s="21">
        <f t="shared" si="128"/>
        <v>320</v>
      </c>
      <c r="J2743" s="18"/>
      <c r="K2743" s="18"/>
      <c r="L2743" s="18">
        <f t="shared" si="130"/>
        <v>2</v>
      </c>
    </row>
    <row r="2744" spans="1:12" s="19" customFormat="1" ht="17.45" customHeight="1">
      <c r="A2744" s="20">
        <v>2742</v>
      </c>
      <c r="B2744" s="18" t="s">
        <v>7354</v>
      </c>
      <c r="C2744" s="18" t="s">
        <v>7348</v>
      </c>
      <c r="D2744" s="18" t="s">
        <v>7349</v>
      </c>
      <c r="E2744" s="18" t="s">
        <v>1699</v>
      </c>
      <c r="F2744" s="7" t="s">
        <v>7355</v>
      </c>
      <c r="G2744" s="18">
        <v>2</v>
      </c>
      <c r="H2744" s="18">
        <v>220</v>
      </c>
      <c r="I2744" s="21">
        <f t="shared" si="128"/>
        <v>440</v>
      </c>
      <c r="J2744" s="18"/>
      <c r="K2744" s="18"/>
      <c r="L2744" s="18">
        <f t="shared" si="130"/>
        <v>2</v>
      </c>
    </row>
    <row r="2745" spans="1:12" s="19" customFormat="1" ht="17.45" customHeight="1">
      <c r="A2745" s="20">
        <v>2743</v>
      </c>
      <c r="B2745" s="18" t="s">
        <v>7356</v>
      </c>
      <c r="C2745" s="18" t="s">
        <v>7348</v>
      </c>
      <c r="D2745" s="18" t="s">
        <v>7349</v>
      </c>
      <c r="E2745" s="18" t="s">
        <v>1699</v>
      </c>
      <c r="F2745" s="7" t="s">
        <v>7357</v>
      </c>
      <c r="G2745" s="18">
        <v>2</v>
      </c>
      <c r="H2745" s="18">
        <v>160</v>
      </c>
      <c r="I2745" s="21">
        <f t="shared" si="128"/>
        <v>320</v>
      </c>
      <c r="J2745" s="18"/>
      <c r="K2745" s="18"/>
      <c r="L2745" s="18">
        <f t="shared" si="130"/>
        <v>2</v>
      </c>
    </row>
    <row r="2746" spans="1:12" s="19" customFormat="1" ht="17.45" customHeight="1">
      <c r="A2746" s="20">
        <v>2744</v>
      </c>
      <c r="B2746" s="18" t="s">
        <v>7358</v>
      </c>
      <c r="C2746" s="18" t="s">
        <v>7348</v>
      </c>
      <c r="D2746" s="18" t="s">
        <v>7349</v>
      </c>
      <c r="E2746" s="18" t="s">
        <v>1699</v>
      </c>
      <c r="F2746" s="7" t="s">
        <v>7359</v>
      </c>
      <c r="G2746" s="18">
        <v>2</v>
      </c>
      <c r="H2746" s="18">
        <v>220</v>
      </c>
      <c r="I2746" s="21">
        <f t="shared" si="128"/>
        <v>440</v>
      </c>
      <c r="J2746" s="18"/>
      <c r="K2746" s="18"/>
      <c r="L2746" s="18">
        <f t="shared" si="130"/>
        <v>2</v>
      </c>
    </row>
    <row r="2747" spans="1:12" s="19" customFormat="1" ht="17.45" customHeight="1">
      <c r="A2747" s="20">
        <v>2745</v>
      </c>
      <c r="B2747" s="18" t="s">
        <v>7360</v>
      </c>
      <c r="C2747" s="18" t="s">
        <v>7348</v>
      </c>
      <c r="D2747" s="18" t="s">
        <v>7349</v>
      </c>
      <c r="E2747" s="18" t="s">
        <v>1699</v>
      </c>
      <c r="F2747" s="7">
        <v>9789867137302</v>
      </c>
      <c r="G2747" s="18">
        <v>2</v>
      </c>
      <c r="H2747" s="18">
        <v>160</v>
      </c>
      <c r="I2747" s="21">
        <f t="shared" si="128"/>
        <v>320</v>
      </c>
      <c r="J2747" s="18"/>
      <c r="K2747" s="18"/>
      <c r="L2747" s="18">
        <f t="shared" si="130"/>
        <v>2</v>
      </c>
    </row>
    <row r="2748" spans="1:12" s="19" customFormat="1" ht="17.45" customHeight="1">
      <c r="A2748" s="20">
        <v>2746</v>
      </c>
      <c r="B2748" s="18" t="s">
        <v>7361</v>
      </c>
      <c r="C2748" s="18" t="s">
        <v>7348</v>
      </c>
      <c r="D2748" s="18" t="s">
        <v>7349</v>
      </c>
      <c r="E2748" s="18" t="s">
        <v>1699</v>
      </c>
      <c r="F2748" s="7" t="s">
        <v>7362</v>
      </c>
      <c r="G2748" s="18">
        <v>2</v>
      </c>
      <c r="H2748" s="18">
        <v>220</v>
      </c>
      <c r="I2748" s="21">
        <f t="shared" si="128"/>
        <v>440</v>
      </c>
      <c r="J2748" s="18"/>
      <c r="K2748" s="18"/>
      <c r="L2748" s="18">
        <f t="shared" si="130"/>
        <v>2</v>
      </c>
    </row>
    <row r="2749" spans="1:12" s="19" customFormat="1" ht="17.45" customHeight="1">
      <c r="A2749" s="20">
        <v>2747</v>
      </c>
      <c r="B2749" s="18" t="s">
        <v>7363</v>
      </c>
      <c r="C2749" s="18" t="s">
        <v>7348</v>
      </c>
      <c r="D2749" s="18" t="s">
        <v>7349</v>
      </c>
      <c r="E2749" s="18" t="s">
        <v>1699</v>
      </c>
      <c r="F2749" s="7" t="s">
        <v>7364</v>
      </c>
      <c r="G2749" s="18">
        <v>2</v>
      </c>
      <c r="H2749" s="18">
        <v>160</v>
      </c>
      <c r="I2749" s="21">
        <f t="shared" si="128"/>
        <v>320</v>
      </c>
      <c r="J2749" s="18"/>
      <c r="K2749" s="18"/>
      <c r="L2749" s="18">
        <f t="shared" si="130"/>
        <v>2</v>
      </c>
    </row>
    <row r="2750" spans="1:12" s="19" customFormat="1" ht="17.45" customHeight="1">
      <c r="A2750" s="20">
        <v>2748</v>
      </c>
      <c r="B2750" s="18" t="s">
        <v>7365</v>
      </c>
      <c r="C2750" s="18" t="s">
        <v>7348</v>
      </c>
      <c r="D2750" s="18" t="s">
        <v>7349</v>
      </c>
      <c r="E2750" s="18" t="s">
        <v>1699</v>
      </c>
      <c r="F2750" s="7">
        <v>9789867137289</v>
      </c>
      <c r="G2750" s="18">
        <v>2</v>
      </c>
      <c r="H2750" s="18">
        <v>160</v>
      </c>
      <c r="I2750" s="21">
        <f t="shared" si="128"/>
        <v>320</v>
      </c>
      <c r="J2750" s="18"/>
      <c r="K2750" s="18"/>
      <c r="L2750" s="18">
        <f t="shared" si="130"/>
        <v>2</v>
      </c>
    </row>
    <row r="2751" spans="1:12" s="19" customFormat="1" ht="17.45" customHeight="1">
      <c r="A2751" s="20">
        <v>2749</v>
      </c>
      <c r="B2751" s="18" t="s">
        <v>7366</v>
      </c>
      <c r="C2751" s="18" t="s">
        <v>7348</v>
      </c>
      <c r="D2751" s="18" t="s">
        <v>7349</v>
      </c>
      <c r="E2751" s="18" t="s">
        <v>1699</v>
      </c>
      <c r="F2751" s="7">
        <v>9789867137319</v>
      </c>
      <c r="G2751" s="18">
        <v>2</v>
      </c>
      <c r="H2751" s="18">
        <v>160</v>
      </c>
      <c r="I2751" s="21">
        <f t="shared" si="128"/>
        <v>320</v>
      </c>
      <c r="J2751" s="18"/>
      <c r="K2751" s="18"/>
      <c r="L2751" s="18">
        <f t="shared" si="130"/>
        <v>2</v>
      </c>
    </row>
    <row r="2752" spans="1:12" s="19" customFormat="1" ht="17.45" customHeight="1">
      <c r="A2752" s="20">
        <v>2750</v>
      </c>
      <c r="B2752" s="18" t="s">
        <v>7367</v>
      </c>
      <c r="C2752" s="18" t="s">
        <v>7348</v>
      </c>
      <c r="D2752" s="18" t="s">
        <v>7349</v>
      </c>
      <c r="E2752" s="18" t="s">
        <v>1699</v>
      </c>
      <c r="F2752" s="7">
        <v>9789867137098</v>
      </c>
      <c r="G2752" s="18">
        <v>2</v>
      </c>
      <c r="H2752" s="18">
        <v>220</v>
      </c>
      <c r="I2752" s="21">
        <f t="shared" si="128"/>
        <v>440</v>
      </c>
      <c r="J2752" s="18"/>
      <c r="K2752" s="18"/>
      <c r="L2752" s="18">
        <f t="shared" si="130"/>
        <v>2</v>
      </c>
    </row>
    <row r="2753" spans="1:12" s="19" customFormat="1" ht="17.45" customHeight="1">
      <c r="A2753" s="20">
        <v>2751</v>
      </c>
      <c r="B2753" s="18" t="s">
        <v>7368</v>
      </c>
      <c r="C2753" s="18" t="s">
        <v>7369</v>
      </c>
      <c r="D2753" s="18" t="s">
        <v>7370</v>
      </c>
      <c r="E2753" s="18" t="s">
        <v>1699</v>
      </c>
      <c r="F2753" s="7" t="s">
        <v>7371</v>
      </c>
      <c r="G2753" s="18">
        <v>2</v>
      </c>
      <c r="H2753" s="18">
        <v>380</v>
      </c>
      <c r="I2753" s="21">
        <f t="shared" si="128"/>
        <v>760</v>
      </c>
      <c r="J2753" s="18"/>
      <c r="K2753" s="18"/>
      <c r="L2753" s="18">
        <f t="shared" si="130"/>
        <v>2</v>
      </c>
    </row>
    <row r="2754" spans="1:12" s="19" customFormat="1" ht="17.45" customHeight="1">
      <c r="A2754" s="20">
        <v>2752</v>
      </c>
      <c r="B2754" s="18" t="s">
        <v>7372</v>
      </c>
      <c r="C2754" s="18" t="s">
        <v>7373</v>
      </c>
      <c r="D2754" s="18" t="s">
        <v>7374</v>
      </c>
      <c r="E2754" s="18" t="s">
        <v>1699</v>
      </c>
      <c r="F2754" s="7" t="s">
        <v>7375</v>
      </c>
      <c r="G2754" s="18">
        <v>2</v>
      </c>
      <c r="H2754" s="18">
        <v>180</v>
      </c>
      <c r="I2754" s="21">
        <f t="shared" si="128"/>
        <v>360</v>
      </c>
      <c r="J2754" s="18"/>
      <c r="K2754" s="18"/>
      <c r="L2754" s="18">
        <f t="shared" si="130"/>
        <v>2</v>
      </c>
    </row>
    <row r="2755" spans="1:12" s="19" customFormat="1" ht="17.45" customHeight="1">
      <c r="A2755" s="20">
        <v>2753</v>
      </c>
      <c r="B2755" s="18" t="s">
        <v>7376</v>
      </c>
      <c r="C2755" s="18" t="s">
        <v>7377</v>
      </c>
      <c r="D2755" s="18" t="s">
        <v>7378</v>
      </c>
      <c r="E2755" s="18" t="s">
        <v>1699</v>
      </c>
      <c r="F2755" s="7" t="s">
        <v>7379</v>
      </c>
      <c r="G2755" s="18">
        <v>2</v>
      </c>
      <c r="H2755" s="18">
        <v>120</v>
      </c>
      <c r="I2755" s="21">
        <f t="shared" si="128"/>
        <v>240</v>
      </c>
      <c r="J2755" s="18"/>
      <c r="K2755" s="18"/>
      <c r="L2755" s="18">
        <f t="shared" si="130"/>
        <v>2</v>
      </c>
    </row>
    <row r="2756" spans="1:12" s="19" customFormat="1" ht="17.45" customHeight="1">
      <c r="A2756" s="20">
        <v>2754</v>
      </c>
      <c r="B2756" s="18" t="s">
        <v>7380</v>
      </c>
      <c r="C2756" s="18" t="s">
        <v>7377</v>
      </c>
      <c r="D2756" s="18" t="s">
        <v>7378</v>
      </c>
      <c r="E2756" s="18" t="s">
        <v>1699</v>
      </c>
      <c r="F2756" s="7" t="s">
        <v>7381</v>
      </c>
      <c r="G2756" s="18">
        <v>2</v>
      </c>
      <c r="H2756" s="18">
        <v>120</v>
      </c>
      <c r="I2756" s="21">
        <f t="shared" si="128"/>
        <v>240</v>
      </c>
      <c r="J2756" s="18"/>
      <c r="K2756" s="18"/>
      <c r="L2756" s="18">
        <f t="shared" si="130"/>
        <v>2</v>
      </c>
    </row>
    <row r="2757" spans="1:12" s="19" customFormat="1" ht="17.45" customHeight="1">
      <c r="A2757" s="20">
        <v>2755</v>
      </c>
      <c r="B2757" s="18" t="s">
        <v>7382</v>
      </c>
      <c r="C2757" s="18" t="s">
        <v>7377</v>
      </c>
      <c r="D2757" s="18" t="s">
        <v>7378</v>
      </c>
      <c r="E2757" s="18" t="s">
        <v>1699</v>
      </c>
      <c r="F2757" s="7" t="s">
        <v>7383</v>
      </c>
      <c r="G2757" s="18">
        <v>2</v>
      </c>
      <c r="H2757" s="18">
        <v>120</v>
      </c>
      <c r="I2757" s="21">
        <f t="shared" si="128"/>
        <v>240</v>
      </c>
      <c r="J2757" s="18"/>
      <c r="K2757" s="18"/>
      <c r="L2757" s="18">
        <f t="shared" si="130"/>
        <v>2</v>
      </c>
    </row>
    <row r="2758" spans="1:12" s="19" customFormat="1" ht="17.45" customHeight="1">
      <c r="A2758" s="20">
        <v>2756</v>
      </c>
      <c r="B2758" s="18" t="s">
        <v>7384</v>
      </c>
      <c r="C2758" s="18" t="s">
        <v>7377</v>
      </c>
      <c r="D2758" s="18" t="s">
        <v>7378</v>
      </c>
      <c r="E2758" s="18" t="s">
        <v>1699</v>
      </c>
      <c r="F2758" s="7" t="s">
        <v>7385</v>
      </c>
      <c r="G2758" s="18">
        <v>2</v>
      </c>
      <c r="H2758" s="18">
        <v>120</v>
      </c>
      <c r="I2758" s="21">
        <f t="shared" si="128"/>
        <v>240</v>
      </c>
      <c r="J2758" s="18"/>
      <c r="K2758" s="18"/>
      <c r="L2758" s="18">
        <f t="shared" si="130"/>
        <v>2</v>
      </c>
    </row>
    <row r="2759" spans="1:12" s="19" customFormat="1" ht="17.45" customHeight="1">
      <c r="A2759" s="20">
        <v>2757</v>
      </c>
      <c r="B2759" s="18" t="s">
        <v>7386</v>
      </c>
      <c r="C2759" s="18" t="s">
        <v>7377</v>
      </c>
      <c r="D2759" s="18" t="s">
        <v>7378</v>
      </c>
      <c r="E2759" s="18" t="s">
        <v>1699</v>
      </c>
      <c r="F2759" s="7" t="s">
        <v>7387</v>
      </c>
      <c r="G2759" s="18">
        <v>2</v>
      </c>
      <c r="H2759" s="18">
        <v>120</v>
      </c>
      <c r="I2759" s="21">
        <f t="shared" si="128"/>
        <v>240</v>
      </c>
      <c r="J2759" s="18"/>
      <c r="K2759" s="18"/>
      <c r="L2759" s="18">
        <f t="shared" si="130"/>
        <v>2</v>
      </c>
    </row>
    <row r="2760" spans="1:12" s="19" customFormat="1" ht="17.45" customHeight="1">
      <c r="A2760" s="20">
        <v>2758</v>
      </c>
      <c r="B2760" s="18" t="s">
        <v>7388</v>
      </c>
      <c r="C2760" s="18" t="s">
        <v>7377</v>
      </c>
      <c r="D2760" s="18" t="s">
        <v>7378</v>
      </c>
      <c r="E2760" s="18" t="s">
        <v>1699</v>
      </c>
      <c r="F2760" s="7" t="s">
        <v>7389</v>
      </c>
      <c r="G2760" s="18">
        <v>2</v>
      </c>
      <c r="H2760" s="18">
        <v>120</v>
      </c>
      <c r="I2760" s="21">
        <f t="shared" si="128"/>
        <v>240</v>
      </c>
      <c r="J2760" s="18"/>
      <c r="K2760" s="18"/>
      <c r="L2760" s="18">
        <f t="shared" si="130"/>
        <v>2</v>
      </c>
    </row>
    <row r="2761" spans="1:12" s="19" customFormat="1" ht="17.45" customHeight="1">
      <c r="A2761" s="20">
        <v>2759</v>
      </c>
      <c r="B2761" s="18" t="s">
        <v>7390</v>
      </c>
      <c r="C2761" s="18" t="s">
        <v>7377</v>
      </c>
      <c r="D2761" s="18" t="s">
        <v>7378</v>
      </c>
      <c r="E2761" s="18" t="s">
        <v>1699</v>
      </c>
      <c r="F2761" s="7" t="s">
        <v>7391</v>
      </c>
      <c r="G2761" s="18">
        <v>2</v>
      </c>
      <c r="H2761" s="18">
        <v>120</v>
      </c>
      <c r="I2761" s="21">
        <f t="shared" si="128"/>
        <v>240</v>
      </c>
      <c r="J2761" s="18"/>
      <c r="K2761" s="18"/>
      <c r="L2761" s="18">
        <f t="shared" si="130"/>
        <v>2</v>
      </c>
    </row>
    <row r="2762" spans="1:12" s="19" customFormat="1" ht="17.45" customHeight="1">
      <c r="A2762" s="20">
        <v>2760</v>
      </c>
      <c r="B2762" s="18" t="s">
        <v>7392</v>
      </c>
      <c r="C2762" s="18" t="s">
        <v>7377</v>
      </c>
      <c r="D2762" s="18" t="s">
        <v>7393</v>
      </c>
      <c r="E2762" s="18" t="s">
        <v>1699</v>
      </c>
      <c r="F2762" s="7" t="s">
        <v>7394</v>
      </c>
      <c r="G2762" s="18">
        <v>2</v>
      </c>
      <c r="H2762" s="18">
        <v>240</v>
      </c>
      <c r="I2762" s="21">
        <f t="shared" si="128"/>
        <v>480</v>
      </c>
      <c r="J2762" s="18"/>
      <c r="K2762" s="18"/>
      <c r="L2762" s="18">
        <f t="shared" si="130"/>
        <v>2</v>
      </c>
    </row>
    <row r="2763" spans="1:12" s="19" customFormat="1" ht="17.45" customHeight="1">
      <c r="A2763" s="20">
        <v>2761</v>
      </c>
      <c r="B2763" s="18" t="s">
        <v>7395</v>
      </c>
      <c r="C2763" s="18" t="s">
        <v>7377</v>
      </c>
      <c r="D2763" s="18" t="s">
        <v>7393</v>
      </c>
      <c r="E2763" s="18" t="s">
        <v>1699</v>
      </c>
      <c r="F2763" s="7" t="s">
        <v>7396</v>
      </c>
      <c r="G2763" s="18">
        <v>2</v>
      </c>
      <c r="H2763" s="18">
        <v>250</v>
      </c>
      <c r="I2763" s="21">
        <f t="shared" si="128"/>
        <v>500</v>
      </c>
      <c r="J2763" s="18"/>
      <c r="K2763" s="18"/>
      <c r="L2763" s="18">
        <f t="shared" si="130"/>
        <v>2</v>
      </c>
    </row>
    <row r="2764" spans="1:12" s="19" customFormat="1" ht="17.45" customHeight="1">
      <c r="A2764" s="20">
        <v>2762</v>
      </c>
      <c r="B2764" s="18" t="s">
        <v>7397</v>
      </c>
      <c r="C2764" s="18" t="s">
        <v>7377</v>
      </c>
      <c r="D2764" s="18" t="s">
        <v>7393</v>
      </c>
      <c r="E2764" s="18" t="s">
        <v>1699</v>
      </c>
      <c r="F2764" s="7" t="s">
        <v>7398</v>
      </c>
      <c r="G2764" s="18">
        <v>2</v>
      </c>
      <c r="H2764" s="18">
        <v>250</v>
      </c>
      <c r="I2764" s="21">
        <f t="shared" si="128"/>
        <v>500</v>
      </c>
      <c r="J2764" s="18"/>
      <c r="K2764" s="18"/>
      <c r="L2764" s="18">
        <f t="shared" si="130"/>
        <v>2</v>
      </c>
    </row>
    <row r="2765" spans="1:12" s="19" customFormat="1" ht="17.45" customHeight="1">
      <c r="A2765" s="20">
        <v>2763</v>
      </c>
      <c r="B2765" s="18" t="s">
        <v>7399</v>
      </c>
      <c r="C2765" s="18" t="s">
        <v>7377</v>
      </c>
      <c r="D2765" s="18" t="s">
        <v>7393</v>
      </c>
      <c r="E2765" s="18" t="s">
        <v>1699</v>
      </c>
      <c r="F2765" s="7" t="s">
        <v>7400</v>
      </c>
      <c r="G2765" s="18">
        <v>2</v>
      </c>
      <c r="H2765" s="18">
        <v>250</v>
      </c>
      <c r="I2765" s="21">
        <f t="shared" si="128"/>
        <v>500</v>
      </c>
      <c r="J2765" s="18"/>
      <c r="K2765" s="18"/>
      <c r="L2765" s="18">
        <f t="shared" si="130"/>
        <v>2</v>
      </c>
    </row>
    <row r="2766" spans="1:12" s="19" customFormat="1" ht="17.45" customHeight="1">
      <c r="A2766" s="20">
        <v>2764</v>
      </c>
      <c r="B2766" s="18" t="s">
        <v>7401</v>
      </c>
      <c r="C2766" s="18" t="s">
        <v>7377</v>
      </c>
      <c r="D2766" s="18" t="s">
        <v>7393</v>
      </c>
      <c r="E2766" s="18" t="s">
        <v>1699</v>
      </c>
      <c r="F2766" s="7" t="s">
        <v>7402</v>
      </c>
      <c r="G2766" s="18">
        <v>2</v>
      </c>
      <c r="H2766" s="18">
        <v>250</v>
      </c>
      <c r="I2766" s="21">
        <f t="shared" si="128"/>
        <v>500</v>
      </c>
      <c r="J2766" s="18"/>
      <c r="K2766" s="18"/>
      <c r="L2766" s="18">
        <f t="shared" si="130"/>
        <v>2</v>
      </c>
    </row>
    <row r="2767" spans="1:12" s="19" customFormat="1" ht="17.45" customHeight="1">
      <c r="A2767" s="20">
        <v>2765</v>
      </c>
      <c r="B2767" s="18" t="s">
        <v>7403</v>
      </c>
      <c r="C2767" s="18" t="s">
        <v>7377</v>
      </c>
      <c r="D2767" s="18" t="s">
        <v>7393</v>
      </c>
      <c r="E2767" s="18" t="s">
        <v>1699</v>
      </c>
      <c r="F2767" s="7" t="s">
        <v>7404</v>
      </c>
      <c r="G2767" s="18">
        <v>2</v>
      </c>
      <c r="H2767" s="18">
        <v>240</v>
      </c>
      <c r="I2767" s="21">
        <f t="shared" si="128"/>
        <v>480</v>
      </c>
      <c r="J2767" s="18"/>
      <c r="K2767" s="18"/>
      <c r="L2767" s="18">
        <f t="shared" si="130"/>
        <v>2</v>
      </c>
    </row>
    <row r="2768" spans="1:12" s="19" customFormat="1" ht="17.45" customHeight="1">
      <c r="A2768" s="20">
        <v>2766</v>
      </c>
      <c r="B2768" s="18" t="s">
        <v>7405</v>
      </c>
      <c r="C2768" s="18" t="s">
        <v>7377</v>
      </c>
      <c r="D2768" s="18" t="s">
        <v>7393</v>
      </c>
      <c r="E2768" s="18" t="s">
        <v>1699</v>
      </c>
      <c r="F2768" s="7" t="s">
        <v>7406</v>
      </c>
      <c r="G2768" s="18">
        <v>2</v>
      </c>
      <c r="H2768" s="18">
        <v>240</v>
      </c>
      <c r="I2768" s="21">
        <f t="shared" ref="I2768:I2831" si="131">G2768*H2768</f>
        <v>480</v>
      </c>
      <c r="J2768" s="18"/>
      <c r="K2768" s="18"/>
      <c r="L2768" s="18">
        <f t="shared" si="130"/>
        <v>2</v>
      </c>
    </row>
    <row r="2769" spans="1:12" s="19" customFormat="1" ht="17.45" customHeight="1">
      <c r="A2769" s="20">
        <v>2767</v>
      </c>
      <c r="B2769" s="18" t="s">
        <v>7407</v>
      </c>
      <c r="C2769" s="18" t="s">
        <v>7377</v>
      </c>
      <c r="D2769" s="18" t="s">
        <v>7378</v>
      </c>
      <c r="E2769" s="18" t="s">
        <v>1699</v>
      </c>
      <c r="F2769" s="7" t="s">
        <v>7408</v>
      </c>
      <c r="G2769" s="18">
        <v>2</v>
      </c>
      <c r="H2769" s="18">
        <v>220</v>
      </c>
      <c r="I2769" s="21">
        <f t="shared" si="131"/>
        <v>440</v>
      </c>
      <c r="J2769" s="18"/>
      <c r="K2769" s="18"/>
      <c r="L2769" s="18">
        <f t="shared" si="130"/>
        <v>2</v>
      </c>
    </row>
    <row r="2770" spans="1:12" s="19" customFormat="1" ht="17.45" customHeight="1">
      <c r="A2770" s="20">
        <v>2768</v>
      </c>
      <c r="B2770" s="18" t="s">
        <v>7409</v>
      </c>
      <c r="C2770" s="18" t="s">
        <v>7377</v>
      </c>
      <c r="D2770" s="18" t="s">
        <v>7378</v>
      </c>
      <c r="E2770" s="18" t="s">
        <v>1699</v>
      </c>
      <c r="F2770" s="7" t="s">
        <v>7410</v>
      </c>
      <c r="G2770" s="18">
        <v>2</v>
      </c>
      <c r="H2770" s="18">
        <v>220</v>
      </c>
      <c r="I2770" s="21">
        <f t="shared" si="131"/>
        <v>440</v>
      </c>
      <c r="J2770" s="18"/>
      <c r="K2770" s="18"/>
      <c r="L2770" s="18">
        <f t="shared" si="130"/>
        <v>2</v>
      </c>
    </row>
    <row r="2771" spans="1:12" s="19" customFormat="1" ht="17.45" customHeight="1">
      <c r="A2771" s="20">
        <v>2769</v>
      </c>
      <c r="B2771" s="18" t="s">
        <v>7411</v>
      </c>
      <c r="C2771" s="18" t="s">
        <v>7377</v>
      </c>
      <c r="D2771" s="18" t="s">
        <v>7378</v>
      </c>
      <c r="E2771" s="18" t="s">
        <v>1699</v>
      </c>
      <c r="F2771" s="7" t="s">
        <v>7412</v>
      </c>
      <c r="G2771" s="18">
        <v>2</v>
      </c>
      <c r="H2771" s="18">
        <v>220</v>
      </c>
      <c r="I2771" s="21">
        <f t="shared" si="131"/>
        <v>440</v>
      </c>
      <c r="J2771" s="18"/>
      <c r="K2771" s="18"/>
      <c r="L2771" s="18">
        <f t="shared" ref="L2771:L2802" si="132">G2771</f>
        <v>2</v>
      </c>
    </row>
    <row r="2772" spans="1:12" s="19" customFormat="1" ht="17.45" customHeight="1">
      <c r="A2772" s="20">
        <v>2770</v>
      </c>
      <c r="B2772" s="18" t="s">
        <v>7413</v>
      </c>
      <c r="C2772" s="18" t="s">
        <v>7377</v>
      </c>
      <c r="D2772" s="18" t="s">
        <v>7378</v>
      </c>
      <c r="E2772" s="18" t="s">
        <v>1699</v>
      </c>
      <c r="F2772" s="7" t="s">
        <v>7414</v>
      </c>
      <c r="G2772" s="18">
        <v>2</v>
      </c>
      <c r="H2772" s="18">
        <v>220</v>
      </c>
      <c r="I2772" s="21">
        <f t="shared" si="131"/>
        <v>440</v>
      </c>
      <c r="J2772" s="18"/>
      <c r="K2772" s="18"/>
      <c r="L2772" s="18">
        <f t="shared" si="132"/>
        <v>2</v>
      </c>
    </row>
    <row r="2773" spans="1:12" s="19" customFormat="1" ht="17.45" customHeight="1">
      <c r="A2773" s="20">
        <v>2771</v>
      </c>
      <c r="B2773" s="18" t="s">
        <v>7415</v>
      </c>
      <c r="C2773" s="18" t="s">
        <v>7377</v>
      </c>
      <c r="D2773" s="18" t="s">
        <v>7378</v>
      </c>
      <c r="E2773" s="18" t="s">
        <v>1699</v>
      </c>
      <c r="F2773" s="7" t="s">
        <v>7416</v>
      </c>
      <c r="G2773" s="18">
        <v>2</v>
      </c>
      <c r="H2773" s="18">
        <v>208</v>
      </c>
      <c r="I2773" s="21">
        <f t="shared" si="131"/>
        <v>416</v>
      </c>
      <c r="J2773" s="18"/>
      <c r="K2773" s="18"/>
      <c r="L2773" s="18">
        <f t="shared" si="132"/>
        <v>2</v>
      </c>
    </row>
    <row r="2774" spans="1:12" s="19" customFormat="1" ht="17.45" customHeight="1">
      <c r="A2774" s="20">
        <v>2772</v>
      </c>
      <c r="B2774" s="18" t="s">
        <v>7417</v>
      </c>
      <c r="C2774" s="18" t="s">
        <v>7377</v>
      </c>
      <c r="D2774" s="18" t="s">
        <v>7378</v>
      </c>
      <c r="E2774" s="18" t="s">
        <v>1699</v>
      </c>
      <c r="F2774" s="7" t="s">
        <v>7418</v>
      </c>
      <c r="G2774" s="18">
        <v>2</v>
      </c>
      <c r="H2774" s="18">
        <v>208</v>
      </c>
      <c r="I2774" s="21">
        <f t="shared" si="131"/>
        <v>416</v>
      </c>
      <c r="J2774" s="18"/>
      <c r="K2774" s="18"/>
      <c r="L2774" s="18">
        <f t="shared" si="132"/>
        <v>2</v>
      </c>
    </row>
    <row r="2775" spans="1:12" s="19" customFormat="1" ht="17.45" customHeight="1">
      <c r="A2775" s="20">
        <v>2773</v>
      </c>
      <c r="B2775" s="18" t="s">
        <v>7419</v>
      </c>
      <c r="C2775" s="18" t="s">
        <v>7377</v>
      </c>
      <c r="D2775" s="18" t="s">
        <v>7378</v>
      </c>
      <c r="E2775" s="18" t="s">
        <v>1699</v>
      </c>
      <c r="F2775" s="7" t="s">
        <v>7420</v>
      </c>
      <c r="G2775" s="18">
        <v>2</v>
      </c>
      <c r="H2775" s="18">
        <v>220</v>
      </c>
      <c r="I2775" s="21">
        <f t="shared" si="131"/>
        <v>440</v>
      </c>
      <c r="J2775" s="18"/>
      <c r="K2775" s="18"/>
      <c r="L2775" s="18">
        <f t="shared" si="132"/>
        <v>2</v>
      </c>
    </row>
    <row r="2776" spans="1:12" s="19" customFormat="1" ht="17.45" customHeight="1">
      <c r="A2776" s="20">
        <v>2774</v>
      </c>
      <c r="B2776" s="18" t="s">
        <v>7421</v>
      </c>
      <c r="C2776" s="18" t="s">
        <v>7377</v>
      </c>
      <c r="D2776" s="18" t="s">
        <v>7378</v>
      </c>
      <c r="E2776" s="18" t="s">
        <v>1699</v>
      </c>
      <c r="F2776" s="7" t="s">
        <v>7422</v>
      </c>
      <c r="G2776" s="18">
        <v>2</v>
      </c>
      <c r="H2776" s="18">
        <v>220</v>
      </c>
      <c r="I2776" s="21">
        <f t="shared" si="131"/>
        <v>440</v>
      </c>
      <c r="J2776" s="18"/>
      <c r="K2776" s="18"/>
      <c r="L2776" s="18">
        <f t="shared" si="132"/>
        <v>2</v>
      </c>
    </row>
    <row r="2777" spans="1:12" s="19" customFormat="1" ht="17.45" customHeight="1">
      <c r="A2777" s="20">
        <v>2775</v>
      </c>
      <c r="B2777" s="18" t="s">
        <v>7423</v>
      </c>
      <c r="C2777" s="18" t="s">
        <v>7377</v>
      </c>
      <c r="D2777" s="18" t="s">
        <v>7378</v>
      </c>
      <c r="E2777" s="18" t="s">
        <v>1699</v>
      </c>
      <c r="F2777" s="7" t="s">
        <v>7424</v>
      </c>
      <c r="G2777" s="18">
        <v>2</v>
      </c>
      <c r="H2777" s="18">
        <v>180</v>
      </c>
      <c r="I2777" s="21">
        <f t="shared" si="131"/>
        <v>360</v>
      </c>
      <c r="J2777" s="18"/>
      <c r="K2777" s="18"/>
      <c r="L2777" s="18">
        <f t="shared" si="132"/>
        <v>2</v>
      </c>
    </row>
    <row r="2778" spans="1:12" s="19" customFormat="1" ht="17.45" customHeight="1">
      <c r="A2778" s="20">
        <v>2776</v>
      </c>
      <c r="B2778" s="18" t="s">
        <v>7425</v>
      </c>
      <c r="C2778" s="18" t="s">
        <v>7377</v>
      </c>
      <c r="D2778" s="18" t="s">
        <v>7378</v>
      </c>
      <c r="E2778" s="18" t="s">
        <v>1699</v>
      </c>
      <c r="F2778" s="7" t="s">
        <v>7426</v>
      </c>
      <c r="G2778" s="18">
        <v>2</v>
      </c>
      <c r="H2778" s="18">
        <v>180</v>
      </c>
      <c r="I2778" s="21">
        <f t="shared" si="131"/>
        <v>360</v>
      </c>
      <c r="J2778" s="18"/>
      <c r="K2778" s="18"/>
      <c r="L2778" s="18">
        <f t="shared" si="132"/>
        <v>2</v>
      </c>
    </row>
    <row r="2779" spans="1:12" s="19" customFormat="1" ht="17.45" customHeight="1">
      <c r="A2779" s="20">
        <v>2777</v>
      </c>
      <c r="B2779" s="18" t="s">
        <v>7427</v>
      </c>
      <c r="C2779" s="18" t="s">
        <v>7377</v>
      </c>
      <c r="D2779" s="18" t="s">
        <v>7378</v>
      </c>
      <c r="E2779" s="18" t="s">
        <v>1699</v>
      </c>
      <c r="F2779" s="7" t="s">
        <v>7428</v>
      </c>
      <c r="G2779" s="18">
        <v>2</v>
      </c>
      <c r="H2779" s="18">
        <v>180</v>
      </c>
      <c r="I2779" s="21">
        <f t="shared" si="131"/>
        <v>360</v>
      </c>
      <c r="J2779" s="18"/>
      <c r="K2779" s="18"/>
      <c r="L2779" s="18">
        <f t="shared" si="132"/>
        <v>2</v>
      </c>
    </row>
    <row r="2780" spans="1:12" s="19" customFormat="1" ht="17.45" customHeight="1">
      <c r="A2780" s="20">
        <v>2778</v>
      </c>
      <c r="B2780" s="18" t="s">
        <v>7429</v>
      </c>
      <c r="C2780" s="18" t="s">
        <v>7377</v>
      </c>
      <c r="D2780" s="18" t="s">
        <v>7378</v>
      </c>
      <c r="E2780" s="18" t="s">
        <v>1699</v>
      </c>
      <c r="F2780" s="7" t="s">
        <v>7430</v>
      </c>
      <c r="G2780" s="18">
        <v>2</v>
      </c>
      <c r="H2780" s="18">
        <v>180</v>
      </c>
      <c r="I2780" s="21">
        <f t="shared" si="131"/>
        <v>360</v>
      </c>
      <c r="J2780" s="18"/>
      <c r="K2780" s="18"/>
      <c r="L2780" s="18">
        <f t="shared" si="132"/>
        <v>2</v>
      </c>
    </row>
    <row r="2781" spans="1:12" s="19" customFormat="1" ht="17.45" customHeight="1">
      <c r="A2781" s="20">
        <v>2779</v>
      </c>
      <c r="B2781" s="18" t="s">
        <v>7431</v>
      </c>
      <c r="C2781" s="18" t="s">
        <v>7377</v>
      </c>
      <c r="D2781" s="18" t="s">
        <v>7378</v>
      </c>
      <c r="E2781" s="18" t="s">
        <v>1699</v>
      </c>
      <c r="F2781" s="7" t="s">
        <v>7432</v>
      </c>
      <c r="G2781" s="18">
        <v>2</v>
      </c>
      <c r="H2781" s="18">
        <v>180</v>
      </c>
      <c r="I2781" s="21">
        <f t="shared" si="131"/>
        <v>360</v>
      </c>
      <c r="J2781" s="18"/>
      <c r="K2781" s="18"/>
      <c r="L2781" s="18">
        <f t="shared" si="132"/>
        <v>2</v>
      </c>
    </row>
    <row r="2782" spans="1:12" s="19" customFormat="1" ht="17.45" customHeight="1">
      <c r="A2782" s="20">
        <v>2780</v>
      </c>
      <c r="B2782" s="18" t="s">
        <v>7433</v>
      </c>
      <c r="C2782" s="18" t="s">
        <v>7377</v>
      </c>
      <c r="D2782" s="18" t="s">
        <v>7378</v>
      </c>
      <c r="E2782" s="18" t="s">
        <v>1699</v>
      </c>
      <c r="F2782" s="7" t="s">
        <v>7434</v>
      </c>
      <c r="G2782" s="18">
        <v>2</v>
      </c>
      <c r="H2782" s="18">
        <v>180</v>
      </c>
      <c r="I2782" s="21">
        <f t="shared" si="131"/>
        <v>360</v>
      </c>
      <c r="J2782" s="18"/>
      <c r="K2782" s="18"/>
      <c r="L2782" s="18">
        <f t="shared" si="132"/>
        <v>2</v>
      </c>
    </row>
    <row r="2783" spans="1:12" s="19" customFormat="1" ht="17.45" customHeight="1">
      <c r="A2783" s="20">
        <v>2781</v>
      </c>
      <c r="B2783" s="18" t="s">
        <v>7435</v>
      </c>
      <c r="C2783" s="18" t="s">
        <v>7377</v>
      </c>
      <c r="D2783" s="18" t="s">
        <v>7378</v>
      </c>
      <c r="E2783" s="18" t="s">
        <v>1699</v>
      </c>
      <c r="F2783" s="7" t="s">
        <v>7436</v>
      </c>
      <c r="G2783" s="18">
        <v>2</v>
      </c>
      <c r="H2783" s="18">
        <v>180</v>
      </c>
      <c r="I2783" s="21">
        <f t="shared" si="131"/>
        <v>360</v>
      </c>
      <c r="J2783" s="18"/>
      <c r="K2783" s="18"/>
      <c r="L2783" s="18">
        <f t="shared" si="132"/>
        <v>2</v>
      </c>
    </row>
    <row r="2784" spans="1:12" s="19" customFormat="1" ht="17.45" customHeight="1">
      <c r="A2784" s="20">
        <v>2782</v>
      </c>
      <c r="B2784" s="18" t="s">
        <v>7437</v>
      </c>
      <c r="C2784" s="18" t="s">
        <v>7377</v>
      </c>
      <c r="D2784" s="18" t="s">
        <v>7378</v>
      </c>
      <c r="E2784" s="18" t="s">
        <v>1699</v>
      </c>
      <c r="F2784" s="7" t="s">
        <v>7438</v>
      </c>
      <c r="G2784" s="18">
        <v>2</v>
      </c>
      <c r="H2784" s="18">
        <v>180</v>
      </c>
      <c r="I2784" s="21">
        <f t="shared" si="131"/>
        <v>360</v>
      </c>
      <c r="J2784" s="18"/>
      <c r="K2784" s="18"/>
      <c r="L2784" s="18">
        <f t="shared" si="132"/>
        <v>2</v>
      </c>
    </row>
    <row r="2785" spans="1:12" s="19" customFormat="1" ht="17.45" customHeight="1">
      <c r="A2785" s="20">
        <v>2783</v>
      </c>
      <c r="B2785" s="18" t="s">
        <v>7439</v>
      </c>
      <c r="C2785" s="18" t="s">
        <v>7377</v>
      </c>
      <c r="D2785" s="18" t="s">
        <v>7378</v>
      </c>
      <c r="E2785" s="18" t="s">
        <v>1699</v>
      </c>
      <c r="F2785" s="7" t="s">
        <v>7440</v>
      </c>
      <c r="G2785" s="18">
        <v>2</v>
      </c>
      <c r="H2785" s="18">
        <v>180</v>
      </c>
      <c r="I2785" s="21">
        <f t="shared" si="131"/>
        <v>360</v>
      </c>
      <c r="J2785" s="18"/>
      <c r="K2785" s="18"/>
      <c r="L2785" s="18">
        <f t="shared" si="132"/>
        <v>2</v>
      </c>
    </row>
    <row r="2786" spans="1:12" s="19" customFormat="1" ht="17.45" customHeight="1">
      <c r="A2786" s="20">
        <v>2784</v>
      </c>
      <c r="B2786" s="18" t="s">
        <v>7441</v>
      </c>
      <c r="C2786" s="18" t="s">
        <v>7377</v>
      </c>
      <c r="D2786" s="18" t="s">
        <v>7378</v>
      </c>
      <c r="E2786" s="18" t="s">
        <v>1699</v>
      </c>
      <c r="F2786" s="7" t="s">
        <v>7442</v>
      </c>
      <c r="G2786" s="18">
        <v>2</v>
      </c>
      <c r="H2786" s="18">
        <v>180</v>
      </c>
      <c r="I2786" s="21">
        <f t="shared" si="131"/>
        <v>360</v>
      </c>
      <c r="J2786" s="18"/>
      <c r="K2786" s="18"/>
      <c r="L2786" s="18">
        <f t="shared" si="132"/>
        <v>2</v>
      </c>
    </row>
    <row r="2787" spans="1:12" s="19" customFormat="1" ht="17.45" customHeight="1">
      <c r="A2787" s="20">
        <v>2785</v>
      </c>
      <c r="B2787" s="18" t="s">
        <v>7443</v>
      </c>
      <c r="C2787" s="18" t="s">
        <v>7377</v>
      </c>
      <c r="D2787" s="18" t="s">
        <v>7378</v>
      </c>
      <c r="E2787" s="18" t="s">
        <v>1699</v>
      </c>
      <c r="F2787" s="7" t="s">
        <v>7444</v>
      </c>
      <c r="G2787" s="18">
        <v>2</v>
      </c>
      <c r="H2787" s="18">
        <v>180</v>
      </c>
      <c r="I2787" s="21">
        <f t="shared" si="131"/>
        <v>360</v>
      </c>
      <c r="J2787" s="18"/>
      <c r="K2787" s="18"/>
      <c r="L2787" s="18">
        <f t="shared" si="132"/>
        <v>2</v>
      </c>
    </row>
    <row r="2788" spans="1:12" s="19" customFormat="1" ht="17.45" customHeight="1">
      <c r="A2788" s="20">
        <v>2786</v>
      </c>
      <c r="B2788" s="18" t="s">
        <v>7445</v>
      </c>
      <c r="C2788" s="18" t="s">
        <v>7377</v>
      </c>
      <c r="D2788" s="18" t="s">
        <v>7378</v>
      </c>
      <c r="E2788" s="18" t="s">
        <v>1699</v>
      </c>
      <c r="F2788" s="7" t="s">
        <v>7446</v>
      </c>
      <c r="G2788" s="18">
        <v>2</v>
      </c>
      <c r="H2788" s="18">
        <v>180</v>
      </c>
      <c r="I2788" s="21">
        <f t="shared" si="131"/>
        <v>360</v>
      </c>
      <c r="J2788" s="18"/>
      <c r="K2788" s="18"/>
      <c r="L2788" s="18">
        <f t="shared" si="132"/>
        <v>2</v>
      </c>
    </row>
    <row r="2789" spans="1:12" s="19" customFormat="1" ht="17.45" customHeight="1">
      <c r="A2789" s="20">
        <v>2787</v>
      </c>
      <c r="B2789" s="18" t="s">
        <v>7447</v>
      </c>
      <c r="C2789" s="18" t="s">
        <v>7377</v>
      </c>
      <c r="D2789" s="18" t="s">
        <v>7378</v>
      </c>
      <c r="E2789" s="18" t="s">
        <v>1699</v>
      </c>
      <c r="F2789" s="7" t="s">
        <v>7448</v>
      </c>
      <c r="G2789" s="18">
        <v>2</v>
      </c>
      <c r="H2789" s="18">
        <v>180</v>
      </c>
      <c r="I2789" s="21">
        <f t="shared" si="131"/>
        <v>360</v>
      </c>
      <c r="J2789" s="18"/>
      <c r="K2789" s="18"/>
      <c r="L2789" s="18">
        <f t="shared" si="132"/>
        <v>2</v>
      </c>
    </row>
    <row r="2790" spans="1:12" s="19" customFormat="1" ht="17.45" customHeight="1">
      <c r="A2790" s="20">
        <v>2788</v>
      </c>
      <c r="B2790" s="18" t="s">
        <v>7449</v>
      </c>
      <c r="C2790" s="18" t="s">
        <v>7377</v>
      </c>
      <c r="D2790" s="18" t="s">
        <v>7378</v>
      </c>
      <c r="E2790" s="18" t="s">
        <v>1699</v>
      </c>
      <c r="F2790" s="7" t="s">
        <v>7450</v>
      </c>
      <c r="G2790" s="18">
        <v>2</v>
      </c>
      <c r="H2790" s="18">
        <v>180</v>
      </c>
      <c r="I2790" s="21">
        <f t="shared" si="131"/>
        <v>360</v>
      </c>
      <c r="J2790" s="18"/>
      <c r="K2790" s="18"/>
      <c r="L2790" s="18">
        <f t="shared" si="132"/>
        <v>2</v>
      </c>
    </row>
    <row r="2791" spans="1:12" s="19" customFormat="1" ht="17.45" customHeight="1">
      <c r="A2791" s="20">
        <v>2789</v>
      </c>
      <c r="B2791" s="18" t="s">
        <v>7451</v>
      </c>
      <c r="C2791" s="18" t="s">
        <v>7377</v>
      </c>
      <c r="D2791" s="18" t="s">
        <v>7378</v>
      </c>
      <c r="E2791" s="18" t="s">
        <v>1699</v>
      </c>
      <c r="F2791" s="7" t="s">
        <v>7452</v>
      </c>
      <c r="G2791" s="18">
        <v>2</v>
      </c>
      <c r="H2791" s="18">
        <v>190</v>
      </c>
      <c r="I2791" s="21">
        <f t="shared" si="131"/>
        <v>380</v>
      </c>
      <c r="J2791" s="18"/>
      <c r="K2791" s="18"/>
      <c r="L2791" s="18">
        <f t="shared" si="132"/>
        <v>2</v>
      </c>
    </row>
    <row r="2792" spans="1:12" s="19" customFormat="1" ht="17.45" customHeight="1">
      <c r="A2792" s="20">
        <v>2790</v>
      </c>
      <c r="B2792" s="18" t="s">
        <v>7453</v>
      </c>
      <c r="C2792" s="18" t="s">
        <v>7377</v>
      </c>
      <c r="D2792" s="18" t="s">
        <v>7378</v>
      </c>
      <c r="E2792" s="18" t="s">
        <v>1699</v>
      </c>
      <c r="F2792" s="7" t="s">
        <v>7454</v>
      </c>
      <c r="G2792" s="18">
        <v>2</v>
      </c>
      <c r="H2792" s="18">
        <v>190</v>
      </c>
      <c r="I2792" s="21">
        <f t="shared" si="131"/>
        <v>380</v>
      </c>
      <c r="J2792" s="18"/>
      <c r="K2792" s="18"/>
      <c r="L2792" s="18">
        <f t="shared" si="132"/>
        <v>2</v>
      </c>
    </row>
    <row r="2793" spans="1:12" s="19" customFormat="1" ht="17.45" customHeight="1">
      <c r="A2793" s="20">
        <v>2791</v>
      </c>
      <c r="B2793" s="18" t="s">
        <v>7455</v>
      </c>
      <c r="C2793" s="18" t="s">
        <v>7377</v>
      </c>
      <c r="D2793" s="18" t="s">
        <v>7378</v>
      </c>
      <c r="E2793" s="18" t="s">
        <v>1699</v>
      </c>
      <c r="F2793" s="7" t="s">
        <v>7456</v>
      </c>
      <c r="G2793" s="18">
        <v>2</v>
      </c>
      <c r="H2793" s="18">
        <v>190</v>
      </c>
      <c r="I2793" s="21">
        <f t="shared" si="131"/>
        <v>380</v>
      </c>
      <c r="J2793" s="18"/>
      <c r="K2793" s="18"/>
      <c r="L2793" s="18">
        <f t="shared" si="132"/>
        <v>2</v>
      </c>
    </row>
    <row r="2794" spans="1:12" s="19" customFormat="1" ht="17.45" customHeight="1">
      <c r="A2794" s="20">
        <v>2792</v>
      </c>
      <c r="B2794" s="18" t="s">
        <v>7457</v>
      </c>
      <c r="C2794" s="18" t="s">
        <v>7377</v>
      </c>
      <c r="D2794" s="18" t="s">
        <v>7378</v>
      </c>
      <c r="E2794" s="18" t="s">
        <v>1699</v>
      </c>
      <c r="F2794" s="7" t="s">
        <v>7458</v>
      </c>
      <c r="G2794" s="18">
        <v>2</v>
      </c>
      <c r="H2794" s="18">
        <v>190</v>
      </c>
      <c r="I2794" s="21">
        <f t="shared" si="131"/>
        <v>380</v>
      </c>
      <c r="J2794" s="18"/>
      <c r="K2794" s="18"/>
      <c r="L2794" s="18">
        <f t="shared" si="132"/>
        <v>2</v>
      </c>
    </row>
    <row r="2795" spans="1:12" s="19" customFormat="1" ht="17.45" customHeight="1">
      <c r="A2795" s="20">
        <v>2793</v>
      </c>
      <c r="B2795" s="18" t="s">
        <v>7459</v>
      </c>
      <c r="C2795" s="18" t="s">
        <v>7377</v>
      </c>
      <c r="D2795" s="18" t="s">
        <v>7378</v>
      </c>
      <c r="E2795" s="18" t="s">
        <v>1699</v>
      </c>
      <c r="F2795" s="7" t="s">
        <v>7460</v>
      </c>
      <c r="G2795" s="18">
        <v>2</v>
      </c>
      <c r="H2795" s="18">
        <v>190</v>
      </c>
      <c r="I2795" s="21">
        <f t="shared" si="131"/>
        <v>380</v>
      </c>
      <c r="J2795" s="18"/>
      <c r="K2795" s="18"/>
      <c r="L2795" s="18">
        <f t="shared" si="132"/>
        <v>2</v>
      </c>
    </row>
    <row r="2796" spans="1:12" s="19" customFormat="1" ht="17.45" customHeight="1">
      <c r="A2796" s="20">
        <v>2794</v>
      </c>
      <c r="B2796" s="18" t="s">
        <v>7461</v>
      </c>
      <c r="C2796" s="18" t="s">
        <v>7377</v>
      </c>
      <c r="D2796" s="18" t="s">
        <v>7378</v>
      </c>
      <c r="E2796" s="18" t="s">
        <v>1699</v>
      </c>
      <c r="F2796" s="7" t="s">
        <v>7462</v>
      </c>
      <c r="G2796" s="18">
        <v>2</v>
      </c>
      <c r="H2796" s="18">
        <v>190</v>
      </c>
      <c r="I2796" s="21">
        <f t="shared" si="131"/>
        <v>380</v>
      </c>
      <c r="J2796" s="18"/>
      <c r="K2796" s="18"/>
      <c r="L2796" s="18">
        <f t="shared" si="132"/>
        <v>2</v>
      </c>
    </row>
    <row r="2797" spans="1:12" s="19" customFormat="1" ht="17.45" customHeight="1">
      <c r="A2797" s="20">
        <v>2795</v>
      </c>
      <c r="B2797" s="18" t="s">
        <v>7463</v>
      </c>
      <c r="C2797" s="18" t="s">
        <v>7377</v>
      </c>
      <c r="D2797" s="18" t="s">
        <v>7378</v>
      </c>
      <c r="E2797" s="18" t="s">
        <v>1699</v>
      </c>
      <c r="F2797" s="7" t="s">
        <v>7464</v>
      </c>
      <c r="G2797" s="18">
        <v>2</v>
      </c>
      <c r="H2797" s="18">
        <v>220</v>
      </c>
      <c r="I2797" s="21">
        <f t="shared" si="131"/>
        <v>440</v>
      </c>
      <c r="J2797" s="18"/>
      <c r="K2797" s="18"/>
      <c r="L2797" s="18">
        <f t="shared" si="132"/>
        <v>2</v>
      </c>
    </row>
    <row r="2798" spans="1:12" s="19" customFormat="1" ht="17.45" customHeight="1">
      <c r="A2798" s="20">
        <v>2796</v>
      </c>
      <c r="B2798" s="18" t="s">
        <v>7465</v>
      </c>
      <c r="C2798" s="18" t="s">
        <v>7377</v>
      </c>
      <c r="D2798" s="18" t="s">
        <v>7378</v>
      </c>
      <c r="E2798" s="18" t="s">
        <v>1699</v>
      </c>
      <c r="F2798" s="7" t="s">
        <v>7466</v>
      </c>
      <c r="G2798" s="18">
        <v>2</v>
      </c>
      <c r="H2798" s="18">
        <v>220</v>
      </c>
      <c r="I2798" s="21">
        <f t="shared" si="131"/>
        <v>440</v>
      </c>
      <c r="J2798" s="18"/>
      <c r="K2798" s="18"/>
      <c r="L2798" s="18">
        <f t="shared" si="132"/>
        <v>2</v>
      </c>
    </row>
    <row r="2799" spans="1:12" s="19" customFormat="1" ht="17.45" customHeight="1">
      <c r="A2799" s="20">
        <v>2797</v>
      </c>
      <c r="B2799" s="18" t="s">
        <v>7467</v>
      </c>
      <c r="C2799" s="18" t="s">
        <v>7377</v>
      </c>
      <c r="D2799" s="18" t="s">
        <v>7378</v>
      </c>
      <c r="E2799" s="18" t="s">
        <v>1699</v>
      </c>
      <c r="F2799" s="7" t="s">
        <v>7468</v>
      </c>
      <c r="G2799" s="18">
        <v>2</v>
      </c>
      <c r="H2799" s="18">
        <v>220</v>
      </c>
      <c r="I2799" s="21">
        <f t="shared" si="131"/>
        <v>440</v>
      </c>
      <c r="J2799" s="18"/>
      <c r="K2799" s="18"/>
      <c r="L2799" s="18">
        <f t="shared" si="132"/>
        <v>2</v>
      </c>
    </row>
    <row r="2800" spans="1:12" s="19" customFormat="1" ht="17.45" customHeight="1">
      <c r="A2800" s="20">
        <v>2798</v>
      </c>
      <c r="B2800" s="18" t="s">
        <v>7469</v>
      </c>
      <c r="C2800" s="18" t="s">
        <v>7377</v>
      </c>
      <c r="D2800" s="18" t="s">
        <v>7378</v>
      </c>
      <c r="E2800" s="18" t="s">
        <v>1699</v>
      </c>
      <c r="F2800" s="7" t="s">
        <v>7470</v>
      </c>
      <c r="G2800" s="18">
        <v>2</v>
      </c>
      <c r="H2800" s="18">
        <v>220</v>
      </c>
      <c r="I2800" s="21">
        <f t="shared" si="131"/>
        <v>440</v>
      </c>
      <c r="J2800" s="18"/>
      <c r="K2800" s="18"/>
      <c r="L2800" s="18">
        <f t="shared" si="132"/>
        <v>2</v>
      </c>
    </row>
    <row r="2801" spans="1:12" s="19" customFormat="1" ht="17.45" customHeight="1">
      <c r="A2801" s="20">
        <v>2799</v>
      </c>
      <c r="B2801" s="18" t="s">
        <v>7471</v>
      </c>
      <c r="C2801" s="18" t="s">
        <v>7377</v>
      </c>
      <c r="D2801" s="18" t="s">
        <v>7378</v>
      </c>
      <c r="E2801" s="18" t="s">
        <v>1699</v>
      </c>
      <c r="F2801" s="7" t="s">
        <v>7472</v>
      </c>
      <c r="G2801" s="18">
        <v>2</v>
      </c>
      <c r="H2801" s="18">
        <v>220</v>
      </c>
      <c r="I2801" s="21">
        <f t="shared" si="131"/>
        <v>440</v>
      </c>
      <c r="J2801" s="18"/>
      <c r="K2801" s="18"/>
      <c r="L2801" s="18">
        <f t="shared" si="132"/>
        <v>2</v>
      </c>
    </row>
    <row r="2802" spans="1:12" s="19" customFormat="1" ht="17.45" customHeight="1">
      <c r="A2802" s="20">
        <v>2800</v>
      </c>
      <c r="B2802" s="18" t="s">
        <v>7473</v>
      </c>
      <c r="C2802" s="18" t="s">
        <v>7377</v>
      </c>
      <c r="D2802" s="18" t="s">
        <v>7378</v>
      </c>
      <c r="E2802" s="18" t="s">
        <v>1699</v>
      </c>
      <c r="F2802" s="7" t="s">
        <v>7474</v>
      </c>
      <c r="G2802" s="18">
        <v>2</v>
      </c>
      <c r="H2802" s="18">
        <v>190</v>
      </c>
      <c r="I2802" s="21">
        <f t="shared" si="131"/>
        <v>380</v>
      </c>
      <c r="J2802" s="18"/>
      <c r="K2802" s="18"/>
      <c r="L2802" s="18">
        <f t="shared" si="132"/>
        <v>2</v>
      </c>
    </row>
    <row r="2803" spans="1:12" s="19" customFormat="1" ht="17.45" customHeight="1">
      <c r="A2803" s="20">
        <v>2801</v>
      </c>
      <c r="B2803" s="18" t="s">
        <v>7475</v>
      </c>
      <c r="C2803" s="18" t="s">
        <v>7377</v>
      </c>
      <c r="D2803" s="18" t="s">
        <v>7378</v>
      </c>
      <c r="E2803" s="18" t="s">
        <v>1699</v>
      </c>
      <c r="F2803" s="7" t="s">
        <v>7476</v>
      </c>
      <c r="G2803" s="18">
        <v>2</v>
      </c>
      <c r="H2803" s="18">
        <v>220</v>
      </c>
      <c r="I2803" s="21">
        <f t="shared" si="131"/>
        <v>440</v>
      </c>
      <c r="J2803" s="18"/>
      <c r="K2803" s="18"/>
      <c r="L2803" s="18">
        <f t="shared" ref="L2803:L2834" si="133">G2803</f>
        <v>2</v>
      </c>
    </row>
    <row r="2804" spans="1:12" s="19" customFormat="1" ht="17.45" customHeight="1">
      <c r="A2804" s="20">
        <v>2802</v>
      </c>
      <c r="B2804" s="18" t="s">
        <v>7477</v>
      </c>
      <c r="C2804" s="18" t="s">
        <v>7377</v>
      </c>
      <c r="D2804" s="18" t="s">
        <v>7378</v>
      </c>
      <c r="E2804" s="18" t="s">
        <v>1699</v>
      </c>
      <c r="F2804" s="7" t="s">
        <v>7478</v>
      </c>
      <c r="G2804" s="18">
        <v>2</v>
      </c>
      <c r="H2804" s="18">
        <v>190</v>
      </c>
      <c r="I2804" s="21">
        <f t="shared" si="131"/>
        <v>380</v>
      </c>
      <c r="J2804" s="18"/>
      <c r="K2804" s="18"/>
      <c r="L2804" s="18">
        <f t="shared" si="133"/>
        <v>2</v>
      </c>
    </row>
    <row r="2805" spans="1:12" s="19" customFormat="1" ht="17.45" customHeight="1">
      <c r="A2805" s="20">
        <v>2803</v>
      </c>
      <c r="B2805" s="18" t="s">
        <v>7479</v>
      </c>
      <c r="C2805" s="18" t="s">
        <v>7480</v>
      </c>
      <c r="D2805" s="18" t="s">
        <v>3358</v>
      </c>
      <c r="E2805" s="18" t="s">
        <v>1699</v>
      </c>
      <c r="F2805" s="7" t="s">
        <v>7481</v>
      </c>
      <c r="G2805" s="18">
        <v>2</v>
      </c>
      <c r="H2805" s="18">
        <f>320+360*2</f>
        <v>1040</v>
      </c>
      <c r="I2805" s="21">
        <f t="shared" si="131"/>
        <v>2080</v>
      </c>
      <c r="J2805" s="18"/>
      <c r="K2805" s="18"/>
      <c r="L2805" s="18">
        <f t="shared" si="133"/>
        <v>2</v>
      </c>
    </row>
    <row r="2806" spans="1:12" s="19" customFormat="1" ht="17.45" customHeight="1">
      <c r="A2806" s="20">
        <v>2804</v>
      </c>
      <c r="B2806" s="18" t="s">
        <v>7482</v>
      </c>
      <c r="C2806" s="18" t="s">
        <v>7483</v>
      </c>
      <c r="D2806" s="18" t="s">
        <v>4328</v>
      </c>
      <c r="E2806" s="18" t="s">
        <v>1699</v>
      </c>
      <c r="F2806" s="7" t="s">
        <v>7484</v>
      </c>
      <c r="G2806" s="18">
        <v>2</v>
      </c>
      <c r="H2806" s="18">
        <v>260</v>
      </c>
      <c r="I2806" s="21">
        <f t="shared" si="131"/>
        <v>520</v>
      </c>
      <c r="J2806" s="18"/>
      <c r="K2806" s="18"/>
      <c r="L2806" s="18">
        <f t="shared" si="133"/>
        <v>2</v>
      </c>
    </row>
    <row r="2807" spans="1:12" s="19" customFormat="1" ht="17.45" customHeight="1">
      <c r="A2807" s="20">
        <v>2805</v>
      </c>
      <c r="B2807" s="18" t="s">
        <v>7485</v>
      </c>
      <c r="C2807" s="18" t="s">
        <v>7486</v>
      </c>
      <c r="D2807" s="18" t="s">
        <v>4825</v>
      </c>
      <c r="E2807" s="18" t="s">
        <v>1699</v>
      </c>
      <c r="F2807" s="7" t="s">
        <v>7487</v>
      </c>
      <c r="G2807" s="18">
        <v>2</v>
      </c>
      <c r="H2807" s="18">
        <v>280</v>
      </c>
      <c r="I2807" s="21">
        <f t="shared" si="131"/>
        <v>560</v>
      </c>
      <c r="J2807" s="18"/>
      <c r="K2807" s="18"/>
      <c r="L2807" s="18">
        <f t="shared" si="133"/>
        <v>2</v>
      </c>
    </row>
    <row r="2808" spans="1:12" s="19" customFormat="1" ht="17.45" customHeight="1">
      <c r="A2808" s="20">
        <v>2806</v>
      </c>
      <c r="B2808" s="18" t="s">
        <v>7488</v>
      </c>
      <c r="C2808" s="18" t="s">
        <v>7489</v>
      </c>
      <c r="D2808" s="18" t="s">
        <v>2006</v>
      </c>
      <c r="E2808" s="18" t="s">
        <v>1699</v>
      </c>
      <c r="F2808" s="13" t="s">
        <v>1617</v>
      </c>
      <c r="G2808" s="18">
        <v>2</v>
      </c>
      <c r="H2808" s="18">
        <v>300</v>
      </c>
      <c r="I2808" s="21">
        <f t="shared" si="131"/>
        <v>600</v>
      </c>
      <c r="J2808" s="18"/>
      <c r="K2808" s="18"/>
      <c r="L2808" s="18">
        <f t="shared" si="133"/>
        <v>2</v>
      </c>
    </row>
    <row r="2809" spans="1:12" s="19" customFormat="1" ht="17.45" customHeight="1">
      <c r="A2809" s="20">
        <v>2807</v>
      </c>
      <c r="B2809" s="18" t="s">
        <v>7490</v>
      </c>
      <c r="C2809" s="18" t="s">
        <v>7491</v>
      </c>
      <c r="D2809" s="18" t="s">
        <v>7492</v>
      </c>
      <c r="E2809" s="18" t="s">
        <v>1699</v>
      </c>
      <c r="F2809" s="7" t="s">
        <v>7493</v>
      </c>
      <c r="G2809" s="18">
        <v>2</v>
      </c>
      <c r="H2809" s="18">
        <v>280</v>
      </c>
      <c r="I2809" s="21">
        <f t="shared" si="131"/>
        <v>560</v>
      </c>
      <c r="J2809" s="18"/>
      <c r="K2809" s="18"/>
      <c r="L2809" s="18">
        <f t="shared" si="133"/>
        <v>2</v>
      </c>
    </row>
    <row r="2810" spans="1:12" s="19" customFormat="1" ht="17.45" customHeight="1">
      <c r="A2810" s="20">
        <v>2808</v>
      </c>
      <c r="B2810" s="18" t="s">
        <v>7494</v>
      </c>
      <c r="C2810" s="18" t="s">
        <v>2875</v>
      </c>
      <c r="D2810" s="18" t="s">
        <v>2919</v>
      </c>
      <c r="E2810" s="18" t="s">
        <v>1699</v>
      </c>
      <c r="F2810" s="7" t="s">
        <v>7495</v>
      </c>
      <c r="G2810" s="18">
        <v>2</v>
      </c>
      <c r="H2810" s="18">
        <v>220</v>
      </c>
      <c r="I2810" s="21">
        <f t="shared" si="131"/>
        <v>440</v>
      </c>
      <c r="J2810" s="18"/>
      <c r="K2810" s="18"/>
      <c r="L2810" s="18">
        <f t="shared" si="133"/>
        <v>2</v>
      </c>
    </row>
    <row r="2811" spans="1:12" s="19" customFormat="1" ht="17.45" customHeight="1">
      <c r="A2811" s="20">
        <v>2809</v>
      </c>
      <c r="B2811" s="18" t="s">
        <v>3306</v>
      </c>
      <c r="C2811" s="18" t="s">
        <v>7496</v>
      </c>
      <c r="D2811" s="18" t="s">
        <v>3307</v>
      </c>
      <c r="E2811" s="18" t="s">
        <v>1699</v>
      </c>
      <c r="F2811" s="7" t="s">
        <v>7497</v>
      </c>
      <c r="G2811" s="18">
        <v>2</v>
      </c>
      <c r="H2811" s="18">
        <v>290</v>
      </c>
      <c r="I2811" s="21">
        <f t="shared" si="131"/>
        <v>580</v>
      </c>
      <c r="J2811" s="18"/>
      <c r="K2811" s="18"/>
      <c r="L2811" s="18">
        <f t="shared" si="133"/>
        <v>2</v>
      </c>
    </row>
    <row r="2812" spans="1:12" s="19" customFormat="1" ht="17.45" customHeight="1">
      <c r="A2812" s="20">
        <v>2810</v>
      </c>
      <c r="B2812" s="18" t="s">
        <v>7498</v>
      </c>
      <c r="C2812" s="18" t="s">
        <v>3166</v>
      </c>
      <c r="D2812" s="18" t="s">
        <v>3674</v>
      </c>
      <c r="E2812" s="18" t="s">
        <v>1699</v>
      </c>
      <c r="F2812" s="7" t="s">
        <v>7499</v>
      </c>
      <c r="G2812" s="18">
        <v>2</v>
      </c>
      <c r="H2812" s="18">
        <v>290</v>
      </c>
      <c r="I2812" s="21">
        <f t="shared" si="131"/>
        <v>580</v>
      </c>
      <c r="J2812" s="18"/>
      <c r="K2812" s="18"/>
      <c r="L2812" s="18">
        <f t="shared" si="133"/>
        <v>2</v>
      </c>
    </row>
    <row r="2813" spans="1:12" s="19" customFormat="1" ht="17.45" customHeight="1">
      <c r="A2813" s="20">
        <v>2811</v>
      </c>
      <c r="B2813" s="18" t="s">
        <v>7500</v>
      </c>
      <c r="C2813" s="18" t="s">
        <v>7501</v>
      </c>
      <c r="D2813" s="18" t="s">
        <v>2992</v>
      </c>
      <c r="E2813" s="18" t="s">
        <v>1699</v>
      </c>
      <c r="F2813" s="7" t="s">
        <v>7502</v>
      </c>
      <c r="G2813" s="18">
        <v>2</v>
      </c>
      <c r="H2813" s="18">
        <v>380</v>
      </c>
      <c r="I2813" s="21">
        <f t="shared" si="131"/>
        <v>760</v>
      </c>
      <c r="J2813" s="18"/>
      <c r="K2813" s="18"/>
      <c r="L2813" s="18">
        <f t="shared" si="133"/>
        <v>2</v>
      </c>
    </row>
    <row r="2814" spans="1:12" s="19" customFormat="1" ht="17.45" customHeight="1">
      <c r="A2814" s="20">
        <v>2812</v>
      </c>
      <c r="B2814" s="18" t="s">
        <v>7503</v>
      </c>
      <c r="C2814" s="18" t="s">
        <v>7504</v>
      </c>
      <c r="D2814" s="18" t="s">
        <v>1853</v>
      </c>
      <c r="E2814" s="18" t="s">
        <v>1699</v>
      </c>
      <c r="F2814" s="7" t="s">
        <v>7505</v>
      </c>
      <c r="G2814" s="18">
        <v>2</v>
      </c>
      <c r="H2814" s="18">
        <v>250</v>
      </c>
      <c r="I2814" s="21">
        <f t="shared" si="131"/>
        <v>500</v>
      </c>
      <c r="J2814" s="18"/>
      <c r="K2814" s="18"/>
      <c r="L2814" s="18">
        <f t="shared" si="133"/>
        <v>2</v>
      </c>
    </row>
    <row r="2815" spans="1:12" s="19" customFormat="1" ht="17.45" customHeight="1">
      <c r="A2815" s="20">
        <v>2813</v>
      </c>
      <c r="B2815" s="18" t="s">
        <v>7506</v>
      </c>
      <c r="C2815" s="18" t="s">
        <v>7507</v>
      </c>
      <c r="D2815" s="18" t="s">
        <v>2618</v>
      </c>
      <c r="E2815" s="18" t="s">
        <v>1699</v>
      </c>
      <c r="F2815" s="7" t="s">
        <v>7508</v>
      </c>
      <c r="G2815" s="18">
        <v>2</v>
      </c>
      <c r="H2815" s="18">
        <v>260</v>
      </c>
      <c r="I2815" s="21">
        <f t="shared" si="131"/>
        <v>520</v>
      </c>
      <c r="J2815" s="18"/>
      <c r="K2815" s="18"/>
      <c r="L2815" s="18">
        <f t="shared" si="133"/>
        <v>2</v>
      </c>
    </row>
    <row r="2816" spans="1:12" s="19" customFormat="1" ht="17.45" customHeight="1">
      <c r="A2816" s="20">
        <v>2814</v>
      </c>
      <c r="B2816" s="18" t="s">
        <v>7509</v>
      </c>
      <c r="C2816" s="18" t="s">
        <v>7507</v>
      </c>
      <c r="D2816" s="18" t="s">
        <v>2618</v>
      </c>
      <c r="E2816" s="18" t="s">
        <v>1699</v>
      </c>
      <c r="F2816" s="7" t="s">
        <v>7510</v>
      </c>
      <c r="G2816" s="18">
        <v>2</v>
      </c>
      <c r="H2816" s="18">
        <v>260</v>
      </c>
      <c r="I2816" s="21">
        <f t="shared" si="131"/>
        <v>520</v>
      </c>
      <c r="J2816" s="18"/>
      <c r="K2816" s="18"/>
      <c r="L2816" s="18">
        <f t="shared" si="133"/>
        <v>2</v>
      </c>
    </row>
    <row r="2817" spans="1:256" s="19" customFormat="1" ht="17.45" customHeight="1">
      <c r="A2817" s="20">
        <v>2815</v>
      </c>
      <c r="B2817" s="21" t="s">
        <v>319</v>
      </c>
      <c r="C2817" s="23" t="s">
        <v>315</v>
      </c>
      <c r="D2817" s="21" t="s">
        <v>10</v>
      </c>
      <c r="E2817" s="21" t="s">
        <v>11</v>
      </c>
      <c r="F2817" s="8">
        <v>9789863420187</v>
      </c>
      <c r="G2817" s="18">
        <v>2</v>
      </c>
      <c r="H2817" s="21">
        <v>280</v>
      </c>
      <c r="I2817" s="21">
        <f t="shared" si="131"/>
        <v>560</v>
      </c>
      <c r="J2817" s="18"/>
      <c r="K2817" s="18"/>
      <c r="L2817" s="18">
        <f t="shared" si="133"/>
        <v>2</v>
      </c>
    </row>
    <row r="2818" spans="1:256" s="19" customFormat="1" ht="17.45" customHeight="1">
      <c r="A2818" s="20">
        <v>2816</v>
      </c>
      <c r="B2818" s="18" t="s">
        <v>7511</v>
      </c>
      <c r="C2818" s="18" t="s">
        <v>7512</v>
      </c>
      <c r="D2818" s="18" t="s">
        <v>3358</v>
      </c>
      <c r="E2818" s="18" t="s">
        <v>1699</v>
      </c>
      <c r="F2818" s="7" t="s">
        <v>7513</v>
      </c>
      <c r="G2818" s="18">
        <v>2</v>
      </c>
      <c r="H2818" s="18">
        <v>220</v>
      </c>
      <c r="I2818" s="21">
        <f t="shared" si="131"/>
        <v>440</v>
      </c>
      <c r="J2818" s="18"/>
      <c r="K2818" s="18"/>
      <c r="L2818" s="18">
        <f t="shared" si="133"/>
        <v>2</v>
      </c>
    </row>
    <row r="2819" spans="1:256" s="19" customFormat="1" ht="17.45" customHeight="1">
      <c r="A2819" s="20">
        <v>2817</v>
      </c>
      <c r="B2819" s="18" t="s">
        <v>7514</v>
      </c>
      <c r="C2819" s="18" t="s">
        <v>7515</v>
      </c>
      <c r="D2819" s="18" t="s">
        <v>3534</v>
      </c>
      <c r="E2819" s="18" t="s">
        <v>1699</v>
      </c>
      <c r="F2819" s="7" t="s">
        <v>7516</v>
      </c>
      <c r="G2819" s="18">
        <v>2</v>
      </c>
      <c r="H2819" s="18">
        <v>280</v>
      </c>
      <c r="I2819" s="21">
        <f t="shared" si="131"/>
        <v>560</v>
      </c>
      <c r="J2819" s="18"/>
      <c r="K2819" s="18"/>
      <c r="L2819" s="18">
        <f t="shared" si="133"/>
        <v>2</v>
      </c>
    </row>
    <row r="2820" spans="1:256" s="19" customFormat="1" ht="17.45" customHeight="1">
      <c r="A2820" s="20">
        <v>2818</v>
      </c>
      <c r="B2820" s="18" t="s">
        <v>7517</v>
      </c>
      <c r="C2820" s="18" t="s">
        <v>7515</v>
      </c>
      <c r="D2820" s="18" t="s">
        <v>3534</v>
      </c>
      <c r="E2820" s="18" t="s">
        <v>1699</v>
      </c>
      <c r="F2820" s="7" t="s">
        <v>7518</v>
      </c>
      <c r="G2820" s="18">
        <v>2</v>
      </c>
      <c r="H2820" s="18">
        <v>280</v>
      </c>
      <c r="I2820" s="21">
        <f t="shared" si="131"/>
        <v>560</v>
      </c>
      <c r="J2820" s="18"/>
      <c r="K2820" s="18"/>
      <c r="L2820" s="18">
        <f t="shared" si="133"/>
        <v>2</v>
      </c>
    </row>
    <row r="2821" spans="1:256" s="19" customFormat="1" ht="17.45" customHeight="1">
      <c r="A2821" s="20">
        <v>2819</v>
      </c>
      <c r="B2821" s="26" t="s">
        <v>1551</v>
      </c>
      <c r="C2821" s="26" t="s">
        <v>1552</v>
      </c>
      <c r="D2821" s="34" t="s">
        <v>1541</v>
      </c>
      <c r="E2821" s="18"/>
      <c r="F2821" s="13" t="s">
        <v>1553</v>
      </c>
      <c r="G2821" s="18">
        <v>2</v>
      </c>
      <c r="H2821" s="18">
        <v>250</v>
      </c>
      <c r="I2821" s="21">
        <f t="shared" si="131"/>
        <v>500</v>
      </c>
      <c r="J2821" s="18"/>
      <c r="K2821" s="18"/>
      <c r="L2821" s="18">
        <f t="shared" si="133"/>
        <v>2</v>
      </c>
    </row>
    <row r="2822" spans="1:256" s="19" customFormat="1" ht="17.45" customHeight="1">
      <c r="A2822" s="20">
        <v>2820</v>
      </c>
      <c r="B2822" s="26" t="s">
        <v>1554</v>
      </c>
      <c r="C2822" s="26" t="s">
        <v>1555</v>
      </c>
      <c r="D2822" s="26" t="s">
        <v>1541</v>
      </c>
      <c r="E2822" s="18"/>
      <c r="F2822" s="13" t="s">
        <v>1556</v>
      </c>
      <c r="G2822" s="18">
        <v>2</v>
      </c>
      <c r="H2822" s="18">
        <v>250</v>
      </c>
      <c r="I2822" s="21">
        <f t="shared" si="131"/>
        <v>500</v>
      </c>
      <c r="J2822" s="18"/>
      <c r="K2822" s="18"/>
      <c r="L2822" s="18">
        <f t="shared" si="133"/>
        <v>2</v>
      </c>
    </row>
    <row r="2823" spans="1:256" s="19" customFormat="1" ht="17.45" customHeight="1">
      <c r="A2823" s="20">
        <v>2821</v>
      </c>
      <c r="B2823" s="26" t="s">
        <v>1546</v>
      </c>
      <c r="C2823" s="26" t="s">
        <v>1547</v>
      </c>
      <c r="D2823" s="26" t="s">
        <v>1541</v>
      </c>
      <c r="E2823" s="18"/>
      <c r="F2823" s="13" t="s">
        <v>1548</v>
      </c>
      <c r="G2823" s="18">
        <v>2</v>
      </c>
      <c r="H2823" s="18">
        <v>250</v>
      </c>
      <c r="I2823" s="21">
        <f t="shared" si="131"/>
        <v>500</v>
      </c>
      <c r="J2823" s="18"/>
      <c r="K2823" s="18"/>
      <c r="L2823" s="18">
        <f t="shared" si="133"/>
        <v>2</v>
      </c>
    </row>
    <row r="2824" spans="1:256" s="19" customFormat="1" ht="17.45" customHeight="1">
      <c r="A2824" s="20">
        <v>2822</v>
      </c>
      <c r="B2824" s="26" t="s">
        <v>1549</v>
      </c>
      <c r="C2824" s="26" t="s">
        <v>1547</v>
      </c>
      <c r="D2824" s="26" t="s">
        <v>1541</v>
      </c>
      <c r="E2824" s="18"/>
      <c r="F2824" s="13" t="s">
        <v>1550</v>
      </c>
      <c r="G2824" s="18">
        <v>2</v>
      </c>
      <c r="H2824" s="18">
        <v>250</v>
      </c>
      <c r="I2824" s="21">
        <f t="shared" si="131"/>
        <v>500</v>
      </c>
      <c r="J2824" s="21" t="s">
        <v>1936</v>
      </c>
      <c r="K2824" s="21" t="s">
        <v>1936</v>
      </c>
      <c r="L2824" s="18">
        <f t="shared" si="133"/>
        <v>2</v>
      </c>
    </row>
    <row r="2825" spans="1:256" s="19" customFormat="1" ht="17.45" customHeight="1">
      <c r="A2825" s="20">
        <v>2823</v>
      </c>
      <c r="B2825" s="18" t="s">
        <v>7519</v>
      </c>
      <c r="C2825" s="18" t="s">
        <v>7520</v>
      </c>
      <c r="D2825" s="18" t="s">
        <v>3717</v>
      </c>
      <c r="E2825" s="18" t="s">
        <v>1699</v>
      </c>
      <c r="F2825" s="7">
        <v>9789863202820</v>
      </c>
      <c r="G2825" s="18">
        <v>2</v>
      </c>
      <c r="H2825" s="18">
        <v>250</v>
      </c>
      <c r="I2825" s="21">
        <f t="shared" si="131"/>
        <v>500</v>
      </c>
      <c r="J2825" s="18"/>
      <c r="K2825" s="18"/>
      <c r="L2825" s="18">
        <f t="shared" si="133"/>
        <v>2</v>
      </c>
    </row>
    <row r="2826" spans="1:256" s="19" customFormat="1" ht="17.45" customHeight="1">
      <c r="A2826" s="20">
        <v>2824</v>
      </c>
      <c r="B2826" s="18" t="s">
        <v>7521</v>
      </c>
      <c r="C2826" s="18" t="s">
        <v>7520</v>
      </c>
      <c r="D2826" s="18" t="s">
        <v>3717</v>
      </c>
      <c r="E2826" s="18" t="s">
        <v>1699</v>
      </c>
      <c r="F2826" s="7">
        <v>9789863202851</v>
      </c>
      <c r="G2826" s="18">
        <v>2</v>
      </c>
      <c r="H2826" s="18">
        <v>250</v>
      </c>
      <c r="I2826" s="21">
        <f t="shared" si="131"/>
        <v>500</v>
      </c>
      <c r="J2826" s="18"/>
      <c r="K2826" s="18"/>
      <c r="L2826" s="18">
        <f t="shared" si="133"/>
        <v>2</v>
      </c>
    </row>
    <row r="2827" spans="1:256" s="19" customFormat="1" ht="17.45" customHeight="1">
      <c r="A2827" s="20">
        <v>2825</v>
      </c>
      <c r="B2827" s="18" t="s">
        <v>7522</v>
      </c>
      <c r="C2827" s="18" t="s">
        <v>7520</v>
      </c>
      <c r="D2827" s="18" t="s">
        <v>3717</v>
      </c>
      <c r="E2827" s="18" t="s">
        <v>1699</v>
      </c>
      <c r="F2827" s="7">
        <v>9789863203483</v>
      </c>
      <c r="G2827" s="18">
        <v>2</v>
      </c>
      <c r="H2827" s="18">
        <v>250</v>
      </c>
      <c r="I2827" s="21">
        <f t="shared" si="131"/>
        <v>500</v>
      </c>
      <c r="J2827" s="18"/>
      <c r="K2827" s="18"/>
      <c r="L2827" s="18">
        <f t="shared" si="133"/>
        <v>2</v>
      </c>
    </row>
    <row r="2828" spans="1:256" s="19" customFormat="1" ht="17.45" customHeight="1">
      <c r="A2828" s="20">
        <v>2826</v>
      </c>
      <c r="B2828" s="18" t="s">
        <v>7523</v>
      </c>
      <c r="C2828" s="18" t="s">
        <v>7520</v>
      </c>
      <c r="D2828" s="18" t="s">
        <v>3717</v>
      </c>
      <c r="E2828" s="18" t="s">
        <v>1699</v>
      </c>
      <c r="F2828" s="7">
        <v>9789863203490</v>
      </c>
      <c r="G2828" s="18">
        <v>2</v>
      </c>
      <c r="H2828" s="18">
        <v>250</v>
      </c>
      <c r="I2828" s="21">
        <f t="shared" si="131"/>
        <v>500</v>
      </c>
      <c r="J2828" s="18"/>
      <c r="K2828" s="18"/>
      <c r="L2828" s="18">
        <f t="shared" si="133"/>
        <v>2</v>
      </c>
    </row>
    <row r="2829" spans="1:256" s="19" customFormat="1" ht="17.45" customHeight="1">
      <c r="A2829" s="20">
        <v>2827</v>
      </c>
      <c r="B2829" s="26" t="s">
        <v>1539</v>
      </c>
      <c r="C2829" s="26" t="s">
        <v>1540</v>
      </c>
      <c r="D2829" s="34" t="s">
        <v>1541</v>
      </c>
      <c r="E2829" s="18"/>
      <c r="F2829" s="13" t="s">
        <v>1542</v>
      </c>
      <c r="G2829" s="18">
        <v>5</v>
      </c>
      <c r="H2829" s="18">
        <v>280</v>
      </c>
      <c r="I2829" s="21">
        <f t="shared" si="131"/>
        <v>1400</v>
      </c>
      <c r="J2829" s="18"/>
      <c r="K2829" s="18"/>
      <c r="L2829" s="18">
        <f t="shared" si="133"/>
        <v>5</v>
      </c>
      <c r="M2829" s="33"/>
      <c r="N2829" s="33"/>
      <c r="O2829" s="33"/>
      <c r="P2829" s="33"/>
      <c r="Q2829" s="33"/>
      <c r="R2829" s="33"/>
      <c r="S2829" s="33"/>
      <c r="T2829" s="33"/>
      <c r="U2829" s="33"/>
      <c r="V2829" s="33"/>
      <c r="W2829" s="33"/>
      <c r="X2829" s="33"/>
      <c r="Y2829" s="33"/>
      <c r="Z2829" s="33"/>
      <c r="AA2829" s="33"/>
      <c r="AB2829" s="33"/>
      <c r="AC2829" s="33"/>
      <c r="AD2829" s="33"/>
      <c r="AE2829" s="33"/>
      <c r="AF2829" s="33"/>
      <c r="AG2829" s="33"/>
      <c r="AH2829" s="33"/>
      <c r="AI2829" s="33"/>
      <c r="AJ2829" s="33"/>
      <c r="AK2829" s="33"/>
      <c r="AL2829" s="33"/>
      <c r="AM2829" s="33"/>
      <c r="AN2829" s="33"/>
      <c r="AO2829" s="33"/>
      <c r="AP2829" s="33"/>
      <c r="AQ2829" s="33"/>
      <c r="AR2829" s="33"/>
      <c r="AS2829" s="33"/>
      <c r="AT2829" s="33"/>
      <c r="AU2829" s="33"/>
      <c r="AV2829" s="33"/>
      <c r="AW2829" s="33"/>
      <c r="AX2829" s="33"/>
      <c r="AY2829" s="33"/>
      <c r="AZ2829" s="33"/>
      <c r="BA2829" s="33"/>
      <c r="BB2829" s="33"/>
      <c r="BC2829" s="33"/>
      <c r="BD2829" s="33"/>
      <c r="BE2829" s="33"/>
      <c r="BF2829" s="33"/>
      <c r="BG2829" s="33"/>
      <c r="BH2829" s="33"/>
      <c r="BI2829" s="33"/>
      <c r="BJ2829" s="33"/>
      <c r="BK2829" s="33"/>
      <c r="BL2829" s="33"/>
      <c r="BM2829" s="33"/>
      <c r="BN2829" s="33"/>
      <c r="BO2829" s="33"/>
      <c r="BP2829" s="33"/>
      <c r="BQ2829" s="33"/>
      <c r="BR2829" s="33"/>
      <c r="BS2829" s="33"/>
      <c r="BT2829" s="33"/>
      <c r="BU2829" s="33"/>
      <c r="BV2829" s="33"/>
      <c r="BW2829" s="33"/>
      <c r="BX2829" s="33"/>
      <c r="BY2829" s="33"/>
      <c r="BZ2829" s="33"/>
      <c r="CA2829" s="33"/>
      <c r="CB2829" s="33"/>
      <c r="CC2829" s="33"/>
      <c r="CD2829" s="33"/>
      <c r="CE2829" s="33"/>
      <c r="CF2829" s="33"/>
      <c r="CG2829" s="33"/>
      <c r="CH2829" s="33"/>
      <c r="CI2829" s="33"/>
      <c r="CJ2829" s="33"/>
      <c r="CK2829" s="33"/>
      <c r="CL2829" s="33"/>
      <c r="CM2829" s="33"/>
      <c r="CN2829" s="33"/>
      <c r="CO2829" s="33"/>
      <c r="CP2829" s="33"/>
      <c r="CQ2829" s="33"/>
      <c r="CR2829" s="33"/>
      <c r="CS2829" s="33"/>
      <c r="CT2829" s="33"/>
      <c r="CU2829" s="33"/>
      <c r="CV2829" s="33"/>
      <c r="CW2829" s="33"/>
      <c r="CX2829" s="33"/>
      <c r="CY2829" s="33"/>
      <c r="CZ2829" s="33"/>
      <c r="DA2829" s="33"/>
      <c r="DB2829" s="33"/>
      <c r="DC2829" s="33"/>
      <c r="DD2829" s="33"/>
      <c r="DE2829" s="33"/>
      <c r="DF2829" s="33"/>
      <c r="DG2829" s="33"/>
      <c r="DH2829" s="33"/>
      <c r="DI2829" s="33"/>
      <c r="DJ2829" s="33"/>
      <c r="DK2829" s="33"/>
      <c r="DL2829" s="33"/>
      <c r="DM2829" s="33"/>
      <c r="DN2829" s="33"/>
      <c r="DO2829" s="33"/>
      <c r="DP2829" s="33"/>
      <c r="DQ2829" s="33"/>
      <c r="DR2829" s="33"/>
      <c r="DS2829" s="33"/>
      <c r="DT2829" s="33"/>
      <c r="DU2829" s="33"/>
      <c r="DV2829" s="33"/>
      <c r="DW2829" s="33"/>
      <c r="DX2829" s="33"/>
      <c r="DY2829" s="33"/>
      <c r="DZ2829" s="33"/>
      <c r="EA2829" s="33"/>
      <c r="EB2829" s="33"/>
      <c r="EC2829" s="33"/>
      <c r="ED2829" s="33"/>
      <c r="EE2829" s="33"/>
      <c r="EF2829" s="33"/>
      <c r="EG2829" s="33"/>
      <c r="EH2829" s="33"/>
      <c r="EI2829" s="33"/>
      <c r="EJ2829" s="33"/>
      <c r="EK2829" s="33"/>
      <c r="EL2829" s="33"/>
      <c r="EM2829" s="33"/>
      <c r="EN2829" s="33"/>
      <c r="EO2829" s="33"/>
      <c r="EP2829" s="33"/>
      <c r="EQ2829" s="33"/>
      <c r="ER2829" s="33"/>
      <c r="ES2829" s="33"/>
      <c r="ET2829" s="33"/>
      <c r="EU2829" s="33"/>
      <c r="EV2829" s="33"/>
      <c r="EW2829" s="33"/>
      <c r="EX2829" s="33"/>
      <c r="EY2829" s="33"/>
      <c r="EZ2829" s="33"/>
      <c r="FA2829" s="33"/>
      <c r="FB2829" s="33"/>
      <c r="FC2829" s="33"/>
      <c r="FD2829" s="33"/>
      <c r="FE2829" s="33"/>
      <c r="FF2829" s="33"/>
      <c r="FG2829" s="33"/>
      <c r="FH2829" s="33"/>
      <c r="FI2829" s="33"/>
      <c r="FJ2829" s="33"/>
      <c r="FK2829" s="33"/>
      <c r="FL2829" s="33"/>
      <c r="FM2829" s="33"/>
      <c r="FN2829" s="33"/>
      <c r="FO2829" s="33"/>
      <c r="FP2829" s="33"/>
      <c r="FQ2829" s="33"/>
      <c r="FR2829" s="33"/>
      <c r="FS2829" s="33"/>
      <c r="FT2829" s="33"/>
      <c r="FU2829" s="33"/>
      <c r="FV2829" s="33"/>
      <c r="FW2829" s="33"/>
      <c r="FX2829" s="33"/>
      <c r="FY2829" s="33"/>
      <c r="FZ2829" s="33"/>
      <c r="GA2829" s="33"/>
      <c r="GB2829" s="33"/>
      <c r="GC2829" s="33"/>
      <c r="GD2829" s="33"/>
      <c r="GE2829" s="33"/>
      <c r="GF2829" s="33"/>
      <c r="GG2829" s="33"/>
      <c r="GH2829" s="33"/>
      <c r="GI2829" s="33"/>
      <c r="GJ2829" s="33"/>
      <c r="GK2829" s="33"/>
      <c r="GL2829" s="33"/>
      <c r="GM2829" s="33"/>
      <c r="GN2829" s="33"/>
      <c r="GO2829" s="33"/>
      <c r="GP2829" s="33"/>
      <c r="GQ2829" s="33"/>
      <c r="GR2829" s="33"/>
      <c r="GS2829" s="33"/>
      <c r="GT2829" s="33"/>
      <c r="GU2829" s="33"/>
      <c r="GV2829" s="33"/>
      <c r="GW2829" s="33"/>
      <c r="GX2829" s="33"/>
      <c r="GY2829" s="33"/>
      <c r="GZ2829" s="33"/>
      <c r="HA2829" s="33"/>
      <c r="HB2829" s="33"/>
      <c r="HC2829" s="33"/>
      <c r="HD2829" s="33"/>
      <c r="HE2829" s="33"/>
      <c r="HF2829" s="33"/>
      <c r="HG2829" s="33"/>
      <c r="HH2829" s="33"/>
      <c r="HI2829" s="33"/>
      <c r="HJ2829" s="33"/>
      <c r="HK2829" s="33"/>
      <c r="HL2829" s="33"/>
      <c r="HM2829" s="33"/>
      <c r="HN2829" s="33"/>
      <c r="HO2829" s="33"/>
      <c r="HP2829" s="33"/>
      <c r="HQ2829" s="33"/>
      <c r="HR2829" s="33"/>
      <c r="HS2829" s="33"/>
      <c r="HT2829" s="33"/>
      <c r="HU2829" s="33"/>
      <c r="HV2829" s="33"/>
      <c r="HW2829" s="33"/>
      <c r="HX2829" s="33"/>
      <c r="HY2829" s="33"/>
      <c r="HZ2829" s="33"/>
      <c r="IA2829" s="33"/>
      <c r="IB2829" s="33"/>
      <c r="IC2829" s="33"/>
      <c r="ID2829" s="33"/>
      <c r="IE2829" s="33"/>
      <c r="IF2829" s="33"/>
      <c r="IG2829" s="33"/>
      <c r="IH2829" s="33"/>
      <c r="II2829" s="33"/>
      <c r="IJ2829" s="33"/>
      <c r="IK2829" s="33"/>
      <c r="IL2829" s="33"/>
      <c r="IM2829" s="33"/>
      <c r="IN2829" s="33"/>
      <c r="IO2829" s="33"/>
      <c r="IP2829" s="33"/>
      <c r="IQ2829" s="33"/>
      <c r="IR2829" s="33"/>
      <c r="IS2829" s="33"/>
      <c r="IT2829" s="33"/>
      <c r="IU2829" s="33"/>
      <c r="IV2829" s="33"/>
    </row>
    <row r="2830" spans="1:256" s="19" customFormat="1" ht="17.45" customHeight="1">
      <c r="A2830" s="20">
        <v>2828</v>
      </c>
      <c r="B2830" s="26" t="s">
        <v>1543</v>
      </c>
      <c r="C2830" s="26" t="s">
        <v>1544</v>
      </c>
      <c r="D2830" s="26" t="s">
        <v>1450</v>
      </c>
      <c r="E2830" s="18"/>
      <c r="F2830" s="13" t="s">
        <v>1545</v>
      </c>
      <c r="G2830" s="18">
        <v>2</v>
      </c>
      <c r="H2830" s="18">
        <v>480</v>
      </c>
      <c r="I2830" s="21">
        <f t="shared" si="131"/>
        <v>960</v>
      </c>
      <c r="J2830" s="18"/>
      <c r="K2830" s="18"/>
      <c r="L2830" s="18">
        <f t="shared" si="133"/>
        <v>2</v>
      </c>
    </row>
    <row r="2831" spans="1:256" s="19" customFormat="1" ht="17.45" customHeight="1">
      <c r="A2831" s="20">
        <v>2829</v>
      </c>
      <c r="B2831" s="21" t="s">
        <v>7524</v>
      </c>
      <c r="C2831" s="23" t="s">
        <v>388</v>
      </c>
      <c r="D2831" s="21" t="s">
        <v>115</v>
      </c>
      <c r="E2831" s="21" t="s">
        <v>11</v>
      </c>
      <c r="F2831" s="8">
        <v>9789862167830</v>
      </c>
      <c r="G2831" s="21">
        <v>5</v>
      </c>
      <c r="H2831" s="21">
        <v>250</v>
      </c>
      <c r="I2831" s="21">
        <f t="shared" si="131"/>
        <v>1250</v>
      </c>
      <c r="J2831" s="18"/>
      <c r="K2831" s="18"/>
      <c r="L2831" s="18">
        <f t="shared" si="133"/>
        <v>5</v>
      </c>
      <c r="M2831" s="33"/>
      <c r="N2831" s="33"/>
      <c r="O2831" s="33"/>
      <c r="P2831" s="33"/>
      <c r="Q2831" s="33"/>
      <c r="R2831" s="33"/>
      <c r="S2831" s="33"/>
      <c r="T2831" s="33"/>
      <c r="U2831" s="33"/>
      <c r="V2831" s="33"/>
      <c r="W2831" s="33"/>
      <c r="X2831" s="33"/>
      <c r="Y2831" s="33"/>
      <c r="Z2831" s="33"/>
      <c r="AA2831" s="33"/>
      <c r="AB2831" s="33"/>
      <c r="AC2831" s="33"/>
      <c r="AD2831" s="33"/>
      <c r="AE2831" s="33"/>
      <c r="AF2831" s="33"/>
      <c r="AG2831" s="33"/>
      <c r="AH2831" s="33"/>
      <c r="AI2831" s="33"/>
      <c r="AJ2831" s="33"/>
      <c r="AK2831" s="33"/>
      <c r="AL2831" s="33"/>
      <c r="AM2831" s="33"/>
      <c r="AN2831" s="33"/>
      <c r="AO2831" s="33"/>
      <c r="AP2831" s="33"/>
      <c r="AQ2831" s="33"/>
      <c r="AR2831" s="33"/>
      <c r="AS2831" s="33"/>
      <c r="AT2831" s="33"/>
      <c r="AU2831" s="33"/>
      <c r="AV2831" s="33"/>
      <c r="AW2831" s="33"/>
      <c r="AX2831" s="33"/>
      <c r="AY2831" s="33"/>
      <c r="AZ2831" s="33"/>
      <c r="BA2831" s="33"/>
      <c r="BB2831" s="33"/>
      <c r="BC2831" s="33"/>
      <c r="BD2831" s="33"/>
      <c r="BE2831" s="33"/>
      <c r="BF2831" s="33"/>
      <c r="BG2831" s="33"/>
      <c r="BH2831" s="33"/>
      <c r="BI2831" s="33"/>
      <c r="BJ2831" s="33"/>
      <c r="BK2831" s="33"/>
      <c r="BL2831" s="33"/>
      <c r="BM2831" s="33"/>
      <c r="BN2831" s="33"/>
      <c r="BO2831" s="33"/>
      <c r="BP2831" s="33"/>
      <c r="BQ2831" s="33"/>
      <c r="BR2831" s="33"/>
      <c r="BS2831" s="33"/>
      <c r="BT2831" s="33"/>
      <c r="BU2831" s="33"/>
      <c r="BV2831" s="33"/>
      <c r="BW2831" s="33"/>
      <c r="BX2831" s="33"/>
      <c r="BY2831" s="33"/>
      <c r="BZ2831" s="33"/>
      <c r="CA2831" s="33"/>
      <c r="CB2831" s="33"/>
      <c r="CC2831" s="33"/>
      <c r="CD2831" s="33"/>
      <c r="CE2831" s="33"/>
      <c r="CF2831" s="33"/>
      <c r="CG2831" s="33"/>
      <c r="CH2831" s="33"/>
      <c r="CI2831" s="33"/>
      <c r="CJ2831" s="33"/>
      <c r="CK2831" s="33"/>
      <c r="CL2831" s="33"/>
      <c r="CM2831" s="33"/>
      <c r="CN2831" s="33"/>
      <c r="CO2831" s="33"/>
      <c r="CP2831" s="33"/>
      <c r="CQ2831" s="33"/>
      <c r="CR2831" s="33"/>
      <c r="CS2831" s="33"/>
      <c r="CT2831" s="33"/>
      <c r="CU2831" s="33"/>
      <c r="CV2831" s="33"/>
      <c r="CW2831" s="33"/>
      <c r="CX2831" s="33"/>
      <c r="CY2831" s="33"/>
      <c r="CZ2831" s="33"/>
      <c r="DA2831" s="33"/>
      <c r="DB2831" s="33"/>
      <c r="DC2831" s="33"/>
      <c r="DD2831" s="33"/>
      <c r="DE2831" s="33"/>
      <c r="DF2831" s="33"/>
      <c r="DG2831" s="33"/>
      <c r="DH2831" s="33"/>
      <c r="DI2831" s="33"/>
      <c r="DJ2831" s="33"/>
      <c r="DK2831" s="33"/>
      <c r="DL2831" s="33"/>
      <c r="DM2831" s="33"/>
      <c r="DN2831" s="33"/>
      <c r="DO2831" s="33"/>
      <c r="DP2831" s="33"/>
      <c r="DQ2831" s="33"/>
      <c r="DR2831" s="33"/>
      <c r="DS2831" s="33"/>
      <c r="DT2831" s="33"/>
      <c r="DU2831" s="33"/>
      <c r="DV2831" s="33"/>
      <c r="DW2831" s="33"/>
      <c r="DX2831" s="33"/>
      <c r="DY2831" s="33"/>
      <c r="DZ2831" s="33"/>
      <c r="EA2831" s="33"/>
      <c r="EB2831" s="33"/>
      <c r="EC2831" s="33"/>
      <c r="ED2831" s="33"/>
      <c r="EE2831" s="33"/>
      <c r="EF2831" s="33"/>
      <c r="EG2831" s="33"/>
      <c r="EH2831" s="33"/>
      <c r="EI2831" s="33"/>
      <c r="EJ2831" s="33"/>
      <c r="EK2831" s="33"/>
      <c r="EL2831" s="33"/>
      <c r="EM2831" s="33"/>
      <c r="EN2831" s="33"/>
      <c r="EO2831" s="33"/>
      <c r="EP2831" s="33"/>
      <c r="EQ2831" s="33"/>
      <c r="ER2831" s="33"/>
      <c r="ES2831" s="33"/>
      <c r="ET2831" s="33"/>
      <c r="EU2831" s="33"/>
      <c r="EV2831" s="33"/>
      <c r="EW2831" s="33"/>
      <c r="EX2831" s="33"/>
      <c r="EY2831" s="33"/>
      <c r="EZ2831" s="33"/>
      <c r="FA2831" s="33"/>
      <c r="FB2831" s="33"/>
      <c r="FC2831" s="33"/>
      <c r="FD2831" s="33"/>
      <c r="FE2831" s="33"/>
      <c r="FF2831" s="33"/>
      <c r="FG2831" s="33"/>
      <c r="FH2831" s="33"/>
      <c r="FI2831" s="33"/>
      <c r="FJ2831" s="33"/>
      <c r="FK2831" s="33"/>
      <c r="FL2831" s="33"/>
      <c r="FM2831" s="33"/>
      <c r="FN2831" s="33"/>
      <c r="FO2831" s="33"/>
      <c r="FP2831" s="33"/>
      <c r="FQ2831" s="33"/>
      <c r="FR2831" s="33"/>
      <c r="FS2831" s="33"/>
      <c r="FT2831" s="33"/>
      <c r="FU2831" s="33"/>
      <c r="FV2831" s="33"/>
      <c r="FW2831" s="33"/>
      <c r="FX2831" s="33"/>
      <c r="FY2831" s="33"/>
      <c r="FZ2831" s="33"/>
      <c r="GA2831" s="33"/>
      <c r="GB2831" s="33"/>
      <c r="GC2831" s="33"/>
      <c r="GD2831" s="33"/>
      <c r="GE2831" s="33"/>
      <c r="GF2831" s="33"/>
      <c r="GG2831" s="33"/>
      <c r="GH2831" s="33"/>
      <c r="GI2831" s="33"/>
      <c r="GJ2831" s="33"/>
      <c r="GK2831" s="33"/>
      <c r="GL2831" s="33"/>
      <c r="GM2831" s="33"/>
      <c r="GN2831" s="33"/>
      <c r="GO2831" s="33"/>
      <c r="GP2831" s="33"/>
      <c r="GQ2831" s="33"/>
      <c r="GR2831" s="33"/>
      <c r="GS2831" s="33"/>
      <c r="GT2831" s="33"/>
      <c r="GU2831" s="33"/>
      <c r="GV2831" s="33"/>
      <c r="GW2831" s="33"/>
      <c r="GX2831" s="33"/>
      <c r="GY2831" s="33"/>
      <c r="GZ2831" s="33"/>
      <c r="HA2831" s="33"/>
      <c r="HB2831" s="33"/>
      <c r="HC2831" s="33"/>
      <c r="HD2831" s="33"/>
      <c r="HE2831" s="33"/>
      <c r="HF2831" s="33"/>
      <c r="HG2831" s="33"/>
      <c r="HH2831" s="33"/>
      <c r="HI2831" s="33"/>
      <c r="HJ2831" s="33"/>
      <c r="HK2831" s="33"/>
      <c r="HL2831" s="33"/>
      <c r="HM2831" s="33"/>
      <c r="HN2831" s="33"/>
      <c r="HO2831" s="33"/>
      <c r="HP2831" s="33"/>
      <c r="HQ2831" s="33"/>
      <c r="HR2831" s="33"/>
      <c r="HS2831" s="33"/>
      <c r="HT2831" s="33"/>
      <c r="HU2831" s="33"/>
      <c r="HV2831" s="33"/>
      <c r="HW2831" s="33"/>
      <c r="HX2831" s="33"/>
      <c r="HY2831" s="33"/>
      <c r="HZ2831" s="33"/>
      <c r="IA2831" s="33"/>
      <c r="IB2831" s="33"/>
      <c r="IC2831" s="33"/>
      <c r="ID2831" s="33"/>
      <c r="IE2831" s="33"/>
      <c r="IF2831" s="33"/>
      <c r="IG2831" s="33"/>
      <c r="IH2831" s="33"/>
      <c r="II2831" s="33"/>
      <c r="IJ2831" s="33"/>
      <c r="IK2831" s="33"/>
      <c r="IL2831" s="33"/>
      <c r="IM2831" s="33"/>
      <c r="IN2831" s="33"/>
      <c r="IO2831" s="33"/>
      <c r="IP2831" s="33"/>
      <c r="IQ2831" s="33"/>
      <c r="IR2831" s="33"/>
      <c r="IS2831" s="33"/>
      <c r="IT2831" s="33"/>
      <c r="IU2831" s="33"/>
      <c r="IV2831" s="33"/>
    </row>
    <row r="2832" spans="1:256" s="19" customFormat="1" ht="17.45" customHeight="1">
      <c r="A2832" s="20">
        <v>2830</v>
      </c>
      <c r="B2832" s="21" t="s">
        <v>849</v>
      </c>
      <c r="C2832" s="23" t="s">
        <v>850</v>
      </c>
      <c r="D2832" s="21" t="s">
        <v>116</v>
      </c>
      <c r="E2832" s="21" t="s">
        <v>16</v>
      </c>
      <c r="F2832" s="8">
        <v>9789862169223</v>
      </c>
      <c r="G2832" s="21">
        <v>5</v>
      </c>
      <c r="H2832" s="21">
        <v>250</v>
      </c>
      <c r="I2832" s="21">
        <f t="shared" ref="I2832:I2895" si="134">G2832*H2832</f>
        <v>1250</v>
      </c>
      <c r="J2832" s="18" t="s">
        <v>0</v>
      </c>
      <c r="K2832" s="18"/>
      <c r="L2832" s="18">
        <f t="shared" si="133"/>
        <v>5</v>
      </c>
      <c r="M2832" s="33"/>
      <c r="N2832" s="33"/>
      <c r="O2832" s="33"/>
      <c r="P2832" s="33"/>
      <c r="Q2832" s="33"/>
      <c r="R2832" s="33"/>
      <c r="S2832" s="33"/>
      <c r="T2832" s="33"/>
      <c r="U2832" s="33"/>
      <c r="V2832" s="33"/>
      <c r="W2832" s="33"/>
      <c r="X2832" s="33"/>
      <c r="Y2832" s="33"/>
      <c r="Z2832" s="33"/>
      <c r="AA2832" s="33"/>
      <c r="AB2832" s="33"/>
      <c r="AC2832" s="33"/>
      <c r="AD2832" s="33"/>
      <c r="AE2832" s="33"/>
      <c r="AF2832" s="33"/>
      <c r="AG2832" s="33"/>
      <c r="AH2832" s="33"/>
      <c r="AI2832" s="33"/>
      <c r="AJ2832" s="33"/>
      <c r="AK2832" s="33"/>
      <c r="AL2832" s="33"/>
      <c r="AM2832" s="33"/>
      <c r="AN2832" s="33"/>
      <c r="AO2832" s="33"/>
      <c r="AP2832" s="33"/>
      <c r="AQ2832" s="33"/>
      <c r="AR2832" s="33"/>
      <c r="AS2832" s="33"/>
      <c r="AT2832" s="33"/>
      <c r="AU2832" s="33"/>
      <c r="AV2832" s="33"/>
      <c r="AW2832" s="33"/>
      <c r="AX2832" s="33"/>
      <c r="AY2832" s="33"/>
      <c r="AZ2832" s="33"/>
      <c r="BA2832" s="33"/>
      <c r="BB2832" s="33"/>
      <c r="BC2832" s="33"/>
      <c r="BD2832" s="33"/>
      <c r="BE2832" s="33"/>
      <c r="BF2832" s="33"/>
      <c r="BG2832" s="33"/>
      <c r="BH2832" s="33"/>
      <c r="BI2832" s="33"/>
      <c r="BJ2832" s="33"/>
      <c r="BK2832" s="33"/>
      <c r="BL2832" s="33"/>
      <c r="BM2832" s="33"/>
      <c r="BN2832" s="33"/>
      <c r="BO2832" s="33"/>
      <c r="BP2832" s="33"/>
      <c r="BQ2832" s="33"/>
      <c r="BR2832" s="33"/>
      <c r="BS2832" s="33"/>
      <c r="BT2832" s="33"/>
      <c r="BU2832" s="33"/>
      <c r="BV2832" s="33"/>
      <c r="BW2832" s="33"/>
      <c r="BX2832" s="33"/>
      <c r="BY2832" s="33"/>
      <c r="BZ2832" s="33"/>
      <c r="CA2832" s="33"/>
      <c r="CB2832" s="33"/>
      <c r="CC2832" s="33"/>
      <c r="CD2832" s="33"/>
      <c r="CE2832" s="33"/>
      <c r="CF2832" s="33"/>
      <c r="CG2832" s="33"/>
      <c r="CH2832" s="33"/>
      <c r="CI2832" s="33"/>
      <c r="CJ2832" s="33"/>
      <c r="CK2832" s="33"/>
      <c r="CL2832" s="33"/>
      <c r="CM2832" s="33"/>
      <c r="CN2832" s="33"/>
      <c r="CO2832" s="33"/>
      <c r="CP2832" s="33"/>
      <c r="CQ2832" s="33"/>
      <c r="CR2832" s="33"/>
      <c r="CS2832" s="33"/>
      <c r="CT2832" s="33"/>
      <c r="CU2832" s="33"/>
      <c r="CV2832" s="33"/>
      <c r="CW2832" s="33"/>
      <c r="CX2832" s="33"/>
      <c r="CY2832" s="33"/>
      <c r="CZ2832" s="33"/>
      <c r="DA2832" s="33"/>
      <c r="DB2832" s="33"/>
      <c r="DC2832" s="33"/>
      <c r="DD2832" s="33"/>
      <c r="DE2832" s="33"/>
      <c r="DF2832" s="33"/>
      <c r="DG2832" s="33"/>
      <c r="DH2832" s="33"/>
      <c r="DI2832" s="33"/>
      <c r="DJ2832" s="33"/>
      <c r="DK2832" s="33"/>
      <c r="DL2832" s="33"/>
      <c r="DM2832" s="33"/>
      <c r="DN2832" s="33"/>
      <c r="DO2832" s="33"/>
      <c r="DP2832" s="33"/>
      <c r="DQ2832" s="33"/>
      <c r="DR2832" s="33"/>
      <c r="DS2832" s="33"/>
      <c r="DT2832" s="33"/>
      <c r="DU2832" s="33"/>
      <c r="DV2832" s="33"/>
      <c r="DW2832" s="33"/>
      <c r="DX2832" s="33"/>
      <c r="DY2832" s="33"/>
      <c r="DZ2832" s="33"/>
      <c r="EA2832" s="33"/>
      <c r="EB2832" s="33"/>
      <c r="EC2832" s="33"/>
      <c r="ED2832" s="33"/>
      <c r="EE2832" s="33"/>
      <c r="EF2832" s="33"/>
      <c r="EG2832" s="33"/>
      <c r="EH2832" s="33"/>
      <c r="EI2832" s="33"/>
      <c r="EJ2832" s="33"/>
      <c r="EK2832" s="33"/>
      <c r="EL2832" s="33"/>
      <c r="EM2832" s="33"/>
      <c r="EN2832" s="33"/>
      <c r="EO2832" s="33"/>
      <c r="EP2832" s="33"/>
      <c r="EQ2832" s="33"/>
      <c r="ER2832" s="33"/>
      <c r="ES2832" s="33"/>
      <c r="ET2832" s="33"/>
      <c r="EU2832" s="33"/>
      <c r="EV2832" s="33"/>
      <c r="EW2832" s="33"/>
      <c r="EX2832" s="33"/>
      <c r="EY2832" s="33"/>
      <c r="EZ2832" s="33"/>
      <c r="FA2832" s="33"/>
      <c r="FB2832" s="33"/>
      <c r="FC2832" s="33"/>
      <c r="FD2832" s="33"/>
      <c r="FE2832" s="33"/>
      <c r="FF2832" s="33"/>
      <c r="FG2832" s="33"/>
      <c r="FH2832" s="33"/>
      <c r="FI2832" s="33"/>
      <c r="FJ2832" s="33"/>
      <c r="FK2832" s="33"/>
      <c r="FL2832" s="33"/>
      <c r="FM2832" s="33"/>
      <c r="FN2832" s="33"/>
      <c r="FO2832" s="33"/>
      <c r="FP2832" s="33"/>
      <c r="FQ2832" s="33"/>
      <c r="FR2832" s="33"/>
      <c r="FS2832" s="33"/>
      <c r="FT2832" s="33"/>
      <c r="FU2832" s="33"/>
      <c r="FV2832" s="33"/>
      <c r="FW2832" s="33"/>
      <c r="FX2832" s="33"/>
      <c r="FY2832" s="33"/>
      <c r="FZ2832" s="33"/>
      <c r="GA2832" s="33"/>
      <c r="GB2832" s="33"/>
      <c r="GC2832" s="33"/>
      <c r="GD2832" s="33"/>
      <c r="GE2832" s="33"/>
      <c r="GF2832" s="33"/>
      <c r="GG2832" s="33"/>
      <c r="GH2832" s="33"/>
      <c r="GI2832" s="33"/>
      <c r="GJ2832" s="33"/>
      <c r="GK2832" s="33"/>
      <c r="GL2832" s="33"/>
      <c r="GM2832" s="33"/>
      <c r="GN2832" s="33"/>
      <c r="GO2832" s="33"/>
      <c r="GP2832" s="33"/>
      <c r="GQ2832" s="33"/>
      <c r="GR2832" s="33"/>
      <c r="GS2832" s="33"/>
      <c r="GT2832" s="33"/>
      <c r="GU2832" s="33"/>
      <c r="GV2832" s="33"/>
      <c r="GW2832" s="33"/>
      <c r="GX2832" s="33"/>
      <c r="GY2832" s="33"/>
      <c r="GZ2832" s="33"/>
      <c r="HA2832" s="33"/>
      <c r="HB2832" s="33"/>
      <c r="HC2832" s="33"/>
      <c r="HD2832" s="33"/>
      <c r="HE2832" s="33"/>
      <c r="HF2832" s="33"/>
      <c r="HG2832" s="33"/>
      <c r="HH2832" s="33"/>
      <c r="HI2832" s="33"/>
      <c r="HJ2832" s="33"/>
      <c r="HK2832" s="33"/>
      <c r="HL2832" s="33"/>
      <c r="HM2832" s="33"/>
      <c r="HN2832" s="33"/>
      <c r="HO2832" s="33"/>
      <c r="HP2832" s="33"/>
      <c r="HQ2832" s="33"/>
      <c r="HR2832" s="33"/>
      <c r="HS2832" s="33"/>
      <c r="HT2832" s="33"/>
      <c r="HU2832" s="33"/>
      <c r="HV2832" s="33"/>
      <c r="HW2832" s="33"/>
      <c r="HX2832" s="33"/>
      <c r="HY2832" s="33"/>
      <c r="HZ2832" s="33"/>
      <c r="IA2832" s="33"/>
      <c r="IB2832" s="33"/>
      <c r="IC2832" s="33"/>
      <c r="ID2832" s="33"/>
      <c r="IE2832" s="33"/>
      <c r="IF2832" s="33"/>
      <c r="IG2832" s="33"/>
      <c r="IH2832" s="33"/>
      <c r="II2832" s="33"/>
      <c r="IJ2832" s="33"/>
      <c r="IK2832" s="33"/>
      <c r="IL2832" s="33"/>
      <c r="IM2832" s="33"/>
      <c r="IN2832" s="33"/>
      <c r="IO2832" s="33"/>
      <c r="IP2832" s="33"/>
      <c r="IQ2832" s="33"/>
      <c r="IR2832" s="33"/>
      <c r="IS2832" s="33"/>
      <c r="IT2832" s="33"/>
      <c r="IU2832" s="33"/>
      <c r="IV2832" s="33"/>
    </row>
    <row r="2833" spans="1:256" s="19" customFormat="1" ht="17.45" customHeight="1">
      <c r="A2833" s="20">
        <v>2831</v>
      </c>
      <c r="B2833" s="21" t="s">
        <v>7525</v>
      </c>
      <c r="C2833" s="23" t="s">
        <v>388</v>
      </c>
      <c r="D2833" s="21" t="s">
        <v>115</v>
      </c>
      <c r="E2833" s="21" t="s">
        <v>11</v>
      </c>
      <c r="F2833" s="8">
        <v>9789862169650</v>
      </c>
      <c r="G2833" s="21">
        <v>5</v>
      </c>
      <c r="H2833" s="21">
        <v>250</v>
      </c>
      <c r="I2833" s="21">
        <f t="shared" si="134"/>
        <v>1250</v>
      </c>
      <c r="J2833" s="18" t="s">
        <v>0</v>
      </c>
      <c r="K2833" s="18"/>
      <c r="L2833" s="18">
        <f t="shared" si="133"/>
        <v>5</v>
      </c>
      <c r="M2833" s="33"/>
      <c r="N2833" s="33"/>
      <c r="O2833" s="33"/>
      <c r="P2833" s="33"/>
      <c r="Q2833" s="33"/>
      <c r="R2833" s="33"/>
      <c r="S2833" s="33"/>
      <c r="T2833" s="33"/>
      <c r="U2833" s="33"/>
      <c r="V2833" s="33"/>
      <c r="W2833" s="33"/>
      <c r="X2833" s="33"/>
      <c r="Y2833" s="33"/>
      <c r="Z2833" s="33"/>
      <c r="AA2833" s="33"/>
      <c r="AB2833" s="33"/>
      <c r="AC2833" s="33"/>
      <c r="AD2833" s="33"/>
      <c r="AE2833" s="33"/>
      <c r="AF2833" s="33"/>
      <c r="AG2833" s="33"/>
      <c r="AH2833" s="33"/>
      <c r="AI2833" s="33"/>
      <c r="AJ2833" s="33"/>
      <c r="AK2833" s="33"/>
      <c r="AL2833" s="33"/>
      <c r="AM2833" s="33"/>
      <c r="AN2833" s="33"/>
      <c r="AO2833" s="33"/>
      <c r="AP2833" s="33"/>
      <c r="AQ2833" s="33"/>
      <c r="AR2833" s="33"/>
      <c r="AS2833" s="33"/>
      <c r="AT2833" s="33"/>
      <c r="AU2833" s="33"/>
      <c r="AV2833" s="33"/>
      <c r="AW2833" s="33"/>
      <c r="AX2833" s="33"/>
      <c r="AY2833" s="33"/>
      <c r="AZ2833" s="33"/>
      <c r="BA2833" s="33"/>
      <c r="BB2833" s="33"/>
      <c r="BC2833" s="33"/>
      <c r="BD2833" s="33"/>
      <c r="BE2833" s="33"/>
      <c r="BF2833" s="33"/>
      <c r="BG2833" s="33"/>
      <c r="BH2833" s="33"/>
      <c r="BI2833" s="33"/>
      <c r="BJ2833" s="33"/>
      <c r="BK2833" s="33"/>
      <c r="BL2833" s="33"/>
      <c r="BM2833" s="33"/>
      <c r="BN2833" s="33"/>
      <c r="BO2833" s="33"/>
      <c r="BP2833" s="33"/>
      <c r="BQ2833" s="33"/>
      <c r="BR2833" s="33"/>
      <c r="BS2833" s="33"/>
      <c r="BT2833" s="33"/>
      <c r="BU2833" s="33"/>
      <c r="BV2833" s="33"/>
      <c r="BW2833" s="33"/>
      <c r="BX2833" s="33"/>
      <c r="BY2833" s="33"/>
      <c r="BZ2833" s="33"/>
      <c r="CA2833" s="33"/>
      <c r="CB2833" s="33"/>
      <c r="CC2833" s="33"/>
      <c r="CD2833" s="33"/>
      <c r="CE2833" s="33"/>
      <c r="CF2833" s="33"/>
      <c r="CG2833" s="33"/>
      <c r="CH2833" s="33"/>
      <c r="CI2833" s="33"/>
      <c r="CJ2833" s="33"/>
      <c r="CK2833" s="33"/>
      <c r="CL2833" s="33"/>
      <c r="CM2833" s="33"/>
      <c r="CN2833" s="33"/>
      <c r="CO2833" s="33"/>
      <c r="CP2833" s="33"/>
      <c r="CQ2833" s="33"/>
      <c r="CR2833" s="33"/>
      <c r="CS2833" s="33"/>
      <c r="CT2833" s="33"/>
      <c r="CU2833" s="33"/>
      <c r="CV2833" s="33"/>
      <c r="CW2833" s="33"/>
      <c r="CX2833" s="33"/>
      <c r="CY2833" s="33"/>
      <c r="CZ2833" s="33"/>
      <c r="DA2833" s="33"/>
      <c r="DB2833" s="33"/>
      <c r="DC2833" s="33"/>
      <c r="DD2833" s="33"/>
      <c r="DE2833" s="33"/>
      <c r="DF2833" s="33"/>
      <c r="DG2833" s="33"/>
      <c r="DH2833" s="33"/>
      <c r="DI2833" s="33"/>
      <c r="DJ2833" s="33"/>
      <c r="DK2833" s="33"/>
      <c r="DL2833" s="33"/>
      <c r="DM2833" s="33"/>
      <c r="DN2833" s="33"/>
      <c r="DO2833" s="33"/>
      <c r="DP2833" s="33"/>
      <c r="DQ2833" s="33"/>
      <c r="DR2833" s="33"/>
      <c r="DS2833" s="33"/>
      <c r="DT2833" s="33"/>
      <c r="DU2833" s="33"/>
      <c r="DV2833" s="33"/>
      <c r="DW2833" s="33"/>
      <c r="DX2833" s="33"/>
      <c r="DY2833" s="33"/>
      <c r="DZ2833" s="33"/>
      <c r="EA2833" s="33"/>
      <c r="EB2833" s="33"/>
      <c r="EC2833" s="33"/>
      <c r="ED2833" s="33"/>
      <c r="EE2833" s="33"/>
      <c r="EF2833" s="33"/>
      <c r="EG2833" s="33"/>
      <c r="EH2833" s="33"/>
      <c r="EI2833" s="33"/>
      <c r="EJ2833" s="33"/>
      <c r="EK2833" s="33"/>
      <c r="EL2833" s="33"/>
      <c r="EM2833" s="33"/>
      <c r="EN2833" s="33"/>
      <c r="EO2833" s="33"/>
      <c r="EP2833" s="33"/>
      <c r="EQ2833" s="33"/>
      <c r="ER2833" s="33"/>
      <c r="ES2833" s="33"/>
      <c r="ET2833" s="33"/>
      <c r="EU2833" s="33"/>
      <c r="EV2833" s="33"/>
      <c r="EW2833" s="33"/>
      <c r="EX2833" s="33"/>
      <c r="EY2833" s="33"/>
      <c r="EZ2833" s="33"/>
      <c r="FA2833" s="33"/>
      <c r="FB2833" s="33"/>
      <c r="FC2833" s="33"/>
      <c r="FD2833" s="33"/>
      <c r="FE2833" s="33"/>
      <c r="FF2833" s="33"/>
      <c r="FG2833" s="33"/>
      <c r="FH2833" s="33"/>
      <c r="FI2833" s="33"/>
      <c r="FJ2833" s="33"/>
      <c r="FK2833" s="33"/>
      <c r="FL2833" s="33"/>
      <c r="FM2833" s="33"/>
      <c r="FN2833" s="33"/>
      <c r="FO2833" s="33"/>
      <c r="FP2833" s="33"/>
      <c r="FQ2833" s="33"/>
      <c r="FR2833" s="33"/>
      <c r="FS2833" s="33"/>
      <c r="FT2833" s="33"/>
      <c r="FU2833" s="33"/>
      <c r="FV2833" s="33"/>
      <c r="FW2833" s="33"/>
      <c r="FX2833" s="33"/>
      <c r="FY2833" s="33"/>
      <c r="FZ2833" s="33"/>
      <c r="GA2833" s="33"/>
      <c r="GB2833" s="33"/>
      <c r="GC2833" s="33"/>
      <c r="GD2833" s="33"/>
      <c r="GE2833" s="33"/>
      <c r="GF2833" s="33"/>
      <c r="GG2833" s="33"/>
      <c r="GH2833" s="33"/>
      <c r="GI2833" s="33"/>
      <c r="GJ2833" s="33"/>
      <c r="GK2833" s="33"/>
      <c r="GL2833" s="33"/>
      <c r="GM2833" s="33"/>
      <c r="GN2833" s="33"/>
      <c r="GO2833" s="33"/>
      <c r="GP2833" s="33"/>
      <c r="GQ2833" s="33"/>
      <c r="GR2833" s="33"/>
      <c r="GS2833" s="33"/>
      <c r="GT2833" s="33"/>
      <c r="GU2833" s="33"/>
      <c r="GV2833" s="33"/>
      <c r="GW2833" s="33"/>
      <c r="GX2833" s="33"/>
      <c r="GY2833" s="33"/>
      <c r="GZ2833" s="33"/>
      <c r="HA2833" s="33"/>
      <c r="HB2833" s="33"/>
      <c r="HC2833" s="33"/>
      <c r="HD2833" s="33"/>
      <c r="HE2833" s="33"/>
      <c r="HF2833" s="33"/>
      <c r="HG2833" s="33"/>
      <c r="HH2833" s="33"/>
      <c r="HI2833" s="33"/>
      <c r="HJ2833" s="33"/>
      <c r="HK2833" s="33"/>
      <c r="HL2833" s="33"/>
      <c r="HM2833" s="33"/>
      <c r="HN2833" s="33"/>
      <c r="HO2833" s="33"/>
      <c r="HP2833" s="33"/>
      <c r="HQ2833" s="33"/>
      <c r="HR2833" s="33"/>
      <c r="HS2833" s="33"/>
      <c r="HT2833" s="33"/>
      <c r="HU2833" s="33"/>
      <c r="HV2833" s="33"/>
      <c r="HW2833" s="33"/>
      <c r="HX2833" s="33"/>
      <c r="HY2833" s="33"/>
      <c r="HZ2833" s="33"/>
      <c r="IA2833" s="33"/>
      <c r="IB2833" s="33"/>
      <c r="IC2833" s="33"/>
      <c r="ID2833" s="33"/>
      <c r="IE2833" s="33"/>
      <c r="IF2833" s="33"/>
      <c r="IG2833" s="33"/>
      <c r="IH2833" s="33"/>
      <c r="II2833" s="33"/>
      <c r="IJ2833" s="33"/>
      <c r="IK2833" s="33"/>
      <c r="IL2833" s="33"/>
      <c r="IM2833" s="33"/>
      <c r="IN2833" s="33"/>
      <c r="IO2833" s="33"/>
      <c r="IP2833" s="33"/>
      <c r="IQ2833" s="33"/>
      <c r="IR2833" s="33"/>
      <c r="IS2833" s="33"/>
      <c r="IT2833" s="33"/>
      <c r="IU2833" s="33"/>
      <c r="IV2833" s="33"/>
    </row>
    <row r="2834" spans="1:256" s="19" customFormat="1" ht="17.45" customHeight="1">
      <c r="A2834" s="20">
        <v>2832</v>
      </c>
      <c r="B2834" s="21" t="s">
        <v>7526</v>
      </c>
      <c r="C2834" s="23" t="s">
        <v>388</v>
      </c>
      <c r="D2834" s="21" t="s">
        <v>115</v>
      </c>
      <c r="E2834" s="21" t="s">
        <v>11</v>
      </c>
      <c r="F2834" s="8">
        <v>9789862169667</v>
      </c>
      <c r="G2834" s="21">
        <v>5</v>
      </c>
      <c r="H2834" s="21">
        <v>250</v>
      </c>
      <c r="I2834" s="21">
        <f t="shared" si="134"/>
        <v>1250</v>
      </c>
      <c r="J2834" s="18" t="s">
        <v>0</v>
      </c>
      <c r="K2834" s="18"/>
      <c r="L2834" s="18">
        <f t="shared" si="133"/>
        <v>5</v>
      </c>
      <c r="M2834" s="33"/>
      <c r="N2834" s="33"/>
      <c r="O2834" s="33"/>
      <c r="P2834" s="33"/>
      <c r="Q2834" s="33"/>
      <c r="R2834" s="33"/>
      <c r="S2834" s="33"/>
      <c r="T2834" s="33"/>
      <c r="U2834" s="33"/>
      <c r="V2834" s="33"/>
      <c r="W2834" s="33"/>
      <c r="X2834" s="33"/>
      <c r="Y2834" s="33"/>
      <c r="Z2834" s="33"/>
      <c r="AA2834" s="33"/>
      <c r="AB2834" s="33"/>
      <c r="AC2834" s="33"/>
      <c r="AD2834" s="33"/>
      <c r="AE2834" s="33"/>
      <c r="AF2834" s="33"/>
      <c r="AG2834" s="33"/>
      <c r="AH2834" s="33"/>
      <c r="AI2834" s="33"/>
      <c r="AJ2834" s="33"/>
      <c r="AK2834" s="33"/>
      <c r="AL2834" s="33"/>
      <c r="AM2834" s="33"/>
      <c r="AN2834" s="33"/>
      <c r="AO2834" s="33"/>
      <c r="AP2834" s="33"/>
      <c r="AQ2834" s="33"/>
      <c r="AR2834" s="33"/>
      <c r="AS2834" s="33"/>
      <c r="AT2834" s="33"/>
      <c r="AU2834" s="33"/>
      <c r="AV2834" s="33"/>
      <c r="AW2834" s="33"/>
      <c r="AX2834" s="33"/>
      <c r="AY2834" s="33"/>
      <c r="AZ2834" s="33"/>
      <c r="BA2834" s="33"/>
      <c r="BB2834" s="33"/>
      <c r="BC2834" s="33"/>
      <c r="BD2834" s="33"/>
      <c r="BE2834" s="33"/>
      <c r="BF2834" s="33"/>
      <c r="BG2834" s="33"/>
      <c r="BH2834" s="33"/>
      <c r="BI2834" s="33"/>
      <c r="BJ2834" s="33"/>
      <c r="BK2834" s="33"/>
      <c r="BL2834" s="33"/>
      <c r="BM2834" s="33"/>
      <c r="BN2834" s="33"/>
      <c r="BO2834" s="33"/>
      <c r="BP2834" s="33"/>
      <c r="BQ2834" s="33"/>
      <c r="BR2834" s="33"/>
      <c r="BS2834" s="33"/>
      <c r="BT2834" s="33"/>
      <c r="BU2834" s="33"/>
      <c r="BV2834" s="33"/>
      <c r="BW2834" s="33"/>
      <c r="BX2834" s="33"/>
      <c r="BY2834" s="33"/>
      <c r="BZ2834" s="33"/>
      <c r="CA2834" s="33"/>
      <c r="CB2834" s="33"/>
      <c r="CC2834" s="33"/>
      <c r="CD2834" s="33"/>
      <c r="CE2834" s="33"/>
      <c r="CF2834" s="33"/>
      <c r="CG2834" s="33"/>
      <c r="CH2834" s="33"/>
      <c r="CI2834" s="33"/>
      <c r="CJ2834" s="33"/>
      <c r="CK2834" s="33"/>
      <c r="CL2834" s="33"/>
      <c r="CM2834" s="33"/>
      <c r="CN2834" s="33"/>
      <c r="CO2834" s="33"/>
      <c r="CP2834" s="33"/>
      <c r="CQ2834" s="33"/>
      <c r="CR2834" s="33"/>
      <c r="CS2834" s="33"/>
      <c r="CT2834" s="33"/>
      <c r="CU2834" s="33"/>
      <c r="CV2834" s="33"/>
      <c r="CW2834" s="33"/>
      <c r="CX2834" s="33"/>
      <c r="CY2834" s="33"/>
      <c r="CZ2834" s="33"/>
      <c r="DA2834" s="33"/>
      <c r="DB2834" s="33"/>
      <c r="DC2834" s="33"/>
      <c r="DD2834" s="33"/>
      <c r="DE2834" s="33"/>
      <c r="DF2834" s="33"/>
      <c r="DG2834" s="33"/>
      <c r="DH2834" s="33"/>
      <c r="DI2834" s="33"/>
      <c r="DJ2834" s="33"/>
      <c r="DK2834" s="33"/>
      <c r="DL2834" s="33"/>
      <c r="DM2834" s="33"/>
      <c r="DN2834" s="33"/>
      <c r="DO2834" s="33"/>
      <c r="DP2834" s="33"/>
      <c r="DQ2834" s="33"/>
      <c r="DR2834" s="33"/>
      <c r="DS2834" s="33"/>
      <c r="DT2834" s="33"/>
      <c r="DU2834" s="33"/>
      <c r="DV2834" s="33"/>
      <c r="DW2834" s="33"/>
      <c r="DX2834" s="33"/>
      <c r="DY2834" s="33"/>
      <c r="DZ2834" s="33"/>
      <c r="EA2834" s="33"/>
      <c r="EB2834" s="33"/>
      <c r="EC2834" s="33"/>
      <c r="ED2834" s="33"/>
      <c r="EE2834" s="33"/>
      <c r="EF2834" s="33"/>
      <c r="EG2834" s="33"/>
      <c r="EH2834" s="33"/>
      <c r="EI2834" s="33"/>
      <c r="EJ2834" s="33"/>
      <c r="EK2834" s="33"/>
      <c r="EL2834" s="33"/>
      <c r="EM2834" s="33"/>
      <c r="EN2834" s="33"/>
      <c r="EO2834" s="33"/>
      <c r="EP2834" s="33"/>
      <c r="EQ2834" s="33"/>
      <c r="ER2834" s="33"/>
      <c r="ES2834" s="33"/>
      <c r="ET2834" s="33"/>
      <c r="EU2834" s="33"/>
      <c r="EV2834" s="33"/>
      <c r="EW2834" s="33"/>
      <c r="EX2834" s="33"/>
      <c r="EY2834" s="33"/>
      <c r="EZ2834" s="33"/>
      <c r="FA2834" s="33"/>
      <c r="FB2834" s="33"/>
      <c r="FC2834" s="33"/>
      <c r="FD2834" s="33"/>
      <c r="FE2834" s="33"/>
      <c r="FF2834" s="33"/>
      <c r="FG2834" s="33"/>
      <c r="FH2834" s="33"/>
      <c r="FI2834" s="33"/>
      <c r="FJ2834" s="33"/>
      <c r="FK2834" s="33"/>
      <c r="FL2834" s="33"/>
      <c r="FM2834" s="33"/>
      <c r="FN2834" s="33"/>
      <c r="FO2834" s="33"/>
      <c r="FP2834" s="33"/>
      <c r="FQ2834" s="33"/>
      <c r="FR2834" s="33"/>
      <c r="FS2834" s="33"/>
      <c r="FT2834" s="33"/>
      <c r="FU2834" s="33"/>
      <c r="FV2834" s="33"/>
      <c r="FW2834" s="33"/>
      <c r="FX2834" s="33"/>
      <c r="FY2834" s="33"/>
      <c r="FZ2834" s="33"/>
      <c r="GA2834" s="33"/>
      <c r="GB2834" s="33"/>
      <c r="GC2834" s="33"/>
      <c r="GD2834" s="33"/>
      <c r="GE2834" s="33"/>
      <c r="GF2834" s="33"/>
      <c r="GG2834" s="33"/>
      <c r="GH2834" s="33"/>
      <c r="GI2834" s="33"/>
      <c r="GJ2834" s="33"/>
      <c r="GK2834" s="33"/>
      <c r="GL2834" s="33"/>
      <c r="GM2834" s="33"/>
      <c r="GN2834" s="33"/>
      <c r="GO2834" s="33"/>
      <c r="GP2834" s="33"/>
      <c r="GQ2834" s="33"/>
      <c r="GR2834" s="33"/>
      <c r="GS2834" s="33"/>
      <c r="GT2834" s="33"/>
      <c r="GU2834" s="33"/>
      <c r="GV2834" s="33"/>
      <c r="GW2834" s="33"/>
      <c r="GX2834" s="33"/>
      <c r="GY2834" s="33"/>
      <c r="GZ2834" s="33"/>
      <c r="HA2834" s="33"/>
      <c r="HB2834" s="33"/>
      <c r="HC2834" s="33"/>
      <c r="HD2834" s="33"/>
      <c r="HE2834" s="33"/>
      <c r="HF2834" s="33"/>
      <c r="HG2834" s="33"/>
      <c r="HH2834" s="33"/>
      <c r="HI2834" s="33"/>
      <c r="HJ2834" s="33"/>
      <c r="HK2834" s="33"/>
      <c r="HL2834" s="33"/>
      <c r="HM2834" s="33"/>
      <c r="HN2834" s="33"/>
      <c r="HO2834" s="33"/>
      <c r="HP2834" s="33"/>
      <c r="HQ2834" s="33"/>
      <c r="HR2834" s="33"/>
      <c r="HS2834" s="33"/>
      <c r="HT2834" s="33"/>
      <c r="HU2834" s="33"/>
      <c r="HV2834" s="33"/>
      <c r="HW2834" s="33"/>
      <c r="HX2834" s="33"/>
      <c r="HY2834" s="33"/>
      <c r="HZ2834" s="33"/>
      <c r="IA2834" s="33"/>
      <c r="IB2834" s="33"/>
      <c r="IC2834" s="33"/>
      <c r="ID2834" s="33"/>
      <c r="IE2834" s="33"/>
      <c r="IF2834" s="33"/>
      <c r="IG2834" s="33"/>
      <c r="IH2834" s="33"/>
      <c r="II2834" s="33"/>
      <c r="IJ2834" s="33"/>
      <c r="IK2834" s="33"/>
      <c r="IL2834" s="33"/>
      <c r="IM2834" s="33"/>
      <c r="IN2834" s="33"/>
      <c r="IO2834" s="33"/>
      <c r="IP2834" s="33"/>
      <c r="IQ2834" s="33"/>
      <c r="IR2834" s="33"/>
      <c r="IS2834" s="33"/>
      <c r="IT2834" s="33"/>
      <c r="IU2834" s="33"/>
      <c r="IV2834" s="33"/>
    </row>
    <row r="2835" spans="1:256" s="19" customFormat="1" ht="17.45" customHeight="1">
      <c r="A2835" s="20">
        <v>2833</v>
      </c>
      <c r="B2835" s="21" t="s">
        <v>851</v>
      </c>
      <c r="C2835" s="23" t="s">
        <v>388</v>
      </c>
      <c r="D2835" s="21" t="s">
        <v>115</v>
      </c>
      <c r="E2835" s="21" t="s">
        <v>11</v>
      </c>
      <c r="F2835" s="8">
        <v>9789863206538</v>
      </c>
      <c r="G2835" s="21">
        <v>5</v>
      </c>
      <c r="H2835" s="21">
        <v>280</v>
      </c>
      <c r="I2835" s="21">
        <f t="shared" si="134"/>
        <v>1400</v>
      </c>
      <c r="J2835" s="18" t="s">
        <v>0</v>
      </c>
      <c r="K2835" s="18"/>
      <c r="L2835" s="18">
        <f t="shared" ref="L2835:L2866" si="135">G2835</f>
        <v>5</v>
      </c>
      <c r="M2835" s="33"/>
      <c r="N2835" s="33"/>
      <c r="O2835" s="33"/>
      <c r="P2835" s="33"/>
      <c r="Q2835" s="33"/>
      <c r="R2835" s="33"/>
      <c r="S2835" s="33"/>
      <c r="T2835" s="33"/>
      <c r="U2835" s="33"/>
      <c r="V2835" s="33"/>
      <c r="W2835" s="33"/>
      <c r="X2835" s="33"/>
      <c r="Y2835" s="33"/>
      <c r="Z2835" s="33"/>
      <c r="AA2835" s="33"/>
      <c r="AB2835" s="33"/>
      <c r="AC2835" s="33"/>
      <c r="AD2835" s="33"/>
      <c r="AE2835" s="33"/>
      <c r="AF2835" s="33"/>
      <c r="AG2835" s="33"/>
      <c r="AH2835" s="33"/>
      <c r="AI2835" s="33"/>
      <c r="AJ2835" s="33"/>
      <c r="AK2835" s="33"/>
      <c r="AL2835" s="33"/>
      <c r="AM2835" s="33"/>
      <c r="AN2835" s="33"/>
      <c r="AO2835" s="33"/>
      <c r="AP2835" s="33"/>
      <c r="AQ2835" s="33"/>
      <c r="AR2835" s="33"/>
      <c r="AS2835" s="33"/>
      <c r="AT2835" s="33"/>
      <c r="AU2835" s="33"/>
      <c r="AV2835" s="33"/>
      <c r="AW2835" s="33"/>
      <c r="AX2835" s="33"/>
      <c r="AY2835" s="33"/>
      <c r="AZ2835" s="33"/>
      <c r="BA2835" s="33"/>
      <c r="BB2835" s="33"/>
      <c r="BC2835" s="33"/>
      <c r="BD2835" s="33"/>
      <c r="BE2835" s="33"/>
      <c r="BF2835" s="33"/>
      <c r="BG2835" s="33"/>
      <c r="BH2835" s="33"/>
      <c r="BI2835" s="33"/>
      <c r="BJ2835" s="33"/>
      <c r="BK2835" s="33"/>
      <c r="BL2835" s="33"/>
      <c r="BM2835" s="33"/>
      <c r="BN2835" s="33"/>
      <c r="BO2835" s="33"/>
      <c r="BP2835" s="33"/>
      <c r="BQ2835" s="33"/>
      <c r="BR2835" s="33"/>
      <c r="BS2835" s="33"/>
      <c r="BT2835" s="33"/>
      <c r="BU2835" s="33"/>
      <c r="BV2835" s="33"/>
      <c r="BW2835" s="33"/>
      <c r="BX2835" s="33"/>
      <c r="BY2835" s="33"/>
      <c r="BZ2835" s="33"/>
      <c r="CA2835" s="33"/>
      <c r="CB2835" s="33"/>
      <c r="CC2835" s="33"/>
      <c r="CD2835" s="33"/>
      <c r="CE2835" s="33"/>
      <c r="CF2835" s="33"/>
      <c r="CG2835" s="33"/>
      <c r="CH2835" s="33"/>
      <c r="CI2835" s="33"/>
      <c r="CJ2835" s="33"/>
      <c r="CK2835" s="33"/>
      <c r="CL2835" s="33"/>
      <c r="CM2835" s="33"/>
      <c r="CN2835" s="33"/>
      <c r="CO2835" s="33"/>
      <c r="CP2835" s="33"/>
      <c r="CQ2835" s="33"/>
      <c r="CR2835" s="33"/>
      <c r="CS2835" s="33"/>
      <c r="CT2835" s="33"/>
      <c r="CU2835" s="33"/>
      <c r="CV2835" s="33"/>
      <c r="CW2835" s="33"/>
      <c r="CX2835" s="33"/>
      <c r="CY2835" s="33"/>
      <c r="CZ2835" s="33"/>
      <c r="DA2835" s="33"/>
      <c r="DB2835" s="33"/>
      <c r="DC2835" s="33"/>
      <c r="DD2835" s="33"/>
      <c r="DE2835" s="33"/>
      <c r="DF2835" s="33"/>
      <c r="DG2835" s="33"/>
      <c r="DH2835" s="33"/>
      <c r="DI2835" s="33"/>
      <c r="DJ2835" s="33"/>
      <c r="DK2835" s="33"/>
      <c r="DL2835" s="33"/>
      <c r="DM2835" s="33"/>
      <c r="DN2835" s="33"/>
      <c r="DO2835" s="33"/>
      <c r="DP2835" s="33"/>
      <c r="DQ2835" s="33"/>
      <c r="DR2835" s="33"/>
      <c r="DS2835" s="33"/>
      <c r="DT2835" s="33"/>
      <c r="DU2835" s="33"/>
      <c r="DV2835" s="33"/>
      <c r="DW2835" s="33"/>
      <c r="DX2835" s="33"/>
      <c r="DY2835" s="33"/>
      <c r="DZ2835" s="33"/>
      <c r="EA2835" s="33"/>
      <c r="EB2835" s="33"/>
      <c r="EC2835" s="33"/>
      <c r="ED2835" s="33"/>
      <c r="EE2835" s="33"/>
      <c r="EF2835" s="33"/>
      <c r="EG2835" s="33"/>
      <c r="EH2835" s="33"/>
      <c r="EI2835" s="33"/>
      <c r="EJ2835" s="33"/>
      <c r="EK2835" s="33"/>
      <c r="EL2835" s="33"/>
      <c r="EM2835" s="33"/>
      <c r="EN2835" s="33"/>
      <c r="EO2835" s="33"/>
      <c r="EP2835" s="33"/>
      <c r="EQ2835" s="33"/>
      <c r="ER2835" s="33"/>
      <c r="ES2835" s="33"/>
      <c r="ET2835" s="33"/>
      <c r="EU2835" s="33"/>
      <c r="EV2835" s="33"/>
      <c r="EW2835" s="33"/>
      <c r="EX2835" s="33"/>
      <c r="EY2835" s="33"/>
      <c r="EZ2835" s="33"/>
      <c r="FA2835" s="33"/>
      <c r="FB2835" s="33"/>
      <c r="FC2835" s="33"/>
      <c r="FD2835" s="33"/>
      <c r="FE2835" s="33"/>
      <c r="FF2835" s="33"/>
      <c r="FG2835" s="33"/>
      <c r="FH2835" s="33"/>
      <c r="FI2835" s="33"/>
      <c r="FJ2835" s="33"/>
      <c r="FK2835" s="33"/>
      <c r="FL2835" s="33"/>
      <c r="FM2835" s="33"/>
      <c r="FN2835" s="33"/>
      <c r="FO2835" s="33"/>
      <c r="FP2835" s="33"/>
      <c r="FQ2835" s="33"/>
      <c r="FR2835" s="33"/>
      <c r="FS2835" s="33"/>
      <c r="FT2835" s="33"/>
      <c r="FU2835" s="33"/>
      <c r="FV2835" s="33"/>
      <c r="FW2835" s="33"/>
      <c r="FX2835" s="33"/>
      <c r="FY2835" s="33"/>
      <c r="FZ2835" s="33"/>
      <c r="GA2835" s="33"/>
      <c r="GB2835" s="33"/>
      <c r="GC2835" s="33"/>
      <c r="GD2835" s="33"/>
      <c r="GE2835" s="33"/>
      <c r="GF2835" s="33"/>
      <c r="GG2835" s="33"/>
      <c r="GH2835" s="33"/>
      <c r="GI2835" s="33"/>
      <c r="GJ2835" s="33"/>
      <c r="GK2835" s="33"/>
      <c r="GL2835" s="33"/>
      <c r="GM2835" s="33"/>
      <c r="GN2835" s="33"/>
      <c r="GO2835" s="33"/>
      <c r="GP2835" s="33"/>
      <c r="GQ2835" s="33"/>
      <c r="GR2835" s="33"/>
      <c r="GS2835" s="33"/>
      <c r="GT2835" s="33"/>
      <c r="GU2835" s="33"/>
      <c r="GV2835" s="33"/>
      <c r="GW2835" s="33"/>
      <c r="GX2835" s="33"/>
      <c r="GY2835" s="33"/>
      <c r="GZ2835" s="33"/>
      <c r="HA2835" s="33"/>
      <c r="HB2835" s="33"/>
      <c r="HC2835" s="33"/>
      <c r="HD2835" s="33"/>
      <c r="HE2835" s="33"/>
      <c r="HF2835" s="33"/>
      <c r="HG2835" s="33"/>
      <c r="HH2835" s="33"/>
      <c r="HI2835" s="33"/>
      <c r="HJ2835" s="33"/>
      <c r="HK2835" s="33"/>
      <c r="HL2835" s="33"/>
      <c r="HM2835" s="33"/>
      <c r="HN2835" s="33"/>
      <c r="HO2835" s="33"/>
      <c r="HP2835" s="33"/>
      <c r="HQ2835" s="33"/>
      <c r="HR2835" s="33"/>
      <c r="HS2835" s="33"/>
      <c r="HT2835" s="33"/>
      <c r="HU2835" s="33"/>
      <c r="HV2835" s="33"/>
      <c r="HW2835" s="33"/>
      <c r="HX2835" s="33"/>
      <c r="HY2835" s="33"/>
      <c r="HZ2835" s="33"/>
      <c r="IA2835" s="33"/>
      <c r="IB2835" s="33"/>
      <c r="IC2835" s="33"/>
      <c r="ID2835" s="33"/>
      <c r="IE2835" s="33"/>
      <c r="IF2835" s="33"/>
      <c r="IG2835" s="33"/>
      <c r="IH2835" s="33"/>
      <c r="II2835" s="33"/>
      <c r="IJ2835" s="33"/>
      <c r="IK2835" s="33"/>
      <c r="IL2835" s="33"/>
      <c r="IM2835" s="33"/>
      <c r="IN2835" s="33"/>
      <c r="IO2835" s="33"/>
      <c r="IP2835" s="33"/>
      <c r="IQ2835" s="33"/>
      <c r="IR2835" s="33"/>
      <c r="IS2835" s="33"/>
      <c r="IT2835" s="33"/>
      <c r="IU2835" s="33"/>
      <c r="IV2835" s="33"/>
    </row>
    <row r="2836" spans="1:256" s="19" customFormat="1" ht="17.45" customHeight="1">
      <c r="A2836" s="20">
        <v>2834</v>
      </c>
      <c r="B2836" s="21" t="s">
        <v>852</v>
      </c>
      <c r="C2836" s="23" t="s">
        <v>388</v>
      </c>
      <c r="D2836" s="21" t="s">
        <v>115</v>
      </c>
      <c r="E2836" s="21" t="s">
        <v>11</v>
      </c>
      <c r="F2836" s="8">
        <v>9789863206521</v>
      </c>
      <c r="G2836" s="21">
        <v>5</v>
      </c>
      <c r="H2836" s="21">
        <v>280</v>
      </c>
      <c r="I2836" s="21">
        <f t="shared" si="134"/>
        <v>1400</v>
      </c>
      <c r="J2836" s="18"/>
      <c r="K2836" s="18"/>
      <c r="L2836" s="18">
        <f t="shared" si="135"/>
        <v>5</v>
      </c>
      <c r="M2836" s="33"/>
      <c r="N2836" s="33"/>
      <c r="O2836" s="33"/>
      <c r="P2836" s="33"/>
      <c r="Q2836" s="33"/>
      <c r="R2836" s="33"/>
      <c r="S2836" s="33"/>
      <c r="T2836" s="33"/>
      <c r="U2836" s="33"/>
      <c r="V2836" s="33"/>
      <c r="W2836" s="33"/>
      <c r="X2836" s="33"/>
      <c r="Y2836" s="33"/>
      <c r="Z2836" s="33"/>
      <c r="AA2836" s="33"/>
      <c r="AB2836" s="33"/>
      <c r="AC2836" s="33"/>
      <c r="AD2836" s="33"/>
      <c r="AE2836" s="33"/>
      <c r="AF2836" s="33"/>
      <c r="AG2836" s="33"/>
      <c r="AH2836" s="33"/>
      <c r="AI2836" s="33"/>
      <c r="AJ2836" s="33"/>
      <c r="AK2836" s="33"/>
      <c r="AL2836" s="33"/>
      <c r="AM2836" s="33"/>
      <c r="AN2836" s="33"/>
      <c r="AO2836" s="33"/>
      <c r="AP2836" s="33"/>
      <c r="AQ2836" s="33"/>
      <c r="AR2836" s="33"/>
      <c r="AS2836" s="33"/>
      <c r="AT2836" s="33"/>
      <c r="AU2836" s="33"/>
      <c r="AV2836" s="33"/>
      <c r="AW2836" s="33"/>
      <c r="AX2836" s="33"/>
      <c r="AY2836" s="33"/>
      <c r="AZ2836" s="33"/>
      <c r="BA2836" s="33"/>
      <c r="BB2836" s="33"/>
      <c r="BC2836" s="33"/>
      <c r="BD2836" s="33"/>
      <c r="BE2836" s="33"/>
      <c r="BF2836" s="33"/>
      <c r="BG2836" s="33"/>
      <c r="BH2836" s="33"/>
      <c r="BI2836" s="33"/>
      <c r="BJ2836" s="33"/>
      <c r="BK2836" s="33"/>
      <c r="BL2836" s="33"/>
      <c r="BM2836" s="33"/>
      <c r="BN2836" s="33"/>
      <c r="BO2836" s="33"/>
      <c r="BP2836" s="33"/>
      <c r="BQ2836" s="33"/>
      <c r="BR2836" s="33"/>
      <c r="BS2836" s="33"/>
      <c r="BT2836" s="33"/>
      <c r="BU2836" s="33"/>
      <c r="BV2836" s="33"/>
      <c r="BW2836" s="33"/>
      <c r="BX2836" s="33"/>
      <c r="BY2836" s="33"/>
      <c r="BZ2836" s="33"/>
      <c r="CA2836" s="33"/>
      <c r="CB2836" s="33"/>
      <c r="CC2836" s="33"/>
      <c r="CD2836" s="33"/>
      <c r="CE2836" s="33"/>
      <c r="CF2836" s="33"/>
      <c r="CG2836" s="33"/>
      <c r="CH2836" s="33"/>
      <c r="CI2836" s="33"/>
      <c r="CJ2836" s="33"/>
      <c r="CK2836" s="33"/>
      <c r="CL2836" s="33"/>
      <c r="CM2836" s="33"/>
      <c r="CN2836" s="33"/>
      <c r="CO2836" s="33"/>
      <c r="CP2836" s="33"/>
      <c r="CQ2836" s="33"/>
      <c r="CR2836" s="33"/>
      <c r="CS2836" s="33"/>
      <c r="CT2836" s="33"/>
      <c r="CU2836" s="33"/>
      <c r="CV2836" s="33"/>
      <c r="CW2836" s="33"/>
      <c r="CX2836" s="33"/>
      <c r="CY2836" s="33"/>
      <c r="CZ2836" s="33"/>
      <c r="DA2836" s="33"/>
      <c r="DB2836" s="33"/>
      <c r="DC2836" s="33"/>
      <c r="DD2836" s="33"/>
      <c r="DE2836" s="33"/>
      <c r="DF2836" s="33"/>
      <c r="DG2836" s="33"/>
      <c r="DH2836" s="33"/>
      <c r="DI2836" s="33"/>
      <c r="DJ2836" s="33"/>
      <c r="DK2836" s="33"/>
      <c r="DL2836" s="33"/>
      <c r="DM2836" s="33"/>
      <c r="DN2836" s="33"/>
      <c r="DO2836" s="33"/>
      <c r="DP2836" s="33"/>
      <c r="DQ2836" s="33"/>
      <c r="DR2836" s="33"/>
      <c r="DS2836" s="33"/>
      <c r="DT2836" s="33"/>
      <c r="DU2836" s="33"/>
      <c r="DV2836" s="33"/>
      <c r="DW2836" s="33"/>
      <c r="DX2836" s="33"/>
      <c r="DY2836" s="33"/>
      <c r="DZ2836" s="33"/>
      <c r="EA2836" s="33"/>
      <c r="EB2836" s="33"/>
      <c r="EC2836" s="33"/>
      <c r="ED2836" s="33"/>
      <c r="EE2836" s="33"/>
      <c r="EF2836" s="33"/>
      <c r="EG2836" s="33"/>
      <c r="EH2836" s="33"/>
      <c r="EI2836" s="33"/>
      <c r="EJ2836" s="33"/>
      <c r="EK2836" s="33"/>
      <c r="EL2836" s="33"/>
      <c r="EM2836" s="33"/>
      <c r="EN2836" s="33"/>
      <c r="EO2836" s="33"/>
      <c r="EP2836" s="33"/>
      <c r="EQ2836" s="33"/>
      <c r="ER2836" s="33"/>
      <c r="ES2836" s="33"/>
      <c r="ET2836" s="33"/>
      <c r="EU2836" s="33"/>
      <c r="EV2836" s="33"/>
      <c r="EW2836" s="33"/>
      <c r="EX2836" s="33"/>
      <c r="EY2836" s="33"/>
      <c r="EZ2836" s="33"/>
      <c r="FA2836" s="33"/>
      <c r="FB2836" s="33"/>
      <c r="FC2836" s="33"/>
      <c r="FD2836" s="33"/>
      <c r="FE2836" s="33"/>
      <c r="FF2836" s="33"/>
      <c r="FG2836" s="33"/>
      <c r="FH2836" s="33"/>
      <c r="FI2836" s="33"/>
      <c r="FJ2836" s="33"/>
      <c r="FK2836" s="33"/>
      <c r="FL2836" s="33"/>
      <c r="FM2836" s="33"/>
      <c r="FN2836" s="33"/>
      <c r="FO2836" s="33"/>
      <c r="FP2836" s="33"/>
      <c r="FQ2836" s="33"/>
      <c r="FR2836" s="33"/>
      <c r="FS2836" s="33"/>
      <c r="FT2836" s="33"/>
      <c r="FU2836" s="33"/>
      <c r="FV2836" s="33"/>
      <c r="FW2836" s="33"/>
      <c r="FX2836" s="33"/>
      <c r="FY2836" s="33"/>
      <c r="FZ2836" s="33"/>
      <c r="GA2836" s="33"/>
      <c r="GB2836" s="33"/>
      <c r="GC2836" s="33"/>
      <c r="GD2836" s="33"/>
      <c r="GE2836" s="33"/>
      <c r="GF2836" s="33"/>
      <c r="GG2836" s="33"/>
      <c r="GH2836" s="33"/>
      <c r="GI2836" s="33"/>
      <c r="GJ2836" s="33"/>
      <c r="GK2836" s="33"/>
      <c r="GL2836" s="33"/>
      <c r="GM2836" s="33"/>
      <c r="GN2836" s="33"/>
      <c r="GO2836" s="33"/>
      <c r="GP2836" s="33"/>
      <c r="GQ2836" s="33"/>
      <c r="GR2836" s="33"/>
      <c r="GS2836" s="33"/>
      <c r="GT2836" s="33"/>
      <c r="GU2836" s="33"/>
      <c r="GV2836" s="33"/>
      <c r="GW2836" s="33"/>
      <c r="GX2836" s="33"/>
      <c r="GY2836" s="33"/>
      <c r="GZ2836" s="33"/>
      <c r="HA2836" s="33"/>
      <c r="HB2836" s="33"/>
      <c r="HC2836" s="33"/>
      <c r="HD2836" s="33"/>
      <c r="HE2836" s="33"/>
      <c r="HF2836" s="33"/>
      <c r="HG2836" s="33"/>
      <c r="HH2836" s="33"/>
      <c r="HI2836" s="33"/>
      <c r="HJ2836" s="33"/>
      <c r="HK2836" s="33"/>
      <c r="HL2836" s="33"/>
      <c r="HM2836" s="33"/>
      <c r="HN2836" s="33"/>
      <c r="HO2836" s="33"/>
      <c r="HP2836" s="33"/>
      <c r="HQ2836" s="33"/>
      <c r="HR2836" s="33"/>
      <c r="HS2836" s="33"/>
      <c r="HT2836" s="33"/>
      <c r="HU2836" s="33"/>
      <c r="HV2836" s="33"/>
      <c r="HW2836" s="33"/>
      <c r="HX2836" s="33"/>
      <c r="HY2836" s="33"/>
      <c r="HZ2836" s="33"/>
      <c r="IA2836" s="33"/>
      <c r="IB2836" s="33"/>
      <c r="IC2836" s="33"/>
      <c r="ID2836" s="33"/>
      <c r="IE2836" s="33"/>
      <c r="IF2836" s="33"/>
      <c r="IG2836" s="33"/>
      <c r="IH2836" s="33"/>
      <c r="II2836" s="33"/>
      <c r="IJ2836" s="33"/>
      <c r="IK2836" s="33"/>
      <c r="IL2836" s="33"/>
      <c r="IM2836" s="33"/>
      <c r="IN2836" s="33"/>
      <c r="IO2836" s="33"/>
      <c r="IP2836" s="33"/>
      <c r="IQ2836" s="33"/>
      <c r="IR2836" s="33"/>
      <c r="IS2836" s="33"/>
      <c r="IT2836" s="33"/>
      <c r="IU2836" s="33"/>
      <c r="IV2836" s="33"/>
    </row>
    <row r="2837" spans="1:256" s="19" customFormat="1" ht="17.45" customHeight="1">
      <c r="A2837" s="20">
        <v>2835</v>
      </c>
      <c r="B2837" s="21" t="s">
        <v>853</v>
      </c>
      <c r="C2837" s="23" t="s">
        <v>388</v>
      </c>
      <c r="D2837" s="21" t="s">
        <v>115</v>
      </c>
      <c r="E2837" s="21" t="s">
        <v>11</v>
      </c>
      <c r="F2837" s="8">
        <v>9789863207498</v>
      </c>
      <c r="G2837" s="21">
        <v>5</v>
      </c>
      <c r="H2837" s="21">
        <v>280</v>
      </c>
      <c r="I2837" s="21">
        <f t="shared" si="134"/>
        <v>1400</v>
      </c>
      <c r="J2837" s="18"/>
      <c r="K2837" s="18"/>
      <c r="L2837" s="18">
        <f t="shared" si="135"/>
        <v>5</v>
      </c>
      <c r="M2837" s="33"/>
      <c r="N2837" s="33"/>
      <c r="O2837" s="33"/>
      <c r="P2837" s="33"/>
      <c r="Q2837" s="33"/>
      <c r="R2837" s="33"/>
      <c r="S2837" s="33"/>
      <c r="T2837" s="33"/>
      <c r="U2837" s="33"/>
      <c r="V2837" s="33"/>
      <c r="W2837" s="33"/>
      <c r="X2837" s="33"/>
      <c r="Y2837" s="33"/>
      <c r="Z2837" s="33"/>
      <c r="AA2837" s="33"/>
      <c r="AB2837" s="33"/>
      <c r="AC2837" s="33"/>
      <c r="AD2837" s="33"/>
      <c r="AE2837" s="33"/>
      <c r="AF2837" s="33"/>
      <c r="AG2837" s="33"/>
      <c r="AH2837" s="33"/>
      <c r="AI2837" s="33"/>
      <c r="AJ2837" s="33"/>
      <c r="AK2837" s="33"/>
      <c r="AL2837" s="33"/>
      <c r="AM2837" s="33"/>
      <c r="AN2837" s="33"/>
      <c r="AO2837" s="33"/>
      <c r="AP2837" s="33"/>
      <c r="AQ2837" s="33"/>
      <c r="AR2837" s="33"/>
      <c r="AS2837" s="33"/>
      <c r="AT2837" s="33"/>
      <c r="AU2837" s="33"/>
      <c r="AV2837" s="33"/>
      <c r="AW2837" s="33"/>
      <c r="AX2837" s="33"/>
      <c r="AY2837" s="33"/>
      <c r="AZ2837" s="33"/>
      <c r="BA2837" s="33"/>
      <c r="BB2837" s="33"/>
      <c r="BC2837" s="33"/>
      <c r="BD2837" s="33"/>
      <c r="BE2837" s="33"/>
      <c r="BF2837" s="33"/>
      <c r="BG2837" s="33"/>
      <c r="BH2837" s="33"/>
      <c r="BI2837" s="33"/>
      <c r="BJ2837" s="33"/>
      <c r="BK2837" s="33"/>
      <c r="BL2837" s="33"/>
      <c r="BM2837" s="33"/>
      <c r="BN2837" s="33"/>
      <c r="BO2837" s="33"/>
      <c r="BP2837" s="33"/>
      <c r="BQ2837" s="33"/>
      <c r="BR2837" s="33"/>
      <c r="BS2837" s="33"/>
      <c r="BT2837" s="33"/>
      <c r="BU2837" s="33"/>
      <c r="BV2837" s="33"/>
      <c r="BW2837" s="33"/>
      <c r="BX2837" s="33"/>
      <c r="BY2837" s="33"/>
      <c r="BZ2837" s="33"/>
      <c r="CA2837" s="33"/>
      <c r="CB2837" s="33"/>
      <c r="CC2837" s="33"/>
      <c r="CD2837" s="33"/>
      <c r="CE2837" s="33"/>
      <c r="CF2837" s="33"/>
      <c r="CG2837" s="33"/>
      <c r="CH2837" s="33"/>
      <c r="CI2837" s="33"/>
      <c r="CJ2837" s="33"/>
      <c r="CK2837" s="33"/>
      <c r="CL2837" s="33"/>
      <c r="CM2837" s="33"/>
      <c r="CN2837" s="33"/>
      <c r="CO2837" s="33"/>
      <c r="CP2837" s="33"/>
      <c r="CQ2837" s="33"/>
      <c r="CR2837" s="33"/>
      <c r="CS2837" s="33"/>
      <c r="CT2837" s="33"/>
      <c r="CU2837" s="33"/>
      <c r="CV2837" s="33"/>
      <c r="CW2837" s="33"/>
      <c r="CX2837" s="33"/>
      <c r="CY2837" s="33"/>
      <c r="CZ2837" s="33"/>
      <c r="DA2837" s="33"/>
      <c r="DB2837" s="33"/>
      <c r="DC2837" s="33"/>
      <c r="DD2837" s="33"/>
      <c r="DE2837" s="33"/>
      <c r="DF2837" s="33"/>
      <c r="DG2837" s="33"/>
      <c r="DH2837" s="33"/>
      <c r="DI2837" s="33"/>
      <c r="DJ2837" s="33"/>
      <c r="DK2837" s="33"/>
      <c r="DL2837" s="33"/>
      <c r="DM2837" s="33"/>
      <c r="DN2837" s="33"/>
      <c r="DO2837" s="33"/>
      <c r="DP2837" s="33"/>
      <c r="DQ2837" s="33"/>
      <c r="DR2837" s="33"/>
      <c r="DS2837" s="33"/>
      <c r="DT2837" s="33"/>
      <c r="DU2837" s="33"/>
      <c r="DV2837" s="33"/>
      <c r="DW2837" s="33"/>
      <c r="DX2837" s="33"/>
      <c r="DY2837" s="33"/>
      <c r="DZ2837" s="33"/>
      <c r="EA2837" s="33"/>
      <c r="EB2837" s="33"/>
      <c r="EC2837" s="33"/>
      <c r="ED2837" s="33"/>
      <c r="EE2837" s="33"/>
      <c r="EF2837" s="33"/>
      <c r="EG2837" s="33"/>
      <c r="EH2837" s="33"/>
      <c r="EI2837" s="33"/>
      <c r="EJ2837" s="33"/>
      <c r="EK2837" s="33"/>
      <c r="EL2837" s="33"/>
      <c r="EM2837" s="33"/>
      <c r="EN2837" s="33"/>
      <c r="EO2837" s="33"/>
      <c r="EP2837" s="33"/>
      <c r="EQ2837" s="33"/>
      <c r="ER2837" s="33"/>
      <c r="ES2837" s="33"/>
      <c r="ET2837" s="33"/>
      <c r="EU2837" s="33"/>
      <c r="EV2837" s="33"/>
      <c r="EW2837" s="33"/>
      <c r="EX2837" s="33"/>
      <c r="EY2837" s="33"/>
      <c r="EZ2837" s="33"/>
      <c r="FA2837" s="33"/>
      <c r="FB2837" s="33"/>
      <c r="FC2837" s="33"/>
      <c r="FD2837" s="33"/>
      <c r="FE2837" s="33"/>
      <c r="FF2837" s="33"/>
      <c r="FG2837" s="33"/>
      <c r="FH2837" s="33"/>
      <c r="FI2837" s="33"/>
      <c r="FJ2837" s="33"/>
      <c r="FK2837" s="33"/>
      <c r="FL2837" s="33"/>
      <c r="FM2837" s="33"/>
      <c r="FN2837" s="33"/>
      <c r="FO2837" s="33"/>
      <c r="FP2837" s="33"/>
      <c r="FQ2837" s="33"/>
      <c r="FR2837" s="33"/>
      <c r="FS2837" s="33"/>
      <c r="FT2837" s="33"/>
      <c r="FU2837" s="33"/>
      <c r="FV2837" s="33"/>
      <c r="FW2837" s="33"/>
      <c r="FX2837" s="33"/>
      <c r="FY2837" s="33"/>
      <c r="FZ2837" s="33"/>
      <c r="GA2837" s="33"/>
      <c r="GB2837" s="33"/>
      <c r="GC2837" s="33"/>
      <c r="GD2837" s="33"/>
      <c r="GE2837" s="33"/>
      <c r="GF2837" s="33"/>
      <c r="GG2837" s="33"/>
      <c r="GH2837" s="33"/>
      <c r="GI2837" s="33"/>
      <c r="GJ2837" s="33"/>
      <c r="GK2837" s="33"/>
      <c r="GL2837" s="33"/>
      <c r="GM2837" s="33"/>
      <c r="GN2837" s="33"/>
      <c r="GO2837" s="33"/>
      <c r="GP2837" s="33"/>
      <c r="GQ2837" s="33"/>
      <c r="GR2837" s="33"/>
      <c r="GS2837" s="33"/>
      <c r="GT2837" s="33"/>
      <c r="GU2837" s="33"/>
      <c r="GV2837" s="33"/>
      <c r="GW2837" s="33"/>
      <c r="GX2837" s="33"/>
      <c r="GY2837" s="33"/>
      <c r="GZ2837" s="33"/>
      <c r="HA2837" s="33"/>
      <c r="HB2837" s="33"/>
      <c r="HC2837" s="33"/>
      <c r="HD2837" s="33"/>
      <c r="HE2837" s="33"/>
      <c r="HF2837" s="33"/>
      <c r="HG2837" s="33"/>
      <c r="HH2837" s="33"/>
      <c r="HI2837" s="33"/>
      <c r="HJ2837" s="33"/>
      <c r="HK2837" s="33"/>
      <c r="HL2837" s="33"/>
      <c r="HM2837" s="33"/>
      <c r="HN2837" s="33"/>
      <c r="HO2837" s="33"/>
      <c r="HP2837" s="33"/>
      <c r="HQ2837" s="33"/>
      <c r="HR2837" s="33"/>
      <c r="HS2837" s="33"/>
      <c r="HT2837" s="33"/>
      <c r="HU2837" s="33"/>
      <c r="HV2837" s="33"/>
      <c r="HW2837" s="33"/>
      <c r="HX2837" s="33"/>
      <c r="HY2837" s="33"/>
      <c r="HZ2837" s="33"/>
      <c r="IA2837" s="33"/>
      <c r="IB2837" s="33"/>
      <c r="IC2837" s="33"/>
      <c r="ID2837" s="33"/>
      <c r="IE2837" s="33"/>
      <c r="IF2837" s="33"/>
      <c r="IG2837" s="33"/>
      <c r="IH2837" s="33"/>
      <c r="II2837" s="33"/>
      <c r="IJ2837" s="33"/>
      <c r="IK2837" s="33"/>
      <c r="IL2837" s="33"/>
      <c r="IM2837" s="33"/>
      <c r="IN2837" s="33"/>
      <c r="IO2837" s="33"/>
      <c r="IP2837" s="33"/>
      <c r="IQ2837" s="33"/>
      <c r="IR2837" s="33"/>
      <c r="IS2837" s="33"/>
      <c r="IT2837" s="33"/>
      <c r="IU2837" s="33"/>
      <c r="IV2837" s="33"/>
    </row>
    <row r="2838" spans="1:256" s="19" customFormat="1" ht="17.45" customHeight="1">
      <c r="A2838" s="20">
        <v>2836</v>
      </c>
      <c r="B2838" s="21" t="s">
        <v>854</v>
      </c>
      <c r="C2838" s="23" t="s">
        <v>388</v>
      </c>
      <c r="D2838" s="21" t="s">
        <v>115</v>
      </c>
      <c r="E2838" s="21" t="s">
        <v>11</v>
      </c>
      <c r="F2838" s="8">
        <v>9789863207504</v>
      </c>
      <c r="G2838" s="21">
        <v>5</v>
      </c>
      <c r="H2838" s="21">
        <v>280</v>
      </c>
      <c r="I2838" s="21">
        <f t="shared" si="134"/>
        <v>1400</v>
      </c>
      <c r="J2838" s="21" t="s">
        <v>1936</v>
      </c>
      <c r="K2838" s="21" t="s">
        <v>9</v>
      </c>
      <c r="L2838" s="18">
        <f t="shared" si="135"/>
        <v>5</v>
      </c>
      <c r="M2838" s="33"/>
      <c r="N2838" s="33"/>
      <c r="O2838" s="33"/>
      <c r="P2838" s="33"/>
      <c r="Q2838" s="33"/>
      <c r="R2838" s="33"/>
      <c r="S2838" s="33"/>
      <c r="T2838" s="33"/>
      <c r="U2838" s="33"/>
      <c r="V2838" s="33"/>
      <c r="W2838" s="33"/>
      <c r="X2838" s="33"/>
      <c r="Y2838" s="33"/>
      <c r="Z2838" s="33"/>
      <c r="AA2838" s="33"/>
      <c r="AB2838" s="33"/>
      <c r="AC2838" s="33"/>
      <c r="AD2838" s="33"/>
      <c r="AE2838" s="33"/>
      <c r="AF2838" s="33"/>
      <c r="AG2838" s="33"/>
      <c r="AH2838" s="33"/>
      <c r="AI2838" s="33"/>
      <c r="AJ2838" s="33"/>
      <c r="AK2838" s="33"/>
      <c r="AL2838" s="33"/>
      <c r="AM2838" s="33"/>
      <c r="AN2838" s="33"/>
      <c r="AO2838" s="33"/>
      <c r="AP2838" s="33"/>
      <c r="AQ2838" s="33"/>
      <c r="AR2838" s="33"/>
      <c r="AS2838" s="33"/>
      <c r="AT2838" s="33"/>
      <c r="AU2838" s="33"/>
      <c r="AV2838" s="33"/>
      <c r="AW2838" s="33"/>
      <c r="AX2838" s="33"/>
      <c r="AY2838" s="33"/>
      <c r="AZ2838" s="33"/>
      <c r="BA2838" s="33"/>
      <c r="BB2838" s="33"/>
      <c r="BC2838" s="33"/>
      <c r="BD2838" s="33"/>
      <c r="BE2838" s="33"/>
      <c r="BF2838" s="33"/>
      <c r="BG2838" s="33"/>
      <c r="BH2838" s="33"/>
      <c r="BI2838" s="33"/>
      <c r="BJ2838" s="33"/>
      <c r="BK2838" s="33"/>
      <c r="BL2838" s="33"/>
      <c r="BM2838" s="33"/>
      <c r="BN2838" s="33"/>
      <c r="BO2838" s="33"/>
      <c r="BP2838" s="33"/>
      <c r="BQ2838" s="33"/>
      <c r="BR2838" s="33"/>
      <c r="BS2838" s="33"/>
      <c r="BT2838" s="33"/>
      <c r="BU2838" s="33"/>
      <c r="BV2838" s="33"/>
      <c r="BW2838" s="33"/>
      <c r="BX2838" s="33"/>
      <c r="BY2838" s="33"/>
      <c r="BZ2838" s="33"/>
      <c r="CA2838" s="33"/>
      <c r="CB2838" s="33"/>
      <c r="CC2838" s="33"/>
      <c r="CD2838" s="33"/>
      <c r="CE2838" s="33"/>
      <c r="CF2838" s="33"/>
      <c r="CG2838" s="33"/>
      <c r="CH2838" s="33"/>
      <c r="CI2838" s="33"/>
      <c r="CJ2838" s="33"/>
      <c r="CK2838" s="33"/>
      <c r="CL2838" s="33"/>
      <c r="CM2838" s="33"/>
      <c r="CN2838" s="33"/>
      <c r="CO2838" s="33"/>
      <c r="CP2838" s="33"/>
      <c r="CQ2838" s="33"/>
      <c r="CR2838" s="33"/>
      <c r="CS2838" s="33"/>
      <c r="CT2838" s="33"/>
      <c r="CU2838" s="33"/>
      <c r="CV2838" s="33"/>
      <c r="CW2838" s="33"/>
      <c r="CX2838" s="33"/>
      <c r="CY2838" s="33"/>
      <c r="CZ2838" s="33"/>
      <c r="DA2838" s="33"/>
      <c r="DB2838" s="33"/>
      <c r="DC2838" s="33"/>
      <c r="DD2838" s="33"/>
      <c r="DE2838" s="33"/>
      <c r="DF2838" s="33"/>
      <c r="DG2838" s="33"/>
      <c r="DH2838" s="33"/>
      <c r="DI2838" s="33"/>
      <c r="DJ2838" s="33"/>
      <c r="DK2838" s="33"/>
      <c r="DL2838" s="33"/>
      <c r="DM2838" s="33"/>
      <c r="DN2838" s="33"/>
      <c r="DO2838" s="33"/>
      <c r="DP2838" s="33"/>
      <c r="DQ2838" s="33"/>
      <c r="DR2838" s="33"/>
      <c r="DS2838" s="33"/>
      <c r="DT2838" s="33"/>
      <c r="DU2838" s="33"/>
      <c r="DV2838" s="33"/>
      <c r="DW2838" s="33"/>
      <c r="DX2838" s="33"/>
      <c r="DY2838" s="33"/>
      <c r="DZ2838" s="33"/>
      <c r="EA2838" s="33"/>
      <c r="EB2838" s="33"/>
      <c r="EC2838" s="33"/>
      <c r="ED2838" s="33"/>
      <c r="EE2838" s="33"/>
      <c r="EF2838" s="33"/>
      <c r="EG2838" s="33"/>
      <c r="EH2838" s="33"/>
      <c r="EI2838" s="33"/>
      <c r="EJ2838" s="33"/>
      <c r="EK2838" s="33"/>
      <c r="EL2838" s="33"/>
      <c r="EM2838" s="33"/>
      <c r="EN2838" s="33"/>
      <c r="EO2838" s="33"/>
      <c r="EP2838" s="33"/>
      <c r="EQ2838" s="33"/>
      <c r="ER2838" s="33"/>
      <c r="ES2838" s="33"/>
      <c r="ET2838" s="33"/>
      <c r="EU2838" s="33"/>
      <c r="EV2838" s="33"/>
      <c r="EW2838" s="33"/>
      <c r="EX2838" s="33"/>
      <c r="EY2838" s="33"/>
      <c r="EZ2838" s="33"/>
      <c r="FA2838" s="33"/>
      <c r="FB2838" s="33"/>
      <c r="FC2838" s="33"/>
      <c r="FD2838" s="33"/>
      <c r="FE2838" s="33"/>
      <c r="FF2838" s="33"/>
      <c r="FG2838" s="33"/>
      <c r="FH2838" s="33"/>
      <c r="FI2838" s="33"/>
      <c r="FJ2838" s="33"/>
      <c r="FK2838" s="33"/>
      <c r="FL2838" s="33"/>
      <c r="FM2838" s="33"/>
      <c r="FN2838" s="33"/>
      <c r="FO2838" s="33"/>
      <c r="FP2838" s="33"/>
      <c r="FQ2838" s="33"/>
      <c r="FR2838" s="33"/>
      <c r="FS2838" s="33"/>
      <c r="FT2838" s="33"/>
      <c r="FU2838" s="33"/>
      <c r="FV2838" s="33"/>
      <c r="FW2838" s="33"/>
      <c r="FX2838" s="33"/>
      <c r="FY2838" s="33"/>
      <c r="FZ2838" s="33"/>
      <c r="GA2838" s="33"/>
      <c r="GB2838" s="33"/>
      <c r="GC2838" s="33"/>
      <c r="GD2838" s="33"/>
      <c r="GE2838" s="33"/>
      <c r="GF2838" s="33"/>
      <c r="GG2838" s="33"/>
      <c r="GH2838" s="33"/>
      <c r="GI2838" s="33"/>
      <c r="GJ2838" s="33"/>
      <c r="GK2838" s="33"/>
      <c r="GL2838" s="33"/>
      <c r="GM2838" s="33"/>
      <c r="GN2838" s="33"/>
      <c r="GO2838" s="33"/>
      <c r="GP2838" s="33"/>
      <c r="GQ2838" s="33"/>
      <c r="GR2838" s="33"/>
      <c r="GS2838" s="33"/>
      <c r="GT2838" s="33"/>
      <c r="GU2838" s="33"/>
      <c r="GV2838" s="33"/>
      <c r="GW2838" s="33"/>
      <c r="GX2838" s="33"/>
      <c r="GY2838" s="33"/>
      <c r="GZ2838" s="33"/>
      <c r="HA2838" s="33"/>
      <c r="HB2838" s="33"/>
      <c r="HC2838" s="33"/>
      <c r="HD2838" s="33"/>
      <c r="HE2838" s="33"/>
      <c r="HF2838" s="33"/>
      <c r="HG2838" s="33"/>
      <c r="HH2838" s="33"/>
      <c r="HI2838" s="33"/>
      <c r="HJ2838" s="33"/>
      <c r="HK2838" s="33"/>
      <c r="HL2838" s="33"/>
      <c r="HM2838" s="33"/>
      <c r="HN2838" s="33"/>
      <c r="HO2838" s="33"/>
      <c r="HP2838" s="33"/>
      <c r="HQ2838" s="33"/>
      <c r="HR2838" s="33"/>
      <c r="HS2838" s="33"/>
      <c r="HT2838" s="33"/>
      <c r="HU2838" s="33"/>
      <c r="HV2838" s="33"/>
      <c r="HW2838" s="33"/>
      <c r="HX2838" s="33"/>
      <c r="HY2838" s="33"/>
      <c r="HZ2838" s="33"/>
      <c r="IA2838" s="33"/>
      <c r="IB2838" s="33"/>
      <c r="IC2838" s="33"/>
      <c r="ID2838" s="33"/>
      <c r="IE2838" s="33"/>
      <c r="IF2838" s="33"/>
      <c r="IG2838" s="33"/>
      <c r="IH2838" s="33"/>
      <c r="II2838" s="33"/>
      <c r="IJ2838" s="33"/>
      <c r="IK2838" s="33"/>
      <c r="IL2838" s="33"/>
      <c r="IM2838" s="33"/>
      <c r="IN2838" s="33"/>
      <c r="IO2838" s="33"/>
      <c r="IP2838" s="33"/>
      <c r="IQ2838" s="33"/>
      <c r="IR2838" s="33"/>
      <c r="IS2838" s="33"/>
      <c r="IT2838" s="33"/>
      <c r="IU2838" s="33"/>
      <c r="IV2838" s="33"/>
    </row>
    <row r="2839" spans="1:256" s="19" customFormat="1" ht="17.45" customHeight="1">
      <c r="A2839" s="20">
        <v>2837</v>
      </c>
      <c r="B2839" s="21" t="s">
        <v>855</v>
      </c>
      <c r="C2839" s="23" t="s">
        <v>388</v>
      </c>
      <c r="D2839" s="21" t="s">
        <v>115</v>
      </c>
      <c r="E2839" s="21" t="s">
        <v>11</v>
      </c>
      <c r="F2839" s="8">
        <v>9789863209034</v>
      </c>
      <c r="G2839" s="21">
        <v>5</v>
      </c>
      <c r="H2839" s="21">
        <v>280</v>
      </c>
      <c r="I2839" s="21">
        <f t="shared" si="134"/>
        <v>1400</v>
      </c>
      <c r="J2839" s="21" t="s">
        <v>9</v>
      </c>
      <c r="K2839" s="21" t="s">
        <v>9</v>
      </c>
      <c r="L2839" s="18">
        <f t="shared" si="135"/>
        <v>5</v>
      </c>
      <c r="M2839" s="33"/>
      <c r="N2839" s="33"/>
      <c r="O2839" s="33"/>
      <c r="P2839" s="33"/>
      <c r="Q2839" s="33"/>
      <c r="R2839" s="33"/>
      <c r="S2839" s="33"/>
      <c r="T2839" s="33"/>
      <c r="U2839" s="33"/>
      <c r="V2839" s="33"/>
      <c r="W2839" s="33"/>
      <c r="X2839" s="33"/>
      <c r="Y2839" s="33"/>
      <c r="Z2839" s="33"/>
      <c r="AA2839" s="33"/>
      <c r="AB2839" s="33"/>
      <c r="AC2839" s="33"/>
      <c r="AD2839" s="33"/>
      <c r="AE2839" s="33"/>
      <c r="AF2839" s="33"/>
      <c r="AG2839" s="33"/>
      <c r="AH2839" s="33"/>
      <c r="AI2839" s="33"/>
      <c r="AJ2839" s="33"/>
      <c r="AK2839" s="33"/>
      <c r="AL2839" s="33"/>
      <c r="AM2839" s="33"/>
      <c r="AN2839" s="33"/>
      <c r="AO2839" s="33"/>
      <c r="AP2839" s="33"/>
      <c r="AQ2839" s="33"/>
      <c r="AR2839" s="33"/>
      <c r="AS2839" s="33"/>
      <c r="AT2839" s="33"/>
      <c r="AU2839" s="33"/>
      <c r="AV2839" s="33"/>
      <c r="AW2839" s="33"/>
      <c r="AX2839" s="33"/>
      <c r="AY2839" s="33"/>
      <c r="AZ2839" s="33"/>
      <c r="BA2839" s="33"/>
      <c r="BB2839" s="33"/>
      <c r="BC2839" s="33"/>
      <c r="BD2839" s="33"/>
      <c r="BE2839" s="33"/>
      <c r="BF2839" s="33"/>
      <c r="BG2839" s="33"/>
      <c r="BH2839" s="33"/>
      <c r="BI2839" s="33"/>
      <c r="BJ2839" s="33"/>
      <c r="BK2839" s="33"/>
      <c r="BL2839" s="33"/>
      <c r="BM2839" s="33"/>
      <c r="BN2839" s="33"/>
      <c r="BO2839" s="33"/>
      <c r="BP2839" s="33"/>
      <c r="BQ2839" s="33"/>
      <c r="BR2839" s="33"/>
      <c r="BS2839" s="33"/>
      <c r="BT2839" s="33"/>
      <c r="BU2839" s="33"/>
      <c r="BV2839" s="33"/>
      <c r="BW2839" s="33"/>
      <c r="BX2839" s="33"/>
      <c r="BY2839" s="33"/>
      <c r="BZ2839" s="33"/>
      <c r="CA2839" s="33"/>
      <c r="CB2839" s="33"/>
      <c r="CC2839" s="33"/>
      <c r="CD2839" s="33"/>
      <c r="CE2839" s="33"/>
      <c r="CF2839" s="33"/>
      <c r="CG2839" s="33"/>
      <c r="CH2839" s="33"/>
      <c r="CI2839" s="33"/>
      <c r="CJ2839" s="33"/>
      <c r="CK2839" s="33"/>
      <c r="CL2839" s="33"/>
      <c r="CM2839" s="33"/>
      <c r="CN2839" s="33"/>
      <c r="CO2839" s="33"/>
      <c r="CP2839" s="33"/>
      <c r="CQ2839" s="33"/>
      <c r="CR2839" s="33"/>
      <c r="CS2839" s="33"/>
      <c r="CT2839" s="33"/>
      <c r="CU2839" s="33"/>
      <c r="CV2839" s="33"/>
      <c r="CW2839" s="33"/>
      <c r="CX2839" s="33"/>
      <c r="CY2839" s="33"/>
      <c r="CZ2839" s="33"/>
      <c r="DA2839" s="33"/>
      <c r="DB2839" s="33"/>
      <c r="DC2839" s="33"/>
      <c r="DD2839" s="33"/>
      <c r="DE2839" s="33"/>
      <c r="DF2839" s="33"/>
      <c r="DG2839" s="33"/>
      <c r="DH2839" s="33"/>
      <c r="DI2839" s="33"/>
      <c r="DJ2839" s="33"/>
      <c r="DK2839" s="33"/>
      <c r="DL2839" s="33"/>
      <c r="DM2839" s="33"/>
      <c r="DN2839" s="33"/>
      <c r="DO2839" s="33"/>
      <c r="DP2839" s="33"/>
      <c r="DQ2839" s="33"/>
      <c r="DR2839" s="33"/>
      <c r="DS2839" s="33"/>
      <c r="DT2839" s="33"/>
      <c r="DU2839" s="33"/>
      <c r="DV2839" s="33"/>
      <c r="DW2839" s="33"/>
      <c r="DX2839" s="33"/>
      <c r="DY2839" s="33"/>
      <c r="DZ2839" s="33"/>
      <c r="EA2839" s="33"/>
      <c r="EB2839" s="33"/>
      <c r="EC2839" s="33"/>
      <c r="ED2839" s="33"/>
      <c r="EE2839" s="33"/>
      <c r="EF2839" s="33"/>
      <c r="EG2839" s="33"/>
      <c r="EH2839" s="33"/>
      <c r="EI2839" s="33"/>
      <c r="EJ2839" s="33"/>
      <c r="EK2839" s="33"/>
      <c r="EL2839" s="33"/>
      <c r="EM2839" s="33"/>
      <c r="EN2839" s="33"/>
      <c r="EO2839" s="33"/>
      <c r="EP2839" s="33"/>
      <c r="EQ2839" s="33"/>
      <c r="ER2839" s="33"/>
      <c r="ES2839" s="33"/>
      <c r="ET2839" s="33"/>
      <c r="EU2839" s="33"/>
      <c r="EV2839" s="33"/>
      <c r="EW2839" s="33"/>
      <c r="EX2839" s="33"/>
      <c r="EY2839" s="33"/>
      <c r="EZ2839" s="33"/>
      <c r="FA2839" s="33"/>
      <c r="FB2839" s="33"/>
      <c r="FC2839" s="33"/>
      <c r="FD2839" s="33"/>
      <c r="FE2839" s="33"/>
      <c r="FF2839" s="33"/>
      <c r="FG2839" s="33"/>
      <c r="FH2839" s="33"/>
      <c r="FI2839" s="33"/>
      <c r="FJ2839" s="33"/>
      <c r="FK2839" s="33"/>
      <c r="FL2839" s="33"/>
      <c r="FM2839" s="33"/>
      <c r="FN2839" s="33"/>
      <c r="FO2839" s="33"/>
      <c r="FP2839" s="33"/>
      <c r="FQ2839" s="33"/>
      <c r="FR2839" s="33"/>
      <c r="FS2839" s="33"/>
      <c r="FT2839" s="33"/>
      <c r="FU2839" s="33"/>
      <c r="FV2839" s="33"/>
      <c r="FW2839" s="33"/>
      <c r="FX2839" s="33"/>
      <c r="FY2839" s="33"/>
      <c r="FZ2839" s="33"/>
      <c r="GA2839" s="33"/>
      <c r="GB2839" s="33"/>
      <c r="GC2839" s="33"/>
      <c r="GD2839" s="33"/>
      <c r="GE2839" s="33"/>
      <c r="GF2839" s="33"/>
      <c r="GG2839" s="33"/>
      <c r="GH2839" s="33"/>
      <c r="GI2839" s="33"/>
      <c r="GJ2839" s="33"/>
      <c r="GK2839" s="33"/>
      <c r="GL2839" s="33"/>
      <c r="GM2839" s="33"/>
      <c r="GN2839" s="33"/>
      <c r="GO2839" s="33"/>
      <c r="GP2839" s="33"/>
      <c r="GQ2839" s="33"/>
      <c r="GR2839" s="33"/>
      <c r="GS2839" s="33"/>
      <c r="GT2839" s="33"/>
      <c r="GU2839" s="33"/>
      <c r="GV2839" s="33"/>
      <c r="GW2839" s="33"/>
      <c r="GX2839" s="33"/>
      <c r="GY2839" s="33"/>
      <c r="GZ2839" s="33"/>
      <c r="HA2839" s="33"/>
      <c r="HB2839" s="33"/>
      <c r="HC2839" s="33"/>
      <c r="HD2839" s="33"/>
      <c r="HE2839" s="33"/>
      <c r="HF2839" s="33"/>
      <c r="HG2839" s="33"/>
      <c r="HH2839" s="33"/>
      <c r="HI2839" s="33"/>
      <c r="HJ2839" s="33"/>
      <c r="HK2839" s="33"/>
      <c r="HL2839" s="33"/>
      <c r="HM2839" s="33"/>
      <c r="HN2839" s="33"/>
      <c r="HO2839" s="33"/>
      <c r="HP2839" s="33"/>
      <c r="HQ2839" s="33"/>
      <c r="HR2839" s="33"/>
      <c r="HS2839" s="33"/>
      <c r="HT2839" s="33"/>
      <c r="HU2839" s="33"/>
      <c r="HV2839" s="33"/>
      <c r="HW2839" s="33"/>
      <c r="HX2839" s="33"/>
      <c r="HY2839" s="33"/>
      <c r="HZ2839" s="33"/>
      <c r="IA2839" s="33"/>
      <c r="IB2839" s="33"/>
      <c r="IC2839" s="33"/>
      <c r="ID2839" s="33"/>
      <c r="IE2839" s="33"/>
      <c r="IF2839" s="33"/>
      <c r="IG2839" s="33"/>
      <c r="IH2839" s="33"/>
      <c r="II2839" s="33"/>
      <c r="IJ2839" s="33"/>
      <c r="IK2839" s="33"/>
      <c r="IL2839" s="33"/>
      <c r="IM2839" s="33"/>
      <c r="IN2839" s="33"/>
      <c r="IO2839" s="33"/>
      <c r="IP2839" s="33"/>
      <c r="IQ2839" s="33"/>
      <c r="IR2839" s="33"/>
      <c r="IS2839" s="33"/>
      <c r="IT2839" s="33"/>
      <c r="IU2839" s="33"/>
      <c r="IV2839" s="33"/>
    </row>
    <row r="2840" spans="1:256" s="19" customFormat="1" ht="17.45" customHeight="1">
      <c r="A2840" s="20">
        <v>2838</v>
      </c>
      <c r="B2840" s="21" t="s">
        <v>856</v>
      </c>
      <c r="C2840" s="23" t="s">
        <v>388</v>
      </c>
      <c r="D2840" s="21" t="s">
        <v>115</v>
      </c>
      <c r="E2840" s="21" t="s">
        <v>11</v>
      </c>
      <c r="F2840" s="8">
        <v>9789863209041</v>
      </c>
      <c r="G2840" s="21">
        <v>5</v>
      </c>
      <c r="H2840" s="21">
        <v>280</v>
      </c>
      <c r="I2840" s="21">
        <f t="shared" si="134"/>
        <v>1400</v>
      </c>
      <c r="J2840" s="21" t="s">
        <v>1936</v>
      </c>
      <c r="K2840" s="21" t="s">
        <v>9</v>
      </c>
      <c r="L2840" s="18">
        <f t="shared" si="135"/>
        <v>5</v>
      </c>
      <c r="M2840" s="33"/>
      <c r="N2840" s="33"/>
      <c r="O2840" s="33"/>
      <c r="P2840" s="33"/>
      <c r="Q2840" s="33"/>
      <c r="R2840" s="33"/>
      <c r="S2840" s="33"/>
      <c r="T2840" s="33"/>
      <c r="U2840" s="33"/>
      <c r="V2840" s="33"/>
      <c r="W2840" s="33"/>
      <c r="X2840" s="33"/>
      <c r="Y2840" s="33"/>
      <c r="Z2840" s="33"/>
      <c r="AA2840" s="33"/>
      <c r="AB2840" s="33"/>
      <c r="AC2840" s="33"/>
      <c r="AD2840" s="33"/>
      <c r="AE2840" s="33"/>
      <c r="AF2840" s="33"/>
      <c r="AG2840" s="33"/>
      <c r="AH2840" s="33"/>
      <c r="AI2840" s="33"/>
      <c r="AJ2840" s="33"/>
      <c r="AK2840" s="33"/>
      <c r="AL2840" s="33"/>
      <c r="AM2840" s="33"/>
      <c r="AN2840" s="33"/>
      <c r="AO2840" s="33"/>
      <c r="AP2840" s="33"/>
      <c r="AQ2840" s="33"/>
      <c r="AR2840" s="33"/>
      <c r="AS2840" s="33"/>
      <c r="AT2840" s="33"/>
      <c r="AU2840" s="33"/>
      <c r="AV2840" s="33"/>
      <c r="AW2840" s="33"/>
      <c r="AX2840" s="33"/>
      <c r="AY2840" s="33"/>
      <c r="AZ2840" s="33"/>
      <c r="BA2840" s="33"/>
      <c r="BB2840" s="33"/>
      <c r="BC2840" s="33"/>
      <c r="BD2840" s="33"/>
      <c r="BE2840" s="33"/>
      <c r="BF2840" s="33"/>
      <c r="BG2840" s="33"/>
      <c r="BH2840" s="33"/>
      <c r="BI2840" s="33"/>
      <c r="BJ2840" s="33"/>
      <c r="BK2840" s="33"/>
      <c r="BL2840" s="33"/>
      <c r="BM2840" s="33"/>
      <c r="BN2840" s="33"/>
      <c r="BO2840" s="33"/>
      <c r="BP2840" s="33"/>
      <c r="BQ2840" s="33"/>
      <c r="BR2840" s="33"/>
      <c r="BS2840" s="33"/>
      <c r="BT2840" s="33"/>
      <c r="BU2840" s="33"/>
      <c r="BV2840" s="33"/>
      <c r="BW2840" s="33"/>
      <c r="BX2840" s="33"/>
      <c r="BY2840" s="33"/>
      <c r="BZ2840" s="33"/>
      <c r="CA2840" s="33"/>
      <c r="CB2840" s="33"/>
      <c r="CC2840" s="33"/>
      <c r="CD2840" s="33"/>
      <c r="CE2840" s="33"/>
      <c r="CF2840" s="33"/>
      <c r="CG2840" s="33"/>
      <c r="CH2840" s="33"/>
      <c r="CI2840" s="33"/>
      <c r="CJ2840" s="33"/>
      <c r="CK2840" s="33"/>
      <c r="CL2840" s="33"/>
      <c r="CM2840" s="33"/>
      <c r="CN2840" s="33"/>
      <c r="CO2840" s="33"/>
      <c r="CP2840" s="33"/>
      <c r="CQ2840" s="33"/>
      <c r="CR2840" s="33"/>
      <c r="CS2840" s="33"/>
      <c r="CT2840" s="33"/>
      <c r="CU2840" s="33"/>
      <c r="CV2840" s="33"/>
      <c r="CW2840" s="33"/>
      <c r="CX2840" s="33"/>
      <c r="CY2840" s="33"/>
      <c r="CZ2840" s="33"/>
      <c r="DA2840" s="33"/>
      <c r="DB2840" s="33"/>
      <c r="DC2840" s="33"/>
      <c r="DD2840" s="33"/>
      <c r="DE2840" s="33"/>
      <c r="DF2840" s="33"/>
      <c r="DG2840" s="33"/>
      <c r="DH2840" s="33"/>
      <c r="DI2840" s="33"/>
      <c r="DJ2840" s="33"/>
      <c r="DK2840" s="33"/>
      <c r="DL2840" s="33"/>
      <c r="DM2840" s="33"/>
      <c r="DN2840" s="33"/>
      <c r="DO2840" s="33"/>
      <c r="DP2840" s="33"/>
      <c r="DQ2840" s="33"/>
      <c r="DR2840" s="33"/>
      <c r="DS2840" s="33"/>
      <c r="DT2840" s="33"/>
      <c r="DU2840" s="33"/>
      <c r="DV2840" s="33"/>
      <c r="DW2840" s="33"/>
      <c r="DX2840" s="33"/>
      <c r="DY2840" s="33"/>
      <c r="DZ2840" s="33"/>
      <c r="EA2840" s="33"/>
      <c r="EB2840" s="33"/>
      <c r="EC2840" s="33"/>
      <c r="ED2840" s="33"/>
      <c r="EE2840" s="33"/>
      <c r="EF2840" s="33"/>
      <c r="EG2840" s="33"/>
      <c r="EH2840" s="33"/>
      <c r="EI2840" s="33"/>
      <c r="EJ2840" s="33"/>
      <c r="EK2840" s="33"/>
      <c r="EL2840" s="33"/>
      <c r="EM2840" s="33"/>
      <c r="EN2840" s="33"/>
      <c r="EO2840" s="33"/>
      <c r="EP2840" s="33"/>
      <c r="EQ2840" s="33"/>
      <c r="ER2840" s="33"/>
      <c r="ES2840" s="33"/>
      <c r="ET2840" s="33"/>
      <c r="EU2840" s="33"/>
      <c r="EV2840" s="33"/>
      <c r="EW2840" s="33"/>
      <c r="EX2840" s="33"/>
      <c r="EY2840" s="33"/>
      <c r="EZ2840" s="33"/>
      <c r="FA2840" s="33"/>
      <c r="FB2840" s="33"/>
      <c r="FC2840" s="33"/>
      <c r="FD2840" s="33"/>
      <c r="FE2840" s="33"/>
      <c r="FF2840" s="33"/>
      <c r="FG2840" s="33"/>
      <c r="FH2840" s="33"/>
      <c r="FI2840" s="33"/>
      <c r="FJ2840" s="33"/>
      <c r="FK2840" s="33"/>
      <c r="FL2840" s="33"/>
      <c r="FM2840" s="33"/>
      <c r="FN2840" s="33"/>
      <c r="FO2840" s="33"/>
      <c r="FP2840" s="33"/>
      <c r="FQ2840" s="33"/>
      <c r="FR2840" s="33"/>
      <c r="FS2840" s="33"/>
      <c r="FT2840" s="33"/>
      <c r="FU2840" s="33"/>
      <c r="FV2840" s="33"/>
      <c r="FW2840" s="33"/>
      <c r="FX2840" s="33"/>
      <c r="FY2840" s="33"/>
      <c r="FZ2840" s="33"/>
      <c r="GA2840" s="33"/>
      <c r="GB2840" s="33"/>
      <c r="GC2840" s="33"/>
      <c r="GD2840" s="33"/>
      <c r="GE2840" s="33"/>
      <c r="GF2840" s="33"/>
      <c r="GG2840" s="33"/>
      <c r="GH2840" s="33"/>
      <c r="GI2840" s="33"/>
      <c r="GJ2840" s="33"/>
      <c r="GK2840" s="33"/>
      <c r="GL2840" s="33"/>
      <c r="GM2840" s="33"/>
      <c r="GN2840" s="33"/>
      <c r="GO2840" s="33"/>
      <c r="GP2840" s="33"/>
      <c r="GQ2840" s="33"/>
      <c r="GR2840" s="33"/>
      <c r="GS2840" s="33"/>
      <c r="GT2840" s="33"/>
      <c r="GU2840" s="33"/>
      <c r="GV2840" s="33"/>
      <c r="GW2840" s="33"/>
      <c r="GX2840" s="33"/>
      <c r="GY2840" s="33"/>
      <c r="GZ2840" s="33"/>
      <c r="HA2840" s="33"/>
      <c r="HB2840" s="33"/>
      <c r="HC2840" s="33"/>
      <c r="HD2840" s="33"/>
      <c r="HE2840" s="33"/>
      <c r="HF2840" s="33"/>
      <c r="HG2840" s="33"/>
      <c r="HH2840" s="33"/>
      <c r="HI2840" s="33"/>
      <c r="HJ2840" s="33"/>
      <c r="HK2840" s="33"/>
      <c r="HL2840" s="33"/>
      <c r="HM2840" s="33"/>
      <c r="HN2840" s="33"/>
      <c r="HO2840" s="33"/>
      <c r="HP2840" s="33"/>
      <c r="HQ2840" s="33"/>
      <c r="HR2840" s="33"/>
      <c r="HS2840" s="33"/>
      <c r="HT2840" s="33"/>
      <c r="HU2840" s="33"/>
      <c r="HV2840" s="33"/>
      <c r="HW2840" s="33"/>
      <c r="HX2840" s="33"/>
      <c r="HY2840" s="33"/>
      <c r="HZ2840" s="33"/>
      <c r="IA2840" s="33"/>
      <c r="IB2840" s="33"/>
      <c r="IC2840" s="33"/>
      <c r="ID2840" s="33"/>
      <c r="IE2840" s="33"/>
      <c r="IF2840" s="33"/>
      <c r="IG2840" s="33"/>
      <c r="IH2840" s="33"/>
      <c r="II2840" s="33"/>
      <c r="IJ2840" s="33"/>
      <c r="IK2840" s="33"/>
      <c r="IL2840" s="33"/>
      <c r="IM2840" s="33"/>
      <c r="IN2840" s="33"/>
      <c r="IO2840" s="33"/>
      <c r="IP2840" s="33"/>
      <c r="IQ2840" s="33"/>
      <c r="IR2840" s="33"/>
      <c r="IS2840" s="33"/>
      <c r="IT2840" s="33"/>
      <c r="IU2840" s="33"/>
      <c r="IV2840" s="33"/>
    </row>
    <row r="2841" spans="1:256" s="19" customFormat="1" ht="17.45" customHeight="1">
      <c r="A2841" s="20">
        <v>2839</v>
      </c>
      <c r="B2841" s="21" t="s">
        <v>857</v>
      </c>
      <c r="C2841" s="23" t="s">
        <v>388</v>
      </c>
      <c r="D2841" s="21" t="s">
        <v>115</v>
      </c>
      <c r="E2841" s="21" t="s">
        <v>11</v>
      </c>
      <c r="F2841" s="8">
        <v>9789863209485</v>
      </c>
      <c r="G2841" s="21">
        <v>5</v>
      </c>
      <c r="H2841" s="21">
        <v>280</v>
      </c>
      <c r="I2841" s="21">
        <f t="shared" si="134"/>
        <v>1400</v>
      </c>
      <c r="J2841" s="21" t="s">
        <v>1936</v>
      </c>
      <c r="K2841" s="21" t="s">
        <v>9</v>
      </c>
      <c r="L2841" s="18">
        <f t="shared" si="135"/>
        <v>5</v>
      </c>
      <c r="M2841" s="33"/>
      <c r="N2841" s="33"/>
      <c r="O2841" s="33"/>
      <c r="P2841" s="33"/>
      <c r="Q2841" s="33"/>
      <c r="R2841" s="33"/>
      <c r="S2841" s="33"/>
      <c r="T2841" s="33"/>
      <c r="U2841" s="33"/>
      <c r="V2841" s="33"/>
      <c r="W2841" s="33"/>
      <c r="X2841" s="33"/>
      <c r="Y2841" s="33"/>
      <c r="Z2841" s="33"/>
      <c r="AA2841" s="33"/>
      <c r="AB2841" s="33"/>
      <c r="AC2841" s="33"/>
      <c r="AD2841" s="33"/>
      <c r="AE2841" s="33"/>
      <c r="AF2841" s="33"/>
      <c r="AG2841" s="33"/>
      <c r="AH2841" s="33"/>
      <c r="AI2841" s="33"/>
      <c r="AJ2841" s="33"/>
      <c r="AK2841" s="33"/>
      <c r="AL2841" s="33"/>
      <c r="AM2841" s="33"/>
      <c r="AN2841" s="33"/>
      <c r="AO2841" s="33"/>
      <c r="AP2841" s="33"/>
      <c r="AQ2841" s="33"/>
      <c r="AR2841" s="33"/>
      <c r="AS2841" s="33"/>
      <c r="AT2841" s="33"/>
      <c r="AU2841" s="33"/>
      <c r="AV2841" s="33"/>
      <c r="AW2841" s="33"/>
      <c r="AX2841" s="33"/>
      <c r="AY2841" s="33"/>
      <c r="AZ2841" s="33"/>
      <c r="BA2841" s="33"/>
      <c r="BB2841" s="33"/>
      <c r="BC2841" s="33"/>
      <c r="BD2841" s="33"/>
      <c r="BE2841" s="33"/>
      <c r="BF2841" s="33"/>
      <c r="BG2841" s="33"/>
      <c r="BH2841" s="33"/>
      <c r="BI2841" s="33"/>
      <c r="BJ2841" s="33"/>
      <c r="BK2841" s="33"/>
      <c r="BL2841" s="33"/>
      <c r="BM2841" s="33"/>
      <c r="BN2841" s="33"/>
      <c r="BO2841" s="33"/>
      <c r="BP2841" s="33"/>
      <c r="BQ2841" s="33"/>
      <c r="BR2841" s="33"/>
      <c r="BS2841" s="33"/>
      <c r="BT2841" s="33"/>
      <c r="BU2841" s="33"/>
      <c r="BV2841" s="33"/>
      <c r="BW2841" s="33"/>
      <c r="BX2841" s="33"/>
      <c r="BY2841" s="33"/>
      <c r="BZ2841" s="33"/>
      <c r="CA2841" s="33"/>
      <c r="CB2841" s="33"/>
      <c r="CC2841" s="33"/>
      <c r="CD2841" s="33"/>
      <c r="CE2841" s="33"/>
      <c r="CF2841" s="33"/>
      <c r="CG2841" s="33"/>
      <c r="CH2841" s="33"/>
      <c r="CI2841" s="33"/>
      <c r="CJ2841" s="33"/>
      <c r="CK2841" s="33"/>
      <c r="CL2841" s="33"/>
      <c r="CM2841" s="33"/>
      <c r="CN2841" s="33"/>
      <c r="CO2841" s="33"/>
      <c r="CP2841" s="33"/>
      <c r="CQ2841" s="33"/>
      <c r="CR2841" s="33"/>
      <c r="CS2841" s="33"/>
      <c r="CT2841" s="33"/>
      <c r="CU2841" s="33"/>
      <c r="CV2841" s="33"/>
      <c r="CW2841" s="33"/>
      <c r="CX2841" s="33"/>
      <c r="CY2841" s="33"/>
      <c r="CZ2841" s="33"/>
      <c r="DA2841" s="33"/>
      <c r="DB2841" s="33"/>
      <c r="DC2841" s="33"/>
      <c r="DD2841" s="33"/>
      <c r="DE2841" s="33"/>
      <c r="DF2841" s="33"/>
      <c r="DG2841" s="33"/>
      <c r="DH2841" s="33"/>
      <c r="DI2841" s="33"/>
      <c r="DJ2841" s="33"/>
      <c r="DK2841" s="33"/>
      <c r="DL2841" s="33"/>
      <c r="DM2841" s="33"/>
      <c r="DN2841" s="33"/>
      <c r="DO2841" s="33"/>
      <c r="DP2841" s="33"/>
      <c r="DQ2841" s="33"/>
      <c r="DR2841" s="33"/>
      <c r="DS2841" s="33"/>
      <c r="DT2841" s="33"/>
      <c r="DU2841" s="33"/>
      <c r="DV2841" s="33"/>
      <c r="DW2841" s="33"/>
      <c r="DX2841" s="33"/>
      <c r="DY2841" s="33"/>
      <c r="DZ2841" s="33"/>
      <c r="EA2841" s="33"/>
      <c r="EB2841" s="33"/>
      <c r="EC2841" s="33"/>
      <c r="ED2841" s="33"/>
      <c r="EE2841" s="33"/>
      <c r="EF2841" s="33"/>
      <c r="EG2841" s="33"/>
      <c r="EH2841" s="33"/>
      <c r="EI2841" s="33"/>
      <c r="EJ2841" s="33"/>
      <c r="EK2841" s="33"/>
      <c r="EL2841" s="33"/>
      <c r="EM2841" s="33"/>
      <c r="EN2841" s="33"/>
      <c r="EO2841" s="33"/>
      <c r="EP2841" s="33"/>
      <c r="EQ2841" s="33"/>
      <c r="ER2841" s="33"/>
      <c r="ES2841" s="33"/>
      <c r="ET2841" s="33"/>
      <c r="EU2841" s="33"/>
      <c r="EV2841" s="33"/>
      <c r="EW2841" s="33"/>
      <c r="EX2841" s="33"/>
      <c r="EY2841" s="33"/>
      <c r="EZ2841" s="33"/>
      <c r="FA2841" s="33"/>
      <c r="FB2841" s="33"/>
      <c r="FC2841" s="33"/>
      <c r="FD2841" s="33"/>
      <c r="FE2841" s="33"/>
      <c r="FF2841" s="33"/>
      <c r="FG2841" s="33"/>
      <c r="FH2841" s="33"/>
      <c r="FI2841" s="33"/>
      <c r="FJ2841" s="33"/>
      <c r="FK2841" s="33"/>
      <c r="FL2841" s="33"/>
      <c r="FM2841" s="33"/>
      <c r="FN2841" s="33"/>
      <c r="FO2841" s="33"/>
      <c r="FP2841" s="33"/>
      <c r="FQ2841" s="33"/>
      <c r="FR2841" s="33"/>
      <c r="FS2841" s="33"/>
      <c r="FT2841" s="33"/>
      <c r="FU2841" s="33"/>
      <c r="FV2841" s="33"/>
      <c r="FW2841" s="33"/>
      <c r="FX2841" s="33"/>
      <c r="FY2841" s="33"/>
      <c r="FZ2841" s="33"/>
      <c r="GA2841" s="33"/>
      <c r="GB2841" s="33"/>
      <c r="GC2841" s="33"/>
      <c r="GD2841" s="33"/>
      <c r="GE2841" s="33"/>
      <c r="GF2841" s="33"/>
      <c r="GG2841" s="33"/>
      <c r="GH2841" s="33"/>
      <c r="GI2841" s="33"/>
      <c r="GJ2841" s="33"/>
      <c r="GK2841" s="33"/>
      <c r="GL2841" s="33"/>
      <c r="GM2841" s="33"/>
      <c r="GN2841" s="33"/>
      <c r="GO2841" s="33"/>
      <c r="GP2841" s="33"/>
      <c r="GQ2841" s="33"/>
      <c r="GR2841" s="33"/>
      <c r="GS2841" s="33"/>
      <c r="GT2841" s="33"/>
      <c r="GU2841" s="33"/>
      <c r="GV2841" s="33"/>
      <c r="GW2841" s="33"/>
      <c r="GX2841" s="33"/>
      <c r="GY2841" s="33"/>
      <c r="GZ2841" s="33"/>
      <c r="HA2841" s="33"/>
      <c r="HB2841" s="33"/>
      <c r="HC2841" s="33"/>
      <c r="HD2841" s="33"/>
      <c r="HE2841" s="33"/>
      <c r="HF2841" s="33"/>
      <c r="HG2841" s="33"/>
      <c r="HH2841" s="33"/>
      <c r="HI2841" s="33"/>
      <c r="HJ2841" s="33"/>
      <c r="HK2841" s="33"/>
      <c r="HL2841" s="33"/>
      <c r="HM2841" s="33"/>
      <c r="HN2841" s="33"/>
      <c r="HO2841" s="33"/>
      <c r="HP2841" s="33"/>
      <c r="HQ2841" s="33"/>
      <c r="HR2841" s="33"/>
      <c r="HS2841" s="33"/>
      <c r="HT2841" s="33"/>
      <c r="HU2841" s="33"/>
      <c r="HV2841" s="33"/>
      <c r="HW2841" s="33"/>
      <c r="HX2841" s="33"/>
      <c r="HY2841" s="33"/>
      <c r="HZ2841" s="33"/>
      <c r="IA2841" s="33"/>
      <c r="IB2841" s="33"/>
      <c r="IC2841" s="33"/>
      <c r="ID2841" s="33"/>
      <c r="IE2841" s="33"/>
      <c r="IF2841" s="33"/>
      <c r="IG2841" s="33"/>
      <c r="IH2841" s="33"/>
      <c r="II2841" s="33"/>
      <c r="IJ2841" s="33"/>
      <c r="IK2841" s="33"/>
      <c r="IL2841" s="33"/>
      <c r="IM2841" s="33"/>
      <c r="IN2841" s="33"/>
      <c r="IO2841" s="33"/>
      <c r="IP2841" s="33"/>
      <c r="IQ2841" s="33"/>
      <c r="IR2841" s="33"/>
      <c r="IS2841" s="33"/>
      <c r="IT2841" s="33"/>
      <c r="IU2841" s="33"/>
      <c r="IV2841" s="33"/>
    </row>
    <row r="2842" spans="1:256" s="19" customFormat="1" ht="17.45" customHeight="1">
      <c r="A2842" s="20">
        <v>2840</v>
      </c>
      <c r="B2842" s="21" t="s">
        <v>7527</v>
      </c>
      <c r="C2842" s="23" t="s">
        <v>388</v>
      </c>
      <c r="D2842" s="21" t="s">
        <v>115</v>
      </c>
      <c r="E2842" s="21" t="s">
        <v>11</v>
      </c>
      <c r="F2842" s="8">
        <v>9789862167847</v>
      </c>
      <c r="G2842" s="21">
        <v>5</v>
      </c>
      <c r="H2842" s="21">
        <v>250</v>
      </c>
      <c r="I2842" s="21">
        <f t="shared" si="134"/>
        <v>1250</v>
      </c>
      <c r="J2842" s="21" t="s">
        <v>9</v>
      </c>
      <c r="K2842" s="21" t="s">
        <v>9</v>
      </c>
      <c r="L2842" s="18">
        <f t="shared" si="135"/>
        <v>5</v>
      </c>
      <c r="M2842" s="33"/>
      <c r="N2842" s="33"/>
      <c r="O2842" s="33"/>
      <c r="P2842" s="33"/>
      <c r="Q2842" s="33"/>
      <c r="R2842" s="33"/>
      <c r="S2842" s="33"/>
      <c r="T2842" s="33"/>
      <c r="U2842" s="33"/>
      <c r="V2842" s="33"/>
      <c r="W2842" s="33"/>
      <c r="X2842" s="33"/>
      <c r="Y2842" s="33"/>
      <c r="Z2842" s="33"/>
      <c r="AA2842" s="33"/>
      <c r="AB2842" s="33"/>
      <c r="AC2842" s="33"/>
      <c r="AD2842" s="33"/>
      <c r="AE2842" s="33"/>
      <c r="AF2842" s="33"/>
      <c r="AG2842" s="33"/>
      <c r="AH2842" s="33"/>
      <c r="AI2842" s="33"/>
      <c r="AJ2842" s="33"/>
      <c r="AK2842" s="33"/>
      <c r="AL2842" s="33"/>
      <c r="AM2842" s="33"/>
      <c r="AN2842" s="33"/>
      <c r="AO2842" s="33"/>
      <c r="AP2842" s="33"/>
      <c r="AQ2842" s="33"/>
      <c r="AR2842" s="33"/>
      <c r="AS2842" s="33"/>
      <c r="AT2842" s="33"/>
      <c r="AU2842" s="33"/>
      <c r="AV2842" s="33"/>
      <c r="AW2842" s="33"/>
      <c r="AX2842" s="33"/>
      <c r="AY2842" s="33"/>
      <c r="AZ2842" s="33"/>
      <c r="BA2842" s="33"/>
      <c r="BB2842" s="33"/>
      <c r="BC2842" s="33"/>
      <c r="BD2842" s="33"/>
      <c r="BE2842" s="33"/>
      <c r="BF2842" s="33"/>
      <c r="BG2842" s="33"/>
      <c r="BH2842" s="33"/>
      <c r="BI2842" s="33"/>
      <c r="BJ2842" s="33"/>
      <c r="BK2842" s="33"/>
      <c r="BL2842" s="33"/>
      <c r="BM2842" s="33"/>
      <c r="BN2842" s="33"/>
      <c r="BO2842" s="33"/>
      <c r="BP2842" s="33"/>
      <c r="BQ2842" s="33"/>
      <c r="BR2842" s="33"/>
      <c r="BS2842" s="33"/>
      <c r="BT2842" s="33"/>
      <c r="BU2842" s="33"/>
      <c r="BV2842" s="33"/>
      <c r="BW2842" s="33"/>
      <c r="BX2842" s="33"/>
      <c r="BY2842" s="33"/>
      <c r="BZ2842" s="33"/>
      <c r="CA2842" s="33"/>
      <c r="CB2842" s="33"/>
      <c r="CC2842" s="33"/>
      <c r="CD2842" s="33"/>
      <c r="CE2842" s="33"/>
      <c r="CF2842" s="33"/>
      <c r="CG2842" s="33"/>
      <c r="CH2842" s="33"/>
      <c r="CI2842" s="33"/>
      <c r="CJ2842" s="33"/>
      <c r="CK2842" s="33"/>
      <c r="CL2842" s="33"/>
      <c r="CM2842" s="33"/>
      <c r="CN2842" s="33"/>
      <c r="CO2842" s="33"/>
      <c r="CP2842" s="33"/>
      <c r="CQ2842" s="33"/>
      <c r="CR2842" s="33"/>
      <c r="CS2842" s="33"/>
      <c r="CT2842" s="33"/>
      <c r="CU2842" s="33"/>
      <c r="CV2842" s="33"/>
      <c r="CW2842" s="33"/>
      <c r="CX2842" s="33"/>
      <c r="CY2842" s="33"/>
      <c r="CZ2842" s="33"/>
      <c r="DA2842" s="33"/>
      <c r="DB2842" s="33"/>
      <c r="DC2842" s="33"/>
      <c r="DD2842" s="33"/>
      <c r="DE2842" s="33"/>
      <c r="DF2842" s="33"/>
      <c r="DG2842" s="33"/>
      <c r="DH2842" s="33"/>
      <c r="DI2842" s="33"/>
      <c r="DJ2842" s="33"/>
      <c r="DK2842" s="33"/>
      <c r="DL2842" s="33"/>
      <c r="DM2842" s="33"/>
      <c r="DN2842" s="33"/>
      <c r="DO2842" s="33"/>
      <c r="DP2842" s="33"/>
      <c r="DQ2842" s="33"/>
      <c r="DR2842" s="33"/>
      <c r="DS2842" s="33"/>
      <c r="DT2842" s="33"/>
      <c r="DU2842" s="33"/>
      <c r="DV2842" s="33"/>
      <c r="DW2842" s="33"/>
      <c r="DX2842" s="33"/>
      <c r="DY2842" s="33"/>
      <c r="DZ2842" s="33"/>
      <c r="EA2842" s="33"/>
      <c r="EB2842" s="33"/>
      <c r="EC2842" s="33"/>
      <c r="ED2842" s="33"/>
      <c r="EE2842" s="33"/>
      <c r="EF2842" s="33"/>
      <c r="EG2842" s="33"/>
      <c r="EH2842" s="33"/>
      <c r="EI2842" s="33"/>
      <c r="EJ2842" s="33"/>
      <c r="EK2842" s="33"/>
      <c r="EL2842" s="33"/>
      <c r="EM2842" s="33"/>
      <c r="EN2842" s="33"/>
      <c r="EO2842" s="33"/>
      <c r="EP2842" s="33"/>
      <c r="EQ2842" s="33"/>
      <c r="ER2842" s="33"/>
      <c r="ES2842" s="33"/>
      <c r="ET2842" s="33"/>
      <c r="EU2842" s="33"/>
      <c r="EV2842" s="33"/>
      <c r="EW2842" s="33"/>
      <c r="EX2842" s="33"/>
      <c r="EY2842" s="33"/>
      <c r="EZ2842" s="33"/>
      <c r="FA2842" s="33"/>
      <c r="FB2842" s="33"/>
      <c r="FC2842" s="33"/>
      <c r="FD2842" s="33"/>
      <c r="FE2842" s="33"/>
      <c r="FF2842" s="33"/>
      <c r="FG2842" s="33"/>
      <c r="FH2842" s="33"/>
      <c r="FI2842" s="33"/>
      <c r="FJ2842" s="33"/>
      <c r="FK2842" s="33"/>
      <c r="FL2842" s="33"/>
      <c r="FM2842" s="33"/>
      <c r="FN2842" s="33"/>
      <c r="FO2842" s="33"/>
      <c r="FP2842" s="33"/>
      <c r="FQ2842" s="33"/>
      <c r="FR2842" s="33"/>
      <c r="FS2842" s="33"/>
      <c r="FT2842" s="33"/>
      <c r="FU2842" s="33"/>
      <c r="FV2842" s="33"/>
      <c r="FW2842" s="33"/>
      <c r="FX2842" s="33"/>
      <c r="FY2842" s="33"/>
      <c r="FZ2842" s="33"/>
      <c r="GA2842" s="33"/>
      <c r="GB2842" s="33"/>
      <c r="GC2842" s="33"/>
      <c r="GD2842" s="33"/>
      <c r="GE2842" s="33"/>
      <c r="GF2842" s="33"/>
      <c r="GG2842" s="33"/>
      <c r="GH2842" s="33"/>
      <c r="GI2842" s="33"/>
      <c r="GJ2842" s="33"/>
      <c r="GK2842" s="33"/>
      <c r="GL2842" s="33"/>
      <c r="GM2842" s="33"/>
      <c r="GN2842" s="33"/>
      <c r="GO2842" s="33"/>
      <c r="GP2842" s="33"/>
      <c r="GQ2842" s="33"/>
      <c r="GR2842" s="33"/>
      <c r="GS2842" s="33"/>
      <c r="GT2842" s="33"/>
      <c r="GU2842" s="33"/>
      <c r="GV2842" s="33"/>
      <c r="GW2842" s="33"/>
      <c r="GX2842" s="33"/>
      <c r="GY2842" s="33"/>
      <c r="GZ2842" s="33"/>
      <c r="HA2842" s="33"/>
      <c r="HB2842" s="33"/>
      <c r="HC2842" s="33"/>
      <c r="HD2842" s="33"/>
      <c r="HE2842" s="33"/>
      <c r="HF2842" s="33"/>
      <c r="HG2842" s="33"/>
      <c r="HH2842" s="33"/>
      <c r="HI2842" s="33"/>
      <c r="HJ2842" s="33"/>
      <c r="HK2842" s="33"/>
      <c r="HL2842" s="33"/>
      <c r="HM2842" s="33"/>
      <c r="HN2842" s="33"/>
      <c r="HO2842" s="33"/>
      <c r="HP2842" s="33"/>
      <c r="HQ2842" s="33"/>
      <c r="HR2842" s="33"/>
      <c r="HS2842" s="33"/>
      <c r="HT2842" s="33"/>
      <c r="HU2842" s="33"/>
      <c r="HV2842" s="33"/>
      <c r="HW2842" s="33"/>
      <c r="HX2842" s="33"/>
      <c r="HY2842" s="33"/>
      <c r="HZ2842" s="33"/>
      <c r="IA2842" s="33"/>
      <c r="IB2842" s="33"/>
      <c r="IC2842" s="33"/>
      <c r="ID2842" s="33"/>
      <c r="IE2842" s="33"/>
      <c r="IF2842" s="33"/>
      <c r="IG2842" s="33"/>
      <c r="IH2842" s="33"/>
      <c r="II2842" s="33"/>
      <c r="IJ2842" s="33"/>
      <c r="IK2842" s="33"/>
      <c r="IL2842" s="33"/>
      <c r="IM2842" s="33"/>
      <c r="IN2842" s="33"/>
      <c r="IO2842" s="33"/>
      <c r="IP2842" s="33"/>
      <c r="IQ2842" s="33"/>
      <c r="IR2842" s="33"/>
      <c r="IS2842" s="33"/>
      <c r="IT2842" s="33"/>
      <c r="IU2842" s="33"/>
      <c r="IV2842" s="33"/>
    </row>
    <row r="2843" spans="1:256" s="19" customFormat="1" ht="17.45" customHeight="1">
      <c r="A2843" s="20">
        <v>2841</v>
      </c>
      <c r="B2843" s="21" t="s">
        <v>7528</v>
      </c>
      <c r="C2843" s="23" t="s">
        <v>388</v>
      </c>
      <c r="D2843" s="21" t="s">
        <v>115</v>
      </c>
      <c r="E2843" s="21" t="s">
        <v>11</v>
      </c>
      <c r="F2843" s="8">
        <v>9789862167854</v>
      </c>
      <c r="G2843" s="21">
        <v>5</v>
      </c>
      <c r="H2843" s="21">
        <v>250</v>
      </c>
      <c r="I2843" s="21">
        <f t="shared" si="134"/>
        <v>1250</v>
      </c>
      <c r="J2843" s="21" t="s">
        <v>1936</v>
      </c>
      <c r="K2843" s="21" t="s">
        <v>9</v>
      </c>
      <c r="L2843" s="18">
        <f t="shared" si="135"/>
        <v>5</v>
      </c>
      <c r="M2843" s="33"/>
      <c r="N2843" s="33"/>
      <c r="O2843" s="33"/>
      <c r="P2843" s="33"/>
      <c r="Q2843" s="33"/>
      <c r="R2843" s="33"/>
      <c r="S2843" s="33"/>
      <c r="T2843" s="33"/>
      <c r="U2843" s="33"/>
      <c r="V2843" s="33"/>
      <c r="W2843" s="33"/>
      <c r="X2843" s="33"/>
      <c r="Y2843" s="33"/>
      <c r="Z2843" s="33"/>
      <c r="AA2843" s="33"/>
      <c r="AB2843" s="33"/>
      <c r="AC2843" s="33"/>
      <c r="AD2843" s="33"/>
      <c r="AE2843" s="33"/>
      <c r="AF2843" s="33"/>
      <c r="AG2843" s="33"/>
      <c r="AH2843" s="33"/>
      <c r="AI2843" s="33"/>
      <c r="AJ2843" s="33"/>
      <c r="AK2843" s="33"/>
      <c r="AL2843" s="33"/>
      <c r="AM2843" s="33"/>
      <c r="AN2843" s="33"/>
      <c r="AO2843" s="33"/>
      <c r="AP2843" s="33"/>
      <c r="AQ2843" s="33"/>
      <c r="AR2843" s="33"/>
      <c r="AS2843" s="33"/>
      <c r="AT2843" s="33"/>
      <c r="AU2843" s="33"/>
      <c r="AV2843" s="33"/>
      <c r="AW2843" s="33"/>
      <c r="AX2843" s="33"/>
      <c r="AY2843" s="33"/>
      <c r="AZ2843" s="33"/>
      <c r="BA2843" s="33"/>
      <c r="BB2843" s="33"/>
      <c r="BC2843" s="33"/>
      <c r="BD2843" s="33"/>
      <c r="BE2843" s="33"/>
      <c r="BF2843" s="33"/>
      <c r="BG2843" s="33"/>
      <c r="BH2843" s="33"/>
      <c r="BI2843" s="33"/>
      <c r="BJ2843" s="33"/>
      <c r="BK2843" s="33"/>
      <c r="BL2843" s="33"/>
      <c r="BM2843" s="33"/>
      <c r="BN2843" s="33"/>
      <c r="BO2843" s="33"/>
      <c r="BP2843" s="33"/>
      <c r="BQ2843" s="33"/>
      <c r="BR2843" s="33"/>
      <c r="BS2843" s="33"/>
      <c r="BT2843" s="33"/>
      <c r="BU2843" s="33"/>
      <c r="BV2843" s="33"/>
      <c r="BW2843" s="33"/>
      <c r="BX2843" s="33"/>
      <c r="BY2843" s="33"/>
      <c r="BZ2843" s="33"/>
      <c r="CA2843" s="33"/>
      <c r="CB2843" s="33"/>
      <c r="CC2843" s="33"/>
      <c r="CD2843" s="33"/>
      <c r="CE2843" s="33"/>
      <c r="CF2843" s="33"/>
      <c r="CG2843" s="33"/>
      <c r="CH2843" s="33"/>
      <c r="CI2843" s="33"/>
      <c r="CJ2843" s="33"/>
      <c r="CK2843" s="33"/>
      <c r="CL2843" s="33"/>
      <c r="CM2843" s="33"/>
      <c r="CN2843" s="33"/>
      <c r="CO2843" s="33"/>
      <c r="CP2843" s="33"/>
      <c r="CQ2843" s="33"/>
      <c r="CR2843" s="33"/>
      <c r="CS2843" s="33"/>
      <c r="CT2843" s="33"/>
      <c r="CU2843" s="33"/>
      <c r="CV2843" s="33"/>
      <c r="CW2843" s="33"/>
      <c r="CX2843" s="33"/>
      <c r="CY2843" s="33"/>
      <c r="CZ2843" s="33"/>
      <c r="DA2843" s="33"/>
      <c r="DB2843" s="33"/>
      <c r="DC2843" s="33"/>
      <c r="DD2843" s="33"/>
      <c r="DE2843" s="33"/>
      <c r="DF2843" s="33"/>
      <c r="DG2843" s="33"/>
      <c r="DH2843" s="33"/>
      <c r="DI2843" s="33"/>
      <c r="DJ2843" s="33"/>
      <c r="DK2843" s="33"/>
      <c r="DL2843" s="33"/>
      <c r="DM2843" s="33"/>
      <c r="DN2843" s="33"/>
      <c r="DO2843" s="33"/>
      <c r="DP2843" s="33"/>
      <c r="DQ2843" s="33"/>
      <c r="DR2843" s="33"/>
      <c r="DS2843" s="33"/>
      <c r="DT2843" s="33"/>
      <c r="DU2843" s="33"/>
      <c r="DV2843" s="33"/>
      <c r="DW2843" s="33"/>
      <c r="DX2843" s="33"/>
      <c r="DY2843" s="33"/>
      <c r="DZ2843" s="33"/>
      <c r="EA2843" s="33"/>
      <c r="EB2843" s="33"/>
      <c r="EC2843" s="33"/>
      <c r="ED2843" s="33"/>
      <c r="EE2843" s="33"/>
      <c r="EF2843" s="33"/>
      <c r="EG2843" s="33"/>
      <c r="EH2843" s="33"/>
      <c r="EI2843" s="33"/>
      <c r="EJ2843" s="33"/>
      <c r="EK2843" s="33"/>
      <c r="EL2843" s="33"/>
      <c r="EM2843" s="33"/>
      <c r="EN2843" s="33"/>
      <c r="EO2843" s="33"/>
      <c r="EP2843" s="33"/>
      <c r="EQ2843" s="33"/>
      <c r="ER2843" s="33"/>
      <c r="ES2843" s="33"/>
      <c r="ET2843" s="33"/>
      <c r="EU2843" s="33"/>
      <c r="EV2843" s="33"/>
      <c r="EW2843" s="33"/>
      <c r="EX2843" s="33"/>
      <c r="EY2843" s="33"/>
      <c r="EZ2843" s="33"/>
      <c r="FA2843" s="33"/>
      <c r="FB2843" s="33"/>
      <c r="FC2843" s="33"/>
      <c r="FD2843" s="33"/>
      <c r="FE2843" s="33"/>
      <c r="FF2843" s="33"/>
      <c r="FG2843" s="33"/>
      <c r="FH2843" s="33"/>
      <c r="FI2843" s="33"/>
      <c r="FJ2843" s="33"/>
      <c r="FK2843" s="33"/>
      <c r="FL2843" s="33"/>
      <c r="FM2843" s="33"/>
      <c r="FN2843" s="33"/>
      <c r="FO2843" s="33"/>
      <c r="FP2843" s="33"/>
      <c r="FQ2843" s="33"/>
      <c r="FR2843" s="33"/>
      <c r="FS2843" s="33"/>
      <c r="FT2843" s="33"/>
      <c r="FU2843" s="33"/>
      <c r="FV2843" s="33"/>
      <c r="FW2843" s="33"/>
      <c r="FX2843" s="33"/>
      <c r="FY2843" s="33"/>
      <c r="FZ2843" s="33"/>
      <c r="GA2843" s="33"/>
      <c r="GB2843" s="33"/>
      <c r="GC2843" s="33"/>
      <c r="GD2843" s="33"/>
      <c r="GE2843" s="33"/>
      <c r="GF2843" s="33"/>
      <c r="GG2843" s="33"/>
      <c r="GH2843" s="33"/>
      <c r="GI2843" s="33"/>
      <c r="GJ2843" s="33"/>
      <c r="GK2843" s="33"/>
      <c r="GL2843" s="33"/>
      <c r="GM2843" s="33"/>
      <c r="GN2843" s="33"/>
      <c r="GO2843" s="33"/>
      <c r="GP2843" s="33"/>
      <c r="GQ2843" s="33"/>
      <c r="GR2843" s="33"/>
      <c r="GS2843" s="33"/>
      <c r="GT2843" s="33"/>
      <c r="GU2843" s="33"/>
      <c r="GV2843" s="33"/>
      <c r="GW2843" s="33"/>
      <c r="GX2843" s="33"/>
      <c r="GY2843" s="33"/>
      <c r="GZ2843" s="33"/>
      <c r="HA2843" s="33"/>
      <c r="HB2843" s="33"/>
      <c r="HC2843" s="33"/>
      <c r="HD2843" s="33"/>
      <c r="HE2843" s="33"/>
      <c r="HF2843" s="33"/>
      <c r="HG2843" s="33"/>
      <c r="HH2843" s="33"/>
      <c r="HI2843" s="33"/>
      <c r="HJ2843" s="33"/>
      <c r="HK2843" s="33"/>
      <c r="HL2843" s="33"/>
      <c r="HM2843" s="33"/>
      <c r="HN2843" s="33"/>
      <c r="HO2843" s="33"/>
      <c r="HP2843" s="33"/>
      <c r="HQ2843" s="33"/>
      <c r="HR2843" s="33"/>
      <c r="HS2843" s="33"/>
      <c r="HT2843" s="33"/>
      <c r="HU2843" s="33"/>
      <c r="HV2843" s="33"/>
      <c r="HW2843" s="33"/>
      <c r="HX2843" s="33"/>
      <c r="HY2843" s="33"/>
      <c r="HZ2843" s="33"/>
      <c r="IA2843" s="33"/>
      <c r="IB2843" s="33"/>
      <c r="IC2843" s="33"/>
      <c r="ID2843" s="33"/>
      <c r="IE2843" s="33"/>
      <c r="IF2843" s="33"/>
      <c r="IG2843" s="33"/>
      <c r="IH2843" s="33"/>
      <c r="II2843" s="33"/>
      <c r="IJ2843" s="33"/>
      <c r="IK2843" s="33"/>
      <c r="IL2843" s="33"/>
      <c r="IM2843" s="33"/>
      <c r="IN2843" s="33"/>
      <c r="IO2843" s="33"/>
      <c r="IP2843" s="33"/>
      <c r="IQ2843" s="33"/>
      <c r="IR2843" s="33"/>
      <c r="IS2843" s="33"/>
      <c r="IT2843" s="33"/>
      <c r="IU2843" s="33"/>
      <c r="IV2843" s="33"/>
    </row>
    <row r="2844" spans="1:256" s="19" customFormat="1" ht="17.45" customHeight="1">
      <c r="A2844" s="20">
        <v>2842</v>
      </c>
      <c r="B2844" s="21" t="s">
        <v>7529</v>
      </c>
      <c r="C2844" s="23" t="s">
        <v>388</v>
      </c>
      <c r="D2844" s="21" t="s">
        <v>115</v>
      </c>
      <c r="E2844" s="21" t="s">
        <v>11</v>
      </c>
      <c r="F2844" s="8">
        <v>9789862167861</v>
      </c>
      <c r="G2844" s="21">
        <v>5</v>
      </c>
      <c r="H2844" s="21">
        <v>250</v>
      </c>
      <c r="I2844" s="21">
        <f t="shared" si="134"/>
        <v>1250</v>
      </c>
      <c r="J2844" s="21" t="s">
        <v>1936</v>
      </c>
      <c r="K2844" s="21" t="s">
        <v>9</v>
      </c>
      <c r="L2844" s="18">
        <f t="shared" si="135"/>
        <v>5</v>
      </c>
      <c r="M2844" s="33"/>
      <c r="N2844" s="33"/>
      <c r="O2844" s="33"/>
      <c r="P2844" s="33"/>
      <c r="Q2844" s="33"/>
      <c r="R2844" s="33"/>
      <c r="S2844" s="33"/>
      <c r="T2844" s="33"/>
      <c r="U2844" s="33"/>
      <c r="V2844" s="33"/>
      <c r="W2844" s="33"/>
      <c r="X2844" s="33"/>
      <c r="Y2844" s="33"/>
      <c r="Z2844" s="33"/>
      <c r="AA2844" s="33"/>
      <c r="AB2844" s="33"/>
      <c r="AC2844" s="33"/>
      <c r="AD2844" s="33"/>
      <c r="AE2844" s="33"/>
      <c r="AF2844" s="33"/>
      <c r="AG2844" s="33"/>
      <c r="AH2844" s="33"/>
      <c r="AI2844" s="33"/>
      <c r="AJ2844" s="33"/>
      <c r="AK2844" s="33"/>
      <c r="AL2844" s="33"/>
      <c r="AM2844" s="33"/>
      <c r="AN2844" s="33"/>
      <c r="AO2844" s="33"/>
      <c r="AP2844" s="33"/>
      <c r="AQ2844" s="33"/>
      <c r="AR2844" s="33"/>
      <c r="AS2844" s="33"/>
      <c r="AT2844" s="33"/>
      <c r="AU2844" s="33"/>
      <c r="AV2844" s="33"/>
      <c r="AW2844" s="33"/>
      <c r="AX2844" s="33"/>
      <c r="AY2844" s="33"/>
      <c r="AZ2844" s="33"/>
      <c r="BA2844" s="33"/>
      <c r="BB2844" s="33"/>
      <c r="BC2844" s="33"/>
      <c r="BD2844" s="33"/>
      <c r="BE2844" s="33"/>
      <c r="BF2844" s="33"/>
      <c r="BG2844" s="33"/>
      <c r="BH2844" s="33"/>
      <c r="BI2844" s="33"/>
      <c r="BJ2844" s="33"/>
      <c r="BK2844" s="33"/>
      <c r="BL2844" s="33"/>
      <c r="BM2844" s="33"/>
      <c r="BN2844" s="33"/>
      <c r="BO2844" s="33"/>
      <c r="BP2844" s="33"/>
      <c r="BQ2844" s="33"/>
      <c r="BR2844" s="33"/>
      <c r="BS2844" s="33"/>
      <c r="BT2844" s="33"/>
      <c r="BU2844" s="33"/>
      <c r="BV2844" s="33"/>
      <c r="BW2844" s="33"/>
      <c r="BX2844" s="33"/>
      <c r="BY2844" s="33"/>
      <c r="BZ2844" s="33"/>
      <c r="CA2844" s="33"/>
      <c r="CB2844" s="33"/>
      <c r="CC2844" s="33"/>
      <c r="CD2844" s="33"/>
      <c r="CE2844" s="33"/>
      <c r="CF2844" s="33"/>
      <c r="CG2844" s="33"/>
      <c r="CH2844" s="33"/>
      <c r="CI2844" s="33"/>
      <c r="CJ2844" s="33"/>
      <c r="CK2844" s="33"/>
      <c r="CL2844" s="33"/>
      <c r="CM2844" s="33"/>
      <c r="CN2844" s="33"/>
      <c r="CO2844" s="33"/>
      <c r="CP2844" s="33"/>
      <c r="CQ2844" s="33"/>
      <c r="CR2844" s="33"/>
      <c r="CS2844" s="33"/>
      <c r="CT2844" s="33"/>
      <c r="CU2844" s="33"/>
      <c r="CV2844" s="33"/>
      <c r="CW2844" s="33"/>
      <c r="CX2844" s="33"/>
      <c r="CY2844" s="33"/>
      <c r="CZ2844" s="33"/>
      <c r="DA2844" s="33"/>
      <c r="DB2844" s="33"/>
      <c r="DC2844" s="33"/>
      <c r="DD2844" s="33"/>
      <c r="DE2844" s="33"/>
      <c r="DF2844" s="33"/>
      <c r="DG2844" s="33"/>
      <c r="DH2844" s="33"/>
      <c r="DI2844" s="33"/>
      <c r="DJ2844" s="33"/>
      <c r="DK2844" s="33"/>
      <c r="DL2844" s="33"/>
      <c r="DM2844" s="33"/>
      <c r="DN2844" s="33"/>
      <c r="DO2844" s="33"/>
      <c r="DP2844" s="33"/>
      <c r="DQ2844" s="33"/>
      <c r="DR2844" s="33"/>
      <c r="DS2844" s="33"/>
      <c r="DT2844" s="33"/>
      <c r="DU2844" s="33"/>
      <c r="DV2844" s="33"/>
      <c r="DW2844" s="33"/>
      <c r="DX2844" s="33"/>
      <c r="DY2844" s="33"/>
      <c r="DZ2844" s="33"/>
      <c r="EA2844" s="33"/>
      <c r="EB2844" s="33"/>
      <c r="EC2844" s="33"/>
      <c r="ED2844" s="33"/>
      <c r="EE2844" s="33"/>
      <c r="EF2844" s="33"/>
      <c r="EG2844" s="33"/>
      <c r="EH2844" s="33"/>
      <c r="EI2844" s="33"/>
      <c r="EJ2844" s="33"/>
      <c r="EK2844" s="33"/>
      <c r="EL2844" s="33"/>
      <c r="EM2844" s="33"/>
      <c r="EN2844" s="33"/>
      <c r="EO2844" s="33"/>
      <c r="EP2844" s="33"/>
      <c r="EQ2844" s="33"/>
      <c r="ER2844" s="33"/>
      <c r="ES2844" s="33"/>
      <c r="ET2844" s="33"/>
      <c r="EU2844" s="33"/>
      <c r="EV2844" s="33"/>
      <c r="EW2844" s="33"/>
      <c r="EX2844" s="33"/>
      <c r="EY2844" s="33"/>
      <c r="EZ2844" s="33"/>
      <c r="FA2844" s="33"/>
      <c r="FB2844" s="33"/>
      <c r="FC2844" s="33"/>
      <c r="FD2844" s="33"/>
      <c r="FE2844" s="33"/>
      <c r="FF2844" s="33"/>
      <c r="FG2844" s="33"/>
      <c r="FH2844" s="33"/>
      <c r="FI2844" s="33"/>
      <c r="FJ2844" s="33"/>
      <c r="FK2844" s="33"/>
      <c r="FL2844" s="33"/>
      <c r="FM2844" s="33"/>
      <c r="FN2844" s="33"/>
      <c r="FO2844" s="33"/>
      <c r="FP2844" s="33"/>
      <c r="FQ2844" s="33"/>
      <c r="FR2844" s="33"/>
      <c r="FS2844" s="33"/>
      <c r="FT2844" s="33"/>
      <c r="FU2844" s="33"/>
      <c r="FV2844" s="33"/>
      <c r="FW2844" s="33"/>
      <c r="FX2844" s="33"/>
      <c r="FY2844" s="33"/>
      <c r="FZ2844" s="33"/>
      <c r="GA2844" s="33"/>
      <c r="GB2844" s="33"/>
      <c r="GC2844" s="33"/>
      <c r="GD2844" s="33"/>
      <c r="GE2844" s="33"/>
      <c r="GF2844" s="33"/>
      <c r="GG2844" s="33"/>
      <c r="GH2844" s="33"/>
      <c r="GI2844" s="33"/>
      <c r="GJ2844" s="33"/>
      <c r="GK2844" s="33"/>
      <c r="GL2844" s="33"/>
      <c r="GM2844" s="33"/>
      <c r="GN2844" s="33"/>
      <c r="GO2844" s="33"/>
      <c r="GP2844" s="33"/>
      <c r="GQ2844" s="33"/>
      <c r="GR2844" s="33"/>
      <c r="GS2844" s="33"/>
      <c r="GT2844" s="33"/>
      <c r="GU2844" s="33"/>
      <c r="GV2844" s="33"/>
      <c r="GW2844" s="33"/>
      <c r="GX2844" s="33"/>
      <c r="GY2844" s="33"/>
      <c r="GZ2844" s="33"/>
      <c r="HA2844" s="33"/>
      <c r="HB2844" s="33"/>
      <c r="HC2844" s="33"/>
      <c r="HD2844" s="33"/>
      <c r="HE2844" s="33"/>
      <c r="HF2844" s="33"/>
      <c r="HG2844" s="33"/>
      <c r="HH2844" s="33"/>
      <c r="HI2844" s="33"/>
      <c r="HJ2844" s="33"/>
      <c r="HK2844" s="33"/>
      <c r="HL2844" s="33"/>
      <c r="HM2844" s="33"/>
      <c r="HN2844" s="33"/>
      <c r="HO2844" s="33"/>
      <c r="HP2844" s="33"/>
      <c r="HQ2844" s="33"/>
      <c r="HR2844" s="33"/>
      <c r="HS2844" s="33"/>
      <c r="HT2844" s="33"/>
      <c r="HU2844" s="33"/>
      <c r="HV2844" s="33"/>
      <c r="HW2844" s="33"/>
      <c r="HX2844" s="33"/>
      <c r="HY2844" s="33"/>
      <c r="HZ2844" s="33"/>
      <c r="IA2844" s="33"/>
      <c r="IB2844" s="33"/>
      <c r="IC2844" s="33"/>
      <c r="ID2844" s="33"/>
      <c r="IE2844" s="33"/>
      <c r="IF2844" s="33"/>
      <c r="IG2844" s="33"/>
      <c r="IH2844" s="33"/>
      <c r="II2844" s="33"/>
      <c r="IJ2844" s="33"/>
      <c r="IK2844" s="33"/>
      <c r="IL2844" s="33"/>
      <c r="IM2844" s="33"/>
      <c r="IN2844" s="33"/>
      <c r="IO2844" s="33"/>
      <c r="IP2844" s="33"/>
      <c r="IQ2844" s="33"/>
      <c r="IR2844" s="33"/>
      <c r="IS2844" s="33"/>
      <c r="IT2844" s="33"/>
      <c r="IU2844" s="33"/>
      <c r="IV2844" s="33"/>
    </row>
    <row r="2845" spans="1:256" s="19" customFormat="1" ht="17.45" customHeight="1">
      <c r="A2845" s="20">
        <v>2843</v>
      </c>
      <c r="B2845" s="21" t="s">
        <v>7530</v>
      </c>
      <c r="C2845" s="23" t="s">
        <v>388</v>
      </c>
      <c r="D2845" s="21" t="s">
        <v>115</v>
      </c>
      <c r="E2845" s="21" t="s">
        <v>11</v>
      </c>
      <c r="F2845" s="8">
        <v>9789862168486</v>
      </c>
      <c r="G2845" s="21">
        <v>5</v>
      </c>
      <c r="H2845" s="21">
        <v>250</v>
      </c>
      <c r="I2845" s="21">
        <f t="shared" si="134"/>
        <v>1250</v>
      </c>
      <c r="J2845" s="21" t="s">
        <v>9</v>
      </c>
      <c r="K2845" s="21" t="s">
        <v>9</v>
      </c>
      <c r="L2845" s="18">
        <f t="shared" si="135"/>
        <v>5</v>
      </c>
      <c r="M2845" s="33"/>
      <c r="N2845" s="33"/>
      <c r="O2845" s="33"/>
      <c r="P2845" s="33"/>
      <c r="Q2845" s="33"/>
      <c r="R2845" s="33"/>
      <c r="S2845" s="33"/>
      <c r="T2845" s="33"/>
      <c r="U2845" s="33"/>
      <c r="V2845" s="33"/>
      <c r="W2845" s="33"/>
      <c r="X2845" s="33"/>
      <c r="Y2845" s="33"/>
      <c r="Z2845" s="33"/>
      <c r="AA2845" s="33"/>
      <c r="AB2845" s="33"/>
      <c r="AC2845" s="33"/>
      <c r="AD2845" s="33"/>
      <c r="AE2845" s="33"/>
      <c r="AF2845" s="33"/>
      <c r="AG2845" s="33"/>
      <c r="AH2845" s="33"/>
      <c r="AI2845" s="33"/>
      <c r="AJ2845" s="33"/>
      <c r="AK2845" s="33"/>
      <c r="AL2845" s="33"/>
      <c r="AM2845" s="33"/>
      <c r="AN2845" s="33"/>
      <c r="AO2845" s="33"/>
      <c r="AP2845" s="33"/>
      <c r="AQ2845" s="33"/>
      <c r="AR2845" s="33"/>
      <c r="AS2845" s="33"/>
      <c r="AT2845" s="33"/>
      <c r="AU2845" s="33"/>
      <c r="AV2845" s="33"/>
      <c r="AW2845" s="33"/>
      <c r="AX2845" s="33"/>
      <c r="AY2845" s="33"/>
      <c r="AZ2845" s="33"/>
      <c r="BA2845" s="33"/>
      <c r="BB2845" s="33"/>
      <c r="BC2845" s="33"/>
      <c r="BD2845" s="33"/>
      <c r="BE2845" s="33"/>
      <c r="BF2845" s="33"/>
      <c r="BG2845" s="33"/>
      <c r="BH2845" s="33"/>
      <c r="BI2845" s="33"/>
      <c r="BJ2845" s="33"/>
      <c r="BK2845" s="33"/>
      <c r="BL2845" s="33"/>
      <c r="BM2845" s="33"/>
      <c r="BN2845" s="33"/>
      <c r="BO2845" s="33"/>
      <c r="BP2845" s="33"/>
      <c r="BQ2845" s="33"/>
      <c r="BR2845" s="33"/>
      <c r="BS2845" s="33"/>
      <c r="BT2845" s="33"/>
      <c r="BU2845" s="33"/>
      <c r="BV2845" s="33"/>
      <c r="BW2845" s="33"/>
      <c r="BX2845" s="33"/>
      <c r="BY2845" s="33"/>
      <c r="BZ2845" s="33"/>
      <c r="CA2845" s="33"/>
      <c r="CB2845" s="33"/>
      <c r="CC2845" s="33"/>
      <c r="CD2845" s="33"/>
      <c r="CE2845" s="33"/>
      <c r="CF2845" s="33"/>
      <c r="CG2845" s="33"/>
      <c r="CH2845" s="33"/>
      <c r="CI2845" s="33"/>
      <c r="CJ2845" s="33"/>
      <c r="CK2845" s="33"/>
      <c r="CL2845" s="33"/>
      <c r="CM2845" s="33"/>
      <c r="CN2845" s="33"/>
      <c r="CO2845" s="33"/>
      <c r="CP2845" s="33"/>
      <c r="CQ2845" s="33"/>
      <c r="CR2845" s="33"/>
      <c r="CS2845" s="33"/>
      <c r="CT2845" s="33"/>
      <c r="CU2845" s="33"/>
      <c r="CV2845" s="33"/>
      <c r="CW2845" s="33"/>
      <c r="CX2845" s="33"/>
      <c r="CY2845" s="33"/>
      <c r="CZ2845" s="33"/>
      <c r="DA2845" s="33"/>
      <c r="DB2845" s="33"/>
      <c r="DC2845" s="33"/>
      <c r="DD2845" s="33"/>
      <c r="DE2845" s="33"/>
      <c r="DF2845" s="33"/>
      <c r="DG2845" s="33"/>
      <c r="DH2845" s="33"/>
      <c r="DI2845" s="33"/>
      <c r="DJ2845" s="33"/>
      <c r="DK2845" s="33"/>
      <c r="DL2845" s="33"/>
      <c r="DM2845" s="33"/>
      <c r="DN2845" s="33"/>
      <c r="DO2845" s="33"/>
      <c r="DP2845" s="33"/>
      <c r="DQ2845" s="33"/>
      <c r="DR2845" s="33"/>
      <c r="DS2845" s="33"/>
      <c r="DT2845" s="33"/>
      <c r="DU2845" s="33"/>
      <c r="DV2845" s="33"/>
      <c r="DW2845" s="33"/>
      <c r="DX2845" s="33"/>
      <c r="DY2845" s="33"/>
      <c r="DZ2845" s="33"/>
      <c r="EA2845" s="33"/>
      <c r="EB2845" s="33"/>
      <c r="EC2845" s="33"/>
      <c r="ED2845" s="33"/>
      <c r="EE2845" s="33"/>
      <c r="EF2845" s="33"/>
      <c r="EG2845" s="33"/>
      <c r="EH2845" s="33"/>
      <c r="EI2845" s="33"/>
      <c r="EJ2845" s="33"/>
      <c r="EK2845" s="33"/>
      <c r="EL2845" s="33"/>
      <c r="EM2845" s="33"/>
      <c r="EN2845" s="33"/>
      <c r="EO2845" s="33"/>
      <c r="EP2845" s="33"/>
      <c r="EQ2845" s="33"/>
      <c r="ER2845" s="33"/>
      <c r="ES2845" s="33"/>
      <c r="ET2845" s="33"/>
      <c r="EU2845" s="33"/>
      <c r="EV2845" s="33"/>
      <c r="EW2845" s="33"/>
      <c r="EX2845" s="33"/>
      <c r="EY2845" s="33"/>
      <c r="EZ2845" s="33"/>
      <c r="FA2845" s="33"/>
      <c r="FB2845" s="33"/>
      <c r="FC2845" s="33"/>
      <c r="FD2845" s="33"/>
      <c r="FE2845" s="33"/>
      <c r="FF2845" s="33"/>
      <c r="FG2845" s="33"/>
      <c r="FH2845" s="33"/>
      <c r="FI2845" s="33"/>
      <c r="FJ2845" s="33"/>
      <c r="FK2845" s="33"/>
      <c r="FL2845" s="33"/>
      <c r="FM2845" s="33"/>
      <c r="FN2845" s="33"/>
      <c r="FO2845" s="33"/>
      <c r="FP2845" s="33"/>
      <c r="FQ2845" s="33"/>
      <c r="FR2845" s="33"/>
      <c r="FS2845" s="33"/>
      <c r="FT2845" s="33"/>
      <c r="FU2845" s="33"/>
      <c r="FV2845" s="33"/>
      <c r="FW2845" s="33"/>
      <c r="FX2845" s="33"/>
      <c r="FY2845" s="33"/>
      <c r="FZ2845" s="33"/>
      <c r="GA2845" s="33"/>
      <c r="GB2845" s="33"/>
      <c r="GC2845" s="33"/>
      <c r="GD2845" s="33"/>
      <c r="GE2845" s="33"/>
      <c r="GF2845" s="33"/>
      <c r="GG2845" s="33"/>
      <c r="GH2845" s="33"/>
      <c r="GI2845" s="33"/>
      <c r="GJ2845" s="33"/>
      <c r="GK2845" s="33"/>
      <c r="GL2845" s="33"/>
      <c r="GM2845" s="33"/>
      <c r="GN2845" s="33"/>
      <c r="GO2845" s="33"/>
      <c r="GP2845" s="33"/>
      <c r="GQ2845" s="33"/>
      <c r="GR2845" s="33"/>
      <c r="GS2845" s="33"/>
      <c r="GT2845" s="33"/>
      <c r="GU2845" s="33"/>
      <c r="GV2845" s="33"/>
      <c r="GW2845" s="33"/>
      <c r="GX2845" s="33"/>
      <c r="GY2845" s="33"/>
      <c r="GZ2845" s="33"/>
      <c r="HA2845" s="33"/>
      <c r="HB2845" s="33"/>
      <c r="HC2845" s="33"/>
      <c r="HD2845" s="33"/>
      <c r="HE2845" s="33"/>
      <c r="HF2845" s="33"/>
      <c r="HG2845" s="33"/>
      <c r="HH2845" s="33"/>
      <c r="HI2845" s="33"/>
      <c r="HJ2845" s="33"/>
      <c r="HK2845" s="33"/>
      <c r="HL2845" s="33"/>
      <c r="HM2845" s="33"/>
      <c r="HN2845" s="33"/>
      <c r="HO2845" s="33"/>
      <c r="HP2845" s="33"/>
      <c r="HQ2845" s="33"/>
      <c r="HR2845" s="33"/>
      <c r="HS2845" s="33"/>
      <c r="HT2845" s="33"/>
      <c r="HU2845" s="33"/>
      <c r="HV2845" s="33"/>
      <c r="HW2845" s="33"/>
      <c r="HX2845" s="33"/>
      <c r="HY2845" s="33"/>
      <c r="HZ2845" s="33"/>
      <c r="IA2845" s="33"/>
      <c r="IB2845" s="33"/>
      <c r="IC2845" s="33"/>
      <c r="ID2845" s="33"/>
      <c r="IE2845" s="33"/>
      <c r="IF2845" s="33"/>
      <c r="IG2845" s="33"/>
      <c r="IH2845" s="33"/>
      <c r="II2845" s="33"/>
      <c r="IJ2845" s="33"/>
      <c r="IK2845" s="33"/>
      <c r="IL2845" s="33"/>
      <c r="IM2845" s="33"/>
      <c r="IN2845" s="33"/>
      <c r="IO2845" s="33"/>
      <c r="IP2845" s="33"/>
      <c r="IQ2845" s="33"/>
      <c r="IR2845" s="33"/>
      <c r="IS2845" s="33"/>
      <c r="IT2845" s="33"/>
      <c r="IU2845" s="33"/>
      <c r="IV2845" s="33"/>
    </row>
    <row r="2846" spans="1:256" s="19" customFormat="1" ht="17.45" customHeight="1">
      <c r="A2846" s="20">
        <v>2844</v>
      </c>
      <c r="B2846" s="21" t="s">
        <v>7531</v>
      </c>
      <c r="C2846" s="23" t="s">
        <v>388</v>
      </c>
      <c r="D2846" s="21" t="s">
        <v>115</v>
      </c>
      <c r="E2846" s="21" t="s">
        <v>11</v>
      </c>
      <c r="F2846" s="8">
        <v>9789862168493</v>
      </c>
      <c r="G2846" s="21">
        <v>5</v>
      </c>
      <c r="H2846" s="21">
        <v>250</v>
      </c>
      <c r="I2846" s="21">
        <f t="shared" si="134"/>
        <v>1250</v>
      </c>
      <c r="J2846" s="21" t="s">
        <v>1936</v>
      </c>
      <c r="K2846" s="21" t="s">
        <v>9</v>
      </c>
      <c r="L2846" s="18">
        <f t="shared" si="135"/>
        <v>5</v>
      </c>
      <c r="M2846" s="33"/>
      <c r="N2846" s="33"/>
      <c r="O2846" s="33"/>
      <c r="P2846" s="33"/>
      <c r="Q2846" s="33"/>
      <c r="R2846" s="33"/>
      <c r="S2846" s="33"/>
      <c r="T2846" s="33"/>
      <c r="U2846" s="33"/>
      <c r="V2846" s="33"/>
      <c r="W2846" s="33"/>
      <c r="X2846" s="33"/>
      <c r="Y2846" s="33"/>
      <c r="Z2846" s="33"/>
      <c r="AA2846" s="33"/>
      <c r="AB2846" s="33"/>
      <c r="AC2846" s="33"/>
      <c r="AD2846" s="33"/>
      <c r="AE2846" s="33"/>
      <c r="AF2846" s="33"/>
      <c r="AG2846" s="33"/>
      <c r="AH2846" s="33"/>
      <c r="AI2846" s="33"/>
      <c r="AJ2846" s="33"/>
      <c r="AK2846" s="33"/>
      <c r="AL2846" s="33"/>
      <c r="AM2846" s="33"/>
      <c r="AN2846" s="33"/>
      <c r="AO2846" s="33"/>
      <c r="AP2846" s="33"/>
      <c r="AQ2846" s="33"/>
      <c r="AR2846" s="33"/>
      <c r="AS2846" s="33"/>
      <c r="AT2846" s="33"/>
      <c r="AU2846" s="33"/>
      <c r="AV2846" s="33"/>
      <c r="AW2846" s="33"/>
      <c r="AX2846" s="33"/>
      <c r="AY2846" s="33"/>
      <c r="AZ2846" s="33"/>
      <c r="BA2846" s="33"/>
      <c r="BB2846" s="33"/>
      <c r="BC2846" s="33"/>
      <c r="BD2846" s="33"/>
      <c r="BE2846" s="33"/>
      <c r="BF2846" s="33"/>
      <c r="BG2846" s="33"/>
      <c r="BH2846" s="33"/>
      <c r="BI2846" s="33"/>
      <c r="BJ2846" s="33"/>
      <c r="BK2846" s="33"/>
      <c r="BL2846" s="33"/>
      <c r="BM2846" s="33"/>
      <c r="BN2846" s="33"/>
      <c r="BO2846" s="33"/>
      <c r="BP2846" s="33"/>
      <c r="BQ2846" s="33"/>
      <c r="BR2846" s="33"/>
      <c r="BS2846" s="33"/>
      <c r="BT2846" s="33"/>
      <c r="BU2846" s="33"/>
      <c r="BV2846" s="33"/>
      <c r="BW2846" s="33"/>
      <c r="BX2846" s="33"/>
      <c r="BY2846" s="33"/>
      <c r="BZ2846" s="33"/>
      <c r="CA2846" s="33"/>
      <c r="CB2846" s="33"/>
      <c r="CC2846" s="33"/>
      <c r="CD2846" s="33"/>
      <c r="CE2846" s="33"/>
      <c r="CF2846" s="33"/>
      <c r="CG2846" s="33"/>
      <c r="CH2846" s="33"/>
      <c r="CI2846" s="33"/>
      <c r="CJ2846" s="33"/>
      <c r="CK2846" s="33"/>
      <c r="CL2846" s="33"/>
      <c r="CM2846" s="33"/>
      <c r="CN2846" s="33"/>
      <c r="CO2846" s="33"/>
      <c r="CP2846" s="33"/>
      <c r="CQ2846" s="33"/>
      <c r="CR2846" s="33"/>
      <c r="CS2846" s="33"/>
      <c r="CT2846" s="33"/>
      <c r="CU2846" s="33"/>
      <c r="CV2846" s="33"/>
      <c r="CW2846" s="33"/>
      <c r="CX2846" s="33"/>
      <c r="CY2846" s="33"/>
      <c r="CZ2846" s="33"/>
      <c r="DA2846" s="33"/>
      <c r="DB2846" s="33"/>
      <c r="DC2846" s="33"/>
      <c r="DD2846" s="33"/>
      <c r="DE2846" s="33"/>
      <c r="DF2846" s="33"/>
      <c r="DG2846" s="33"/>
      <c r="DH2846" s="33"/>
      <c r="DI2846" s="33"/>
      <c r="DJ2846" s="33"/>
      <c r="DK2846" s="33"/>
      <c r="DL2846" s="33"/>
      <c r="DM2846" s="33"/>
      <c r="DN2846" s="33"/>
      <c r="DO2846" s="33"/>
      <c r="DP2846" s="33"/>
      <c r="DQ2846" s="33"/>
      <c r="DR2846" s="33"/>
      <c r="DS2846" s="33"/>
      <c r="DT2846" s="33"/>
      <c r="DU2846" s="33"/>
      <c r="DV2846" s="33"/>
      <c r="DW2846" s="33"/>
      <c r="DX2846" s="33"/>
      <c r="DY2846" s="33"/>
      <c r="DZ2846" s="33"/>
      <c r="EA2846" s="33"/>
      <c r="EB2846" s="33"/>
      <c r="EC2846" s="33"/>
      <c r="ED2846" s="33"/>
      <c r="EE2846" s="33"/>
      <c r="EF2846" s="33"/>
      <c r="EG2846" s="33"/>
      <c r="EH2846" s="33"/>
      <c r="EI2846" s="33"/>
      <c r="EJ2846" s="33"/>
      <c r="EK2846" s="33"/>
      <c r="EL2846" s="33"/>
      <c r="EM2846" s="33"/>
      <c r="EN2846" s="33"/>
      <c r="EO2846" s="33"/>
      <c r="EP2846" s="33"/>
      <c r="EQ2846" s="33"/>
      <c r="ER2846" s="33"/>
      <c r="ES2846" s="33"/>
      <c r="ET2846" s="33"/>
      <c r="EU2846" s="33"/>
      <c r="EV2846" s="33"/>
      <c r="EW2846" s="33"/>
      <c r="EX2846" s="33"/>
      <c r="EY2846" s="33"/>
      <c r="EZ2846" s="33"/>
      <c r="FA2846" s="33"/>
      <c r="FB2846" s="33"/>
      <c r="FC2846" s="33"/>
      <c r="FD2846" s="33"/>
      <c r="FE2846" s="33"/>
      <c r="FF2846" s="33"/>
      <c r="FG2846" s="33"/>
      <c r="FH2846" s="33"/>
      <c r="FI2846" s="33"/>
      <c r="FJ2846" s="33"/>
      <c r="FK2846" s="33"/>
      <c r="FL2846" s="33"/>
      <c r="FM2846" s="33"/>
      <c r="FN2846" s="33"/>
      <c r="FO2846" s="33"/>
      <c r="FP2846" s="33"/>
      <c r="FQ2846" s="33"/>
      <c r="FR2846" s="33"/>
      <c r="FS2846" s="33"/>
      <c r="FT2846" s="33"/>
      <c r="FU2846" s="33"/>
      <c r="FV2846" s="33"/>
      <c r="FW2846" s="33"/>
      <c r="FX2846" s="33"/>
      <c r="FY2846" s="33"/>
      <c r="FZ2846" s="33"/>
      <c r="GA2846" s="33"/>
      <c r="GB2846" s="33"/>
      <c r="GC2846" s="33"/>
      <c r="GD2846" s="33"/>
      <c r="GE2846" s="33"/>
      <c r="GF2846" s="33"/>
      <c r="GG2846" s="33"/>
      <c r="GH2846" s="33"/>
      <c r="GI2846" s="33"/>
      <c r="GJ2846" s="33"/>
      <c r="GK2846" s="33"/>
      <c r="GL2846" s="33"/>
      <c r="GM2846" s="33"/>
      <c r="GN2846" s="33"/>
      <c r="GO2846" s="33"/>
      <c r="GP2846" s="33"/>
      <c r="GQ2846" s="33"/>
      <c r="GR2846" s="33"/>
      <c r="GS2846" s="33"/>
      <c r="GT2846" s="33"/>
      <c r="GU2846" s="33"/>
      <c r="GV2846" s="33"/>
      <c r="GW2846" s="33"/>
      <c r="GX2846" s="33"/>
      <c r="GY2846" s="33"/>
      <c r="GZ2846" s="33"/>
      <c r="HA2846" s="33"/>
      <c r="HB2846" s="33"/>
      <c r="HC2846" s="33"/>
      <c r="HD2846" s="33"/>
      <c r="HE2846" s="33"/>
      <c r="HF2846" s="33"/>
      <c r="HG2846" s="33"/>
      <c r="HH2846" s="33"/>
      <c r="HI2846" s="33"/>
      <c r="HJ2846" s="33"/>
      <c r="HK2846" s="33"/>
      <c r="HL2846" s="33"/>
      <c r="HM2846" s="33"/>
      <c r="HN2846" s="33"/>
      <c r="HO2846" s="33"/>
      <c r="HP2846" s="33"/>
      <c r="HQ2846" s="33"/>
      <c r="HR2846" s="33"/>
      <c r="HS2846" s="33"/>
      <c r="HT2846" s="33"/>
      <c r="HU2846" s="33"/>
      <c r="HV2846" s="33"/>
      <c r="HW2846" s="33"/>
      <c r="HX2846" s="33"/>
      <c r="HY2846" s="33"/>
      <c r="HZ2846" s="33"/>
      <c r="IA2846" s="33"/>
      <c r="IB2846" s="33"/>
      <c r="IC2846" s="33"/>
      <c r="ID2846" s="33"/>
      <c r="IE2846" s="33"/>
      <c r="IF2846" s="33"/>
      <c r="IG2846" s="33"/>
      <c r="IH2846" s="33"/>
      <c r="II2846" s="33"/>
      <c r="IJ2846" s="33"/>
      <c r="IK2846" s="33"/>
      <c r="IL2846" s="33"/>
      <c r="IM2846" s="33"/>
      <c r="IN2846" s="33"/>
      <c r="IO2846" s="33"/>
      <c r="IP2846" s="33"/>
      <c r="IQ2846" s="33"/>
      <c r="IR2846" s="33"/>
      <c r="IS2846" s="33"/>
      <c r="IT2846" s="33"/>
      <c r="IU2846" s="33"/>
      <c r="IV2846" s="33"/>
    </row>
    <row r="2847" spans="1:256" s="19" customFormat="1" ht="17.45" customHeight="1">
      <c r="A2847" s="20">
        <v>2845</v>
      </c>
      <c r="B2847" s="21" t="s">
        <v>7532</v>
      </c>
      <c r="C2847" s="23" t="s">
        <v>388</v>
      </c>
      <c r="D2847" s="21" t="s">
        <v>115</v>
      </c>
      <c r="E2847" s="21" t="s">
        <v>11</v>
      </c>
      <c r="F2847" s="8">
        <v>9789862168509</v>
      </c>
      <c r="G2847" s="21">
        <v>5</v>
      </c>
      <c r="H2847" s="21">
        <v>250</v>
      </c>
      <c r="I2847" s="21">
        <f t="shared" si="134"/>
        <v>1250</v>
      </c>
      <c r="J2847" s="21" t="s">
        <v>1936</v>
      </c>
      <c r="K2847" s="21" t="s">
        <v>9</v>
      </c>
      <c r="L2847" s="18">
        <f t="shared" si="135"/>
        <v>5</v>
      </c>
      <c r="M2847" s="33"/>
      <c r="N2847" s="33"/>
      <c r="O2847" s="33"/>
      <c r="P2847" s="33"/>
      <c r="Q2847" s="33"/>
      <c r="R2847" s="33"/>
      <c r="S2847" s="33"/>
      <c r="T2847" s="33"/>
      <c r="U2847" s="33"/>
      <c r="V2847" s="33"/>
      <c r="W2847" s="33"/>
      <c r="X2847" s="33"/>
      <c r="Y2847" s="33"/>
      <c r="Z2847" s="33"/>
      <c r="AA2847" s="33"/>
      <c r="AB2847" s="33"/>
      <c r="AC2847" s="33"/>
      <c r="AD2847" s="33"/>
      <c r="AE2847" s="33"/>
      <c r="AF2847" s="33"/>
      <c r="AG2847" s="33"/>
      <c r="AH2847" s="33"/>
      <c r="AI2847" s="33"/>
      <c r="AJ2847" s="33"/>
      <c r="AK2847" s="33"/>
      <c r="AL2847" s="33"/>
      <c r="AM2847" s="33"/>
      <c r="AN2847" s="33"/>
      <c r="AO2847" s="33"/>
      <c r="AP2847" s="33"/>
      <c r="AQ2847" s="33"/>
      <c r="AR2847" s="33"/>
      <c r="AS2847" s="33"/>
      <c r="AT2847" s="33"/>
      <c r="AU2847" s="33"/>
      <c r="AV2847" s="33"/>
      <c r="AW2847" s="33"/>
      <c r="AX2847" s="33"/>
      <c r="AY2847" s="33"/>
      <c r="AZ2847" s="33"/>
      <c r="BA2847" s="33"/>
      <c r="BB2847" s="33"/>
      <c r="BC2847" s="33"/>
      <c r="BD2847" s="33"/>
      <c r="BE2847" s="33"/>
      <c r="BF2847" s="33"/>
      <c r="BG2847" s="33"/>
      <c r="BH2847" s="33"/>
      <c r="BI2847" s="33"/>
      <c r="BJ2847" s="33"/>
      <c r="BK2847" s="33"/>
      <c r="BL2847" s="33"/>
      <c r="BM2847" s="33"/>
      <c r="BN2847" s="33"/>
      <c r="BO2847" s="33"/>
      <c r="BP2847" s="33"/>
      <c r="BQ2847" s="33"/>
      <c r="BR2847" s="33"/>
      <c r="BS2847" s="33"/>
      <c r="BT2847" s="33"/>
      <c r="BU2847" s="33"/>
      <c r="BV2847" s="33"/>
      <c r="BW2847" s="33"/>
      <c r="BX2847" s="33"/>
      <c r="BY2847" s="33"/>
      <c r="BZ2847" s="33"/>
      <c r="CA2847" s="33"/>
      <c r="CB2847" s="33"/>
      <c r="CC2847" s="33"/>
      <c r="CD2847" s="33"/>
      <c r="CE2847" s="33"/>
      <c r="CF2847" s="33"/>
      <c r="CG2847" s="33"/>
      <c r="CH2847" s="33"/>
      <c r="CI2847" s="33"/>
      <c r="CJ2847" s="33"/>
      <c r="CK2847" s="33"/>
      <c r="CL2847" s="33"/>
      <c r="CM2847" s="33"/>
      <c r="CN2847" s="33"/>
      <c r="CO2847" s="33"/>
      <c r="CP2847" s="33"/>
      <c r="CQ2847" s="33"/>
      <c r="CR2847" s="33"/>
      <c r="CS2847" s="33"/>
      <c r="CT2847" s="33"/>
      <c r="CU2847" s="33"/>
      <c r="CV2847" s="33"/>
      <c r="CW2847" s="33"/>
      <c r="CX2847" s="33"/>
      <c r="CY2847" s="33"/>
      <c r="CZ2847" s="33"/>
      <c r="DA2847" s="33"/>
      <c r="DB2847" s="33"/>
      <c r="DC2847" s="33"/>
      <c r="DD2847" s="33"/>
      <c r="DE2847" s="33"/>
      <c r="DF2847" s="33"/>
      <c r="DG2847" s="33"/>
      <c r="DH2847" s="33"/>
      <c r="DI2847" s="33"/>
      <c r="DJ2847" s="33"/>
      <c r="DK2847" s="33"/>
      <c r="DL2847" s="33"/>
      <c r="DM2847" s="33"/>
      <c r="DN2847" s="33"/>
      <c r="DO2847" s="33"/>
      <c r="DP2847" s="33"/>
      <c r="DQ2847" s="33"/>
      <c r="DR2847" s="33"/>
      <c r="DS2847" s="33"/>
      <c r="DT2847" s="33"/>
      <c r="DU2847" s="33"/>
      <c r="DV2847" s="33"/>
      <c r="DW2847" s="33"/>
      <c r="DX2847" s="33"/>
      <c r="DY2847" s="33"/>
      <c r="DZ2847" s="33"/>
      <c r="EA2847" s="33"/>
      <c r="EB2847" s="33"/>
      <c r="EC2847" s="33"/>
      <c r="ED2847" s="33"/>
      <c r="EE2847" s="33"/>
      <c r="EF2847" s="33"/>
      <c r="EG2847" s="33"/>
      <c r="EH2847" s="33"/>
      <c r="EI2847" s="33"/>
      <c r="EJ2847" s="33"/>
      <c r="EK2847" s="33"/>
      <c r="EL2847" s="33"/>
      <c r="EM2847" s="33"/>
      <c r="EN2847" s="33"/>
      <c r="EO2847" s="33"/>
      <c r="EP2847" s="33"/>
      <c r="EQ2847" s="33"/>
      <c r="ER2847" s="33"/>
      <c r="ES2847" s="33"/>
      <c r="ET2847" s="33"/>
      <c r="EU2847" s="33"/>
      <c r="EV2847" s="33"/>
      <c r="EW2847" s="33"/>
      <c r="EX2847" s="33"/>
      <c r="EY2847" s="33"/>
      <c r="EZ2847" s="33"/>
      <c r="FA2847" s="33"/>
      <c r="FB2847" s="33"/>
      <c r="FC2847" s="33"/>
      <c r="FD2847" s="33"/>
      <c r="FE2847" s="33"/>
      <c r="FF2847" s="33"/>
      <c r="FG2847" s="33"/>
      <c r="FH2847" s="33"/>
      <c r="FI2847" s="33"/>
      <c r="FJ2847" s="33"/>
      <c r="FK2847" s="33"/>
      <c r="FL2847" s="33"/>
      <c r="FM2847" s="33"/>
      <c r="FN2847" s="33"/>
      <c r="FO2847" s="33"/>
      <c r="FP2847" s="33"/>
      <c r="FQ2847" s="33"/>
      <c r="FR2847" s="33"/>
      <c r="FS2847" s="33"/>
      <c r="FT2847" s="33"/>
      <c r="FU2847" s="33"/>
      <c r="FV2847" s="33"/>
      <c r="FW2847" s="33"/>
      <c r="FX2847" s="33"/>
      <c r="FY2847" s="33"/>
      <c r="FZ2847" s="33"/>
      <c r="GA2847" s="33"/>
      <c r="GB2847" s="33"/>
      <c r="GC2847" s="33"/>
      <c r="GD2847" s="33"/>
      <c r="GE2847" s="33"/>
      <c r="GF2847" s="33"/>
      <c r="GG2847" s="33"/>
      <c r="GH2847" s="33"/>
      <c r="GI2847" s="33"/>
      <c r="GJ2847" s="33"/>
      <c r="GK2847" s="33"/>
      <c r="GL2847" s="33"/>
      <c r="GM2847" s="33"/>
      <c r="GN2847" s="33"/>
      <c r="GO2847" s="33"/>
      <c r="GP2847" s="33"/>
      <c r="GQ2847" s="33"/>
      <c r="GR2847" s="33"/>
      <c r="GS2847" s="33"/>
      <c r="GT2847" s="33"/>
      <c r="GU2847" s="33"/>
      <c r="GV2847" s="33"/>
      <c r="GW2847" s="33"/>
      <c r="GX2847" s="33"/>
      <c r="GY2847" s="33"/>
      <c r="GZ2847" s="33"/>
      <c r="HA2847" s="33"/>
      <c r="HB2847" s="33"/>
      <c r="HC2847" s="33"/>
      <c r="HD2847" s="33"/>
      <c r="HE2847" s="33"/>
      <c r="HF2847" s="33"/>
      <c r="HG2847" s="33"/>
      <c r="HH2847" s="33"/>
      <c r="HI2847" s="33"/>
      <c r="HJ2847" s="33"/>
      <c r="HK2847" s="33"/>
      <c r="HL2847" s="33"/>
      <c r="HM2847" s="33"/>
      <c r="HN2847" s="33"/>
      <c r="HO2847" s="33"/>
      <c r="HP2847" s="33"/>
      <c r="HQ2847" s="33"/>
      <c r="HR2847" s="33"/>
      <c r="HS2847" s="33"/>
      <c r="HT2847" s="33"/>
      <c r="HU2847" s="33"/>
      <c r="HV2847" s="33"/>
      <c r="HW2847" s="33"/>
      <c r="HX2847" s="33"/>
      <c r="HY2847" s="33"/>
      <c r="HZ2847" s="33"/>
      <c r="IA2847" s="33"/>
      <c r="IB2847" s="33"/>
      <c r="IC2847" s="33"/>
      <c r="ID2847" s="33"/>
      <c r="IE2847" s="33"/>
      <c r="IF2847" s="33"/>
      <c r="IG2847" s="33"/>
      <c r="IH2847" s="33"/>
      <c r="II2847" s="33"/>
      <c r="IJ2847" s="33"/>
      <c r="IK2847" s="33"/>
      <c r="IL2847" s="33"/>
      <c r="IM2847" s="33"/>
      <c r="IN2847" s="33"/>
      <c r="IO2847" s="33"/>
      <c r="IP2847" s="33"/>
      <c r="IQ2847" s="33"/>
      <c r="IR2847" s="33"/>
      <c r="IS2847" s="33"/>
      <c r="IT2847" s="33"/>
      <c r="IU2847" s="33"/>
      <c r="IV2847" s="33"/>
    </row>
    <row r="2848" spans="1:256" s="19" customFormat="1" ht="17.45" customHeight="1">
      <c r="A2848" s="20">
        <v>2846</v>
      </c>
      <c r="B2848" s="21" t="s">
        <v>7533</v>
      </c>
      <c r="C2848" s="23" t="s">
        <v>388</v>
      </c>
      <c r="D2848" s="21" t="s">
        <v>115</v>
      </c>
      <c r="E2848" s="21" t="s">
        <v>11</v>
      </c>
      <c r="F2848" s="8">
        <v>9789862168516</v>
      </c>
      <c r="G2848" s="21">
        <v>5</v>
      </c>
      <c r="H2848" s="21">
        <v>250</v>
      </c>
      <c r="I2848" s="21">
        <f t="shared" si="134"/>
        <v>1250</v>
      </c>
      <c r="J2848" s="21" t="s">
        <v>1936</v>
      </c>
      <c r="K2848" s="21" t="s">
        <v>9</v>
      </c>
      <c r="L2848" s="18">
        <f t="shared" si="135"/>
        <v>5</v>
      </c>
      <c r="M2848" s="33"/>
      <c r="N2848" s="33"/>
      <c r="O2848" s="33"/>
      <c r="P2848" s="33"/>
      <c r="Q2848" s="33"/>
      <c r="R2848" s="33"/>
      <c r="S2848" s="33"/>
      <c r="T2848" s="33"/>
      <c r="U2848" s="33"/>
      <c r="V2848" s="33"/>
      <c r="W2848" s="33"/>
      <c r="X2848" s="33"/>
      <c r="Y2848" s="33"/>
      <c r="Z2848" s="33"/>
      <c r="AA2848" s="33"/>
      <c r="AB2848" s="33"/>
      <c r="AC2848" s="33"/>
      <c r="AD2848" s="33"/>
      <c r="AE2848" s="33"/>
      <c r="AF2848" s="33"/>
      <c r="AG2848" s="33"/>
      <c r="AH2848" s="33"/>
      <c r="AI2848" s="33"/>
      <c r="AJ2848" s="33"/>
      <c r="AK2848" s="33"/>
      <c r="AL2848" s="33"/>
      <c r="AM2848" s="33"/>
      <c r="AN2848" s="33"/>
      <c r="AO2848" s="33"/>
      <c r="AP2848" s="33"/>
      <c r="AQ2848" s="33"/>
      <c r="AR2848" s="33"/>
      <c r="AS2848" s="33"/>
      <c r="AT2848" s="33"/>
      <c r="AU2848" s="33"/>
      <c r="AV2848" s="33"/>
      <c r="AW2848" s="33"/>
      <c r="AX2848" s="33"/>
      <c r="AY2848" s="33"/>
      <c r="AZ2848" s="33"/>
      <c r="BA2848" s="33"/>
      <c r="BB2848" s="33"/>
      <c r="BC2848" s="33"/>
      <c r="BD2848" s="33"/>
      <c r="BE2848" s="33"/>
      <c r="BF2848" s="33"/>
      <c r="BG2848" s="33"/>
      <c r="BH2848" s="33"/>
      <c r="BI2848" s="33"/>
      <c r="BJ2848" s="33"/>
      <c r="BK2848" s="33"/>
      <c r="BL2848" s="33"/>
      <c r="BM2848" s="33"/>
      <c r="BN2848" s="33"/>
      <c r="BO2848" s="33"/>
      <c r="BP2848" s="33"/>
      <c r="BQ2848" s="33"/>
      <c r="BR2848" s="33"/>
      <c r="BS2848" s="33"/>
      <c r="BT2848" s="33"/>
      <c r="BU2848" s="33"/>
      <c r="BV2848" s="33"/>
      <c r="BW2848" s="33"/>
      <c r="BX2848" s="33"/>
      <c r="BY2848" s="33"/>
      <c r="BZ2848" s="33"/>
      <c r="CA2848" s="33"/>
      <c r="CB2848" s="33"/>
      <c r="CC2848" s="33"/>
      <c r="CD2848" s="33"/>
      <c r="CE2848" s="33"/>
      <c r="CF2848" s="33"/>
      <c r="CG2848" s="33"/>
      <c r="CH2848" s="33"/>
      <c r="CI2848" s="33"/>
      <c r="CJ2848" s="33"/>
      <c r="CK2848" s="33"/>
      <c r="CL2848" s="33"/>
      <c r="CM2848" s="33"/>
      <c r="CN2848" s="33"/>
      <c r="CO2848" s="33"/>
      <c r="CP2848" s="33"/>
      <c r="CQ2848" s="33"/>
      <c r="CR2848" s="33"/>
      <c r="CS2848" s="33"/>
      <c r="CT2848" s="33"/>
      <c r="CU2848" s="33"/>
      <c r="CV2848" s="33"/>
      <c r="CW2848" s="33"/>
      <c r="CX2848" s="33"/>
      <c r="CY2848" s="33"/>
      <c r="CZ2848" s="33"/>
      <c r="DA2848" s="33"/>
      <c r="DB2848" s="33"/>
      <c r="DC2848" s="33"/>
      <c r="DD2848" s="33"/>
      <c r="DE2848" s="33"/>
      <c r="DF2848" s="33"/>
      <c r="DG2848" s="33"/>
      <c r="DH2848" s="33"/>
      <c r="DI2848" s="33"/>
      <c r="DJ2848" s="33"/>
      <c r="DK2848" s="33"/>
      <c r="DL2848" s="33"/>
      <c r="DM2848" s="33"/>
      <c r="DN2848" s="33"/>
      <c r="DO2848" s="33"/>
      <c r="DP2848" s="33"/>
      <c r="DQ2848" s="33"/>
      <c r="DR2848" s="33"/>
      <c r="DS2848" s="33"/>
      <c r="DT2848" s="33"/>
      <c r="DU2848" s="33"/>
      <c r="DV2848" s="33"/>
      <c r="DW2848" s="33"/>
      <c r="DX2848" s="33"/>
      <c r="DY2848" s="33"/>
      <c r="DZ2848" s="33"/>
      <c r="EA2848" s="33"/>
      <c r="EB2848" s="33"/>
      <c r="EC2848" s="33"/>
      <c r="ED2848" s="33"/>
      <c r="EE2848" s="33"/>
      <c r="EF2848" s="33"/>
      <c r="EG2848" s="33"/>
      <c r="EH2848" s="33"/>
      <c r="EI2848" s="33"/>
      <c r="EJ2848" s="33"/>
      <c r="EK2848" s="33"/>
      <c r="EL2848" s="33"/>
      <c r="EM2848" s="33"/>
      <c r="EN2848" s="33"/>
      <c r="EO2848" s="33"/>
      <c r="EP2848" s="33"/>
      <c r="EQ2848" s="33"/>
      <c r="ER2848" s="33"/>
      <c r="ES2848" s="33"/>
      <c r="ET2848" s="33"/>
      <c r="EU2848" s="33"/>
      <c r="EV2848" s="33"/>
      <c r="EW2848" s="33"/>
      <c r="EX2848" s="33"/>
      <c r="EY2848" s="33"/>
      <c r="EZ2848" s="33"/>
      <c r="FA2848" s="33"/>
      <c r="FB2848" s="33"/>
      <c r="FC2848" s="33"/>
      <c r="FD2848" s="33"/>
      <c r="FE2848" s="33"/>
      <c r="FF2848" s="33"/>
      <c r="FG2848" s="33"/>
      <c r="FH2848" s="33"/>
      <c r="FI2848" s="33"/>
      <c r="FJ2848" s="33"/>
      <c r="FK2848" s="33"/>
      <c r="FL2848" s="33"/>
      <c r="FM2848" s="33"/>
      <c r="FN2848" s="33"/>
      <c r="FO2848" s="33"/>
      <c r="FP2848" s="33"/>
      <c r="FQ2848" s="33"/>
      <c r="FR2848" s="33"/>
      <c r="FS2848" s="33"/>
      <c r="FT2848" s="33"/>
      <c r="FU2848" s="33"/>
      <c r="FV2848" s="33"/>
      <c r="FW2848" s="33"/>
      <c r="FX2848" s="33"/>
      <c r="FY2848" s="33"/>
      <c r="FZ2848" s="33"/>
      <c r="GA2848" s="33"/>
      <c r="GB2848" s="33"/>
      <c r="GC2848" s="33"/>
      <c r="GD2848" s="33"/>
      <c r="GE2848" s="33"/>
      <c r="GF2848" s="33"/>
      <c r="GG2848" s="33"/>
      <c r="GH2848" s="33"/>
      <c r="GI2848" s="33"/>
      <c r="GJ2848" s="33"/>
      <c r="GK2848" s="33"/>
      <c r="GL2848" s="33"/>
      <c r="GM2848" s="33"/>
      <c r="GN2848" s="33"/>
      <c r="GO2848" s="33"/>
      <c r="GP2848" s="33"/>
      <c r="GQ2848" s="33"/>
      <c r="GR2848" s="33"/>
      <c r="GS2848" s="33"/>
      <c r="GT2848" s="33"/>
      <c r="GU2848" s="33"/>
      <c r="GV2848" s="33"/>
      <c r="GW2848" s="33"/>
      <c r="GX2848" s="33"/>
      <c r="GY2848" s="33"/>
      <c r="GZ2848" s="33"/>
      <c r="HA2848" s="33"/>
      <c r="HB2848" s="33"/>
      <c r="HC2848" s="33"/>
      <c r="HD2848" s="33"/>
      <c r="HE2848" s="33"/>
      <c r="HF2848" s="33"/>
      <c r="HG2848" s="33"/>
      <c r="HH2848" s="33"/>
      <c r="HI2848" s="33"/>
      <c r="HJ2848" s="33"/>
      <c r="HK2848" s="33"/>
      <c r="HL2848" s="33"/>
      <c r="HM2848" s="33"/>
      <c r="HN2848" s="33"/>
      <c r="HO2848" s="33"/>
      <c r="HP2848" s="33"/>
      <c r="HQ2848" s="33"/>
      <c r="HR2848" s="33"/>
      <c r="HS2848" s="33"/>
      <c r="HT2848" s="33"/>
      <c r="HU2848" s="33"/>
      <c r="HV2848" s="33"/>
      <c r="HW2848" s="33"/>
      <c r="HX2848" s="33"/>
      <c r="HY2848" s="33"/>
      <c r="HZ2848" s="33"/>
      <c r="IA2848" s="33"/>
      <c r="IB2848" s="33"/>
      <c r="IC2848" s="33"/>
      <c r="ID2848" s="33"/>
      <c r="IE2848" s="33"/>
      <c r="IF2848" s="33"/>
      <c r="IG2848" s="33"/>
      <c r="IH2848" s="33"/>
      <c r="II2848" s="33"/>
      <c r="IJ2848" s="33"/>
      <c r="IK2848" s="33"/>
      <c r="IL2848" s="33"/>
      <c r="IM2848" s="33"/>
      <c r="IN2848" s="33"/>
      <c r="IO2848" s="33"/>
      <c r="IP2848" s="33"/>
      <c r="IQ2848" s="33"/>
      <c r="IR2848" s="33"/>
      <c r="IS2848" s="33"/>
      <c r="IT2848" s="33"/>
      <c r="IU2848" s="33"/>
      <c r="IV2848" s="33"/>
    </row>
    <row r="2849" spans="1:256" s="19" customFormat="1" ht="17.45" customHeight="1">
      <c r="A2849" s="20">
        <v>2847</v>
      </c>
      <c r="B2849" s="21" t="s">
        <v>858</v>
      </c>
      <c r="C2849" s="23" t="s">
        <v>850</v>
      </c>
      <c r="D2849" s="21" t="s">
        <v>116</v>
      </c>
      <c r="E2849" s="21" t="s">
        <v>16</v>
      </c>
      <c r="F2849" s="8">
        <v>9789862169216</v>
      </c>
      <c r="G2849" s="21">
        <v>5</v>
      </c>
      <c r="H2849" s="21">
        <v>250</v>
      </c>
      <c r="I2849" s="21">
        <f t="shared" si="134"/>
        <v>1250</v>
      </c>
      <c r="J2849" s="21" t="s">
        <v>1936</v>
      </c>
      <c r="K2849" s="21" t="s">
        <v>9</v>
      </c>
      <c r="L2849" s="18">
        <f t="shared" si="135"/>
        <v>5</v>
      </c>
      <c r="M2849" s="33"/>
      <c r="N2849" s="33"/>
      <c r="O2849" s="33"/>
      <c r="P2849" s="33"/>
      <c r="Q2849" s="33"/>
      <c r="R2849" s="33"/>
      <c r="S2849" s="33"/>
      <c r="T2849" s="33"/>
      <c r="U2849" s="33"/>
      <c r="V2849" s="33"/>
      <c r="W2849" s="33"/>
      <c r="X2849" s="33"/>
      <c r="Y2849" s="33"/>
      <c r="Z2849" s="33"/>
      <c r="AA2849" s="33"/>
      <c r="AB2849" s="33"/>
      <c r="AC2849" s="33"/>
      <c r="AD2849" s="33"/>
      <c r="AE2849" s="33"/>
      <c r="AF2849" s="33"/>
      <c r="AG2849" s="33"/>
      <c r="AH2849" s="33"/>
      <c r="AI2849" s="33"/>
      <c r="AJ2849" s="33"/>
      <c r="AK2849" s="33"/>
      <c r="AL2849" s="33"/>
      <c r="AM2849" s="33"/>
      <c r="AN2849" s="33"/>
      <c r="AO2849" s="33"/>
      <c r="AP2849" s="33"/>
      <c r="AQ2849" s="33"/>
      <c r="AR2849" s="33"/>
      <c r="AS2849" s="33"/>
      <c r="AT2849" s="33"/>
      <c r="AU2849" s="33"/>
      <c r="AV2849" s="33"/>
      <c r="AW2849" s="33"/>
      <c r="AX2849" s="33"/>
      <c r="AY2849" s="33"/>
      <c r="AZ2849" s="33"/>
      <c r="BA2849" s="33"/>
      <c r="BB2849" s="33"/>
      <c r="BC2849" s="33"/>
      <c r="BD2849" s="33"/>
      <c r="BE2849" s="33"/>
      <c r="BF2849" s="33"/>
      <c r="BG2849" s="33"/>
      <c r="BH2849" s="33"/>
      <c r="BI2849" s="33"/>
      <c r="BJ2849" s="33"/>
      <c r="BK2849" s="33"/>
      <c r="BL2849" s="33"/>
      <c r="BM2849" s="33"/>
      <c r="BN2849" s="33"/>
      <c r="BO2849" s="33"/>
      <c r="BP2849" s="33"/>
      <c r="BQ2849" s="33"/>
      <c r="BR2849" s="33"/>
      <c r="BS2849" s="33"/>
      <c r="BT2849" s="33"/>
      <c r="BU2849" s="33"/>
      <c r="BV2849" s="33"/>
      <c r="BW2849" s="33"/>
      <c r="BX2849" s="33"/>
      <c r="BY2849" s="33"/>
      <c r="BZ2849" s="33"/>
      <c r="CA2849" s="33"/>
      <c r="CB2849" s="33"/>
      <c r="CC2849" s="33"/>
      <c r="CD2849" s="33"/>
      <c r="CE2849" s="33"/>
      <c r="CF2849" s="33"/>
      <c r="CG2849" s="33"/>
      <c r="CH2849" s="33"/>
      <c r="CI2849" s="33"/>
      <c r="CJ2849" s="33"/>
      <c r="CK2849" s="33"/>
      <c r="CL2849" s="33"/>
      <c r="CM2849" s="33"/>
      <c r="CN2849" s="33"/>
      <c r="CO2849" s="33"/>
      <c r="CP2849" s="33"/>
      <c r="CQ2849" s="33"/>
      <c r="CR2849" s="33"/>
      <c r="CS2849" s="33"/>
      <c r="CT2849" s="33"/>
      <c r="CU2849" s="33"/>
      <c r="CV2849" s="33"/>
      <c r="CW2849" s="33"/>
      <c r="CX2849" s="33"/>
      <c r="CY2849" s="33"/>
      <c r="CZ2849" s="33"/>
      <c r="DA2849" s="33"/>
      <c r="DB2849" s="33"/>
      <c r="DC2849" s="33"/>
      <c r="DD2849" s="33"/>
      <c r="DE2849" s="33"/>
      <c r="DF2849" s="33"/>
      <c r="DG2849" s="33"/>
      <c r="DH2849" s="33"/>
      <c r="DI2849" s="33"/>
      <c r="DJ2849" s="33"/>
      <c r="DK2849" s="33"/>
      <c r="DL2849" s="33"/>
      <c r="DM2849" s="33"/>
      <c r="DN2849" s="33"/>
      <c r="DO2849" s="33"/>
      <c r="DP2849" s="33"/>
      <c r="DQ2849" s="33"/>
      <c r="DR2849" s="33"/>
      <c r="DS2849" s="33"/>
      <c r="DT2849" s="33"/>
      <c r="DU2849" s="33"/>
      <c r="DV2849" s="33"/>
      <c r="DW2849" s="33"/>
      <c r="DX2849" s="33"/>
      <c r="DY2849" s="33"/>
      <c r="DZ2849" s="33"/>
      <c r="EA2849" s="33"/>
      <c r="EB2849" s="33"/>
      <c r="EC2849" s="33"/>
      <c r="ED2849" s="33"/>
      <c r="EE2849" s="33"/>
      <c r="EF2849" s="33"/>
      <c r="EG2849" s="33"/>
      <c r="EH2849" s="33"/>
      <c r="EI2849" s="33"/>
      <c r="EJ2849" s="33"/>
      <c r="EK2849" s="33"/>
      <c r="EL2849" s="33"/>
      <c r="EM2849" s="33"/>
      <c r="EN2849" s="33"/>
      <c r="EO2849" s="33"/>
      <c r="EP2849" s="33"/>
      <c r="EQ2849" s="33"/>
      <c r="ER2849" s="33"/>
      <c r="ES2849" s="33"/>
      <c r="ET2849" s="33"/>
      <c r="EU2849" s="33"/>
      <c r="EV2849" s="33"/>
      <c r="EW2849" s="33"/>
      <c r="EX2849" s="33"/>
      <c r="EY2849" s="33"/>
      <c r="EZ2849" s="33"/>
      <c r="FA2849" s="33"/>
      <c r="FB2849" s="33"/>
      <c r="FC2849" s="33"/>
      <c r="FD2849" s="33"/>
      <c r="FE2849" s="33"/>
      <c r="FF2849" s="33"/>
      <c r="FG2849" s="33"/>
      <c r="FH2849" s="33"/>
      <c r="FI2849" s="33"/>
      <c r="FJ2849" s="33"/>
      <c r="FK2849" s="33"/>
      <c r="FL2849" s="33"/>
      <c r="FM2849" s="33"/>
      <c r="FN2849" s="33"/>
      <c r="FO2849" s="33"/>
      <c r="FP2849" s="33"/>
      <c r="FQ2849" s="33"/>
      <c r="FR2849" s="33"/>
      <c r="FS2849" s="33"/>
      <c r="FT2849" s="33"/>
      <c r="FU2849" s="33"/>
      <c r="FV2849" s="33"/>
      <c r="FW2849" s="33"/>
      <c r="FX2849" s="33"/>
      <c r="FY2849" s="33"/>
      <c r="FZ2849" s="33"/>
      <c r="GA2849" s="33"/>
      <c r="GB2849" s="33"/>
      <c r="GC2849" s="33"/>
      <c r="GD2849" s="33"/>
      <c r="GE2849" s="33"/>
      <c r="GF2849" s="33"/>
      <c r="GG2849" s="33"/>
      <c r="GH2849" s="33"/>
      <c r="GI2849" s="33"/>
      <c r="GJ2849" s="33"/>
      <c r="GK2849" s="33"/>
      <c r="GL2849" s="33"/>
      <c r="GM2849" s="33"/>
      <c r="GN2849" s="33"/>
      <c r="GO2849" s="33"/>
      <c r="GP2849" s="33"/>
      <c r="GQ2849" s="33"/>
      <c r="GR2849" s="33"/>
      <c r="GS2849" s="33"/>
      <c r="GT2849" s="33"/>
      <c r="GU2849" s="33"/>
      <c r="GV2849" s="33"/>
      <c r="GW2849" s="33"/>
      <c r="GX2849" s="33"/>
      <c r="GY2849" s="33"/>
      <c r="GZ2849" s="33"/>
      <c r="HA2849" s="33"/>
      <c r="HB2849" s="33"/>
      <c r="HC2849" s="33"/>
      <c r="HD2849" s="33"/>
      <c r="HE2849" s="33"/>
      <c r="HF2849" s="33"/>
      <c r="HG2849" s="33"/>
      <c r="HH2849" s="33"/>
      <c r="HI2849" s="33"/>
      <c r="HJ2849" s="33"/>
      <c r="HK2849" s="33"/>
      <c r="HL2849" s="33"/>
      <c r="HM2849" s="33"/>
      <c r="HN2849" s="33"/>
      <c r="HO2849" s="33"/>
      <c r="HP2849" s="33"/>
      <c r="HQ2849" s="33"/>
      <c r="HR2849" s="33"/>
      <c r="HS2849" s="33"/>
      <c r="HT2849" s="33"/>
      <c r="HU2849" s="33"/>
      <c r="HV2849" s="33"/>
      <c r="HW2849" s="33"/>
      <c r="HX2849" s="33"/>
      <c r="HY2849" s="33"/>
      <c r="HZ2849" s="33"/>
      <c r="IA2849" s="33"/>
      <c r="IB2849" s="33"/>
      <c r="IC2849" s="33"/>
      <c r="ID2849" s="33"/>
      <c r="IE2849" s="33"/>
      <c r="IF2849" s="33"/>
      <c r="IG2849" s="33"/>
      <c r="IH2849" s="33"/>
      <c r="II2849" s="33"/>
      <c r="IJ2849" s="33"/>
      <c r="IK2849" s="33"/>
      <c r="IL2849" s="33"/>
      <c r="IM2849" s="33"/>
      <c r="IN2849" s="33"/>
      <c r="IO2849" s="33"/>
      <c r="IP2849" s="33"/>
      <c r="IQ2849" s="33"/>
      <c r="IR2849" s="33"/>
      <c r="IS2849" s="33"/>
      <c r="IT2849" s="33"/>
      <c r="IU2849" s="33"/>
      <c r="IV2849" s="33"/>
    </row>
    <row r="2850" spans="1:256" s="19" customFormat="1" ht="17.45" customHeight="1">
      <c r="A2850" s="20">
        <v>2848</v>
      </c>
      <c r="B2850" s="18" t="s">
        <v>7534</v>
      </c>
      <c r="C2850" s="18" t="s">
        <v>7535</v>
      </c>
      <c r="D2850" s="18" t="s">
        <v>4455</v>
      </c>
      <c r="E2850" s="18" t="s">
        <v>1699</v>
      </c>
      <c r="F2850" s="7" t="s">
        <v>7536</v>
      </c>
      <c r="G2850" s="18">
        <v>2</v>
      </c>
      <c r="H2850" s="18">
        <v>250</v>
      </c>
      <c r="I2850" s="21">
        <f t="shared" si="134"/>
        <v>500</v>
      </c>
      <c r="J2850" s="21" t="s">
        <v>1936</v>
      </c>
      <c r="K2850" s="21" t="s">
        <v>9</v>
      </c>
      <c r="L2850" s="18">
        <f t="shared" si="135"/>
        <v>2</v>
      </c>
    </row>
    <row r="2851" spans="1:256" s="19" customFormat="1" ht="17.45" customHeight="1">
      <c r="A2851" s="20">
        <v>2849</v>
      </c>
      <c r="B2851" s="18" t="s">
        <v>7537</v>
      </c>
      <c r="C2851" s="18" t="s">
        <v>7535</v>
      </c>
      <c r="D2851" s="18" t="s">
        <v>4455</v>
      </c>
      <c r="E2851" s="18" t="s">
        <v>1699</v>
      </c>
      <c r="F2851" s="7" t="s">
        <v>7538</v>
      </c>
      <c r="G2851" s="18">
        <v>2</v>
      </c>
      <c r="H2851" s="18">
        <v>250</v>
      </c>
      <c r="I2851" s="21">
        <f t="shared" si="134"/>
        <v>500</v>
      </c>
      <c r="J2851" s="21" t="s">
        <v>1936</v>
      </c>
      <c r="K2851" s="21" t="s">
        <v>9</v>
      </c>
      <c r="L2851" s="18">
        <f t="shared" si="135"/>
        <v>2</v>
      </c>
    </row>
    <row r="2852" spans="1:256" s="19" customFormat="1" ht="17.45" customHeight="1">
      <c r="A2852" s="20">
        <v>2850</v>
      </c>
      <c r="B2852" s="18" t="s">
        <v>7539</v>
      </c>
      <c r="C2852" s="18" t="s">
        <v>7535</v>
      </c>
      <c r="D2852" s="18" t="s">
        <v>4455</v>
      </c>
      <c r="E2852" s="18" t="s">
        <v>1699</v>
      </c>
      <c r="F2852" s="7" t="s">
        <v>7540</v>
      </c>
      <c r="G2852" s="18">
        <v>2</v>
      </c>
      <c r="H2852" s="18">
        <v>250</v>
      </c>
      <c r="I2852" s="21">
        <f t="shared" si="134"/>
        <v>500</v>
      </c>
      <c r="J2852" s="21" t="s">
        <v>1936</v>
      </c>
      <c r="K2852" s="21" t="s">
        <v>9</v>
      </c>
      <c r="L2852" s="18">
        <f t="shared" si="135"/>
        <v>2</v>
      </c>
    </row>
    <row r="2853" spans="1:256" s="19" customFormat="1" ht="17.45" customHeight="1">
      <c r="A2853" s="20">
        <v>2851</v>
      </c>
      <c r="B2853" s="18" t="s">
        <v>7541</v>
      </c>
      <c r="C2853" s="18" t="s">
        <v>7535</v>
      </c>
      <c r="D2853" s="18" t="s">
        <v>4455</v>
      </c>
      <c r="E2853" s="18" t="s">
        <v>1699</v>
      </c>
      <c r="F2853" s="7" t="s">
        <v>7542</v>
      </c>
      <c r="G2853" s="18">
        <v>2</v>
      </c>
      <c r="H2853" s="18">
        <v>250</v>
      </c>
      <c r="I2853" s="21">
        <f t="shared" si="134"/>
        <v>500</v>
      </c>
      <c r="J2853" s="21" t="s">
        <v>1936</v>
      </c>
      <c r="K2853" s="21" t="s">
        <v>9</v>
      </c>
      <c r="L2853" s="18">
        <f t="shared" si="135"/>
        <v>2</v>
      </c>
    </row>
    <row r="2854" spans="1:256" s="19" customFormat="1" ht="17.45" customHeight="1">
      <c r="A2854" s="20">
        <v>2852</v>
      </c>
      <c r="B2854" s="18" t="s">
        <v>7543</v>
      </c>
      <c r="C2854" s="18" t="s">
        <v>7535</v>
      </c>
      <c r="D2854" s="18" t="s">
        <v>4455</v>
      </c>
      <c r="E2854" s="18" t="s">
        <v>1699</v>
      </c>
      <c r="F2854" s="7" t="s">
        <v>7544</v>
      </c>
      <c r="G2854" s="18">
        <v>2</v>
      </c>
      <c r="H2854" s="18">
        <v>250</v>
      </c>
      <c r="I2854" s="21">
        <f t="shared" si="134"/>
        <v>500</v>
      </c>
      <c r="J2854" s="21" t="s">
        <v>1936</v>
      </c>
      <c r="K2854" s="21" t="s">
        <v>9</v>
      </c>
      <c r="L2854" s="18">
        <f t="shared" si="135"/>
        <v>2</v>
      </c>
    </row>
    <row r="2855" spans="1:256" s="19" customFormat="1" ht="17.45" customHeight="1">
      <c r="A2855" s="20">
        <v>2853</v>
      </c>
      <c r="B2855" s="18" t="s">
        <v>7545</v>
      </c>
      <c r="C2855" s="18" t="s">
        <v>7535</v>
      </c>
      <c r="D2855" s="18" t="s">
        <v>4455</v>
      </c>
      <c r="E2855" s="18" t="s">
        <v>1699</v>
      </c>
      <c r="F2855" s="7" t="s">
        <v>7546</v>
      </c>
      <c r="G2855" s="18">
        <v>2</v>
      </c>
      <c r="H2855" s="18">
        <v>250</v>
      </c>
      <c r="I2855" s="21">
        <f t="shared" si="134"/>
        <v>500</v>
      </c>
      <c r="J2855" s="21" t="s">
        <v>1936</v>
      </c>
      <c r="K2855" s="21" t="s">
        <v>1936</v>
      </c>
      <c r="L2855" s="18">
        <f t="shared" si="135"/>
        <v>2</v>
      </c>
    </row>
    <row r="2856" spans="1:256" s="19" customFormat="1" ht="17.45" customHeight="1">
      <c r="A2856" s="20">
        <v>2854</v>
      </c>
      <c r="B2856" s="18" t="s">
        <v>7547</v>
      </c>
      <c r="C2856" s="18" t="s">
        <v>7535</v>
      </c>
      <c r="D2856" s="18" t="s">
        <v>4455</v>
      </c>
      <c r="E2856" s="18" t="s">
        <v>1699</v>
      </c>
      <c r="F2856" s="7" t="s">
        <v>7548</v>
      </c>
      <c r="G2856" s="18">
        <v>2</v>
      </c>
      <c r="H2856" s="18">
        <v>250</v>
      </c>
      <c r="I2856" s="21">
        <f t="shared" si="134"/>
        <v>500</v>
      </c>
      <c r="J2856" s="21" t="s">
        <v>9</v>
      </c>
      <c r="K2856" s="21" t="s">
        <v>9</v>
      </c>
      <c r="L2856" s="18">
        <f t="shared" si="135"/>
        <v>2</v>
      </c>
    </row>
    <row r="2857" spans="1:256" s="19" customFormat="1" ht="17.45" customHeight="1">
      <c r="A2857" s="20">
        <v>2855</v>
      </c>
      <c r="B2857" s="18" t="s">
        <v>7549</v>
      </c>
      <c r="C2857" s="18" t="s">
        <v>7535</v>
      </c>
      <c r="D2857" s="18" t="s">
        <v>4455</v>
      </c>
      <c r="E2857" s="18" t="s">
        <v>1699</v>
      </c>
      <c r="F2857" s="7" t="s">
        <v>7550</v>
      </c>
      <c r="G2857" s="18">
        <v>2</v>
      </c>
      <c r="H2857" s="18">
        <v>250</v>
      </c>
      <c r="I2857" s="21">
        <f t="shared" si="134"/>
        <v>500</v>
      </c>
      <c r="J2857" s="18"/>
      <c r="K2857" s="18"/>
      <c r="L2857" s="18">
        <f t="shared" si="135"/>
        <v>2</v>
      </c>
    </row>
    <row r="2858" spans="1:256" s="19" customFormat="1" ht="17.45" customHeight="1">
      <c r="A2858" s="20">
        <v>2856</v>
      </c>
      <c r="B2858" s="18" t="s">
        <v>7551</v>
      </c>
      <c r="C2858" s="18" t="s">
        <v>7552</v>
      </c>
      <c r="D2858" s="18" t="s">
        <v>7553</v>
      </c>
      <c r="E2858" s="18" t="s">
        <v>1699</v>
      </c>
      <c r="F2858" s="7">
        <v>9789862169124</v>
      </c>
      <c r="G2858" s="18">
        <v>2</v>
      </c>
      <c r="H2858" s="18">
        <v>250</v>
      </c>
      <c r="I2858" s="21">
        <f t="shared" si="134"/>
        <v>500</v>
      </c>
      <c r="J2858" s="18"/>
      <c r="K2858" s="18"/>
      <c r="L2858" s="18">
        <f t="shared" si="135"/>
        <v>2</v>
      </c>
    </row>
    <row r="2859" spans="1:256" s="19" customFormat="1" ht="17.45" customHeight="1">
      <c r="A2859" s="20">
        <v>2857</v>
      </c>
      <c r="B2859" s="18" t="s">
        <v>7554</v>
      </c>
      <c r="C2859" s="18" t="s">
        <v>7552</v>
      </c>
      <c r="D2859" s="18" t="s">
        <v>4455</v>
      </c>
      <c r="E2859" s="18" t="s">
        <v>1699</v>
      </c>
      <c r="F2859" s="7" t="s">
        <v>7555</v>
      </c>
      <c r="G2859" s="18">
        <v>2</v>
      </c>
      <c r="H2859" s="18">
        <v>250</v>
      </c>
      <c r="I2859" s="21">
        <f t="shared" si="134"/>
        <v>500</v>
      </c>
      <c r="J2859" s="18"/>
      <c r="K2859" s="18"/>
      <c r="L2859" s="18">
        <f t="shared" si="135"/>
        <v>2</v>
      </c>
    </row>
    <row r="2860" spans="1:256" s="19" customFormat="1" ht="17.45" customHeight="1">
      <c r="A2860" s="20">
        <v>2858</v>
      </c>
      <c r="B2860" s="18" t="s">
        <v>7556</v>
      </c>
      <c r="C2860" s="18" t="s">
        <v>7552</v>
      </c>
      <c r="D2860" s="18" t="s">
        <v>4455</v>
      </c>
      <c r="E2860" s="18" t="s">
        <v>1699</v>
      </c>
      <c r="F2860" s="7" t="s">
        <v>7557</v>
      </c>
      <c r="G2860" s="18">
        <v>2</v>
      </c>
      <c r="H2860" s="18">
        <v>280</v>
      </c>
      <c r="I2860" s="21">
        <f t="shared" si="134"/>
        <v>560</v>
      </c>
      <c r="J2860" s="18"/>
      <c r="K2860" s="18"/>
      <c r="L2860" s="18">
        <f t="shared" si="135"/>
        <v>2</v>
      </c>
    </row>
    <row r="2861" spans="1:256" s="19" customFormat="1" ht="17.45" customHeight="1">
      <c r="A2861" s="20">
        <v>2859</v>
      </c>
      <c r="B2861" s="18" t="s">
        <v>7558</v>
      </c>
      <c r="C2861" s="18" t="s">
        <v>7552</v>
      </c>
      <c r="D2861" s="18" t="s">
        <v>4455</v>
      </c>
      <c r="E2861" s="18" t="s">
        <v>1699</v>
      </c>
      <c r="F2861" s="7" t="s">
        <v>7559</v>
      </c>
      <c r="G2861" s="18">
        <v>2</v>
      </c>
      <c r="H2861" s="18">
        <v>300</v>
      </c>
      <c r="I2861" s="21">
        <f t="shared" si="134"/>
        <v>600</v>
      </c>
      <c r="J2861" s="18"/>
      <c r="K2861" s="18"/>
      <c r="L2861" s="18">
        <f t="shared" si="135"/>
        <v>2</v>
      </c>
    </row>
    <row r="2862" spans="1:256" s="19" customFormat="1" ht="17.45" customHeight="1">
      <c r="A2862" s="20">
        <v>2860</v>
      </c>
      <c r="B2862" s="18" t="s">
        <v>7560</v>
      </c>
      <c r="C2862" s="18" t="s">
        <v>7552</v>
      </c>
      <c r="D2862" s="18" t="s">
        <v>4455</v>
      </c>
      <c r="E2862" s="18" t="s">
        <v>1699</v>
      </c>
      <c r="F2862" s="7" t="s">
        <v>7561</v>
      </c>
      <c r="G2862" s="18">
        <v>2</v>
      </c>
      <c r="H2862" s="18">
        <v>300</v>
      </c>
      <c r="I2862" s="21">
        <f t="shared" si="134"/>
        <v>600</v>
      </c>
      <c r="J2862" s="18"/>
      <c r="K2862" s="18"/>
      <c r="L2862" s="18">
        <f t="shared" si="135"/>
        <v>2</v>
      </c>
    </row>
    <row r="2863" spans="1:256" s="19" customFormat="1" ht="17.45" customHeight="1">
      <c r="A2863" s="20">
        <v>2861</v>
      </c>
      <c r="B2863" s="21" t="s">
        <v>859</v>
      </c>
      <c r="C2863" s="23" t="s">
        <v>7562</v>
      </c>
      <c r="D2863" s="21" t="s">
        <v>7563</v>
      </c>
      <c r="E2863" s="21" t="s">
        <v>5232</v>
      </c>
      <c r="F2863" s="8">
        <v>9789863206958</v>
      </c>
      <c r="G2863" s="21">
        <v>2</v>
      </c>
      <c r="H2863" s="21">
        <v>300</v>
      </c>
      <c r="I2863" s="21">
        <f t="shared" si="134"/>
        <v>600</v>
      </c>
      <c r="J2863" s="18"/>
      <c r="K2863" s="18"/>
      <c r="L2863" s="18">
        <f t="shared" si="135"/>
        <v>2</v>
      </c>
    </row>
    <row r="2864" spans="1:256" s="19" customFormat="1" ht="17.45" customHeight="1">
      <c r="A2864" s="20">
        <v>2862</v>
      </c>
      <c r="B2864" s="18" t="s">
        <v>7564</v>
      </c>
      <c r="C2864" s="18" t="s">
        <v>7552</v>
      </c>
      <c r="D2864" s="18" t="s">
        <v>4455</v>
      </c>
      <c r="E2864" s="18" t="s">
        <v>1699</v>
      </c>
      <c r="F2864" s="7" t="s">
        <v>7565</v>
      </c>
      <c r="G2864" s="18">
        <v>2</v>
      </c>
      <c r="H2864" s="18">
        <v>300</v>
      </c>
      <c r="I2864" s="21">
        <f t="shared" si="134"/>
        <v>600</v>
      </c>
      <c r="J2864" s="18"/>
      <c r="K2864" s="18"/>
      <c r="L2864" s="18">
        <f t="shared" si="135"/>
        <v>2</v>
      </c>
    </row>
    <row r="2865" spans="1:12" s="19" customFormat="1" ht="17.45" customHeight="1">
      <c r="A2865" s="20">
        <v>2863</v>
      </c>
      <c r="B2865" s="21" t="s">
        <v>860</v>
      </c>
      <c r="C2865" s="23" t="s">
        <v>114</v>
      </c>
      <c r="D2865" s="21" t="s">
        <v>115</v>
      </c>
      <c r="E2865" s="21" t="s">
        <v>5232</v>
      </c>
      <c r="F2865" s="8">
        <v>9789863208600</v>
      </c>
      <c r="G2865" s="21">
        <v>2</v>
      </c>
      <c r="H2865" s="21">
        <v>300</v>
      </c>
      <c r="I2865" s="21">
        <f t="shared" si="134"/>
        <v>600</v>
      </c>
      <c r="J2865" s="18"/>
      <c r="K2865" s="18"/>
      <c r="L2865" s="18">
        <f t="shared" si="135"/>
        <v>2</v>
      </c>
    </row>
    <row r="2866" spans="1:12" s="19" customFormat="1" ht="17.45" customHeight="1">
      <c r="A2866" s="20">
        <v>2864</v>
      </c>
      <c r="B2866" s="18" t="s">
        <v>7566</v>
      </c>
      <c r="C2866" s="18" t="s">
        <v>7567</v>
      </c>
      <c r="D2866" s="18" t="s">
        <v>3534</v>
      </c>
      <c r="E2866" s="18" t="s">
        <v>1699</v>
      </c>
      <c r="F2866" s="7" t="s">
        <v>7568</v>
      </c>
      <c r="G2866" s="18">
        <v>2</v>
      </c>
      <c r="H2866" s="18">
        <v>180</v>
      </c>
      <c r="I2866" s="21">
        <f t="shared" si="134"/>
        <v>360</v>
      </c>
      <c r="J2866" s="18"/>
      <c r="K2866" s="18"/>
      <c r="L2866" s="18">
        <f t="shared" si="135"/>
        <v>2</v>
      </c>
    </row>
    <row r="2867" spans="1:12" s="19" customFormat="1" ht="17.45" customHeight="1">
      <c r="A2867" s="20">
        <v>2865</v>
      </c>
      <c r="B2867" s="21" t="s">
        <v>7569</v>
      </c>
      <c r="C2867" s="23" t="s">
        <v>114</v>
      </c>
      <c r="D2867" s="21" t="s">
        <v>115</v>
      </c>
      <c r="E2867" s="21" t="s">
        <v>5232</v>
      </c>
      <c r="F2867" s="8">
        <v>9780004176611</v>
      </c>
      <c r="G2867" s="18">
        <v>2</v>
      </c>
      <c r="H2867" s="21">
        <v>2160</v>
      </c>
      <c r="I2867" s="21">
        <f t="shared" si="134"/>
        <v>4320</v>
      </c>
      <c r="J2867" s="18"/>
      <c r="K2867" s="18"/>
      <c r="L2867" s="18">
        <f t="shared" ref="L2867:L2873" si="136">G2867</f>
        <v>2</v>
      </c>
    </row>
    <row r="2868" spans="1:12" s="19" customFormat="1" ht="17.45" customHeight="1">
      <c r="A2868" s="20">
        <v>2866</v>
      </c>
      <c r="B2868" s="18" t="s">
        <v>7570</v>
      </c>
      <c r="C2868" s="18" t="s">
        <v>7567</v>
      </c>
      <c r="D2868" s="18" t="s">
        <v>3534</v>
      </c>
      <c r="E2868" s="18" t="s">
        <v>1699</v>
      </c>
      <c r="F2868" s="7" t="s">
        <v>7571</v>
      </c>
      <c r="G2868" s="18">
        <v>2</v>
      </c>
      <c r="H2868" s="18">
        <v>180</v>
      </c>
      <c r="I2868" s="21">
        <f t="shared" si="134"/>
        <v>360</v>
      </c>
      <c r="J2868" s="18"/>
      <c r="K2868" s="18"/>
      <c r="L2868" s="18">
        <f t="shared" si="136"/>
        <v>2</v>
      </c>
    </row>
    <row r="2869" spans="1:12" s="19" customFormat="1" ht="17.45" customHeight="1">
      <c r="A2869" s="20">
        <v>2867</v>
      </c>
      <c r="B2869" s="18" t="s">
        <v>7572</v>
      </c>
      <c r="C2869" s="18" t="s">
        <v>7567</v>
      </c>
      <c r="D2869" s="18" t="s">
        <v>3534</v>
      </c>
      <c r="E2869" s="18" t="s">
        <v>1699</v>
      </c>
      <c r="F2869" s="7" t="s">
        <v>7573</v>
      </c>
      <c r="G2869" s="18">
        <v>2</v>
      </c>
      <c r="H2869" s="18">
        <v>180</v>
      </c>
      <c r="I2869" s="21">
        <f t="shared" si="134"/>
        <v>360</v>
      </c>
      <c r="J2869" s="18"/>
      <c r="K2869" s="18"/>
      <c r="L2869" s="18">
        <f t="shared" si="136"/>
        <v>2</v>
      </c>
    </row>
    <row r="2870" spans="1:12" s="19" customFormat="1" ht="17.45" customHeight="1">
      <c r="A2870" s="20">
        <v>2868</v>
      </c>
      <c r="B2870" s="18" t="s">
        <v>7574</v>
      </c>
      <c r="C2870" s="18" t="s">
        <v>7567</v>
      </c>
      <c r="D2870" s="18" t="s">
        <v>3534</v>
      </c>
      <c r="E2870" s="18" t="s">
        <v>1699</v>
      </c>
      <c r="F2870" s="7" t="s">
        <v>7575</v>
      </c>
      <c r="G2870" s="18">
        <v>2</v>
      </c>
      <c r="H2870" s="18">
        <v>180</v>
      </c>
      <c r="I2870" s="21">
        <f t="shared" si="134"/>
        <v>360</v>
      </c>
      <c r="J2870" s="21" t="s">
        <v>1936</v>
      </c>
      <c r="K2870" s="21" t="s">
        <v>9</v>
      </c>
      <c r="L2870" s="18">
        <f t="shared" si="136"/>
        <v>2</v>
      </c>
    </row>
    <row r="2871" spans="1:12" s="19" customFormat="1" ht="17.45" customHeight="1">
      <c r="A2871" s="20">
        <v>2869</v>
      </c>
      <c r="B2871" s="21" t="s">
        <v>7576</v>
      </c>
      <c r="C2871" s="23" t="s">
        <v>114</v>
      </c>
      <c r="D2871" s="21" t="s">
        <v>115</v>
      </c>
      <c r="E2871" s="21" t="s">
        <v>5232</v>
      </c>
      <c r="F2871" s="8">
        <v>9789862169353</v>
      </c>
      <c r="G2871" s="18">
        <v>2</v>
      </c>
      <c r="H2871" s="21">
        <v>180</v>
      </c>
      <c r="I2871" s="21">
        <f t="shared" si="134"/>
        <v>360</v>
      </c>
      <c r="J2871" s="18"/>
      <c r="K2871" s="18"/>
      <c r="L2871" s="18">
        <f t="shared" si="136"/>
        <v>2</v>
      </c>
    </row>
    <row r="2872" spans="1:12" s="19" customFormat="1" ht="17.45" customHeight="1">
      <c r="A2872" s="20">
        <v>2870</v>
      </c>
      <c r="B2872" s="18" t="s">
        <v>7577</v>
      </c>
      <c r="C2872" s="18" t="s">
        <v>7567</v>
      </c>
      <c r="D2872" s="18" t="s">
        <v>3534</v>
      </c>
      <c r="E2872" s="18" t="s">
        <v>1699</v>
      </c>
      <c r="F2872" s="7" t="s">
        <v>7578</v>
      </c>
      <c r="G2872" s="18">
        <v>2</v>
      </c>
      <c r="H2872" s="18">
        <v>180</v>
      </c>
      <c r="I2872" s="21">
        <f t="shared" si="134"/>
        <v>360</v>
      </c>
      <c r="J2872" s="21" t="s">
        <v>1936</v>
      </c>
      <c r="K2872" s="21" t="s">
        <v>9</v>
      </c>
      <c r="L2872" s="18">
        <f t="shared" si="136"/>
        <v>2</v>
      </c>
    </row>
    <row r="2873" spans="1:12" s="19" customFormat="1" ht="17.45" customHeight="1">
      <c r="A2873" s="20">
        <v>2871</v>
      </c>
      <c r="B2873" s="21" t="s">
        <v>861</v>
      </c>
      <c r="C2873" s="23" t="s">
        <v>862</v>
      </c>
      <c r="D2873" s="21" t="s">
        <v>116</v>
      </c>
      <c r="E2873" s="21" t="s">
        <v>16</v>
      </c>
      <c r="F2873" s="8">
        <v>9789867295880</v>
      </c>
      <c r="G2873" s="18">
        <v>2</v>
      </c>
      <c r="H2873" s="21">
        <v>280</v>
      </c>
      <c r="I2873" s="21">
        <f t="shared" si="134"/>
        <v>560</v>
      </c>
      <c r="J2873" s="18"/>
      <c r="K2873" s="18"/>
      <c r="L2873" s="18">
        <f t="shared" si="136"/>
        <v>2</v>
      </c>
    </row>
    <row r="2874" spans="1:12" s="19" customFormat="1" ht="17.45" customHeight="1">
      <c r="A2874" s="20">
        <v>2872</v>
      </c>
      <c r="B2874" s="18" t="s">
        <v>7579</v>
      </c>
      <c r="C2874" s="18" t="s">
        <v>7567</v>
      </c>
      <c r="D2874" s="18" t="s">
        <v>3534</v>
      </c>
      <c r="E2874" s="18" t="s">
        <v>1699</v>
      </c>
      <c r="F2874" s="7" t="s">
        <v>7580</v>
      </c>
      <c r="G2874" s="18">
        <v>2</v>
      </c>
      <c r="H2874" s="18">
        <v>180</v>
      </c>
      <c r="I2874" s="21">
        <f t="shared" si="134"/>
        <v>360</v>
      </c>
      <c r="J2874" s="21"/>
      <c r="K2874" s="21" t="s">
        <v>9</v>
      </c>
      <c r="L2874" s="18">
        <f>G2874*12</f>
        <v>24</v>
      </c>
    </row>
    <row r="2875" spans="1:12" s="19" customFormat="1" ht="17.45" customHeight="1">
      <c r="A2875" s="20">
        <v>2873</v>
      </c>
      <c r="B2875" s="21" t="s">
        <v>7581</v>
      </c>
      <c r="C2875" s="23" t="s">
        <v>114</v>
      </c>
      <c r="D2875" s="21" t="s">
        <v>115</v>
      </c>
      <c r="E2875" s="21" t="s">
        <v>5232</v>
      </c>
      <c r="F2875" s="8">
        <v>9789863203346</v>
      </c>
      <c r="G2875" s="18">
        <v>2</v>
      </c>
      <c r="H2875" s="21">
        <v>180</v>
      </c>
      <c r="I2875" s="21">
        <f t="shared" si="134"/>
        <v>360</v>
      </c>
      <c r="J2875" s="18"/>
      <c r="K2875" s="18"/>
      <c r="L2875" s="18">
        <f t="shared" ref="L2875:L2902" si="137">G2875</f>
        <v>2</v>
      </c>
    </row>
    <row r="2876" spans="1:12" s="19" customFormat="1" ht="17.45" customHeight="1">
      <c r="A2876" s="20">
        <v>2874</v>
      </c>
      <c r="B2876" s="21" t="s">
        <v>863</v>
      </c>
      <c r="C2876" s="23" t="s">
        <v>114</v>
      </c>
      <c r="D2876" s="21" t="s">
        <v>115</v>
      </c>
      <c r="E2876" s="21" t="s">
        <v>5232</v>
      </c>
      <c r="F2876" s="8">
        <v>9789863203339</v>
      </c>
      <c r="G2876" s="18">
        <v>2</v>
      </c>
      <c r="H2876" s="21">
        <v>180</v>
      </c>
      <c r="I2876" s="21">
        <f t="shared" si="134"/>
        <v>360</v>
      </c>
      <c r="J2876" s="18"/>
      <c r="K2876" s="18"/>
      <c r="L2876" s="18">
        <f t="shared" si="137"/>
        <v>2</v>
      </c>
    </row>
    <row r="2877" spans="1:12" s="19" customFormat="1" ht="17.45" customHeight="1">
      <c r="A2877" s="20">
        <v>2875</v>
      </c>
      <c r="B2877" s="21" t="s">
        <v>864</v>
      </c>
      <c r="C2877" s="23" t="s">
        <v>114</v>
      </c>
      <c r="D2877" s="21" t="s">
        <v>115</v>
      </c>
      <c r="E2877" s="21" t="s">
        <v>5232</v>
      </c>
      <c r="F2877" s="8">
        <v>9789863204510</v>
      </c>
      <c r="G2877" s="18">
        <v>2</v>
      </c>
      <c r="H2877" s="21">
        <v>180</v>
      </c>
      <c r="I2877" s="21">
        <f t="shared" si="134"/>
        <v>360</v>
      </c>
      <c r="J2877" s="18"/>
      <c r="K2877" s="18"/>
      <c r="L2877" s="18">
        <f t="shared" si="137"/>
        <v>2</v>
      </c>
    </row>
    <row r="2878" spans="1:12" s="19" customFormat="1" ht="17.45" customHeight="1">
      <c r="A2878" s="20">
        <v>2876</v>
      </c>
      <c r="B2878" s="18" t="s">
        <v>7582</v>
      </c>
      <c r="C2878" s="18" t="s">
        <v>7552</v>
      </c>
      <c r="D2878" s="18" t="s">
        <v>3534</v>
      </c>
      <c r="E2878" s="18" t="s">
        <v>1699</v>
      </c>
      <c r="F2878" s="7" t="s">
        <v>7583</v>
      </c>
      <c r="G2878" s="18">
        <v>2</v>
      </c>
      <c r="H2878" s="18">
        <v>180</v>
      </c>
      <c r="I2878" s="21">
        <f t="shared" si="134"/>
        <v>360</v>
      </c>
      <c r="J2878" s="21" t="s">
        <v>1936</v>
      </c>
      <c r="K2878" s="21" t="s">
        <v>1936</v>
      </c>
      <c r="L2878" s="18">
        <f t="shared" si="137"/>
        <v>2</v>
      </c>
    </row>
    <row r="2879" spans="1:12" s="19" customFormat="1" ht="17.45" customHeight="1">
      <c r="A2879" s="20">
        <v>2877</v>
      </c>
      <c r="B2879" s="18" t="s">
        <v>7584</v>
      </c>
      <c r="C2879" s="18" t="s">
        <v>7552</v>
      </c>
      <c r="D2879" s="18" t="s">
        <v>3534</v>
      </c>
      <c r="E2879" s="18" t="s">
        <v>1699</v>
      </c>
      <c r="F2879" s="7" t="s">
        <v>7585</v>
      </c>
      <c r="G2879" s="18">
        <v>2</v>
      </c>
      <c r="H2879" s="18">
        <v>180</v>
      </c>
      <c r="I2879" s="21">
        <f t="shared" si="134"/>
        <v>360</v>
      </c>
      <c r="J2879" s="18"/>
      <c r="K2879" s="18"/>
      <c r="L2879" s="18">
        <f t="shared" si="137"/>
        <v>2</v>
      </c>
    </row>
    <row r="2880" spans="1:12" s="19" customFormat="1" ht="17.45" customHeight="1">
      <c r="A2880" s="20">
        <v>2878</v>
      </c>
      <c r="B2880" s="21" t="s">
        <v>7586</v>
      </c>
      <c r="C2880" s="23" t="s">
        <v>114</v>
      </c>
      <c r="D2880" s="21" t="s">
        <v>115</v>
      </c>
      <c r="E2880" s="21" t="s">
        <v>5232</v>
      </c>
      <c r="F2880" s="8">
        <v>9789863205470</v>
      </c>
      <c r="G2880" s="18">
        <v>2</v>
      </c>
      <c r="H2880" s="21">
        <v>180</v>
      </c>
      <c r="I2880" s="21">
        <f t="shared" si="134"/>
        <v>360</v>
      </c>
      <c r="J2880" s="21" t="s">
        <v>9</v>
      </c>
      <c r="K2880" s="21" t="s">
        <v>9</v>
      </c>
      <c r="L2880" s="18">
        <f t="shared" si="137"/>
        <v>2</v>
      </c>
    </row>
    <row r="2881" spans="1:12" s="19" customFormat="1" ht="17.45" customHeight="1">
      <c r="A2881" s="20">
        <v>2879</v>
      </c>
      <c r="B2881" s="18" t="s">
        <v>7587</v>
      </c>
      <c r="C2881" s="18" t="s">
        <v>7588</v>
      </c>
      <c r="D2881" s="18" t="s">
        <v>3113</v>
      </c>
      <c r="E2881" s="18" t="s">
        <v>1699</v>
      </c>
      <c r="F2881" s="7" t="s">
        <v>7585</v>
      </c>
      <c r="G2881" s="18">
        <v>2</v>
      </c>
      <c r="H2881" s="18">
        <v>180</v>
      </c>
      <c r="I2881" s="21">
        <f t="shared" si="134"/>
        <v>360</v>
      </c>
      <c r="J2881" s="18"/>
      <c r="K2881" s="18"/>
      <c r="L2881" s="18">
        <f t="shared" si="137"/>
        <v>2</v>
      </c>
    </row>
    <row r="2882" spans="1:12" s="19" customFormat="1" ht="17.45" customHeight="1">
      <c r="A2882" s="20">
        <v>2880</v>
      </c>
      <c r="B2882" s="18" t="s">
        <v>7589</v>
      </c>
      <c r="C2882" s="18" t="s">
        <v>7552</v>
      </c>
      <c r="D2882" s="18" t="s">
        <v>3534</v>
      </c>
      <c r="E2882" s="18" t="s">
        <v>1699</v>
      </c>
      <c r="F2882" s="7" t="s">
        <v>7590</v>
      </c>
      <c r="G2882" s="18">
        <v>2</v>
      </c>
      <c r="H2882" s="18">
        <v>180</v>
      </c>
      <c r="I2882" s="21">
        <f t="shared" si="134"/>
        <v>360</v>
      </c>
      <c r="J2882" s="21" t="s">
        <v>9</v>
      </c>
      <c r="K2882" s="21" t="s">
        <v>9</v>
      </c>
      <c r="L2882" s="18">
        <f t="shared" si="137"/>
        <v>2</v>
      </c>
    </row>
    <row r="2883" spans="1:12" s="19" customFormat="1" ht="17.45" customHeight="1">
      <c r="A2883" s="20">
        <v>2881</v>
      </c>
      <c r="B2883" s="21" t="s">
        <v>7591</v>
      </c>
      <c r="C2883" s="23" t="s">
        <v>114</v>
      </c>
      <c r="D2883" s="21" t="s">
        <v>115</v>
      </c>
      <c r="E2883" s="21" t="s">
        <v>5232</v>
      </c>
      <c r="F2883" s="8">
        <v>9789863207306</v>
      </c>
      <c r="G2883" s="18">
        <v>2</v>
      </c>
      <c r="H2883" s="21">
        <v>180</v>
      </c>
      <c r="I2883" s="21">
        <f t="shared" si="134"/>
        <v>360</v>
      </c>
      <c r="J2883" s="21" t="s">
        <v>1936</v>
      </c>
      <c r="K2883" s="21" t="s">
        <v>1936</v>
      </c>
      <c r="L2883" s="18">
        <f t="shared" si="137"/>
        <v>2</v>
      </c>
    </row>
    <row r="2884" spans="1:12" s="19" customFormat="1" ht="17.45" customHeight="1">
      <c r="A2884" s="20">
        <v>2882</v>
      </c>
      <c r="B2884" s="18" t="s">
        <v>7592</v>
      </c>
      <c r="C2884" s="18" t="s">
        <v>7567</v>
      </c>
      <c r="D2884" s="18" t="s">
        <v>3534</v>
      </c>
      <c r="E2884" s="18" t="s">
        <v>1699</v>
      </c>
      <c r="F2884" s="7" t="s">
        <v>7593</v>
      </c>
      <c r="G2884" s="18">
        <v>2</v>
      </c>
      <c r="H2884" s="18">
        <v>180</v>
      </c>
      <c r="I2884" s="21">
        <f t="shared" si="134"/>
        <v>360</v>
      </c>
      <c r="J2884" s="21" t="s">
        <v>1936</v>
      </c>
      <c r="K2884" s="21" t="s">
        <v>1936</v>
      </c>
      <c r="L2884" s="18">
        <f t="shared" si="137"/>
        <v>2</v>
      </c>
    </row>
    <row r="2885" spans="1:12" s="19" customFormat="1" ht="17.45" customHeight="1">
      <c r="A2885" s="20">
        <v>2883</v>
      </c>
      <c r="B2885" s="18" t="s">
        <v>7594</v>
      </c>
      <c r="C2885" s="18" t="s">
        <v>7552</v>
      </c>
      <c r="D2885" s="18" t="s">
        <v>3534</v>
      </c>
      <c r="E2885" s="18" t="s">
        <v>1699</v>
      </c>
      <c r="F2885" s="7" t="s">
        <v>7595</v>
      </c>
      <c r="G2885" s="18">
        <v>2</v>
      </c>
      <c r="H2885" s="18">
        <v>180</v>
      </c>
      <c r="I2885" s="21">
        <f t="shared" si="134"/>
        <v>360</v>
      </c>
      <c r="J2885" s="18"/>
      <c r="K2885" s="18"/>
      <c r="L2885" s="18">
        <f t="shared" si="137"/>
        <v>2</v>
      </c>
    </row>
    <row r="2886" spans="1:12" s="19" customFormat="1" ht="17.45" customHeight="1">
      <c r="A2886" s="20">
        <v>2884</v>
      </c>
      <c r="B2886" s="18" t="s">
        <v>7596</v>
      </c>
      <c r="C2886" s="18" t="s">
        <v>7567</v>
      </c>
      <c r="D2886" s="18" t="s">
        <v>3534</v>
      </c>
      <c r="E2886" s="18" t="s">
        <v>1699</v>
      </c>
      <c r="F2886" s="7" t="s">
        <v>7597</v>
      </c>
      <c r="G2886" s="18">
        <v>2</v>
      </c>
      <c r="H2886" s="18">
        <v>180</v>
      </c>
      <c r="I2886" s="21">
        <f t="shared" si="134"/>
        <v>360</v>
      </c>
      <c r="J2886" s="18"/>
      <c r="K2886" s="18"/>
      <c r="L2886" s="18">
        <f t="shared" si="137"/>
        <v>2</v>
      </c>
    </row>
    <row r="2887" spans="1:12" s="19" customFormat="1" ht="17.45" customHeight="1">
      <c r="A2887" s="20">
        <v>2885</v>
      </c>
      <c r="B2887" s="18" t="s">
        <v>7598</v>
      </c>
      <c r="C2887" s="18" t="s">
        <v>7567</v>
      </c>
      <c r="D2887" s="18" t="s">
        <v>3534</v>
      </c>
      <c r="E2887" s="18" t="s">
        <v>1699</v>
      </c>
      <c r="F2887" s="7" t="s">
        <v>7599</v>
      </c>
      <c r="G2887" s="18">
        <v>2</v>
      </c>
      <c r="H2887" s="18">
        <v>180</v>
      </c>
      <c r="I2887" s="21">
        <f t="shared" si="134"/>
        <v>360</v>
      </c>
      <c r="J2887" s="21" t="s">
        <v>9</v>
      </c>
      <c r="K2887" s="21" t="s">
        <v>9</v>
      </c>
      <c r="L2887" s="18">
        <f t="shared" si="137"/>
        <v>2</v>
      </c>
    </row>
    <row r="2888" spans="1:12" s="19" customFormat="1" ht="17.45" customHeight="1">
      <c r="A2888" s="20">
        <v>2886</v>
      </c>
      <c r="B2888" s="18" t="s">
        <v>7600</v>
      </c>
      <c r="C2888" s="18" t="s">
        <v>7567</v>
      </c>
      <c r="D2888" s="18" t="s">
        <v>3534</v>
      </c>
      <c r="E2888" s="18" t="s">
        <v>1699</v>
      </c>
      <c r="F2888" s="7" t="s">
        <v>7601</v>
      </c>
      <c r="G2888" s="18">
        <v>2</v>
      </c>
      <c r="H2888" s="18">
        <v>180</v>
      </c>
      <c r="I2888" s="21">
        <f t="shared" si="134"/>
        <v>360</v>
      </c>
      <c r="J2888" s="18"/>
      <c r="K2888" s="18"/>
      <c r="L2888" s="18">
        <f t="shared" si="137"/>
        <v>2</v>
      </c>
    </row>
    <row r="2889" spans="1:12" s="19" customFormat="1" ht="17.45" customHeight="1">
      <c r="A2889" s="20">
        <v>2887</v>
      </c>
      <c r="B2889" s="18" t="s">
        <v>7602</v>
      </c>
      <c r="C2889" s="18" t="s">
        <v>7567</v>
      </c>
      <c r="D2889" s="18" t="s">
        <v>3534</v>
      </c>
      <c r="E2889" s="18" t="s">
        <v>1699</v>
      </c>
      <c r="F2889" s="7" t="s">
        <v>7603</v>
      </c>
      <c r="G2889" s="18">
        <v>2</v>
      </c>
      <c r="H2889" s="18">
        <v>180</v>
      </c>
      <c r="I2889" s="21">
        <f t="shared" si="134"/>
        <v>360</v>
      </c>
      <c r="J2889" s="18"/>
      <c r="K2889" s="18"/>
      <c r="L2889" s="18">
        <f t="shared" si="137"/>
        <v>2</v>
      </c>
    </row>
    <row r="2890" spans="1:12" s="19" customFormat="1" ht="17.45" customHeight="1">
      <c r="A2890" s="20">
        <v>2888</v>
      </c>
      <c r="B2890" s="18" t="s">
        <v>7604</v>
      </c>
      <c r="C2890" s="18" t="s">
        <v>7567</v>
      </c>
      <c r="D2890" s="18" t="s">
        <v>3534</v>
      </c>
      <c r="E2890" s="18" t="s">
        <v>1699</v>
      </c>
      <c r="F2890" s="7" t="s">
        <v>7605</v>
      </c>
      <c r="G2890" s="18">
        <v>2</v>
      </c>
      <c r="H2890" s="18">
        <v>180</v>
      </c>
      <c r="I2890" s="21">
        <f t="shared" si="134"/>
        <v>360</v>
      </c>
      <c r="J2890" s="21" t="s">
        <v>9</v>
      </c>
      <c r="K2890" s="21" t="s">
        <v>9</v>
      </c>
      <c r="L2890" s="18">
        <f t="shared" si="137"/>
        <v>2</v>
      </c>
    </row>
    <row r="2891" spans="1:12" s="19" customFormat="1" ht="17.45" customHeight="1">
      <c r="A2891" s="20">
        <v>2889</v>
      </c>
      <c r="B2891" s="18" t="s">
        <v>7606</v>
      </c>
      <c r="C2891" s="18" t="s">
        <v>7567</v>
      </c>
      <c r="D2891" s="18" t="s">
        <v>3534</v>
      </c>
      <c r="E2891" s="18" t="s">
        <v>1699</v>
      </c>
      <c r="F2891" s="7" t="s">
        <v>7607</v>
      </c>
      <c r="G2891" s="18">
        <v>2</v>
      </c>
      <c r="H2891" s="18">
        <v>180</v>
      </c>
      <c r="I2891" s="21">
        <f t="shared" si="134"/>
        <v>360</v>
      </c>
      <c r="J2891" s="18"/>
      <c r="K2891" s="18"/>
      <c r="L2891" s="18">
        <f t="shared" si="137"/>
        <v>2</v>
      </c>
    </row>
    <row r="2892" spans="1:12" s="19" customFormat="1" ht="17.45" customHeight="1">
      <c r="A2892" s="20">
        <v>2890</v>
      </c>
      <c r="B2892" s="18" t="s">
        <v>7608</v>
      </c>
      <c r="C2892" s="18" t="s">
        <v>7567</v>
      </c>
      <c r="D2892" s="18" t="s">
        <v>3534</v>
      </c>
      <c r="E2892" s="18" t="s">
        <v>1699</v>
      </c>
      <c r="F2892" s="7" t="s">
        <v>7609</v>
      </c>
      <c r="G2892" s="18">
        <v>2</v>
      </c>
      <c r="H2892" s="18">
        <v>180</v>
      </c>
      <c r="I2892" s="21">
        <f t="shared" si="134"/>
        <v>360</v>
      </c>
      <c r="J2892" s="18"/>
      <c r="K2892" s="18"/>
      <c r="L2892" s="18">
        <f t="shared" si="137"/>
        <v>2</v>
      </c>
    </row>
    <row r="2893" spans="1:12" s="19" customFormat="1" ht="17.45" customHeight="1">
      <c r="A2893" s="20">
        <v>2891</v>
      </c>
      <c r="B2893" s="18" t="s">
        <v>7610</v>
      </c>
      <c r="C2893" s="18" t="s">
        <v>7611</v>
      </c>
      <c r="D2893" s="18" t="s">
        <v>7612</v>
      </c>
      <c r="E2893" s="18" t="s">
        <v>1699</v>
      </c>
      <c r="F2893" s="7" t="s">
        <v>7613</v>
      </c>
      <c r="G2893" s="18">
        <v>2</v>
      </c>
      <c r="H2893" s="18">
        <v>180</v>
      </c>
      <c r="I2893" s="21">
        <f t="shared" si="134"/>
        <v>360</v>
      </c>
      <c r="J2893" s="18"/>
      <c r="K2893" s="18"/>
      <c r="L2893" s="18">
        <f t="shared" si="137"/>
        <v>2</v>
      </c>
    </row>
    <row r="2894" spans="1:12" s="19" customFormat="1" ht="17.45" customHeight="1">
      <c r="A2894" s="20">
        <v>2892</v>
      </c>
      <c r="B2894" s="18" t="s">
        <v>7614</v>
      </c>
      <c r="C2894" s="18" t="s">
        <v>7615</v>
      </c>
      <c r="D2894" s="18" t="s">
        <v>2919</v>
      </c>
      <c r="E2894" s="18" t="s">
        <v>1699</v>
      </c>
      <c r="F2894" s="7" t="s">
        <v>7616</v>
      </c>
      <c r="G2894" s="18">
        <v>2</v>
      </c>
      <c r="H2894" s="18">
        <v>180</v>
      </c>
      <c r="I2894" s="21">
        <f t="shared" si="134"/>
        <v>360</v>
      </c>
      <c r="J2894" s="18"/>
      <c r="K2894" s="18"/>
      <c r="L2894" s="18">
        <f t="shared" si="137"/>
        <v>2</v>
      </c>
    </row>
    <row r="2895" spans="1:12" s="19" customFormat="1" ht="17.45" customHeight="1">
      <c r="A2895" s="20">
        <v>2893</v>
      </c>
      <c r="B2895" s="18" t="s">
        <v>7617</v>
      </c>
      <c r="C2895" s="18" t="s">
        <v>7083</v>
      </c>
      <c r="D2895" s="18" t="s">
        <v>4009</v>
      </c>
      <c r="E2895" s="18" t="s">
        <v>1699</v>
      </c>
      <c r="F2895" s="7" t="s">
        <v>7618</v>
      </c>
      <c r="G2895" s="18">
        <v>2</v>
      </c>
      <c r="H2895" s="18">
        <v>180</v>
      </c>
      <c r="I2895" s="21">
        <f t="shared" si="134"/>
        <v>360</v>
      </c>
      <c r="J2895" s="18"/>
      <c r="K2895" s="18"/>
      <c r="L2895" s="18">
        <f t="shared" si="137"/>
        <v>2</v>
      </c>
    </row>
    <row r="2896" spans="1:12" s="19" customFormat="1" ht="17.45" customHeight="1">
      <c r="A2896" s="20">
        <v>2894</v>
      </c>
      <c r="B2896" s="18" t="s">
        <v>7619</v>
      </c>
      <c r="C2896" s="18" t="s">
        <v>7620</v>
      </c>
      <c r="D2896" s="18" t="s">
        <v>7621</v>
      </c>
      <c r="E2896" s="18" t="s">
        <v>1699</v>
      </c>
      <c r="F2896" s="7">
        <v>9789866275531</v>
      </c>
      <c r="G2896" s="18">
        <v>2</v>
      </c>
      <c r="H2896" s="18">
        <v>750</v>
      </c>
      <c r="I2896" s="21">
        <f t="shared" ref="I2896:I2959" si="138">G2896*H2896</f>
        <v>1500</v>
      </c>
      <c r="J2896" s="18"/>
      <c r="K2896" s="18"/>
      <c r="L2896" s="18">
        <f t="shared" si="137"/>
        <v>2</v>
      </c>
    </row>
    <row r="2897" spans="1:256" s="19" customFormat="1" ht="17.45" customHeight="1">
      <c r="A2897" s="20">
        <v>2895</v>
      </c>
      <c r="B2897" s="18" t="s">
        <v>7622</v>
      </c>
      <c r="C2897" s="18" t="s">
        <v>3087</v>
      </c>
      <c r="D2897" s="18" t="s">
        <v>3088</v>
      </c>
      <c r="E2897" s="18" t="s">
        <v>1699</v>
      </c>
      <c r="F2897" s="7" t="s">
        <v>7623</v>
      </c>
      <c r="G2897" s="18">
        <v>2</v>
      </c>
      <c r="H2897" s="18">
        <v>250</v>
      </c>
      <c r="I2897" s="21">
        <f t="shared" si="138"/>
        <v>500</v>
      </c>
      <c r="J2897" s="18"/>
      <c r="K2897" s="18"/>
      <c r="L2897" s="18">
        <f t="shared" si="137"/>
        <v>2</v>
      </c>
    </row>
    <row r="2898" spans="1:256" s="19" customFormat="1" ht="17.45" customHeight="1">
      <c r="A2898" s="20">
        <v>2896</v>
      </c>
      <c r="B2898" s="18" t="s">
        <v>7624</v>
      </c>
      <c r="C2898" s="18" t="s">
        <v>7625</v>
      </c>
      <c r="D2898" s="18" t="s">
        <v>3505</v>
      </c>
      <c r="E2898" s="18" t="s">
        <v>1699</v>
      </c>
      <c r="F2898" s="7" t="s">
        <v>7626</v>
      </c>
      <c r="G2898" s="18">
        <v>2</v>
      </c>
      <c r="H2898" s="18">
        <v>220</v>
      </c>
      <c r="I2898" s="21">
        <f t="shared" si="138"/>
        <v>440</v>
      </c>
      <c r="J2898" s="18"/>
      <c r="K2898" s="18"/>
      <c r="L2898" s="18">
        <f t="shared" si="137"/>
        <v>2</v>
      </c>
    </row>
    <row r="2899" spans="1:256" s="19" customFormat="1" ht="17.45" customHeight="1">
      <c r="A2899" s="20">
        <v>2897</v>
      </c>
      <c r="B2899" s="18" t="s">
        <v>7627</v>
      </c>
      <c r="C2899" s="18" t="s">
        <v>7625</v>
      </c>
      <c r="D2899" s="18" t="s">
        <v>3505</v>
      </c>
      <c r="E2899" s="18" t="s">
        <v>1699</v>
      </c>
      <c r="F2899" s="7" t="s">
        <v>7628</v>
      </c>
      <c r="G2899" s="18">
        <v>2</v>
      </c>
      <c r="H2899" s="18">
        <v>220</v>
      </c>
      <c r="I2899" s="21">
        <f t="shared" si="138"/>
        <v>440</v>
      </c>
      <c r="J2899" s="18"/>
      <c r="K2899" s="18"/>
      <c r="L2899" s="18">
        <f t="shared" si="137"/>
        <v>2</v>
      </c>
    </row>
    <row r="2900" spans="1:256" s="19" customFormat="1" ht="17.45" customHeight="1">
      <c r="A2900" s="20">
        <v>2898</v>
      </c>
      <c r="B2900" s="18" t="s">
        <v>7629</v>
      </c>
      <c r="C2900" s="18" t="s">
        <v>7630</v>
      </c>
      <c r="D2900" s="18" t="s">
        <v>1853</v>
      </c>
      <c r="E2900" s="18" t="s">
        <v>1699</v>
      </c>
      <c r="F2900" s="7">
        <v>9789573275763</v>
      </c>
      <c r="G2900" s="18">
        <v>2</v>
      </c>
      <c r="H2900" s="18">
        <v>280</v>
      </c>
      <c r="I2900" s="21">
        <f t="shared" si="138"/>
        <v>560</v>
      </c>
      <c r="J2900" s="18"/>
      <c r="K2900" s="18"/>
      <c r="L2900" s="18">
        <f t="shared" si="137"/>
        <v>2</v>
      </c>
    </row>
    <row r="2901" spans="1:256" s="19" customFormat="1" ht="17.45" customHeight="1">
      <c r="A2901" s="20">
        <v>2899</v>
      </c>
      <c r="B2901" s="18" t="s">
        <v>7631</v>
      </c>
      <c r="C2901" s="18" t="s">
        <v>6572</v>
      </c>
      <c r="D2901" s="18" t="s">
        <v>6573</v>
      </c>
      <c r="E2901" s="18" t="s">
        <v>1699</v>
      </c>
      <c r="F2901" s="7" t="s">
        <v>7632</v>
      </c>
      <c r="G2901" s="18">
        <v>5</v>
      </c>
      <c r="H2901" s="18">
        <v>280</v>
      </c>
      <c r="I2901" s="21">
        <f t="shared" si="138"/>
        <v>1400</v>
      </c>
      <c r="J2901" s="18"/>
      <c r="K2901" s="18"/>
      <c r="L2901" s="18">
        <f t="shared" si="137"/>
        <v>5</v>
      </c>
      <c r="M2901" s="33"/>
      <c r="N2901" s="33"/>
      <c r="O2901" s="33"/>
      <c r="P2901" s="33"/>
      <c r="Q2901" s="33"/>
      <c r="R2901" s="33"/>
      <c r="S2901" s="33"/>
      <c r="T2901" s="33"/>
      <c r="U2901" s="33"/>
      <c r="V2901" s="33"/>
      <c r="W2901" s="33"/>
      <c r="X2901" s="33"/>
      <c r="Y2901" s="33"/>
      <c r="Z2901" s="33"/>
      <c r="AA2901" s="33"/>
      <c r="AB2901" s="33"/>
      <c r="AC2901" s="33"/>
      <c r="AD2901" s="33"/>
      <c r="AE2901" s="33"/>
      <c r="AF2901" s="33"/>
      <c r="AG2901" s="33"/>
      <c r="AH2901" s="33"/>
      <c r="AI2901" s="33"/>
      <c r="AJ2901" s="33"/>
      <c r="AK2901" s="33"/>
      <c r="AL2901" s="33"/>
      <c r="AM2901" s="33"/>
      <c r="AN2901" s="33"/>
      <c r="AO2901" s="33"/>
      <c r="AP2901" s="33"/>
      <c r="AQ2901" s="33"/>
      <c r="AR2901" s="33"/>
      <c r="AS2901" s="33"/>
      <c r="AT2901" s="33"/>
      <c r="AU2901" s="33"/>
      <c r="AV2901" s="33"/>
      <c r="AW2901" s="33"/>
      <c r="AX2901" s="33"/>
      <c r="AY2901" s="33"/>
      <c r="AZ2901" s="33"/>
      <c r="BA2901" s="33"/>
      <c r="BB2901" s="33"/>
      <c r="BC2901" s="33"/>
      <c r="BD2901" s="33"/>
      <c r="BE2901" s="33"/>
      <c r="BF2901" s="33"/>
      <c r="BG2901" s="33"/>
      <c r="BH2901" s="33"/>
      <c r="BI2901" s="33"/>
      <c r="BJ2901" s="33"/>
      <c r="BK2901" s="33"/>
      <c r="BL2901" s="33"/>
      <c r="BM2901" s="33"/>
      <c r="BN2901" s="33"/>
      <c r="BO2901" s="33"/>
      <c r="BP2901" s="33"/>
      <c r="BQ2901" s="33"/>
      <c r="BR2901" s="33"/>
      <c r="BS2901" s="33"/>
      <c r="BT2901" s="33"/>
      <c r="BU2901" s="33"/>
      <c r="BV2901" s="33"/>
      <c r="BW2901" s="33"/>
      <c r="BX2901" s="33"/>
      <c r="BY2901" s="33"/>
      <c r="BZ2901" s="33"/>
      <c r="CA2901" s="33"/>
      <c r="CB2901" s="33"/>
      <c r="CC2901" s="33"/>
      <c r="CD2901" s="33"/>
      <c r="CE2901" s="33"/>
      <c r="CF2901" s="33"/>
      <c r="CG2901" s="33"/>
      <c r="CH2901" s="33"/>
      <c r="CI2901" s="33"/>
      <c r="CJ2901" s="33"/>
      <c r="CK2901" s="33"/>
      <c r="CL2901" s="33"/>
      <c r="CM2901" s="33"/>
      <c r="CN2901" s="33"/>
      <c r="CO2901" s="33"/>
      <c r="CP2901" s="33"/>
      <c r="CQ2901" s="33"/>
      <c r="CR2901" s="33"/>
      <c r="CS2901" s="33"/>
      <c r="CT2901" s="33"/>
      <c r="CU2901" s="33"/>
      <c r="CV2901" s="33"/>
      <c r="CW2901" s="33"/>
      <c r="CX2901" s="33"/>
      <c r="CY2901" s="33"/>
      <c r="CZ2901" s="33"/>
      <c r="DA2901" s="33"/>
      <c r="DB2901" s="33"/>
      <c r="DC2901" s="33"/>
      <c r="DD2901" s="33"/>
      <c r="DE2901" s="33"/>
      <c r="DF2901" s="33"/>
      <c r="DG2901" s="33"/>
      <c r="DH2901" s="33"/>
      <c r="DI2901" s="33"/>
      <c r="DJ2901" s="33"/>
      <c r="DK2901" s="33"/>
      <c r="DL2901" s="33"/>
      <c r="DM2901" s="33"/>
      <c r="DN2901" s="33"/>
      <c r="DO2901" s="33"/>
      <c r="DP2901" s="33"/>
      <c r="DQ2901" s="33"/>
      <c r="DR2901" s="33"/>
      <c r="DS2901" s="33"/>
      <c r="DT2901" s="33"/>
      <c r="DU2901" s="33"/>
      <c r="DV2901" s="33"/>
      <c r="DW2901" s="33"/>
      <c r="DX2901" s="33"/>
      <c r="DY2901" s="33"/>
      <c r="DZ2901" s="33"/>
      <c r="EA2901" s="33"/>
      <c r="EB2901" s="33"/>
      <c r="EC2901" s="33"/>
      <c r="ED2901" s="33"/>
      <c r="EE2901" s="33"/>
      <c r="EF2901" s="33"/>
      <c r="EG2901" s="33"/>
      <c r="EH2901" s="33"/>
      <c r="EI2901" s="33"/>
      <c r="EJ2901" s="33"/>
      <c r="EK2901" s="33"/>
      <c r="EL2901" s="33"/>
      <c r="EM2901" s="33"/>
      <c r="EN2901" s="33"/>
      <c r="EO2901" s="33"/>
      <c r="EP2901" s="33"/>
      <c r="EQ2901" s="33"/>
      <c r="ER2901" s="33"/>
      <c r="ES2901" s="33"/>
      <c r="ET2901" s="33"/>
      <c r="EU2901" s="33"/>
      <c r="EV2901" s="33"/>
      <c r="EW2901" s="33"/>
      <c r="EX2901" s="33"/>
      <c r="EY2901" s="33"/>
      <c r="EZ2901" s="33"/>
      <c r="FA2901" s="33"/>
      <c r="FB2901" s="33"/>
      <c r="FC2901" s="33"/>
      <c r="FD2901" s="33"/>
      <c r="FE2901" s="33"/>
      <c r="FF2901" s="33"/>
      <c r="FG2901" s="33"/>
      <c r="FH2901" s="33"/>
      <c r="FI2901" s="33"/>
      <c r="FJ2901" s="33"/>
      <c r="FK2901" s="33"/>
      <c r="FL2901" s="33"/>
      <c r="FM2901" s="33"/>
      <c r="FN2901" s="33"/>
      <c r="FO2901" s="33"/>
      <c r="FP2901" s="33"/>
      <c r="FQ2901" s="33"/>
      <c r="FR2901" s="33"/>
      <c r="FS2901" s="33"/>
      <c r="FT2901" s="33"/>
      <c r="FU2901" s="33"/>
      <c r="FV2901" s="33"/>
      <c r="FW2901" s="33"/>
      <c r="FX2901" s="33"/>
      <c r="FY2901" s="33"/>
      <c r="FZ2901" s="33"/>
      <c r="GA2901" s="33"/>
      <c r="GB2901" s="33"/>
      <c r="GC2901" s="33"/>
      <c r="GD2901" s="33"/>
      <c r="GE2901" s="33"/>
      <c r="GF2901" s="33"/>
      <c r="GG2901" s="33"/>
      <c r="GH2901" s="33"/>
      <c r="GI2901" s="33"/>
      <c r="GJ2901" s="33"/>
      <c r="GK2901" s="33"/>
      <c r="GL2901" s="33"/>
      <c r="GM2901" s="33"/>
      <c r="GN2901" s="33"/>
      <c r="GO2901" s="33"/>
      <c r="GP2901" s="33"/>
      <c r="GQ2901" s="33"/>
      <c r="GR2901" s="33"/>
      <c r="GS2901" s="33"/>
      <c r="GT2901" s="33"/>
      <c r="GU2901" s="33"/>
      <c r="GV2901" s="33"/>
      <c r="GW2901" s="33"/>
      <c r="GX2901" s="33"/>
      <c r="GY2901" s="33"/>
      <c r="GZ2901" s="33"/>
      <c r="HA2901" s="33"/>
      <c r="HB2901" s="33"/>
      <c r="HC2901" s="33"/>
      <c r="HD2901" s="33"/>
      <c r="HE2901" s="33"/>
      <c r="HF2901" s="33"/>
      <c r="HG2901" s="33"/>
      <c r="HH2901" s="33"/>
      <c r="HI2901" s="33"/>
      <c r="HJ2901" s="33"/>
      <c r="HK2901" s="33"/>
      <c r="HL2901" s="33"/>
      <c r="HM2901" s="33"/>
      <c r="HN2901" s="33"/>
      <c r="HO2901" s="33"/>
      <c r="HP2901" s="33"/>
      <c r="HQ2901" s="33"/>
      <c r="HR2901" s="33"/>
      <c r="HS2901" s="33"/>
      <c r="HT2901" s="33"/>
      <c r="HU2901" s="33"/>
      <c r="HV2901" s="33"/>
      <c r="HW2901" s="33"/>
      <c r="HX2901" s="33"/>
      <c r="HY2901" s="33"/>
      <c r="HZ2901" s="33"/>
      <c r="IA2901" s="33"/>
      <c r="IB2901" s="33"/>
      <c r="IC2901" s="33"/>
      <c r="ID2901" s="33"/>
      <c r="IE2901" s="33"/>
      <c r="IF2901" s="33"/>
      <c r="IG2901" s="33"/>
      <c r="IH2901" s="33"/>
      <c r="II2901" s="33"/>
      <c r="IJ2901" s="33"/>
      <c r="IK2901" s="33"/>
      <c r="IL2901" s="33"/>
      <c r="IM2901" s="33"/>
      <c r="IN2901" s="33"/>
      <c r="IO2901" s="33"/>
      <c r="IP2901" s="33"/>
      <c r="IQ2901" s="33"/>
      <c r="IR2901" s="33"/>
      <c r="IS2901" s="33"/>
      <c r="IT2901" s="33"/>
      <c r="IU2901" s="33"/>
      <c r="IV2901" s="33"/>
    </row>
    <row r="2902" spans="1:256" s="19" customFormat="1" ht="17.45" customHeight="1">
      <c r="A2902" s="20">
        <v>2900</v>
      </c>
      <c r="B2902" s="18" t="s">
        <v>7633</v>
      </c>
      <c r="C2902" s="18" t="s">
        <v>7634</v>
      </c>
      <c r="D2902" s="18" t="s">
        <v>7635</v>
      </c>
      <c r="E2902" s="18" t="s">
        <v>1699</v>
      </c>
      <c r="F2902" s="7">
        <v>9789861037080</v>
      </c>
      <c r="G2902" s="18">
        <v>2</v>
      </c>
      <c r="H2902" s="18">
        <v>95</v>
      </c>
      <c r="I2902" s="21">
        <f t="shared" si="138"/>
        <v>190</v>
      </c>
      <c r="J2902" s="18"/>
      <c r="K2902" s="18"/>
      <c r="L2902" s="18">
        <f t="shared" si="137"/>
        <v>2</v>
      </c>
    </row>
    <row r="2903" spans="1:256" s="19" customFormat="1" ht="17.45" customHeight="1">
      <c r="A2903" s="20">
        <v>2901</v>
      </c>
      <c r="B2903" s="18" t="s">
        <v>7636</v>
      </c>
      <c r="C2903" s="18" t="s">
        <v>7634</v>
      </c>
      <c r="D2903" s="18" t="s">
        <v>7635</v>
      </c>
      <c r="E2903" s="18" t="s">
        <v>1699</v>
      </c>
      <c r="F2903" s="7">
        <v>9789861075792</v>
      </c>
      <c r="G2903" s="18">
        <v>2</v>
      </c>
      <c r="H2903" s="18">
        <v>95</v>
      </c>
      <c r="I2903" s="21">
        <f t="shared" si="138"/>
        <v>190</v>
      </c>
      <c r="J2903" s="18" t="s">
        <v>5702</v>
      </c>
      <c r="K2903" s="18"/>
      <c r="L2903" s="18">
        <f>G2903*3</f>
        <v>6</v>
      </c>
    </row>
    <row r="2904" spans="1:256" s="19" customFormat="1" ht="17.45" customHeight="1">
      <c r="A2904" s="20">
        <v>2902</v>
      </c>
      <c r="B2904" s="18" t="s">
        <v>7637</v>
      </c>
      <c r="C2904" s="18" t="s">
        <v>7634</v>
      </c>
      <c r="D2904" s="18" t="s">
        <v>7635</v>
      </c>
      <c r="E2904" s="18" t="s">
        <v>1699</v>
      </c>
      <c r="F2904" s="7">
        <v>9789861079554</v>
      </c>
      <c r="G2904" s="18">
        <v>2</v>
      </c>
      <c r="H2904" s="18">
        <v>95</v>
      </c>
      <c r="I2904" s="21">
        <f t="shared" si="138"/>
        <v>190</v>
      </c>
      <c r="J2904" s="18"/>
      <c r="K2904" s="18"/>
      <c r="L2904" s="18">
        <f t="shared" ref="L2904:L2935" si="139">G2904</f>
        <v>2</v>
      </c>
    </row>
    <row r="2905" spans="1:256" s="19" customFormat="1" ht="17.45" customHeight="1">
      <c r="A2905" s="20">
        <v>2903</v>
      </c>
      <c r="B2905" s="18" t="s">
        <v>7638</v>
      </c>
      <c r="C2905" s="18" t="s">
        <v>7634</v>
      </c>
      <c r="D2905" s="18" t="s">
        <v>7635</v>
      </c>
      <c r="E2905" s="18" t="s">
        <v>1699</v>
      </c>
      <c r="F2905" s="7">
        <v>9789861083049</v>
      </c>
      <c r="G2905" s="18">
        <v>2</v>
      </c>
      <c r="H2905" s="18">
        <v>95</v>
      </c>
      <c r="I2905" s="21">
        <f t="shared" si="138"/>
        <v>190</v>
      </c>
      <c r="J2905" s="18"/>
      <c r="K2905" s="18"/>
      <c r="L2905" s="18">
        <f t="shared" si="139"/>
        <v>2</v>
      </c>
    </row>
    <row r="2906" spans="1:256" s="19" customFormat="1" ht="17.45" customHeight="1">
      <c r="A2906" s="20">
        <v>2904</v>
      </c>
      <c r="B2906" s="18" t="s">
        <v>7639</v>
      </c>
      <c r="C2906" s="18" t="s">
        <v>7634</v>
      </c>
      <c r="D2906" s="18" t="s">
        <v>7635</v>
      </c>
      <c r="E2906" s="18" t="s">
        <v>1699</v>
      </c>
      <c r="F2906" s="7">
        <v>9789861045832</v>
      </c>
      <c r="G2906" s="18">
        <v>2</v>
      </c>
      <c r="H2906" s="18">
        <v>95</v>
      </c>
      <c r="I2906" s="21">
        <f t="shared" si="138"/>
        <v>190</v>
      </c>
      <c r="J2906" s="18"/>
      <c r="K2906" s="18"/>
      <c r="L2906" s="18">
        <f t="shared" si="139"/>
        <v>2</v>
      </c>
    </row>
    <row r="2907" spans="1:256" s="19" customFormat="1" ht="17.45" customHeight="1">
      <c r="A2907" s="20">
        <v>2905</v>
      </c>
      <c r="B2907" s="18" t="s">
        <v>7640</v>
      </c>
      <c r="C2907" s="18" t="s">
        <v>7634</v>
      </c>
      <c r="D2907" s="18" t="s">
        <v>7635</v>
      </c>
      <c r="E2907" s="18" t="s">
        <v>1699</v>
      </c>
      <c r="F2907" s="7">
        <v>9789861051222</v>
      </c>
      <c r="G2907" s="18">
        <v>2</v>
      </c>
      <c r="H2907" s="18">
        <v>95</v>
      </c>
      <c r="I2907" s="21">
        <f t="shared" si="138"/>
        <v>190</v>
      </c>
      <c r="J2907" s="18"/>
      <c r="K2907" s="18"/>
      <c r="L2907" s="18">
        <f t="shared" si="139"/>
        <v>2</v>
      </c>
    </row>
    <row r="2908" spans="1:256" s="19" customFormat="1" ht="17.45" customHeight="1">
      <c r="A2908" s="20">
        <v>2906</v>
      </c>
      <c r="B2908" s="18" t="s">
        <v>7641</v>
      </c>
      <c r="C2908" s="18" t="s">
        <v>7634</v>
      </c>
      <c r="D2908" s="18" t="s">
        <v>7635</v>
      </c>
      <c r="E2908" s="18" t="s">
        <v>1699</v>
      </c>
      <c r="F2908" s="7">
        <v>9789861053660</v>
      </c>
      <c r="G2908" s="18">
        <v>2</v>
      </c>
      <c r="H2908" s="18">
        <v>95</v>
      </c>
      <c r="I2908" s="21">
        <f t="shared" si="138"/>
        <v>190</v>
      </c>
      <c r="J2908" s="18"/>
      <c r="K2908" s="18"/>
      <c r="L2908" s="18">
        <f t="shared" si="139"/>
        <v>2</v>
      </c>
    </row>
    <row r="2909" spans="1:256" s="19" customFormat="1" ht="17.45" customHeight="1">
      <c r="A2909" s="20">
        <v>2907</v>
      </c>
      <c r="B2909" s="18" t="s">
        <v>7642</v>
      </c>
      <c r="C2909" s="18" t="s">
        <v>7634</v>
      </c>
      <c r="D2909" s="18" t="s">
        <v>7635</v>
      </c>
      <c r="E2909" s="18" t="s">
        <v>1699</v>
      </c>
      <c r="F2909" s="7">
        <v>9789861056913</v>
      </c>
      <c r="G2909" s="18">
        <v>2</v>
      </c>
      <c r="H2909" s="18">
        <v>95</v>
      </c>
      <c r="I2909" s="21">
        <f t="shared" si="138"/>
        <v>190</v>
      </c>
      <c r="J2909" s="18"/>
      <c r="K2909" s="18"/>
      <c r="L2909" s="18">
        <f t="shared" si="139"/>
        <v>2</v>
      </c>
    </row>
    <row r="2910" spans="1:256" s="19" customFormat="1" ht="17.45" customHeight="1">
      <c r="A2910" s="20">
        <v>2908</v>
      </c>
      <c r="B2910" s="18" t="s">
        <v>7643</v>
      </c>
      <c r="C2910" s="18" t="s">
        <v>7634</v>
      </c>
      <c r="D2910" s="18" t="s">
        <v>7635</v>
      </c>
      <c r="E2910" s="18" t="s">
        <v>1699</v>
      </c>
      <c r="F2910" s="7">
        <v>9789861059792</v>
      </c>
      <c r="G2910" s="18">
        <v>2</v>
      </c>
      <c r="H2910" s="18">
        <v>95</v>
      </c>
      <c r="I2910" s="21">
        <f t="shared" si="138"/>
        <v>190</v>
      </c>
      <c r="J2910" s="18"/>
      <c r="K2910" s="18"/>
      <c r="L2910" s="18">
        <f t="shared" si="139"/>
        <v>2</v>
      </c>
    </row>
    <row r="2911" spans="1:256" s="19" customFormat="1" ht="17.45" customHeight="1">
      <c r="A2911" s="20">
        <v>2909</v>
      </c>
      <c r="B2911" s="18" t="s">
        <v>7644</v>
      </c>
      <c r="C2911" s="18" t="s">
        <v>7634</v>
      </c>
      <c r="D2911" s="18" t="s">
        <v>7635</v>
      </c>
      <c r="E2911" s="18" t="s">
        <v>1699</v>
      </c>
      <c r="F2911" s="7">
        <v>9789861063577</v>
      </c>
      <c r="G2911" s="18">
        <v>2</v>
      </c>
      <c r="H2911" s="18">
        <v>95</v>
      </c>
      <c r="I2911" s="21">
        <f t="shared" si="138"/>
        <v>190</v>
      </c>
      <c r="J2911" s="18"/>
      <c r="K2911" s="18"/>
      <c r="L2911" s="18">
        <f t="shared" si="139"/>
        <v>2</v>
      </c>
    </row>
    <row r="2912" spans="1:256" s="19" customFormat="1" ht="17.45" customHeight="1">
      <c r="A2912" s="20">
        <v>2910</v>
      </c>
      <c r="B2912" s="18" t="s">
        <v>7645</v>
      </c>
      <c r="C2912" s="18" t="s">
        <v>7634</v>
      </c>
      <c r="D2912" s="18" t="s">
        <v>7635</v>
      </c>
      <c r="E2912" s="18" t="s">
        <v>1699</v>
      </c>
      <c r="F2912" s="7">
        <v>9789861070605</v>
      </c>
      <c r="G2912" s="18">
        <v>2</v>
      </c>
      <c r="H2912" s="18">
        <v>95</v>
      </c>
      <c r="I2912" s="21">
        <f t="shared" si="138"/>
        <v>190</v>
      </c>
      <c r="J2912" s="18"/>
      <c r="K2912" s="18"/>
      <c r="L2912" s="18">
        <f t="shared" si="139"/>
        <v>2</v>
      </c>
    </row>
    <row r="2913" spans="1:12" s="19" customFormat="1" ht="17.45" customHeight="1">
      <c r="A2913" s="20">
        <v>2911</v>
      </c>
      <c r="B2913" s="18" t="s">
        <v>7646</v>
      </c>
      <c r="C2913" s="18" t="s">
        <v>7634</v>
      </c>
      <c r="D2913" s="18" t="s">
        <v>7635</v>
      </c>
      <c r="E2913" s="18" t="s">
        <v>1699</v>
      </c>
      <c r="F2913" s="7">
        <v>9789861072807</v>
      </c>
      <c r="G2913" s="18">
        <v>2</v>
      </c>
      <c r="H2913" s="18">
        <v>95</v>
      </c>
      <c r="I2913" s="21">
        <f t="shared" si="138"/>
        <v>190</v>
      </c>
      <c r="J2913" s="18"/>
      <c r="K2913" s="18"/>
      <c r="L2913" s="18">
        <f t="shared" si="139"/>
        <v>2</v>
      </c>
    </row>
    <row r="2914" spans="1:12" s="19" customFormat="1" ht="17.45" customHeight="1">
      <c r="A2914" s="20">
        <v>2912</v>
      </c>
      <c r="B2914" s="18" t="s">
        <v>7647</v>
      </c>
      <c r="C2914" s="18" t="s">
        <v>7648</v>
      </c>
      <c r="D2914" s="18" t="s">
        <v>1825</v>
      </c>
      <c r="E2914" s="18" t="s">
        <v>1699</v>
      </c>
      <c r="F2914" s="7">
        <v>9789866759536</v>
      </c>
      <c r="G2914" s="18">
        <v>2</v>
      </c>
      <c r="H2914" s="18">
        <v>250</v>
      </c>
      <c r="I2914" s="21">
        <f t="shared" si="138"/>
        <v>500</v>
      </c>
      <c r="J2914" s="18"/>
      <c r="K2914" s="18"/>
      <c r="L2914" s="18">
        <f t="shared" si="139"/>
        <v>2</v>
      </c>
    </row>
    <row r="2915" spans="1:12" s="19" customFormat="1" ht="17.45" customHeight="1">
      <c r="A2915" s="20">
        <v>2913</v>
      </c>
      <c r="B2915" s="18" t="s">
        <v>7649</v>
      </c>
      <c r="C2915" s="18" t="s">
        <v>7650</v>
      </c>
      <c r="D2915" s="18" t="s">
        <v>7651</v>
      </c>
      <c r="E2915" s="18" t="s">
        <v>1699</v>
      </c>
      <c r="F2915" s="7" t="s">
        <v>7652</v>
      </c>
      <c r="G2915" s="18">
        <v>2</v>
      </c>
      <c r="H2915" s="18">
        <v>280</v>
      </c>
      <c r="I2915" s="21">
        <f t="shared" si="138"/>
        <v>560</v>
      </c>
      <c r="J2915" s="18"/>
      <c r="K2915" s="18"/>
      <c r="L2915" s="18">
        <f t="shared" si="139"/>
        <v>2</v>
      </c>
    </row>
    <row r="2916" spans="1:12" s="19" customFormat="1" ht="17.45" customHeight="1">
      <c r="A2916" s="20">
        <v>2914</v>
      </c>
      <c r="B2916" s="18" t="s">
        <v>7653</v>
      </c>
      <c r="C2916" s="18" t="s">
        <v>7654</v>
      </c>
      <c r="D2916" s="18" t="s">
        <v>7651</v>
      </c>
      <c r="E2916" s="18" t="s">
        <v>1699</v>
      </c>
      <c r="F2916" s="7" t="s">
        <v>7655</v>
      </c>
      <c r="G2916" s="18">
        <v>2</v>
      </c>
      <c r="H2916" s="18">
        <v>280</v>
      </c>
      <c r="I2916" s="21">
        <f t="shared" si="138"/>
        <v>560</v>
      </c>
      <c r="J2916" s="18"/>
      <c r="K2916" s="18"/>
      <c r="L2916" s="18">
        <f t="shared" si="139"/>
        <v>2</v>
      </c>
    </row>
    <row r="2917" spans="1:12" s="19" customFormat="1" ht="17.45" customHeight="1">
      <c r="A2917" s="20">
        <v>2915</v>
      </c>
      <c r="B2917" s="18" t="s">
        <v>7656</v>
      </c>
      <c r="C2917" s="18" t="s">
        <v>7657</v>
      </c>
      <c r="D2917" s="18" t="s">
        <v>7651</v>
      </c>
      <c r="E2917" s="18" t="s">
        <v>1699</v>
      </c>
      <c r="F2917" s="7" t="s">
        <v>7658</v>
      </c>
      <c r="G2917" s="18">
        <v>2</v>
      </c>
      <c r="H2917" s="18">
        <v>280</v>
      </c>
      <c r="I2917" s="21">
        <f t="shared" si="138"/>
        <v>560</v>
      </c>
      <c r="J2917" s="18"/>
      <c r="K2917" s="18"/>
      <c r="L2917" s="18">
        <f t="shared" si="139"/>
        <v>2</v>
      </c>
    </row>
    <row r="2918" spans="1:12" s="19" customFormat="1" ht="17.45" customHeight="1">
      <c r="A2918" s="20">
        <v>2916</v>
      </c>
      <c r="B2918" s="18" t="s">
        <v>7659</v>
      </c>
      <c r="C2918" s="18" t="s">
        <v>7660</v>
      </c>
      <c r="D2918" s="18" t="s">
        <v>7651</v>
      </c>
      <c r="E2918" s="18" t="s">
        <v>1699</v>
      </c>
      <c r="F2918" s="7" t="s">
        <v>7661</v>
      </c>
      <c r="G2918" s="18">
        <v>2</v>
      </c>
      <c r="H2918" s="18">
        <v>360</v>
      </c>
      <c r="I2918" s="21">
        <f t="shared" si="138"/>
        <v>720</v>
      </c>
      <c r="J2918" s="18"/>
      <c r="K2918" s="18"/>
      <c r="L2918" s="18">
        <f t="shared" si="139"/>
        <v>2</v>
      </c>
    </row>
    <row r="2919" spans="1:12" s="19" customFormat="1" ht="17.45" customHeight="1">
      <c r="A2919" s="20">
        <v>2917</v>
      </c>
      <c r="B2919" s="18" t="s">
        <v>7662</v>
      </c>
      <c r="C2919" s="18" t="s">
        <v>4355</v>
      </c>
      <c r="D2919" s="18" t="s">
        <v>3627</v>
      </c>
      <c r="E2919" s="18" t="s">
        <v>1699</v>
      </c>
      <c r="F2919" s="7" t="s">
        <v>7663</v>
      </c>
      <c r="G2919" s="18">
        <v>2</v>
      </c>
      <c r="H2919" s="18">
        <v>250</v>
      </c>
      <c r="I2919" s="21">
        <f t="shared" si="138"/>
        <v>500</v>
      </c>
      <c r="J2919" s="18"/>
      <c r="K2919" s="18"/>
      <c r="L2919" s="18">
        <f t="shared" si="139"/>
        <v>2</v>
      </c>
    </row>
    <row r="2920" spans="1:12" s="19" customFormat="1" ht="17.45" customHeight="1">
      <c r="A2920" s="20">
        <v>2918</v>
      </c>
      <c r="B2920" s="18" t="s">
        <v>7664</v>
      </c>
      <c r="C2920" s="18" t="s">
        <v>7665</v>
      </c>
      <c r="D2920" s="18" t="s">
        <v>1853</v>
      </c>
      <c r="E2920" s="18" t="s">
        <v>1699</v>
      </c>
      <c r="F2920" s="7" t="s">
        <v>7666</v>
      </c>
      <c r="G2920" s="18">
        <v>2</v>
      </c>
      <c r="H2920" s="18">
        <v>200</v>
      </c>
      <c r="I2920" s="21">
        <f t="shared" si="138"/>
        <v>400</v>
      </c>
      <c r="J2920" s="18"/>
      <c r="K2920" s="18"/>
      <c r="L2920" s="18">
        <f t="shared" si="139"/>
        <v>2</v>
      </c>
    </row>
    <row r="2921" spans="1:12" s="19" customFormat="1" ht="17.45" customHeight="1">
      <c r="A2921" s="20">
        <v>2919</v>
      </c>
      <c r="B2921" s="18" t="s">
        <v>7667</v>
      </c>
      <c r="C2921" s="18" t="s">
        <v>7665</v>
      </c>
      <c r="D2921" s="18" t="s">
        <v>2006</v>
      </c>
      <c r="E2921" s="18" t="s">
        <v>1699</v>
      </c>
      <c r="F2921" s="7" t="s">
        <v>7668</v>
      </c>
      <c r="G2921" s="18">
        <v>2</v>
      </c>
      <c r="H2921" s="18">
        <v>200</v>
      </c>
      <c r="I2921" s="21">
        <f t="shared" si="138"/>
        <v>400</v>
      </c>
      <c r="J2921" s="18"/>
      <c r="K2921" s="18"/>
      <c r="L2921" s="18">
        <f t="shared" si="139"/>
        <v>2</v>
      </c>
    </row>
    <row r="2922" spans="1:12" s="19" customFormat="1" ht="17.45" customHeight="1">
      <c r="A2922" s="20">
        <v>2920</v>
      </c>
      <c r="B2922" s="18" t="s">
        <v>7669</v>
      </c>
      <c r="C2922" s="18" t="s">
        <v>7670</v>
      </c>
      <c r="D2922" s="18" t="s">
        <v>2650</v>
      </c>
      <c r="E2922" s="18" t="s">
        <v>1699</v>
      </c>
      <c r="F2922" s="7" t="s">
        <v>7671</v>
      </c>
      <c r="G2922" s="18">
        <v>2</v>
      </c>
      <c r="H2922" s="18">
        <v>230</v>
      </c>
      <c r="I2922" s="21">
        <f t="shared" si="138"/>
        <v>460</v>
      </c>
      <c r="J2922" s="18"/>
      <c r="K2922" s="18"/>
      <c r="L2922" s="18">
        <f t="shared" si="139"/>
        <v>2</v>
      </c>
    </row>
    <row r="2923" spans="1:12" s="19" customFormat="1" ht="17.45" customHeight="1">
      <c r="A2923" s="20">
        <v>2921</v>
      </c>
      <c r="B2923" s="18" t="s">
        <v>7672</v>
      </c>
      <c r="C2923" s="18" t="s">
        <v>7670</v>
      </c>
      <c r="D2923" s="18" t="s">
        <v>2650</v>
      </c>
      <c r="E2923" s="18" t="s">
        <v>1699</v>
      </c>
      <c r="F2923" s="7" t="s">
        <v>7673</v>
      </c>
      <c r="G2923" s="18">
        <v>2</v>
      </c>
      <c r="H2923" s="18">
        <v>230</v>
      </c>
      <c r="I2923" s="21">
        <f t="shared" si="138"/>
        <v>460</v>
      </c>
      <c r="J2923" s="18"/>
      <c r="K2923" s="18"/>
      <c r="L2923" s="18">
        <f t="shared" si="139"/>
        <v>2</v>
      </c>
    </row>
    <row r="2924" spans="1:12" s="19" customFormat="1" ht="17.45" customHeight="1">
      <c r="A2924" s="20">
        <v>2922</v>
      </c>
      <c r="B2924" s="18" t="s">
        <v>7674</v>
      </c>
      <c r="C2924" s="18" t="s">
        <v>7670</v>
      </c>
      <c r="D2924" s="18" t="s">
        <v>2650</v>
      </c>
      <c r="E2924" s="18" t="s">
        <v>1699</v>
      </c>
      <c r="F2924" s="7" t="s">
        <v>7675</v>
      </c>
      <c r="G2924" s="18">
        <v>2</v>
      </c>
      <c r="H2924" s="18">
        <v>230</v>
      </c>
      <c r="I2924" s="21">
        <f t="shared" si="138"/>
        <v>460</v>
      </c>
      <c r="J2924" s="18"/>
      <c r="K2924" s="18"/>
      <c r="L2924" s="18">
        <f t="shared" si="139"/>
        <v>2</v>
      </c>
    </row>
    <row r="2925" spans="1:12" s="19" customFormat="1" ht="17.45" customHeight="1">
      <c r="A2925" s="20">
        <v>2923</v>
      </c>
      <c r="B2925" s="18" t="s">
        <v>7676</v>
      </c>
      <c r="C2925" s="18" t="s">
        <v>7670</v>
      </c>
      <c r="D2925" s="18" t="s">
        <v>2650</v>
      </c>
      <c r="E2925" s="18" t="s">
        <v>1699</v>
      </c>
      <c r="F2925" s="7" t="s">
        <v>7677</v>
      </c>
      <c r="G2925" s="18">
        <v>2</v>
      </c>
      <c r="H2925" s="18">
        <v>230</v>
      </c>
      <c r="I2925" s="21">
        <f t="shared" si="138"/>
        <v>460</v>
      </c>
      <c r="J2925" s="18"/>
      <c r="K2925" s="18"/>
      <c r="L2925" s="18">
        <f t="shared" si="139"/>
        <v>2</v>
      </c>
    </row>
    <row r="2926" spans="1:12" s="19" customFormat="1" ht="17.45" customHeight="1">
      <c r="A2926" s="20">
        <v>2924</v>
      </c>
      <c r="B2926" s="18" t="s">
        <v>7678</v>
      </c>
      <c r="C2926" s="18" t="s">
        <v>7670</v>
      </c>
      <c r="D2926" s="18" t="s">
        <v>2650</v>
      </c>
      <c r="E2926" s="18" t="s">
        <v>1699</v>
      </c>
      <c r="F2926" s="7" t="s">
        <v>7679</v>
      </c>
      <c r="G2926" s="18">
        <v>2</v>
      </c>
      <c r="H2926" s="18">
        <v>230</v>
      </c>
      <c r="I2926" s="21">
        <f t="shared" si="138"/>
        <v>460</v>
      </c>
      <c r="J2926" s="18"/>
      <c r="K2926" s="18"/>
      <c r="L2926" s="18">
        <f t="shared" si="139"/>
        <v>2</v>
      </c>
    </row>
    <row r="2927" spans="1:12" s="19" customFormat="1" ht="17.45" customHeight="1">
      <c r="A2927" s="20">
        <v>2925</v>
      </c>
      <c r="B2927" s="18" t="s">
        <v>7680</v>
      </c>
      <c r="C2927" s="18" t="s">
        <v>7670</v>
      </c>
      <c r="D2927" s="18" t="s">
        <v>2650</v>
      </c>
      <c r="E2927" s="18" t="s">
        <v>1699</v>
      </c>
      <c r="F2927" s="7" t="s">
        <v>7681</v>
      </c>
      <c r="G2927" s="18">
        <v>2</v>
      </c>
      <c r="H2927" s="18">
        <v>250</v>
      </c>
      <c r="I2927" s="21">
        <f t="shared" si="138"/>
        <v>500</v>
      </c>
      <c r="J2927" s="18"/>
      <c r="K2927" s="18"/>
      <c r="L2927" s="18">
        <f t="shared" si="139"/>
        <v>2</v>
      </c>
    </row>
    <row r="2928" spans="1:12" s="19" customFormat="1" ht="17.45" customHeight="1">
      <c r="A2928" s="20">
        <v>2926</v>
      </c>
      <c r="B2928" s="18" t="s">
        <v>7682</v>
      </c>
      <c r="C2928" s="18" t="s">
        <v>7670</v>
      </c>
      <c r="D2928" s="18" t="s">
        <v>2650</v>
      </c>
      <c r="E2928" s="18" t="s">
        <v>1699</v>
      </c>
      <c r="F2928" s="7" t="s">
        <v>7683</v>
      </c>
      <c r="G2928" s="18">
        <v>2</v>
      </c>
      <c r="H2928" s="18">
        <v>230</v>
      </c>
      <c r="I2928" s="21">
        <f t="shared" si="138"/>
        <v>460</v>
      </c>
      <c r="J2928" s="18"/>
      <c r="K2928" s="18"/>
      <c r="L2928" s="18">
        <f t="shared" si="139"/>
        <v>2</v>
      </c>
    </row>
    <row r="2929" spans="1:12" s="19" customFormat="1" ht="17.45" customHeight="1">
      <c r="A2929" s="20">
        <v>2927</v>
      </c>
      <c r="B2929" s="18" t="s">
        <v>7684</v>
      </c>
      <c r="C2929" s="18" t="s">
        <v>7685</v>
      </c>
      <c r="D2929" s="18" t="s">
        <v>7686</v>
      </c>
      <c r="E2929" s="18" t="s">
        <v>1699</v>
      </c>
      <c r="F2929" s="7" t="s">
        <v>7687</v>
      </c>
      <c r="G2929" s="18">
        <v>2</v>
      </c>
      <c r="H2929" s="18">
        <v>150</v>
      </c>
      <c r="I2929" s="21">
        <f t="shared" si="138"/>
        <v>300</v>
      </c>
      <c r="J2929" s="18"/>
      <c r="K2929" s="18"/>
      <c r="L2929" s="18">
        <f t="shared" si="139"/>
        <v>2</v>
      </c>
    </row>
    <row r="2930" spans="1:12" s="19" customFormat="1" ht="17.45" customHeight="1">
      <c r="A2930" s="20">
        <v>2928</v>
      </c>
      <c r="B2930" s="18" t="s">
        <v>7684</v>
      </c>
      <c r="C2930" s="18" t="s">
        <v>7688</v>
      </c>
      <c r="D2930" s="18" t="s">
        <v>7686</v>
      </c>
      <c r="E2930" s="18" t="s">
        <v>1699</v>
      </c>
      <c r="F2930" s="7" t="s">
        <v>7687</v>
      </c>
      <c r="G2930" s="18">
        <v>2</v>
      </c>
      <c r="H2930" s="18">
        <v>150</v>
      </c>
      <c r="I2930" s="21">
        <f t="shared" si="138"/>
        <v>300</v>
      </c>
      <c r="J2930" s="18"/>
      <c r="K2930" s="18"/>
      <c r="L2930" s="18">
        <f t="shared" si="139"/>
        <v>2</v>
      </c>
    </row>
    <row r="2931" spans="1:12" s="19" customFormat="1" ht="17.45" customHeight="1">
      <c r="A2931" s="20">
        <v>2929</v>
      </c>
      <c r="B2931" s="18" t="s">
        <v>7689</v>
      </c>
      <c r="C2931" s="18" t="s">
        <v>7690</v>
      </c>
      <c r="D2931" s="18" t="s">
        <v>7691</v>
      </c>
      <c r="E2931" s="18" t="s">
        <v>1699</v>
      </c>
      <c r="F2931" s="7" t="s">
        <v>7692</v>
      </c>
      <c r="G2931" s="18">
        <v>2</v>
      </c>
      <c r="H2931" s="18">
        <v>450</v>
      </c>
      <c r="I2931" s="21">
        <f t="shared" si="138"/>
        <v>900</v>
      </c>
      <c r="J2931" s="18"/>
      <c r="K2931" s="18"/>
      <c r="L2931" s="18">
        <f t="shared" si="139"/>
        <v>2</v>
      </c>
    </row>
    <row r="2932" spans="1:12" s="19" customFormat="1" ht="17.45" customHeight="1">
      <c r="A2932" s="20">
        <v>2930</v>
      </c>
      <c r="B2932" s="18" t="s">
        <v>7693</v>
      </c>
      <c r="C2932" s="18" t="s">
        <v>7694</v>
      </c>
      <c r="D2932" s="18" t="s">
        <v>2835</v>
      </c>
      <c r="E2932" s="18" t="s">
        <v>1699</v>
      </c>
      <c r="F2932" s="7" t="s">
        <v>7695</v>
      </c>
      <c r="G2932" s="18">
        <v>2</v>
      </c>
      <c r="H2932" s="18">
        <v>250</v>
      </c>
      <c r="I2932" s="21">
        <f t="shared" si="138"/>
        <v>500</v>
      </c>
      <c r="J2932" s="18"/>
      <c r="K2932" s="18"/>
      <c r="L2932" s="18">
        <f t="shared" si="139"/>
        <v>2</v>
      </c>
    </row>
    <row r="2933" spans="1:12" s="19" customFormat="1" ht="17.45" customHeight="1">
      <c r="A2933" s="20">
        <v>2931</v>
      </c>
      <c r="B2933" s="18" t="s">
        <v>7696</v>
      </c>
      <c r="C2933" s="18" t="s">
        <v>7697</v>
      </c>
      <c r="D2933" s="18" t="s">
        <v>7698</v>
      </c>
      <c r="E2933" s="18" t="s">
        <v>1699</v>
      </c>
      <c r="F2933" s="7" t="s">
        <v>7699</v>
      </c>
      <c r="G2933" s="18">
        <v>2</v>
      </c>
      <c r="H2933" s="18">
        <v>240</v>
      </c>
      <c r="I2933" s="21">
        <f t="shared" si="138"/>
        <v>480</v>
      </c>
      <c r="J2933" s="18"/>
      <c r="K2933" s="18"/>
      <c r="L2933" s="18">
        <f t="shared" si="139"/>
        <v>2</v>
      </c>
    </row>
    <row r="2934" spans="1:12" s="19" customFormat="1" ht="17.45" customHeight="1">
      <c r="A2934" s="20">
        <v>2932</v>
      </c>
      <c r="B2934" s="18" t="s">
        <v>7700</v>
      </c>
      <c r="C2934" s="18" t="s">
        <v>7701</v>
      </c>
      <c r="D2934" s="18" t="s">
        <v>7702</v>
      </c>
      <c r="E2934" s="18" t="s">
        <v>1699</v>
      </c>
      <c r="F2934" s="7">
        <v>9789865947453</v>
      </c>
      <c r="G2934" s="18">
        <v>2</v>
      </c>
      <c r="H2934" s="18">
        <v>320</v>
      </c>
      <c r="I2934" s="21">
        <f t="shared" si="138"/>
        <v>640</v>
      </c>
      <c r="J2934" s="18"/>
      <c r="K2934" s="18"/>
      <c r="L2934" s="18">
        <f t="shared" si="139"/>
        <v>2</v>
      </c>
    </row>
    <row r="2935" spans="1:12" s="19" customFormat="1" ht="17.45" customHeight="1">
      <c r="A2935" s="20">
        <v>2933</v>
      </c>
      <c r="B2935" s="18" t="s">
        <v>7703</v>
      </c>
      <c r="C2935" s="18" t="s">
        <v>7704</v>
      </c>
      <c r="D2935" s="18" t="s">
        <v>2899</v>
      </c>
      <c r="E2935" s="18" t="s">
        <v>1699</v>
      </c>
      <c r="F2935" s="7">
        <v>9789866544477</v>
      </c>
      <c r="G2935" s="18">
        <v>2</v>
      </c>
      <c r="H2935" s="18">
        <v>190</v>
      </c>
      <c r="I2935" s="21">
        <f t="shared" si="138"/>
        <v>380</v>
      </c>
      <c r="J2935" s="18"/>
      <c r="K2935" s="18"/>
      <c r="L2935" s="18">
        <f t="shared" si="139"/>
        <v>2</v>
      </c>
    </row>
    <row r="2936" spans="1:12" s="19" customFormat="1" ht="17.45" customHeight="1">
      <c r="A2936" s="20">
        <v>2934</v>
      </c>
      <c r="B2936" s="18" t="s">
        <v>7705</v>
      </c>
      <c r="C2936" s="18" t="s">
        <v>3087</v>
      </c>
      <c r="D2936" s="18" t="s">
        <v>3088</v>
      </c>
      <c r="E2936" s="18" t="s">
        <v>1699</v>
      </c>
      <c r="F2936" s="7" t="s">
        <v>7706</v>
      </c>
      <c r="G2936" s="18">
        <v>2</v>
      </c>
      <c r="H2936" s="18">
        <v>250</v>
      </c>
      <c r="I2936" s="21">
        <f t="shared" si="138"/>
        <v>500</v>
      </c>
      <c r="J2936" s="18"/>
      <c r="K2936" s="18"/>
      <c r="L2936" s="18">
        <f t="shared" ref="L2936:L2969" si="140">G2936</f>
        <v>2</v>
      </c>
    </row>
    <row r="2937" spans="1:12" s="19" customFormat="1" ht="17.45" customHeight="1">
      <c r="A2937" s="20">
        <v>2935</v>
      </c>
      <c r="B2937" s="18" t="s">
        <v>7707</v>
      </c>
      <c r="C2937" s="18" t="s">
        <v>7708</v>
      </c>
      <c r="D2937" s="18" t="s">
        <v>3505</v>
      </c>
      <c r="E2937" s="18" t="s">
        <v>1699</v>
      </c>
      <c r="F2937" s="7">
        <v>9789862291047</v>
      </c>
      <c r="G2937" s="18">
        <v>2</v>
      </c>
      <c r="H2937" s="18">
        <v>280</v>
      </c>
      <c r="I2937" s="21">
        <f t="shared" si="138"/>
        <v>560</v>
      </c>
      <c r="J2937" s="18"/>
      <c r="K2937" s="18"/>
      <c r="L2937" s="18">
        <f t="shared" si="140"/>
        <v>2</v>
      </c>
    </row>
    <row r="2938" spans="1:12" s="19" customFormat="1" ht="17.45" customHeight="1">
      <c r="A2938" s="20">
        <v>2936</v>
      </c>
      <c r="B2938" s="18" t="s">
        <v>7709</v>
      </c>
      <c r="C2938" s="18" t="s">
        <v>7710</v>
      </c>
      <c r="D2938" s="18" t="s">
        <v>2672</v>
      </c>
      <c r="E2938" s="18" t="s">
        <v>1699</v>
      </c>
      <c r="F2938" s="13" t="s">
        <v>1538</v>
      </c>
      <c r="G2938" s="18">
        <v>2</v>
      </c>
      <c r="H2938" s="18">
        <v>260</v>
      </c>
      <c r="I2938" s="21">
        <f t="shared" si="138"/>
        <v>520</v>
      </c>
      <c r="J2938" s="18"/>
      <c r="K2938" s="18"/>
      <c r="L2938" s="18">
        <f t="shared" si="140"/>
        <v>2</v>
      </c>
    </row>
    <row r="2939" spans="1:12" s="19" customFormat="1" ht="17.45" customHeight="1">
      <c r="A2939" s="20">
        <v>2937</v>
      </c>
      <c r="B2939" s="26" t="s">
        <v>1534</v>
      </c>
      <c r="C2939" s="26" t="s">
        <v>1535</v>
      </c>
      <c r="D2939" s="34" t="s">
        <v>1536</v>
      </c>
      <c r="E2939" s="18"/>
      <c r="F2939" s="13" t="s">
        <v>1537</v>
      </c>
      <c r="G2939" s="18">
        <v>2</v>
      </c>
      <c r="H2939" s="18">
        <v>260</v>
      </c>
      <c r="I2939" s="21">
        <f t="shared" si="138"/>
        <v>520</v>
      </c>
      <c r="J2939" s="18"/>
      <c r="K2939" s="18"/>
      <c r="L2939" s="18">
        <f t="shared" si="140"/>
        <v>2</v>
      </c>
    </row>
    <row r="2940" spans="1:12" s="19" customFormat="1" ht="17.45" customHeight="1">
      <c r="A2940" s="20">
        <v>2938</v>
      </c>
      <c r="B2940" s="18" t="s">
        <v>7711</v>
      </c>
      <c r="C2940" s="18" t="s">
        <v>7712</v>
      </c>
      <c r="D2940" s="18" t="s">
        <v>7713</v>
      </c>
      <c r="E2940" s="18" t="s">
        <v>1699</v>
      </c>
      <c r="F2940" s="7">
        <v>9789866319983</v>
      </c>
      <c r="G2940" s="18">
        <v>2</v>
      </c>
      <c r="H2940" s="18">
        <v>260</v>
      </c>
      <c r="I2940" s="21">
        <f t="shared" si="138"/>
        <v>520</v>
      </c>
      <c r="J2940" s="18"/>
      <c r="K2940" s="18"/>
      <c r="L2940" s="18">
        <f t="shared" si="140"/>
        <v>2</v>
      </c>
    </row>
    <row r="2941" spans="1:12" s="19" customFormat="1" ht="17.45" customHeight="1">
      <c r="A2941" s="20">
        <v>2939</v>
      </c>
      <c r="B2941" s="18" t="s">
        <v>7714</v>
      </c>
      <c r="C2941" s="18" t="s">
        <v>7715</v>
      </c>
      <c r="D2941" s="18" t="s">
        <v>2899</v>
      </c>
      <c r="E2941" s="18" t="s">
        <v>1699</v>
      </c>
      <c r="F2941" s="7" t="s">
        <v>7716</v>
      </c>
      <c r="G2941" s="18">
        <v>2</v>
      </c>
      <c r="H2941" s="18">
        <v>200</v>
      </c>
      <c r="I2941" s="21">
        <f t="shared" si="138"/>
        <v>400</v>
      </c>
      <c r="J2941" s="18" t="s">
        <v>0</v>
      </c>
      <c r="K2941" s="18"/>
      <c r="L2941" s="18">
        <f t="shared" si="140"/>
        <v>2</v>
      </c>
    </row>
    <row r="2942" spans="1:12" s="19" customFormat="1" ht="17.45" customHeight="1">
      <c r="A2942" s="20">
        <v>2940</v>
      </c>
      <c r="B2942" s="18" t="s">
        <v>7717</v>
      </c>
      <c r="C2942" s="18" t="s">
        <v>7718</v>
      </c>
      <c r="D2942" s="18" t="s">
        <v>3039</v>
      </c>
      <c r="E2942" s="18" t="s">
        <v>1699</v>
      </c>
      <c r="F2942" s="7" t="s">
        <v>7719</v>
      </c>
      <c r="G2942" s="18">
        <v>2</v>
      </c>
      <c r="H2942" s="18">
        <v>260</v>
      </c>
      <c r="I2942" s="21">
        <f t="shared" si="138"/>
        <v>520</v>
      </c>
      <c r="J2942" s="18"/>
      <c r="K2942" s="18"/>
      <c r="L2942" s="18">
        <f t="shared" si="140"/>
        <v>2</v>
      </c>
    </row>
    <row r="2943" spans="1:12" s="19" customFormat="1" ht="17.45" customHeight="1">
      <c r="A2943" s="20">
        <v>2941</v>
      </c>
      <c r="B2943" s="18" t="s">
        <v>7720</v>
      </c>
      <c r="C2943" s="18" t="s">
        <v>7721</v>
      </c>
      <c r="D2943" s="18" t="s">
        <v>5940</v>
      </c>
      <c r="E2943" s="18" t="s">
        <v>1699</v>
      </c>
      <c r="F2943" s="7">
        <v>9789866319730</v>
      </c>
      <c r="G2943" s="18">
        <v>2</v>
      </c>
      <c r="H2943" s="18">
        <v>280</v>
      </c>
      <c r="I2943" s="21">
        <f t="shared" si="138"/>
        <v>560</v>
      </c>
      <c r="J2943" s="18"/>
      <c r="K2943" s="18"/>
      <c r="L2943" s="18">
        <f t="shared" si="140"/>
        <v>2</v>
      </c>
    </row>
    <row r="2944" spans="1:12" s="19" customFormat="1" ht="17.45" customHeight="1">
      <c r="A2944" s="20">
        <v>2942</v>
      </c>
      <c r="B2944" s="18" t="s">
        <v>7722</v>
      </c>
      <c r="C2944" s="18" t="s">
        <v>7723</v>
      </c>
      <c r="D2944" s="18" t="s">
        <v>2700</v>
      </c>
      <c r="E2944" s="18" t="s">
        <v>1699</v>
      </c>
      <c r="F2944" s="7" t="s">
        <v>7724</v>
      </c>
      <c r="G2944" s="18">
        <v>2</v>
      </c>
      <c r="H2944" s="18">
        <v>280</v>
      </c>
      <c r="I2944" s="21">
        <f t="shared" si="138"/>
        <v>560</v>
      </c>
      <c r="J2944" s="18"/>
      <c r="K2944" s="18"/>
      <c r="L2944" s="18">
        <f t="shared" si="140"/>
        <v>2</v>
      </c>
    </row>
    <row r="2945" spans="1:12" s="19" customFormat="1" ht="17.45" customHeight="1">
      <c r="A2945" s="20">
        <v>2943</v>
      </c>
      <c r="B2945" s="18" t="s">
        <v>7725</v>
      </c>
      <c r="C2945" s="18" t="s">
        <v>7726</v>
      </c>
      <c r="D2945" s="18" t="s">
        <v>3669</v>
      </c>
      <c r="E2945" s="18" t="s">
        <v>1699</v>
      </c>
      <c r="F2945" s="7">
        <v>9789867034229</v>
      </c>
      <c r="G2945" s="18">
        <v>2</v>
      </c>
      <c r="H2945" s="18">
        <v>280</v>
      </c>
      <c r="I2945" s="21">
        <f t="shared" si="138"/>
        <v>560</v>
      </c>
      <c r="J2945" s="18"/>
      <c r="K2945" s="18"/>
      <c r="L2945" s="18">
        <f t="shared" si="140"/>
        <v>2</v>
      </c>
    </row>
    <row r="2946" spans="1:12" s="19" customFormat="1" ht="17.45" customHeight="1">
      <c r="A2946" s="20">
        <v>2944</v>
      </c>
      <c r="B2946" s="18" t="s">
        <v>7727</v>
      </c>
      <c r="C2946" s="18" t="s">
        <v>7630</v>
      </c>
      <c r="D2946" s="18" t="s">
        <v>7728</v>
      </c>
      <c r="E2946" s="18" t="s">
        <v>1699</v>
      </c>
      <c r="F2946" s="7" t="s">
        <v>7729</v>
      </c>
      <c r="G2946" s="18">
        <v>2</v>
      </c>
      <c r="H2946" s="18">
        <v>280</v>
      </c>
      <c r="I2946" s="21">
        <f t="shared" si="138"/>
        <v>560</v>
      </c>
      <c r="J2946" s="18"/>
      <c r="K2946" s="18"/>
      <c r="L2946" s="18">
        <f t="shared" si="140"/>
        <v>2</v>
      </c>
    </row>
    <row r="2947" spans="1:12" s="19" customFormat="1" ht="17.45" customHeight="1">
      <c r="A2947" s="20">
        <v>2945</v>
      </c>
      <c r="B2947" s="18" t="s">
        <v>7730</v>
      </c>
      <c r="C2947" s="18" t="s">
        <v>4355</v>
      </c>
      <c r="D2947" s="18" t="s">
        <v>3627</v>
      </c>
      <c r="E2947" s="18" t="s">
        <v>1699</v>
      </c>
      <c r="F2947" s="7" t="s">
        <v>7731</v>
      </c>
      <c r="G2947" s="18">
        <v>2</v>
      </c>
      <c r="H2947" s="18">
        <v>220</v>
      </c>
      <c r="I2947" s="21">
        <f t="shared" si="138"/>
        <v>440</v>
      </c>
      <c r="J2947" s="18"/>
      <c r="K2947" s="18"/>
      <c r="L2947" s="18">
        <f t="shared" si="140"/>
        <v>2</v>
      </c>
    </row>
    <row r="2948" spans="1:12" s="19" customFormat="1" ht="17.45" customHeight="1">
      <c r="A2948" s="20">
        <v>2946</v>
      </c>
      <c r="B2948" s="18" t="s">
        <v>7732</v>
      </c>
      <c r="C2948" s="18" t="s">
        <v>4310</v>
      </c>
      <c r="D2948" s="18" t="s">
        <v>4580</v>
      </c>
      <c r="E2948" s="18" t="s">
        <v>1699</v>
      </c>
      <c r="F2948" s="7" t="s">
        <v>7733</v>
      </c>
      <c r="G2948" s="18">
        <v>2</v>
      </c>
      <c r="H2948" s="18">
        <v>220</v>
      </c>
      <c r="I2948" s="21">
        <f t="shared" si="138"/>
        <v>440</v>
      </c>
      <c r="J2948" s="18"/>
      <c r="K2948" s="18"/>
      <c r="L2948" s="18">
        <f t="shared" si="140"/>
        <v>2</v>
      </c>
    </row>
    <row r="2949" spans="1:12" s="19" customFormat="1" ht="17.45" customHeight="1">
      <c r="A2949" s="20">
        <v>2947</v>
      </c>
      <c r="B2949" s="18" t="s">
        <v>7734</v>
      </c>
      <c r="C2949" s="18" t="s">
        <v>7735</v>
      </c>
      <c r="D2949" s="18" t="s">
        <v>3717</v>
      </c>
      <c r="E2949" s="18" t="s">
        <v>1699</v>
      </c>
      <c r="F2949" s="7">
        <v>9789863201922</v>
      </c>
      <c r="G2949" s="18">
        <v>2</v>
      </c>
      <c r="H2949" s="18">
        <v>250</v>
      </c>
      <c r="I2949" s="21">
        <f t="shared" si="138"/>
        <v>500</v>
      </c>
      <c r="J2949" s="18"/>
      <c r="K2949" s="18"/>
      <c r="L2949" s="18">
        <f t="shared" si="140"/>
        <v>2</v>
      </c>
    </row>
    <row r="2950" spans="1:12" s="19" customFormat="1" ht="17.45" customHeight="1">
      <c r="A2950" s="20">
        <v>2948</v>
      </c>
      <c r="B2950" s="18" t="s">
        <v>7736</v>
      </c>
      <c r="C2950" s="18" t="s">
        <v>7737</v>
      </c>
      <c r="D2950" s="18" t="s">
        <v>2759</v>
      </c>
      <c r="E2950" s="18" t="s">
        <v>1699</v>
      </c>
      <c r="F2950" s="13" t="s">
        <v>1532</v>
      </c>
      <c r="G2950" s="18">
        <v>2</v>
      </c>
      <c r="H2950" s="18">
        <v>450</v>
      </c>
      <c r="I2950" s="21">
        <f t="shared" si="138"/>
        <v>900</v>
      </c>
      <c r="J2950" s="18" t="s">
        <v>0</v>
      </c>
      <c r="K2950" s="18"/>
      <c r="L2950" s="18">
        <f t="shared" si="140"/>
        <v>2</v>
      </c>
    </row>
    <row r="2951" spans="1:12" s="19" customFormat="1" ht="17.45" customHeight="1">
      <c r="A2951" s="20">
        <v>2949</v>
      </c>
      <c r="B2951" s="18" t="s">
        <v>7738</v>
      </c>
      <c r="C2951" s="18" t="s">
        <v>7739</v>
      </c>
      <c r="D2951" s="18" t="s">
        <v>1853</v>
      </c>
      <c r="E2951" s="18" t="s">
        <v>1699</v>
      </c>
      <c r="F2951" s="13" t="s">
        <v>1533</v>
      </c>
      <c r="G2951" s="18">
        <v>2</v>
      </c>
      <c r="H2951" s="18">
        <v>360</v>
      </c>
      <c r="I2951" s="21">
        <f t="shared" si="138"/>
        <v>720</v>
      </c>
      <c r="J2951" s="18"/>
      <c r="K2951" s="18"/>
      <c r="L2951" s="18">
        <f t="shared" si="140"/>
        <v>2</v>
      </c>
    </row>
    <row r="2952" spans="1:12" s="19" customFormat="1" ht="17.45" customHeight="1">
      <c r="A2952" s="20">
        <v>2950</v>
      </c>
      <c r="B2952" s="18" t="s">
        <v>7740</v>
      </c>
      <c r="C2952" s="18" t="s">
        <v>7741</v>
      </c>
      <c r="D2952" s="18" t="s">
        <v>1740</v>
      </c>
      <c r="E2952" s="18" t="s">
        <v>1699</v>
      </c>
      <c r="F2952" s="7" t="s">
        <v>7742</v>
      </c>
      <c r="G2952" s="18">
        <v>2</v>
      </c>
      <c r="H2952" s="18">
        <v>300</v>
      </c>
      <c r="I2952" s="21">
        <f t="shared" si="138"/>
        <v>600</v>
      </c>
      <c r="J2952" s="18"/>
      <c r="K2952" s="18"/>
      <c r="L2952" s="18">
        <f t="shared" si="140"/>
        <v>2</v>
      </c>
    </row>
    <row r="2953" spans="1:12" s="19" customFormat="1" ht="17.45" customHeight="1">
      <c r="A2953" s="20">
        <v>2951</v>
      </c>
      <c r="B2953" s="18" t="s">
        <v>7743</v>
      </c>
      <c r="C2953" s="18" t="s">
        <v>7741</v>
      </c>
      <c r="D2953" s="18" t="s">
        <v>1740</v>
      </c>
      <c r="E2953" s="18" t="s">
        <v>1699</v>
      </c>
      <c r="F2953" s="7" t="s">
        <v>7744</v>
      </c>
      <c r="G2953" s="18">
        <v>2</v>
      </c>
      <c r="H2953" s="18">
        <v>300</v>
      </c>
      <c r="I2953" s="21">
        <f t="shared" si="138"/>
        <v>600</v>
      </c>
      <c r="J2953" s="18"/>
      <c r="K2953" s="18"/>
      <c r="L2953" s="18">
        <f t="shared" si="140"/>
        <v>2</v>
      </c>
    </row>
    <row r="2954" spans="1:12" s="19" customFormat="1" ht="17.45" customHeight="1">
      <c r="A2954" s="20">
        <v>2952</v>
      </c>
      <c r="B2954" s="18" t="s">
        <v>7745</v>
      </c>
      <c r="C2954" s="18" t="s">
        <v>7746</v>
      </c>
      <c r="D2954" s="18" t="s">
        <v>3717</v>
      </c>
      <c r="E2954" s="18" t="s">
        <v>1699</v>
      </c>
      <c r="F2954" s="7">
        <v>9789863201717</v>
      </c>
      <c r="G2954" s="18">
        <v>2</v>
      </c>
      <c r="H2954" s="18">
        <v>280</v>
      </c>
      <c r="I2954" s="21">
        <f t="shared" si="138"/>
        <v>560</v>
      </c>
      <c r="J2954" s="18"/>
      <c r="K2954" s="18"/>
      <c r="L2954" s="18">
        <f t="shared" si="140"/>
        <v>2</v>
      </c>
    </row>
    <row r="2955" spans="1:12" s="19" customFormat="1" ht="17.45" customHeight="1">
      <c r="A2955" s="20">
        <v>2953</v>
      </c>
      <c r="B2955" s="18" t="s">
        <v>7747</v>
      </c>
      <c r="C2955" s="18" t="s">
        <v>7748</v>
      </c>
      <c r="D2955" s="18" t="s">
        <v>1825</v>
      </c>
      <c r="E2955" s="18" t="s">
        <v>1699</v>
      </c>
      <c r="F2955" s="7">
        <v>9789862410554</v>
      </c>
      <c r="G2955" s="18">
        <v>2</v>
      </c>
      <c r="H2955" s="18">
        <v>220</v>
      </c>
      <c r="I2955" s="21">
        <f t="shared" si="138"/>
        <v>440</v>
      </c>
      <c r="J2955" s="18"/>
      <c r="K2955" s="18"/>
      <c r="L2955" s="18">
        <f t="shared" si="140"/>
        <v>2</v>
      </c>
    </row>
    <row r="2956" spans="1:12" s="19" customFormat="1" ht="17.45" customHeight="1">
      <c r="A2956" s="20">
        <v>2954</v>
      </c>
      <c r="B2956" s="18" t="s">
        <v>7749</v>
      </c>
      <c r="C2956" s="18" t="s">
        <v>7750</v>
      </c>
      <c r="D2956" s="18" t="s">
        <v>2700</v>
      </c>
      <c r="E2956" s="18" t="s">
        <v>1699</v>
      </c>
      <c r="F2956" s="7" t="s">
        <v>7751</v>
      </c>
      <c r="G2956" s="18">
        <v>2</v>
      </c>
      <c r="H2956" s="18">
        <v>280</v>
      </c>
      <c r="I2956" s="21">
        <f t="shared" si="138"/>
        <v>560</v>
      </c>
      <c r="J2956" s="18" t="s">
        <v>0</v>
      </c>
      <c r="K2956" s="18"/>
      <c r="L2956" s="18">
        <f t="shared" si="140"/>
        <v>2</v>
      </c>
    </row>
    <row r="2957" spans="1:12" s="19" customFormat="1" ht="17.45" customHeight="1">
      <c r="A2957" s="20">
        <v>2955</v>
      </c>
      <c r="B2957" s="18" t="s">
        <v>7752</v>
      </c>
      <c r="C2957" s="18" t="s">
        <v>6630</v>
      </c>
      <c r="D2957" s="18" t="s">
        <v>2835</v>
      </c>
      <c r="E2957" s="18" t="s">
        <v>1699</v>
      </c>
      <c r="F2957" s="7">
        <v>9789864500598</v>
      </c>
      <c r="G2957" s="18">
        <v>2</v>
      </c>
      <c r="H2957" s="18">
        <v>320</v>
      </c>
      <c r="I2957" s="21">
        <f t="shared" si="138"/>
        <v>640</v>
      </c>
      <c r="J2957" s="18"/>
      <c r="K2957" s="18"/>
      <c r="L2957" s="18">
        <f t="shared" si="140"/>
        <v>2</v>
      </c>
    </row>
    <row r="2958" spans="1:12" s="19" customFormat="1" ht="17.45" customHeight="1">
      <c r="A2958" s="20">
        <v>2956</v>
      </c>
      <c r="B2958" s="18" t="s">
        <v>7753</v>
      </c>
      <c r="C2958" s="18" t="s">
        <v>2938</v>
      </c>
      <c r="D2958" s="18" t="s">
        <v>2939</v>
      </c>
      <c r="E2958" s="18" t="s">
        <v>1699</v>
      </c>
      <c r="F2958" s="7">
        <v>9789868703650</v>
      </c>
      <c r="G2958" s="18">
        <v>2</v>
      </c>
      <c r="H2958" s="18">
        <v>280</v>
      </c>
      <c r="I2958" s="21">
        <f t="shared" si="138"/>
        <v>560</v>
      </c>
      <c r="J2958" s="18"/>
      <c r="K2958" s="18"/>
      <c r="L2958" s="18">
        <f t="shared" si="140"/>
        <v>2</v>
      </c>
    </row>
    <row r="2959" spans="1:12" s="19" customFormat="1" ht="17.45" customHeight="1">
      <c r="A2959" s="20">
        <v>2957</v>
      </c>
      <c r="B2959" s="18" t="s">
        <v>7754</v>
      </c>
      <c r="C2959" s="18" t="s">
        <v>7755</v>
      </c>
      <c r="D2959" s="18" t="s">
        <v>7756</v>
      </c>
      <c r="E2959" s="18" t="s">
        <v>1699</v>
      </c>
      <c r="F2959" s="7" t="s">
        <v>7757</v>
      </c>
      <c r="G2959" s="18">
        <v>2</v>
      </c>
      <c r="H2959" s="18">
        <v>320</v>
      </c>
      <c r="I2959" s="21">
        <f t="shared" si="138"/>
        <v>640</v>
      </c>
      <c r="J2959" s="18"/>
      <c r="K2959" s="18"/>
      <c r="L2959" s="18">
        <f t="shared" si="140"/>
        <v>2</v>
      </c>
    </row>
    <row r="2960" spans="1:12" s="19" customFormat="1" ht="17.45" customHeight="1">
      <c r="A2960" s="20">
        <v>2958</v>
      </c>
      <c r="B2960" s="18" t="s">
        <v>7758</v>
      </c>
      <c r="C2960" s="18" t="s">
        <v>5935</v>
      </c>
      <c r="D2960" s="18" t="s">
        <v>5936</v>
      </c>
      <c r="E2960" s="18" t="s">
        <v>1699</v>
      </c>
      <c r="F2960" s="7">
        <v>9789863190776</v>
      </c>
      <c r="G2960" s="18">
        <v>2</v>
      </c>
      <c r="H2960" s="18">
        <v>220</v>
      </c>
      <c r="I2960" s="21">
        <f t="shared" ref="I2960:I3023" si="141">G2960*H2960</f>
        <v>440</v>
      </c>
      <c r="J2960" s="18"/>
      <c r="K2960" s="18"/>
      <c r="L2960" s="18">
        <f t="shared" si="140"/>
        <v>2</v>
      </c>
    </row>
    <row r="2961" spans="1:12" s="19" customFormat="1" ht="17.45" customHeight="1">
      <c r="A2961" s="20">
        <v>2959</v>
      </c>
      <c r="B2961" s="18" t="s">
        <v>7759</v>
      </c>
      <c r="C2961" s="18" t="s">
        <v>7760</v>
      </c>
      <c r="D2961" s="18" t="s">
        <v>7761</v>
      </c>
      <c r="E2961" s="18" t="s">
        <v>1699</v>
      </c>
      <c r="F2961" s="7">
        <v>9789869190961</v>
      </c>
      <c r="G2961" s="18">
        <v>2</v>
      </c>
      <c r="H2961" s="18">
        <v>500</v>
      </c>
      <c r="I2961" s="21">
        <f t="shared" si="141"/>
        <v>1000</v>
      </c>
      <c r="J2961" s="18" t="s">
        <v>0</v>
      </c>
      <c r="K2961" s="18"/>
      <c r="L2961" s="18">
        <f t="shared" si="140"/>
        <v>2</v>
      </c>
    </row>
    <row r="2962" spans="1:12" s="19" customFormat="1" ht="17.45" customHeight="1">
      <c r="A2962" s="20">
        <v>2960</v>
      </c>
      <c r="B2962" s="18" t="s">
        <v>7762</v>
      </c>
      <c r="C2962" s="18" t="s">
        <v>5139</v>
      </c>
      <c r="D2962" s="18" t="s">
        <v>3484</v>
      </c>
      <c r="E2962" s="18" t="s">
        <v>1699</v>
      </c>
      <c r="F2962" s="7" t="s">
        <v>7763</v>
      </c>
      <c r="G2962" s="18">
        <v>2</v>
      </c>
      <c r="H2962" s="18">
        <v>320</v>
      </c>
      <c r="I2962" s="21">
        <f t="shared" si="141"/>
        <v>640</v>
      </c>
      <c r="J2962" s="18"/>
      <c r="K2962" s="18"/>
      <c r="L2962" s="18">
        <f t="shared" si="140"/>
        <v>2</v>
      </c>
    </row>
    <row r="2963" spans="1:12" s="19" customFormat="1" ht="17.45" customHeight="1">
      <c r="A2963" s="20">
        <v>2961</v>
      </c>
      <c r="B2963" s="18" t="s">
        <v>7764</v>
      </c>
      <c r="C2963" s="18" t="s">
        <v>7765</v>
      </c>
      <c r="D2963" s="18" t="s">
        <v>3484</v>
      </c>
      <c r="E2963" s="18" t="s">
        <v>1699</v>
      </c>
      <c r="F2963" s="7">
        <v>9789862131602</v>
      </c>
      <c r="G2963" s="18">
        <v>2</v>
      </c>
      <c r="H2963" s="18">
        <v>320</v>
      </c>
      <c r="I2963" s="21">
        <f t="shared" si="141"/>
        <v>640</v>
      </c>
      <c r="J2963" s="18"/>
      <c r="K2963" s="18"/>
      <c r="L2963" s="18">
        <f t="shared" si="140"/>
        <v>2</v>
      </c>
    </row>
    <row r="2964" spans="1:12" s="19" customFormat="1" ht="17.45" customHeight="1">
      <c r="A2964" s="20">
        <v>2962</v>
      </c>
      <c r="B2964" s="18" t="s">
        <v>7766</v>
      </c>
      <c r="C2964" s="18" t="s">
        <v>7765</v>
      </c>
      <c r="D2964" s="18" t="s">
        <v>3484</v>
      </c>
      <c r="E2964" s="18" t="s">
        <v>1699</v>
      </c>
      <c r="F2964" s="7">
        <v>9789862132166</v>
      </c>
      <c r="G2964" s="18">
        <v>2</v>
      </c>
      <c r="H2964" s="18">
        <v>320</v>
      </c>
      <c r="I2964" s="21">
        <f t="shared" si="141"/>
        <v>640</v>
      </c>
      <c r="J2964" s="18"/>
      <c r="K2964" s="18"/>
      <c r="L2964" s="18">
        <f t="shared" si="140"/>
        <v>2</v>
      </c>
    </row>
    <row r="2965" spans="1:12" s="19" customFormat="1" ht="17.45" customHeight="1">
      <c r="A2965" s="20">
        <v>2963</v>
      </c>
      <c r="B2965" s="18" t="s">
        <v>7767</v>
      </c>
      <c r="C2965" s="18" t="s">
        <v>7768</v>
      </c>
      <c r="D2965" s="18" t="s">
        <v>2650</v>
      </c>
      <c r="E2965" s="18" t="s">
        <v>1699</v>
      </c>
      <c r="F2965" s="7" t="s">
        <v>7769</v>
      </c>
      <c r="G2965" s="18">
        <v>2</v>
      </c>
      <c r="H2965" s="18">
        <v>250</v>
      </c>
      <c r="I2965" s="21">
        <f t="shared" si="141"/>
        <v>500</v>
      </c>
      <c r="J2965" s="18"/>
      <c r="K2965" s="18"/>
      <c r="L2965" s="18">
        <f t="shared" si="140"/>
        <v>2</v>
      </c>
    </row>
    <row r="2966" spans="1:12" s="19" customFormat="1" ht="17.45" customHeight="1">
      <c r="A2966" s="20">
        <v>2964</v>
      </c>
      <c r="B2966" s="18" t="s">
        <v>7770</v>
      </c>
      <c r="C2966" s="18" t="s">
        <v>7771</v>
      </c>
      <c r="D2966" s="18" t="s">
        <v>4424</v>
      </c>
      <c r="E2966" s="18" t="s">
        <v>1699</v>
      </c>
      <c r="F2966" s="7">
        <v>9789571361475</v>
      </c>
      <c r="G2966" s="18">
        <v>2</v>
      </c>
      <c r="H2966" s="18">
        <v>320</v>
      </c>
      <c r="I2966" s="21">
        <f t="shared" si="141"/>
        <v>640</v>
      </c>
      <c r="J2966" s="18"/>
      <c r="K2966" s="18"/>
      <c r="L2966" s="18">
        <f t="shared" si="140"/>
        <v>2</v>
      </c>
    </row>
    <row r="2967" spans="1:12" s="19" customFormat="1" ht="17.45" customHeight="1">
      <c r="A2967" s="20">
        <v>2965</v>
      </c>
      <c r="B2967" s="18" t="s">
        <v>7772</v>
      </c>
      <c r="C2967" s="18" t="s">
        <v>6505</v>
      </c>
      <c r="D2967" s="18" t="s">
        <v>4381</v>
      </c>
      <c r="E2967" s="18" t="s">
        <v>1699</v>
      </c>
      <c r="F2967" s="7" t="s">
        <v>7773</v>
      </c>
      <c r="G2967" s="18">
        <v>2</v>
      </c>
      <c r="H2967" s="18">
        <v>350</v>
      </c>
      <c r="I2967" s="21">
        <f t="shared" si="141"/>
        <v>700</v>
      </c>
      <c r="J2967" s="18"/>
      <c r="K2967" s="18"/>
      <c r="L2967" s="18">
        <f t="shared" si="140"/>
        <v>2</v>
      </c>
    </row>
    <row r="2968" spans="1:12" s="19" customFormat="1" ht="17.45" customHeight="1">
      <c r="A2968" s="20">
        <v>2966</v>
      </c>
      <c r="B2968" s="18" t="s">
        <v>7774</v>
      </c>
      <c r="C2968" s="18" t="s">
        <v>7775</v>
      </c>
      <c r="D2968" s="18" t="s">
        <v>5651</v>
      </c>
      <c r="E2968" s="18" t="s">
        <v>1699</v>
      </c>
      <c r="F2968" s="7" t="s">
        <v>7776</v>
      </c>
      <c r="G2968" s="18">
        <v>2</v>
      </c>
      <c r="H2968" s="18">
        <v>280</v>
      </c>
      <c r="I2968" s="21">
        <f t="shared" si="141"/>
        <v>560</v>
      </c>
      <c r="J2968" s="18" t="s">
        <v>0</v>
      </c>
      <c r="K2968" s="18"/>
      <c r="L2968" s="18">
        <f t="shared" si="140"/>
        <v>2</v>
      </c>
    </row>
    <row r="2969" spans="1:12" s="19" customFormat="1" ht="17.45" customHeight="1">
      <c r="A2969" s="20">
        <v>2967</v>
      </c>
      <c r="B2969" s="18" t="s">
        <v>7777</v>
      </c>
      <c r="C2969" s="18" t="s">
        <v>1697</v>
      </c>
      <c r="D2969" s="18" t="s">
        <v>1698</v>
      </c>
      <c r="E2969" s="18" t="s">
        <v>1699</v>
      </c>
      <c r="F2969" s="7" t="s">
        <v>7778</v>
      </c>
      <c r="G2969" s="18">
        <v>2</v>
      </c>
      <c r="H2969" s="18">
        <v>240</v>
      </c>
      <c r="I2969" s="21">
        <f t="shared" si="141"/>
        <v>480</v>
      </c>
      <c r="J2969" s="18"/>
      <c r="K2969" s="18"/>
      <c r="L2969" s="18">
        <f t="shared" si="140"/>
        <v>2</v>
      </c>
    </row>
    <row r="2970" spans="1:12" s="19" customFormat="1" ht="17.45" customHeight="1">
      <c r="A2970" s="20">
        <v>2968</v>
      </c>
      <c r="B2970" s="18" t="s">
        <v>7779</v>
      </c>
      <c r="C2970" s="18" t="s">
        <v>7780</v>
      </c>
      <c r="D2970" s="18" t="s">
        <v>6249</v>
      </c>
      <c r="E2970" s="18" t="s">
        <v>1699</v>
      </c>
      <c r="F2970" s="7" t="s">
        <v>7781</v>
      </c>
      <c r="G2970" s="18">
        <v>2</v>
      </c>
      <c r="H2970" s="18">
        <v>200</v>
      </c>
      <c r="I2970" s="21">
        <f t="shared" si="141"/>
        <v>400</v>
      </c>
      <c r="J2970" s="18" t="s">
        <v>1734</v>
      </c>
      <c r="K2970" s="18"/>
      <c r="L2970" s="18">
        <f>G2970*10</f>
        <v>20</v>
      </c>
    </row>
    <row r="2971" spans="1:12" s="19" customFormat="1" ht="17.45" customHeight="1">
      <c r="A2971" s="20">
        <v>2969</v>
      </c>
      <c r="B2971" s="18" t="s">
        <v>7782</v>
      </c>
      <c r="C2971" s="18" t="s">
        <v>7783</v>
      </c>
      <c r="D2971" s="18" t="s">
        <v>2899</v>
      </c>
      <c r="E2971" s="18" t="s">
        <v>1699</v>
      </c>
      <c r="F2971" s="7" t="s">
        <v>7784</v>
      </c>
      <c r="G2971" s="18">
        <v>2</v>
      </c>
      <c r="H2971" s="18">
        <v>220</v>
      </c>
      <c r="I2971" s="21">
        <f t="shared" si="141"/>
        <v>440</v>
      </c>
      <c r="J2971" s="18"/>
      <c r="K2971" s="18"/>
      <c r="L2971" s="18">
        <f t="shared" ref="L2971:L3002" si="142">G2971</f>
        <v>2</v>
      </c>
    </row>
    <row r="2972" spans="1:12" s="19" customFormat="1" ht="17.45" customHeight="1">
      <c r="A2972" s="20">
        <v>2970</v>
      </c>
      <c r="B2972" s="18" t="s">
        <v>7785</v>
      </c>
      <c r="C2972" s="18" t="s">
        <v>7786</v>
      </c>
      <c r="D2972" s="18" t="s">
        <v>4009</v>
      </c>
      <c r="E2972" s="18" t="s">
        <v>1699</v>
      </c>
      <c r="F2972" s="7" t="s">
        <v>7787</v>
      </c>
      <c r="G2972" s="18">
        <v>2</v>
      </c>
      <c r="H2972" s="18">
        <v>380</v>
      </c>
      <c r="I2972" s="21">
        <f t="shared" si="141"/>
        <v>760</v>
      </c>
      <c r="J2972" s="18"/>
      <c r="K2972" s="18"/>
      <c r="L2972" s="18">
        <f t="shared" si="142"/>
        <v>2</v>
      </c>
    </row>
    <row r="2973" spans="1:12" s="19" customFormat="1" ht="17.45" customHeight="1">
      <c r="A2973" s="20">
        <v>2971</v>
      </c>
      <c r="B2973" s="18" t="s">
        <v>7788</v>
      </c>
      <c r="C2973" s="18" t="s">
        <v>3484</v>
      </c>
      <c r="D2973" s="18" t="s">
        <v>3484</v>
      </c>
      <c r="E2973" s="18" t="s">
        <v>1699</v>
      </c>
      <c r="F2973" s="7" t="s">
        <v>7789</v>
      </c>
      <c r="G2973" s="18">
        <v>2</v>
      </c>
      <c r="H2973" s="18">
        <v>280</v>
      </c>
      <c r="I2973" s="21">
        <f t="shared" si="141"/>
        <v>560</v>
      </c>
      <c r="J2973" s="18"/>
      <c r="K2973" s="18"/>
      <c r="L2973" s="18">
        <f t="shared" si="142"/>
        <v>2</v>
      </c>
    </row>
    <row r="2974" spans="1:12" s="19" customFormat="1" ht="17.45" customHeight="1">
      <c r="A2974" s="20">
        <v>2972</v>
      </c>
      <c r="B2974" s="18" t="s">
        <v>7790</v>
      </c>
      <c r="C2974" s="18" t="s">
        <v>7791</v>
      </c>
      <c r="D2974" s="18" t="s">
        <v>7792</v>
      </c>
      <c r="E2974" s="18" t="s">
        <v>1699</v>
      </c>
      <c r="F2974" s="7">
        <v>9789862741672</v>
      </c>
      <c r="G2974" s="18">
        <v>2</v>
      </c>
      <c r="H2974" s="18">
        <v>260</v>
      </c>
      <c r="I2974" s="21">
        <f t="shared" si="141"/>
        <v>520</v>
      </c>
      <c r="J2974" s="18"/>
      <c r="K2974" s="18"/>
      <c r="L2974" s="18">
        <f t="shared" si="142"/>
        <v>2</v>
      </c>
    </row>
    <row r="2975" spans="1:12" s="19" customFormat="1" ht="17.45" customHeight="1">
      <c r="A2975" s="20">
        <v>2973</v>
      </c>
      <c r="B2975" s="18" t="s">
        <v>7793</v>
      </c>
      <c r="C2975" s="18" t="s">
        <v>7794</v>
      </c>
      <c r="D2975" s="18" t="s">
        <v>7795</v>
      </c>
      <c r="E2975" s="18" t="s">
        <v>1699</v>
      </c>
      <c r="F2975" s="7">
        <v>9789865616182</v>
      </c>
      <c r="G2975" s="18">
        <v>2</v>
      </c>
      <c r="H2975" s="18">
        <v>249</v>
      </c>
      <c r="I2975" s="21">
        <f t="shared" si="141"/>
        <v>498</v>
      </c>
      <c r="J2975" s="18"/>
      <c r="K2975" s="18"/>
      <c r="L2975" s="18">
        <f t="shared" si="142"/>
        <v>2</v>
      </c>
    </row>
    <row r="2976" spans="1:12" s="19" customFormat="1" ht="17.45" customHeight="1">
      <c r="A2976" s="20">
        <v>2974</v>
      </c>
      <c r="B2976" s="18" t="s">
        <v>7796</v>
      </c>
      <c r="C2976" s="18" t="s">
        <v>7797</v>
      </c>
      <c r="D2976" s="18" t="s">
        <v>3603</v>
      </c>
      <c r="E2976" s="18" t="s">
        <v>1699</v>
      </c>
      <c r="F2976" s="7" t="s">
        <v>7798</v>
      </c>
      <c r="G2976" s="18">
        <v>2</v>
      </c>
      <c r="H2976" s="18">
        <v>250</v>
      </c>
      <c r="I2976" s="21">
        <f t="shared" si="141"/>
        <v>500</v>
      </c>
      <c r="J2976" s="18"/>
      <c r="K2976" s="18"/>
      <c r="L2976" s="18">
        <f t="shared" si="142"/>
        <v>2</v>
      </c>
    </row>
    <row r="2977" spans="1:256" s="19" customFormat="1" ht="17.45" customHeight="1">
      <c r="A2977" s="20">
        <v>2975</v>
      </c>
      <c r="B2977" s="18" t="s">
        <v>7799</v>
      </c>
      <c r="C2977" s="18" t="s">
        <v>7800</v>
      </c>
      <c r="D2977" s="18" t="s">
        <v>3603</v>
      </c>
      <c r="E2977" s="18" t="s">
        <v>1699</v>
      </c>
      <c r="F2977" s="7" t="s">
        <v>7801</v>
      </c>
      <c r="G2977" s="18">
        <v>2</v>
      </c>
      <c r="H2977" s="18">
        <v>220</v>
      </c>
      <c r="I2977" s="21">
        <f t="shared" si="141"/>
        <v>440</v>
      </c>
      <c r="J2977" s="18"/>
      <c r="K2977" s="18"/>
      <c r="L2977" s="18">
        <f t="shared" si="142"/>
        <v>2</v>
      </c>
    </row>
    <row r="2978" spans="1:256" s="19" customFormat="1" ht="17.45" customHeight="1">
      <c r="A2978" s="20">
        <v>2976</v>
      </c>
      <c r="B2978" s="18" t="s">
        <v>7802</v>
      </c>
      <c r="C2978" s="18" t="s">
        <v>7803</v>
      </c>
      <c r="D2978" s="18" t="s">
        <v>4371</v>
      </c>
      <c r="E2978" s="18" t="s">
        <v>2007</v>
      </c>
      <c r="F2978" s="7" t="s">
        <v>7804</v>
      </c>
      <c r="G2978" s="18">
        <v>2</v>
      </c>
      <c r="H2978" s="18">
        <v>250</v>
      </c>
      <c r="I2978" s="21">
        <f t="shared" si="141"/>
        <v>500</v>
      </c>
      <c r="J2978" s="18"/>
      <c r="K2978" s="18"/>
      <c r="L2978" s="18">
        <f t="shared" si="142"/>
        <v>2</v>
      </c>
    </row>
    <row r="2979" spans="1:256" s="19" customFormat="1" ht="17.45" customHeight="1">
      <c r="A2979" s="20">
        <v>2977</v>
      </c>
      <c r="B2979" s="18" t="s">
        <v>7805</v>
      </c>
      <c r="C2979" s="18" t="s">
        <v>7806</v>
      </c>
      <c r="D2979" s="18" t="s">
        <v>7807</v>
      </c>
      <c r="E2979" s="18" t="s">
        <v>1699</v>
      </c>
      <c r="F2979" s="7" t="s">
        <v>7808</v>
      </c>
      <c r="G2979" s="18">
        <v>2</v>
      </c>
      <c r="H2979" s="18">
        <v>300</v>
      </c>
      <c r="I2979" s="21">
        <f t="shared" si="141"/>
        <v>600</v>
      </c>
      <c r="J2979" s="18"/>
      <c r="K2979" s="18"/>
      <c r="L2979" s="18">
        <f t="shared" si="142"/>
        <v>2</v>
      </c>
    </row>
    <row r="2980" spans="1:256" s="19" customFormat="1" ht="17.45" customHeight="1">
      <c r="A2980" s="20">
        <v>2978</v>
      </c>
      <c r="B2980" s="18" t="s">
        <v>7809</v>
      </c>
      <c r="C2980" s="18" t="s">
        <v>7810</v>
      </c>
      <c r="D2980" s="18" t="s">
        <v>4037</v>
      </c>
      <c r="E2980" s="18" t="s">
        <v>1699</v>
      </c>
      <c r="F2980" s="7" t="s">
        <v>7811</v>
      </c>
      <c r="G2980" s="18">
        <v>2</v>
      </c>
      <c r="H2980" s="18">
        <v>280</v>
      </c>
      <c r="I2980" s="21">
        <f t="shared" si="141"/>
        <v>560</v>
      </c>
      <c r="J2980" s="18"/>
      <c r="K2980" s="18"/>
      <c r="L2980" s="18">
        <f t="shared" si="142"/>
        <v>2</v>
      </c>
    </row>
    <row r="2981" spans="1:256" s="19" customFormat="1" ht="17.45" customHeight="1">
      <c r="A2981" s="20">
        <v>2979</v>
      </c>
      <c r="B2981" s="18" t="s">
        <v>7812</v>
      </c>
      <c r="C2981" s="18" t="s">
        <v>7203</v>
      </c>
      <c r="D2981" s="18" t="s">
        <v>3211</v>
      </c>
      <c r="E2981" s="18" t="s">
        <v>1699</v>
      </c>
      <c r="F2981" s="7" t="s">
        <v>7813</v>
      </c>
      <c r="G2981" s="18">
        <v>2</v>
      </c>
      <c r="H2981" s="18">
        <v>280</v>
      </c>
      <c r="I2981" s="21">
        <f t="shared" si="141"/>
        <v>560</v>
      </c>
      <c r="J2981" s="18" t="s">
        <v>0</v>
      </c>
      <c r="K2981" s="18"/>
      <c r="L2981" s="18">
        <f t="shared" si="142"/>
        <v>2</v>
      </c>
    </row>
    <row r="2982" spans="1:256" s="19" customFormat="1" ht="17.45" customHeight="1">
      <c r="A2982" s="20">
        <v>2980</v>
      </c>
      <c r="B2982" s="18" t="s">
        <v>7814</v>
      </c>
      <c r="C2982" s="18" t="s">
        <v>7203</v>
      </c>
      <c r="D2982" s="18" t="s">
        <v>3211</v>
      </c>
      <c r="E2982" s="18" t="s">
        <v>1699</v>
      </c>
      <c r="F2982" s="7" t="s">
        <v>7815</v>
      </c>
      <c r="G2982" s="18">
        <v>2</v>
      </c>
      <c r="H2982" s="18">
        <v>300</v>
      </c>
      <c r="I2982" s="21">
        <f t="shared" si="141"/>
        <v>600</v>
      </c>
      <c r="J2982" s="18"/>
      <c r="K2982" s="18"/>
      <c r="L2982" s="18">
        <f t="shared" si="142"/>
        <v>2</v>
      </c>
    </row>
    <row r="2983" spans="1:256" s="19" customFormat="1" ht="17.45" customHeight="1">
      <c r="A2983" s="20">
        <v>2981</v>
      </c>
      <c r="B2983" s="18" t="s">
        <v>7816</v>
      </c>
      <c r="C2983" s="18" t="s">
        <v>7817</v>
      </c>
      <c r="D2983" s="18" t="s">
        <v>3280</v>
      </c>
      <c r="E2983" s="18" t="s">
        <v>1699</v>
      </c>
      <c r="F2983" s="7" t="s">
        <v>7818</v>
      </c>
      <c r="G2983" s="18">
        <v>2</v>
      </c>
      <c r="H2983" s="18">
        <v>250</v>
      </c>
      <c r="I2983" s="21">
        <f t="shared" si="141"/>
        <v>500</v>
      </c>
      <c r="J2983" s="18"/>
      <c r="K2983" s="18"/>
      <c r="L2983" s="18">
        <f t="shared" si="142"/>
        <v>2</v>
      </c>
    </row>
    <row r="2984" spans="1:256" s="19" customFormat="1" ht="17.45" customHeight="1">
      <c r="A2984" s="20">
        <v>2982</v>
      </c>
      <c r="B2984" s="18" t="s">
        <v>7819</v>
      </c>
      <c r="C2984" s="18" t="s">
        <v>7820</v>
      </c>
      <c r="D2984" s="18" t="s">
        <v>1851</v>
      </c>
      <c r="E2984" s="18" t="s">
        <v>1699</v>
      </c>
      <c r="F2984" s="7" t="s">
        <v>7821</v>
      </c>
      <c r="G2984" s="18">
        <v>2</v>
      </c>
      <c r="H2984" s="18">
        <v>320</v>
      </c>
      <c r="I2984" s="21">
        <f t="shared" si="141"/>
        <v>640</v>
      </c>
      <c r="J2984" s="18"/>
      <c r="K2984" s="18"/>
      <c r="L2984" s="18">
        <f t="shared" si="142"/>
        <v>2</v>
      </c>
    </row>
    <row r="2985" spans="1:256" s="19" customFormat="1" ht="17.45" customHeight="1">
      <c r="A2985" s="20">
        <v>2983</v>
      </c>
      <c r="B2985" s="18" t="s">
        <v>7822</v>
      </c>
      <c r="C2985" s="18" t="s">
        <v>7823</v>
      </c>
      <c r="D2985" s="18" t="s">
        <v>4241</v>
      </c>
      <c r="E2985" s="18" t="s">
        <v>1699</v>
      </c>
      <c r="F2985" s="7" t="s">
        <v>7824</v>
      </c>
      <c r="G2985" s="18">
        <v>2</v>
      </c>
      <c r="H2985" s="18">
        <v>250</v>
      </c>
      <c r="I2985" s="21">
        <f t="shared" si="141"/>
        <v>500</v>
      </c>
      <c r="J2985" s="18"/>
      <c r="K2985" s="18"/>
      <c r="L2985" s="18">
        <f t="shared" si="142"/>
        <v>2</v>
      </c>
    </row>
    <row r="2986" spans="1:256" s="19" customFormat="1" ht="17.45" customHeight="1">
      <c r="A2986" s="20">
        <v>2984</v>
      </c>
      <c r="B2986" s="21" t="s">
        <v>7825</v>
      </c>
      <c r="C2986" s="23" t="s">
        <v>7826</v>
      </c>
      <c r="D2986" s="21" t="s">
        <v>7827</v>
      </c>
      <c r="E2986" s="21" t="s">
        <v>5319</v>
      </c>
      <c r="F2986" s="8" t="s">
        <v>7828</v>
      </c>
      <c r="G2986" s="21">
        <v>2</v>
      </c>
      <c r="H2986" s="21">
        <v>220</v>
      </c>
      <c r="I2986" s="21">
        <f t="shared" si="141"/>
        <v>440</v>
      </c>
      <c r="J2986" s="18"/>
      <c r="K2986" s="18"/>
      <c r="L2986" s="18">
        <f t="shared" si="142"/>
        <v>2</v>
      </c>
    </row>
    <row r="2987" spans="1:256" s="19" customFormat="1" ht="17.45" customHeight="1">
      <c r="A2987" s="20">
        <v>2985</v>
      </c>
      <c r="B2987" s="18" t="s">
        <v>7829</v>
      </c>
      <c r="C2987" s="18" t="s">
        <v>7830</v>
      </c>
      <c r="D2987" s="18" t="s">
        <v>7831</v>
      </c>
      <c r="E2987" s="18" t="s">
        <v>1699</v>
      </c>
      <c r="F2987" s="7" t="s">
        <v>7832</v>
      </c>
      <c r="G2987" s="18">
        <v>2</v>
      </c>
      <c r="H2987" s="18">
        <v>280</v>
      </c>
      <c r="I2987" s="21">
        <f t="shared" si="141"/>
        <v>560</v>
      </c>
      <c r="J2987" s="18"/>
      <c r="K2987" s="18"/>
      <c r="L2987" s="18">
        <f t="shared" si="142"/>
        <v>2</v>
      </c>
    </row>
    <row r="2988" spans="1:256" s="19" customFormat="1" ht="17.45" customHeight="1">
      <c r="A2988" s="20">
        <v>2986</v>
      </c>
      <c r="B2988" s="18" t="s">
        <v>7833</v>
      </c>
      <c r="C2988" s="18" t="s">
        <v>7834</v>
      </c>
      <c r="D2988" s="18" t="s">
        <v>4580</v>
      </c>
      <c r="E2988" s="18" t="s">
        <v>1699</v>
      </c>
      <c r="F2988" s="7" t="s">
        <v>7835</v>
      </c>
      <c r="G2988" s="18">
        <v>5</v>
      </c>
      <c r="H2988" s="18">
        <v>160</v>
      </c>
      <c r="I2988" s="21">
        <f t="shared" si="141"/>
        <v>800</v>
      </c>
      <c r="J2988" s="18"/>
      <c r="K2988" s="18"/>
      <c r="L2988" s="18">
        <f t="shared" si="142"/>
        <v>5</v>
      </c>
      <c r="M2988" s="33"/>
      <c r="N2988" s="33"/>
      <c r="O2988" s="33"/>
      <c r="P2988" s="33"/>
      <c r="Q2988" s="33"/>
      <c r="R2988" s="33"/>
      <c r="S2988" s="33"/>
      <c r="T2988" s="33"/>
      <c r="U2988" s="33"/>
      <c r="V2988" s="33"/>
      <c r="W2988" s="33"/>
      <c r="X2988" s="33"/>
      <c r="Y2988" s="33"/>
      <c r="Z2988" s="33"/>
      <c r="AA2988" s="33"/>
      <c r="AB2988" s="33"/>
      <c r="AC2988" s="33"/>
      <c r="AD2988" s="33"/>
      <c r="AE2988" s="33"/>
      <c r="AF2988" s="33"/>
      <c r="AG2988" s="33"/>
      <c r="AH2988" s="33"/>
      <c r="AI2988" s="33"/>
      <c r="AJ2988" s="33"/>
      <c r="AK2988" s="33"/>
      <c r="AL2988" s="33"/>
      <c r="AM2988" s="33"/>
      <c r="AN2988" s="33"/>
      <c r="AO2988" s="33"/>
      <c r="AP2988" s="33"/>
      <c r="AQ2988" s="33"/>
      <c r="AR2988" s="33"/>
      <c r="AS2988" s="33"/>
      <c r="AT2988" s="33"/>
      <c r="AU2988" s="33"/>
      <c r="AV2988" s="33"/>
      <c r="AW2988" s="33"/>
      <c r="AX2988" s="33"/>
      <c r="AY2988" s="33"/>
      <c r="AZ2988" s="33"/>
      <c r="BA2988" s="33"/>
      <c r="BB2988" s="33"/>
      <c r="BC2988" s="33"/>
      <c r="BD2988" s="33"/>
      <c r="BE2988" s="33"/>
      <c r="BF2988" s="33"/>
      <c r="BG2988" s="33"/>
      <c r="BH2988" s="33"/>
      <c r="BI2988" s="33"/>
      <c r="BJ2988" s="33"/>
      <c r="BK2988" s="33"/>
      <c r="BL2988" s="33"/>
      <c r="BM2988" s="33"/>
      <c r="BN2988" s="33"/>
      <c r="BO2988" s="33"/>
      <c r="BP2988" s="33"/>
      <c r="BQ2988" s="33"/>
      <c r="BR2988" s="33"/>
      <c r="BS2988" s="33"/>
      <c r="BT2988" s="33"/>
      <c r="BU2988" s="33"/>
      <c r="BV2988" s="33"/>
      <c r="BW2988" s="33"/>
      <c r="BX2988" s="33"/>
      <c r="BY2988" s="33"/>
      <c r="BZ2988" s="33"/>
      <c r="CA2988" s="33"/>
      <c r="CB2988" s="33"/>
      <c r="CC2988" s="33"/>
      <c r="CD2988" s="33"/>
      <c r="CE2988" s="33"/>
      <c r="CF2988" s="33"/>
      <c r="CG2988" s="33"/>
      <c r="CH2988" s="33"/>
      <c r="CI2988" s="33"/>
      <c r="CJ2988" s="33"/>
      <c r="CK2988" s="33"/>
      <c r="CL2988" s="33"/>
      <c r="CM2988" s="33"/>
      <c r="CN2988" s="33"/>
      <c r="CO2988" s="33"/>
      <c r="CP2988" s="33"/>
      <c r="CQ2988" s="33"/>
      <c r="CR2988" s="33"/>
      <c r="CS2988" s="33"/>
      <c r="CT2988" s="33"/>
      <c r="CU2988" s="33"/>
      <c r="CV2988" s="33"/>
      <c r="CW2988" s="33"/>
      <c r="CX2988" s="33"/>
      <c r="CY2988" s="33"/>
      <c r="CZ2988" s="33"/>
      <c r="DA2988" s="33"/>
      <c r="DB2988" s="33"/>
      <c r="DC2988" s="33"/>
      <c r="DD2988" s="33"/>
      <c r="DE2988" s="33"/>
      <c r="DF2988" s="33"/>
      <c r="DG2988" s="33"/>
      <c r="DH2988" s="33"/>
      <c r="DI2988" s="33"/>
      <c r="DJ2988" s="33"/>
      <c r="DK2988" s="33"/>
      <c r="DL2988" s="33"/>
      <c r="DM2988" s="33"/>
      <c r="DN2988" s="33"/>
      <c r="DO2988" s="33"/>
      <c r="DP2988" s="33"/>
      <c r="DQ2988" s="33"/>
      <c r="DR2988" s="33"/>
      <c r="DS2988" s="33"/>
      <c r="DT2988" s="33"/>
      <c r="DU2988" s="33"/>
      <c r="DV2988" s="33"/>
      <c r="DW2988" s="33"/>
      <c r="DX2988" s="33"/>
      <c r="DY2988" s="33"/>
      <c r="DZ2988" s="33"/>
      <c r="EA2988" s="33"/>
      <c r="EB2988" s="33"/>
      <c r="EC2988" s="33"/>
      <c r="ED2988" s="33"/>
      <c r="EE2988" s="33"/>
      <c r="EF2988" s="33"/>
      <c r="EG2988" s="33"/>
      <c r="EH2988" s="33"/>
      <c r="EI2988" s="33"/>
      <c r="EJ2988" s="33"/>
      <c r="EK2988" s="33"/>
      <c r="EL2988" s="33"/>
      <c r="EM2988" s="33"/>
      <c r="EN2988" s="33"/>
      <c r="EO2988" s="33"/>
      <c r="EP2988" s="33"/>
      <c r="EQ2988" s="33"/>
      <c r="ER2988" s="33"/>
      <c r="ES2988" s="33"/>
      <c r="ET2988" s="33"/>
      <c r="EU2988" s="33"/>
      <c r="EV2988" s="33"/>
      <c r="EW2988" s="33"/>
      <c r="EX2988" s="33"/>
      <c r="EY2988" s="33"/>
      <c r="EZ2988" s="33"/>
      <c r="FA2988" s="33"/>
      <c r="FB2988" s="33"/>
      <c r="FC2988" s="33"/>
      <c r="FD2988" s="33"/>
      <c r="FE2988" s="33"/>
      <c r="FF2988" s="33"/>
      <c r="FG2988" s="33"/>
      <c r="FH2988" s="33"/>
      <c r="FI2988" s="33"/>
      <c r="FJ2988" s="33"/>
      <c r="FK2988" s="33"/>
      <c r="FL2988" s="33"/>
      <c r="FM2988" s="33"/>
      <c r="FN2988" s="33"/>
      <c r="FO2988" s="33"/>
      <c r="FP2988" s="33"/>
      <c r="FQ2988" s="33"/>
      <c r="FR2988" s="33"/>
      <c r="FS2988" s="33"/>
      <c r="FT2988" s="33"/>
      <c r="FU2988" s="33"/>
      <c r="FV2988" s="33"/>
      <c r="FW2988" s="33"/>
      <c r="FX2988" s="33"/>
      <c r="FY2988" s="33"/>
      <c r="FZ2988" s="33"/>
      <c r="GA2988" s="33"/>
      <c r="GB2988" s="33"/>
      <c r="GC2988" s="33"/>
      <c r="GD2988" s="33"/>
      <c r="GE2988" s="33"/>
      <c r="GF2988" s="33"/>
      <c r="GG2988" s="33"/>
      <c r="GH2988" s="33"/>
      <c r="GI2988" s="33"/>
      <c r="GJ2988" s="33"/>
      <c r="GK2988" s="33"/>
      <c r="GL2988" s="33"/>
      <c r="GM2988" s="33"/>
      <c r="GN2988" s="33"/>
      <c r="GO2988" s="33"/>
      <c r="GP2988" s="33"/>
      <c r="GQ2988" s="33"/>
      <c r="GR2988" s="33"/>
      <c r="GS2988" s="33"/>
      <c r="GT2988" s="33"/>
      <c r="GU2988" s="33"/>
      <c r="GV2988" s="33"/>
      <c r="GW2988" s="33"/>
      <c r="GX2988" s="33"/>
      <c r="GY2988" s="33"/>
      <c r="GZ2988" s="33"/>
      <c r="HA2988" s="33"/>
      <c r="HB2988" s="33"/>
      <c r="HC2988" s="33"/>
      <c r="HD2988" s="33"/>
      <c r="HE2988" s="33"/>
      <c r="HF2988" s="33"/>
      <c r="HG2988" s="33"/>
      <c r="HH2988" s="33"/>
      <c r="HI2988" s="33"/>
      <c r="HJ2988" s="33"/>
      <c r="HK2988" s="33"/>
      <c r="HL2988" s="33"/>
      <c r="HM2988" s="33"/>
      <c r="HN2988" s="33"/>
      <c r="HO2988" s="33"/>
      <c r="HP2988" s="33"/>
      <c r="HQ2988" s="33"/>
      <c r="HR2988" s="33"/>
      <c r="HS2988" s="33"/>
      <c r="HT2988" s="33"/>
      <c r="HU2988" s="33"/>
      <c r="HV2988" s="33"/>
      <c r="HW2988" s="33"/>
      <c r="HX2988" s="33"/>
      <c r="HY2988" s="33"/>
      <c r="HZ2988" s="33"/>
      <c r="IA2988" s="33"/>
      <c r="IB2988" s="33"/>
      <c r="IC2988" s="33"/>
      <c r="ID2988" s="33"/>
      <c r="IE2988" s="33"/>
      <c r="IF2988" s="33"/>
      <c r="IG2988" s="33"/>
      <c r="IH2988" s="33"/>
      <c r="II2988" s="33"/>
      <c r="IJ2988" s="33"/>
      <c r="IK2988" s="33"/>
      <c r="IL2988" s="33"/>
      <c r="IM2988" s="33"/>
      <c r="IN2988" s="33"/>
      <c r="IO2988" s="33"/>
      <c r="IP2988" s="33"/>
      <c r="IQ2988" s="33"/>
      <c r="IR2988" s="33"/>
      <c r="IS2988" s="33"/>
      <c r="IT2988" s="33"/>
      <c r="IU2988" s="33"/>
      <c r="IV2988" s="33"/>
    </row>
    <row r="2989" spans="1:256" s="19" customFormat="1" ht="17.45" customHeight="1">
      <c r="A2989" s="20">
        <v>2987</v>
      </c>
      <c r="B2989" s="18" t="s">
        <v>7836</v>
      </c>
      <c r="C2989" s="18" t="s">
        <v>7834</v>
      </c>
      <c r="D2989" s="18" t="s">
        <v>4580</v>
      </c>
      <c r="E2989" s="18" t="s">
        <v>1699</v>
      </c>
      <c r="F2989" s="7" t="s">
        <v>7837</v>
      </c>
      <c r="G2989" s="18">
        <v>5</v>
      </c>
      <c r="H2989" s="18">
        <v>160</v>
      </c>
      <c r="I2989" s="21">
        <f t="shared" si="141"/>
        <v>800</v>
      </c>
      <c r="J2989" s="18"/>
      <c r="K2989" s="18"/>
      <c r="L2989" s="18">
        <f t="shared" si="142"/>
        <v>5</v>
      </c>
      <c r="M2989" s="33"/>
      <c r="N2989" s="33"/>
      <c r="O2989" s="33"/>
      <c r="P2989" s="33"/>
      <c r="Q2989" s="33"/>
      <c r="R2989" s="33"/>
      <c r="S2989" s="33"/>
      <c r="T2989" s="33"/>
      <c r="U2989" s="33"/>
      <c r="V2989" s="33"/>
      <c r="W2989" s="33"/>
      <c r="X2989" s="33"/>
      <c r="Y2989" s="33"/>
      <c r="Z2989" s="33"/>
      <c r="AA2989" s="33"/>
      <c r="AB2989" s="33"/>
      <c r="AC2989" s="33"/>
      <c r="AD2989" s="33"/>
      <c r="AE2989" s="33"/>
      <c r="AF2989" s="33"/>
      <c r="AG2989" s="33"/>
      <c r="AH2989" s="33"/>
      <c r="AI2989" s="33"/>
      <c r="AJ2989" s="33"/>
      <c r="AK2989" s="33"/>
      <c r="AL2989" s="33"/>
      <c r="AM2989" s="33"/>
      <c r="AN2989" s="33"/>
      <c r="AO2989" s="33"/>
      <c r="AP2989" s="33"/>
      <c r="AQ2989" s="33"/>
      <c r="AR2989" s="33"/>
      <c r="AS2989" s="33"/>
      <c r="AT2989" s="33"/>
      <c r="AU2989" s="33"/>
      <c r="AV2989" s="33"/>
      <c r="AW2989" s="33"/>
      <c r="AX2989" s="33"/>
      <c r="AY2989" s="33"/>
      <c r="AZ2989" s="33"/>
      <c r="BA2989" s="33"/>
      <c r="BB2989" s="33"/>
      <c r="BC2989" s="33"/>
      <c r="BD2989" s="33"/>
      <c r="BE2989" s="33"/>
      <c r="BF2989" s="33"/>
      <c r="BG2989" s="33"/>
      <c r="BH2989" s="33"/>
      <c r="BI2989" s="33"/>
      <c r="BJ2989" s="33"/>
      <c r="BK2989" s="33"/>
      <c r="BL2989" s="33"/>
      <c r="BM2989" s="33"/>
      <c r="BN2989" s="33"/>
      <c r="BO2989" s="33"/>
      <c r="BP2989" s="33"/>
      <c r="BQ2989" s="33"/>
      <c r="BR2989" s="33"/>
      <c r="BS2989" s="33"/>
      <c r="BT2989" s="33"/>
      <c r="BU2989" s="33"/>
      <c r="BV2989" s="33"/>
      <c r="BW2989" s="33"/>
      <c r="BX2989" s="33"/>
      <c r="BY2989" s="33"/>
      <c r="BZ2989" s="33"/>
      <c r="CA2989" s="33"/>
      <c r="CB2989" s="33"/>
      <c r="CC2989" s="33"/>
      <c r="CD2989" s="33"/>
      <c r="CE2989" s="33"/>
      <c r="CF2989" s="33"/>
      <c r="CG2989" s="33"/>
      <c r="CH2989" s="33"/>
      <c r="CI2989" s="33"/>
      <c r="CJ2989" s="33"/>
      <c r="CK2989" s="33"/>
      <c r="CL2989" s="33"/>
      <c r="CM2989" s="33"/>
      <c r="CN2989" s="33"/>
      <c r="CO2989" s="33"/>
      <c r="CP2989" s="33"/>
      <c r="CQ2989" s="33"/>
      <c r="CR2989" s="33"/>
      <c r="CS2989" s="33"/>
      <c r="CT2989" s="33"/>
      <c r="CU2989" s="33"/>
      <c r="CV2989" s="33"/>
      <c r="CW2989" s="33"/>
      <c r="CX2989" s="33"/>
      <c r="CY2989" s="33"/>
      <c r="CZ2989" s="33"/>
      <c r="DA2989" s="33"/>
      <c r="DB2989" s="33"/>
      <c r="DC2989" s="33"/>
      <c r="DD2989" s="33"/>
      <c r="DE2989" s="33"/>
      <c r="DF2989" s="33"/>
      <c r="DG2989" s="33"/>
      <c r="DH2989" s="33"/>
      <c r="DI2989" s="33"/>
      <c r="DJ2989" s="33"/>
      <c r="DK2989" s="33"/>
      <c r="DL2989" s="33"/>
      <c r="DM2989" s="33"/>
      <c r="DN2989" s="33"/>
      <c r="DO2989" s="33"/>
      <c r="DP2989" s="33"/>
      <c r="DQ2989" s="33"/>
      <c r="DR2989" s="33"/>
      <c r="DS2989" s="33"/>
      <c r="DT2989" s="33"/>
      <c r="DU2989" s="33"/>
      <c r="DV2989" s="33"/>
      <c r="DW2989" s="33"/>
      <c r="DX2989" s="33"/>
      <c r="DY2989" s="33"/>
      <c r="DZ2989" s="33"/>
      <c r="EA2989" s="33"/>
      <c r="EB2989" s="33"/>
      <c r="EC2989" s="33"/>
      <c r="ED2989" s="33"/>
      <c r="EE2989" s="33"/>
      <c r="EF2989" s="33"/>
      <c r="EG2989" s="33"/>
      <c r="EH2989" s="33"/>
      <c r="EI2989" s="33"/>
      <c r="EJ2989" s="33"/>
      <c r="EK2989" s="33"/>
      <c r="EL2989" s="33"/>
      <c r="EM2989" s="33"/>
      <c r="EN2989" s="33"/>
      <c r="EO2989" s="33"/>
      <c r="EP2989" s="33"/>
      <c r="EQ2989" s="33"/>
      <c r="ER2989" s="33"/>
      <c r="ES2989" s="33"/>
      <c r="ET2989" s="33"/>
      <c r="EU2989" s="33"/>
      <c r="EV2989" s="33"/>
      <c r="EW2989" s="33"/>
      <c r="EX2989" s="33"/>
      <c r="EY2989" s="33"/>
      <c r="EZ2989" s="33"/>
      <c r="FA2989" s="33"/>
      <c r="FB2989" s="33"/>
      <c r="FC2989" s="33"/>
      <c r="FD2989" s="33"/>
      <c r="FE2989" s="33"/>
      <c r="FF2989" s="33"/>
      <c r="FG2989" s="33"/>
      <c r="FH2989" s="33"/>
      <c r="FI2989" s="33"/>
      <c r="FJ2989" s="33"/>
      <c r="FK2989" s="33"/>
      <c r="FL2989" s="33"/>
      <c r="FM2989" s="33"/>
      <c r="FN2989" s="33"/>
      <c r="FO2989" s="33"/>
      <c r="FP2989" s="33"/>
      <c r="FQ2989" s="33"/>
      <c r="FR2989" s="33"/>
      <c r="FS2989" s="33"/>
      <c r="FT2989" s="33"/>
      <c r="FU2989" s="33"/>
      <c r="FV2989" s="33"/>
      <c r="FW2989" s="33"/>
      <c r="FX2989" s="33"/>
      <c r="FY2989" s="33"/>
      <c r="FZ2989" s="33"/>
      <c r="GA2989" s="33"/>
      <c r="GB2989" s="33"/>
      <c r="GC2989" s="33"/>
      <c r="GD2989" s="33"/>
      <c r="GE2989" s="33"/>
      <c r="GF2989" s="33"/>
      <c r="GG2989" s="33"/>
      <c r="GH2989" s="33"/>
      <c r="GI2989" s="33"/>
      <c r="GJ2989" s="33"/>
      <c r="GK2989" s="33"/>
      <c r="GL2989" s="33"/>
      <c r="GM2989" s="33"/>
      <c r="GN2989" s="33"/>
      <c r="GO2989" s="33"/>
      <c r="GP2989" s="33"/>
      <c r="GQ2989" s="33"/>
      <c r="GR2989" s="33"/>
      <c r="GS2989" s="33"/>
      <c r="GT2989" s="33"/>
      <c r="GU2989" s="33"/>
      <c r="GV2989" s="33"/>
      <c r="GW2989" s="33"/>
      <c r="GX2989" s="33"/>
      <c r="GY2989" s="33"/>
      <c r="GZ2989" s="33"/>
      <c r="HA2989" s="33"/>
      <c r="HB2989" s="33"/>
      <c r="HC2989" s="33"/>
      <c r="HD2989" s="33"/>
      <c r="HE2989" s="33"/>
      <c r="HF2989" s="33"/>
      <c r="HG2989" s="33"/>
      <c r="HH2989" s="33"/>
      <c r="HI2989" s="33"/>
      <c r="HJ2989" s="33"/>
      <c r="HK2989" s="33"/>
      <c r="HL2989" s="33"/>
      <c r="HM2989" s="33"/>
      <c r="HN2989" s="33"/>
      <c r="HO2989" s="33"/>
      <c r="HP2989" s="33"/>
      <c r="HQ2989" s="33"/>
      <c r="HR2989" s="33"/>
      <c r="HS2989" s="33"/>
      <c r="HT2989" s="33"/>
      <c r="HU2989" s="33"/>
      <c r="HV2989" s="33"/>
      <c r="HW2989" s="33"/>
      <c r="HX2989" s="33"/>
      <c r="HY2989" s="33"/>
      <c r="HZ2989" s="33"/>
      <c r="IA2989" s="33"/>
      <c r="IB2989" s="33"/>
      <c r="IC2989" s="33"/>
      <c r="ID2989" s="33"/>
      <c r="IE2989" s="33"/>
      <c r="IF2989" s="33"/>
      <c r="IG2989" s="33"/>
      <c r="IH2989" s="33"/>
      <c r="II2989" s="33"/>
      <c r="IJ2989" s="33"/>
      <c r="IK2989" s="33"/>
      <c r="IL2989" s="33"/>
      <c r="IM2989" s="33"/>
      <c r="IN2989" s="33"/>
      <c r="IO2989" s="33"/>
      <c r="IP2989" s="33"/>
      <c r="IQ2989" s="33"/>
      <c r="IR2989" s="33"/>
      <c r="IS2989" s="33"/>
      <c r="IT2989" s="33"/>
      <c r="IU2989" s="33"/>
      <c r="IV2989" s="33"/>
    </row>
    <row r="2990" spans="1:256" s="19" customFormat="1" ht="17.45" customHeight="1">
      <c r="A2990" s="20">
        <v>2988</v>
      </c>
      <c r="B2990" s="21" t="s">
        <v>7838</v>
      </c>
      <c r="C2990" s="23" t="s">
        <v>7839</v>
      </c>
      <c r="D2990" s="21" t="s">
        <v>7840</v>
      </c>
      <c r="E2990" s="21" t="s">
        <v>5232</v>
      </c>
      <c r="F2990" s="8">
        <v>9789861217680</v>
      </c>
      <c r="G2990" s="18">
        <v>2</v>
      </c>
      <c r="H2990" s="21">
        <v>250</v>
      </c>
      <c r="I2990" s="21">
        <f t="shared" si="141"/>
        <v>500</v>
      </c>
      <c r="J2990" s="18"/>
      <c r="K2990" s="18"/>
      <c r="L2990" s="18">
        <f t="shared" si="142"/>
        <v>2</v>
      </c>
    </row>
    <row r="2991" spans="1:256" s="19" customFormat="1" ht="17.45" customHeight="1">
      <c r="A2991" s="20">
        <v>2989</v>
      </c>
      <c r="B2991" s="18" t="s">
        <v>7841</v>
      </c>
      <c r="C2991" s="18" t="s">
        <v>7842</v>
      </c>
      <c r="D2991" s="18" t="s">
        <v>3374</v>
      </c>
      <c r="E2991" s="18" t="s">
        <v>1699</v>
      </c>
      <c r="F2991" s="7" t="s">
        <v>7843</v>
      </c>
      <c r="G2991" s="18">
        <v>2</v>
      </c>
      <c r="H2991" s="18">
        <v>280</v>
      </c>
      <c r="I2991" s="21">
        <f t="shared" si="141"/>
        <v>560</v>
      </c>
      <c r="J2991" s="18"/>
      <c r="K2991" s="18"/>
      <c r="L2991" s="18">
        <f t="shared" si="142"/>
        <v>2</v>
      </c>
    </row>
    <row r="2992" spans="1:256" s="19" customFormat="1" ht="17.45" customHeight="1">
      <c r="A2992" s="20">
        <v>2990</v>
      </c>
      <c r="B2992" s="18" t="s">
        <v>7844</v>
      </c>
      <c r="C2992" s="18" t="s">
        <v>7845</v>
      </c>
      <c r="D2992" s="18" t="s">
        <v>3293</v>
      </c>
      <c r="E2992" s="18" t="s">
        <v>1699</v>
      </c>
      <c r="F2992" s="7" t="s">
        <v>7846</v>
      </c>
      <c r="G2992" s="18">
        <v>2</v>
      </c>
      <c r="H2992" s="18">
        <v>299</v>
      </c>
      <c r="I2992" s="21">
        <f t="shared" si="141"/>
        <v>598</v>
      </c>
      <c r="J2992" s="18"/>
      <c r="K2992" s="18"/>
      <c r="L2992" s="18">
        <f t="shared" si="142"/>
        <v>2</v>
      </c>
    </row>
    <row r="2993" spans="1:12" s="19" customFormat="1" ht="17.45" customHeight="1">
      <c r="A2993" s="20">
        <v>2991</v>
      </c>
      <c r="B2993" s="18" t="s">
        <v>7847</v>
      </c>
      <c r="C2993" s="18" t="s">
        <v>7845</v>
      </c>
      <c r="D2993" s="18" t="s">
        <v>3293</v>
      </c>
      <c r="E2993" s="18" t="s">
        <v>1699</v>
      </c>
      <c r="F2993" s="7" t="s">
        <v>7848</v>
      </c>
      <c r="G2993" s="18">
        <v>2</v>
      </c>
      <c r="H2993" s="18">
        <v>299</v>
      </c>
      <c r="I2993" s="21">
        <f t="shared" si="141"/>
        <v>598</v>
      </c>
      <c r="J2993" s="21" t="s">
        <v>9</v>
      </c>
      <c r="K2993" s="21" t="s">
        <v>9</v>
      </c>
      <c r="L2993" s="18">
        <f t="shared" si="142"/>
        <v>2</v>
      </c>
    </row>
    <row r="2994" spans="1:12" s="19" customFormat="1" ht="17.45" customHeight="1">
      <c r="A2994" s="20">
        <v>2992</v>
      </c>
      <c r="B2994" s="18" t="s">
        <v>7849</v>
      </c>
      <c r="C2994" s="18" t="s">
        <v>7850</v>
      </c>
      <c r="D2994" s="18" t="s">
        <v>2006</v>
      </c>
      <c r="E2994" s="18" t="s">
        <v>1699</v>
      </c>
      <c r="F2994" s="7" t="s">
        <v>7851</v>
      </c>
      <c r="G2994" s="18">
        <v>2</v>
      </c>
      <c r="H2994" s="18">
        <v>380</v>
      </c>
      <c r="I2994" s="21">
        <f t="shared" si="141"/>
        <v>760</v>
      </c>
      <c r="J2994" s="18"/>
      <c r="K2994" s="18"/>
      <c r="L2994" s="18">
        <f t="shared" si="142"/>
        <v>2</v>
      </c>
    </row>
    <row r="2995" spans="1:12" s="19" customFormat="1" ht="17.45" customHeight="1">
      <c r="A2995" s="20">
        <v>2993</v>
      </c>
      <c r="B2995" s="18" t="s">
        <v>7852</v>
      </c>
      <c r="C2995" s="18" t="s">
        <v>7853</v>
      </c>
      <c r="D2995" s="18" t="s">
        <v>3113</v>
      </c>
      <c r="E2995" s="18" t="s">
        <v>1699</v>
      </c>
      <c r="F2995" s="7" t="s">
        <v>7854</v>
      </c>
      <c r="G2995" s="18">
        <v>2</v>
      </c>
      <c r="H2995" s="18">
        <v>280</v>
      </c>
      <c r="I2995" s="21">
        <f t="shared" si="141"/>
        <v>560</v>
      </c>
      <c r="J2995" s="18"/>
      <c r="K2995" s="18"/>
      <c r="L2995" s="18">
        <f t="shared" si="142"/>
        <v>2</v>
      </c>
    </row>
    <row r="2996" spans="1:12" s="19" customFormat="1" ht="17.45" customHeight="1">
      <c r="A2996" s="20">
        <v>2994</v>
      </c>
      <c r="B2996" s="18" t="s">
        <v>7855</v>
      </c>
      <c r="C2996" s="18" t="s">
        <v>7856</v>
      </c>
      <c r="D2996" s="18" t="s">
        <v>7857</v>
      </c>
      <c r="E2996" s="18" t="s">
        <v>1699</v>
      </c>
      <c r="F2996" s="7" t="s">
        <v>7858</v>
      </c>
      <c r="G2996" s="18">
        <v>2</v>
      </c>
      <c r="H2996" s="18">
        <v>280</v>
      </c>
      <c r="I2996" s="21">
        <f t="shared" si="141"/>
        <v>560</v>
      </c>
      <c r="J2996" s="18"/>
      <c r="K2996" s="18"/>
      <c r="L2996" s="18">
        <f t="shared" si="142"/>
        <v>2</v>
      </c>
    </row>
    <row r="2997" spans="1:12" s="19" customFormat="1" ht="17.45" customHeight="1">
      <c r="A2997" s="20">
        <v>2995</v>
      </c>
      <c r="B2997" s="18" t="s">
        <v>7859</v>
      </c>
      <c r="C2997" s="18" t="s">
        <v>3357</v>
      </c>
      <c r="D2997" s="18" t="s">
        <v>3358</v>
      </c>
      <c r="E2997" s="18"/>
      <c r="F2997" s="7" t="s">
        <v>7860</v>
      </c>
      <c r="G2997" s="18">
        <v>2</v>
      </c>
      <c r="H2997" s="18">
        <v>180</v>
      </c>
      <c r="I2997" s="21">
        <f t="shared" si="141"/>
        <v>360</v>
      </c>
      <c r="J2997" s="18"/>
      <c r="K2997" s="18"/>
      <c r="L2997" s="18">
        <f t="shared" si="142"/>
        <v>2</v>
      </c>
    </row>
    <row r="2998" spans="1:12" s="19" customFormat="1" ht="17.45" customHeight="1">
      <c r="A2998" s="20">
        <v>2996</v>
      </c>
      <c r="B2998" s="18" t="s">
        <v>7861</v>
      </c>
      <c r="C2998" s="18" t="s">
        <v>7862</v>
      </c>
      <c r="D2998" s="18" t="s">
        <v>2622</v>
      </c>
      <c r="E2998" s="18" t="s">
        <v>1699</v>
      </c>
      <c r="F2998" s="7" t="s">
        <v>7863</v>
      </c>
      <c r="G2998" s="18">
        <v>2</v>
      </c>
      <c r="H2998" s="18">
        <v>340</v>
      </c>
      <c r="I2998" s="21">
        <f t="shared" si="141"/>
        <v>680</v>
      </c>
      <c r="J2998" s="21" t="s">
        <v>1936</v>
      </c>
      <c r="K2998" s="21" t="s">
        <v>1936</v>
      </c>
      <c r="L2998" s="18">
        <f t="shared" si="142"/>
        <v>2</v>
      </c>
    </row>
    <row r="2999" spans="1:12" s="19" customFormat="1" ht="17.45" customHeight="1">
      <c r="A2999" s="20">
        <v>2997</v>
      </c>
      <c r="B2999" s="18" t="s">
        <v>7864</v>
      </c>
      <c r="C2999" s="18" t="s">
        <v>7865</v>
      </c>
      <c r="D2999" s="18" t="s">
        <v>7866</v>
      </c>
      <c r="E2999" s="18" t="s">
        <v>1699</v>
      </c>
      <c r="F2999" s="7" t="s">
        <v>7867</v>
      </c>
      <c r="G2999" s="18">
        <v>2</v>
      </c>
      <c r="H2999" s="18">
        <v>350</v>
      </c>
      <c r="I2999" s="21">
        <f t="shared" si="141"/>
        <v>700</v>
      </c>
      <c r="J2999" s="18"/>
      <c r="K2999" s="18"/>
      <c r="L2999" s="18">
        <f t="shared" si="142"/>
        <v>2</v>
      </c>
    </row>
    <row r="3000" spans="1:12" s="19" customFormat="1" ht="17.45" customHeight="1">
      <c r="A3000" s="20">
        <v>2998</v>
      </c>
      <c r="B3000" s="18" t="s">
        <v>7868</v>
      </c>
      <c r="C3000" s="18" t="s">
        <v>7869</v>
      </c>
      <c r="D3000" s="18" t="s">
        <v>4441</v>
      </c>
      <c r="E3000" s="18" t="s">
        <v>1699</v>
      </c>
      <c r="F3000" s="7" t="s">
        <v>7870</v>
      </c>
      <c r="G3000" s="18">
        <v>2</v>
      </c>
      <c r="H3000" s="18">
        <v>160</v>
      </c>
      <c r="I3000" s="21">
        <f t="shared" si="141"/>
        <v>320</v>
      </c>
      <c r="J3000" s="18"/>
      <c r="K3000" s="18"/>
      <c r="L3000" s="18">
        <f t="shared" si="142"/>
        <v>2</v>
      </c>
    </row>
    <row r="3001" spans="1:12" s="19" customFormat="1" ht="17.45" customHeight="1">
      <c r="A3001" s="20">
        <v>2999</v>
      </c>
      <c r="B3001" s="18" t="s">
        <v>7871</v>
      </c>
      <c r="C3001" s="18" t="s">
        <v>7872</v>
      </c>
      <c r="D3001" s="18" t="s">
        <v>2205</v>
      </c>
      <c r="E3001" s="18" t="s">
        <v>1699</v>
      </c>
      <c r="F3001" s="7">
        <v>9789861767680</v>
      </c>
      <c r="G3001" s="18">
        <v>2</v>
      </c>
      <c r="H3001" s="18">
        <v>160</v>
      </c>
      <c r="I3001" s="21">
        <f t="shared" si="141"/>
        <v>320</v>
      </c>
      <c r="J3001" s="18"/>
      <c r="K3001" s="18"/>
      <c r="L3001" s="18">
        <f t="shared" si="142"/>
        <v>2</v>
      </c>
    </row>
    <row r="3002" spans="1:12" s="19" customFormat="1" ht="17.45" customHeight="1">
      <c r="A3002" s="20">
        <v>3000</v>
      </c>
      <c r="B3002" s="18" t="s">
        <v>7873</v>
      </c>
      <c r="C3002" s="18" t="s">
        <v>7872</v>
      </c>
      <c r="D3002" s="18" t="s">
        <v>2205</v>
      </c>
      <c r="E3002" s="18" t="s">
        <v>1699</v>
      </c>
      <c r="F3002" s="7">
        <v>9789861767697</v>
      </c>
      <c r="G3002" s="18">
        <v>2</v>
      </c>
      <c r="H3002" s="18">
        <v>160</v>
      </c>
      <c r="I3002" s="21">
        <f t="shared" si="141"/>
        <v>320</v>
      </c>
      <c r="J3002" s="18"/>
      <c r="K3002" s="18"/>
      <c r="L3002" s="18">
        <f t="shared" si="142"/>
        <v>2</v>
      </c>
    </row>
    <row r="3003" spans="1:12" s="19" customFormat="1" ht="17.45" customHeight="1">
      <c r="A3003" s="20">
        <v>3001</v>
      </c>
      <c r="B3003" s="18" t="s">
        <v>7874</v>
      </c>
      <c r="C3003" s="18" t="s">
        <v>7872</v>
      </c>
      <c r="D3003" s="18" t="s">
        <v>2205</v>
      </c>
      <c r="E3003" s="18" t="s">
        <v>1699</v>
      </c>
      <c r="F3003" s="7">
        <v>9789861767994</v>
      </c>
      <c r="G3003" s="18">
        <v>2</v>
      </c>
      <c r="H3003" s="18">
        <v>160</v>
      </c>
      <c r="I3003" s="21">
        <f t="shared" si="141"/>
        <v>320</v>
      </c>
      <c r="J3003" s="18"/>
      <c r="K3003" s="18"/>
      <c r="L3003" s="18">
        <f t="shared" ref="L3003:L3034" si="143">G3003</f>
        <v>2</v>
      </c>
    </row>
    <row r="3004" spans="1:12" s="19" customFormat="1" ht="17.45" customHeight="1">
      <c r="A3004" s="20">
        <v>3002</v>
      </c>
      <c r="B3004" s="18" t="s">
        <v>7875</v>
      </c>
      <c r="C3004" s="18" t="s">
        <v>7872</v>
      </c>
      <c r="D3004" s="18" t="s">
        <v>2205</v>
      </c>
      <c r="E3004" s="18" t="s">
        <v>1699</v>
      </c>
      <c r="F3004" s="7">
        <v>9789861768007</v>
      </c>
      <c r="G3004" s="18">
        <v>2</v>
      </c>
      <c r="H3004" s="18">
        <v>160</v>
      </c>
      <c r="I3004" s="21">
        <f t="shared" si="141"/>
        <v>320</v>
      </c>
      <c r="J3004" s="18"/>
      <c r="K3004" s="18"/>
      <c r="L3004" s="18">
        <f t="shared" si="143"/>
        <v>2</v>
      </c>
    </row>
    <row r="3005" spans="1:12" s="19" customFormat="1" ht="17.45" customHeight="1">
      <c r="A3005" s="20">
        <v>3003</v>
      </c>
      <c r="B3005" s="18" t="s">
        <v>7876</v>
      </c>
      <c r="C3005" s="18" t="s">
        <v>2995</v>
      </c>
      <c r="D3005" s="18" t="s">
        <v>2996</v>
      </c>
      <c r="E3005" s="18" t="s">
        <v>1699</v>
      </c>
      <c r="F3005" s="7">
        <v>9789573327837</v>
      </c>
      <c r="G3005" s="18">
        <v>2</v>
      </c>
      <c r="H3005" s="18">
        <v>280</v>
      </c>
      <c r="I3005" s="21">
        <f t="shared" si="141"/>
        <v>560</v>
      </c>
      <c r="J3005" s="18"/>
      <c r="K3005" s="18"/>
      <c r="L3005" s="18">
        <f t="shared" si="143"/>
        <v>2</v>
      </c>
    </row>
    <row r="3006" spans="1:12" s="19" customFormat="1" ht="17.45" customHeight="1">
      <c r="A3006" s="20">
        <v>3004</v>
      </c>
      <c r="B3006" s="18" t="s">
        <v>7877</v>
      </c>
      <c r="C3006" s="18" t="s">
        <v>7878</v>
      </c>
      <c r="D3006" s="18" t="s">
        <v>4009</v>
      </c>
      <c r="E3006" s="18" t="s">
        <v>1699</v>
      </c>
      <c r="F3006" s="7" t="s">
        <v>7879</v>
      </c>
      <c r="G3006" s="18">
        <v>2</v>
      </c>
      <c r="H3006" s="18">
        <v>360</v>
      </c>
      <c r="I3006" s="21">
        <f t="shared" si="141"/>
        <v>720</v>
      </c>
      <c r="J3006" s="18"/>
      <c r="K3006" s="18"/>
      <c r="L3006" s="18">
        <f t="shared" si="143"/>
        <v>2</v>
      </c>
    </row>
    <row r="3007" spans="1:12" s="19" customFormat="1" ht="17.45" customHeight="1">
      <c r="A3007" s="20">
        <v>3005</v>
      </c>
      <c r="B3007" s="18" t="s">
        <v>7880</v>
      </c>
      <c r="C3007" s="18" t="s">
        <v>6060</v>
      </c>
      <c r="D3007" s="18" t="s">
        <v>1825</v>
      </c>
      <c r="E3007" s="18" t="s">
        <v>1699</v>
      </c>
      <c r="F3007" s="7">
        <v>9789862410684</v>
      </c>
      <c r="G3007" s="18">
        <v>2</v>
      </c>
      <c r="H3007" s="18">
        <v>280</v>
      </c>
      <c r="I3007" s="21">
        <f t="shared" si="141"/>
        <v>560</v>
      </c>
      <c r="J3007" s="18"/>
      <c r="K3007" s="18"/>
      <c r="L3007" s="18">
        <f t="shared" si="143"/>
        <v>2</v>
      </c>
    </row>
    <row r="3008" spans="1:12" s="19" customFormat="1" ht="17.45" customHeight="1">
      <c r="A3008" s="20">
        <v>3006</v>
      </c>
      <c r="B3008" s="18" t="s">
        <v>7881</v>
      </c>
      <c r="C3008" s="18" t="s">
        <v>6737</v>
      </c>
      <c r="D3008" s="18" t="s">
        <v>1825</v>
      </c>
      <c r="E3008" s="18" t="s">
        <v>1699</v>
      </c>
      <c r="F3008" s="7">
        <v>9789862412084</v>
      </c>
      <c r="G3008" s="18">
        <v>2</v>
      </c>
      <c r="H3008" s="18">
        <v>280</v>
      </c>
      <c r="I3008" s="21">
        <f t="shared" si="141"/>
        <v>560</v>
      </c>
      <c r="J3008" s="18"/>
      <c r="K3008" s="18"/>
      <c r="L3008" s="18">
        <f t="shared" si="143"/>
        <v>2</v>
      </c>
    </row>
    <row r="3009" spans="1:12" s="19" customFormat="1" ht="17.45" customHeight="1">
      <c r="A3009" s="20">
        <v>3007</v>
      </c>
      <c r="B3009" s="18" t="s">
        <v>7882</v>
      </c>
      <c r="C3009" s="18" t="s">
        <v>6737</v>
      </c>
      <c r="D3009" s="18" t="s">
        <v>1825</v>
      </c>
      <c r="E3009" s="18" t="s">
        <v>1699</v>
      </c>
      <c r="F3009" s="7" t="s">
        <v>7883</v>
      </c>
      <c r="G3009" s="18">
        <v>2</v>
      </c>
      <c r="H3009" s="18">
        <v>280</v>
      </c>
      <c r="I3009" s="21">
        <f t="shared" si="141"/>
        <v>560</v>
      </c>
      <c r="J3009" s="18"/>
      <c r="K3009" s="18"/>
      <c r="L3009" s="18">
        <f t="shared" si="143"/>
        <v>2</v>
      </c>
    </row>
    <row r="3010" spans="1:12" s="19" customFormat="1" ht="17.45" customHeight="1">
      <c r="A3010" s="20">
        <v>3008</v>
      </c>
      <c r="B3010" s="18" t="s">
        <v>7884</v>
      </c>
      <c r="C3010" s="18" t="s">
        <v>7885</v>
      </c>
      <c r="D3010" s="18" t="s">
        <v>3015</v>
      </c>
      <c r="E3010" s="18" t="s">
        <v>1699</v>
      </c>
      <c r="F3010" s="7" t="s">
        <v>7886</v>
      </c>
      <c r="G3010" s="18">
        <v>2</v>
      </c>
      <c r="H3010" s="18">
        <v>240</v>
      </c>
      <c r="I3010" s="21">
        <f t="shared" si="141"/>
        <v>480</v>
      </c>
      <c r="J3010" s="18"/>
      <c r="K3010" s="18"/>
      <c r="L3010" s="18">
        <f t="shared" si="143"/>
        <v>2</v>
      </c>
    </row>
    <row r="3011" spans="1:12" s="19" customFormat="1" ht="17.45" customHeight="1">
      <c r="A3011" s="20">
        <v>3009</v>
      </c>
      <c r="B3011" s="18" t="s">
        <v>7887</v>
      </c>
      <c r="C3011" s="18" t="s">
        <v>7885</v>
      </c>
      <c r="D3011" s="18" t="s">
        <v>3015</v>
      </c>
      <c r="E3011" s="18" t="s">
        <v>1699</v>
      </c>
      <c r="F3011" s="7" t="s">
        <v>7888</v>
      </c>
      <c r="G3011" s="18">
        <v>2</v>
      </c>
      <c r="H3011" s="18">
        <v>240</v>
      </c>
      <c r="I3011" s="21">
        <f t="shared" si="141"/>
        <v>480</v>
      </c>
      <c r="J3011" s="18"/>
      <c r="K3011" s="18"/>
      <c r="L3011" s="18">
        <f t="shared" si="143"/>
        <v>2</v>
      </c>
    </row>
    <row r="3012" spans="1:12" s="19" customFormat="1" ht="17.45" customHeight="1">
      <c r="A3012" s="20">
        <v>3010</v>
      </c>
      <c r="B3012" s="18" t="s">
        <v>7889</v>
      </c>
      <c r="C3012" s="18" t="s">
        <v>7890</v>
      </c>
      <c r="D3012" s="18" t="s">
        <v>2899</v>
      </c>
      <c r="E3012" s="18" t="s">
        <v>1699</v>
      </c>
      <c r="F3012" s="7" t="s">
        <v>7891</v>
      </c>
      <c r="G3012" s="18">
        <v>2</v>
      </c>
      <c r="H3012" s="18">
        <v>250</v>
      </c>
      <c r="I3012" s="21">
        <f t="shared" si="141"/>
        <v>500</v>
      </c>
      <c r="J3012" s="18"/>
      <c r="K3012" s="18"/>
      <c r="L3012" s="18">
        <f t="shared" si="143"/>
        <v>2</v>
      </c>
    </row>
    <row r="3013" spans="1:12" s="19" customFormat="1" ht="17.45" customHeight="1">
      <c r="A3013" s="20">
        <v>3011</v>
      </c>
      <c r="B3013" s="26" t="s">
        <v>1512</v>
      </c>
      <c r="C3013" s="18" t="s">
        <v>7892</v>
      </c>
      <c r="D3013" s="18" t="s">
        <v>7893</v>
      </c>
      <c r="E3013" s="18" t="s">
        <v>1699</v>
      </c>
      <c r="F3013" s="13" t="s">
        <v>1513</v>
      </c>
      <c r="G3013" s="18">
        <v>2</v>
      </c>
      <c r="H3013" s="18">
        <v>400</v>
      </c>
      <c r="I3013" s="21">
        <f t="shared" si="141"/>
        <v>800</v>
      </c>
      <c r="J3013" s="18"/>
      <c r="K3013" s="18"/>
      <c r="L3013" s="18">
        <f t="shared" si="143"/>
        <v>2</v>
      </c>
    </row>
    <row r="3014" spans="1:12" s="19" customFormat="1" ht="17.45" customHeight="1">
      <c r="A3014" s="20">
        <v>3012</v>
      </c>
      <c r="B3014" s="26" t="s">
        <v>1514</v>
      </c>
      <c r="C3014" s="18" t="s">
        <v>7894</v>
      </c>
      <c r="D3014" s="18" t="s">
        <v>7893</v>
      </c>
      <c r="E3014" s="18" t="s">
        <v>1699</v>
      </c>
      <c r="F3014" s="13" t="s">
        <v>1515</v>
      </c>
      <c r="G3014" s="18">
        <v>2</v>
      </c>
      <c r="H3014" s="18">
        <v>400</v>
      </c>
      <c r="I3014" s="21">
        <f t="shared" si="141"/>
        <v>800</v>
      </c>
      <c r="J3014" s="18"/>
      <c r="K3014" s="18"/>
      <c r="L3014" s="18">
        <f t="shared" si="143"/>
        <v>2</v>
      </c>
    </row>
    <row r="3015" spans="1:12" s="19" customFormat="1" ht="17.45" customHeight="1">
      <c r="A3015" s="20">
        <v>3013</v>
      </c>
      <c r="B3015" s="26" t="s">
        <v>1516</v>
      </c>
      <c r="C3015" s="18" t="s">
        <v>7894</v>
      </c>
      <c r="D3015" s="18" t="s">
        <v>7893</v>
      </c>
      <c r="E3015" s="18" t="s">
        <v>1699</v>
      </c>
      <c r="F3015" s="13" t="s">
        <v>1517</v>
      </c>
      <c r="G3015" s="18">
        <v>2</v>
      </c>
      <c r="H3015" s="18">
        <v>400</v>
      </c>
      <c r="I3015" s="21">
        <f t="shared" si="141"/>
        <v>800</v>
      </c>
      <c r="J3015" s="18"/>
      <c r="K3015" s="18"/>
      <c r="L3015" s="18">
        <f t="shared" si="143"/>
        <v>2</v>
      </c>
    </row>
    <row r="3016" spans="1:12" s="19" customFormat="1" ht="17.45" customHeight="1">
      <c r="A3016" s="20">
        <v>3014</v>
      </c>
      <c r="B3016" s="26" t="s">
        <v>7895</v>
      </c>
      <c r="C3016" s="18" t="s">
        <v>7894</v>
      </c>
      <c r="D3016" s="18" t="s">
        <v>7893</v>
      </c>
      <c r="E3016" s="18" t="s">
        <v>1699</v>
      </c>
      <c r="F3016" s="13" t="s">
        <v>1518</v>
      </c>
      <c r="G3016" s="18">
        <v>2</v>
      </c>
      <c r="H3016" s="18">
        <v>400</v>
      </c>
      <c r="I3016" s="21">
        <f t="shared" si="141"/>
        <v>800</v>
      </c>
      <c r="J3016" s="18"/>
      <c r="K3016" s="18"/>
      <c r="L3016" s="18">
        <f t="shared" si="143"/>
        <v>2</v>
      </c>
    </row>
    <row r="3017" spans="1:12" s="19" customFormat="1" ht="17.45" customHeight="1">
      <c r="A3017" s="20">
        <v>3015</v>
      </c>
      <c r="B3017" s="26" t="s">
        <v>7896</v>
      </c>
      <c r="C3017" s="18" t="s">
        <v>7894</v>
      </c>
      <c r="D3017" s="18" t="s">
        <v>7893</v>
      </c>
      <c r="E3017" s="18" t="s">
        <v>1699</v>
      </c>
      <c r="F3017" s="13" t="s">
        <v>1519</v>
      </c>
      <c r="G3017" s="18">
        <v>2</v>
      </c>
      <c r="H3017" s="18">
        <v>400</v>
      </c>
      <c r="I3017" s="21">
        <f t="shared" si="141"/>
        <v>800</v>
      </c>
      <c r="J3017" s="18"/>
      <c r="K3017" s="18"/>
      <c r="L3017" s="18">
        <f t="shared" si="143"/>
        <v>2</v>
      </c>
    </row>
    <row r="3018" spans="1:12" s="19" customFormat="1" ht="17.45" customHeight="1">
      <c r="A3018" s="20">
        <v>3016</v>
      </c>
      <c r="B3018" s="26" t="s">
        <v>1520</v>
      </c>
      <c r="C3018" s="18" t="s">
        <v>7894</v>
      </c>
      <c r="D3018" s="18" t="s">
        <v>7893</v>
      </c>
      <c r="E3018" s="18" t="s">
        <v>1699</v>
      </c>
      <c r="F3018" s="13" t="s">
        <v>1521</v>
      </c>
      <c r="G3018" s="18">
        <v>2</v>
      </c>
      <c r="H3018" s="18">
        <v>400</v>
      </c>
      <c r="I3018" s="21">
        <f t="shared" si="141"/>
        <v>800</v>
      </c>
      <c r="J3018" s="18"/>
      <c r="K3018" s="18"/>
      <c r="L3018" s="18">
        <f t="shared" si="143"/>
        <v>2</v>
      </c>
    </row>
    <row r="3019" spans="1:12" s="19" customFormat="1" ht="17.45" customHeight="1">
      <c r="A3019" s="20">
        <v>3017</v>
      </c>
      <c r="B3019" s="26" t="s">
        <v>7897</v>
      </c>
      <c r="C3019" s="18" t="s">
        <v>7894</v>
      </c>
      <c r="D3019" s="18" t="s">
        <v>7893</v>
      </c>
      <c r="E3019" s="18" t="s">
        <v>1699</v>
      </c>
      <c r="F3019" s="13" t="s">
        <v>1522</v>
      </c>
      <c r="G3019" s="18">
        <v>2</v>
      </c>
      <c r="H3019" s="18">
        <v>400</v>
      </c>
      <c r="I3019" s="21">
        <f t="shared" si="141"/>
        <v>800</v>
      </c>
      <c r="J3019" s="18"/>
      <c r="K3019" s="18"/>
      <c r="L3019" s="18">
        <f t="shared" si="143"/>
        <v>2</v>
      </c>
    </row>
    <row r="3020" spans="1:12" s="19" customFormat="1" ht="17.45" customHeight="1">
      <c r="A3020" s="20">
        <v>3018</v>
      </c>
      <c r="B3020" s="26" t="s">
        <v>7898</v>
      </c>
      <c r="C3020" s="18" t="s">
        <v>7894</v>
      </c>
      <c r="D3020" s="18" t="s">
        <v>7893</v>
      </c>
      <c r="E3020" s="18" t="s">
        <v>1699</v>
      </c>
      <c r="F3020" s="13" t="s">
        <v>1523</v>
      </c>
      <c r="G3020" s="18">
        <v>2</v>
      </c>
      <c r="H3020" s="18">
        <v>400</v>
      </c>
      <c r="I3020" s="21">
        <f t="shared" si="141"/>
        <v>800</v>
      </c>
      <c r="J3020" s="18"/>
      <c r="K3020" s="18"/>
      <c r="L3020" s="18">
        <f t="shared" si="143"/>
        <v>2</v>
      </c>
    </row>
    <row r="3021" spans="1:12" s="19" customFormat="1" ht="17.45" customHeight="1">
      <c r="A3021" s="20">
        <v>3019</v>
      </c>
      <c r="B3021" s="26" t="s">
        <v>1524</v>
      </c>
      <c r="C3021" s="18" t="s">
        <v>7894</v>
      </c>
      <c r="D3021" s="18" t="s">
        <v>7893</v>
      </c>
      <c r="E3021" s="18" t="s">
        <v>1699</v>
      </c>
      <c r="F3021" s="13" t="s">
        <v>1525</v>
      </c>
      <c r="G3021" s="18">
        <v>2</v>
      </c>
      <c r="H3021" s="18">
        <v>400</v>
      </c>
      <c r="I3021" s="21">
        <f t="shared" si="141"/>
        <v>800</v>
      </c>
      <c r="J3021" s="18"/>
      <c r="K3021" s="18"/>
      <c r="L3021" s="18">
        <f t="shared" si="143"/>
        <v>2</v>
      </c>
    </row>
    <row r="3022" spans="1:12" s="19" customFormat="1" ht="17.45" customHeight="1">
      <c r="A3022" s="20">
        <v>3020</v>
      </c>
      <c r="B3022" s="26" t="s">
        <v>1526</v>
      </c>
      <c r="C3022" s="18" t="s">
        <v>7894</v>
      </c>
      <c r="D3022" s="18" t="s">
        <v>7893</v>
      </c>
      <c r="E3022" s="18" t="s">
        <v>1699</v>
      </c>
      <c r="F3022" s="13" t="s">
        <v>1527</v>
      </c>
      <c r="G3022" s="18">
        <v>2</v>
      </c>
      <c r="H3022" s="18">
        <v>400</v>
      </c>
      <c r="I3022" s="21">
        <f t="shared" si="141"/>
        <v>800</v>
      </c>
      <c r="J3022" s="18"/>
      <c r="K3022" s="18"/>
      <c r="L3022" s="18">
        <f t="shared" si="143"/>
        <v>2</v>
      </c>
    </row>
    <row r="3023" spans="1:12" s="19" customFormat="1" ht="17.45" customHeight="1">
      <c r="A3023" s="20">
        <v>3021</v>
      </c>
      <c r="B3023" s="26" t="s">
        <v>7899</v>
      </c>
      <c r="C3023" s="18" t="s">
        <v>7894</v>
      </c>
      <c r="D3023" s="18" t="s">
        <v>7893</v>
      </c>
      <c r="E3023" s="18" t="s">
        <v>1699</v>
      </c>
      <c r="F3023" s="13" t="s">
        <v>1528</v>
      </c>
      <c r="G3023" s="18">
        <v>2</v>
      </c>
      <c r="H3023" s="18">
        <v>400</v>
      </c>
      <c r="I3023" s="21">
        <f t="shared" si="141"/>
        <v>800</v>
      </c>
      <c r="J3023" s="18"/>
      <c r="K3023" s="18"/>
      <c r="L3023" s="18">
        <f t="shared" si="143"/>
        <v>2</v>
      </c>
    </row>
    <row r="3024" spans="1:12" s="19" customFormat="1" ht="17.45" customHeight="1">
      <c r="A3024" s="20">
        <v>3022</v>
      </c>
      <c r="B3024" s="26" t="s">
        <v>7900</v>
      </c>
      <c r="C3024" s="18" t="s">
        <v>7894</v>
      </c>
      <c r="D3024" s="18" t="s">
        <v>7893</v>
      </c>
      <c r="E3024" s="18" t="s">
        <v>1699</v>
      </c>
      <c r="F3024" s="13" t="s">
        <v>1529</v>
      </c>
      <c r="G3024" s="18">
        <v>2</v>
      </c>
      <c r="H3024" s="18">
        <v>400</v>
      </c>
      <c r="I3024" s="21">
        <f t="shared" ref="I3024:I3087" si="144">G3024*H3024</f>
        <v>800</v>
      </c>
      <c r="J3024" s="18"/>
      <c r="K3024" s="18"/>
      <c r="L3024" s="18">
        <f t="shared" si="143"/>
        <v>2</v>
      </c>
    </row>
    <row r="3025" spans="1:12" s="19" customFormat="1" ht="17.45" customHeight="1">
      <c r="A3025" s="20">
        <v>3023</v>
      </c>
      <c r="B3025" s="26" t="s">
        <v>1530</v>
      </c>
      <c r="C3025" s="18" t="s">
        <v>7894</v>
      </c>
      <c r="D3025" s="18" t="s">
        <v>7893</v>
      </c>
      <c r="E3025" s="18" t="s">
        <v>1699</v>
      </c>
      <c r="F3025" s="13" t="s">
        <v>1531</v>
      </c>
      <c r="G3025" s="18">
        <v>2</v>
      </c>
      <c r="H3025" s="18">
        <v>400</v>
      </c>
      <c r="I3025" s="21">
        <f t="shared" si="144"/>
        <v>800</v>
      </c>
      <c r="J3025" s="18"/>
      <c r="K3025" s="18"/>
      <c r="L3025" s="18">
        <f t="shared" si="143"/>
        <v>2</v>
      </c>
    </row>
    <row r="3026" spans="1:12" s="19" customFormat="1" ht="17.45" customHeight="1">
      <c r="A3026" s="20">
        <v>3024</v>
      </c>
      <c r="B3026" s="26" t="s">
        <v>1498</v>
      </c>
      <c r="C3026" s="18" t="s">
        <v>7894</v>
      </c>
      <c r="D3026" s="18" t="s">
        <v>7893</v>
      </c>
      <c r="E3026" s="18" t="s">
        <v>1699</v>
      </c>
      <c r="F3026" s="13" t="s">
        <v>1499</v>
      </c>
      <c r="G3026" s="18">
        <v>2</v>
      </c>
      <c r="H3026" s="18">
        <v>400</v>
      </c>
      <c r="I3026" s="21">
        <f t="shared" si="144"/>
        <v>800</v>
      </c>
      <c r="J3026" s="18"/>
      <c r="K3026" s="18"/>
      <c r="L3026" s="18">
        <f t="shared" si="143"/>
        <v>2</v>
      </c>
    </row>
    <row r="3027" spans="1:12" s="19" customFormat="1" ht="17.45" customHeight="1">
      <c r="A3027" s="20">
        <v>3025</v>
      </c>
      <c r="B3027" s="26" t="s">
        <v>1500</v>
      </c>
      <c r="C3027" s="18" t="s">
        <v>7894</v>
      </c>
      <c r="D3027" s="18" t="s">
        <v>7893</v>
      </c>
      <c r="E3027" s="18" t="s">
        <v>1699</v>
      </c>
      <c r="F3027" s="13" t="s">
        <v>1501</v>
      </c>
      <c r="G3027" s="18">
        <v>2</v>
      </c>
      <c r="H3027" s="18">
        <v>400</v>
      </c>
      <c r="I3027" s="21">
        <f t="shared" si="144"/>
        <v>800</v>
      </c>
      <c r="J3027" s="18"/>
      <c r="K3027" s="18"/>
      <c r="L3027" s="18">
        <f t="shared" si="143"/>
        <v>2</v>
      </c>
    </row>
    <row r="3028" spans="1:12" s="19" customFormat="1" ht="17.45" customHeight="1">
      <c r="A3028" s="20">
        <v>3026</v>
      </c>
      <c r="B3028" s="26" t="s">
        <v>1502</v>
      </c>
      <c r="C3028" s="18" t="s">
        <v>7901</v>
      </c>
      <c r="D3028" s="18" t="s">
        <v>7893</v>
      </c>
      <c r="E3028" s="18" t="s">
        <v>1699</v>
      </c>
      <c r="F3028" s="13" t="s">
        <v>1505</v>
      </c>
      <c r="G3028" s="18">
        <v>2</v>
      </c>
      <c r="H3028" s="18">
        <v>400</v>
      </c>
      <c r="I3028" s="21">
        <f t="shared" si="144"/>
        <v>800</v>
      </c>
      <c r="J3028" s="18"/>
      <c r="K3028" s="18"/>
      <c r="L3028" s="18">
        <f t="shared" si="143"/>
        <v>2</v>
      </c>
    </row>
    <row r="3029" spans="1:12" s="19" customFormat="1" ht="17.45" customHeight="1">
      <c r="A3029" s="20">
        <v>3027</v>
      </c>
      <c r="B3029" s="26" t="s">
        <v>1503</v>
      </c>
      <c r="C3029" s="18" t="s">
        <v>7894</v>
      </c>
      <c r="D3029" s="18" t="s">
        <v>7893</v>
      </c>
      <c r="E3029" s="18" t="s">
        <v>1699</v>
      </c>
      <c r="F3029" s="13" t="s">
        <v>1504</v>
      </c>
      <c r="G3029" s="18">
        <v>2</v>
      </c>
      <c r="H3029" s="18">
        <v>400</v>
      </c>
      <c r="I3029" s="21">
        <f t="shared" si="144"/>
        <v>800</v>
      </c>
      <c r="J3029" s="18"/>
      <c r="K3029" s="18"/>
      <c r="L3029" s="18">
        <f t="shared" si="143"/>
        <v>2</v>
      </c>
    </row>
    <row r="3030" spans="1:12" s="19" customFormat="1" ht="17.45" customHeight="1">
      <c r="A3030" s="20">
        <v>3028</v>
      </c>
      <c r="B3030" s="26" t="s">
        <v>1506</v>
      </c>
      <c r="C3030" s="18" t="s">
        <v>7894</v>
      </c>
      <c r="D3030" s="18" t="s">
        <v>7893</v>
      </c>
      <c r="E3030" s="18" t="s">
        <v>1699</v>
      </c>
      <c r="F3030" s="13" t="s">
        <v>1507</v>
      </c>
      <c r="G3030" s="18">
        <v>2</v>
      </c>
      <c r="H3030" s="18">
        <v>400</v>
      </c>
      <c r="I3030" s="21">
        <f t="shared" si="144"/>
        <v>800</v>
      </c>
      <c r="J3030" s="18"/>
      <c r="K3030" s="18"/>
      <c r="L3030" s="18">
        <f t="shared" si="143"/>
        <v>2</v>
      </c>
    </row>
    <row r="3031" spans="1:12" s="19" customFormat="1" ht="17.45" customHeight="1">
      <c r="A3031" s="20">
        <v>3029</v>
      </c>
      <c r="B3031" s="26" t="s">
        <v>1508</v>
      </c>
      <c r="C3031" s="18" t="s">
        <v>7894</v>
      </c>
      <c r="D3031" s="18" t="s">
        <v>7893</v>
      </c>
      <c r="E3031" s="18" t="s">
        <v>1699</v>
      </c>
      <c r="F3031" s="13" t="s">
        <v>1509</v>
      </c>
      <c r="G3031" s="18">
        <v>2</v>
      </c>
      <c r="H3031" s="18">
        <v>400</v>
      </c>
      <c r="I3031" s="21">
        <f t="shared" si="144"/>
        <v>800</v>
      </c>
      <c r="J3031" s="18"/>
      <c r="K3031" s="18"/>
      <c r="L3031" s="18">
        <f t="shared" si="143"/>
        <v>2</v>
      </c>
    </row>
    <row r="3032" spans="1:12" s="19" customFormat="1" ht="17.45" customHeight="1">
      <c r="A3032" s="20">
        <v>3030</v>
      </c>
      <c r="B3032" s="26" t="s">
        <v>1510</v>
      </c>
      <c r="C3032" s="18" t="s">
        <v>7894</v>
      </c>
      <c r="D3032" s="18" t="s">
        <v>7893</v>
      </c>
      <c r="E3032" s="18" t="s">
        <v>1699</v>
      </c>
      <c r="F3032" s="13" t="s">
        <v>1511</v>
      </c>
      <c r="G3032" s="18">
        <v>2</v>
      </c>
      <c r="H3032" s="18">
        <v>400</v>
      </c>
      <c r="I3032" s="21">
        <f t="shared" si="144"/>
        <v>800</v>
      </c>
      <c r="J3032" s="18"/>
      <c r="K3032" s="18"/>
      <c r="L3032" s="18">
        <f t="shared" si="143"/>
        <v>2</v>
      </c>
    </row>
    <row r="3033" spans="1:12" s="19" customFormat="1" ht="17.45" customHeight="1">
      <c r="A3033" s="20">
        <v>3031</v>
      </c>
      <c r="B3033" s="18" t="s">
        <v>7902</v>
      </c>
      <c r="C3033" s="18" t="s">
        <v>6306</v>
      </c>
      <c r="D3033" s="18" t="s">
        <v>4580</v>
      </c>
      <c r="E3033" s="18" t="s">
        <v>1699</v>
      </c>
      <c r="F3033" s="7" t="s">
        <v>7903</v>
      </c>
      <c r="G3033" s="18">
        <v>2</v>
      </c>
      <c r="H3033" s="18">
        <v>240</v>
      </c>
      <c r="I3033" s="21">
        <f t="shared" si="144"/>
        <v>480</v>
      </c>
      <c r="J3033" s="18"/>
      <c r="K3033" s="18"/>
      <c r="L3033" s="18">
        <f t="shared" si="143"/>
        <v>2</v>
      </c>
    </row>
    <row r="3034" spans="1:12" s="19" customFormat="1" ht="17.45" customHeight="1">
      <c r="A3034" s="20">
        <v>3032</v>
      </c>
      <c r="B3034" s="18" t="s">
        <v>7904</v>
      </c>
      <c r="C3034" s="18" t="s">
        <v>7905</v>
      </c>
      <c r="D3034" s="18" t="s">
        <v>6299</v>
      </c>
      <c r="E3034" s="18" t="s">
        <v>1699</v>
      </c>
      <c r="F3034" s="7" t="s">
        <v>7906</v>
      </c>
      <c r="G3034" s="18">
        <v>2</v>
      </c>
      <c r="H3034" s="18">
        <v>320</v>
      </c>
      <c r="I3034" s="21">
        <f t="shared" si="144"/>
        <v>640</v>
      </c>
      <c r="J3034" s="18"/>
      <c r="K3034" s="18"/>
      <c r="L3034" s="18">
        <f t="shared" si="143"/>
        <v>2</v>
      </c>
    </row>
    <row r="3035" spans="1:12" s="19" customFormat="1" ht="17.45" customHeight="1">
      <c r="A3035" s="20">
        <v>3033</v>
      </c>
      <c r="B3035" s="18" t="s">
        <v>7907</v>
      </c>
      <c r="C3035" s="18" t="s">
        <v>6306</v>
      </c>
      <c r="D3035" s="18" t="s">
        <v>4580</v>
      </c>
      <c r="E3035" s="18" t="s">
        <v>1699</v>
      </c>
      <c r="F3035" s="7" t="s">
        <v>7908</v>
      </c>
      <c r="G3035" s="18">
        <v>2</v>
      </c>
      <c r="H3035" s="18">
        <v>220</v>
      </c>
      <c r="I3035" s="21">
        <f t="shared" si="144"/>
        <v>440</v>
      </c>
      <c r="J3035" s="18"/>
      <c r="K3035" s="18"/>
      <c r="L3035" s="18">
        <f t="shared" ref="L3035:L3066" si="145">G3035</f>
        <v>2</v>
      </c>
    </row>
    <row r="3036" spans="1:12" s="19" customFormat="1" ht="17.45" customHeight="1">
      <c r="A3036" s="20">
        <v>3034</v>
      </c>
      <c r="B3036" s="18" t="s">
        <v>7909</v>
      </c>
      <c r="C3036" s="18" t="s">
        <v>6306</v>
      </c>
      <c r="D3036" s="18" t="s">
        <v>4580</v>
      </c>
      <c r="E3036" s="18" t="s">
        <v>1699</v>
      </c>
      <c r="F3036" s="7" t="s">
        <v>7910</v>
      </c>
      <c r="G3036" s="18">
        <v>2</v>
      </c>
      <c r="H3036" s="18">
        <v>280</v>
      </c>
      <c r="I3036" s="21">
        <f t="shared" si="144"/>
        <v>560</v>
      </c>
      <c r="J3036" s="18"/>
      <c r="K3036" s="18"/>
      <c r="L3036" s="18">
        <f t="shared" si="145"/>
        <v>2</v>
      </c>
    </row>
    <row r="3037" spans="1:12" s="19" customFormat="1" ht="17.45" customHeight="1">
      <c r="A3037" s="20">
        <v>3035</v>
      </c>
      <c r="B3037" s="18" t="s">
        <v>7911</v>
      </c>
      <c r="C3037" s="18" t="s">
        <v>7912</v>
      </c>
      <c r="D3037" s="18" t="s">
        <v>7913</v>
      </c>
      <c r="E3037" s="18" t="s">
        <v>1699</v>
      </c>
      <c r="F3037" s="7" t="s">
        <v>7914</v>
      </c>
      <c r="G3037" s="18">
        <v>2</v>
      </c>
      <c r="H3037" s="18">
        <v>420</v>
      </c>
      <c r="I3037" s="21">
        <f t="shared" si="144"/>
        <v>840</v>
      </c>
      <c r="J3037" s="18"/>
      <c r="K3037" s="18"/>
      <c r="L3037" s="18">
        <f t="shared" si="145"/>
        <v>2</v>
      </c>
    </row>
    <row r="3038" spans="1:12" s="19" customFormat="1" ht="17.45" customHeight="1">
      <c r="A3038" s="20">
        <v>3036</v>
      </c>
      <c r="B3038" s="18" t="s">
        <v>7915</v>
      </c>
      <c r="C3038" s="18" t="s">
        <v>7916</v>
      </c>
      <c r="D3038" s="18" t="s">
        <v>7917</v>
      </c>
      <c r="E3038" s="18" t="s">
        <v>1699</v>
      </c>
      <c r="F3038" s="7" t="s">
        <v>7918</v>
      </c>
      <c r="G3038" s="18">
        <v>2</v>
      </c>
      <c r="H3038" s="18">
        <v>980</v>
      </c>
      <c r="I3038" s="21">
        <f t="shared" si="144"/>
        <v>1960</v>
      </c>
      <c r="J3038" s="18"/>
      <c r="K3038" s="18"/>
      <c r="L3038" s="18">
        <f t="shared" si="145"/>
        <v>2</v>
      </c>
    </row>
    <row r="3039" spans="1:12" s="19" customFormat="1" ht="17.45" customHeight="1">
      <c r="A3039" s="20">
        <v>3037</v>
      </c>
      <c r="B3039" s="18" t="s">
        <v>7919</v>
      </c>
      <c r="C3039" s="18" t="s">
        <v>7920</v>
      </c>
      <c r="D3039" s="18" t="s">
        <v>2733</v>
      </c>
      <c r="E3039" s="18" t="s">
        <v>1699</v>
      </c>
      <c r="F3039" s="7" t="s">
        <v>7921</v>
      </c>
      <c r="G3039" s="18">
        <v>2</v>
      </c>
      <c r="H3039" s="18">
        <v>550</v>
      </c>
      <c r="I3039" s="21">
        <f t="shared" si="144"/>
        <v>1100</v>
      </c>
      <c r="J3039" s="18"/>
      <c r="K3039" s="18"/>
      <c r="L3039" s="18">
        <f t="shared" si="145"/>
        <v>2</v>
      </c>
    </row>
    <row r="3040" spans="1:12" s="19" customFormat="1" ht="17.45" customHeight="1">
      <c r="A3040" s="20">
        <v>3038</v>
      </c>
      <c r="B3040" s="18" t="s">
        <v>7922</v>
      </c>
      <c r="C3040" s="18" t="s">
        <v>7923</v>
      </c>
      <c r="D3040" s="18" t="s">
        <v>2006</v>
      </c>
      <c r="E3040" s="18" t="s">
        <v>1699</v>
      </c>
      <c r="F3040" s="7" t="s">
        <v>7924</v>
      </c>
      <c r="G3040" s="18">
        <v>2</v>
      </c>
      <c r="H3040" s="18">
        <v>300</v>
      </c>
      <c r="I3040" s="21">
        <f t="shared" si="144"/>
        <v>600</v>
      </c>
      <c r="J3040" s="18"/>
      <c r="K3040" s="18"/>
      <c r="L3040" s="18">
        <f t="shared" si="145"/>
        <v>2</v>
      </c>
    </row>
    <row r="3041" spans="1:12" s="19" customFormat="1" ht="17.45" customHeight="1">
      <c r="A3041" s="20">
        <v>3039</v>
      </c>
      <c r="B3041" s="18" t="s">
        <v>7925</v>
      </c>
      <c r="C3041" s="18" t="s">
        <v>6306</v>
      </c>
      <c r="D3041" s="18" t="s">
        <v>4580</v>
      </c>
      <c r="E3041" s="18" t="s">
        <v>1699</v>
      </c>
      <c r="F3041" s="7" t="s">
        <v>7926</v>
      </c>
      <c r="G3041" s="18">
        <v>2</v>
      </c>
      <c r="H3041" s="18" t="s">
        <v>7927</v>
      </c>
      <c r="I3041" s="21">
        <f t="shared" si="144"/>
        <v>460</v>
      </c>
      <c r="J3041" s="18"/>
      <c r="K3041" s="18"/>
      <c r="L3041" s="18">
        <f t="shared" si="145"/>
        <v>2</v>
      </c>
    </row>
    <row r="3042" spans="1:12" s="19" customFormat="1" ht="17.45" customHeight="1">
      <c r="A3042" s="20">
        <v>3040</v>
      </c>
      <c r="B3042" s="26" t="s">
        <v>1477</v>
      </c>
      <c r="C3042" s="26" t="s">
        <v>1478</v>
      </c>
      <c r="D3042" s="26" t="s">
        <v>1479</v>
      </c>
      <c r="E3042" s="18"/>
      <c r="F3042" s="13" t="s">
        <v>1480</v>
      </c>
      <c r="G3042" s="18">
        <v>2</v>
      </c>
      <c r="H3042" s="18">
        <v>360</v>
      </c>
      <c r="I3042" s="21">
        <f t="shared" si="144"/>
        <v>720</v>
      </c>
      <c r="J3042" s="18"/>
      <c r="K3042" s="18"/>
      <c r="L3042" s="18">
        <f t="shared" si="145"/>
        <v>2</v>
      </c>
    </row>
    <row r="3043" spans="1:12" s="19" customFormat="1" ht="17.45" customHeight="1">
      <c r="A3043" s="20">
        <v>3041</v>
      </c>
      <c r="B3043" s="18" t="s">
        <v>7928</v>
      </c>
      <c r="C3043" s="18" t="s">
        <v>7929</v>
      </c>
      <c r="D3043" s="18" t="s">
        <v>4903</v>
      </c>
      <c r="E3043" s="18" t="s">
        <v>1699</v>
      </c>
      <c r="F3043" s="7" t="s">
        <v>7930</v>
      </c>
      <c r="G3043" s="18">
        <v>2</v>
      </c>
      <c r="H3043" s="18">
        <v>280</v>
      </c>
      <c r="I3043" s="21">
        <f t="shared" si="144"/>
        <v>560</v>
      </c>
      <c r="J3043" s="18"/>
      <c r="K3043" s="18"/>
      <c r="L3043" s="18">
        <f t="shared" si="145"/>
        <v>2</v>
      </c>
    </row>
    <row r="3044" spans="1:12" s="19" customFormat="1" ht="17.45" customHeight="1">
      <c r="A3044" s="20">
        <v>3042</v>
      </c>
      <c r="B3044" s="18" t="s">
        <v>7931</v>
      </c>
      <c r="C3044" s="18" t="s">
        <v>7932</v>
      </c>
      <c r="D3044" s="18" t="s">
        <v>3603</v>
      </c>
      <c r="E3044" s="18" t="s">
        <v>1699</v>
      </c>
      <c r="F3044" s="7" t="s">
        <v>7933</v>
      </c>
      <c r="G3044" s="18">
        <v>2</v>
      </c>
      <c r="H3044" s="18">
        <v>280</v>
      </c>
      <c r="I3044" s="21">
        <f t="shared" si="144"/>
        <v>560</v>
      </c>
      <c r="J3044" s="18"/>
      <c r="K3044" s="18"/>
      <c r="L3044" s="18">
        <f t="shared" si="145"/>
        <v>2</v>
      </c>
    </row>
    <row r="3045" spans="1:12" s="19" customFormat="1" ht="17.45" customHeight="1">
      <c r="A3045" s="20">
        <v>3043</v>
      </c>
      <c r="B3045" s="18" t="s">
        <v>7934</v>
      </c>
      <c r="C3045" s="18" t="s">
        <v>7935</v>
      </c>
      <c r="D3045" s="18" t="s">
        <v>7936</v>
      </c>
      <c r="E3045" s="18" t="s">
        <v>1699</v>
      </c>
      <c r="F3045" s="7" t="s">
        <v>7937</v>
      </c>
      <c r="G3045" s="18">
        <v>2</v>
      </c>
      <c r="H3045" s="18">
        <v>299</v>
      </c>
      <c r="I3045" s="21">
        <f t="shared" si="144"/>
        <v>598</v>
      </c>
      <c r="J3045" s="18"/>
      <c r="K3045" s="18"/>
      <c r="L3045" s="18">
        <f t="shared" si="145"/>
        <v>2</v>
      </c>
    </row>
    <row r="3046" spans="1:12" s="19" customFormat="1" ht="17.45" customHeight="1">
      <c r="A3046" s="20">
        <v>3044</v>
      </c>
      <c r="B3046" s="18" t="s">
        <v>7938</v>
      </c>
      <c r="C3046" s="18" t="s">
        <v>7939</v>
      </c>
      <c r="D3046" s="18" t="s">
        <v>3358</v>
      </c>
      <c r="E3046" s="18" t="s">
        <v>1699</v>
      </c>
      <c r="F3046" s="7" t="s">
        <v>7940</v>
      </c>
      <c r="G3046" s="18">
        <v>2</v>
      </c>
      <c r="H3046" s="18">
        <v>280</v>
      </c>
      <c r="I3046" s="21">
        <f t="shared" si="144"/>
        <v>560</v>
      </c>
      <c r="J3046" s="18"/>
      <c r="K3046" s="18"/>
      <c r="L3046" s="18">
        <f t="shared" si="145"/>
        <v>2</v>
      </c>
    </row>
    <row r="3047" spans="1:12" s="19" customFormat="1" ht="17.45" customHeight="1">
      <c r="A3047" s="20">
        <v>3045</v>
      </c>
      <c r="B3047" s="21" t="s">
        <v>325</v>
      </c>
      <c r="C3047" s="23" t="s">
        <v>321</v>
      </c>
      <c r="D3047" s="21" t="s">
        <v>10</v>
      </c>
      <c r="E3047" s="21" t="s">
        <v>11</v>
      </c>
      <c r="F3047" s="8">
        <v>9789863422037</v>
      </c>
      <c r="G3047" s="18">
        <v>2</v>
      </c>
      <c r="H3047" s="21">
        <v>280</v>
      </c>
      <c r="I3047" s="21">
        <f t="shared" si="144"/>
        <v>560</v>
      </c>
      <c r="J3047" s="18"/>
      <c r="K3047" s="18"/>
      <c r="L3047" s="18">
        <f t="shared" si="145"/>
        <v>2</v>
      </c>
    </row>
    <row r="3048" spans="1:12" s="19" customFormat="1" ht="17.45" customHeight="1">
      <c r="A3048" s="20">
        <v>3046</v>
      </c>
      <c r="B3048" s="18" t="s">
        <v>7941</v>
      </c>
      <c r="C3048" s="18" t="s">
        <v>4068</v>
      </c>
      <c r="D3048" s="18" t="s">
        <v>3585</v>
      </c>
      <c r="E3048" s="18" t="s">
        <v>1699</v>
      </c>
      <c r="F3048" s="7" t="s">
        <v>7942</v>
      </c>
      <c r="G3048" s="18">
        <v>2</v>
      </c>
      <c r="H3048" s="18">
        <v>300</v>
      </c>
      <c r="I3048" s="21">
        <f t="shared" si="144"/>
        <v>600</v>
      </c>
      <c r="J3048" s="18"/>
      <c r="K3048" s="18"/>
      <c r="L3048" s="18">
        <f t="shared" si="145"/>
        <v>2</v>
      </c>
    </row>
    <row r="3049" spans="1:12" s="19" customFormat="1" ht="17.45" customHeight="1">
      <c r="A3049" s="20">
        <v>3047</v>
      </c>
      <c r="B3049" s="18" t="s">
        <v>7943</v>
      </c>
      <c r="C3049" s="18" t="s">
        <v>7944</v>
      </c>
      <c r="D3049" s="18" t="s">
        <v>5651</v>
      </c>
      <c r="E3049" s="18" t="s">
        <v>1699</v>
      </c>
      <c r="F3049" s="7" t="s">
        <v>7945</v>
      </c>
      <c r="G3049" s="18">
        <v>2</v>
      </c>
      <c r="H3049" s="18">
        <v>260</v>
      </c>
      <c r="I3049" s="21">
        <f t="shared" si="144"/>
        <v>520</v>
      </c>
      <c r="J3049" s="18"/>
      <c r="K3049" s="18"/>
      <c r="L3049" s="18">
        <f t="shared" si="145"/>
        <v>2</v>
      </c>
    </row>
    <row r="3050" spans="1:12" s="19" customFormat="1" ht="17.45" customHeight="1">
      <c r="A3050" s="20">
        <v>3048</v>
      </c>
      <c r="B3050" s="18" t="s">
        <v>7946</v>
      </c>
      <c r="C3050" s="18" t="s">
        <v>2875</v>
      </c>
      <c r="D3050" s="18" t="s">
        <v>2919</v>
      </c>
      <c r="E3050" s="18" t="s">
        <v>1699</v>
      </c>
      <c r="F3050" s="7" t="s">
        <v>7947</v>
      </c>
      <c r="G3050" s="18">
        <v>2</v>
      </c>
      <c r="H3050" s="18">
        <v>160</v>
      </c>
      <c r="I3050" s="21">
        <f t="shared" si="144"/>
        <v>320</v>
      </c>
      <c r="J3050" s="18"/>
      <c r="K3050" s="18"/>
      <c r="L3050" s="18">
        <f t="shared" si="145"/>
        <v>2</v>
      </c>
    </row>
    <row r="3051" spans="1:12" s="19" customFormat="1" ht="17.45" customHeight="1">
      <c r="A3051" s="20">
        <v>3049</v>
      </c>
      <c r="B3051" s="18" t="s">
        <v>7948</v>
      </c>
      <c r="C3051" s="18" t="s">
        <v>7949</v>
      </c>
      <c r="D3051" s="18" t="s">
        <v>2873</v>
      </c>
      <c r="E3051" s="18" t="s">
        <v>1699</v>
      </c>
      <c r="F3051" s="7" t="s">
        <v>7950</v>
      </c>
      <c r="G3051" s="18">
        <v>2</v>
      </c>
      <c r="H3051" s="18">
        <v>95</v>
      </c>
      <c r="I3051" s="21">
        <f t="shared" si="144"/>
        <v>190</v>
      </c>
      <c r="J3051" s="18"/>
      <c r="K3051" s="18"/>
      <c r="L3051" s="18">
        <f t="shared" si="145"/>
        <v>2</v>
      </c>
    </row>
    <row r="3052" spans="1:12" s="19" customFormat="1" ht="17.45" customHeight="1">
      <c r="A3052" s="20">
        <v>3050</v>
      </c>
      <c r="B3052" s="18" t="s">
        <v>7951</v>
      </c>
      <c r="C3052" s="18" t="s">
        <v>7949</v>
      </c>
      <c r="D3052" s="18" t="s">
        <v>2873</v>
      </c>
      <c r="E3052" s="18" t="s">
        <v>1699</v>
      </c>
      <c r="F3052" s="7" t="s">
        <v>7952</v>
      </c>
      <c r="G3052" s="18">
        <v>2</v>
      </c>
      <c r="H3052" s="18">
        <v>100</v>
      </c>
      <c r="I3052" s="21">
        <f t="shared" si="144"/>
        <v>200</v>
      </c>
      <c r="J3052" s="18"/>
      <c r="K3052" s="18"/>
      <c r="L3052" s="18">
        <f t="shared" si="145"/>
        <v>2</v>
      </c>
    </row>
    <row r="3053" spans="1:12" s="19" customFormat="1" ht="17.45" customHeight="1">
      <c r="A3053" s="20">
        <v>3051</v>
      </c>
      <c r="B3053" s="18" t="s">
        <v>7953</v>
      </c>
      <c r="C3053" s="18" t="s">
        <v>7949</v>
      </c>
      <c r="D3053" s="18" t="s">
        <v>2873</v>
      </c>
      <c r="E3053" s="18" t="s">
        <v>1699</v>
      </c>
      <c r="F3053" s="7" t="s">
        <v>7954</v>
      </c>
      <c r="G3053" s="18">
        <v>2</v>
      </c>
      <c r="H3053" s="18">
        <v>100</v>
      </c>
      <c r="I3053" s="21">
        <f t="shared" si="144"/>
        <v>200</v>
      </c>
      <c r="J3053" s="18"/>
      <c r="K3053" s="18"/>
      <c r="L3053" s="18">
        <f t="shared" si="145"/>
        <v>2</v>
      </c>
    </row>
    <row r="3054" spans="1:12" s="19" customFormat="1" ht="17.45" customHeight="1">
      <c r="A3054" s="20">
        <v>3052</v>
      </c>
      <c r="B3054" s="18" t="s">
        <v>7955</v>
      </c>
      <c r="C3054" s="18" t="s">
        <v>7949</v>
      </c>
      <c r="D3054" s="18" t="s">
        <v>2873</v>
      </c>
      <c r="E3054" s="18" t="s">
        <v>1699</v>
      </c>
      <c r="F3054" s="7" t="s">
        <v>7956</v>
      </c>
      <c r="G3054" s="18">
        <v>2</v>
      </c>
      <c r="H3054" s="18">
        <v>100</v>
      </c>
      <c r="I3054" s="21">
        <f t="shared" si="144"/>
        <v>200</v>
      </c>
      <c r="J3054" s="21" t="s">
        <v>1936</v>
      </c>
      <c r="K3054" s="21" t="s">
        <v>1936</v>
      </c>
      <c r="L3054" s="18">
        <f t="shared" si="145"/>
        <v>2</v>
      </c>
    </row>
    <row r="3055" spans="1:12" s="19" customFormat="1" ht="17.45" customHeight="1">
      <c r="A3055" s="20">
        <v>3053</v>
      </c>
      <c r="B3055" s="18" t="s">
        <v>7957</v>
      </c>
      <c r="C3055" s="18" t="s">
        <v>7949</v>
      </c>
      <c r="D3055" s="18" t="s">
        <v>2873</v>
      </c>
      <c r="E3055" s="18" t="s">
        <v>1699</v>
      </c>
      <c r="F3055" s="7" t="s">
        <v>7958</v>
      </c>
      <c r="G3055" s="18">
        <v>2</v>
      </c>
      <c r="H3055" s="18">
        <v>100</v>
      </c>
      <c r="I3055" s="21">
        <f t="shared" si="144"/>
        <v>200</v>
      </c>
      <c r="J3055" s="18" t="s">
        <v>0</v>
      </c>
      <c r="K3055" s="18"/>
      <c r="L3055" s="18">
        <f t="shared" si="145"/>
        <v>2</v>
      </c>
    </row>
    <row r="3056" spans="1:12" s="19" customFormat="1" ht="17.45" customHeight="1">
      <c r="A3056" s="20">
        <v>3054</v>
      </c>
      <c r="B3056" s="18" t="s">
        <v>7959</v>
      </c>
      <c r="C3056" s="18" t="s">
        <v>7949</v>
      </c>
      <c r="D3056" s="18" t="s">
        <v>2873</v>
      </c>
      <c r="E3056" s="18" t="s">
        <v>1699</v>
      </c>
      <c r="F3056" s="7" t="s">
        <v>7960</v>
      </c>
      <c r="G3056" s="18">
        <v>2</v>
      </c>
      <c r="H3056" s="18">
        <v>100</v>
      </c>
      <c r="I3056" s="21">
        <f t="shared" si="144"/>
        <v>200</v>
      </c>
      <c r="J3056" s="18"/>
      <c r="K3056" s="18"/>
      <c r="L3056" s="18">
        <f t="shared" si="145"/>
        <v>2</v>
      </c>
    </row>
    <row r="3057" spans="1:12" s="19" customFormat="1" ht="17.45" customHeight="1">
      <c r="A3057" s="20">
        <v>3055</v>
      </c>
      <c r="B3057" s="18" t="s">
        <v>7961</v>
      </c>
      <c r="C3057" s="18" t="s">
        <v>7949</v>
      </c>
      <c r="D3057" s="18" t="s">
        <v>2873</v>
      </c>
      <c r="E3057" s="18" t="s">
        <v>1699</v>
      </c>
      <c r="F3057" s="7" t="s">
        <v>7962</v>
      </c>
      <c r="G3057" s="18">
        <v>2</v>
      </c>
      <c r="H3057" s="18">
        <v>100</v>
      </c>
      <c r="I3057" s="21">
        <f t="shared" si="144"/>
        <v>200</v>
      </c>
      <c r="J3057" s="18"/>
      <c r="K3057" s="18"/>
      <c r="L3057" s="18">
        <f t="shared" si="145"/>
        <v>2</v>
      </c>
    </row>
    <row r="3058" spans="1:12" s="19" customFormat="1" ht="17.45" customHeight="1">
      <c r="A3058" s="20">
        <v>3056</v>
      </c>
      <c r="B3058" s="18" t="s">
        <v>7963</v>
      </c>
      <c r="C3058" s="18" t="s">
        <v>7949</v>
      </c>
      <c r="D3058" s="18" t="s">
        <v>2873</v>
      </c>
      <c r="E3058" s="18" t="s">
        <v>1699</v>
      </c>
      <c r="F3058" s="7" t="s">
        <v>7964</v>
      </c>
      <c r="G3058" s="18">
        <v>2</v>
      </c>
      <c r="H3058" s="18">
        <v>100</v>
      </c>
      <c r="I3058" s="21">
        <f t="shared" si="144"/>
        <v>200</v>
      </c>
      <c r="J3058" s="18"/>
      <c r="K3058" s="18"/>
      <c r="L3058" s="18">
        <f t="shared" si="145"/>
        <v>2</v>
      </c>
    </row>
    <row r="3059" spans="1:12" s="19" customFormat="1" ht="17.45" customHeight="1">
      <c r="A3059" s="20">
        <v>3057</v>
      </c>
      <c r="B3059" s="18" t="s">
        <v>7965</v>
      </c>
      <c r="C3059" s="18" t="s">
        <v>7949</v>
      </c>
      <c r="D3059" s="18" t="s">
        <v>2873</v>
      </c>
      <c r="E3059" s="18" t="s">
        <v>1699</v>
      </c>
      <c r="F3059" s="7" t="s">
        <v>7966</v>
      </c>
      <c r="G3059" s="18">
        <v>2</v>
      </c>
      <c r="H3059" s="18">
        <v>100</v>
      </c>
      <c r="I3059" s="21">
        <f t="shared" si="144"/>
        <v>200</v>
      </c>
      <c r="J3059" s="18"/>
      <c r="K3059" s="18"/>
      <c r="L3059" s="18">
        <f t="shared" si="145"/>
        <v>2</v>
      </c>
    </row>
    <row r="3060" spans="1:12" s="19" customFormat="1" ht="17.45" customHeight="1">
      <c r="A3060" s="20">
        <v>3058</v>
      </c>
      <c r="B3060" s="18" t="s">
        <v>7967</v>
      </c>
      <c r="C3060" s="18" t="s">
        <v>7949</v>
      </c>
      <c r="D3060" s="18" t="s">
        <v>2873</v>
      </c>
      <c r="E3060" s="18" t="s">
        <v>1699</v>
      </c>
      <c r="F3060" s="7" t="s">
        <v>7968</v>
      </c>
      <c r="G3060" s="18">
        <v>2</v>
      </c>
      <c r="H3060" s="18">
        <v>100</v>
      </c>
      <c r="I3060" s="21">
        <f t="shared" si="144"/>
        <v>200</v>
      </c>
      <c r="J3060" s="18"/>
      <c r="K3060" s="18"/>
      <c r="L3060" s="18">
        <f t="shared" si="145"/>
        <v>2</v>
      </c>
    </row>
    <row r="3061" spans="1:12" s="19" customFormat="1" ht="17.45" customHeight="1">
      <c r="A3061" s="20">
        <v>3059</v>
      </c>
      <c r="B3061" s="18" t="s">
        <v>7969</v>
      </c>
      <c r="C3061" s="18" t="s">
        <v>7949</v>
      </c>
      <c r="D3061" s="18" t="s">
        <v>2873</v>
      </c>
      <c r="E3061" s="18" t="s">
        <v>1699</v>
      </c>
      <c r="F3061" s="7" t="s">
        <v>7970</v>
      </c>
      <c r="G3061" s="18">
        <v>2</v>
      </c>
      <c r="H3061" s="18">
        <v>100</v>
      </c>
      <c r="I3061" s="21">
        <f t="shared" si="144"/>
        <v>200</v>
      </c>
      <c r="J3061" s="18"/>
      <c r="K3061" s="18"/>
      <c r="L3061" s="18">
        <f t="shared" si="145"/>
        <v>2</v>
      </c>
    </row>
    <row r="3062" spans="1:12" s="19" customFormat="1" ht="17.45" customHeight="1">
      <c r="A3062" s="20">
        <v>3060</v>
      </c>
      <c r="B3062" s="18" t="s">
        <v>7971</v>
      </c>
      <c r="C3062" s="18" t="s">
        <v>7949</v>
      </c>
      <c r="D3062" s="18" t="s">
        <v>2873</v>
      </c>
      <c r="E3062" s="18" t="s">
        <v>1699</v>
      </c>
      <c r="F3062" s="7" t="s">
        <v>7972</v>
      </c>
      <c r="G3062" s="18">
        <v>2</v>
      </c>
      <c r="H3062" s="18">
        <v>95</v>
      </c>
      <c r="I3062" s="21">
        <f t="shared" si="144"/>
        <v>190</v>
      </c>
      <c r="J3062" s="18"/>
      <c r="K3062" s="18"/>
      <c r="L3062" s="18">
        <f t="shared" si="145"/>
        <v>2</v>
      </c>
    </row>
    <row r="3063" spans="1:12" s="19" customFormat="1" ht="17.45" customHeight="1">
      <c r="A3063" s="20">
        <v>3061</v>
      </c>
      <c r="B3063" s="18" t="s">
        <v>7973</v>
      </c>
      <c r="C3063" s="18" t="s">
        <v>7949</v>
      </c>
      <c r="D3063" s="18" t="s">
        <v>2873</v>
      </c>
      <c r="E3063" s="18" t="s">
        <v>1699</v>
      </c>
      <c r="F3063" s="7" t="s">
        <v>7974</v>
      </c>
      <c r="G3063" s="18">
        <v>2</v>
      </c>
      <c r="H3063" s="18">
        <v>100</v>
      </c>
      <c r="I3063" s="21">
        <f t="shared" si="144"/>
        <v>200</v>
      </c>
      <c r="J3063" s="18"/>
      <c r="K3063" s="18"/>
      <c r="L3063" s="18">
        <f t="shared" si="145"/>
        <v>2</v>
      </c>
    </row>
    <row r="3064" spans="1:12" s="19" customFormat="1" ht="17.45" customHeight="1">
      <c r="A3064" s="20">
        <v>3062</v>
      </c>
      <c r="B3064" s="18" t="s">
        <v>7975</v>
      </c>
      <c r="C3064" s="18" t="s">
        <v>7949</v>
      </c>
      <c r="D3064" s="18" t="s">
        <v>2873</v>
      </c>
      <c r="E3064" s="18" t="s">
        <v>1699</v>
      </c>
      <c r="F3064" s="7" t="s">
        <v>7976</v>
      </c>
      <c r="G3064" s="18">
        <v>2</v>
      </c>
      <c r="H3064" s="18">
        <v>100</v>
      </c>
      <c r="I3064" s="21">
        <f t="shared" si="144"/>
        <v>200</v>
      </c>
      <c r="J3064" s="18"/>
      <c r="K3064" s="18"/>
      <c r="L3064" s="18">
        <f t="shared" si="145"/>
        <v>2</v>
      </c>
    </row>
    <row r="3065" spans="1:12" s="19" customFormat="1" ht="17.45" customHeight="1">
      <c r="A3065" s="20">
        <v>3063</v>
      </c>
      <c r="B3065" s="18" t="s">
        <v>7977</v>
      </c>
      <c r="C3065" s="18" t="s">
        <v>7949</v>
      </c>
      <c r="D3065" s="18" t="s">
        <v>2873</v>
      </c>
      <c r="E3065" s="18" t="s">
        <v>1699</v>
      </c>
      <c r="F3065" s="7" t="s">
        <v>7978</v>
      </c>
      <c r="G3065" s="18">
        <v>2</v>
      </c>
      <c r="H3065" s="18">
        <v>100</v>
      </c>
      <c r="I3065" s="21">
        <f t="shared" si="144"/>
        <v>200</v>
      </c>
      <c r="J3065" s="18"/>
      <c r="K3065" s="18"/>
      <c r="L3065" s="18">
        <f t="shared" si="145"/>
        <v>2</v>
      </c>
    </row>
    <row r="3066" spans="1:12" s="19" customFormat="1" ht="17.45" customHeight="1">
      <c r="A3066" s="20">
        <v>3064</v>
      </c>
      <c r="B3066" s="18" t="s">
        <v>7979</v>
      </c>
      <c r="C3066" s="18" t="s">
        <v>7949</v>
      </c>
      <c r="D3066" s="18" t="s">
        <v>2873</v>
      </c>
      <c r="E3066" s="18" t="s">
        <v>1699</v>
      </c>
      <c r="F3066" s="7" t="s">
        <v>7980</v>
      </c>
      <c r="G3066" s="18">
        <v>2</v>
      </c>
      <c r="H3066" s="18">
        <v>100</v>
      </c>
      <c r="I3066" s="21">
        <f t="shared" si="144"/>
        <v>200</v>
      </c>
      <c r="J3066" s="18"/>
      <c r="K3066" s="18"/>
      <c r="L3066" s="18">
        <f t="shared" si="145"/>
        <v>2</v>
      </c>
    </row>
    <row r="3067" spans="1:12" s="19" customFormat="1" ht="17.45" customHeight="1">
      <c r="A3067" s="20">
        <v>3065</v>
      </c>
      <c r="B3067" s="18" t="s">
        <v>7981</v>
      </c>
      <c r="C3067" s="18" t="s">
        <v>7949</v>
      </c>
      <c r="D3067" s="18" t="s">
        <v>2873</v>
      </c>
      <c r="E3067" s="18" t="s">
        <v>1699</v>
      </c>
      <c r="F3067" s="7" t="s">
        <v>7982</v>
      </c>
      <c r="G3067" s="18">
        <v>2</v>
      </c>
      <c r="H3067" s="18">
        <v>100</v>
      </c>
      <c r="I3067" s="21">
        <f t="shared" si="144"/>
        <v>200</v>
      </c>
      <c r="J3067" s="18"/>
      <c r="K3067" s="18"/>
      <c r="L3067" s="18">
        <f t="shared" ref="L3067:L3073" si="146">G3067</f>
        <v>2</v>
      </c>
    </row>
    <row r="3068" spans="1:12" s="19" customFormat="1" ht="17.45" customHeight="1">
      <c r="A3068" s="20">
        <v>3066</v>
      </c>
      <c r="B3068" s="18" t="s">
        <v>7983</v>
      </c>
      <c r="C3068" s="18" t="s">
        <v>7949</v>
      </c>
      <c r="D3068" s="18" t="s">
        <v>2873</v>
      </c>
      <c r="E3068" s="18" t="s">
        <v>1699</v>
      </c>
      <c r="F3068" s="7" t="s">
        <v>7984</v>
      </c>
      <c r="G3068" s="18">
        <v>2</v>
      </c>
      <c r="H3068" s="18">
        <v>100</v>
      </c>
      <c r="I3068" s="21">
        <f t="shared" si="144"/>
        <v>200</v>
      </c>
      <c r="J3068" s="18"/>
      <c r="K3068" s="18"/>
      <c r="L3068" s="18">
        <f t="shared" si="146"/>
        <v>2</v>
      </c>
    </row>
    <row r="3069" spans="1:12" s="19" customFormat="1" ht="17.45" customHeight="1">
      <c r="A3069" s="20">
        <v>3067</v>
      </c>
      <c r="B3069" s="18" t="s">
        <v>7985</v>
      </c>
      <c r="C3069" s="18" t="s">
        <v>7949</v>
      </c>
      <c r="D3069" s="18" t="s">
        <v>2873</v>
      </c>
      <c r="E3069" s="18" t="s">
        <v>1699</v>
      </c>
      <c r="F3069" s="7" t="s">
        <v>7986</v>
      </c>
      <c r="G3069" s="18">
        <v>2</v>
      </c>
      <c r="H3069" s="18">
        <v>100</v>
      </c>
      <c r="I3069" s="21">
        <f t="shared" si="144"/>
        <v>200</v>
      </c>
      <c r="J3069" s="18"/>
      <c r="K3069" s="18"/>
      <c r="L3069" s="18">
        <f t="shared" si="146"/>
        <v>2</v>
      </c>
    </row>
    <row r="3070" spans="1:12" s="19" customFormat="1" ht="17.45" customHeight="1">
      <c r="A3070" s="20">
        <v>3068</v>
      </c>
      <c r="B3070" s="18" t="s">
        <v>7987</v>
      </c>
      <c r="C3070" s="18" t="s">
        <v>7949</v>
      </c>
      <c r="D3070" s="18" t="s">
        <v>2873</v>
      </c>
      <c r="E3070" s="18" t="s">
        <v>1699</v>
      </c>
      <c r="F3070" s="7" t="s">
        <v>7988</v>
      </c>
      <c r="G3070" s="18">
        <v>2</v>
      </c>
      <c r="H3070" s="18">
        <v>100</v>
      </c>
      <c r="I3070" s="21">
        <f t="shared" si="144"/>
        <v>200</v>
      </c>
      <c r="J3070" s="18"/>
      <c r="K3070" s="18"/>
      <c r="L3070" s="18">
        <f t="shared" si="146"/>
        <v>2</v>
      </c>
    </row>
    <row r="3071" spans="1:12" s="19" customFormat="1" ht="17.45" customHeight="1">
      <c r="A3071" s="20">
        <v>3069</v>
      </c>
      <c r="B3071" s="18" t="s">
        <v>7989</v>
      </c>
      <c r="C3071" s="18" t="s">
        <v>7949</v>
      </c>
      <c r="D3071" s="18" t="s">
        <v>2873</v>
      </c>
      <c r="E3071" s="18" t="s">
        <v>1699</v>
      </c>
      <c r="F3071" s="7" t="s">
        <v>7990</v>
      </c>
      <c r="G3071" s="18">
        <v>2</v>
      </c>
      <c r="H3071" s="18">
        <v>100</v>
      </c>
      <c r="I3071" s="21">
        <f t="shared" si="144"/>
        <v>200</v>
      </c>
      <c r="J3071" s="18"/>
      <c r="K3071" s="18"/>
      <c r="L3071" s="18">
        <f t="shared" si="146"/>
        <v>2</v>
      </c>
    </row>
    <row r="3072" spans="1:12" s="19" customFormat="1" ht="17.45" customHeight="1">
      <c r="A3072" s="20">
        <v>3070</v>
      </c>
      <c r="B3072" s="18" t="s">
        <v>7991</v>
      </c>
      <c r="C3072" s="18" t="s">
        <v>7992</v>
      </c>
      <c r="D3072" s="18" t="s">
        <v>7993</v>
      </c>
      <c r="E3072" s="18" t="s">
        <v>1699</v>
      </c>
      <c r="F3072" s="7" t="s">
        <v>7994</v>
      </c>
      <c r="G3072" s="18">
        <v>2</v>
      </c>
      <c r="H3072" s="18">
        <v>250</v>
      </c>
      <c r="I3072" s="21">
        <f t="shared" si="144"/>
        <v>500</v>
      </c>
      <c r="J3072" s="18"/>
      <c r="K3072" s="18"/>
      <c r="L3072" s="18">
        <f t="shared" si="146"/>
        <v>2</v>
      </c>
    </row>
    <row r="3073" spans="1:256" s="19" customFormat="1" ht="17.45" customHeight="1">
      <c r="A3073" s="20">
        <v>3071</v>
      </c>
      <c r="B3073" s="27" t="s">
        <v>1691</v>
      </c>
      <c r="C3073" s="27" t="s">
        <v>1690</v>
      </c>
      <c r="D3073" s="27" t="s">
        <v>3603</v>
      </c>
      <c r="E3073" s="27" t="s">
        <v>2131</v>
      </c>
      <c r="F3073" s="14">
        <v>9789863840787</v>
      </c>
      <c r="G3073" s="28">
        <v>2</v>
      </c>
      <c r="H3073" s="28">
        <v>320</v>
      </c>
      <c r="I3073" s="21">
        <f t="shared" si="144"/>
        <v>640</v>
      </c>
      <c r="J3073" s="18"/>
      <c r="K3073" s="18"/>
      <c r="L3073" s="18">
        <f t="shared" si="146"/>
        <v>2</v>
      </c>
    </row>
    <row r="3074" spans="1:256" s="19" customFormat="1" ht="17.45" customHeight="1">
      <c r="A3074" s="20">
        <v>3072</v>
      </c>
      <c r="B3074" s="18" t="s">
        <v>7995</v>
      </c>
      <c r="C3074" s="18" t="s">
        <v>7996</v>
      </c>
      <c r="D3074" s="18" t="s">
        <v>2953</v>
      </c>
      <c r="E3074" s="18" t="s">
        <v>1699</v>
      </c>
      <c r="F3074" s="7">
        <v>9789862253557</v>
      </c>
      <c r="G3074" s="18">
        <v>2</v>
      </c>
      <c r="H3074" s="18">
        <v>840</v>
      </c>
      <c r="I3074" s="21">
        <f t="shared" si="144"/>
        <v>1680</v>
      </c>
      <c r="J3074" s="18" t="s">
        <v>1734</v>
      </c>
      <c r="K3074" s="18"/>
      <c r="L3074" s="18">
        <f>G3074*3</f>
        <v>6</v>
      </c>
    </row>
    <row r="3075" spans="1:256" s="19" customFormat="1" ht="17.45" customHeight="1">
      <c r="A3075" s="20">
        <v>3073</v>
      </c>
      <c r="B3075" s="18" t="s">
        <v>7997</v>
      </c>
      <c r="C3075" s="18" t="s">
        <v>7998</v>
      </c>
      <c r="D3075" s="18" t="s">
        <v>2953</v>
      </c>
      <c r="E3075" s="18" t="s">
        <v>1699</v>
      </c>
      <c r="F3075" s="7">
        <v>9789862254141</v>
      </c>
      <c r="G3075" s="18">
        <v>2</v>
      </c>
      <c r="H3075" s="18">
        <v>840</v>
      </c>
      <c r="I3075" s="21">
        <f t="shared" si="144"/>
        <v>1680</v>
      </c>
      <c r="J3075" s="18" t="s">
        <v>1734</v>
      </c>
      <c r="K3075" s="18"/>
      <c r="L3075" s="18">
        <f>G3075*3</f>
        <v>6</v>
      </c>
    </row>
    <row r="3076" spans="1:256" s="19" customFormat="1" ht="17.45" customHeight="1">
      <c r="A3076" s="20">
        <v>3074</v>
      </c>
      <c r="B3076" s="18" t="s">
        <v>7999</v>
      </c>
      <c r="C3076" s="18" t="s">
        <v>8000</v>
      </c>
      <c r="D3076" s="18" t="s">
        <v>2953</v>
      </c>
      <c r="E3076" s="18" t="s">
        <v>1699</v>
      </c>
      <c r="F3076" s="7">
        <v>9789862253564</v>
      </c>
      <c r="G3076" s="18">
        <v>2</v>
      </c>
      <c r="H3076" s="18">
        <v>840</v>
      </c>
      <c r="I3076" s="21">
        <f t="shared" si="144"/>
        <v>1680</v>
      </c>
      <c r="J3076" s="18" t="s">
        <v>1734</v>
      </c>
      <c r="K3076" s="18"/>
      <c r="L3076" s="18">
        <f>G3076*3</f>
        <v>6</v>
      </c>
    </row>
    <row r="3077" spans="1:256" s="19" customFormat="1" ht="17.45" customHeight="1">
      <c r="A3077" s="20">
        <v>3075</v>
      </c>
      <c r="B3077" s="18" t="s">
        <v>8001</v>
      </c>
      <c r="C3077" s="18" t="s">
        <v>8002</v>
      </c>
      <c r="D3077" s="18" t="s">
        <v>2953</v>
      </c>
      <c r="E3077" s="18" t="s">
        <v>1699</v>
      </c>
      <c r="F3077" s="7">
        <v>9789862254158</v>
      </c>
      <c r="G3077" s="18">
        <v>2</v>
      </c>
      <c r="H3077" s="18">
        <v>840</v>
      </c>
      <c r="I3077" s="21">
        <f t="shared" si="144"/>
        <v>1680</v>
      </c>
      <c r="J3077" s="18" t="s">
        <v>1734</v>
      </c>
      <c r="K3077" s="18"/>
      <c r="L3077" s="18">
        <f>G3077*3</f>
        <v>6</v>
      </c>
    </row>
    <row r="3078" spans="1:256" s="19" customFormat="1" ht="17.45" customHeight="1">
      <c r="A3078" s="20">
        <v>3076</v>
      </c>
      <c r="B3078" s="18" t="s">
        <v>8003</v>
      </c>
      <c r="C3078" s="18" t="s">
        <v>8004</v>
      </c>
      <c r="D3078" s="18" t="s">
        <v>2631</v>
      </c>
      <c r="E3078" s="18" t="s">
        <v>1699</v>
      </c>
      <c r="F3078" s="7" t="s">
        <v>8005</v>
      </c>
      <c r="G3078" s="18">
        <v>2</v>
      </c>
      <c r="H3078" s="18" t="s">
        <v>8006</v>
      </c>
      <c r="I3078" s="21">
        <f t="shared" si="144"/>
        <v>200</v>
      </c>
      <c r="J3078" s="18"/>
      <c r="K3078" s="18"/>
      <c r="L3078" s="18">
        <f t="shared" ref="L3078:L3109" si="147">G3078</f>
        <v>2</v>
      </c>
    </row>
    <row r="3079" spans="1:256" s="19" customFormat="1" ht="17.45" customHeight="1">
      <c r="A3079" s="20">
        <v>3077</v>
      </c>
      <c r="B3079" s="18" t="s">
        <v>8007</v>
      </c>
      <c r="C3079" s="18" t="s">
        <v>8008</v>
      </c>
      <c r="D3079" s="18" t="s">
        <v>5309</v>
      </c>
      <c r="E3079" s="18" t="s">
        <v>1699</v>
      </c>
      <c r="F3079" s="7" t="s">
        <v>8009</v>
      </c>
      <c r="G3079" s="18">
        <v>5</v>
      </c>
      <c r="H3079" s="18">
        <v>99</v>
      </c>
      <c r="I3079" s="21">
        <f t="shared" si="144"/>
        <v>495</v>
      </c>
      <c r="J3079" s="18"/>
      <c r="K3079" s="18"/>
      <c r="L3079" s="18">
        <f t="shared" si="147"/>
        <v>5</v>
      </c>
      <c r="M3079" s="33"/>
      <c r="N3079" s="33"/>
      <c r="O3079" s="33"/>
      <c r="P3079" s="33"/>
      <c r="Q3079" s="33"/>
      <c r="R3079" s="33"/>
      <c r="S3079" s="33"/>
      <c r="T3079" s="33"/>
      <c r="U3079" s="33"/>
      <c r="V3079" s="33"/>
      <c r="W3079" s="33"/>
      <c r="X3079" s="33"/>
      <c r="Y3079" s="33"/>
      <c r="Z3079" s="33"/>
      <c r="AA3079" s="33"/>
      <c r="AB3079" s="33"/>
      <c r="AC3079" s="33"/>
      <c r="AD3079" s="33"/>
      <c r="AE3079" s="33"/>
      <c r="AF3079" s="33"/>
      <c r="AG3079" s="33"/>
      <c r="AH3079" s="33"/>
      <c r="AI3079" s="33"/>
      <c r="AJ3079" s="33"/>
      <c r="AK3079" s="33"/>
      <c r="AL3079" s="33"/>
      <c r="AM3079" s="33"/>
      <c r="AN3079" s="33"/>
      <c r="AO3079" s="33"/>
      <c r="AP3079" s="33"/>
      <c r="AQ3079" s="33"/>
      <c r="AR3079" s="33"/>
      <c r="AS3079" s="33"/>
      <c r="AT3079" s="33"/>
      <c r="AU3079" s="33"/>
      <c r="AV3079" s="33"/>
      <c r="AW3079" s="33"/>
      <c r="AX3079" s="33"/>
      <c r="AY3079" s="33"/>
      <c r="AZ3079" s="33"/>
      <c r="BA3079" s="33"/>
      <c r="BB3079" s="33"/>
      <c r="BC3079" s="33"/>
      <c r="BD3079" s="33"/>
      <c r="BE3079" s="33"/>
      <c r="BF3079" s="33"/>
      <c r="BG3079" s="33"/>
      <c r="BH3079" s="33"/>
      <c r="BI3079" s="33"/>
      <c r="BJ3079" s="33"/>
      <c r="BK3079" s="33"/>
      <c r="BL3079" s="33"/>
      <c r="BM3079" s="33"/>
      <c r="BN3079" s="33"/>
      <c r="BO3079" s="33"/>
      <c r="BP3079" s="33"/>
      <c r="BQ3079" s="33"/>
      <c r="BR3079" s="33"/>
      <c r="BS3079" s="33"/>
      <c r="BT3079" s="33"/>
      <c r="BU3079" s="33"/>
      <c r="BV3079" s="33"/>
      <c r="BW3079" s="33"/>
      <c r="BX3079" s="33"/>
      <c r="BY3079" s="33"/>
      <c r="BZ3079" s="33"/>
      <c r="CA3079" s="33"/>
      <c r="CB3079" s="33"/>
      <c r="CC3079" s="33"/>
      <c r="CD3079" s="33"/>
      <c r="CE3079" s="33"/>
      <c r="CF3079" s="33"/>
      <c r="CG3079" s="33"/>
      <c r="CH3079" s="33"/>
      <c r="CI3079" s="33"/>
      <c r="CJ3079" s="33"/>
      <c r="CK3079" s="33"/>
      <c r="CL3079" s="33"/>
      <c r="CM3079" s="33"/>
      <c r="CN3079" s="33"/>
      <c r="CO3079" s="33"/>
      <c r="CP3079" s="33"/>
      <c r="CQ3079" s="33"/>
      <c r="CR3079" s="33"/>
      <c r="CS3079" s="33"/>
      <c r="CT3079" s="33"/>
      <c r="CU3079" s="33"/>
      <c r="CV3079" s="33"/>
      <c r="CW3079" s="33"/>
      <c r="CX3079" s="33"/>
      <c r="CY3079" s="33"/>
      <c r="CZ3079" s="33"/>
      <c r="DA3079" s="33"/>
      <c r="DB3079" s="33"/>
      <c r="DC3079" s="33"/>
      <c r="DD3079" s="33"/>
      <c r="DE3079" s="33"/>
      <c r="DF3079" s="33"/>
      <c r="DG3079" s="33"/>
      <c r="DH3079" s="33"/>
      <c r="DI3079" s="33"/>
      <c r="DJ3079" s="33"/>
      <c r="DK3079" s="33"/>
      <c r="DL3079" s="33"/>
      <c r="DM3079" s="33"/>
      <c r="DN3079" s="33"/>
      <c r="DO3079" s="33"/>
      <c r="DP3079" s="33"/>
      <c r="DQ3079" s="33"/>
      <c r="DR3079" s="33"/>
      <c r="DS3079" s="33"/>
      <c r="DT3079" s="33"/>
      <c r="DU3079" s="33"/>
      <c r="DV3079" s="33"/>
      <c r="DW3079" s="33"/>
      <c r="DX3079" s="33"/>
      <c r="DY3079" s="33"/>
      <c r="DZ3079" s="33"/>
      <c r="EA3079" s="33"/>
      <c r="EB3079" s="33"/>
      <c r="EC3079" s="33"/>
      <c r="ED3079" s="33"/>
      <c r="EE3079" s="33"/>
      <c r="EF3079" s="33"/>
      <c r="EG3079" s="33"/>
      <c r="EH3079" s="33"/>
      <c r="EI3079" s="33"/>
      <c r="EJ3079" s="33"/>
      <c r="EK3079" s="33"/>
      <c r="EL3079" s="33"/>
      <c r="EM3079" s="33"/>
      <c r="EN3079" s="33"/>
      <c r="EO3079" s="33"/>
      <c r="EP3079" s="33"/>
      <c r="EQ3079" s="33"/>
      <c r="ER3079" s="33"/>
      <c r="ES3079" s="33"/>
      <c r="ET3079" s="33"/>
      <c r="EU3079" s="33"/>
      <c r="EV3079" s="33"/>
      <c r="EW3079" s="33"/>
      <c r="EX3079" s="33"/>
      <c r="EY3079" s="33"/>
      <c r="EZ3079" s="33"/>
      <c r="FA3079" s="33"/>
      <c r="FB3079" s="33"/>
      <c r="FC3079" s="33"/>
      <c r="FD3079" s="33"/>
      <c r="FE3079" s="33"/>
      <c r="FF3079" s="33"/>
      <c r="FG3079" s="33"/>
      <c r="FH3079" s="33"/>
      <c r="FI3079" s="33"/>
      <c r="FJ3079" s="33"/>
      <c r="FK3079" s="33"/>
      <c r="FL3079" s="33"/>
      <c r="FM3079" s="33"/>
      <c r="FN3079" s="33"/>
      <c r="FO3079" s="33"/>
      <c r="FP3079" s="33"/>
      <c r="FQ3079" s="33"/>
      <c r="FR3079" s="33"/>
      <c r="FS3079" s="33"/>
      <c r="FT3079" s="33"/>
      <c r="FU3079" s="33"/>
      <c r="FV3079" s="33"/>
      <c r="FW3079" s="33"/>
      <c r="FX3079" s="33"/>
      <c r="FY3079" s="33"/>
      <c r="FZ3079" s="33"/>
      <c r="GA3079" s="33"/>
      <c r="GB3079" s="33"/>
      <c r="GC3079" s="33"/>
      <c r="GD3079" s="33"/>
      <c r="GE3079" s="33"/>
      <c r="GF3079" s="33"/>
      <c r="GG3079" s="33"/>
      <c r="GH3079" s="33"/>
      <c r="GI3079" s="33"/>
      <c r="GJ3079" s="33"/>
      <c r="GK3079" s="33"/>
      <c r="GL3079" s="33"/>
      <c r="GM3079" s="33"/>
      <c r="GN3079" s="33"/>
      <c r="GO3079" s="33"/>
      <c r="GP3079" s="33"/>
      <c r="GQ3079" s="33"/>
      <c r="GR3079" s="33"/>
      <c r="GS3079" s="33"/>
      <c r="GT3079" s="33"/>
      <c r="GU3079" s="33"/>
      <c r="GV3079" s="33"/>
      <c r="GW3079" s="33"/>
      <c r="GX3079" s="33"/>
      <c r="GY3079" s="33"/>
      <c r="GZ3079" s="33"/>
      <c r="HA3079" s="33"/>
      <c r="HB3079" s="33"/>
      <c r="HC3079" s="33"/>
      <c r="HD3079" s="33"/>
      <c r="HE3079" s="33"/>
      <c r="HF3079" s="33"/>
      <c r="HG3079" s="33"/>
      <c r="HH3079" s="33"/>
      <c r="HI3079" s="33"/>
      <c r="HJ3079" s="33"/>
      <c r="HK3079" s="33"/>
      <c r="HL3079" s="33"/>
      <c r="HM3079" s="33"/>
      <c r="HN3079" s="33"/>
      <c r="HO3079" s="33"/>
      <c r="HP3079" s="33"/>
      <c r="HQ3079" s="33"/>
      <c r="HR3079" s="33"/>
      <c r="HS3079" s="33"/>
      <c r="HT3079" s="33"/>
      <c r="HU3079" s="33"/>
      <c r="HV3079" s="33"/>
      <c r="HW3079" s="33"/>
      <c r="HX3079" s="33"/>
      <c r="HY3079" s="33"/>
      <c r="HZ3079" s="33"/>
      <c r="IA3079" s="33"/>
      <c r="IB3079" s="33"/>
      <c r="IC3079" s="33"/>
      <c r="ID3079" s="33"/>
      <c r="IE3079" s="33"/>
      <c r="IF3079" s="33"/>
      <c r="IG3079" s="33"/>
      <c r="IH3079" s="33"/>
      <c r="II3079" s="33"/>
      <c r="IJ3079" s="33"/>
      <c r="IK3079" s="33"/>
      <c r="IL3079" s="33"/>
      <c r="IM3079" s="33"/>
      <c r="IN3079" s="33"/>
      <c r="IO3079" s="33"/>
      <c r="IP3079" s="33"/>
      <c r="IQ3079" s="33"/>
      <c r="IR3079" s="33"/>
      <c r="IS3079" s="33"/>
      <c r="IT3079" s="33"/>
      <c r="IU3079" s="33"/>
      <c r="IV3079" s="33"/>
    </row>
    <row r="3080" spans="1:256" s="19" customFormat="1" ht="17.45" customHeight="1">
      <c r="A3080" s="20">
        <v>3078</v>
      </c>
      <c r="B3080" s="18" t="s">
        <v>8010</v>
      </c>
      <c r="C3080" s="18" t="s">
        <v>8008</v>
      </c>
      <c r="D3080" s="18" t="s">
        <v>5309</v>
      </c>
      <c r="E3080" s="18" t="s">
        <v>1699</v>
      </c>
      <c r="F3080" s="7" t="s">
        <v>8011</v>
      </c>
      <c r="G3080" s="18">
        <v>5</v>
      </c>
      <c r="H3080" s="18">
        <v>99</v>
      </c>
      <c r="I3080" s="21">
        <f t="shared" si="144"/>
        <v>495</v>
      </c>
      <c r="J3080" s="18"/>
      <c r="K3080" s="18"/>
      <c r="L3080" s="18">
        <f t="shared" si="147"/>
        <v>5</v>
      </c>
      <c r="M3080" s="33"/>
      <c r="N3080" s="33"/>
      <c r="O3080" s="33"/>
      <c r="P3080" s="33"/>
      <c r="Q3080" s="33"/>
      <c r="R3080" s="33"/>
      <c r="S3080" s="33"/>
      <c r="T3080" s="33"/>
      <c r="U3080" s="33"/>
      <c r="V3080" s="33"/>
      <c r="W3080" s="33"/>
      <c r="X3080" s="33"/>
      <c r="Y3080" s="33"/>
      <c r="Z3080" s="33"/>
      <c r="AA3080" s="33"/>
      <c r="AB3080" s="33"/>
      <c r="AC3080" s="33"/>
      <c r="AD3080" s="33"/>
      <c r="AE3080" s="33"/>
      <c r="AF3080" s="33"/>
      <c r="AG3080" s="33"/>
      <c r="AH3080" s="33"/>
      <c r="AI3080" s="33"/>
      <c r="AJ3080" s="33"/>
      <c r="AK3080" s="33"/>
      <c r="AL3080" s="33"/>
      <c r="AM3080" s="33"/>
      <c r="AN3080" s="33"/>
      <c r="AO3080" s="33"/>
      <c r="AP3080" s="33"/>
      <c r="AQ3080" s="33"/>
      <c r="AR3080" s="33"/>
      <c r="AS3080" s="33"/>
      <c r="AT3080" s="33"/>
      <c r="AU3080" s="33"/>
      <c r="AV3080" s="33"/>
      <c r="AW3080" s="33"/>
      <c r="AX3080" s="33"/>
      <c r="AY3080" s="33"/>
      <c r="AZ3080" s="33"/>
      <c r="BA3080" s="33"/>
      <c r="BB3080" s="33"/>
      <c r="BC3080" s="33"/>
      <c r="BD3080" s="33"/>
      <c r="BE3080" s="33"/>
      <c r="BF3080" s="33"/>
      <c r="BG3080" s="33"/>
      <c r="BH3080" s="33"/>
      <c r="BI3080" s="33"/>
      <c r="BJ3080" s="33"/>
      <c r="BK3080" s="33"/>
      <c r="BL3080" s="33"/>
      <c r="BM3080" s="33"/>
      <c r="BN3080" s="33"/>
      <c r="BO3080" s="33"/>
      <c r="BP3080" s="33"/>
      <c r="BQ3080" s="33"/>
      <c r="BR3080" s="33"/>
      <c r="BS3080" s="33"/>
      <c r="BT3080" s="33"/>
      <c r="BU3080" s="33"/>
      <c r="BV3080" s="33"/>
      <c r="BW3080" s="33"/>
      <c r="BX3080" s="33"/>
      <c r="BY3080" s="33"/>
      <c r="BZ3080" s="33"/>
      <c r="CA3080" s="33"/>
      <c r="CB3080" s="33"/>
      <c r="CC3080" s="33"/>
      <c r="CD3080" s="33"/>
      <c r="CE3080" s="33"/>
      <c r="CF3080" s="33"/>
      <c r="CG3080" s="33"/>
      <c r="CH3080" s="33"/>
      <c r="CI3080" s="33"/>
      <c r="CJ3080" s="33"/>
      <c r="CK3080" s="33"/>
      <c r="CL3080" s="33"/>
      <c r="CM3080" s="33"/>
      <c r="CN3080" s="33"/>
      <c r="CO3080" s="33"/>
      <c r="CP3080" s="33"/>
      <c r="CQ3080" s="33"/>
      <c r="CR3080" s="33"/>
      <c r="CS3080" s="33"/>
      <c r="CT3080" s="33"/>
      <c r="CU3080" s="33"/>
      <c r="CV3080" s="33"/>
      <c r="CW3080" s="33"/>
      <c r="CX3080" s="33"/>
      <c r="CY3080" s="33"/>
      <c r="CZ3080" s="33"/>
      <c r="DA3080" s="33"/>
      <c r="DB3080" s="33"/>
      <c r="DC3080" s="33"/>
      <c r="DD3080" s="33"/>
      <c r="DE3080" s="33"/>
      <c r="DF3080" s="33"/>
      <c r="DG3080" s="33"/>
      <c r="DH3080" s="33"/>
      <c r="DI3080" s="33"/>
      <c r="DJ3080" s="33"/>
      <c r="DK3080" s="33"/>
      <c r="DL3080" s="33"/>
      <c r="DM3080" s="33"/>
      <c r="DN3080" s="33"/>
      <c r="DO3080" s="33"/>
      <c r="DP3080" s="33"/>
      <c r="DQ3080" s="33"/>
      <c r="DR3080" s="33"/>
      <c r="DS3080" s="33"/>
      <c r="DT3080" s="33"/>
      <c r="DU3080" s="33"/>
      <c r="DV3080" s="33"/>
      <c r="DW3080" s="33"/>
      <c r="DX3080" s="33"/>
      <c r="DY3080" s="33"/>
      <c r="DZ3080" s="33"/>
      <c r="EA3080" s="33"/>
      <c r="EB3080" s="33"/>
      <c r="EC3080" s="33"/>
      <c r="ED3080" s="33"/>
      <c r="EE3080" s="33"/>
      <c r="EF3080" s="33"/>
      <c r="EG3080" s="33"/>
      <c r="EH3080" s="33"/>
      <c r="EI3080" s="33"/>
      <c r="EJ3080" s="33"/>
      <c r="EK3080" s="33"/>
      <c r="EL3080" s="33"/>
      <c r="EM3080" s="33"/>
      <c r="EN3080" s="33"/>
      <c r="EO3080" s="33"/>
      <c r="EP3080" s="33"/>
      <c r="EQ3080" s="33"/>
      <c r="ER3080" s="33"/>
      <c r="ES3080" s="33"/>
      <c r="ET3080" s="33"/>
      <c r="EU3080" s="33"/>
      <c r="EV3080" s="33"/>
      <c r="EW3080" s="33"/>
      <c r="EX3080" s="33"/>
      <c r="EY3080" s="33"/>
      <c r="EZ3080" s="33"/>
      <c r="FA3080" s="33"/>
      <c r="FB3080" s="33"/>
      <c r="FC3080" s="33"/>
      <c r="FD3080" s="33"/>
      <c r="FE3080" s="33"/>
      <c r="FF3080" s="33"/>
      <c r="FG3080" s="33"/>
      <c r="FH3080" s="33"/>
      <c r="FI3080" s="33"/>
      <c r="FJ3080" s="33"/>
      <c r="FK3080" s="33"/>
      <c r="FL3080" s="33"/>
      <c r="FM3080" s="33"/>
      <c r="FN3080" s="33"/>
      <c r="FO3080" s="33"/>
      <c r="FP3080" s="33"/>
      <c r="FQ3080" s="33"/>
      <c r="FR3080" s="33"/>
      <c r="FS3080" s="33"/>
      <c r="FT3080" s="33"/>
      <c r="FU3080" s="33"/>
      <c r="FV3080" s="33"/>
      <c r="FW3080" s="33"/>
      <c r="FX3080" s="33"/>
      <c r="FY3080" s="33"/>
      <c r="FZ3080" s="33"/>
      <c r="GA3080" s="33"/>
      <c r="GB3080" s="33"/>
      <c r="GC3080" s="33"/>
      <c r="GD3080" s="33"/>
      <c r="GE3080" s="33"/>
      <c r="GF3080" s="33"/>
      <c r="GG3080" s="33"/>
      <c r="GH3080" s="33"/>
      <c r="GI3080" s="33"/>
      <c r="GJ3080" s="33"/>
      <c r="GK3080" s="33"/>
      <c r="GL3080" s="33"/>
      <c r="GM3080" s="33"/>
      <c r="GN3080" s="33"/>
      <c r="GO3080" s="33"/>
      <c r="GP3080" s="33"/>
      <c r="GQ3080" s="33"/>
      <c r="GR3080" s="33"/>
      <c r="GS3080" s="33"/>
      <c r="GT3080" s="33"/>
      <c r="GU3080" s="33"/>
      <c r="GV3080" s="33"/>
      <c r="GW3080" s="33"/>
      <c r="GX3080" s="33"/>
      <c r="GY3080" s="33"/>
      <c r="GZ3080" s="33"/>
      <c r="HA3080" s="33"/>
      <c r="HB3080" s="33"/>
      <c r="HC3080" s="33"/>
      <c r="HD3080" s="33"/>
      <c r="HE3080" s="33"/>
      <c r="HF3080" s="33"/>
      <c r="HG3080" s="33"/>
      <c r="HH3080" s="33"/>
      <c r="HI3080" s="33"/>
      <c r="HJ3080" s="33"/>
      <c r="HK3080" s="33"/>
      <c r="HL3080" s="33"/>
      <c r="HM3080" s="33"/>
      <c r="HN3080" s="33"/>
      <c r="HO3080" s="33"/>
      <c r="HP3080" s="33"/>
      <c r="HQ3080" s="33"/>
      <c r="HR3080" s="33"/>
      <c r="HS3080" s="33"/>
      <c r="HT3080" s="33"/>
      <c r="HU3080" s="33"/>
      <c r="HV3080" s="33"/>
      <c r="HW3080" s="33"/>
      <c r="HX3080" s="33"/>
      <c r="HY3080" s="33"/>
      <c r="HZ3080" s="33"/>
      <c r="IA3080" s="33"/>
      <c r="IB3080" s="33"/>
      <c r="IC3080" s="33"/>
      <c r="ID3080" s="33"/>
      <c r="IE3080" s="33"/>
      <c r="IF3080" s="33"/>
      <c r="IG3080" s="33"/>
      <c r="IH3080" s="33"/>
      <c r="II3080" s="33"/>
      <c r="IJ3080" s="33"/>
      <c r="IK3080" s="33"/>
      <c r="IL3080" s="33"/>
      <c r="IM3080" s="33"/>
      <c r="IN3080" s="33"/>
      <c r="IO3080" s="33"/>
      <c r="IP3080" s="33"/>
      <c r="IQ3080" s="33"/>
      <c r="IR3080" s="33"/>
      <c r="IS3080" s="33"/>
      <c r="IT3080" s="33"/>
      <c r="IU3080" s="33"/>
      <c r="IV3080" s="33"/>
    </row>
    <row r="3081" spans="1:256" s="19" customFormat="1" ht="17.45" customHeight="1">
      <c r="A3081" s="20">
        <v>3079</v>
      </c>
      <c r="B3081" s="18" t="s">
        <v>8012</v>
      </c>
      <c r="C3081" s="18" t="s">
        <v>8008</v>
      </c>
      <c r="D3081" s="18" t="s">
        <v>5309</v>
      </c>
      <c r="E3081" s="18" t="s">
        <v>1699</v>
      </c>
      <c r="F3081" s="7" t="s">
        <v>8013</v>
      </c>
      <c r="G3081" s="18">
        <v>5</v>
      </c>
      <c r="H3081" s="18">
        <v>99</v>
      </c>
      <c r="I3081" s="21">
        <f t="shared" si="144"/>
        <v>495</v>
      </c>
      <c r="J3081" s="18"/>
      <c r="K3081" s="18"/>
      <c r="L3081" s="18">
        <f t="shared" si="147"/>
        <v>5</v>
      </c>
      <c r="M3081" s="33"/>
      <c r="N3081" s="33"/>
      <c r="O3081" s="33"/>
      <c r="P3081" s="33"/>
      <c r="Q3081" s="33"/>
      <c r="R3081" s="33"/>
      <c r="S3081" s="33"/>
      <c r="T3081" s="33"/>
      <c r="U3081" s="33"/>
      <c r="V3081" s="33"/>
      <c r="W3081" s="33"/>
      <c r="X3081" s="33"/>
      <c r="Y3081" s="33"/>
      <c r="Z3081" s="33"/>
      <c r="AA3081" s="33"/>
      <c r="AB3081" s="33"/>
      <c r="AC3081" s="33"/>
      <c r="AD3081" s="33"/>
      <c r="AE3081" s="33"/>
      <c r="AF3081" s="33"/>
      <c r="AG3081" s="33"/>
      <c r="AH3081" s="33"/>
      <c r="AI3081" s="33"/>
      <c r="AJ3081" s="33"/>
      <c r="AK3081" s="33"/>
      <c r="AL3081" s="33"/>
      <c r="AM3081" s="33"/>
      <c r="AN3081" s="33"/>
      <c r="AO3081" s="33"/>
      <c r="AP3081" s="33"/>
      <c r="AQ3081" s="33"/>
      <c r="AR3081" s="33"/>
      <c r="AS3081" s="33"/>
      <c r="AT3081" s="33"/>
      <c r="AU3081" s="33"/>
      <c r="AV3081" s="33"/>
      <c r="AW3081" s="33"/>
      <c r="AX3081" s="33"/>
      <c r="AY3081" s="33"/>
      <c r="AZ3081" s="33"/>
      <c r="BA3081" s="33"/>
      <c r="BB3081" s="33"/>
      <c r="BC3081" s="33"/>
      <c r="BD3081" s="33"/>
      <c r="BE3081" s="33"/>
      <c r="BF3081" s="33"/>
      <c r="BG3081" s="33"/>
      <c r="BH3081" s="33"/>
      <c r="BI3081" s="33"/>
      <c r="BJ3081" s="33"/>
      <c r="BK3081" s="33"/>
      <c r="BL3081" s="33"/>
      <c r="BM3081" s="33"/>
      <c r="BN3081" s="33"/>
      <c r="BO3081" s="33"/>
      <c r="BP3081" s="33"/>
      <c r="BQ3081" s="33"/>
      <c r="BR3081" s="33"/>
      <c r="BS3081" s="33"/>
      <c r="BT3081" s="33"/>
      <c r="BU3081" s="33"/>
      <c r="BV3081" s="33"/>
      <c r="BW3081" s="33"/>
      <c r="BX3081" s="33"/>
      <c r="BY3081" s="33"/>
      <c r="BZ3081" s="33"/>
      <c r="CA3081" s="33"/>
      <c r="CB3081" s="33"/>
      <c r="CC3081" s="33"/>
      <c r="CD3081" s="33"/>
      <c r="CE3081" s="33"/>
      <c r="CF3081" s="33"/>
      <c r="CG3081" s="33"/>
      <c r="CH3081" s="33"/>
      <c r="CI3081" s="33"/>
      <c r="CJ3081" s="33"/>
      <c r="CK3081" s="33"/>
      <c r="CL3081" s="33"/>
      <c r="CM3081" s="33"/>
      <c r="CN3081" s="33"/>
      <c r="CO3081" s="33"/>
      <c r="CP3081" s="33"/>
      <c r="CQ3081" s="33"/>
      <c r="CR3081" s="33"/>
      <c r="CS3081" s="33"/>
      <c r="CT3081" s="33"/>
      <c r="CU3081" s="33"/>
      <c r="CV3081" s="33"/>
      <c r="CW3081" s="33"/>
      <c r="CX3081" s="33"/>
      <c r="CY3081" s="33"/>
      <c r="CZ3081" s="33"/>
      <c r="DA3081" s="33"/>
      <c r="DB3081" s="33"/>
      <c r="DC3081" s="33"/>
      <c r="DD3081" s="33"/>
      <c r="DE3081" s="33"/>
      <c r="DF3081" s="33"/>
      <c r="DG3081" s="33"/>
      <c r="DH3081" s="33"/>
      <c r="DI3081" s="33"/>
      <c r="DJ3081" s="33"/>
      <c r="DK3081" s="33"/>
      <c r="DL3081" s="33"/>
      <c r="DM3081" s="33"/>
      <c r="DN3081" s="33"/>
      <c r="DO3081" s="33"/>
      <c r="DP3081" s="33"/>
      <c r="DQ3081" s="33"/>
      <c r="DR3081" s="33"/>
      <c r="DS3081" s="33"/>
      <c r="DT3081" s="33"/>
      <c r="DU3081" s="33"/>
      <c r="DV3081" s="33"/>
      <c r="DW3081" s="33"/>
      <c r="DX3081" s="33"/>
      <c r="DY3081" s="33"/>
      <c r="DZ3081" s="33"/>
      <c r="EA3081" s="33"/>
      <c r="EB3081" s="33"/>
      <c r="EC3081" s="33"/>
      <c r="ED3081" s="33"/>
      <c r="EE3081" s="33"/>
      <c r="EF3081" s="33"/>
      <c r="EG3081" s="33"/>
      <c r="EH3081" s="33"/>
      <c r="EI3081" s="33"/>
      <c r="EJ3081" s="33"/>
      <c r="EK3081" s="33"/>
      <c r="EL3081" s="33"/>
      <c r="EM3081" s="33"/>
      <c r="EN3081" s="33"/>
      <c r="EO3081" s="33"/>
      <c r="EP3081" s="33"/>
      <c r="EQ3081" s="33"/>
      <c r="ER3081" s="33"/>
      <c r="ES3081" s="33"/>
      <c r="ET3081" s="33"/>
      <c r="EU3081" s="33"/>
      <c r="EV3081" s="33"/>
      <c r="EW3081" s="33"/>
      <c r="EX3081" s="33"/>
      <c r="EY3081" s="33"/>
      <c r="EZ3081" s="33"/>
      <c r="FA3081" s="33"/>
      <c r="FB3081" s="33"/>
      <c r="FC3081" s="33"/>
      <c r="FD3081" s="33"/>
      <c r="FE3081" s="33"/>
      <c r="FF3081" s="33"/>
      <c r="FG3081" s="33"/>
      <c r="FH3081" s="33"/>
      <c r="FI3081" s="33"/>
      <c r="FJ3081" s="33"/>
      <c r="FK3081" s="33"/>
      <c r="FL3081" s="33"/>
      <c r="FM3081" s="33"/>
      <c r="FN3081" s="33"/>
      <c r="FO3081" s="33"/>
      <c r="FP3081" s="33"/>
      <c r="FQ3081" s="33"/>
      <c r="FR3081" s="33"/>
      <c r="FS3081" s="33"/>
      <c r="FT3081" s="33"/>
      <c r="FU3081" s="33"/>
      <c r="FV3081" s="33"/>
      <c r="FW3081" s="33"/>
      <c r="FX3081" s="33"/>
      <c r="FY3081" s="33"/>
      <c r="FZ3081" s="33"/>
      <c r="GA3081" s="33"/>
      <c r="GB3081" s="33"/>
      <c r="GC3081" s="33"/>
      <c r="GD3081" s="33"/>
      <c r="GE3081" s="33"/>
      <c r="GF3081" s="33"/>
      <c r="GG3081" s="33"/>
      <c r="GH3081" s="33"/>
      <c r="GI3081" s="33"/>
      <c r="GJ3081" s="33"/>
      <c r="GK3081" s="33"/>
      <c r="GL3081" s="33"/>
      <c r="GM3081" s="33"/>
      <c r="GN3081" s="33"/>
      <c r="GO3081" s="33"/>
      <c r="GP3081" s="33"/>
      <c r="GQ3081" s="33"/>
      <c r="GR3081" s="33"/>
      <c r="GS3081" s="33"/>
      <c r="GT3081" s="33"/>
      <c r="GU3081" s="33"/>
      <c r="GV3081" s="33"/>
      <c r="GW3081" s="33"/>
      <c r="GX3081" s="33"/>
      <c r="GY3081" s="33"/>
      <c r="GZ3081" s="33"/>
      <c r="HA3081" s="33"/>
      <c r="HB3081" s="33"/>
      <c r="HC3081" s="33"/>
      <c r="HD3081" s="33"/>
      <c r="HE3081" s="33"/>
      <c r="HF3081" s="33"/>
      <c r="HG3081" s="33"/>
      <c r="HH3081" s="33"/>
      <c r="HI3081" s="33"/>
      <c r="HJ3081" s="33"/>
      <c r="HK3081" s="33"/>
      <c r="HL3081" s="33"/>
      <c r="HM3081" s="33"/>
      <c r="HN3081" s="33"/>
      <c r="HO3081" s="33"/>
      <c r="HP3081" s="33"/>
      <c r="HQ3081" s="33"/>
      <c r="HR3081" s="33"/>
      <c r="HS3081" s="33"/>
      <c r="HT3081" s="33"/>
      <c r="HU3081" s="33"/>
      <c r="HV3081" s="33"/>
      <c r="HW3081" s="33"/>
      <c r="HX3081" s="33"/>
      <c r="HY3081" s="33"/>
      <c r="HZ3081" s="33"/>
      <c r="IA3081" s="33"/>
      <c r="IB3081" s="33"/>
      <c r="IC3081" s="33"/>
      <c r="ID3081" s="33"/>
      <c r="IE3081" s="33"/>
      <c r="IF3081" s="33"/>
      <c r="IG3081" s="33"/>
      <c r="IH3081" s="33"/>
      <c r="II3081" s="33"/>
      <c r="IJ3081" s="33"/>
      <c r="IK3081" s="33"/>
      <c r="IL3081" s="33"/>
      <c r="IM3081" s="33"/>
      <c r="IN3081" s="33"/>
      <c r="IO3081" s="33"/>
      <c r="IP3081" s="33"/>
      <c r="IQ3081" s="33"/>
      <c r="IR3081" s="33"/>
      <c r="IS3081" s="33"/>
      <c r="IT3081" s="33"/>
      <c r="IU3081" s="33"/>
      <c r="IV3081" s="33"/>
    </row>
    <row r="3082" spans="1:256" s="19" customFormat="1" ht="17.45" customHeight="1">
      <c r="A3082" s="20">
        <v>3080</v>
      </c>
      <c r="B3082" s="18" t="s">
        <v>8014</v>
      </c>
      <c r="C3082" s="18" t="s">
        <v>8008</v>
      </c>
      <c r="D3082" s="18" t="s">
        <v>5309</v>
      </c>
      <c r="E3082" s="18" t="s">
        <v>1699</v>
      </c>
      <c r="F3082" s="7" t="s">
        <v>8015</v>
      </c>
      <c r="G3082" s="18">
        <v>5</v>
      </c>
      <c r="H3082" s="18">
        <v>99</v>
      </c>
      <c r="I3082" s="21">
        <f t="shared" si="144"/>
        <v>495</v>
      </c>
      <c r="J3082" s="18"/>
      <c r="K3082" s="18"/>
      <c r="L3082" s="18">
        <f t="shared" si="147"/>
        <v>5</v>
      </c>
    </row>
    <row r="3083" spans="1:256" s="19" customFormat="1" ht="17.45" customHeight="1">
      <c r="A3083" s="20">
        <v>3081</v>
      </c>
      <c r="B3083" s="18" t="s">
        <v>8016</v>
      </c>
      <c r="C3083" s="18" t="s">
        <v>7325</v>
      </c>
      <c r="D3083" s="18" t="s">
        <v>7326</v>
      </c>
      <c r="E3083" s="18" t="s">
        <v>1699</v>
      </c>
      <c r="F3083" s="7">
        <v>9789571351520</v>
      </c>
      <c r="G3083" s="18">
        <v>2</v>
      </c>
      <c r="H3083" s="18">
        <v>499</v>
      </c>
      <c r="I3083" s="21">
        <f t="shared" si="144"/>
        <v>998</v>
      </c>
      <c r="J3083" s="18"/>
      <c r="K3083" s="18"/>
      <c r="L3083" s="18">
        <f t="shared" si="147"/>
        <v>2</v>
      </c>
    </row>
    <row r="3084" spans="1:256" s="19" customFormat="1" ht="17.45" customHeight="1">
      <c r="A3084" s="20">
        <v>3082</v>
      </c>
      <c r="B3084" s="18" t="s">
        <v>8017</v>
      </c>
      <c r="C3084" s="18" t="s">
        <v>8018</v>
      </c>
      <c r="D3084" s="18" t="s">
        <v>2869</v>
      </c>
      <c r="E3084" s="18" t="s">
        <v>1699</v>
      </c>
      <c r="F3084" s="7">
        <v>9789574903436</v>
      </c>
      <c r="G3084" s="18">
        <v>5</v>
      </c>
      <c r="H3084" s="18">
        <v>280</v>
      </c>
      <c r="I3084" s="21">
        <f t="shared" si="144"/>
        <v>1400</v>
      </c>
      <c r="J3084" s="18"/>
      <c r="K3084" s="18"/>
      <c r="L3084" s="18">
        <f t="shared" si="147"/>
        <v>5</v>
      </c>
    </row>
    <row r="3085" spans="1:256" s="19" customFormat="1" ht="17.45" customHeight="1">
      <c r="A3085" s="20">
        <v>3083</v>
      </c>
      <c r="B3085" s="18" t="s">
        <v>8019</v>
      </c>
      <c r="C3085" s="18" t="s">
        <v>8020</v>
      </c>
      <c r="D3085" s="18" t="s">
        <v>1698</v>
      </c>
      <c r="E3085" s="18" t="s">
        <v>1699</v>
      </c>
      <c r="F3085" s="7">
        <v>9789861209982</v>
      </c>
      <c r="G3085" s="18">
        <v>2</v>
      </c>
      <c r="H3085" s="18">
        <v>280</v>
      </c>
      <c r="I3085" s="21">
        <f t="shared" si="144"/>
        <v>560</v>
      </c>
      <c r="J3085" s="18"/>
      <c r="K3085" s="18"/>
      <c r="L3085" s="18">
        <f t="shared" si="147"/>
        <v>2</v>
      </c>
    </row>
    <row r="3086" spans="1:256" s="19" customFormat="1" ht="17.45" customHeight="1">
      <c r="A3086" s="20">
        <v>3084</v>
      </c>
      <c r="B3086" s="18" t="s">
        <v>8021</v>
      </c>
      <c r="C3086" s="18" t="s">
        <v>8022</v>
      </c>
      <c r="D3086" s="18" t="s">
        <v>3505</v>
      </c>
      <c r="E3086" s="18" t="s">
        <v>1699</v>
      </c>
      <c r="F3086" s="7">
        <v>9789862290941</v>
      </c>
      <c r="G3086" s="18">
        <v>2</v>
      </c>
      <c r="H3086" s="18">
        <v>280</v>
      </c>
      <c r="I3086" s="21">
        <f t="shared" si="144"/>
        <v>560</v>
      </c>
      <c r="J3086" s="18"/>
      <c r="K3086" s="18"/>
      <c r="L3086" s="18">
        <f t="shared" si="147"/>
        <v>2</v>
      </c>
    </row>
    <row r="3087" spans="1:256" s="19" customFormat="1" ht="17.45" customHeight="1">
      <c r="A3087" s="20">
        <v>3085</v>
      </c>
      <c r="B3087" s="18" t="s">
        <v>8023</v>
      </c>
      <c r="C3087" s="18" t="s">
        <v>8024</v>
      </c>
      <c r="D3087" s="18" t="s">
        <v>3239</v>
      </c>
      <c r="E3087" s="18" t="s">
        <v>1699</v>
      </c>
      <c r="F3087" s="7" t="s">
        <v>8025</v>
      </c>
      <c r="G3087" s="18">
        <v>2</v>
      </c>
      <c r="H3087" s="18">
        <v>320</v>
      </c>
      <c r="I3087" s="21">
        <f t="shared" si="144"/>
        <v>640</v>
      </c>
      <c r="J3087" s="18"/>
      <c r="K3087" s="18"/>
      <c r="L3087" s="18">
        <f t="shared" si="147"/>
        <v>2</v>
      </c>
    </row>
    <row r="3088" spans="1:256" s="19" customFormat="1" ht="17.45" customHeight="1">
      <c r="A3088" s="20">
        <v>3086</v>
      </c>
      <c r="B3088" s="18" t="s">
        <v>8026</v>
      </c>
      <c r="C3088" s="18" t="s">
        <v>8027</v>
      </c>
      <c r="D3088" s="18" t="s">
        <v>3374</v>
      </c>
      <c r="E3088" s="18" t="s">
        <v>1699</v>
      </c>
      <c r="F3088" s="7" t="s">
        <v>8028</v>
      </c>
      <c r="G3088" s="18">
        <v>2</v>
      </c>
      <c r="H3088" s="18">
        <v>280</v>
      </c>
      <c r="I3088" s="21">
        <f t="shared" ref="I3088:I3151" si="148">G3088*H3088</f>
        <v>560</v>
      </c>
      <c r="J3088" s="18"/>
      <c r="K3088" s="18"/>
      <c r="L3088" s="18">
        <f t="shared" si="147"/>
        <v>2</v>
      </c>
    </row>
    <row r="3089" spans="1:12" s="19" customFormat="1" ht="17.45" customHeight="1">
      <c r="A3089" s="20">
        <v>3087</v>
      </c>
      <c r="B3089" s="18" t="s">
        <v>8029</v>
      </c>
      <c r="C3089" s="18" t="s">
        <v>6872</v>
      </c>
      <c r="D3089" s="18" t="s">
        <v>2770</v>
      </c>
      <c r="E3089" s="18" t="s">
        <v>1699</v>
      </c>
      <c r="F3089" s="7" t="s">
        <v>8030</v>
      </c>
      <c r="G3089" s="18">
        <v>2</v>
      </c>
      <c r="H3089" s="18">
        <v>300</v>
      </c>
      <c r="I3089" s="21">
        <f t="shared" si="148"/>
        <v>600</v>
      </c>
      <c r="J3089" s="18"/>
      <c r="K3089" s="18"/>
      <c r="L3089" s="18">
        <f t="shared" si="147"/>
        <v>2</v>
      </c>
    </row>
    <row r="3090" spans="1:12" s="19" customFormat="1" ht="17.45" customHeight="1">
      <c r="A3090" s="20">
        <v>3088</v>
      </c>
      <c r="B3090" s="21" t="s">
        <v>865</v>
      </c>
      <c r="C3090" s="23" t="s">
        <v>866</v>
      </c>
      <c r="D3090" s="21" t="s">
        <v>867</v>
      </c>
      <c r="E3090" s="21" t="s">
        <v>5319</v>
      </c>
      <c r="F3090" s="8" t="s">
        <v>312</v>
      </c>
      <c r="G3090" s="18">
        <v>2</v>
      </c>
      <c r="H3090" s="21">
        <v>250</v>
      </c>
      <c r="I3090" s="21">
        <f t="shared" si="148"/>
        <v>500</v>
      </c>
      <c r="J3090" s="18"/>
      <c r="K3090" s="18"/>
      <c r="L3090" s="18">
        <f t="shared" si="147"/>
        <v>2</v>
      </c>
    </row>
    <row r="3091" spans="1:12" s="19" customFormat="1" ht="17.45" customHeight="1">
      <c r="A3091" s="20">
        <v>3089</v>
      </c>
      <c r="B3091" s="18" t="s">
        <v>8031</v>
      </c>
      <c r="C3091" s="18" t="s">
        <v>8032</v>
      </c>
      <c r="D3091" s="18" t="s">
        <v>3564</v>
      </c>
      <c r="E3091" s="18" t="s">
        <v>1699</v>
      </c>
      <c r="F3091" s="7" t="s">
        <v>8033</v>
      </c>
      <c r="G3091" s="18">
        <v>5</v>
      </c>
      <c r="H3091" s="18">
        <v>280</v>
      </c>
      <c r="I3091" s="21">
        <f t="shared" si="148"/>
        <v>1400</v>
      </c>
      <c r="J3091" s="18"/>
      <c r="K3091" s="18"/>
      <c r="L3091" s="18">
        <f t="shared" si="147"/>
        <v>5</v>
      </c>
    </row>
    <row r="3092" spans="1:12" s="19" customFormat="1" ht="17.45" customHeight="1">
      <c r="A3092" s="20">
        <v>3090</v>
      </c>
      <c r="B3092" s="21" t="s">
        <v>868</v>
      </c>
      <c r="C3092" s="23" t="s">
        <v>866</v>
      </c>
      <c r="D3092" s="21" t="s">
        <v>867</v>
      </c>
      <c r="E3092" s="21" t="s">
        <v>5319</v>
      </c>
      <c r="F3092" s="8" t="s">
        <v>313</v>
      </c>
      <c r="G3092" s="18">
        <v>2</v>
      </c>
      <c r="H3092" s="21">
        <v>250</v>
      </c>
      <c r="I3092" s="21">
        <f t="shared" si="148"/>
        <v>500</v>
      </c>
      <c r="J3092" s="18"/>
      <c r="K3092" s="18"/>
      <c r="L3092" s="18">
        <f t="shared" si="147"/>
        <v>2</v>
      </c>
    </row>
    <row r="3093" spans="1:12" s="19" customFormat="1" ht="17.45" customHeight="1">
      <c r="A3093" s="20">
        <v>3091</v>
      </c>
      <c r="B3093" s="18" t="s">
        <v>8034</v>
      </c>
      <c r="C3093" s="18" t="s">
        <v>8035</v>
      </c>
      <c r="D3093" s="18" t="s">
        <v>3564</v>
      </c>
      <c r="E3093" s="18" t="s">
        <v>1699</v>
      </c>
      <c r="F3093" s="7" t="s">
        <v>8036</v>
      </c>
      <c r="G3093" s="18">
        <v>2</v>
      </c>
      <c r="H3093" s="18">
        <v>300</v>
      </c>
      <c r="I3093" s="21">
        <f t="shared" si="148"/>
        <v>600</v>
      </c>
      <c r="J3093" s="18"/>
      <c r="K3093" s="18"/>
      <c r="L3093" s="18">
        <f t="shared" si="147"/>
        <v>2</v>
      </c>
    </row>
    <row r="3094" spans="1:12" s="19" customFormat="1" ht="17.45" customHeight="1">
      <c r="A3094" s="20">
        <v>3092</v>
      </c>
      <c r="B3094" s="18" t="s">
        <v>8037</v>
      </c>
      <c r="C3094" s="18" t="s">
        <v>1825</v>
      </c>
      <c r="D3094" s="18" t="s">
        <v>1825</v>
      </c>
      <c r="E3094" s="18" t="s">
        <v>1699</v>
      </c>
      <c r="F3094" s="7" t="s">
        <v>8038</v>
      </c>
      <c r="G3094" s="18">
        <v>5</v>
      </c>
      <c r="H3094" s="18">
        <v>280</v>
      </c>
      <c r="I3094" s="21">
        <f t="shared" si="148"/>
        <v>1400</v>
      </c>
      <c r="J3094" s="18"/>
      <c r="K3094" s="18"/>
      <c r="L3094" s="18">
        <f t="shared" si="147"/>
        <v>5</v>
      </c>
    </row>
    <row r="3095" spans="1:12" s="19" customFormat="1" ht="17.45" customHeight="1">
      <c r="A3095" s="20">
        <v>3093</v>
      </c>
      <c r="B3095" s="18" t="s">
        <v>8039</v>
      </c>
      <c r="C3095" s="18" t="s">
        <v>8040</v>
      </c>
      <c r="D3095" s="18" t="s">
        <v>3530</v>
      </c>
      <c r="E3095" s="18" t="s">
        <v>1699</v>
      </c>
      <c r="F3095" s="7" t="s">
        <v>8041</v>
      </c>
      <c r="G3095" s="18">
        <v>2</v>
      </c>
      <c r="H3095" s="18">
        <v>280</v>
      </c>
      <c r="I3095" s="21">
        <f t="shared" si="148"/>
        <v>560</v>
      </c>
      <c r="J3095" s="18"/>
      <c r="K3095" s="18"/>
      <c r="L3095" s="18">
        <f t="shared" si="147"/>
        <v>2</v>
      </c>
    </row>
    <row r="3096" spans="1:12" s="19" customFormat="1" ht="17.45" customHeight="1">
      <c r="A3096" s="20">
        <v>3094</v>
      </c>
      <c r="B3096" s="18" t="s">
        <v>8042</v>
      </c>
      <c r="C3096" s="18" t="s">
        <v>8043</v>
      </c>
      <c r="D3096" s="18" t="s">
        <v>8044</v>
      </c>
      <c r="E3096" s="18" t="s">
        <v>1699</v>
      </c>
      <c r="F3096" s="7" t="s">
        <v>8045</v>
      </c>
      <c r="G3096" s="18">
        <v>2</v>
      </c>
      <c r="H3096" s="18">
        <v>280</v>
      </c>
      <c r="I3096" s="21">
        <f t="shared" si="148"/>
        <v>560</v>
      </c>
      <c r="J3096" s="18"/>
      <c r="K3096" s="18"/>
      <c r="L3096" s="18">
        <f t="shared" si="147"/>
        <v>2</v>
      </c>
    </row>
    <row r="3097" spans="1:12" s="19" customFormat="1" ht="17.45" customHeight="1">
      <c r="A3097" s="20">
        <v>3095</v>
      </c>
      <c r="B3097" s="18" t="s">
        <v>8046</v>
      </c>
      <c r="C3097" s="18" t="s">
        <v>2747</v>
      </c>
      <c r="D3097" s="18" t="s">
        <v>8047</v>
      </c>
      <c r="E3097" s="18" t="s">
        <v>1699</v>
      </c>
      <c r="F3097" s="7" t="s">
        <v>8048</v>
      </c>
      <c r="G3097" s="18">
        <v>2</v>
      </c>
      <c r="H3097" s="18">
        <v>250</v>
      </c>
      <c r="I3097" s="21">
        <f t="shared" si="148"/>
        <v>500</v>
      </c>
      <c r="J3097" s="21" t="s">
        <v>1936</v>
      </c>
      <c r="K3097" s="21" t="s">
        <v>1936</v>
      </c>
      <c r="L3097" s="18">
        <f t="shared" si="147"/>
        <v>2</v>
      </c>
    </row>
    <row r="3098" spans="1:12" s="19" customFormat="1" ht="17.45" customHeight="1">
      <c r="A3098" s="20">
        <v>3096</v>
      </c>
      <c r="B3098" s="18" t="s">
        <v>8049</v>
      </c>
      <c r="C3098" s="18" t="s">
        <v>3533</v>
      </c>
      <c r="D3098" s="18" t="s">
        <v>8050</v>
      </c>
      <c r="E3098" s="18" t="s">
        <v>1699</v>
      </c>
      <c r="F3098" s="7">
        <v>9789866039133</v>
      </c>
      <c r="G3098" s="18">
        <v>2</v>
      </c>
      <c r="H3098" s="18">
        <v>299</v>
      </c>
      <c r="I3098" s="21">
        <f t="shared" si="148"/>
        <v>598</v>
      </c>
      <c r="J3098" s="18"/>
      <c r="K3098" s="18"/>
      <c r="L3098" s="18">
        <f t="shared" si="147"/>
        <v>2</v>
      </c>
    </row>
    <row r="3099" spans="1:12" s="19" customFormat="1" ht="17.45" customHeight="1">
      <c r="A3099" s="20">
        <v>3097</v>
      </c>
      <c r="B3099" s="18" t="s">
        <v>8051</v>
      </c>
      <c r="C3099" s="18" t="s">
        <v>8052</v>
      </c>
      <c r="D3099" s="18" t="s">
        <v>3484</v>
      </c>
      <c r="E3099" s="18" t="s">
        <v>1699</v>
      </c>
      <c r="F3099" s="7">
        <v>9867291115</v>
      </c>
      <c r="G3099" s="18">
        <v>2</v>
      </c>
      <c r="H3099" s="18">
        <v>280</v>
      </c>
      <c r="I3099" s="21">
        <f t="shared" si="148"/>
        <v>560</v>
      </c>
      <c r="J3099" s="21" t="s">
        <v>9</v>
      </c>
      <c r="K3099" s="21" t="s">
        <v>9</v>
      </c>
      <c r="L3099" s="18">
        <f t="shared" si="147"/>
        <v>2</v>
      </c>
    </row>
    <row r="3100" spans="1:12" s="19" customFormat="1" ht="17.45" customHeight="1">
      <c r="A3100" s="20">
        <v>3098</v>
      </c>
      <c r="B3100" s="18" t="s">
        <v>8053</v>
      </c>
      <c r="C3100" s="18" t="s">
        <v>8054</v>
      </c>
      <c r="D3100" s="18" t="s">
        <v>8055</v>
      </c>
      <c r="E3100" s="18" t="s">
        <v>1699</v>
      </c>
      <c r="F3100" s="7">
        <v>9789866782107</v>
      </c>
      <c r="G3100" s="18">
        <v>2</v>
      </c>
      <c r="H3100" s="18">
        <v>260</v>
      </c>
      <c r="I3100" s="21">
        <f t="shared" si="148"/>
        <v>520</v>
      </c>
      <c r="J3100" s="18"/>
      <c r="K3100" s="18"/>
      <c r="L3100" s="18">
        <f t="shared" si="147"/>
        <v>2</v>
      </c>
    </row>
    <row r="3101" spans="1:12" s="19" customFormat="1" ht="17.45" customHeight="1">
      <c r="A3101" s="20">
        <v>3099</v>
      </c>
      <c r="B3101" s="18" t="s">
        <v>8056</v>
      </c>
      <c r="C3101" s="18" t="s">
        <v>8057</v>
      </c>
      <c r="D3101" s="18" t="s">
        <v>8058</v>
      </c>
      <c r="E3101" s="18" t="s">
        <v>1699</v>
      </c>
      <c r="F3101" s="7" t="s">
        <v>8059</v>
      </c>
      <c r="G3101" s="18">
        <v>2</v>
      </c>
      <c r="H3101" s="18">
        <v>220</v>
      </c>
      <c r="I3101" s="21">
        <f t="shared" si="148"/>
        <v>440</v>
      </c>
      <c r="J3101" s="18"/>
      <c r="K3101" s="18"/>
      <c r="L3101" s="18">
        <f t="shared" si="147"/>
        <v>2</v>
      </c>
    </row>
    <row r="3102" spans="1:12" s="19" customFormat="1" ht="17.45" customHeight="1">
      <c r="A3102" s="20">
        <v>3100</v>
      </c>
      <c r="B3102" s="18" t="s">
        <v>8060</v>
      </c>
      <c r="C3102" s="18" t="s">
        <v>8061</v>
      </c>
      <c r="D3102" s="18" t="s">
        <v>8062</v>
      </c>
      <c r="E3102" s="18" t="s">
        <v>1699</v>
      </c>
      <c r="F3102" s="7" t="s">
        <v>8063</v>
      </c>
      <c r="G3102" s="18">
        <v>2</v>
      </c>
      <c r="H3102" s="18">
        <v>200</v>
      </c>
      <c r="I3102" s="21">
        <f t="shared" si="148"/>
        <v>400</v>
      </c>
      <c r="J3102" s="18"/>
      <c r="K3102" s="18"/>
      <c r="L3102" s="18">
        <f t="shared" si="147"/>
        <v>2</v>
      </c>
    </row>
    <row r="3103" spans="1:12" s="19" customFormat="1" ht="17.45" customHeight="1">
      <c r="A3103" s="20">
        <v>3101</v>
      </c>
      <c r="B3103" s="18" t="s">
        <v>8064</v>
      </c>
      <c r="C3103" s="18" t="s">
        <v>8061</v>
      </c>
      <c r="D3103" s="18" t="s">
        <v>8062</v>
      </c>
      <c r="E3103" s="18" t="s">
        <v>1699</v>
      </c>
      <c r="F3103" s="7" t="s">
        <v>8065</v>
      </c>
      <c r="G3103" s="18">
        <v>2</v>
      </c>
      <c r="H3103" s="18">
        <v>200</v>
      </c>
      <c r="I3103" s="21">
        <f t="shared" si="148"/>
        <v>400</v>
      </c>
      <c r="J3103" s="18"/>
      <c r="K3103" s="18"/>
      <c r="L3103" s="18">
        <f t="shared" si="147"/>
        <v>2</v>
      </c>
    </row>
    <row r="3104" spans="1:12" s="19" customFormat="1" ht="17.45" customHeight="1">
      <c r="A3104" s="20">
        <v>3102</v>
      </c>
      <c r="B3104" s="18" t="s">
        <v>8066</v>
      </c>
      <c r="C3104" s="18" t="s">
        <v>8061</v>
      </c>
      <c r="D3104" s="18" t="s">
        <v>8062</v>
      </c>
      <c r="E3104" s="18" t="s">
        <v>1699</v>
      </c>
      <c r="F3104" s="7" t="s">
        <v>8067</v>
      </c>
      <c r="G3104" s="18">
        <v>2</v>
      </c>
      <c r="H3104" s="18">
        <v>200</v>
      </c>
      <c r="I3104" s="21">
        <f t="shared" si="148"/>
        <v>400</v>
      </c>
      <c r="J3104" s="18"/>
      <c r="K3104" s="18"/>
      <c r="L3104" s="18">
        <f t="shared" si="147"/>
        <v>2</v>
      </c>
    </row>
    <row r="3105" spans="1:12" s="19" customFormat="1" ht="17.45" customHeight="1">
      <c r="A3105" s="20">
        <v>3103</v>
      </c>
      <c r="B3105" s="18" t="s">
        <v>8068</v>
      </c>
      <c r="C3105" s="18" t="s">
        <v>8061</v>
      </c>
      <c r="D3105" s="18" t="s">
        <v>8062</v>
      </c>
      <c r="E3105" s="18" t="s">
        <v>1699</v>
      </c>
      <c r="F3105" s="7" t="s">
        <v>8069</v>
      </c>
      <c r="G3105" s="18">
        <v>2</v>
      </c>
      <c r="H3105" s="18">
        <v>200</v>
      </c>
      <c r="I3105" s="21">
        <f t="shared" si="148"/>
        <v>400</v>
      </c>
      <c r="J3105" s="18" t="s">
        <v>0</v>
      </c>
      <c r="K3105" s="18"/>
      <c r="L3105" s="18">
        <f t="shared" si="147"/>
        <v>2</v>
      </c>
    </row>
    <row r="3106" spans="1:12" s="19" customFormat="1" ht="17.45" customHeight="1">
      <c r="A3106" s="20">
        <v>3104</v>
      </c>
      <c r="B3106" s="18" t="s">
        <v>8070</v>
      </c>
      <c r="C3106" s="18" t="s">
        <v>8061</v>
      </c>
      <c r="D3106" s="18" t="s">
        <v>8062</v>
      </c>
      <c r="E3106" s="18" t="s">
        <v>1699</v>
      </c>
      <c r="F3106" s="7" t="s">
        <v>8071</v>
      </c>
      <c r="G3106" s="18">
        <v>2</v>
      </c>
      <c r="H3106" s="18">
        <v>200</v>
      </c>
      <c r="I3106" s="21">
        <f t="shared" si="148"/>
        <v>400</v>
      </c>
      <c r="J3106" s="18" t="s">
        <v>2750</v>
      </c>
      <c r="K3106" s="18"/>
      <c r="L3106" s="18">
        <f t="shared" si="147"/>
        <v>2</v>
      </c>
    </row>
    <row r="3107" spans="1:12" s="19" customFormat="1" ht="17.45" customHeight="1">
      <c r="A3107" s="20">
        <v>3105</v>
      </c>
      <c r="B3107" s="18" t="s">
        <v>8072</v>
      </c>
      <c r="C3107" s="18" t="s">
        <v>8061</v>
      </c>
      <c r="D3107" s="18" t="s">
        <v>8062</v>
      </c>
      <c r="E3107" s="18" t="s">
        <v>1699</v>
      </c>
      <c r="F3107" s="7" t="s">
        <v>8073</v>
      </c>
      <c r="G3107" s="18">
        <v>2</v>
      </c>
      <c r="H3107" s="18">
        <v>200</v>
      </c>
      <c r="I3107" s="21">
        <f t="shared" si="148"/>
        <v>400</v>
      </c>
      <c r="J3107" s="18"/>
      <c r="K3107" s="18"/>
      <c r="L3107" s="18">
        <f t="shared" si="147"/>
        <v>2</v>
      </c>
    </row>
    <row r="3108" spans="1:12" s="19" customFormat="1" ht="17.45" customHeight="1">
      <c r="A3108" s="20">
        <v>3106</v>
      </c>
      <c r="B3108" s="18" t="s">
        <v>8074</v>
      </c>
      <c r="C3108" s="18" t="s">
        <v>8061</v>
      </c>
      <c r="D3108" s="18" t="s">
        <v>8062</v>
      </c>
      <c r="E3108" s="18" t="s">
        <v>1699</v>
      </c>
      <c r="F3108" s="7" t="s">
        <v>8075</v>
      </c>
      <c r="G3108" s="18">
        <v>2</v>
      </c>
      <c r="H3108" s="18">
        <v>200</v>
      </c>
      <c r="I3108" s="21">
        <f t="shared" si="148"/>
        <v>400</v>
      </c>
      <c r="J3108" s="18"/>
      <c r="K3108" s="18"/>
      <c r="L3108" s="18">
        <f t="shared" si="147"/>
        <v>2</v>
      </c>
    </row>
    <row r="3109" spans="1:12" s="19" customFormat="1" ht="17.45" customHeight="1">
      <c r="A3109" s="20">
        <v>3107</v>
      </c>
      <c r="B3109" s="18" t="s">
        <v>8076</v>
      </c>
      <c r="C3109" s="18" t="s">
        <v>8061</v>
      </c>
      <c r="D3109" s="18" t="s">
        <v>8062</v>
      </c>
      <c r="E3109" s="18" t="s">
        <v>1699</v>
      </c>
      <c r="F3109" s="7" t="s">
        <v>8077</v>
      </c>
      <c r="G3109" s="18">
        <v>2</v>
      </c>
      <c r="H3109" s="18">
        <v>200</v>
      </c>
      <c r="I3109" s="21">
        <f t="shared" si="148"/>
        <v>400</v>
      </c>
      <c r="J3109" s="18"/>
      <c r="K3109" s="18"/>
      <c r="L3109" s="18">
        <f t="shared" si="147"/>
        <v>2</v>
      </c>
    </row>
    <row r="3110" spans="1:12" s="19" customFormat="1" ht="17.45" customHeight="1">
      <c r="A3110" s="20">
        <v>3108</v>
      </c>
      <c r="B3110" s="18" t="s">
        <v>8078</v>
      </c>
      <c r="C3110" s="18" t="s">
        <v>8061</v>
      </c>
      <c r="D3110" s="18" t="s">
        <v>8062</v>
      </c>
      <c r="E3110" s="18" t="s">
        <v>1699</v>
      </c>
      <c r="F3110" s="7" t="s">
        <v>8079</v>
      </c>
      <c r="G3110" s="18">
        <v>2</v>
      </c>
      <c r="H3110" s="18">
        <v>200</v>
      </c>
      <c r="I3110" s="21">
        <f t="shared" si="148"/>
        <v>400</v>
      </c>
      <c r="J3110" s="18"/>
      <c r="K3110" s="18"/>
      <c r="L3110" s="18">
        <f t="shared" ref="L3110:L3142" si="149">G3110</f>
        <v>2</v>
      </c>
    </row>
    <row r="3111" spans="1:12" s="19" customFormat="1" ht="17.45" customHeight="1">
      <c r="A3111" s="20">
        <v>3109</v>
      </c>
      <c r="B3111" s="18" t="s">
        <v>8080</v>
      </c>
      <c r="C3111" s="18" t="s">
        <v>8061</v>
      </c>
      <c r="D3111" s="18" t="s">
        <v>8062</v>
      </c>
      <c r="E3111" s="18" t="s">
        <v>1699</v>
      </c>
      <c r="F3111" s="7" t="s">
        <v>8081</v>
      </c>
      <c r="G3111" s="18">
        <v>2</v>
      </c>
      <c r="H3111" s="18">
        <v>200</v>
      </c>
      <c r="I3111" s="21">
        <f t="shared" si="148"/>
        <v>400</v>
      </c>
      <c r="J3111" s="18"/>
      <c r="K3111" s="18"/>
      <c r="L3111" s="18">
        <f t="shared" si="149"/>
        <v>2</v>
      </c>
    </row>
    <row r="3112" spans="1:12" s="19" customFormat="1" ht="17.45" customHeight="1">
      <c r="A3112" s="20">
        <v>3110</v>
      </c>
      <c r="B3112" s="18" t="s">
        <v>8082</v>
      </c>
      <c r="C3112" s="18" t="s">
        <v>8061</v>
      </c>
      <c r="D3112" s="18" t="s">
        <v>8062</v>
      </c>
      <c r="E3112" s="18" t="s">
        <v>1699</v>
      </c>
      <c r="F3112" s="7" t="s">
        <v>8083</v>
      </c>
      <c r="G3112" s="18">
        <v>2</v>
      </c>
      <c r="H3112" s="18">
        <v>200</v>
      </c>
      <c r="I3112" s="21">
        <f t="shared" si="148"/>
        <v>400</v>
      </c>
      <c r="J3112" s="18"/>
      <c r="K3112" s="18"/>
      <c r="L3112" s="18">
        <f t="shared" si="149"/>
        <v>2</v>
      </c>
    </row>
    <row r="3113" spans="1:12" s="19" customFormat="1" ht="17.45" customHeight="1">
      <c r="A3113" s="20">
        <v>3111</v>
      </c>
      <c r="B3113" s="18" t="s">
        <v>8084</v>
      </c>
      <c r="C3113" s="18" t="s">
        <v>8061</v>
      </c>
      <c r="D3113" s="18" t="s">
        <v>8062</v>
      </c>
      <c r="E3113" s="18" t="s">
        <v>1699</v>
      </c>
      <c r="F3113" s="7" t="s">
        <v>8085</v>
      </c>
      <c r="G3113" s="18">
        <v>2</v>
      </c>
      <c r="H3113" s="18">
        <v>200</v>
      </c>
      <c r="I3113" s="21">
        <f t="shared" si="148"/>
        <v>400</v>
      </c>
      <c r="J3113" s="18"/>
      <c r="K3113" s="18"/>
      <c r="L3113" s="18">
        <f t="shared" si="149"/>
        <v>2</v>
      </c>
    </row>
    <row r="3114" spans="1:12" s="19" customFormat="1" ht="17.45" customHeight="1">
      <c r="A3114" s="20">
        <v>3112</v>
      </c>
      <c r="B3114" s="18" t="s">
        <v>8086</v>
      </c>
      <c r="C3114" s="18" t="s">
        <v>8061</v>
      </c>
      <c r="D3114" s="18" t="s">
        <v>8062</v>
      </c>
      <c r="E3114" s="18" t="s">
        <v>1699</v>
      </c>
      <c r="F3114" s="7" t="s">
        <v>8087</v>
      </c>
      <c r="G3114" s="18">
        <v>2</v>
      </c>
      <c r="H3114" s="18">
        <v>200</v>
      </c>
      <c r="I3114" s="21">
        <f t="shared" si="148"/>
        <v>400</v>
      </c>
      <c r="J3114" s="18"/>
      <c r="K3114" s="18"/>
      <c r="L3114" s="18">
        <f t="shared" si="149"/>
        <v>2</v>
      </c>
    </row>
    <row r="3115" spans="1:12" s="19" customFormat="1" ht="17.45" customHeight="1">
      <c r="A3115" s="20">
        <v>3113</v>
      </c>
      <c r="B3115" s="18" t="s">
        <v>8088</v>
      </c>
      <c r="C3115" s="18" t="s">
        <v>8061</v>
      </c>
      <c r="D3115" s="18" t="s">
        <v>8062</v>
      </c>
      <c r="E3115" s="18" t="s">
        <v>1699</v>
      </c>
      <c r="F3115" s="7" t="s">
        <v>8089</v>
      </c>
      <c r="G3115" s="18">
        <v>2</v>
      </c>
      <c r="H3115" s="18">
        <v>200</v>
      </c>
      <c r="I3115" s="21">
        <f t="shared" si="148"/>
        <v>400</v>
      </c>
      <c r="J3115" s="18"/>
      <c r="K3115" s="18"/>
      <c r="L3115" s="18">
        <f t="shared" si="149"/>
        <v>2</v>
      </c>
    </row>
    <row r="3116" spans="1:12" s="19" customFormat="1" ht="17.45" customHeight="1">
      <c r="A3116" s="20">
        <v>3114</v>
      </c>
      <c r="B3116" s="18" t="s">
        <v>8090</v>
      </c>
      <c r="C3116" s="18" t="s">
        <v>8061</v>
      </c>
      <c r="D3116" s="18" t="s">
        <v>8062</v>
      </c>
      <c r="E3116" s="18" t="s">
        <v>1699</v>
      </c>
      <c r="F3116" s="7" t="s">
        <v>8091</v>
      </c>
      <c r="G3116" s="18">
        <v>2</v>
      </c>
      <c r="H3116" s="18">
        <v>200</v>
      </c>
      <c r="I3116" s="21">
        <f t="shared" si="148"/>
        <v>400</v>
      </c>
      <c r="J3116" s="18"/>
      <c r="K3116" s="18"/>
      <c r="L3116" s="18">
        <f t="shared" si="149"/>
        <v>2</v>
      </c>
    </row>
    <row r="3117" spans="1:12" s="19" customFormat="1" ht="17.45" customHeight="1">
      <c r="A3117" s="20">
        <v>3115</v>
      </c>
      <c r="B3117" s="18" t="s">
        <v>8092</v>
      </c>
      <c r="C3117" s="18" t="s">
        <v>8061</v>
      </c>
      <c r="D3117" s="18" t="s">
        <v>8062</v>
      </c>
      <c r="E3117" s="18" t="s">
        <v>1699</v>
      </c>
      <c r="F3117" s="7" t="s">
        <v>8093</v>
      </c>
      <c r="G3117" s="18">
        <v>2</v>
      </c>
      <c r="H3117" s="18">
        <v>200</v>
      </c>
      <c r="I3117" s="21">
        <f t="shared" si="148"/>
        <v>400</v>
      </c>
      <c r="J3117" s="18"/>
      <c r="K3117" s="18"/>
      <c r="L3117" s="18">
        <f t="shared" si="149"/>
        <v>2</v>
      </c>
    </row>
    <row r="3118" spans="1:12" s="19" customFormat="1" ht="17.45" customHeight="1">
      <c r="A3118" s="20">
        <v>3116</v>
      </c>
      <c r="B3118" s="18" t="s">
        <v>8094</v>
      </c>
      <c r="C3118" s="18" t="s">
        <v>8095</v>
      </c>
      <c r="D3118" s="18" t="s">
        <v>8096</v>
      </c>
      <c r="E3118" s="18" t="s">
        <v>1699</v>
      </c>
      <c r="F3118" s="7" t="s">
        <v>8097</v>
      </c>
      <c r="G3118" s="18">
        <v>2</v>
      </c>
      <c r="H3118" s="18">
        <v>200</v>
      </c>
      <c r="I3118" s="21">
        <f t="shared" si="148"/>
        <v>400</v>
      </c>
      <c r="J3118" s="18"/>
      <c r="K3118" s="18"/>
      <c r="L3118" s="18">
        <f t="shared" si="149"/>
        <v>2</v>
      </c>
    </row>
    <row r="3119" spans="1:12" s="19" customFormat="1" ht="17.45" customHeight="1">
      <c r="A3119" s="20">
        <v>3117</v>
      </c>
      <c r="B3119" s="18" t="s">
        <v>8098</v>
      </c>
      <c r="C3119" s="18" t="s">
        <v>8099</v>
      </c>
      <c r="D3119" s="18" t="s">
        <v>1853</v>
      </c>
      <c r="E3119" s="18"/>
      <c r="F3119" s="7" t="s">
        <v>8100</v>
      </c>
      <c r="G3119" s="18">
        <v>2</v>
      </c>
      <c r="H3119" s="18">
        <v>380</v>
      </c>
      <c r="I3119" s="21">
        <f t="shared" si="148"/>
        <v>760</v>
      </c>
      <c r="J3119" s="18"/>
      <c r="K3119" s="18"/>
      <c r="L3119" s="18">
        <f t="shared" si="149"/>
        <v>2</v>
      </c>
    </row>
    <row r="3120" spans="1:12" s="19" customFormat="1" ht="17.45" customHeight="1">
      <c r="A3120" s="20">
        <v>3118</v>
      </c>
      <c r="B3120" s="18" t="s">
        <v>8101</v>
      </c>
      <c r="C3120" s="18" t="s">
        <v>8099</v>
      </c>
      <c r="D3120" s="18" t="s">
        <v>1853</v>
      </c>
      <c r="E3120" s="18"/>
      <c r="F3120" s="7" t="s">
        <v>8102</v>
      </c>
      <c r="G3120" s="18">
        <v>2</v>
      </c>
      <c r="H3120" s="18">
        <v>380</v>
      </c>
      <c r="I3120" s="21">
        <f t="shared" si="148"/>
        <v>760</v>
      </c>
      <c r="J3120" s="18"/>
      <c r="K3120" s="18"/>
      <c r="L3120" s="18">
        <f t="shared" si="149"/>
        <v>2</v>
      </c>
    </row>
    <row r="3121" spans="1:12" s="19" customFormat="1" ht="17.45" customHeight="1">
      <c r="A3121" s="20">
        <v>3119</v>
      </c>
      <c r="B3121" s="18" t="s">
        <v>8103</v>
      </c>
      <c r="C3121" s="18" t="s">
        <v>8104</v>
      </c>
      <c r="D3121" s="18" t="s">
        <v>1853</v>
      </c>
      <c r="E3121" s="18" t="s">
        <v>1699</v>
      </c>
      <c r="F3121" s="7" t="s">
        <v>8105</v>
      </c>
      <c r="G3121" s="18">
        <v>2</v>
      </c>
      <c r="H3121" s="18">
        <v>360</v>
      </c>
      <c r="I3121" s="21">
        <f t="shared" si="148"/>
        <v>720</v>
      </c>
      <c r="J3121" s="18"/>
      <c r="K3121" s="18"/>
      <c r="L3121" s="18">
        <f t="shared" si="149"/>
        <v>2</v>
      </c>
    </row>
    <row r="3122" spans="1:12" s="19" customFormat="1" ht="17.45" customHeight="1">
      <c r="A3122" s="20">
        <v>3120</v>
      </c>
      <c r="B3122" s="18" t="s">
        <v>8106</v>
      </c>
      <c r="C3122" s="18" t="s">
        <v>8104</v>
      </c>
      <c r="D3122" s="18" t="s">
        <v>1853</v>
      </c>
      <c r="E3122" s="18" t="s">
        <v>1699</v>
      </c>
      <c r="F3122" s="13" t="s">
        <v>1497</v>
      </c>
      <c r="G3122" s="18">
        <v>2</v>
      </c>
      <c r="H3122" s="18">
        <v>360</v>
      </c>
      <c r="I3122" s="21">
        <f t="shared" si="148"/>
        <v>720</v>
      </c>
      <c r="J3122" s="18"/>
      <c r="K3122" s="18"/>
      <c r="L3122" s="18">
        <f t="shared" si="149"/>
        <v>2</v>
      </c>
    </row>
    <row r="3123" spans="1:12" s="19" customFormat="1" ht="17.45" customHeight="1">
      <c r="A3123" s="20">
        <v>3121</v>
      </c>
      <c r="B3123" s="18" t="s">
        <v>8107</v>
      </c>
      <c r="C3123" s="18" t="s">
        <v>8099</v>
      </c>
      <c r="D3123" s="18" t="s">
        <v>1853</v>
      </c>
      <c r="E3123" s="18"/>
      <c r="F3123" s="7" t="s">
        <v>8108</v>
      </c>
      <c r="G3123" s="18">
        <v>2</v>
      </c>
      <c r="H3123" s="18">
        <v>320</v>
      </c>
      <c r="I3123" s="21">
        <f t="shared" si="148"/>
        <v>640</v>
      </c>
      <c r="J3123" s="18"/>
      <c r="K3123" s="18"/>
      <c r="L3123" s="18">
        <f t="shared" si="149"/>
        <v>2</v>
      </c>
    </row>
    <row r="3124" spans="1:12" s="19" customFormat="1" ht="17.45" customHeight="1">
      <c r="A3124" s="20">
        <v>3122</v>
      </c>
      <c r="B3124" s="18" t="s">
        <v>8109</v>
      </c>
      <c r="C3124" s="18" t="s">
        <v>8104</v>
      </c>
      <c r="D3124" s="18" t="s">
        <v>1853</v>
      </c>
      <c r="E3124" s="18"/>
      <c r="F3124" s="7" t="s">
        <v>8110</v>
      </c>
      <c r="G3124" s="18">
        <v>2</v>
      </c>
      <c r="H3124" s="18">
        <v>380</v>
      </c>
      <c r="I3124" s="21">
        <f t="shared" si="148"/>
        <v>760</v>
      </c>
      <c r="J3124" s="18"/>
      <c r="K3124" s="18"/>
      <c r="L3124" s="18">
        <f t="shared" si="149"/>
        <v>2</v>
      </c>
    </row>
    <row r="3125" spans="1:12" s="19" customFormat="1" ht="17.45" customHeight="1">
      <c r="A3125" s="20">
        <v>3123</v>
      </c>
      <c r="B3125" s="18" t="s">
        <v>8111</v>
      </c>
      <c r="C3125" s="18" t="s">
        <v>8112</v>
      </c>
      <c r="D3125" s="18" t="s">
        <v>2914</v>
      </c>
      <c r="E3125" s="18" t="s">
        <v>1699</v>
      </c>
      <c r="F3125" s="7">
        <v>9789866725517</v>
      </c>
      <c r="G3125" s="18">
        <v>2</v>
      </c>
      <c r="H3125" s="18">
        <v>200</v>
      </c>
      <c r="I3125" s="21">
        <f t="shared" si="148"/>
        <v>400</v>
      </c>
      <c r="J3125" s="18"/>
      <c r="K3125" s="18"/>
      <c r="L3125" s="18">
        <f t="shared" si="149"/>
        <v>2</v>
      </c>
    </row>
    <row r="3126" spans="1:12" s="19" customFormat="1" ht="17.45" customHeight="1">
      <c r="A3126" s="20">
        <v>3124</v>
      </c>
      <c r="B3126" s="18" t="s">
        <v>8113</v>
      </c>
      <c r="C3126" s="18" t="s">
        <v>8114</v>
      </c>
      <c r="D3126" s="18" t="s">
        <v>8115</v>
      </c>
      <c r="E3126" s="18" t="s">
        <v>1699</v>
      </c>
      <c r="F3126" s="7" t="s">
        <v>8116</v>
      </c>
      <c r="G3126" s="18">
        <v>25</v>
      </c>
      <c r="H3126" s="18">
        <v>90</v>
      </c>
      <c r="I3126" s="21">
        <f t="shared" si="148"/>
        <v>2250</v>
      </c>
      <c r="J3126" s="18"/>
      <c r="K3126" s="18"/>
      <c r="L3126" s="18">
        <f t="shared" si="149"/>
        <v>25</v>
      </c>
    </row>
    <row r="3127" spans="1:12" s="19" customFormat="1" ht="17.45" customHeight="1">
      <c r="A3127" s="20">
        <v>3125</v>
      </c>
      <c r="B3127" s="18" t="s">
        <v>8117</v>
      </c>
      <c r="C3127" s="18" t="s">
        <v>8118</v>
      </c>
      <c r="D3127" s="18" t="s">
        <v>2795</v>
      </c>
      <c r="E3127" s="18" t="s">
        <v>1699</v>
      </c>
      <c r="F3127" s="7" t="s">
        <v>8119</v>
      </c>
      <c r="G3127" s="18">
        <v>2</v>
      </c>
      <c r="H3127" s="18">
        <v>390</v>
      </c>
      <c r="I3127" s="21">
        <f t="shared" si="148"/>
        <v>780</v>
      </c>
      <c r="J3127" s="18"/>
      <c r="K3127" s="18"/>
      <c r="L3127" s="18">
        <f t="shared" si="149"/>
        <v>2</v>
      </c>
    </row>
    <row r="3128" spans="1:12" s="19" customFormat="1" ht="17.45" customHeight="1">
      <c r="A3128" s="20">
        <v>3126</v>
      </c>
      <c r="B3128" s="18" t="s">
        <v>8120</v>
      </c>
      <c r="C3128" s="18" t="s">
        <v>8121</v>
      </c>
      <c r="D3128" s="18" t="s">
        <v>2801</v>
      </c>
      <c r="E3128" s="18" t="s">
        <v>1699</v>
      </c>
      <c r="F3128" s="7">
        <v>9789862112786</v>
      </c>
      <c r="G3128" s="18">
        <v>2</v>
      </c>
      <c r="H3128" s="18">
        <v>390</v>
      </c>
      <c r="I3128" s="21">
        <f t="shared" si="148"/>
        <v>780</v>
      </c>
      <c r="J3128" s="18" t="s">
        <v>3501</v>
      </c>
      <c r="K3128" s="18"/>
      <c r="L3128" s="18">
        <f t="shared" si="149"/>
        <v>2</v>
      </c>
    </row>
    <row r="3129" spans="1:12" s="19" customFormat="1" ht="17.45" customHeight="1">
      <c r="A3129" s="20">
        <v>3127</v>
      </c>
      <c r="B3129" s="18" t="s">
        <v>8122</v>
      </c>
      <c r="C3129" s="18" t="s">
        <v>8123</v>
      </c>
      <c r="D3129" s="18" t="s">
        <v>8124</v>
      </c>
      <c r="E3129" s="18" t="s">
        <v>1699</v>
      </c>
      <c r="F3129" s="7" t="s">
        <v>8125</v>
      </c>
      <c r="G3129" s="18">
        <v>2</v>
      </c>
      <c r="H3129" s="18">
        <v>250</v>
      </c>
      <c r="I3129" s="21">
        <f t="shared" si="148"/>
        <v>500</v>
      </c>
      <c r="J3129" s="18"/>
      <c r="K3129" s="18"/>
      <c r="L3129" s="18">
        <f t="shared" si="149"/>
        <v>2</v>
      </c>
    </row>
    <row r="3130" spans="1:12" s="19" customFormat="1" ht="17.45" customHeight="1">
      <c r="A3130" s="20">
        <v>3128</v>
      </c>
      <c r="B3130" s="18" t="s">
        <v>8126</v>
      </c>
      <c r="C3130" s="18" t="s">
        <v>8127</v>
      </c>
      <c r="D3130" s="18" t="s">
        <v>4825</v>
      </c>
      <c r="E3130" s="18" t="s">
        <v>1699</v>
      </c>
      <c r="F3130" s="7" t="s">
        <v>8128</v>
      </c>
      <c r="G3130" s="18">
        <v>2</v>
      </c>
      <c r="H3130" s="18">
        <v>280</v>
      </c>
      <c r="I3130" s="21">
        <f t="shared" si="148"/>
        <v>560</v>
      </c>
      <c r="J3130" s="18"/>
      <c r="K3130" s="18"/>
      <c r="L3130" s="18">
        <f t="shared" si="149"/>
        <v>2</v>
      </c>
    </row>
    <row r="3131" spans="1:12" s="19" customFormat="1" ht="17.45" customHeight="1">
      <c r="A3131" s="20">
        <v>3129</v>
      </c>
      <c r="B3131" s="18" t="s">
        <v>8129</v>
      </c>
      <c r="C3131" s="18" t="s">
        <v>8127</v>
      </c>
      <c r="D3131" s="18" t="s">
        <v>4825</v>
      </c>
      <c r="E3131" s="18" t="s">
        <v>1699</v>
      </c>
      <c r="F3131" s="7" t="s">
        <v>8130</v>
      </c>
      <c r="G3131" s="18">
        <v>2</v>
      </c>
      <c r="H3131" s="18">
        <v>280</v>
      </c>
      <c r="I3131" s="21">
        <f t="shared" si="148"/>
        <v>560</v>
      </c>
      <c r="J3131" s="18"/>
      <c r="K3131" s="18"/>
      <c r="L3131" s="18">
        <f t="shared" si="149"/>
        <v>2</v>
      </c>
    </row>
    <row r="3132" spans="1:12" s="19" customFormat="1" ht="17.45" customHeight="1">
      <c r="A3132" s="20">
        <v>3130</v>
      </c>
      <c r="B3132" s="18" t="s">
        <v>8131</v>
      </c>
      <c r="C3132" s="18" t="s">
        <v>8127</v>
      </c>
      <c r="D3132" s="18" t="s">
        <v>4825</v>
      </c>
      <c r="E3132" s="18" t="s">
        <v>1699</v>
      </c>
      <c r="F3132" s="7" t="s">
        <v>8132</v>
      </c>
      <c r="G3132" s="18">
        <v>2</v>
      </c>
      <c r="H3132" s="18">
        <v>280</v>
      </c>
      <c r="I3132" s="21">
        <f t="shared" si="148"/>
        <v>560</v>
      </c>
      <c r="J3132" s="18"/>
      <c r="K3132" s="18"/>
      <c r="L3132" s="18">
        <f t="shared" si="149"/>
        <v>2</v>
      </c>
    </row>
    <row r="3133" spans="1:12" s="19" customFormat="1" ht="17.45" customHeight="1">
      <c r="A3133" s="20">
        <v>3131</v>
      </c>
      <c r="B3133" s="18" t="s">
        <v>8133</v>
      </c>
      <c r="C3133" s="18" t="s">
        <v>8127</v>
      </c>
      <c r="D3133" s="18" t="s">
        <v>4825</v>
      </c>
      <c r="E3133" s="18" t="s">
        <v>1699</v>
      </c>
      <c r="F3133" s="7" t="s">
        <v>8134</v>
      </c>
      <c r="G3133" s="18">
        <v>2</v>
      </c>
      <c r="H3133" s="18">
        <v>280</v>
      </c>
      <c r="I3133" s="21">
        <f t="shared" si="148"/>
        <v>560</v>
      </c>
      <c r="J3133" s="18"/>
      <c r="K3133" s="18"/>
      <c r="L3133" s="18">
        <f t="shared" si="149"/>
        <v>2</v>
      </c>
    </row>
    <row r="3134" spans="1:12" s="19" customFormat="1" ht="17.45" customHeight="1">
      <c r="A3134" s="20">
        <v>3132</v>
      </c>
      <c r="B3134" s="18" t="s">
        <v>8135</v>
      </c>
      <c r="C3134" s="18" t="s">
        <v>8136</v>
      </c>
      <c r="D3134" s="18" t="s">
        <v>3280</v>
      </c>
      <c r="E3134" s="18" t="s">
        <v>1699</v>
      </c>
      <c r="F3134" s="7" t="s">
        <v>8137</v>
      </c>
      <c r="G3134" s="18">
        <v>2</v>
      </c>
      <c r="H3134" s="18">
        <v>250</v>
      </c>
      <c r="I3134" s="21">
        <f t="shared" si="148"/>
        <v>500</v>
      </c>
      <c r="J3134" s="18"/>
      <c r="K3134" s="18"/>
      <c r="L3134" s="18">
        <f t="shared" si="149"/>
        <v>2</v>
      </c>
    </row>
    <row r="3135" spans="1:12" s="19" customFormat="1" ht="17.45" customHeight="1">
      <c r="A3135" s="20">
        <v>3133</v>
      </c>
      <c r="B3135" s="18" t="s">
        <v>8138</v>
      </c>
      <c r="C3135" s="18" t="s">
        <v>8139</v>
      </c>
      <c r="D3135" s="18" t="s">
        <v>3505</v>
      </c>
      <c r="E3135" s="18" t="s">
        <v>1699</v>
      </c>
      <c r="F3135" s="7">
        <v>9789862295069</v>
      </c>
      <c r="G3135" s="18">
        <v>2</v>
      </c>
      <c r="H3135" s="18">
        <v>280</v>
      </c>
      <c r="I3135" s="21">
        <f t="shared" si="148"/>
        <v>560</v>
      </c>
      <c r="J3135" s="18" t="s">
        <v>0</v>
      </c>
      <c r="K3135" s="18"/>
      <c r="L3135" s="18">
        <f t="shared" si="149"/>
        <v>2</v>
      </c>
    </row>
    <row r="3136" spans="1:12" s="19" customFormat="1" ht="17.45" customHeight="1">
      <c r="A3136" s="20">
        <v>3134</v>
      </c>
      <c r="B3136" s="18" t="s">
        <v>8140</v>
      </c>
      <c r="C3136" s="18" t="s">
        <v>8139</v>
      </c>
      <c r="D3136" s="18" t="s">
        <v>3505</v>
      </c>
      <c r="E3136" s="18" t="s">
        <v>1699</v>
      </c>
      <c r="F3136" s="7">
        <v>9789862295373</v>
      </c>
      <c r="G3136" s="18">
        <v>2</v>
      </c>
      <c r="H3136" s="18">
        <v>280</v>
      </c>
      <c r="I3136" s="21">
        <f t="shared" si="148"/>
        <v>560</v>
      </c>
      <c r="J3136" s="18"/>
      <c r="K3136" s="18"/>
      <c r="L3136" s="18">
        <f t="shared" si="149"/>
        <v>2</v>
      </c>
    </row>
    <row r="3137" spans="1:12" s="19" customFormat="1" ht="17.45" customHeight="1">
      <c r="A3137" s="20">
        <v>3135</v>
      </c>
      <c r="B3137" s="18" t="s">
        <v>8141</v>
      </c>
      <c r="C3137" s="18" t="s">
        <v>8139</v>
      </c>
      <c r="D3137" s="18" t="s">
        <v>3505</v>
      </c>
      <c r="E3137" s="18" t="s">
        <v>1699</v>
      </c>
      <c r="F3137" s="7">
        <v>9789862297087</v>
      </c>
      <c r="G3137" s="18">
        <v>2</v>
      </c>
      <c r="H3137" s="18">
        <v>280</v>
      </c>
      <c r="I3137" s="21">
        <f t="shared" si="148"/>
        <v>560</v>
      </c>
      <c r="J3137" s="18"/>
      <c r="K3137" s="18"/>
      <c r="L3137" s="18">
        <f t="shared" si="149"/>
        <v>2</v>
      </c>
    </row>
    <row r="3138" spans="1:12" s="19" customFormat="1" ht="17.45" customHeight="1">
      <c r="A3138" s="20">
        <v>3136</v>
      </c>
      <c r="B3138" s="18" t="s">
        <v>8142</v>
      </c>
      <c r="C3138" s="18" t="s">
        <v>8139</v>
      </c>
      <c r="D3138" s="18" t="s">
        <v>3505</v>
      </c>
      <c r="E3138" s="18" t="s">
        <v>1699</v>
      </c>
      <c r="F3138" s="7">
        <v>9789862298275</v>
      </c>
      <c r="G3138" s="18">
        <v>2</v>
      </c>
      <c r="H3138" s="18">
        <v>280</v>
      </c>
      <c r="I3138" s="21">
        <f t="shared" si="148"/>
        <v>560</v>
      </c>
      <c r="J3138" s="18"/>
      <c r="K3138" s="18"/>
      <c r="L3138" s="18">
        <f t="shared" si="149"/>
        <v>2</v>
      </c>
    </row>
    <row r="3139" spans="1:12" s="19" customFormat="1" ht="17.45" customHeight="1">
      <c r="A3139" s="20">
        <v>3137</v>
      </c>
      <c r="B3139" s="21" t="s">
        <v>869</v>
      </c>
      <c r="C3139" s="23" t="s">
        <v>870</v>
      </c>
      <c r="D3139" s="21" t="s">
        <v>10</v>
      </c>
      <c r="E3139" s="21" t="s">
        <v>11</v>
      </c>
      <c r="F3139" s="8">
        <v>9789862299876</v>
      </c>
      <c r="G3139" s="18">
        <v>2</v>
      </c>
      <c r="H3139" s="21">
        <v>280</v>
      </c>
      <c r="I3139" s="21">
        <f t="shared" si="148"/>
        <v>560</v>
      </c>
      <c r="J3139" s="18"/>
      <c r="K3139" s="18"/>
      <c r="L3139" s="18">
        <f t="shared" si="149"/>
        <v>2</v>
      </c>
    </row>
    <row r="3140" spans="1:12" s="19" customFormat="1" ht="17.45" customHeight="1">
      <c r="A3140" s="20">
        <v>3138</v>
      </c>
      <c r="B3140" s="21" t="s">
        <v>871</v>
      </c>
      <c r="C3140" s="23" t="s">
        <v>870</v>
      </c>
      <c r="D3140" s="21" t="s">
        <v>10</v>
      </c>
      <c r="E3140" s="21" t="s">
        <v>11</v>
      </c>
      <c r="F3140" s="8">
        <v>9789863421283</v>
      </c>
      <c r="G3140" s="18">
        <v>2</v>
      </c>
      <c r="H3140" s="21">
        <v>280</v>
      </c>
      <c r="I3140" s="21">
        <f t="shared" si="148"/>
        <v>560</v>
      </c>
      <c r="J3140" s="18"/>
      <c r="K3140" s="18"/>
      <c r="L3140" s="18">
        <f t="shared" si="149"/>
        <v>2</v>
      </c>
    </row>
    <row r="3141" spans="1:12" s="19" customFormat="1" ht="17.45" customHeight="1">
      <c r="A3141" s="20">
        <v>3139</v>
      </c>
      <c r="B3141" s="18" t="s">
        <v>8143</v>
      </c>
      <c r="C3141" s="18" t="s">
        <v>8144</v>
      </c>
      <c r="D3141" s="18" t="s">
        <v>8145</v>
      </c>
      <c r="E3141" s="18" t="s">
        <v>1699</v>
      </c>
      <c r="F3141" s="7">
        <v>9789575749644</v>
      </c>
      <c r="G3141" s="18">
        <v>2</v>
      </c>
      <c r="H3141" s="18">
        <v>250</v>
      </c>
      <c r="I3141" s="21">
        <f t="shared" si="148"/>
        <v>500</v>
      </c>
      <c r="J3141" s="18"/>
      <c r="K3141" s="18"/>
      <c r="L3141" s="18">
        <f t="shared" si="149"/>
        <v>2</v>
      </c>
    </row>
    <row r="3142" spans="1:12" s="19" customFormat="1" ht="17.45" customHeight="1">
      <c r="A3142" s="20">
        <v>3140</v>
      </c>
      <c r="B3142" s="18" t="s">
        <v>8146</v>
      </c>
      <c r="C3142" s="18" t="s">
        <v>8147</v>
      </c>
      <c r="D3142" s="18" t="s">
        <v>5842</v>
      </c>
      <c r="E3142" s="18" t="s">
        <v>1699</v>
      </c>
      <c r="F3142" s="7" t="s">
        <v>8148</v>
      </c>
      <c r="G3142" s="18">
        <v>2</v>
      </c>
      <c r="H3142" s="18">
        <v>340</v>
      </c>
      <c r="I3142" s="21">
        <f t="shared" si="148"/>
        <v>680</v>
      </c>
      <c r="J3142" s="18"/>
      <c r="K3142" s="18"/>
      <c r="L3142" s="18">
        <f t="shared" si="149"/>
        <v>2</v>
      </c>
    </row>
    <row r="3143" spans="1:12" s="19" customFormat="1" ht="17.45" customHeight="1">
      <c r="A3143" s="20">
        <v>3141</v>
      </c>
      <c r="B3143" s="21" t="s">
        <v>8149</v>
      </c>
      <c r="C3143" s="23" t="s">
        <v>872</v>
      </c>
      <c r="D3143" s="21" t="s">
        <v>8150</v>
      </c>
      <c r="E3143" s="21" t="s">
        <v>11</v>
      </c>
      <c r="F3143" s="8">
        <v>4715243771650</v>
      </c>
      <c r="G3143" s="21">
        <v>2</v>
      </c>
      <c r="H3143" s="21">
        <v>1100</v>
      </c>
      <c r="I3143" s="21">
        <f t="shared" si="148"/>
        <v>2200</v>
      </c>
      <c r="J3143" s="18" t="s">
        <v>1734</v>
      </c>
      <c r="K3143" s="18"/>
      <c r="L3143" s="18">
        <f>G3143*5</f>
        <v>10</v>
      </c>
    </row>
    <row r="3144" spans="1:12" s="19" customFormat="1" ht="17.45" customHeight="1">
      <c r="A3144" s="20">
        <v>3142</v>
      </c>
      <c r="B3144" s="21" t="s">
        <v>8151</v>
      </c>
      <c r="C3144" s="23" t="s">
        <v>872</v>
      </c>
      <c r="D3144" s="21" t="s">
        <v>76</v>
      </c>
      <c r="E3144" s="21" t="s">
        <v>11</v>
      </c>
      <c r="F3144" s="8">
        <v>4715243771667</v>
      </c>
      <c r="G3144" s="21">
        <v>2</v>
      </c>
      <c r="H3144" s="21">
        <v>1180</v>
      </c>
      <c r="I3144" s="21">
        <f t="shared" si="148"/>
        <v>2360</v>
      </c>
      <c r="J3144" s="18" t="s">
        <v>1734</v>
      </c>
      <c r="K3144" s="18"/>
      <c r="L3144" s="18">
        <f>G3144*5</f>
        <v>10</v>
      </c>
    </row>
    <row r="3145" spans="1:12" s="19" customFormat="1" ht="17.45" customHeight="1">
      <c r="A3145" s="20">
        <v>3143</v>
      </c>
      <c r="B3145" s="18" t="s">
        <v>8152</v>
      </c>
      <c r="C3145" s="18" t="s">
        <v>8153</v>
      </c>
      <c r="D3145" s="18" t="s">
        <v>2594</v>
      </c>
      <c r="E3145" s="18" t="s">
        <v>1699</v>
      </c>
      <c r="F3145" s="7" t="s">
        <v>8154</v>
      </c>
      <c r="G3145" s="18">
        <v>2</v>
      </c>
      <c r="H3145" s="18">
        <v>199</v>
      </c>
      <c r="I3145" s="21">
        <f t="shared" si="148"/>
        <v>398</v>
      </c>
      <c r="J3145" s="18"/>
      <c r="K3145" s="18"/>
      <c r="L3145" s="18">
        <f t="shared" ref="L3145:L3176" si="150">G3145</f>
        <v>2</v>
      </c>
    </row>
    <row r="3146" spans="1:12" s="19" customFormat="1" ht="17.45" customHeight="1">
      <c r="A3146" s="20">
        <v>3144</v>
      </c>
      <c r="B3146" s="18" t="s">
        <v>8155</v>
      </c>
      <c r="C3146" s="18" t="s">
        <v>5693</v>
      </c>
      <c r="D3146" s="18" t="s">
        <v>4328</v>
      </c>
      <c r="E3146" s="18" t="s">
        <v>1699</v>
      </c>
      <c r="F3146" s="7" t="s">
        <v>8156</v>
      </c>
      <c r="G3146" s="18">
        <v>2</v>
      </c>
      <c r="H3146" s="18">
        <v>299</v>
      </c>
      <c r="I3146" s="21">
        <f t="shared" si="148"/>
        <v>598</v>
      </c>
      <c r="J3146" s="21" t="s">
        <v>9</v>
      </c>
      <c r="K3146" s="21" t="s">
        <v>9</v>
      </c>
      <c r="L3146" s="18">
        <f t="shared" si="150"/>
        <v>2</v>
      </c>
    </row>
    <row r="3147" spans="1:12" s="19" customFormat="1" ht="17.45" customHeight="1">
      <c r="A3147" s="20">
        <v>3145</v>
      </c>
      <c r="B3147" s="18" t="s">
        <v>8157</v>
      </c>
      <c r="C3147" s="18" t="s">
        <v>8158</v>
      </c>
      <c r="D3147" s="18" t="s">
        <v>2622</v>
      </c>
      <c r="E3147" s="18" t="s">
        <v>1699</v>
      </c>
      <c r="F3147" s="7">
        <v>9789862723302</v>
      </c>
      <c r="G3147" s="18">
        <v>2</v>
      </c>
      <c r="H3147" s="18">
        <v>380</v>
      </c>
      <c r="I3147" s="21">
        <f t="shared" si="148"/>
        <v>760</v>
      </c>
      <c r="J3147" s="21" t="s">
        <v>1936</v>
      </c>
      <c r="K3147" s="21" t="s">
        <v>1936</v>
      </c>
      <c r="L3147" s="18">
        <f t="shared" si="150"/>
        <v>2</v>
      </c>
    </row>
    <row r="3148" spans="1:12" s="19" customFormat="1" ht="17.45" customHeight="1">
      <c r="A3148" s="20">
        <v>3146</v>
      </c>
      <c r="B3148" s="21" t="s">
        <v>354</v>
      </c>
      <c r="C3148" s="23" t="s">
        <v>355</v>
      </c>
      <c r="D3148" s="21" t="s">
        <v>10</v>
      </c>
      <c r="E3148" s="21" t="s">
        <v>5319</v>
      </c>
      <c r="F3148" s="8">
        <v>9789862294499</v>
      </c>
      <c r="G3148" s="18">
        <v>2</v>
      </c>
      <c r="H3148" s="21">
        <v>320</v>
      </c>
      <c r="I3148" s="21">
        <f t="shared" si="148"/>
        <v>640</v>
      </c>
      <c r="J3148" s="18"/>
      <c r="K3148" s="18"/>
      <c r="L3148" s="18">
        <f t="shared" si="150"/>
        <v>2</v>
      </c>
    </row>
    <row r="3149" spans="1:12" s="19" customFormat="1" ht="17.45" customHeight="1">
      <c r="A3149" s="20">
        <v>3147</v>
      </c>
      <c r="B3149" s="21" t="s">
        <v>873</v>
      </c>
      <c r="C3149" s="23" t="s">
        <v>355</v>
      </c>
      <c r="D3149" s="21" t="s">
        <v>10</v>
      </c>
      <c r="E3149" s="31" t="s">
        <v>11</v>
      </c>
      <c r="F3149" s="8">
        <v>9789862296455</v>
      </c>
      <c r="G3149" s="18">
        <v>2</v>
      </c>
      <c r="H3149" s="21">
        <v>320</v>
      </c>
      <c r="I3149" s="21">
        <f t="shared" si="148"/>
        <v>640</v>
      </c>
      <c r="J3149" s="18"/>
      <c r="K3149" s="18"/>
      <c r="L3149" s="18">
        <f t="shared" si="150"/>
        <v>2</v>
      </c>
    </row>
    <row r="3150" spans="1:12" s="19" customFormat="1" ht="17.45" customHeight="1">
      <c r="A3150" s="20">
        <v>3148</v>
      </c>
      <c r="B3150" s="21" t="s">
        <v>874</v>
      </c>
      <c r="C3150" s="23" t="s">
        <v>355</v>
      </c>
      <c r="D3150" s="21" t="s">
        <v>10</v>
      </c>
      <c r="E3150" s="31" t="s">
        <v>11</v>
      </c>
      <c r="F3150" s="8">
        <v>9789862297599</v>
      </c>
      <c r="G3150" s="18">
        <v>2</v>
      </c>
      <c r="H3150" s="21">
        <v>320</v>
      </c>
      <c r="I3150" s="21">
        <f t="shared" si="148"/>
        <v>640</v>
      </c>
      <c r="J3150" s="21"/>
      <c r="K3150" s="21" t="s">
        <v>1936</v>
      </c>
      <c r="L3150" s="18">
        <f t="shared" si="150"/>
        <v>2</v>
      </c>
    </row>
    <row r="3151" spans="1:12" s="19" customFormat="1" ht="17.45" customHeight="1">
      <c r="A3151" s="20">
        <v>3149</v>
      </c>
      <c r="B3151" s="21" t="s">
        <v>356</v>
      </c>
      <c r="C3151" s="23" t="s">
        <v>355</v>
      </c>
      <c r="D3151" s="21" t="s">
        <v>10</v>
      </c>
      <c r="E3151" s="21" t="s">
        <v>11</v>
      </c>
      <c r="F3151" s="8">
        <v>9789863424475</v>
      </c>
      <c r="G3151" s="18">
        <v>2</v>
      </c>
      <c r="H3151" s="21">
        <v>320</v>
      </c>
      <c r="I3151" s="21">
        <f t="shared" si="148"/>
        <v>640</v>
      </c>
      <c r="J3151" s="21"/>
      <c r="K3151" s="21" t="s">
        <v>1936</v>
      </c>
      <c r="L3151" s="18">
        <f t="shared" si="150"/>
        <v>2</v>
      </c>
    </row>
    <row r="3152" spans="1:12" s="19" customFormat="1" ht="17.45" customHeight="1">
      <c r="A3152" s="20">
        <v>3150</v>
      </c>
      <c r="B3152" s="18" t="s">
        <v>8159</v>
      </c>
      <c r="C3152" s="18" t="s">
        <v>8160</v>
      </c>
      <c r="D3152" s="18" t="s">
        <v>2923</v>
      </c>
      <c r="E3152" s="18" t="s">
        <v>1699</v>
      </c>
      <c r="F3152" s="7" t="s">
        <v>8161</v>
      </c>
      <c r="G3152" s="18">
        <v>2</v>
      </c>
      <c r="H3152" s="18">
        <v>340</v>
      </c>
      <c r="I3152" s="21">
        <f t="shared" ref="I3152:I3215" si="151">G3152*H3152</f>
        <v>680</v>
      </c>
      <c r="J3152" s="18"/>
      <c r="K3152" s="18"/>
      <c r="L3152" s="18">
        <f t="shared" si="150"/>
        <v>2</v>
      </c>
    </row>
    <row r="3153" spans="1:12" s="19" customFormat="1" ht="17.45" customHeight="1">
      <c r="A3153" s="20">
        <v>3151</v>
      </c>
      <c r="B3153" s="21" t="s">
        <v>8162</v>
      </c>
      <c r="C3153" s="23" t="s">
        <v>60</v>
      </c>
      <c r="D3153" s="21" t="s">
        <v>8163</v>
      </c>
      <c r="E3153" s="21" t="s">
        <v>5319</v>
      </c>
      <c r="F3153" s="8" t="s">
        <v>61</v>
      </c>
      <c r="G3153" s="18">
        <v>2</v>
      </c>
      <c r="H3153" s="21">
        <v>300</v>
      </c>
      <c r="I3153" s="21">
        <f t="shared" si="151"/>
        <v>600</v>
      </c>
      <c r="J3153" s="18"/>
      <c r="K3153" s="18"/>
      <c r="L3153" s="18">
        <f t="shared" si="150"/>
        <v>2</v>
      </c>
    </row>
    <row r="3154" spans="1:12" s="19" customFormat="1" ht="17.45" customHeight="1">
      <c r="A3154" s="20">
        <v>3152</v>
      </c>
      <c r="B3154" s="18" t="s">
        <v>8164</v>
      </c>
      <c r="C3154" s="18" t="s">
        <v>8165</v>
      </c>
      <c r="D3154" s="18" t="s">
        <v>4600</v>
      </c>
      <c r="E3154" s="18" t="s">
        <v>1699</v>
      </c>
      <c r="F3154" s="7">
        <v>9789861851723</v>
      </c>
      <c r="G3154" s="18">
        <v>2</v>
      </c>
      <c r="H3154" s="18">
        <v>300</v>
      </c>
      <c r="I3154" s="21">
        <f t="shared" si="151"/>
        <v>600</v>
      </c>
      <c r="J3154" s="18" t="s">
        <v>0</v>
      </c>
      <c r="K3154" s="18"/>
      <c r="L3154" s="18">
        <f t="shared" si="150"/>
        <v>2</v>
      </c>
    </row>
    <row r="3155" spans="1:12" s="19" customFormat="1" ht="17.45" customHeight="1">
      <c r="A3155" s="20">
        <v>3153</v>
      </c>
      <c r="B3155" s="18" t="s">
        <v>8166</v>
      </c>
      <c r="C3155" s="18" t="s">
        <v>8167</v>
      </c>
      <c r="D3155" s="18" t="s">
        <v>3534</v>
      </c>
      <c r="E3155" s="18" t="s">
        <v>1699</v>
      </c>
      <c r="F3155" s="7" t="s">
        <v>8168</v>
      </c>
      <c r="G3155" s="18">
        <v>2</v>
      </c>
      <c r="H3155" s="18">
        <v>300</v>
      </c>
      <c r="I3155" s="21">
        <f t="shared" si="151"/>
        <v>600</v>
      </c>
      <c r="J3155" s="21" t="s">
        <v>1936</v>
      </c>
      <c r="K3155" s="21" t="s">
        <v>9</v>
      </c>
      <c r="L3155" s="18">
        <f t="shared" si="150"/>
        <v>2</v>
      </c>
    </row>
    <row r="3156" spans="1:12" s="19" customFormat="1" ht="17.45" customHeight="1">
      <c r="A3156" s="20">
        <v>3154</v>
      </c>
      <c r="B3156" s="18" t="s">
        <v>8169</v>
      </c>
      <c r="C3156" s="18" t="s">
        <v>8170</v>
      </c>
      <c r="D3156" s="18" t="s">
        <v>3183</v>
      </c>
      <c r="E3156" s="18" t="s">
        <v>1699</v>
      </c>
      <c r="F3156" s="7">
        <v>9789869107372</v>
      </c>
      <c r="G3156" s="18">
        <v>2</v>
      </c>
      <c r="H3156" s="18">
        <v>280</v>
      </c>
      <c r="I3156" s="21">
        <f t="shared" si="151"/>
        <v>560</v>
      </c>
      <c r="J3156" s="21" t="s">
        <v>9</v>
      </c>
      <c r="K3156" s="21" t="s">
        <v>9</v>
      </c>
      <c r="L3156" s="18">
        <f t="shared" si="150"/>
        <v>2</v>
      </c>
    </row>
    <row r="3157" spans="1:12" s="19" customFormat="1" ht="17.45" customHeight="1">
      <c r="A3157" s="20">
        <v>3155</v>
      </c>
      <c r="B3157" s="21" t="s">
        <v>36</v>
      </c>
      <c r="C3157" s="23" t="s">
        <v>37</v>
      </c>
      <c r="D3157" s="21" t="s">
        <v>38</v>
      </c>
      <c r="E3157" s="21" t="s">
        <v>11</v>
      </c>
      <c r="F3157" s="8" t="s">
        <v>39</v>
      </c>
      <c r="G3157" s="18">
        <v>2</v>
      </c>
      <c r="H3157" s="21">
        <v>180</v>
      </c>
      <c r="I3157" s="21">
        <f t="shared" si="151"/>
        <v>360</v>
      </c>
      <c r="J3157" s="21" t="s">
        <v>9</v>
      </c>
      <c r="K3157" s="21" t="s">
        <v>9</v>
      </c>
      <c r="L3157" s="18">
        <f t="shared" si="150"/>
        <v>2</v>
      </c>
    </row>
    <row r="3158" spans="1:12" s="19" customFormat="1" ht="17.45" customHeight="1">
      <c r="A3158" s="20">
        <v>3156</v>
      </c>
      <c r="B3158" s="18" t="s">
        <v>8171</v>
      </c>
      <c r="C3158" s="18" t="s">
        <v>8172</v>
      </c>
      <c r="D3158" s="18" t="s">
        <v>3113</v>
      </c>
      <c r="E3158" s="18" t="s">
        <v>1699</v>
      </c>
      <c r="F3158" s="7" t="s">
        <v>8173</v>
      </c>
      <c r="G3158" s="18">
        <v>2</v>
      </c>
      <c r="H3158" s="18">
        <v>320</v>
      </c>
      <c r="I3158" s="21">
        <f t="shared" si="151"/>
        <v>640</v>
      </c>
      <c r="J3158" s="21" t="s">
        <v>9</v>
      </c>
      <c r="K3158" s="21" t="s">
        <v>9</v>
      </c>
      <c r="L3158" s="18">
        <f t="shared" si="150"/>
        <v>2</v>
      </c>
    </row>
    <row r="3159" spans="1:12" s="19" customFormat="1" ht="17.45" customHeight="1">
      <c r="A3159" s="20">
        <v>3157</v>
      </c>
      <c r="B3159" s="18" t="s">
        <v>8174</v>
      </c>
      <c r="C3159" s="18" t="s">
        <v>4345</v>
      </c>
      <c r="D3159" s="18" t="s">
        <v>8175</v>
      </c>
      <c r="E3159" s="18" t="s">
        <v>1699</v>
      </c>
      <c r="F3159" s="7" t="s">
        <v>8176</v>
      </c>
      <c r="G3159" s="18">
        <v>2</v>
      </c>
      <c r="H3159" s="18">
        <v>320</v>
      </c>
      <c r="I3159" s="21">
        <f t="shared" si="151"/>
        <v>640</v>
      </c>
      <c r="J3159" s="18"/>
      <c r="K3159" s="18"/>
      <c r="L3159" s="18">
        <f t="shared" si="150"/>
        <v>2</v>
      </c>
    </row>
    <row r="3160" spans="1:12" s="19" customFormat="1" ht="17.45" customHeight="1">
      <c r="A3160" s="20">
        <v>3158</v>
      </c>
      <c r="B3160" s="18" t="s">
        <v>8177</v>
      </c>
      <c r="C3160" s="18" t="s">
        <v>8178</v>
      </c>
      <c r="D3160" s="18" t="s">
        <v>2873</v>
      </c>
      <c r="E3160" s="18" t="s">
        <v>1699</v>
      </c>
      <c r="F3160" s="7" t="s">
        <v>8179</v>
      </c>
      <c r="G3160" s="18">
        <v>2</v>
      </c>
      <c r="H3160" s="18">
        <v>95</v>
      </c>
      <c r="I3160" s="21">
        <f t="shared" si="151"/>
        <v>190</v>
      </c>
      <c r="J3160" s="21" t="s">
        <v>1936</v>
      </c>
      <c r="K3160" s="21" t="s">
        <v>1936</v>
      </c>
      <c r="L3160" s="18">
        <f t="shared" si="150"/>
        <v>2</v>
      </c>
    </row>
    <row r="3161" spans="1:12" s="19" customFormat="1" ht="17.45" customHeight="1">
      <c r="A3161" s="20">
        <v>3159</v>
      </c>
      <c r="B3161" s="18" t="s">
        <v>8180</v>
      </c>
      <c r="C3161" s="18" t="s">
        <v>8178</v>
      </c>
      <c r="D3161" s="18" t="s">
        <v>2873</v>
      </c>
      <c r="E3161" s="18" t="s">
        <v>1699</v>
      </c>
      <c r="F3161" s="7" t="s">
        <v>8181</v>
      </c>
      <c r="G3161" s="18">
        <v>2</v>
      </c>
      <c r="H3161" s="18">
        <v>60</v>
      </c>
      <c r="I3161" s="21">
        <f t="shared" si="151"/>
        <v>120</v>
      </c>
      <c r="J3161" s="18"/>
      <c r="K3161" s="18"/>
      <c r="L3161" s="18">
        <f t="shared" si="150"/>
        <v>2</v>
      </c>
    </row>
    <row r="3162" spans="1:12" s="19" customFormat="1" ht="17.45" customHeight="1">
      <c r="A3162" s="20">
        <v>3160</v>
      </c>
      <c r="B3162" s="18" t="s">
        <v>8182</v>
      </c>
      <c r="C3162" s="18" t="s">
        <v>8178</v>
      </c>
      <c r="D3162" s="18" t="s">
        <v>2873</v>
      </c>
      <c r="E3162" s="18" t="s">
        <v>1699</v>
      </c>
      <c r="F3162" s="7" t="s">
        <v>8183</v>
      </c>
      <c r="G3162" s="18">
        <v>2</v>
      </c>
      <c r="H3162" s="18">
        <v>95</v>
      </c>
      <c r="I3162" s="21">
        <f t="shared" si="151"/>
        <v>190</v>
      </c>
      <c r="J3162" s="18"/>
      <c r="K3162" s="18"/>
      <c r="L3162" s="18">
        <f t="shared" si="150"/>
        <v>2</v>
      </c>
    </row>
    <row r="3163" spans="1:12" s="19" customFormat="1" ht="17.45" customHeight="1">
      <c r="A3163" s="20">
        <v>3161</v>
      </c>
      <c r="B3163" s="18" t="s">
        <v>8184</v>
      </c>
      <c r="C3163" s="18" t="s">
        <v>8178</v>
      </c>
      <c r="D3163" s="18" t="s">
        <v>2873</v>
      </c>
      <c r="E3163" s="18" t="s">
        <v>1699</v>
      </c>
      <c r="F3163" s="7" t="s">
        <v>8185</v>
      </c>
      <c r="G3163" s="18">
        <v>2</v>
      </c>
      <c r="H3163" s="18">
        <v>95</v>
      </c>
      <c r="I3163" s="21">
        <f t="shared" si="151"/>
        <v>190</v>
      </c>
      <c r="J3163" s="18"/>
      <c r="K3163" s="18"/>
      <c r="L3163" s="18">
        <f t="shared" si="150"/>
        <v>2</v>
      </c>
    </row>
    <row r="3164" spans="1:12" s="19" customFormat="1" ht="17.45" customHeight="1">
      <c r="A3164" s="20">
        <v>3162</v>
      </c>
      <c r="B3164" s="18" t="s">
        <v>8186</v>
      </c>
      <c r="C3164" s="18" t="s">
        <v>8178</v>
      </c>
      <c r="D3164" s="18" t="s">
        <v>2873</v>
      </c>
      <c r="E3164" s="18" t="s">
        <v>1699</v>
      </c>
      <c r="F3164" s="7" t="s">
        <v>8187</v>
      </c>
      <c r="G3164" s="18">
        <v>2</v>
      </c>
      <c r="H3164" s="18">
        <v>95</v>
      </c>
      <c r="I3164" s="21">
        <f t="shared" si="151"/>
        <v>190</v>
      </c>
      <c r="J3164" s="21" t="s">
        <v>9</v>
      </c>
      <c r="K3164" s="21" t="s">
        <v>9</v>
      </c>
      <c r="L3164" s="18">
        <f t="shared" si="150"/>
        <v>2</v>
      </c>
    </row>
    <row r="3165" spans="1:12" s="19" customFormat="1" ht="17.45" customHeight="1">
      <c r="A3165" s="20">
        <v>3163</v>
      </c>
      <c r="B3165" s="18" t="s">
        <v>8188</v>
      </c>
      <c r="C3165" s="18" t="s">
        <v>8178</v>
      </c>
      <c r="D3165" s="18" t="s">
        <v>2873</v>
      </c>
      <c r="E3165" s="18" t="s">
        <v>1699</v>
      </c>
      <c r="F3165" s="7" t="s">
        <v>8189</v>
      </c>
      <c r="G3165" s="18">
        <v>2</v>
      </c>
      <c r="H3165" s="18">
        <v>100</v>
      </c>
      <c r="I3165" s="21">
        <f t="shared" si="151"/>
        <v>200</v>
      </c>
      <c r="J3165" s="18"/>
      <c r="K3165" s="18"/>
      <c r="L3165" s="18">
        <f t="shared" si="150"/>
        <v>2</v>
      </c>
    </row>
    <row r="3166" spans="1:12" s="19" customFormat="1" ht="17.45" customHeight="1">
      <c r="A3166" s="20">
        <v>3164</v>
      </c>
      <c r="B3166" s="18" t="s">
        <v>8190</v>
      </c>
      <c r="C3166" s="18" t="s">
        <v>8178</v>
      </c>
      <c r="D3166" s="18" t="s">
        <v>2873</v>
      </c>
      <c r="E3166" s="18" t="s">
        <v>1699</v>
      </c>
      <c r="F3166" s="7" t="s">
        <v>8191</v>
      </c>
      <c r="G3166" s="18">
        <v>2</v>
      </c>
      <c r="H3166" s="18">
        <v>100</v>
      </c>
      <c r="I3166" s="21">
        <f t="shared" si="151"/>
        <v>200</v>
      </c>
      <c r="J3166" s="18"/>
      <c r="K3166" s="18"/>
      <c r="L3166" s="18">
        <f t="shared" si="150"/>
        <v>2</v>
      </c>
    </row>
    <row r="3167" spans="1:12" s="19" customFormat="1" ht="17.45" customHeight="1">
      <c r="A3167" s="20">
        <v>3165</v>
      </c>
      <c r="B3167" s="18" t="s">
        <v>8192</v>
      </c>
      <c r="C3167" s="18" t="s">
        <v>8178</v>
      </c>
      <c r="D3167" s="18" t="s">
        <v>2873</v>
      </c>
      <c r="E3167" s="18" t="s">
        <v>1699</v>
      </c>
      <c r="F3167" s="7" t="s">
        <v>8193</v>
      </c>
      <c r="G3167" s="18">
        <v>2</v>
      </c>
      <c r="H3167" s="18">
        <v>100</v>
      </c>
      <c r="I3167" s="21">
        <f t="shared" si="151"/>
        <v>200</v>
      </c>
      <c r="J3167" s="18"/>
      <c r="K3167" s="18"/>
      <c r="L3167" s="18">
        <f t="shared" si="150"/>
        <v>2</v>
      </c>
    </row>
    <row r="3168" spans="1:12" s="19" customFormat="1" ht="17.45" customHeight="1">
      <c r="A3168" s="20">
        <v>3166</v>
      </c>
      <c r="B3168" s="18" t="s">
        <v>8194</v>
      </c>
      <c r="C3168" s="18" t="s">
        <v>8178</v>
      </c>
      <c r="D3168" s="18" t="s">
        <v>2873</v>
      </c>
      <c r="E3168" s="18" t="s">
        <v>1699</v>
      </c>
      <c r="F3168" s="7" t="s">
        <v>8195</v>
      </c>
      <c r="G3168" s="18">
        <v>2</v>
      </c>
      <c r="H3168" s="18">
        <v>100</v>
      </c>
      <c r="I3168" s="21">
        <f t="shared" si="151"/>
        <v>200</v>
      </c>
      <c r="J3168" s="18"/>
      <c r="K3168" s="18"/>
      <c r="L3168" s="18">
        <f t="shared" si="150"/>
        <v>2</v>
      </c>
    </row>
    <row r="3169" spans="1:12" s="19" customFormat="1" ht="17.45" customHeight="1">
      <c r="A3169" s="20">
        <v>3167</v>
      </c>
      <c r="B3169" s="18" t="s">
        <v>8196</v>
      </c>
      <c r="C3169" s="18" t="s">
        <v>8178</v>
      </c>
      <c r="D3169" s="18" t="s">
        <v>2873</v>
      </c>
      <c r="E3169" s="18" t="s">
        <v>1699</v>
      </c>
      <c r="F3169" s="7" t="s">
        <v>8197</v>
      </c>
      <c r="G3169" s="18">
        <v>2</v>
      </c>
      <c r="H3169" s="18">
        <v>100</v>
      </c>
      <c r="I3169" s="21">
        <f t="shared" si="151"/>
        <v>200</v>
      </c>
      <c r="J3169" s="18"/>
      <c r="K3169" s="18"/>
      <c r="L3169" s="18">
        <f t="shared" si="150"/>
        <v>2</v>
      </c>
    </row>
    <row r="3170" spans="1:12" s="19" customFormat="1" ht="17.45" customHeight="1">
      <c r="A3170" s="20">
        <v>3168</v>
      </c>
      <c r="B3170" s="18" t="s">
        <v>8198</v>
      </c>
      <c r="C3170" s="18" t="s">
        <v>8178</v>
      </c>
      <c r="D3170" s="18" t="s">
        <v>2873</v>
      </c>
      <c r="E3170" s="18" t="s">
        <v>1699</v>
      </c>
      <c r="F3170" s="7" t="s">
        <v>8199</v>
      </c>
      <c r="G3170" s="18">
        <v>2</v>
      </c>
      <c r="H3170" s="18">
        <v>100</v>
      </c>
      <c r="I3170" s="21">
        <f t="shared" si="151"/>
        <v>200</v>
      </c>
      <c r="J3170" s="18"/>
      <c r="K3170" s="18"/>
      <c r="L3170" s="18">
        <f t="shared" si="150"/>
        <v>2</v>
      </c>
    </row>
    <row r="3171" spans="1:12" s="19" customFormat="1" ht="17.45" customHeight="1">
      <c r="A3171" s="20">
        <v>3169</v>
      </c>
      <c r="B3171" s="18" t="s">
        <v>8200</v>
      </c>
      <c r="C3171" s="18" t="s">
        <v>8178</v>
      </c>
      <c r="D3171" s="18" t="s">
        <v>2873</v>
      </c>
      <c r="E3171" s="18" t="s">
        <v>1699</v>
      </c>
      <c r="F3171" s="7" t="s">
        <v>8201</v>
      </c>
      <c r="G3171" s="18">
        <v>2</v>
      </c>
      <c r="H3171" s="18">
        <v>100</v>
      </c>
      <c r="I3171" s="21">
        <f t="shared" si="151"/>
        <v>200</v>
      </c>
      <c r="J3171" s="18"/>
      <c r="K3171" s="18"/>
      <c r="L3171" s="18">
        <f t="shared" si="150"/>
        <v>2</v>
      </c>
    </row>
    <row r="3172" spans="1:12" s="19" customFormat="1" ht="17.45" customHeight="1">
      <c r="A3172" s="20">
        <v>3170</v>
      </c>
      <c r="B3172" s="18" t="s">
        <v>8202</v>
      </c>
      <c r="C3172" s="18" t="s">
        <v>8178</v>
      </c>
      <c r="D3172" s="18" t="s">
        <v>2873</v>
      </c>
      <c r="E3172" s="18" t="s">
        <v>1699</v>
      </c>
      <c r="F3172" s="7" t="s">
        <v>8203</v>
      </c>
      <c r="G3172" s="18">
        <v>2</v>
      </c>
      <c r="H3172" s="18">
        <v>85</v>
      </c>
      <c r="I3172" s="21">
        <f t="shared" si="151"/>
        <v>170</v>
      </c>
      <c r="J3172" s="18"/>
      <c r="K3172" s="18"/>
      <c r="L3172" s="18">
        <f t="shared" si="150"/>
        <v>2</v>
      </c>
    </row>
    <row r="3173" spans="1:12" s="19" customFormat="1" ht="17.45" customHeight="1">
      <c r="A3173" s="20">
        <v>3171</v>
      </c>
      <c r="B3173" s="33" t="s">
        <v>8204</v>
      </c>
      <c r="C3173" s="33" t="s">
        <v>8178</v>
      </c>
      <c r="D3173" s="33" t="s">
        <v>2873</v>
      </c>
      <c r="E3173" s="18" t="s">
        <v>1699</v>
      </c>
      <c r="F3173" s="12" t="s">
        <v>8205</v>
      </c>
      <c r="G3173" s="18">
        <v>2</v>
      </c>
      <c r="H3173" s="18">
        <v>100</v>
      </c>
      <c r="I3173" s="21">
        <f t="shared" si="151"/>
        <v>200</v>
      </c>
      <c r="J3173" s="18"/>
      <c r="K3173" s="18"/>
      <c r="L3173" s="18">
        <f t="shared" si="150"/>
        <v>2</v>
      </c>
    </row>
    <row r="3174" spans="1:12" s="19" customFormat="1" ht="17.45" customHeight="1" thickBot="1">
      <c r="A3174" s="20">
        <v>3172</v>
      </c>
      <c r="B3174" s="33" t="s">
        <v>8206</v>
      </c>
      <c r="C3174" s="33" t="s">
        <v>8178</v>
      </c>
      <c r="D3174" s="35" t="s">
        <v>2873</v>
      </c>
      <c r="E3174" s="18" t="s">
        <v>1699</v>
      </c>
      <c r="F3174" s="12" t="s">
        <v>8207</v>
      </c>
      <c r="G3174" s="18">
        <v>2</v>
      </c>
      <c r="H3174" s="18">
        <v>100</v>
      </c>
      <c r="I3174" s="21">
        <f t="shared" si="151"/>
        <v>200</v>
      </c>
      <c r="J3174" s="18"/>
      <c r="K3174" s="18"/>
      <c r="L3174" s="18">
        <f t="shared" si="150"/>
        <v>2</v>
      </c>
    </row>
    <row r="3175" spans="1:12" s="19" customFormat="1" ht="17.45" customHeight="1">
      <c r="A3175" s="20">
        <v>3173</v>
      </c>
      <c r="B3175" s="18" t="s">
        <v>8208</v>
      </c>
      <c r="C3175" s="18" t="s">
        <v>8178</v>
      </c>
      <c r="D3175" s="18" t="s">
        <v>2873</v>
      </c>
      <c r="E3175" s="18" t="s">
        <v>1699</v>
      </c>
      <c r="F3175" s="7" t="s">
        <v>8209</v>
      </c>
      <c r="G3175" s="18">
        <v>2</v>
      </c>
      <c r="H3175" s="18">
        <v>100</v>
      </c>
      <c r="I3175" s="21">
        <f t="shared" si="151"/>
        <v>200</v>
      </c>
      <c r="J3175" s="18"/>
      <c r="K3175" s="18"/>
      <c r="L3175" s="18">
        <f t="shared" si="150"/>
        <v>2</v>
      </c>
    </row>
    <row r="3176" spans="1:12" s="19" customFormat="1" ht="17.45" customHeight="1">
      <c r="A3176" s="20">
        <v>3174</v>
      </c>
      <c r="B3176" s="33" t="s">
        <v>8210</v>
      </c>
      <c r="C3176" s="33" t="s">
        <v>8178</v>
      </c>
      <c r="D3176" s="33" t="s">
        <v>2873</v>
      </c>
      <c r="E3176" s="18" t="s">
        <v>1699</v>
      </c>
      <c r="F3176" s="12" t="s">
        <v>8211</v>
      </c>
      <c r="G3176" s="18">
        <v>2</v>
      </c>
      <c r="H3176" s="18">
        <v>100</v>
      </c>
      <c r="I3176" s="21">
        <f t="shared" si="151"/>
        <v>200</v>
      </c>
      <c r="J3176" s="18"/>
      <c r="K3176" s="18"/>
      <c r="L3176" s="18">
        <f t="shared" si="150"/>
        <v>2</v>
      </c>
    </row>
    <row r="3177" spans="1:12" s="19" customFormat="1" ht="17.45" customHeight="1">
      <c r="A3177" s="20">
        <v>3175</v>
      </c>
      <c r="B3177" s="18" t="s">
        <v>8212</v>
      </c>
      <c r="C3177" s="18" t="s">
        <v>8178</v>
      </c>
      <c r="D3177" s="18" t="s">
        <v>2873</v>
      </c>
      <c r="E3177" s="18" t="s">
        <v>1699</v>
      </c>
      <c r="F3177" s="7" t="s">
        <v>8213</v>
      </c>
      <c r="G3177" s="18">
        <v>2</v>
      </c>
      <c r="H3177" s="18">
        <v>85</v>
      </c>
      <c r="I3177" s="21">
        <f t="shared" si="151"/>
        <v>170</v>
      </c>
      <c r="J3177" s="18"/>
      <c r="K3177" s="18"/>
      <c r="L3177" s="18">
        <f t="shared" ref="L3177:L3208" si="152">G3177</f>
        <v>2</v>
      </c>
    </row>
    <row r="3178" spans="1:12" s="19" customFormat="1" ht="17.45" customHeight="1">
      <c r="A3178" s="20">
        <v>3176</v>
      </c>
      <c r="B3178" s="18" t="s">
        <v>8214</v>
      </c>
      <c r="C3178" s="18" t="s">
        <v>8178</v>
      </c>
      <c r="D3178" s="18" t="s">
        <v>2873</v>
      </c>
      <c r="E3178" s="18" t="s">
        <v>1699</v>
      </c>
      <c r="F3178" s="7" t="s">
        <v>8215</v>
      </c>
      <c r="G3178" s="18">
        <v>2</v>
      </c>
      <c r="H3178" s="18">
        <v>80</v>
      </c>
      <c r="I3178" s="21">
        <f t="shared" si="151"/>
        <v>160</v>
      </c>
      <c r="J3178" s="18"/>
      <c r="K3178" s="18"/>
      <c r="L3178" s="18">
        <f t="shared" si="152"/>
        <v>2</v>
      </c>
    </row>
    <row r="3179" spans="1:12" s="19" customFormat="1" ht="17.45" customHeight="1">
      <c r="A3179" s="20">
        <v>3177</v>
      </c>
      <c r="B3179" s="18" t="s">
        <v>8216</v>
      </c>
      <c r="C3179" s="18" t="s">
        <v>8178</v>
      </c>
      <c r="D3179" s="18" t="s">
        <v>2873</v>
      </c>
      <c r="E3179" s="18" t="s">
        <v>1699</v>
      </c>
      <c r="F3179" s="7" t="s">
        <v>8217</v>
      </c>
      <c r="G3179" s="18">
        <v>2</v>
      </c>
      <c r="H3179" s="18">
        <v>85</v>
      </c>
      <c r="I3179" s="21">
        <f t="shared" si="151"/>
        <v>170</v>
      </c>
      <c r="J3179" s="18"/>
      <c r="K3179" s="18"/>
      <c r="L3179" s="18">
        <f t="shared" si="152"/>
        <v>2</v>
      </c>
    </row>
    <row r="3180" spans="1:12" s="19" customFormat="1" ht="17.45" customHeight="1">
      <c r="A3180" s="20">
        <v>3178</v>
      </c>
      <c r="B3180" s="33" t="s">
        <v>8218</v>
      </c>
      <c r="C3180" s="33" t="s">
        <v>8178</v>
      </c>
      <c r="D3180" s="33" t="s">
        <v>2873</v>
      </c>
      <c r="E3180" s="18" t="s">
        <v>1699</v>
      </c>
      <c r="F3180" s="12" t="s">
        <v>8219</v>
      </c>
      <c r="G3180" s="18">
        <v>2</v>
      </c>
      <c r="H3180" s="18">
        <v>85</v>
      </c>
      <c r="I3180" s="21">
        <f t="shared" si="151"/>
        <v>170</v>
      </c>
      <c r="J3180" s="18"/>
      <c r="K3180" s="18"/>
      <c r="L3180" s="18">
        <f t="shared" si="152"/>
        <v>2</v>
      </c>
    </row>
    <row r="3181" spans="1:12" s="19" customFormat="1" ht="17.45" customHeight="1" thickBot="1">
      <c r="A3181" s="20">
        <v>3179</v>
      </c>
      <c r="B3181" s="33" t="s">
        <v>8220</v>
      </c>
      <c r="C3181" s="33" t="s">
        <v>8178</v>
      </c>
      <c r="D3181" s="35" t="s">
        <v>2873</v>
      </c>
      <c r="E3181" s="18" t="s">
        <v>1699</v>
      </c>
      <c r="F3181" s="12" t="s">
        <v>8221</v>
      </c>
      <c r="G3181" s="18">
        <v>2</v>
      </c>
      <c r="H3181" s="18">
        <v>95</v>
      </c>
      <c r="I3181" s="21">
        <f t="shared" si="151"/>
        <v>190</v>
      </c>
      <c r="J3181" s="18"/>
      <c r="K3181" s="18"/>
      <c r="L3181" s="18">
        <f t="shared" si="152"/>
        <v>2</v>
      </c>
    </row>
    <row r="3182" spans="1:12" s="19" customFormat="1" ht="17.45" customHeight="1">
      <c r="A3182" s="20">
        <v>3180</v>
      </c>
      <c r="B3182" s="18" t="s">
        <v>8222</v>
      </c>
      <c r="C3182" s="18" t="s">
        <v>8178</v>
      </c>
      <c r="D3182" s="18" t="s">
        <v>2873</v>
      </c>
      <c r="E3182" s="18" t="s">
        <v>1699</v>
      </c>
      <c r="F3182" s="7" t="s">
        <v>8223</v>
      </c>
      <c r="G3182" s="18">
        <v>2</v>
      </c>
      <c r="H3182" s="18">
        <v>95</v>
      </c>
      <c r="I3182" s="21">
        <f t="shared" si="151"/>
        <v>190</v>
      </c>
      <c r="J3182" s="18"/>
      <c r="K3182" s="18"/>
      <c r="L3182" s="18">
        <f t="shared" si="152"/>
        <v>2</v>
      </c>
    </row>
    <row r="3183" spans="1:12" s="19" customFormat="1" ht="17.45" customHeight="1">
      <c r="A3183" s="20">
        <v>3181</v>
      </c>
      <c r="B3183" s="18" t="s">
        <v>8224</v>
      </c>
      <c r="C3183" s="18" t="s">
        <v>8178</v>
      </c>
      <c r="D3183" s="18" t="s">
        <v>2873</v>
      </c>
      <c r="E3183" s="18" t="s">
        <v>1699</v>
      </c>
      <c r="F3183" s="7" t="s">
        <v>8225</v>
      </c>
      <c r="G3183" s="18">
        <v>2</v>
      </c>
      <c r="H3183" s="18">
        <v>95</v>
      </c>
      <c r="I3183" s="21">
        <f t="shared" si="151"/>
        <v>190</v>
      </c>
      <c r="J3183" s="18"/>
      <c r="K3183" s="18"/>
      <c r="L3183" s="18">
        <f t="shared" si="152"/>
        <v>2</v>
      </c>
    </row>
    <row r="3184" spans="1:12" s="19" customFormat="1" ht="17.45" customHeight="1">
      <c r="A3184" s="20">
        <v>3182</v>
      </c>
      <c r="B3184" s="18" t="s">
        <v>8226</v>
      </c>
      <c r="C3184" s="18" t="s">
        <v>8178</v>
      </c>
      <c r="D3184" s="18" t="s">
        <v>2873</v>
      </c>
      <c r="E3184" s="18" t="s">
        <v>1699</v>
      </c>
      <c r="F3184" s="7" t="s">
        <v>8227</v>
      </c>
      <c r="G3184" s="18">
        <v>2</v>
      </c>
      <c r="H3184" s="18">
        <v>60</v>
      </c>
      <c r="I3184" s="21">
        <f t="shared" si="151"/>
        <v>120</v>
      </c>
      <c r="J3184" s="18"/>
      <c r="K3184" s="18"/>
      <c r="L3184" s="18">
        <f t="shared" si="152"/>
        <v>2</v>
      </c>
    </row>
    <row r="3185" spans="1:12" s="19" customFormat="1" ht="17.45" customHeight="1">
      <c r="A3185" s="20">
        <v>3183</v>
      </c>
      <c r="B3185" s="18" t="s">
        <v>8228</v>
      </c>
      <c r="C3185" s="18" t="s">
        <v>8178</v>
      </c>
      <c r="D3185" s="18" t="s">
        <v>2873</v>
      </c>
      <c r="E3185" s="18" t="s">
        <v>1699</v>
      </c>
      <c r="F3185" s="7" t="s">
        <v>8229</v>
      </c>
      <c r="G3185" s="18">
        <v>2</v>
      </c>
      <c r="H3185" s="18">
        <v>60</v>
      </c>
      <c r="I3185" s="21">
        <f t="shared" si="151"/>
        <v>120</v>
      </c>
      <c r="J3185" s="18"/>
      <c r="K3185" s="18"/>
      <c r="L3185" s="18">
        <f t="shared" si="152"/>
        <v>2</v>
      </c>
    </row>
    <row r="3186" spans="1:12" s="19" customFormat="1" ht="17.45" customHeight="1">
      <c r="A3186" s="20">
        <v>3184</v>
      </c>
      <c r="B3186" s="18" t="s">
        <v>8230</v>
      </c>
      <c r="C3186" s="18" t="s">
        <v>8178</v>
      </c>
      <c r="D3186" s="18" t="s">
        <v>2873</v>
      </c>
      <c r="E3186" s="18" t="s">
        <v>1699</v>
      </c>
      <c r="F3186" s="7" t="s">
        <v>8231</v>
      </c>
      <c r="G3186" s="18">
        <v>2</v>
      </c>
      <c r="H3186" s="18">
        <v>85</v>
      </c>
      <c r="I3186" s="21">
        <f t="shared" si="151"/>
        <v>170</v>
      </c>
      <c r="J3186" s="18"/>
      <c r="K3186" s="18"/>
      <c r="L3186" s="18">
        <f t="shared" si="152"/>
        <v>2</v>
      </c>
    </row>
    <row r="3187" spans="1:12" s="19" customFormat="1" ht="17.45" customHeight="1">
      <c r="A3187" s="20">
        <v>3185</v>
      </c>
      <c r="B3187" s="18" t="s">
        <v>8232</v>
      </c>
      <c r="C3187" s="18" t="s">
        <v>8178</v>
      </c>
      <c r="D3187" s="18" t="s">
        <v>2873</v>
      </c>
      <c r="E3187" s="18" t="s">
        <v>1699</v>
      </c>
      <c r="F3187" s="7" t="s">
        <v>8233</v>
      </c>
      <c r="G3187" s="18">
        <v>2</v>
      </c>
      <c r="H3187" s="18">
        <v>95</v>
      </c>
      <c r="I3187" s="21">
        <f t="shared" si="151"/>
        <v>190</v>
      </c>
      <c r="J3187" s="18"/>
      <c r="K3187" s="18"/>
      <c r="L3187" s="18">
        <f t="shared" si="152"/>
        <v>2</v>
      </c>
    </row>
    <row r="3188" spans="1:12" s="19" customFormat="1" ht="17.45" customHeight="1">
      <c r="A3188" s="20">
        <v>3186</v>
      </c>
      <c r="B3188" s="18" t="s">
        <v>8234</v>
      </c>
      <c r="C3188" s="18" t="s">
        <v>8178</v>
      </c>
      <c r="D3188" s="18" t="s">
        <v>2873</v>
      </c>
      <c r="E3188" s="18" t="s">
        <v>1699</v>
      </c>
      <c r="F3188" s="7" t="s">
        <v>8235</v>
      </c>
      <c r="G3188" s="18">
        <v>2</v>
      </c>
      <c r="H3188" s="18">
        <v>95</v>
      </c>
      <c r="I3188" s="21">
        <f t="shared" si="151"/>
        <v>190</v>
      </c>
      <c r="J3188" s="18"/>
      <c r="K3188" s="18"/>
      <c r="L3188" s="18">
        <f t="shared" si="152"/>
        <v>2</v>
      </c>
    </row>
    <row r="3189" spans="1:12" s="19" customFormat="1" ht="17.45" customHeight="1">
      <c r="A3189" s="20">
        <v>3187</v>
      </c>
      <c r="B3189" s="18" t="s">
        <v>8236</v>
      </c>
      <c r="C3189" s="18" t="s">
        <v>8178</v>
      </c>
      <c r="D3189" s="18" t="s">
        <v>2873</v>
      </c>
      <c r="E3189" s="18" t="s">
        <v>1699</v>
      </c>
      <c r="F3189" s="7" t="s">
        <v>8237</v>
      </c>
      <c r="G3189" s="18">
        <v>2</v>
      </c>
      <c r="H3189" s="18">
        <v>95</v>
      </c>
      <c r="I3189" s="21">
        <f t="shared" si="151"/>
        <v>190</v>
      </c>
      <c r="J3189" s="18"/>
      <c r="K3189" s="18"/>
      <c r="L3189" s="18">
        <f t="shared" si="152"/>
        <v>2</v>
      </c>
    </row>
    <row r="3190" spans="1:12" s="19" customFormat="1" ht="17.45" customHeight="1">
      <c r="A3190" s="20">
        <v>3188</v>
      </c>
      <c r="B3190" s="18" t="s">
        <v>8238</v>
      </c>
      <c r="C3190" s="18" t="s">
        <v>8178</v>
      </c>
      <c r="D3190" s="18" t="s">
        <v>2873</v>
      </c>
      <c r="E3190" s="18" t="s">
        <v>1699</v>
      </c>
      <c r="F3190" s="7" t="s">
        <v>8239</v>
      </c>
      <c r="G3190" s="18">
        <v>2</v>
      </c>
      <c r="H3190" s="18">
        <v>95</v>
      </c>
      <c r="I3190" s="21">
        <f t="shared" si="151"/>
        <v>190</v>
      </c>
      <c r="J3190" s="18"/>
      <c r="K3190" s="18"/>
      <c r="L3190" s="18">
        <f t="shared" si="152"/>
        <v>2</v>
      </c>
    </row>
    <row r="3191" spans="1:12" s="19" customFormat="1" ht="17.45" customHeight="1">
      <c r="A3191" s="20">
        <v>3189</v>
      </c>
      <c r="B3191" s="18" t="s">
        <v>8240</v>
      </c>
      <c r="C3191" s="18" t="s">
        <v>8178</v>
      </c>
      <c r="D3191" s="18" t="s">
        <v>2873</v>
      </c>
      <c r="E3191" s="18" t="s">
        <v>1699</v>
      </c>
      <c r="F3191" s="7" t="s">
        <v>8241</v>
      </c>
      <c r="G3191" s="18">
        <v>2</v>
      </c>
      <c r="H3191" s="18">
        <v>95</v>
      </c>
      <c r="I3191" s="21">
        <f t="shared" si="151"/>
        <v>190</v>
      </c>
      <c r="J3191" s="18"/>
      <c r="K3191" s="18"/>
      <c r="L3191" s="18">
        <f t="shared" si="152"/>
        <v>2</v>
      </c>
    </row>
    <row r="3192" spans="1:12" s="19" customFormat="1" ht="17.45" customHeight="1">
      <c r="A3192" s="20">
        <v>3190</v>
      </c>
      <c r="B3192" s="18" t="s">
        <v>8242</v>
      </c>
      <c r="C3192" s="18" t="s">
        <v>8178</v>
      </c>
      <c r="D3192" s="18" t="s">
        <v>2873</v>
      </c>
      <c r="E3192" s="18" t="s">
        <v>1699</v>
      </c>
      <c r="F3192" s="7" t="s">
        <v>8243</v>
      </c>
      <c r="G3192" s="18">
        <v>2</v>
      </c>
      <c r="H3192" s="18">
        <v>95</v>
      </c>
      <c r="I3192" s="21">
        <f t="shared" si="151"/>
        <v>190</v>
      </c>
      <c r="J3192" s="18"/>
      <c r="K3192" s="18"/>
      <c r="L3192" s="18">
        <f t="shared" si="152"/>
        <v>2</v>
      </c>
    </row>
    <row r="3193" spans="1:12" s="19" customFormat="1" ht="17.45" customHeight="1">
      <c r="A3193" s="20">
        <v>3191</v>
      </c>
      <c r="B3193" s="18" t="s">
        <v>8244</v>
      </c>
      <c r="C3193" s="18" t="s">
        <v>8178</v>
      </c>
      <c r="D3193" s="18" t="s">
        <v>2873</v>
      </c>
      <c r="E3193" s="18" t="s">
        <v>1699</v>
      </c>
      <c r="F3193" s="7" t="s">
        <v>8245</v>
      </c>
      <c r="G3193" s="18">
        <v>2</v>
      </c>
      <c r="H3193" s="18">
        <v>95</v>
      </c>
      <c r="I3193" s="21">
        <f t="shared" si="151"/>
        <v>190</v>
      </c>
      <c r="J3193" s="18"/>
      <c r="K3193" s="18"/>
      <c r="L3193" s="18">
        <f t="shared" si="152"/>
        <v>2</v>
      </c>
    </row>
    <row r="3194" spans="1:12" s="19" customFormat="1" ht="17.45" customHeight="1">
      <c r="A3194" s="20">
        <v>3192</v>
      </c>
      <c r="B3194" s="18" t="s">
        <v>8246</v>
      </c>
      <c r="C3194" s="18" t="s">
        <v>8178</v>
      </c>
      <c r="D3194" s="18" t="s">
        <v>2873</v>
      </c>
      <c r="E3194" s="18" t="s">
        <v>1699</v>
      </c>
      <c r="F3194" s="7" t="s">
        <v>8247</v>
      </c>
      <c r="G3194" s="18">
        <v>2</v>
      </c>
      <c r="H3194" s="18">
        <v>95</v>
      </c>
      <c r="I3194" s="21">
        <f t="shared" si="151"/>
        <v>190</v>
      </c>
      <c r="J3194" s="18"/>
      <c r="K3194" s="18"/>
      <c r="L3194" s="18">
        <f t="shared" si="152"/>
        <v>2</v>
      </c>
    </row>
    <row r="3195" spans="1:12" s="19" customFormat="1" ht="17.45" customHeight="1">
      <c r="A3195" s="20">
        <v>3193</v>
      </c>
      <c r="B3195" s="33" t="s">
        <v>8248</v>
      </c>
      <c r="C3195" s="33" t="s">
        <v>8178</v>
      </c>
      <c r="D3195" s="33" t="s">
        <v>2873</v>
      </c>
      <c r="E3195" s="18" t="s">
        <v>1699</v>
      </c>
      <c r="F3195" s="12" t="s">
        <v>8249</v>
      </c>
      <c r="G3195" s="18">
        <v>2</v>
      </c>
      <c r="H3195" s="18">
        <v>95</v>
      </c>
      <c r="I3195" s="21">
        <f t="shared" si="151"/>
        <v>190</v>
      </c>
      <c r="J3195" s="18"/>
      <c r="K3195" s="18"/>
      <c r="L3195" s="18">
        <f t="shared" si="152"/>
        <v>2</v>
      </c>
    </row>
    <row r="3196" spans="1:12" s="19" customFormat="1" ht="17.45" customHeight="1">
      <c r="A3196" s="20">
        <v>3194</v>
      </c>
      <c r="B3196" s="18" t="s">
        <v>8250</v>
      </c>
      <c r="C3196" s="18" t="s">
        <v>8178</v>
      </c>
      <c r="D3196" s="18" t="s">
        <v>2873</v>
      </c>
      <c r="E3196" s="18" t="s">
        <v>1699</v>
      </c>
      <c r="F3196" s="7" t="s">
        <v>8251</v>
      </c>
      <c r="G3196" s="18">
        <v>2</v>
      </c>
      <c r="H3196" s="18">
        <v>60</v>
      </c>
      <c r="I3196" s="21">
        <f t="shared" si="151"/>
        <v>120</v>
      </c>
      <c r="J3196" s="18"/>
      <c r="K3196" s="18"/>
      <c r="L3196" s="18">
        <f t="shared" si="152"/>
        <v>2</v>
      </c>
    </row>
    <row r="3197" spans="1:12" s="19" customFormat="1" ht="17.45" customHeight="1">
      <c r="A3197" s="20">
        <v>3195</v>
      </c>
      <c r="B3197" s="18" t="s">
        <v>8252</v>
      </c>
      <c r="C3197" s="18" t="s">
        <v>8178</v>
      </c>
      <c r="D3197" s="18" t="s">
        <v>2873</v>
      </c>
      <c r="E3197" s="18" t="s">
        <v>1699</v>
      </c>
      <c r="F3197" s="7" t="s">
        <v>8253</v>
      </c>
      <c r="G3197" s="18">
        <v>2</v>
      </c>
      <c r="H3197" s="18">
        <v>95</v>
      </c>
      <c r="I3197" s="21">
        <f t="shared" si="151"/>
        <v>190</v>
      </c>
      <c r="J3197" s="18"/>
      <c r="K3197" s="18"/>
      <c r="L3197" s="18">
        <f t="shared" si="152"/>
        <v>2</v>
      </c>
    </row>
    <row r="3198" spans="1:12" s="19" customFormat="1" ht="17.45" customHeight="1">
      <c r="A3198" s="20">
        <v>3196</v>
      </c>
      <c r="B3198" s="18" t="s">
        <v>8254</v>
      </c>
      <c r="C3198" s="18" t="s">
        <v>8178</v>
      </c>
      <c r="D3198" s="18" t="s">
        <v>2873</v>
      </c>
      <c r="E3198" s="18" t="s">
        <v>1699</v>
      </c>
      <c r="F3198" s="7" t="s">
        <v>8255</v>
      </c>
      <c r="G3198" s="18">
        <v>2</v>
      </c>
      <c r="H3198" s="18">
        <v>95</v>
      </c>
      <c r="I3198" s="21">
        <f t="shared" si="151"/>
        <v>190</v>
      </c>
      <c r="J3198" s="18"/>
      <c r="K3198" s="18"/>
      <c r="L3198" s="18">
        <f t="shared" si="152"/>
        <v>2</v>
      </c>
    </row>
    <row r="3199" spans="1:12" s="19" customFormat="1" ht="17.45" customHeight="1">
      <c r="A3199" s="20">
        <v>3197</v>
      </c>
      <c r="B3199" s="18" t="s">
        <v>8256</v>
      </c>
      <c r="C3199" s="18" t="s">
        <v>8178</v>
      </c>
      <c r="D3199" s="18" t="s">
        <v>2873</v>
      </c>
      <c r="E3199" s="18" t="s">
        <v>1699</v>
      </c>
      <c r="F3199" s="7" t="s">
        <v>8257</v>
      </c>
      <c r="G3199" s="18">
        <v>2</v>
      </c>
      <c r="H3199" s="18">
        <v>95</v>
      </c>
      <c r="I3199" s="21">
        <f t="shared" si="151"/>
        <v>190</v>
      </c>
      <c r="J3199" s="18"/>
      <c r="K3199" s="18"/>
      <c r="L3199" s="18">
        <f t="shared" si="152"/>
        <v>2</v>
      </c>
    </row>
    <row r="3200" spans="1:12" s="19" customFormat="1" ht="17.45" customHeight="1">
      <c r="A3200" s="20">
        <v>3198</v>
      </c>
      <c r="B3200" s="18" t="s">
        <v>8258</v>
      </c>
      <c r="C3200" s="18" t="s">
        <v>8178</v>
      </c>
      <c r="D3200" s="18" t="s">
        <v>2873</v>
      </c>
      <c r="E3200" s="18" t="s">
        <v>1699</v>
      </c>
      <c r="F3200" s="7" t="s">
        <v>8259</v>
      </c>
      <c r="G3200" s="18">
        <v>2</v>
      </c>
      <c r="H3200" s="18">
        <v>95</v>
      </c>
      <c r="I3200" s="21">
        <f t="shared" si="151"/>
        <v>190</v>
      </c>
      <c r="J3200" s="18"/>
      <c r="K3200" s="18"/>
      <c r="L3200" s="18">
        <f t="shared" si="152"/>
        <v>2</v>
      </c>
    </row>
    <row r="3201" spans="1:12" s="19" customFormat="1" ht="17.45" customHeight="1">
      <c r="A3201" s="20">
        <v>3199</v>
      </c>
      <c r="B3201" s="18" t="s">
        <v>8260</v>
      </c>
      <c r="C3201" s="18" t="s">
        <v>8178</v>
      </c>
      <c r="D3201" s="18" t="s">
        <v>2873</v>
      </c>
      <c r="E3201" s="18" t="s">
        <v>1699</v>
      </c>
      <c r="F3201" s="7" t="s">
        <v>8261</v>
      </c>
      <c r="G3201" s="18">
        <v>2</v>
      </c>
      <c r="H3201" s="18">
        <v>95</v>
      </c>
      <c r="I3201" s="21">
        <f t="shared" si="151"/>
        <v>190</v>
      </c>
      <c r="J3201" s="18"/>
      <c r="K3201" s="18"/>
      <c r="L3201" s="18">
        <f t="shared" si="152"/>
        <v>2</v>
      </c>
    </row>
    <row r="3202" spans="1:12" s="19" customFormat="1" ht="17.45" customHeight="1">
      <c r="A3202" s="20">
        <v>3200</v>
      </c>
      <c r="B3202" s="18" t="s">
        <v>8262</v>
      </c>
      <c r="C3202" s="18" t="s">
        <v>8178</v>
      </c>
      <c r="D3202" s="18" t="s">
        <v>2873</v>
      </c>
      <c r="E3202" s="18" t="s">
        <v>1699</v>
      </c>
      <c r="F3202" s="7" t="s">
        <v>8263</v>
      </c>
      <c r="G3202" s="18">
        <v>2</v>
      </c>
      <c r="H3202" s="18">
        <v>95</v>
      </c>
      <c r="I3202" s="21">
        <f t="shared" si="151"/>
        <v>190</v>
      </c>
      <c r="J3202" s="18"/>
      <c r="K3202" s="18"/>
      <c r="L3202" s="18">
        <f t="shared" si="152"/>
        <v>2</v>
      </c>
    </row>
    <row r="3203" spans="1:12" s="19" customFormat="1" ht="17.45" customHeight="1">
      <c r="A3203" s="20">
        <v>3201</v>
      </c>
      <c r="B3203" s="18" t="s">
        <v>8264</v>
      </c>
      <c r="C3203" s="18" t="s">
        <v>8178</v>
      </c>
      <c r="D3203" s="18" t="s">
        <v>2873</v>
      </c>
      <c r="E3203" s="18" t="s">
        <v>1699</v>
      </c>
      <c r="F3203" s="7" t="s">
        <v>8265</v>
      </c>
      <c r="G3203" s="18">
        <v>2</v>
      </c>
      <c r="H3203" s="18">
        <v>95</v>
      </c>
      <c r="I3203" s="21">
        <f t="shared" si="151"/>
        <v>190</v>
      </c>
      <c r="J3203" s="18"/>
      <c r="K3203" s="18"/>
      <c r="L3203" s="18">
        <f t="shared" si="152"/>
        <v>2</v>
      </c>
    </row>
    <row r="3204" spans="1:12" s="19" customFormat="1" ht="17.45" customHeight="1">
      <c r="A3204" s="20">
        <v>3202</v>
      </c>
      <c r="B3204" s="18" t="s">
        <v>8266</v>
      </c>
      <c r="C3204" s="18" t="s">
        <v>8178</v>
      </c>
      <c r="D3204" s="18" t="s">
        <v>2873</v>
      </c>
      <c r="E3204" s="18" t="s">
        <v>1699</v>
      </c>
      <c r="F3204" s="7" t="s">
        <v>8267</v>
      </c>
      <c r="G3204" s="18">
        <v>2</v>
      </c>
      <c r="H3204" s="18">
        <v>80</v>
      </c>
      <c r="I3204" s="21">
        <f t="shared" si="151"/>
        <v>160</v>
      </c>
      <c r="J3204" s="18"/>
      <c r="K3204" s="18"/>
      <c r="L3204" s="18">
        <f t="shared" si="152"/>
        <v>2</v>
      </c>
    </row>
    <row r="3205" spans="1:12" s="19" customFormat="1" ht="17.45" customHeight="1">
      <c r="A3205" s="20">
        <v>3203</v>
      </c>
      <c r="B3205" s="18" t="s">
        <v>8266</v>
      </c>
      <c r="C3205" s="18" t="s">
        <v>8178</v>
      </c>
      <c r="D3205" s="18" t="s">
        <v>2873</v>
      </c>
      <c r="E3205" s="18" t="s">
        <v>1699</v>
      </c>
      <c r="F3205" s="7" t="s">
        <v>8267</v>
      </c>
      <c r="G3205" s="18">
        <v>2</v>
      </c>
      <c r="H3205" s="18">
        <v>80</v>
      </c>
      <c r="I3205" s="21">
        <f t="shared" si="151"/>
        <v>160</v>
      </c>
      <c r="J3205" s="18"/>
      <c r="K3205" s="18"/>
      <c r="L3205" s="18">
        <f t="shared" si="152"/>
        <v>2</v>
      </c>
    </row>
    <row r="3206" spans="1:12" s="19" customFormat="1" ht="17.45" customHeight="1">
      <c r="A3206" s="20">
        <v>3204</v>
      </c>
      <c r="B3206" s="18" t="s">
        <v>8268</v>
      </c>
      <c r="C3206" s="18" t="s">
        <v>8178</v>
      </c>
      <c r="D3206" s="18" t="s">
        <v>2873</v>
      </c>
      <c r="E3206" s="18" t="s">
        <v>1699</v>
      </c>
      <c r="F3206" s="7" t="s">
        <v>8269</v>
      </c>
      <c r="G3206" s="18">
        <v>2</v>
      </c>
      <c r="H3206" s="18">
        <v>85</v>
      </c>
      <c r="I3206" s="21">
        <f t="shared" si="151"/>
        <v>170</v>
      </c>
      <c r="J3206" s="18"/>
      <c r="K3206" s="18"/>
      <c r="L3206" s="18">
        <f t="shared" si="152"/>
        <v>2</v>
      </c>
    </row>
    <row r="3207" spans="1:12" s="19" customFormat="1" ht="17.45" customHeight="1">
      <c r="A3207" s="20">
        <v>3205</v>
      </c>
      <c r="B3207" s="18" t="s">
        <v>8268</v>
      </c>
      <c r="C3207" s="18" t="s">
        <v>8178</v>
      </c>
      <c r="D3207" s="18" t="s">
        <v>2873</v>
      </c>
      <c r="E3207" s="18" t="s">
        <v>1699</v>
      </c>
      <c r="F3207" s="7" t="s">
        <v>8269</v>
      </c>
      <c r="G3207" s="18">
        <v>2</v>
      </c>
      <c r="H3207" s="18">
        <v>85</v>
      </c>
      <c r="I3207" s="21">
        <f t="shared" si="151"/>
        <v>170</v>
      </c>
      <c r="J3207" s="18"/>
      <c r="K3207" s="18"/>
      <c r="L3207" s="18">
        <f t="shared" si="152"/>
        <v>2</v>
      </c>
    </row>
    <row r="3208" spans="1:12" s="19" customFormat="1" ht="17.45" customHeight="1">
      <c r="A3208" s="20">
        <v>3206</v>
      </c>
      <c r="B3208" s="18" t="s">
        <v>8270</v>
      </c>
      <c r="C3208" s="18" t="s">
        <v>8178</v>
      </c>
      <c r="D3208" s="18" t="s">
        <v>2873</v>
      </c>
      <c r="E3208" s="18" t="s">
        <v>1699</v>
      </c>
      <c r="F3208" s="7" t="s">
        <v>8271</v>
      </c>
      <c r="G3208" s="18">
        <v>2</v>
      </c>
      <c r="H3208" s="18">
        <v>95</v>
      </c>
      <c r="I3208" s="21">
        <f t="shared" si="151"/>
        <v>190</v>
      </c>
      <c r="J3208" s="18"/>
      <c r="K3208" s="18"/>
      <c r="L3208" s="18">
        <f t="shared" si="152"/>
        <v>2</v>
      </c>
    </row>
    <row r="3209" spans="1:12" s="19" customFormat="1" ht="17.45" customHeight="1">
      <c r="A3209" s="20">
        <v>3207</v>
      </c>
      <c r="B3209" s="18" t="s">
        <v>8272</v>
      </c>
      <c r="C3209" s="18" t="s">
        <v>8178</v>
      </c>
      <c r="D3209" s="18" t="s">
        <v>2873</v>
      </c>
      <c r="E3209" s="18" t="s">
        <v>1699</v>
      </c>
      <c r="F3209" s="7" t="s">
        <v>8273</v>
      </c>
      <c r="G3209" s="18">
        <v>2</v>
      </c>
      <c r="H3209" s="18">
        <v>60</v>
      </c>
      <c r="I3209" s="21">
        <f t="shared" si="151"/>
        <v>120</v>
      </c>
      <c r="J3209" s="18"/>
      <c r="K3209" s="18"/>
      <c r="L3209" s="18">
        <f t="shared" ref="L3209:L3240" si="153">G3209</f>
        <v>2</v>
      </c>
    </row>
    <row r="3210" spans="1:12" s="19" customFormat="1" ht="17.45" customHeight="1">
      <c r="A3210" s="20">
        <v>3208</v>
      </c>
      <c r="B3210" s="18" t="s">
        <v>8274</v>
      </c>
      <c r="C3210" s="18" t="s">
        <v>8178</v>
      </c>
      <c r="D3210" s="18" t="s">
        <v>2873</v>
      </c>
      <c r="E3210" s="18" t="s">
        <v>1699</v>
      </c>
      <c r="F3210" s="7" t="s">
        <v>8275</v>
      </c>
      <c r="G3210" s="18">
        <v>2</v>
      </c>
      <c r="H3210" s="18">
        <v>75</v>
      </c>
      <c r="I3210" s="21">
        <f t="shared" si="151"/>
        <v>150</v>
      </c>
      <c r="J3210" s="18"/>
      <c r="K3210" s="18"/>
      <c r="L3210" s="18">
        <f t="shared" si="153"/>
        <v>2</v>
      </c>
    </row>
    <row r="3211" spans="1:12" s="19" customFormat="1" ht="17.45" customHeight="1">
      <c r="A3211" s="20">
        <v>3209</v>
      </c>
      <c r="B3211" s="18" t="s">
        <v>8276</v>
      </c>
      <c r="C3211" s="18" t="s">
        <v>8178</v>
      </c>
      <c r="D3211" s="18" t="s">
        <v>2873</v>
      </c>
      <c r="E3211" s="18" t="s">
        <v>1699</v>
      </c>
      <c r="F3211" s="7" t="s">
        <v>8277</v>
      </c>
      <c r="G3211" s="18">
        <v>2</v>
      </c>
      <c r="H3211" s="18">
        <v>95</v>
      </c>
      <c r="I3211" s="21">
        <f t="shared" si="151"/>
        <v>190</v>
      </c>
      <c r="J3211" s="18"/>
      <c r="K3211" s="18"/>
      <c r="L3211" s="18">
        <f t="shared" si="153"/>
        <v>2</v>
      </c>
    </row>
    <row r="3212" spans="1:12" s="19" customFormat="1" ht="17.45" customHeight="1">
      <c r="A3212" s="20">
        <v>3210</v>
      </c>
      <c r="B3212" s="18" t="s">
        <v>8278</v>
      </c>
      <c r="C3212" s="18" t="s">
        <v>8178</v>
      </c>
      <c r="D3212" s="18" t="s">
        <v>2873</v>
      </c>
      <c r="E3212" s="18" t="s">
        <v>1699</v>
      </c>
      <c r="F3212" s="7" t="s">
        <v>8279</v>
      </c>
      <c r="G3212" s="18">
        <v>2</v>
      </c>
      <c r="H3212" s="18">
        <v>85</v>
      </c>
      <c r="I3212" s="21">
        <f t="shared" si="151"/>
        <v>170</v>
      </c>
      <c r="J3212" s="18"/>
      <c r="K3212" s="18"/>
      <c r="L3212" s="18">
        <f t="shared" si="153"/>
        <v>2</v>
      </c>
    </row>
    <row r="3213" spans="1:12" s="19" customFormat="1" ht="17.45" customHeight="1">
      <c r="A3213" s="20">
        <v>3211</v>
      </c>
      <c r="B3213" s="18" t="s">
        <v>8280</v>
      </c>
      <c r="C3213" s="18" t="s">
        <v>8178</v>
      </c>
      <c r="D3213" s="18" t="s">
        <v>2873</v>
      </c>
      <c r="E3213" s="18" t="s">
        <v>1699</v>
      </c>
      <c r="F3213" s="7" t="s">
        <v>8281</v>
      </c>
      <c r="G3213" s="18">
        <v>2</v>
      </c>
      <c r="H3213" s="18">
        <v>85</v>
      </c>
      <c r="I3213" s="21">
        <f t="shared" si="151"/>
        <v>170</v>
      </c>
      <c r="J3213" s="18"/>
      <c r="K3213" s="18"/>
      <c r="L3213" s="18">
        <f t="shared" si="153"/>
        <v>2</v>
      </c>
    </row>
    <row r="3214" spans="1:12" s="19" customFormat="1" ht="17.45" customHeight="1">
      <c r="A3214" s="20">
        <v>3212</v>
      </c>
      <c r="B3214" s="18" t="s">
        <v>8282</v>
      </c>
      <c r="C3214" s="18" t="s">
        <v>8178</v>
      </c>
      <c r="D3214" s="18" t="s">
        <v>2873</v>
      </c>
      <c r="E3214" s="18" t="s">
        <v>1699</v>
      </c>
      <c r="F3214" s="7" t="s">
        <v>8283</v>
      </c>
      <c r="G3214" s="18">
        <v>2</v>
      </c>
      <c r="H3214" s="18">
        <v>85</v>
      </c>
      <c r="I3214" s="21">
        <f t="shared" si="151"/>
        <v>170</v>
      </c>
      <c r="J3214" s="18"/>
      <c r="K3214" s="18"/>
      <c r="L3214" s="18">
        <f t="shared" si="153"/>
        <v>2</v>
      </c>
    </row>
    <row r="3215" spans="1:12" s="19" customFormat="1" ht="17.45" customHeight="1">
      <c r="A3215" s="20">
        <v>3213</v>
      </c>
      <c r="B3215" s="18" t="s">
        <v>8284</v>
      </c>
      <c r="C3215" s="18" t="s">
        <v>8178</v>
      </c>
      <c r="D3215" s="18" t="s">
        <v>2873</v>
      </c>
      <c r="E3215" s="18" t="s">
        <v>1699</v>
      </c>
      <c r="F3215" s="7" t="s">
        <v>8285</v>
      </c>
      <c r="G3215" s="18">
        <v>2</v>
      </c>
      <c r="H3215" s="18">
        <v>95</v>
      </c>
      <c r="I3215" s="21">
        <f t="shared" si="151"/>
        <v>190</v>
      </c>
      <c r="J3215" s="18"/>
      <c r="K3215" s="18"/>
      <c r="L3215" s="18">
        <f t="shared" si="153"/>
        <v>2</v>
      </c>
    </row>
    <row r="3216" spans="1:12" s="19" customFormat="1" ht="17.45" customHeight="1">
      <c r="A3216" s="20">
        <v>3214</v>
      </c>
      <c r="B3216" s="18" t="s">
        <v>8286</v>
      </c>
      <c r="C3216" s="18" t="s">
        <v>8178</v>
      </c>
      <c r="D3216" s="18" t="s">
        <v>2873</v>
      </c>
      <c r="E3216" s="18" t="s">
        <v>1699</v>
      </c>
      <c r="F3216" s="7" t="s">
        <v>8287</v>
      </c>
      <c r="G3216" s="18">
        <v>2</v>
      </c>
      <c r="H3216" s="18">
        <v>95</v>
      </c>
      <c r="I3216" s="21">
        <f t="shared" ref="I3216:I3279" si="154">G3216*H3216</f>
        <v>190</v>
      </c>
      <c r="J3216" s="18"/>
      <c r="K3216" s="18"/>
      <c r="L3216" s="18">
        <f t="shared" si="153"/>
        <v>2</v>
      </c>
    </row>
    <row r="3217" spans="1:12" s="19" customFormat="1" ht="17.45" customHeight="1">
      <c r="A3217" s="20">
        <v>3215</v>
      </c>
      <c r="B3217" s="18" t="s">
        <v>8288</v>
      </c>
      <c r="C3217" s="18" t="s">
        <v>8178</v>
      </c>
      <c r="D3217" s="18" t="s">
        <v>2873</v>
      </c>
      <c r="E3217" s="18" t="s">
        <v>1699</v>
      </c>
      <c r="F3217" s="7" t="s">
        <v>8289</v>
      </c>
      <c r="G3217" s="18">
        <v>2</v>
      </c>
      <c r="H3217" s="18">
        <v>95</v>
      </c>
      <c r="I3217" s="21">
        <f t="shared" si="154"/>
        <v>190</v>
      </c>
      <c r="J3217" s="18"/>
      <c r="K3217" s="18"/>
      <c r="L3217" s="18">
        <f t="shared" si="153"/>
        <v>2</v>
      </c>
    </row>
    <row r="3218" spans="1:12" s="19" customFormat="1" ht="17.45" customHeight="1">
      <c r="A3218" s="20">
        <v>3216</v>
      </c>
      <c r="B3218" s="18" t="s">
        <v>8290</v>
      </c>
      <c r="C3218" s="18" t="s">
        <v>8178</v>
      </c>
      <c r="D3218" s="18" t="s">
        <v>2873</v>
      </c>
      <c r="E3218" s="18" t="s">
        <v>1699</v>
      </c>
      <c r="F3218" s="7" t="s">
        <v>8291</v>
      </c>
      <c r="G3218" s="18">
        <v>2</v>
      </c>
      <c r="H3218" s="18">
        <v>95</v>
      </c>
      <c r="I3218" s="21">
        <f t="shared" si="154"/>
        <v>190</v>
      </c>
      <c r="J3218" s="18"/>
      <c r="K3218" s="18"/>
      <c r="L3218" s="18">
        <f t="shared" si="153"/>
        <v>2</v>
      </c>
    </row>
    <row r="3219" spans="1:12" s="19" customFormat="1" ht="17.45" customHeight="1">
      <c r="A3219" s="20">
        <v>3217</v>
      </c>
      <c r="B3219" s="18" t="s">
        <v>8292</v>
      </c>
      <c r="C3219" s="18" t="s">
        <v>8178</v>
      </c>
      <c r="D3219" s="18" t="s">
        <v>2873</v>
      </c>
      <c r="E3219" s="18" t="s">
        <v>1699</v>
      </c>
      <c r="F3219" s="7" t="s">
        <v>8293</v>
      </c>
      <c r="G3219" s="18">
        <v>2</v>
      </c>
      <c r="H3219" s="18">
        <v>95</v>
      </c>
      <c r="I3219" s="21">
        <f t="shared" si="154"/>
        <v>190</v>
      </c>
      <c r="J3219" s="18"/>
      <c r="K3219" s="18"/>
      <c r="L3219" s="18">
        <f t="shared" si="153"/>
        <v>2</v>
      </c>
    </row>
    <row r="3220" spans="1:12" s="19" customFormat="1" ht="17.45" customHeight="1">
      <c r="A3220" s="20">
        <v>3218</v>
      </c>
      <c r="B3220" s="18" t="s">
        <v>8294</v>
      </c>
      <c r="C3220" s="18" t="s">
        <v>8178</v>
      </c>
      <c r="D3220" s="18" t="s">
        <v>2873</v>
      </c>
      <c r="E3220" s="18" t="s">
        <v>1699</v>
      </c>
      <c r="F3220" s="7" t="s">
        <v>8295</v>
      </c>
      <c r="G3220" s="18">
        <v>2</v>
      </c>
      <c r="H3220" s="18">
        <v>60</v>
      </c>
      <c r="I3220" s="21">
        <f t="shared" si="154"/>
        <v>120</v>
      </c>
      <c r="J3220" s="18"/>
      <c r="K3220" s="18"/>
      <c r="L3220" s="18">
        <f t="shared" si="153"/>
        <v>2</v>
      </c>
    </row>
    <row r="3221" spans="1:12" s="19" customFormat="1" ht="17.45" customHeight="1">
      <c r="A3221" s="20">
        <v>3219</v>
      </c>
      <c r="B3221" s="18" t="s">
        <v>8296</v>
      </c>
      <c r="C3221" s="18" t="s">
        <v>8178</v>
      </c>
      <c r="D3221" s="18" t="s">
        <v>2873</v>
      </c>
      <c r="E3221" s="18" t="s">
        <v>1699</v>
      </c>
      <c r="F3221" s="7" t="s">
        <v>8297</v>
      </c>
      <c r="G3221" s="18">
        <v>2</v>
      </c>
      <c r="H3221" s="18">
        <v>95</v>
      </c>
      <c r="I3221" s="21">
        <f t="shared" si="154"/>
        <v>190</v>
      </c>
      <c r="J3221" s="18"/>
      <c r="K3221" s="18"/>
      <c r="L3221" s="18">
        <f t="shared" si="153"/>
        <v>2</v>
      </c>
    </row>
    <row r="3222" spans="1:12" s="19" customFormat="1" ht="17.45" customHeight="1">
      <c r="A3222" s="20">
        <v>3220</v>
      </c>
      <c r="B3222" s="18" t="s">
        <v>8298</v>
      </c>
      <c r="C3222" s="18" t="s">
        <v>8178</v>
      </c>
      <c r="D3222" s="18" t="s">
        <v>2873</v>
      </c>
      <c r="E3222" s="18" t="s">
        <v>1699</v>
      </c>
      <c r="F3222" s="7" t="s">
        <v>8299</v>
      </c>
      <c r="G3222" s="18">
        <v>2</v>
      </c>
      <c r="H3222" s="18">
        <v>80</v>
      </c>
      <c r="I3222" s="21">
        <f t="shared" si="154"/>
        <v>160</v>
      </c>
      <c r="J3222" s="18"/>
      <c r="K3222" s="18"/>
      <c r="L3222" s="18">
        <f t="shared" si="153"/>
        <v>2</v>
      </c>
    </row>
    <row r="3223" spans="1:12" s="19" customFormat="1" ht="17.45" customHeight="1">
      <c r="A3223" s="20">
        <v>3221</v>
      </c>
      <c r="B3223" s="18" t="s">
        <v>8300</v>
      </c>
      <c r="C3223" s="18" t="s">
        <v>8178</v>
      </c>
      <c r="D3223" s="18" t="s">
        <v>2873</v>
      </c>
      <c r="E3223" s="18" t="s">
        <v>1699</v>
      </c>
      <c r="F3223" s="7" t="s">
        <v>8301</v>
      </c>
      <c r="G3223" s="18">
        <v>2</v>
      </c>
      <c r="H3223" s="18">
        <v>85</v>
      </c>
      <c r="I3223" s="21">
        <f t="shared" si="154"/>
        <v>170</v>
      </c>
      <c r="J3223" s="18"/>
      <c r="K3223" s="18"/>
      <c r="L3223" s="18">
        <f t="shared" si="153"/>
        <v>2</v>
      </c>
    </row>
    <row r="3224" spans="1:12" s="19" customFormat="1" ht="17.45" customHeight="1">
      <c r="A3224" s="20">
        <v>3222</v>
      </c>
      <c r="B3224" s="18" t="s">
        <v>8302</v>
      </c>
      <c r="C3224" s="18" t="s">
        <v>8178</v>
      </c>
      <c r="D3224" s="18" t="s">
        <v>2873</v>
      </c>
      <c r="E3224" s="18" t="s">
        <v>1699</v>
      </c>
      <c r="F3224" s="7" t="s">
        <v>8303</v>
      </c>
      <c r="G3224" s="18">
        <v>2</v>
      </c>
      <c r="H3224" s="18">
        <v>95</v>
      </c>
      <c r="I3224" s="21">
        <f t="shared" si="154"/>
        <v>190</v>
      </c>
      <c r="J3224" s="18"/>
      <c r="K3224" s="18"/>
      <c r="L3224" s="18">
        <f t="shared" si="153"/>
        <v>2</v>
      </c>
    </row>
    <row r="3225" spans="1:12" s="19" customFormat="1" ht="17.45" customHeight="1">
      <c r="A3225" s="20">
        <v>3223</v>
      </c>
      <c r="B3225" s="18" t="s">
        <v>8304</v>
      </c>
      <c r="C3225" s="18" t="s">
        <v>8178</v>
      </c>
      <c r="D3225" s="18" t="s">
        <v>2873</v>
      </c>
      <c r="E3225" s="18" t="s">
        <v>1699</v>
      </c>
      <c r="F3225" s="7" t="s">
        <v>8305</v>
      </c>
      <c r="G3225" s="18">
        <v>2</v>
      </c>
      <c r="H3225" s="18">
        <v>85</v>
      </c>
      <c r="I3225" s="21">
        <f t="shared" si="154"/>
        <v>170</v>
      </c>
      <c r="J3225" s="18"/>
      <c r="K3225" s="18"/>
      <c r="L3225" s="18">
        <f t="shared" si="153"/>
        <v>2</v>
      </c>
    </row>
    <row r="3226" spans="1:12" s="19" customFormat="1" ht="17.45" customHeight="1">
      <c r="A3226" s="20">
        <v>3224</v>
      </c>
      <c r="B3226" s="18" t="s">
        <v>8306</v>
      </c>
      <c r="C3226" s="18" t="s">
        <v>8178</v>
      </c>
      <c r="D3226" s="18" t="s">
        <v>2873</v>
      </c>
      <c r="E3226" s="18" t="s">
        <v>1699</v>
      </c>
      <c r="F3226" s="7" t="s">
        <v>8307</v>
      </c>
      <c r="G3226" s="18">
        <v>2</v>
      </c>
      <c r="H3226" s="18">
        <v>80</v>
      </c>
      <c r="I3226" s="21">
        <f t="shared" si="154"/>
        <v>160</v>
      </c>
      <c r="J3226" s="18"/>
      <c r="K3226" s="18"/>
      <c r="L3226" s="18">
        <f t="shared" si="153"/>
        <v>2</v>
      </c>
    </row>
    <row r="3227" spans="1:12" s="19" customFormat="1" ht="17.45" customHeight="1">
      <c r="A3227" s="20">
        <v>3225</v>
      </c>
      <c r="B3227" s="18" t="s">
        <v>8308</v>
      </c>
      <c r="C3227" s="18" t="s">
        <v>8178</v>
      </c>
      <c r="D3227" s="18" t="s">
        <v>2873</v>
      </c>
      <c r="E3227" s="18" t="s">
        <v>1699</v>
      </c>
      <c r="F3227" s="7" t="s">
        <v>8309</v>
      </c>
      <c r="G3227" s="18">
        <v>2</v>
      </c>
      <c r="H3227" s="18">
        <v>80</v>
      </c>
      <c r="I3227" s="21">
        <f t="shared" si="154"/>
        <v>160</v>
      </c>
      <c r="J3227" s="18"/>
      <c r="K3227" s="18"/>
      <c r="L3227" s="18">
        <f t="shared" si="153"/>
        <v>2</v>
      </c>
    </row>
    <row r="3228" spans="1:12" s="19" customFormat="1" ht="17.45" customHeight="1">
      <c r="A3228" s="20">
        <v>3226</v>
      </c>
      <c r="B3228" s="18" t="s">
        <v>8310</v>
      </c>
      <c r="C3228" s="18" t="s">
        <v>8178</v>
      </c>
      <c r="D3228" s="18" t="s">
        <v>2873</v>
      </c>
      <c r="E3228" s="18" t="s">
        <v>1699</v>
      </c>
      <c r="F3228" s="7" t="s">
        <v>8311</v>
      </c>
      <c r="G3228" s="18">
        <v>2</v>
      </c>
      <c r="H3228" s="18">
        <v>80</v>
      </c>
      <c r="I3228" s="21">
        <f t="shared" si="154"/>
        <v>160</v>
      </c>
      <c r="J3228" s="18"/>
      <c r="K3228" s="18"/>
      <c r="L3228" s="18">
        <f t="shared" si="153"/>
        <v>2</v>
      </c>
    </row>
    <row r="3229" spans="1:12" s="19" customFormat="1" ht="17.45" customHeight="1">
      <c r="A3229" s="20">
        <v>3227</v>
      </c>
      <c r="B3229" s="18" t="s">
        <v>8312</v>
      </c>
      <c r="C3229" s="18" t="s">
        <v>8178</v>
      </c>
      <c r="D3229" s="18" t="s">
        <v>2873</v>
      </c>
      <c r="E3229" s="18" t="s">
        <v>1699</v>
      </c>
      <c r="F3229" s="7" t="s">
        <v>8313</v>
      </c>
      <c r="G3229" s="18">
        <v>2</v>
      </c>
      <c r="H3229" s="18">
        <v>80</v>
      </c>
      <c r="I3229" s="21">
        <f t="shared" si="154"/>
        <v>160</v>
      </c>
      <c r="J3229" s="18"/>
      <c r="K3229" s="18"/>
      <c r="L3229" s="18">
        <f t="shared" si="153"/>
        <v>2</v>
      </c>
    </row>
    <row r="3230" spans="1:12" s="19" customFormat="1" ht="17.45" customHeight="1">
      <c r="A3230" s="20">
        <v>3228</v>
      </c>
      <c r="B3230" s="18" t="s">
        <v>8314</v>
      </c>
      <c r="C3230" s="18" t="s">
        <v>8178</v>
      </c>
      <c r="D3230" s="18" t="s">
        <v>2873</v>
      </c>
      <c r="E3230" s="18" t="s">
        <v>1699</v>
      </c>
      <c r="F3230" s="7" t="s">
        <v>8315</v>
      </c>
      <c r="G3230" s="18">
        <v>2</v>
      </c>
      <c r="H3230" s="18">
        <v>80</v>
      </c>
      <c r="I3230" s="21">
        <f t="shared" si="154"/>
        <v>160</v>
      </c>
      <c r="J3230" s="18"/>
      <c r="K3230" s="18"/>
      <c r="L3230" s="18">
        <f t="shared" si="153"/>
        <v>2</v>
      </c>
    </row>
    <row r="3231" spans="1:12" s="19" customFormat="1" ht="17.45" customHeight="1">
      <c r="A3231" s="20">
        <v>3229</v>
      </c>
      <c r="B3231" s="18" t="s">
        <v>8316</v>
      </c>
      <c r="C3231" s="18" t="s">
        <v>8178</v>
      </c>
      <c r="D3231" s="18" t="s">
        <v>2873</v>
      </c>
      <c r="E3231" s="18" t="s">
        <v>1699</v>
      </c>
      <c r="F3231" s="7" t="s">
        <v>8317</v>
      </c>
      <c r="G3231" s="18">
        <v>2</v>
      </c>
      <c r="H3231" s="18">
        <v>95</v>
      </c>
      <c r="I3231" s="21">
        <f t="shared" si="154"/>
        <v>190</v>
      </c>
      <c r="J3231" s="18"/>
      <c r="K3231" s="18"/>
      <c r="L3231" s="18">
        <f t="shared" si="153"/>
        <v>2</v>
      </c>
    </row>
    <row r="3232" spans="1:12" s="19" customFormat="1" ht="17.45" customHeight="1">
      <c r="A3232" s="20">
        <v>3230</v>
      </c>
      <c r="B3232" s="18" t="s">
        <v>8318</v>
      </c>
      <c r="C3232" s="18" t="s">
        <v>8178</v>
      </c>
      <c r="D3232" s="18" t="s">
        <v>2873</v>
      </c>
      <c r="E3232" s="18" t="s">
        <v>1699</v>
      </c>
      <c r="F3232" s="7" t="s">
        <v>8319</v>
      </c>
      <c r="G3232" s="18">
        <v>2</v>
      </c>
      <c r="H3232" s="18">
        <v>80</v>
      </c>
      <c r="I3232" s="21">
        <f t="shared" si="154"/>
        <v>160</v>
      </c>
      <c r="J3232" s="18"/>
      <c r="K3232" s="18"/>
      <c r="L3232" s="18">
        <f t="shared" si="153"/>
        <v>2</v>
      </c>
    </row>
    <row r="3233" spans="1:12" s="19" customFormat="1" ht="17.45" customHeight="1">
      <c r="A3233" s="20">
        <v>3231</v>
      </c>
      <c r="B3233" s="18" t="s">
        <v>8320</v>
      </c>
      <c r="C3233" s="18" t="s">
        <v>8178</v>
      </c>
      <c r="D3233" s="18" t="s">
        <v>2873</v>
      </c>
      <c r="E3233" s="18" t="s">
        <v>1699</v>
      </c>
      <c r="F3233" s="7" t="s">
        <v>8321</v>
      </c>
      <c r="G3233" s="18">
        <v>2</v>
      </c>
      <c r="H3233" s="18">
        <v>80</v>
      </c>
      <c r="I3233" s="21">
        <f t="shared" si="154"/>
        <v>160</v>
      </c>
      <c r="J3233" s="18"/>
      <c r="K3233" s="18"/>
      <c r="L3233" s="18">
        <f t="shared" si="153"/>
        <v>2</v>
      </c>
    </row>
    <row r="3234" spans="1:12" s="19" customFormat="1" ht="17.45" customHeight="1">
      <c r="A3234" s="20">
        <v>3232</v>
      </c>
      <c r="B3234" s="18" t="s">
        <v>8322</v>
      </c>
      <c r="C3234" s="18" t="s">
        <v>8178</v>
      </c>
      <c r="D3234" s="18" t="s">
        <v>2873</v>
      </c>
      <c r="E3234" s="18" t="s">
        <v>1699</v>
      </c>
      <c r="F3234" s="7" t="s">
        <v>8323</v>
      </c>
      <c r="G3234" s="18">
        <v>2</v>
      </c>
      <c r="H3234" s="18">
        <v>80</v>
      </c>
      <c r="I3234" s="21">
        <f t="shared" si="154"/>
        <v>160</v>
      </c>
      <c r="J3234" s="18"/>
      <c r="K3234" s="18"/>
      <c r="L3234" s="18">
        <f t="shared" si="153"/>
        <v>2</v>
      </c>
    </row>
    <row r="3235" spans="1:12" s="19" customFormat="1" ht="17.45" customHeight="1">
      <c r="A3235" s="20">
        <v>3233</v>
      </c>
      <c r="B3235" s="18" t="s">
        <v>8324</v>
      </c>
      <c r="C3235" s="18" t="s">
        <v>8178</v>
      </c>
      <c r="D3235" s="18" t="s">
        <v>2873</v>
      </c>
      <c r="E3235" s="18" t="s">
        <v>1699</v>
      </c>
      <c r="F3235" s="7" t="s">
        <v>8325</v>
      </c>
      <c r="G3235" s="18">
        <v>2</v>
      </c>
      <c r="H3235" s="18">
        <v>80</v>
      </c>
      <c r="I3235" s="21">
        <f t="shared" si="154"/>
        <v>160</v>
      </c>
      <c r="J3235" s="18"/>
      <c r="K3235" s="18"/>
      <c r="L3235" s="18">
        <f t="shared" si="153"/>
        <v>2</v>
      </c>
    </row>
    <row r="3236" spans="1:12" s="19" customFormat="1" ht="17.45" customHeight="1">
      <c r="A3236" s="20">
        <v>3234</v>
      </c>
      <c r="B3236" s="18" t="s">
        <v>8326</v>
      </c>
      <c r="C3236" s="18" t="s">
        <v>8178</v>
      </c>
      <c r="D3236" s="18" t="s">
        <v>2873</v>
      </c>
      <c r="E3236" s="18" t="s">
        <v>1699</v>
      </c>
      <c r="F3236" s="7" t="s">
        <v>8327</v>
      </c>
      <c r="G3236" s="18">
        <v>2</v>
      </c>
      <c r="H3236" s="18">
        <v>80</v>
      </c>
      <c r="I3236" s="21">
        <f t="shared" si="154"/>
        <v>160</v>
      </c>
      <c r="J3236" s="18"/>
      <c r="K3236" s="18"/>
      <c r="L3236" s="18">
        <f t="shared" si="153"/>
        <v>2</v>
      </c>
    </row>
    <row r="3237" spans="1:12" s="19" customFormat="1" ht="17.45" customHeight="1">
      <c r="A3237" s="20">
        <v>3235</v>
      </c>
      <c r="B3237" s="18" t="s">
        <v>8328</v>
      </c>
      <c r="C3237" s="18" t="s">
        <v>8178</v>
      </c>
      <c r="D3237" s="18" t="s">
        <v>2873</v>
      </c>
      <c r="E3237" s="18" t="s">
        <v>1699</v>
      </c>
      <c r="F3237" s="7" t="s">
        <v>8329</v>
      </c>
      <c r="G3237" s="18">
        <v>2</v>
      </c>
      <c r="H3237" s="18">
        <v>80</v>
      </c>
      <c r="I3237" s="21">
        <f t="shared" si="154"/>
        <v>160</v>
      </c>
      <c r="J3237" s="18"/>
      <c r="K3237" s="18"/>
      <c r="L3237" s="18">
        <f t="shared" si="153"/>
        <v>2</v>
      </c>
    </row>
    <row r="3238" spans="1:12" s="19" customFormat="1" ht="17.45" customHeight="1">
      <c r="A3238" s="20">
        <v>3236</v>
      </c>
      <c r="B3238" s="18" t="s">
        <v>8330</v>
      </c>
      <c r="C3238" s="18" t="s">
        <v>8178</v>
      </c>
      <c r="D3238" s="18" t="s">
        <v>2873</v>
      </c>
      <c r="E3238" s="18" t="s">
        <v>1699</v>
      </c>
      <c r="F3238" s="7" t="s">
        <v>8331</v>
      </c>
      <c r="G3238" s="18">
        <v>2</v>
      </c>
      <c r="H3238" s="18">
        <v>80</v>
      </c>
      <c r="I3238" s="21">
        <f t="shared" si="154"/>
        <v>160</v>
      </c>
      <c r="J3238" s="18"/>
      <c r="K3238" s="18"/>
      <c r="L3238" s="18">
        <f t="shared" si="153"/>
        <v>2</v>
      </c>
    </row>
    <row r="3239" spans="1:12" s="19" customFormat="1" ht="17.45" customHeight="1">
      <c r="A3239" s="20">
        <v>3237</v>
      </c>
      <c r="B3239" s="18" t="s">
        <v>8332</v>
      </c>
      <c r="C3239" s="18" t="s">
        <v>8178</v>
      </c>
      <c r="D3239" s="18" t="s">
        <v>2873</v>
      </c>
      <c r="E3239" s="18" t="s">
        <v>1699</v>
      </c>
      <c r="F3239" s="7" t="s">
        <v>8333</v>
      </c>
      <c r="G3239" s="18">
        <v>2</v>
      </c>
      <c r="H3239" s="18">
        <v>80</v>
      </c>
      <c r="I3239" s="21">
        <f t="shared" si="154"/>
        <v>160</v>
      </c>
      <c r="J3239" s="18"/>
      <c r="K3239" s="18"/>
      <c r="L3239" s="18">
        <f t="shared" si="153"/>
        <v>2</v>
      </c>
    </row>
    <row r="3240" spans="1:12" s="19" customFormat="1" ht="17.45" customHeight="1">
      <c r="A3240" s="20">
        <v>3238</v>
      </c>
      <c r="B3240" s="18" t="s">
        <v>8334</v>
      </c>
      <c r="C3240" s="18" t="s">
        <v>8178</v>
      </c>
      <c r="D3240" s="18" t="s">
        <v>2873</v>
      </c>
      <c r="E3240" s="18" t="s">
        <v>1699</v>
      </c>
      <c r="F3240" s="7" t="s">
        <v>8335</v>
      </c>
      <c r="G3240" s="18">
        <v>2</v>
      </c>
      <c r="H3240" s="18">
        <v>85</v>
      </c>
      <c r="I3240" s="21">
        <f t="shared" si="154"/>
        <v>170</v>
      </c>
      <c r="J3240" s="18"/>
      <c r="K3240" s="18"/>
      <c r="L3240" s="18">
        <f t="shared" si="153"/>
        <v>2</v>
      </c>
    </row>
    <row r="3241" spans="1:12" s="19" customFormat="1" ht="17.45" customHeight="1">
      <c r="A3241" s="20">
        <v>3239</v>
      </c>
      <c r="B3241" s="18" t="s">
        <v>8336</v>
      </c>
      <c r="C3241" s="18" t="s">
        <v>8178</v>
      </c>
      <c r="D3241" s="18" t="s">
        <v>2873</v>
      </c>
      <c r="E3241" s="18" t="s">
        <v>1699</v>
      </c>
      <c r="F3241" s="7" t="s">
        <v>8337</v>
      </c>
      <c r="G3241" s="18">
        <v>2</v>
      </c>
      <c r="H3241" s="18">
        <v>85</v>
      </c>
      <c r="I3241" s="21">
        <f t="shared" si="154"/>
        <v>170</v>
      </c>
      <c r="J3241" s="18"/>
      <c r="K3241" s="18"/>
      <c r="L3241" s="18">
        <f t="shared" ref="L3241:L3272" si="155">G3241</f>
        <v>2</v>
      </c>
    </row>
    <row r="3242" spans="1:12" s="19" customFormat="1" ht="17.45" customHeight="1">
      <c r="A3242" s="20">
        <v>3240</v>
      </c>
      <c r="B3242" s="18" t="s">
        <v>8338</v>
      </c>
      <c r="C3242" s="18" t="s">
        <v>8178</v>
      </c>
      <c r="D3242" s="18" t="s">
        <v>2873</v>
      </c>
      <c r="E3242" s="18" t="s">
        <v>1699</v>
      </c>
      <c r="F3242" s="7" t="s">
        <v>8339</v>
      </c>
      <c r="G3242" s="18">
        <v>2</v>
      </c>
      <c r="H3242" s="18">
        <v>60</v>
      </c>
      <c r="I3242" s="21">
        <f t="shared" si="154"/>
        <v>120</v>
      </c>
      <c r="J3242" s="18"/>
      <c r="K3242" s="18"/>
      <c r="L3242" s="18">
        <f t="shared" si="155"/>
        <v>2</v>
      </c>
    </row>
    <row r="3243" spans="1:12" s="19" customFormat="1" ht="17.45" customHeight="1">
      <c r="A3243" s="20">
        <v>3241</v>
      </c>
      <c r="B3243" s="18" t="s">
        <v>8340</v>
      </c>
      <c r="C3243" s="18" t="s">
        <v>8178</v>
      </c>
      <c r="D3243" s="18" t="s">
        <v>2873</v>
      </c>
      <c r="E3243" s="18" t="s">
        <v>1699</v>
      </c>
      <c r="F3243" s="7" t="s">
        <v>8341</v>
      </c>
      <c r="G3243" s="18">
        <v>2</v>
      </c>
      <c r="H3243" s="18">
        <v>85</v>
      </c>
      <c r="I3243" s="21">
        <f t="shared" si="154"/>
        <v>170</v>
      </c>
      <c r="J3243" s="18"/>
      <c r="K3243" s="18"/>
      <c r="L3243" s="18">
        <f t="shared" si="155"/>
        <v>2</v>
      </c>
    </row>
    <row r="3244" spans="1:12" s="19" customFormat="1" ht="17.45" customHeight="1">
      <c r="A3244" s="20">
        <v>3242</v>
      </c>
      <c r="B3244" s="18" t="s">
        <v>8342</v>
      </c>
      <c r="C3244" s="18" t="s">
        <v>8178</v>
      </c>
      <c r="D3244" s="18" t="s">
        <v>2873</v>
      </c>
      <c r="E3244" s="18" t="s">
        <v>1699</v>
      </c>
      <c r="F3244" s="7" t="s">
        <v>8343</v>
      </c>
      <c r="G3244" s="18">
        <v>2</v>
      </c>
      <c r="H3244" s="18">
        <v>95</v>
      </c>
      <c r="I3244" s="21">
        <f t="shared" si="154"/>
        <v>190</v>
      </c>
      <c r="J3244" s="18"/>
      <c r="K3244" s="18"/>
      <c r="L3244" s="18">
        <f t="shared" si="155"/>
        <v>2</v>
      </c>
    </row>
    <row r="3245" spans="1:12" s="19" customFormat="1" ht="17.45" customHeight="1">
      <c r="A3245" s="20">
        <v>3243</v>
      </c>
      <c r="B3245" s="18" t="s">
        <v>8344</v>
      </c>
      <c r="C3245" s="18" t="s">
        <v>8178</v>
      </c>
      <c r="D3245" s="18" t="s">
        <v>2873</v>
      </c>
      <c r="E3245" s="18" t="s">
        <v>1699</v>
      </c>
      <c r="F3245" s="7" t="s">
        <v>8345</v>
      </c>
      <c r="G3245" s="18">
        <v>2</v>
      </c>
      <c r="H3245" s="18">
        <v>85</v>
      </c>
      <c r="I3245" s="21">
        <f t="shared" si="154"/>
        <v>170</v>
      </c>
      <c r="J3245" s="18"/>
      <c r="K3245" s="18"/>
      <c r="L3245" s="18">
        <f t="shared" si="155"/>
        <v>2</v>
      </c>
    </row>
    <row r="3246" spans="1:12" s="19" customFormat="1" ht="17.45" customHeight="1">
      <c r="A3246" s="20">
        <v>3244</v>
      </c>
      <c r="B3246" s="18" t="s">
        <v>8346</v>
      </c>
      <c r="C3246" s="18" t="s">
        <v>8178</v>
      </c>
      <c r="D3246" s="18" t="s">
        <v>2873</v>
      </c>
      <c r="E3246" s="18" t="s">
        <v>1699</v>
      </c>
      <c r="F3246" s="7" t="s">
        <v>8347</v>
      </c>
      <c r="G3246" s="18">
        <v>2</v>
      </c>
      <c r="H3246" s="18">
        <v>85</v>
      </c>
      <c r="I3246" s="21">
        <f t="shared" si="154"/>
        <v>170</v>
      </c>
      <c r="J3246" s="18"/>
      <c r="K3246" s="18"/>
      <c r="L3246" s="18">
        <f t="shared" si="155"/>
        <v>2</v>
      </c>
    </row>
    <row r="3247" spans="1:12" s="19" customFormat="1" ht="17.45" customHeight="1">
      <c r="A3247" s="20">
        <v>3245</v>
      </c>
      <c r="B3247" s="18" t="s">
        <v>8348</v>
      </c>
      <c r="C3247" s="18" t="s">
        <v>8178</v>
      </c>
      <c r="D3247" s="18" t="s">
        <v>2873</v>
      </c>
      <c r="E3247" s="18" t="s">
        <v>1699</v>
      </c>
      <c r="F3247" s="7" t="s">
        <v>8349</v>
      </c>
      <c r="G3247" s="18">
        <v>2</v>
      </c>
      <c r="H3247" s="18">
        <v>85</v>
      </c>
      <c r="I3247" s="21">
        <f t="shared" si="154"/>
        <v>170</v>
      </c>
      <c r="J3247" s="18"/>
      <c r="K3247" s="18"/>
      <c r="L3247" s="18">
        <f t="shared" si="155"/>
        <v>2</v>
      </c>
    </row>
    <row r="3248" spans="1:12" s="19" customFormat="1" ht="17.45" customHeight="1">
      <c r="A3248" s="20">
        <v>3246</v>
      </c>
      <c r="B3248" s="18" t="s">
        <v>8350</v>
      </c>
      <c r="C3248" s="18" t="s">
        <v>8178</v>
      </c>
      <c r="D3248" s="18" t="s">
        <v>2873</v>
      </c>
      <c r="E3248" s="18" t="s">
        <v>1699</v>
      </c>
      <c r="F3248" s="7" t="s">
        <v>8351</v>
      </c>
      <c r="G3248" s="18">
        <v>2</v>
      </c>
      <c r="H3248" s="18">
        <v>85</v>
      </c>
      <c r="I3248" s="21">
        <f t="shared" si="154"/>
        <v>170</v>
      </c>
      <c r="J3248" s="18"/>
      <c r="K3248" s="18"/>
      <c r="L3248" s="18">
        <f t="shared" si="155"/>
        <v>2</v>
      </c>
    </row>
    <row r="3249" spans="1:12" s="19" customFormat="1" ht="17.45" customHeight="1">
      <c r="A3249" s="20">
        <v>3247</v>
      </c>
      <c r="B3249" s="18" t="s">
        <v>8352</v>
      </c>
      <c r="C3249" s="18" t="s">
        <v>8178</v>
      </c>
      <c r="D3249" s="18" t="s">
        <v>2873</v>
      </c>
      <c r="E3249" s="18" t="s">
        <v>1699</v>
      </c>
      <c r="F3249" s="7" t="s">
        <v>8353</v>
      </c>
      <c r="G3249" s="18">
        <v>2</v>
      </c>
      <c r="H3249" s="18">
        <v>85</v>
      </c>
      <c r="I3249" s="21">
        <f t="shared" si="154"/>
        <v>170</v>
      </c>
      <c r="J3249" s="18"/>
      <c r="K3249" s="18"/>
      <c r="L3249" s="18">
        <f t="shared" si="155"/>
        <v>2</v>
      </c>
    </row>
    <row r="3250" spans="1:12" s="19" customFormat="1" ht="17.45" customHeight="1">
      <c r="A3250" s="20">
        <v>3248</v>
      </c>
      <c r="B3250" s="18" t="s">
        <v>8354</v>
      </c>
      <c r="C3250" s="18" t="s">
        <v>8178</v>
      </c>
      <c r="D3250" s="18" t="s">
        <v>2873</v>
      </c>
      <c r="E3250" s="18" t="s">
        <v>1699</v>
      </c>
      <c r="F3250" s="7" t="s">
        <v>8355</v>
      </c>
      <c r="G3250" s="18">
        <v>2</v>
      </c>
      <c r="H3250" s="18">
        <v>85</v>
      </c>
      <c r="I3250" s="21">
        <f t="shared" si="154"/>
        <v>170</v>
      </c>
      <c r="J3250" s="18"/>
      <c r="K3250" s="18"/>
      <c r="L3250" s="18">
        <f t="shared" si="155"/>
        <v>2</v>
      </c>
    </row>
    <row r="3251" spans="1:12" s="19" customFormat="1" ht="17.45" customHeight="1">
      <c r="A3251" s="20">
        <v>3249</v>
      </c>
      <c r="B3251" s="18" t="s">
        <v>8356</v>
      </c>
      <c r="C3251" s="18" t="s">
        <v>8178</v>
      </c>
      <c r="D3251" s="18" t="s">
        <v>2873</v>
      </c>
      <c r="E3251" s="18" t="s">
        <v>1699</v>
      </c>
      <c r="F3251" s="7" t="s">
        <v>8357</v>
      </c>
      <c r="G3251" s="18">
        <v>2</v>
      </c>
      <c r="H3251" s="18">
        <v>85</v>
      </c>
      <c r="I3251" s="21">
        <f t="shared" si="154"/>
        <v>170</v>
      </c>
      <c r="J3251" s="18"/>
      <c r="K3251" s="18"/>
      <c r="L3251" s="18">
        <f t="shared" si="155"/>
        <v>2</v>
      </c>
    </row>
    <row r="3252" spans="1:12" s="19" customFormat="1" ht="17.45" customHeight="1">
      <c r="A3252" s="20">
        <v>3250</v>
      </c>
      <c r="B3252" s="18" t="s">
        <v>8358</v>
      </c>
      <c r="C3252" s="18" t="s">
        <v>8178</v>
      </c>
      <c r="D3252" s="18" t="s">
        <v>2873</v>
      </c>
      <c r="E3252" s="18" t="s">
        <v>1699</v>
      </c>
      <c r="F3252" s="7" t="s">
        <v>8359</v>
      </c>
      <c r="G3252" s="18">
        <v>2</v>
      </c>
      <c r="H3252" s="18">
        <v>85</v>
      </c>
      <c r="I3252" s="21">
        <f t="shared" si="154"/>
        <v>170</v>
      </c>
      <c r="J3252" s="18"/>
      <c r="K3252" s="18"/>
      <c r="L3252" s="18">
        <f t="shared" si="155"/>
        <v>2</v>
      </c>
    </row>
    <row r="3253" spans="1:12" s="19" customFormat="1" ht="17.45" customHeight="1">
      <c r="A3253" s="20">
        <v>3251</v>
      </c>
      <c r="B3253" s="18" t="s">
        <v>8360</v>
      </c>
      <c r="C3253" s="18" t="s">
        <v>8178</v>
      </c>
      <c r="D3253" s="18" t="s">
        <v>2873</v>
      </c>
      <c r="E3253" s="18" t="s">
        <v>1699</v>
      </c>
      <c r="F3253" s="7" t="s">
        <v>8361</v>
      </c>
      <c r="G3253" s="18">
        <v>2</v>
      </c>
      <c r="H3253" s="18">
        <v>60</v>
      </c>
      <c r="I3253" s="21">
        <f t="shared" si="154"/>
        <v>120</v>
      </c>
      <c r="J3253" s="18"/>
      <c r="K3253" s="18"/>
      <c r="L3253" s="18">
        <f t="shared" si="155"/>
        <v>2</v>
      </c>
    </row>
    <row r="3254" spans="1:12" s="19" customFormat="1" ht="17.45" customHeight="1">
      <c r="A3254" s="20">
        <v>3252</v>
      </c>
      <c r="B3254" s="18" t="s">
        <v>8360</v>
      </c>
      <c r="C3254" s="18" t="s">
        <v>8178</v>
      </c>
      <c r="D3254" s="18" t="s">
        <v>2873</v>
      </c>
      <c r="E3254" s="18" t="s">
        <v>1699</v>
      </c>
      <c r="F3254" s="7" t="s">
        <v>8361</v>
      </c>
      <c r="G3254" s="18">
        <v>2</v>
      </c>
      <c r="H3254" s="18">
        <v>60</v>
      </c>
      <c r="I3254" s="21">
        <f t="shared" si="154"/>
        <v>120</v>
      </c>
      <c r="J3254" s="18"/>
      <c r="K3254" s="18"/>
      <c r="L3254" s="18">
        <f t="shared" si="155"/>
        <v>2</v>
      </c>
    </row>
    <row r="3255" spans="1:12" s="19" customFormat="1" ht="17.45" customHeight="1">
      <c r="A3255" s="20">
        <v>3253</v>
      </c>
      <c r="B3255" s="18" t="s">
        <v>8362</v>
      </c>
      <c r="C3255" s="18" t="s">
        <v>8178</v>
      </c>
      <c r="D3255" s="18" t="s">
        <v>2873</v>
      </c>
      <c r="E3255" s="18" t="s">
        <v>1699</v>
      </c>
      <c r="F3255" s="7" t="s">
        <v>8363</v>
      </c>
      <c r="G3255" s="18">
        <v>2</v>
      </c>
      <c r="H3255" s="18">
        <v>90</v>
      </c>
      <c r="I3255" s="21">
        <f t="shared" si="154"/>
        <v>180</v>
      </c>
      <c r="J3255" s="18"/>
      <c r="K3255" s="18"/>
      <c r="L3255" s="18">
        <f t="shared" si="155"/>
        <v>2</v>
      </c>
    </row>
    <row r="3256" spans="1:12" s="19" customFormat="1" ht="17.45" customHeight="1">
      <c r="A3256" s="20">
        <v>3254</v>
      </c>
      <c r="B3256" s="18" t="s">
        <v>8364</v>
      </c>
      <c r="C3256" s="18" t="s">
        <v>8178</v>
      </c>
      <c r="D3256" s="18" t="s">
        <v>2873</v>
      </c>
      <c r="E3256" s="18" t="s">
        <v>1699</v>
      </c>
      <c r="F3256" s="7" t="s">
        <v>8365</v>
      </c>
      <c r="G3256" s="18">
        <v>2</v>
      </c>
      <c r="H3256" s="18">
        <v>90</v>
      </c>
      <c r="I3256" s="21">
        <f t="shared" si="154"/>
        <v>180</v>
      </c>
      <c r="J3256" s="18"/>
      <c r="K3256" s="18"/>
      <c r="L3256" s="18">
        <f t="shared" si="155"/>
        <v>2</v>
      </c>
    </row>
    <row r="3257" spans="1:12" s="19" customFormat="1" ht="17.45" customHeight="1">
      <c r="A3257" s="20">
        <v>3255</v>
      </c>
      <c r="B3257" s="18" t="s">
        <v>8366</v>
      </c>
      <c r="C3257" s="18" t="s">
        <v>8178</v>
      </c>
      <c r="D3257" s="18" t="s">
        <v>2873</v>
      </c>
      <c r="E3257" s="18" t="s">
        <v>1699</v>
      </c>
      <c r="F3257" s="7" t="s">
        <v>8367</v>
      </c>
      <c r="G3257" s="18">
        <v>2</v>
      </c>
      <c r="H3257" s="18">
        <v>90</v>
      </c>
      <c r="I3257" s="21">
        <f t="shared" si="154"/>
        <v>180</v>
      </c>
      <c r="J3257" s="18"/>
      <c r="K3257" s="18"/>
      <c r="L3257" s="18">
        <f t="shared" si="155"/>
        <v>2</v>
      </c>
    </row>
    <row r="3258" spans="1:12" s="19" customFormat="1" ht="17.45" customHeight="1">
      <c r="A3258" s="20">
        <v>3256</v>
      </c>
      <c r="B3258" s="18" t="s">
        <v>8368</v>
      </c>
      <c r="C3258" s="18" t="s">
        <v>8178</v>
      </c>
      <c r="D3258" s="18" t="s">
        <v>2873</v>
      </c>
      <c r="E3258" s="18" t="s">
        <v>1699</v>
      </c>
      <c r="F3258" s="7" t="s">
        <v>8369</v>
      </c>
      <c r="G3258" s="18">
        <v>2</v>
      </c>
      <c r="H3258" s="18">
        <v>90</v>
      </c>
      <c r="I3258" s="21">
        <f t="shared" si="154"/>
        <v>180</v>
      </c>
      <c r="J3258" s="18"/>
      <c r="K3258" s="18"/>
      <c r="L3258" s="18">
        <f t="shared" si="155"/>
        <v>2</v>
      </c>
    </row>
    <row r="3259" spans="1:12" s="19" customFormat="1" ht="17.45" customHeight="1">
      <c r="A3259" s="20">
        <v>3257</v>
      </c>
      <c r="B3259" s="18" t="s">
        <v>8370</v>
      </c>
      <c r="C3259" s="18" t="s">
        <v>8178</v>
      </c>
      <c r="D3259" s="18" t="s">
        <v>2873</v>
      </c>
      <c r="E3259" s="18" t="s">
        <v>1699</v>
      </c>
      <c r="F3259" s="7" t="s">
        <v>8371</v>
      </c>
      <c r="G3259" s="18">
        <v>2</v>
      </c>
      <c r="H3259" s="18">
        <v>90</v>
      </c>
      <c r="I3259" s="21">
        <f t="shared" si="154"/>
        <v>180</v>
      </c>
      <c r="J3259" s="18"/>
      <c r="K3259" s="18"/>
      <c r="L3259" s="18">
        <f t="shared" si="155"/>
        <v>2</v>
      </c>
    </row>
    <row r="3260" spans="1:12" s="19" customFormat="1" ht="17.45" customHeight="1">
      <c r="A3260" s="20">
        <v>3258</v>
      </c>
      <c r="B3260" s="18" t="s">
        <v>8372</v>
      </c>
      <c r="C3260" s="18" t="s">
        <v>8178</v>
      </c>
      <c r="D3260" s="18" t="s">
        <v>2873</v>
      </c>
      <c r="E3260" s="18" t="s">
        <v>1699</v>
      </c>
      <c r="F3260" s="7" t="s">
        <v>8373</v>
      </c>
      <c r="G3260" s="18">
        <v>2</v>
      </c>
      <c r="H3260" s="18">
        <v>90</v>
      </c>
      <c r="I3260" s="21">
        <f t="shared" si="154"/>
        <v>180</v>
      </c>
      <c r="J3260" s="18"/>
      <c r="K3260" s="18"/>
      <c r="L3260" s="18">
        <f t="shared" si="155"/>
        <v>2</v>
      </c>
    </row>
    <row r="3261" spans="1:12" s="19" customFormat="1" ht="17.45" customHeight="1">
      <c r="A3261" s="20">
        <v>3259</v>
      </c>
      <c r="B3261" s="18" t="s">
        <v>8374</v>
      </c>
      <c r="C3261" s="18" t="s">
        <v>8178</v>
      </c>
      <c r="D3261" s="18" t="s">
        <v>2873</v>
      </c>
      <c r="E3261" s="18" t="s">
        <v>1699</v>
      </c>
      <c r="F3261" s="7" t="s">
        <v>8375</v>
      </c>
      <c r="G3261" s="18">
        <v>2</v>
      </c>
      <c r="H3261" s="18">
        <v>95</v>
      </c>
      <c r="I3261" s="21">
        <f t="shared" si="154"/>
        <v>190</v>
      </c>
      <c r="J3261" s="18"/>
      <c r="K3261" s="18"/>
      <c r="L3261" s="18">
        <f t="shared" si="155"/>
        <v>2</v>
      </c>
    </row>
    <row r="3262" spans="1:12" s="19" customFormat="1" ht="17.45" customHeight="1">
      <c r="A3262" s="20">
        <v>3260</v>
      </c>
      <c r="B3262" s="18" t="s">
        <v>8376</v>
      </c>
      <c r="C3262" s="18" t="s">
        <v>8178</v>
      </c>
      <c r="D3262" s="18" t="s">
        <v>2873</v>
      </c>
      <c r="E3262" s="18" t="s">
        <v>1699</v>
      </c>
      <c r="F3262" s="7" t="s">
        <v>8377</v>
      </c>
      <c r="G3262" s="18">
        <v>2</v>
      </c>
      <c r="H3262" s="18">
        <v>95</v>
      </c>
      <c r="I3262" s="21">
        <f t="shared" si="154"/>
        <v>190</v>
      </c>
      <c r="J3262" s="18"/>
      <c r="K3262" s="18"/>
      <c r="L3262" s="18">
        <f t="shared" si="155"/>
        <v>2</v>
      </c>
    </row>
    <row r="3263" spans="1:12" s="19" customFormat="1" ht="17.45" customHeight="1">
      <c r="A3263" s="20">
        <v>3261</v>
      </c>
      <c r="B3263" s="18" t="s">
        <v>8378</v>
      </c>
      <c r="C3263" s="18" t="s">
        <v>8178</v>
      </c>
      <c r="D3263" s="18" t="s">
        <v>2873</v>
      </c>
      <c r="E3263" s="18" t="s">
        <v>1699</v>
      </c>
      <c r="F3263" s="7" t="s">
        <v>8379</v>
      </c>
      <c r="G3263" s="18">
        <v>2</v>
      </c>
      <c r="H3263" s="18">
        <v>95</v>
      </c>
      <c r="I3263" s="21">
        <f t="shared" si="154"/>
        <v>190</v>
      </c>
      <c r="J3263" s="18"/>
      <c r="K3263" s="18"/>
      <c r="L3263" s="18">
        <f t="shared" si="155"/>
        <v>2</v>
      </c>
    </row>
    <row r="3264" spans="1:12" s="19" customFormat="1" ht="17.45" customHeight="1">
      <c r="A3264" s="20">
        <v>3262</v>
      </c>
      <c r="B3264" s="18" t="s">
        <v>8380</v>
      </c>
      <c r="C3264" s="18" t="s">
        <v>8178</v>
      </c>
      <c r="D3264" s="18" t="s">
        <v>2873</v>
      </c>
      <c r="E3264" s="18" t="s">
        <v>1699</v>
      </c>
      <c r="F3264" s="7" t="s">
        <v>8381</v>
      </c>
      <c r="G3264" s="18">
        <v>2</v>
      </c>
      <c r="H3264" s="18">
        <v>95</v>
      </c>
      <c r="I3264" s="21">
        <f t="shared" si="154"/>
        <v>190</v>
      </c>
      <c r="J3264" s="18"/>
      <c r="K3264" s="18"/>
      <c r="L3264" s="18">
        <f t="shared" si="155"/>
        <v>2</v>
      </c>
    </row>
    <row r="3265" spans="1:12" s="19" customFormat="1" ht="17.45" customHeight="1">
      <c r="A3265" s="20">
        <v>3263</v>
      </c>
      <c r="B3265" s="18" t="s">
        <v>8382</v>
      </c>
      <c r="C3265" s="18" t="s">
        <v>8178</v>
      </c>
      <c r="D3265" s="18" t="s">
        <v>2873</v>
      </c>
      <c r="E3265" s="18" t="s">
        <v>1699</v>
      </c>
      <c r="F3265" s="7" t="s">
        <v>8383</v>
      </c>
      <c r="G3265" s="18">
        <v>2</v>
      </c>
      <c r="H3265" s="18">
        <v>95</v>
      </c>
      <c r="I3265" s="21">
        <f t="shared" si="154"/>
        <v>190</v>
      </c>
      <c r="J3265" s="18"/>
      <c r="K3265" s="18"/>
      <c r="L3265" s="18">
        <f t="shared" si="155"/>
        <v>2</v>
      </c>
    </row>
    <row r="3266" spans="1:12" s="19" customFormat="1" ht="17.45" customHeight="1">
      <c r="A3266" s="20">
        <v>3264</v>
      </c>
      <c r="B3266" s="18" t="s">
        <v>8384</v>
      </c>
      <c r="C3266" s="18" t="s">
        <v>8178</v>
      </c>
      <c r="D3266" s="18" t="s">
        <v>2873</v>
      </c>
      <c r="E3266" s="18" t="s">
        <v>1699</v>
      </c>
      <c r="F3266" s="7" t="s">
        <v>8385</v>
      </c>
      <c r="G3266" s="18">
        <v>2</v>
      </c>
      <c r="H3266" s="18">
        <v>95</v>
      </c>
      <c r="I3266" s="21">
        <f t="shared" si="154"/>
        <v>190</v>
      </c>
      <c r="J3266" s="18"/>
      <c r="K3266" s="18"/>
      <c r="L3266" s="18">
        <f t="shared" si="155"/>
        <v>2</v>
      </c>
    </row>
    <row r="3267" spans="1:12" s="19" customFormat="1" ht="17.45" customHeight="1">
      <c r="A3267" s="20">
        <v>3265</v>
      </c>
      <c r="B3267" s="18" t="s">
        <v>8386</v>
      </c>
      <c r="C3267" s="18" t="s">
        <v>8178</v>
      </c>
      <c r="D3267" s="18" t="s">
        <v>2873</v>
      </c>
      <c r="E3267" s="18" t="s">
        <v>1699</v>
      </c>
      <c r="F3267" s="7" t="s">
        <v>8387</v>
      </c>
      <c r="G3267" s="18">
        <v>2</v>
      </c>
      <c r="H3267" s="18">
        <v>95</v>
      </c>
      <c r="I3267" s="21">
        <f t="shared" si="154"/>
        <v>190</v>
      </c>
      <c r="J3267" s="18"/>
      <c r="K3267" s="18"/>
      <c r="L3267" s="18">
        <f t="shared" si="155"/>
        <v>2</v>
      </c>
    </row>
    <row r="3268" spans="1:12" s="19" customFormat="1" ht="17.45" customHeight="1">
      <c r="A3268" s="20">
        <v>3266</v>
      </c>
      <c r="B3268" s="18" t="s">
        <v>8388</v>
      </c>
      <c r="C3268" s="18" t="s">
        <v>8178</v>
      </c>
      <c r="D3268" s="18" t="s">
        <v>2873</v>
      </c>
      <c r="E3268" s="18" t="s">
        <v>1699</v>
      </c>
      <c r="F3268" s="7" t="s">
        <v>8389</v>
      </c>
      <c r="G3268" s="18">
        <v>2</v>
      </c>
      <c r="H3268" s="18">
        <v>95</v>
      </c>
      <c r="I3268" s="21">
        <f t="shared" si="154"/>
        <v>190</v>
      </c>
      <c r="J3268" s="18"/>
      <c r="K3268" s="18"/>
      <c r="L3268" s="18">
        <f t="shared" si="155"/>
        <v>2</v>
      </c>
    </row>
    <row r="3269" spans="1:12" s="19" customFormat="1" ht="17.45" customHeight="1">
      <c r="A3269" s="20">
        <v>3267</v>
      </c>
      <c r="B3269" s="18" t="s">
        <v>8390</v>
      </c>
      <c r="C3269" s="18" t="s">
        <v>8178</v>
      </c>
      <c r="D3269" s="18" t="s">
        <v>2873</v>
      </c>
      <c r="E3269" s="18" t="s">
        <v>1699</v>
      </c>
      <c r="F3269" s="7" t="s">
        <v>8391</v>
      </c>
      <c r="G3269" s="18">
        <v>2</v>
      </c>
      <c r="H3269" s="18">
        <v>95</v>
      </c>
      <c r="I3269" s="21">
        <f t="shared" si="154"/>
        <v>190</v>
      </c>
      <c r="J3269" s="18"/>
      <c r="K3269" s="18"/>
      <c r="L3269" s="18">
        <f t="shared" si="155"/>
        <v>2</v>
      </c>
    </row>
    <row r="3270" spans="1:12" s="19" customFormat="1" ht="17.45" customHeight="1">
      <c r="A3270" s="20">
        <v>3268</v>
      </c>
      <c r="B3270" s="18" t="s">
        <v>8392</v>
      </c>
      <c r="C3270" s="18" t="s">
        <v>8178</v>
      </c>
      <c r="D3270" s="18" t="s">
        <v>2873</v>
      </c>
      <c r="E3270" s="18" t="s">
        <v>1699</v>
      </c>
      <c r="F3270" s="7" t="s">
        <v>8393</v>
      </c>
      <c r="G3270" s="18">
        <v>2</v>
      </c>
      <c r="H3270" s="18">
        <v>95</v>
      </c>
      <c r="I3270" s="21">
        <f t="shared" si="154"/>
        <v>190</v>
      </c>
      <c r="J3270" s="18"/>
      <c r="K3270" s="18"/>
      <c r="L3270" s="18">
        <f t="shared" si="155"/>
        <v>2</v>
      </c>
    </row>
    <row r="3271" spans="1:12" s="19" customFormat="1" ht="17.45" customHeight="1">
      <c r="A3271" s="20">
        <v>3269</v>
      </c>
      <c r="B3271" s="18" t="s">
        <v>8394</v>
      </c>
      <c r="C3271" s="18" t="s">
        <v>8178</v>
      </c>
      <c r="D3271" s="18" t="s">
        <v>2873</v>
      </c>
      <c r="E3271" s="18" t="s">
        <v>1699</v>
      </c>
      <c r="F3271" s="7" t="s">
        <v>8393</v>
      </c>
      <c r="G3271" s="18">
        <v>2</v>
      </c>
      <c r="H3271" s="18">
        <v>95</v>
      </c>
      <c r="I3271" s="21">
        <f t="shared" si="154"/>
        <v>190</v>
      </c>
      <c r="J3271" s="18"/>
      <c r="K3271" s="18"/>
      <c r="L3271" s="18">
        <f t="shared" si="155"/>
        <v>2</v>
      </c>
    </row>
    <row r="3272" spans="1:12" s="19" customFormat="1" ht="17.45" customHeight="1">
      <c r="A3272" s="20">
        <v>3270</v>
      </c>
      <c r="B3272" s="18" t="s">
        <v>8395</v>
      </c>
      <c r="C3272" s="18" t="s">
        <v>8178</v>
      </c>
      <c r="D3272" s="18" t="s">
        <v>2873</v>
      </c>
      <c r="E3272" s="18" t="s">
        <v>1699</v>
      </c>
      <c r="F3272" s="7" t="s">
        <v>8396</v>
      </c>
      <c r="G3272" s="18">
        <v>2</v>
      </c>
      <c r="H3272" s="18">
        <v>95</v>
      </c>
      <c r="I3272" s="21">
        <f t="shared" si="154"/>
        <v>190</v>
      </c>
      <c r="J3272" s="18"/>
      <c r="K3272" s="18"/>
      <c r="L3272" s="18">
        <f t="shared" si="155"/>
        <v>2</v>
      </c>
    </row>
    <row r="3273" spans="1:12" s="19" customFormat="1" ht="17.45" customHeight="1">
      <c r="A3273" s="20">
        <v>3271</v>
      </c>
      <c r="B3273" s="18" t="s">
        <v>8397</v>
      </c>
      <c r="C3273" s="18" t="s">
        <v>8178</v>
      </c>
      <c r="D3273" s="18" t="s">
        <v>2873</v>
      </c>
      <c r="E3273" s="18" t="s">
        <v>1699</v>
      </c>
      <c r="F3273" s="7" t="s">
        <v>8398</v>
      </c>
      <c r="G3273" s="18">
        <v>2</v>
      </c>
      <c r="H3273" s="18">
        <v>95</v>
      </c>
      <c r="I3273" s="21">
        <f t="shared" si="154"/>
        <v>190</v>
      </c>
      <c r="J3273" s="18"/>
      <c r="K3273" s="18"/>
      <c r="L3273" s="18">
        <f t="shared" ref="L3273:L3294" si="156">G3273</f>
        <v>2</v>
      </c>
    </row>
    <row r="3274" spans="1:12" s="19" customFormat="1" ht="17.45" customHeight="1">
      <c r="A3274" s="20">
        <v>3272</v>
      </c>
      <c r="B3274" s="18" t="s">
        <v>8399</v>
      </c>
      <c r="C3274" s="18" t="s">
        <v>8178</v>
      </c>
      <c r="D3274" s="18" t="s">
        <v>2873</v>
      </c>
      <c r="E3274" s="18" t="s">
        <v>1699</v>
      </c>
      <c r="F3274" s="7" t="s">
        <v>8400</v>
      </c>
      <c r="G3274" s="18">
        <v>2</v>
      </c>
      <c r="H3274" s="18">
        <v>95</v>
      </c>
      <c r="I3274" s="21">
        <f t="shared" si="154"/>
        <v>190</v>
      </c>
      <c r="J3274" s="18"/>
      <c r="K3274" s="18"/>
      <c r="L3274" s="18">
        <f t="shared" si="156"/>
        <v>2</v>
      </c>
    </row>
    <row r="3275" spans="1:12" s="19" customFormat="1" ht="17.45" customHeight="1">
      <c r="A3275" s="20">
        <v>3273</v>
      </c>
      <c r="B3275" s="18" t="s">
        <v>8401</v>
      </c>
      <c r="C3275" s="18" t="s">
        <v>8178</v>
      </c>
      <c r="D3275" s="18" t="s">
        <v>2873</v>
      </c>
      <c r="E3275" s="18" t="s">
        <v>1699</v>
      </c>
      <c r="F3275" s="7" t="s">
        <v>8402</v>
      </c>
      <c r="G3275" s="18">
        <v>2</v>
      </c>
      <c r="H3275" s="18">
        <v>95</v>
      </c>
      <c r="I3275" s="21">
        <f t="shared" si="154"/>
        <v>190</v>
      </c>
      <c r="J3275" s="18"/>
      <c r="K3275" s="18"/>
      <c r="L3275" s="18">
        <f t="shared" si="156"/>
        <v>2</v>
      </c>
    </row>
    <row r="3276" spans="1:12" s="19" customFormat="1" ht="17.45" customHeight="1">
      <c r="A3276" s="20">
        <v>3274</v>
      </c>
      <c r="B3276" s="18" t="s">
        <v>8403</v>
      </c>
      <c r="C3276" s="18" t="s">
        <v>8404</v>
      </c>
      <c r="D3276" s="18" t="s">
        <v>8405</v>
      </c>
      <c r="E3276" s="18" t="s">
        <v>1699</v>
      </c>
      <c r="F3276" s="7" t="s">
        <v>8406</v>
      </c>
      <c r="G3276" s="18">
        <v>2</v>
      </c>
      <c r="H3276" s="18">
        <v>380</v>
      </c>
      <c r="I3276" s="21">
        <f t="shared" si="154"/>
        <v>760</v>
      </c>
      <c r="J3276" s="18"/>
      <c r="K3276" s="18"/>
      <c r="L3276" s="18">
        <f t="shared" si="156"/>
        <v>2</v>
      </c>
    </row>
    <row r="3277" spans="1:12" s="19" customFormat="1" ht="17.45" customHeight="1">
      <c r="A3277" s="20">
        <v>3275</v>
      </c>
      <c r="B3277" s="18" t="s">
        <v>8407</v>
      </c>
      <c r="C3277" s="18" t="s">
        <v>8408</v>
      </c>
      <c r="D3277" s="18" t="s">
        <v>1853</v>
      </c>
      <c r="E3277" s="18" t="s">
        <v>1699</v>
      </c>
      <c r="F3277" s="7" t="s">
        <v>8409</v>
      </c>
      <c r="G3277" s="18">
        <v>2</v>
      </c>
      <c r="H3277" s="18">
        <v>150</v>
      </c>
      <c r="I3277" s="21">
        <f t="shared" si="154"/>
        <v>300</v>
      </c>
      <c r="J3277" s="18"/>
      <c r="K3277" s="18"/>
      <c r="L3277" s="18">
        <f t="shared" si="156"/>
        <v>2</v>
      </c>
    </row>
    <row r="3278" spans="1:12" s="19" customFormat="1" ht="17.45" customHeight="1">
      <c r="A3278" s="20">
        <v>3276</v>
      </c>
      <c r="B3278" s="21" t="s">
        <v>17</v>
      </c>
      <c r="C3278" s="23" t="s">
        <v>875</v>
      </c>
      <c r="D3278" s="21" t="s">
        <v>18</v>
      </c>
      <c r="E3278" s="21" t="s">
        <v>11</v>
      </c>
      <c r="F3278" s="8">
        <v>9789574454464</v>
      </c>
      <c r="G3278" s="18">
        <v>2</v>
      </c>
      <c r="H3278" s="21">
        <v>250</v>
      </c>
      <c r="I3278" s="21">
        <f t="shared" si="154"/>
        <v>500</v>
      </c>
      <c r="J3278" s="18"/>
      <c r="K3278" s="18"/>
      <c r="L3278" s="18">
        <f t="shared" si="156"/>
        <v>2</v>
      </c>
    </row>
    <row r="3279" spans="1:12" s="19" customFormat="1" ht="17.45" customHeight="1">
      <c r="A3279" s="20">
        <v>3277</v>
      </c>
      <c r="B3279" s="18" t="s">
        <v>8410</v>
      </c>
      <c r="C3279" s="18" t="s">
        <v>8411</v>
      </c>
      <c r="D3279" s="18" t="s">
        <v>4600</v>
      </c>
      <c r="E3279" s="18" t="s">
        <v>1699</v>
      </c>
      <c r="F3279" s="7">
        <v>9789861852348</v>
      </c>
      <c r="G3279" s="18">
        <v>2</v>
      </c>
      <c r="H3279" s="18">
        <v>250</v>
      </c>
      <c r="I3279" s="21">
        <f t="shared" si="154"/>
        <v>500</v>
      </c>
      <c r="J3279" s="18"/>
      <c r="K3279" s="18"/>
      <c r="L3279" s="18">
        <f t="shared" si="156"/>
        <v>2</v>
      </c>
    </row>
    <row r="3280" spans="1:12" s="19" customFormat="1" ht="17.45" customHeight="1">
      <c r="A3280" s="20">
        <v>3278</v>
      </c>
      <c r="B3280" s="18" t="s">
        <v>8412</v>
      </c>
      <c r="C3280" s="18" t="s">
        <v>8413</v>
      </c>
      <c r="D3280" s="18" t="s">
        <v>3450</v>
      </c>
      <c r="E3280" s="18" t="s">
        <v>1699</v>
      </c>
      <c r="F3280" s="7" t="s">
        <v>8414</v>
      </c>
      <c r="G3280" s="18">
        <v>2</v>
      </c>
      <c r="H3280" s="18">
        <v>280</v>
      </c>
      <c r="I3280" s="21">
        <f t="shared" ref="I3280:I3343" si="157">G3280*H3280</f>
        <v>560</v>
      </c>
      <c r="J3280" s="18"/>
      <c r="K3280" s="18"/>
      <c r="L3280" s="18">
        <f t="shared" si="156"/>
        <v>2</v>
      </c>
    </row>
    <row r="3281" spans="1:12" s="19" customFormat="1" ht="17.45" customHeight="1">
      <c r="A3281" s="20">
        <v>3279</v>
      </c>
      <c r="B3281" s="18" t="s">
        <v>8415</v>
      </c>
      <c r="C3281" s="18" t="s">
        <v>8416</v>
      </c>
      <c r="D3281" s="18" t="s">
        <v>3534</v>
      </c>
      <c r="E3281" s="18" t="s">
        <v>1699</v>
      </c>
      <c r="F3281" s="7" t="s">
        <v>8417</v>
      </c>
      <c r="G3281" s="18">
        <v>2</v>
      </c>
      <c r="H3281" s="18">
        <v>300</v>
      </c>
      <c r="I3281" s="21">
        <f t="shared" si="157"/>
        <v>600</v>
      </c>
      <c r="J3281" s="18"/>
      <c r="K3281" s="18"/>
      <c r="L3281" s="18">
        <f t="shared" si="156"/>
        <v>2</v>
      </c>
    </row>
    <row r="3282" spans="1:12" s="19" customFormat="1" ht="17.45" customHeight="1">
      <c r="A3282" s="20">
        <v>3280</v>
      </c>
      <c r="B3282" s="18" t="s">
        <v>8418</v>
      </c>
      <c r="C3282" s="18" t="s">
        <v>8419</v>
      </c>
      <c r="D3282" s="18" t="s">
        <v>4424</v>
      </c>
      <c r="E3282" s="18" t="s">
        <v>1699</v>
      </c>
      <c r="F3282" s="7">
        <v>9789571359366</v>
      </c>
      <c r="G3282" s="18">
        <v>2</v>
      </c>
      <c r="H3282" s="18">
        <v>450</v>
      </c>
      <c r="I3282" s="21">
        <f t="shared" si="157"/>
        <v>900</v>
      </c>
      <c r="J3282" s="18"/>
      <c r="K3282" s="18"/>
      <c r="L3282" s="18">
        <f t="shared" si="156"/>
        <v>2</v>
      </c>
    </row>
    <row r="3283" spans="1:12" s="19" customFormat="1" ht="17.45" customHeight="1">
      <c r="A3283" s="20">
        <v>3281</v>
      </c>
      <c r="B3283" s="18" t="s">
        <v>8420</v>
      </c>
      <c r="C3283" s="18" t="s">
        <v>4068</v>
      </c>
      <c r="D3283" s="18" t="s">
        <v>3505</v>
      </c>
      <c r="E3283" s="18" t="s">
        <v>1699</v>
      </c>
      <c r="F3283" s="7">
        <v>9789862291863</v>
      </c>
      <c r="G3283" s="18">
        <v>2</v>
      </c>
      <c r="H3283" s="18">
        <v>280</v>
      </c>
      <c r="I3283" s="21">
        <f t="shared" si="157"/>
        <v>560</v>
      </c>
      <c r="J3283" s="18"/>
      <c r="K3283" s="18"/>
      <c r="L3283" s="18">
        <f t="shared" si="156"/>
        <v>2</v>
      </c>
    </row>
    <row r="3284" spans="1:12" s="19" customFormat="1" ht="17.45" customHeight="1">
      <c r="A3284" s="20">
        <v>3282</v>
      </c>
      <c r="B3284" s="18" t="s">
        <v>8421</v>
      </c>
      <c r="C3284" s="18" t="s">
        <v>4068</v>
      </c>
      <c r="D3284" s="18" t="s">
        <v>3505</v>
      </c>
      <c r="E3284" s="18" t="s">
        <v>1699</v>
      </c>
      <c r="F3284" s="7">
        <v>9789862292198</v>
      </c>
      <c r="G3284" s="18">
        <v>2</v>
      </c>
      <c r="H3284" s="18">
        <v>280</v>
      </c>
      <c r="I3284" s="21">
        <f t="shared" si="157"/>
        <v>560</v>
      </c>
      <c r="J3284" s="18"/>
      <c r="K3284" s="18"/>
      <c r="L3284" s="18">
        <f t="shared" si="156"/>
        <v>2</v>
      </c>
    </row>
    <row r="3285" spans="1:12" s="19" customFormat="1" ht="17.45" customHeight="1">
      <c r="A3285" s="20">
        <v>3283</v>
      </c>
      <c r="B3285" s="18" t="s">
        <v>8422</v>
      </c>
      <c r="C3285" s="18" t="s">
        <v>8423</v>
      </c>
      <c r="D3285" s="18" t="s">
        <v>8424</v>
      </c>
      <c r="E3285" s="18" t="s">
        <v>1699</v>
      </c>
      <c r="F3285" s="7" t="s">
        <v>8425</v>
      </c>
      <c r="G3285" s="18">
        <v>10</v>
      </c>
      <c r="H3285" s="18">
        <v>160</v>
      </c>
      <c r="I3285" s="21">
        <f t="shared" si="157"/>
        <v>1600</v>
      </c>
      <c r="J3285" s="21" t="s">
        <v>9</v>
      </c>
      <c r="K3285" s="21" t="s">
        <v>9</v>
      </c>
      <c r="L3285" s="18">
        <f t="shared" si="156"/>
        <v>10</v>
      </c>
    </row>
    <row r="3286" spans="1:12" s="19" customFormat="1" ht="17.45" customHeight="1">
      <c r="A3286" s="20">
        <v>3284</v>
      </c>
      <c r="B3286" s="18" t="s">
        <v>8426</v>
      </c>
      <c r="C3286" s="18" t="s">
        <v>8427</v>
      </c>
      <c r="D3286" s="18" t="s">
        <v>3190</v>
      </c>
      <c r="E3286" s="18" t="s">
        <v>1699</v>
      </c>
      <c r="F3286" s="7" t="s">
        <v>8428</v>
      </c>
      <c r="G3286" s="18">
        <v>2</v>
      </c>
      <c r="H3286" s="18">
        <v>150</v>
      </c>
      <c r="I3286" s="21">
        <f t="shared" si="157"/>
        <v>300</v>
      </c>
      <c r="J3286" s="18"/>
      <c r="K3286" s="18"/>
      <c r="L3286" s="18">
        <f t="shared" si="156"/>
        <v>2</v>
      </c>
    </row>
    <row r="3287" spans="1:12" s="19" customFormat="1" ht="17.45" customHeight="1">
      <c r="A3287" s="20">
        <v>3285</v>
      </c>
      <c r="B3287" s="18" t="s">
        <v>8429</v>
      </c>
      <c r="C3287" s="18" t="s">
        <v>8427</v>
      </c>
      <c r="D3287" s="18" t="s">
        <v>8430</v>
      </c>
      <c r="E3287" s="18" t="s">
        <v>1699</v>
      </c>
      <c r="F3287" s="7">
        <v>9789861930060</v>
      </c>
      <c r="G3287" s="18">
        <v>2</v>
      </c>
      <c r="H3287" s="18">
        <v>150</v>
      </c>
      <c r="I3287" s="21">
        <f t="shared" si="157"/>
        <v>300</v>
      </c>
      <c r="J3287" s="18"/>
      <c r="K3287" s="18"/>
      <c r="L3287" s="18">
        <f t="shared" si="156"/>
        <v>2</v>
      </c>
    </row>
    <row r="3288" spans="1:12" s="19" customFormat="1" ht="17.45" customHeight="1">
      <c r="A3288" s="20">
        <v>3286</v>
      </c>
      <c r="B3288" s="18" t="s">
        <v>8431</v>
      </c>
      <c r="C3288" s="18" t="s">
        <v>8432</v>
      </c>
      <c r="D3288" s="18" t="s">
        <v>1825</v>
      </c>
      <c r="E3288" s="18" t="s">
        <v>1699</v>
      </c>
      <c r="F3288" s="7" t="s">
        <v>8433</v>
      </c>
      <c r="G3288" s="18">
        <v>2</v>
      </c>
      <c r="H3288" s="18">
        <v>220</v>
      </c>
      <c r="I3288" s="21">
        <f t="shared" si="157"/>
        <v>440</v>
      </c>
      <c r="J3288" s="18"/>
      <c r="K3288" s="18"/>
      <c r="L3288" s="18">
        <f t="shared" si="156"/>
        <v>2</v>
      </c>
    </row>
    <row r="3289" spans="1:12" s="19" customFormat="1" ht="17.45" customHeight="1">
      <c r="A3289" s="20">
        <v>3287</v>
      </c>
      <c r="B3289" s="21" t="s">
        <v>8434</v>
      </c>
      <c r="C3289" s="23" t="s">
        <v>8435</v>
      </c>
      <c r="D3289" s="21" t="s">
        <v>8436</v>
      </c>
      <c r="E3289" s="21" t="s">
        <v>5232</v>
      </c>
      <c r="F3289" s="8" t="s">
        <v>8437</v>
      </c>
      <c r="G3289" s="18">
        <v>2</v>
      </c>
      <c r="H3289" s="21">
        <v>220</v>
      </c>
      <c r="I3289" s="21">
        <f t="shared" si="157"/>
        <v>440</v>
      </c>
      <c r="J3289" s="18"/>
      <c r="K3289" s="18"/>
      <c r="L3289" s="18">
        <f t="shared" si="156"/>
        <v>2</v>
      </c>
    </row>
    <row r="3290" spans="1:12" s="19" customFormat="1" ht="17.45" customHeight="1">
      <c r="A3290" s="20">
        <v>3288</v>
      </c>
      <c r="B3290" s="21" t="s">
        <v>8438</v>
      </c>
      <c r="C3290" s="23" t="s">
        <v>8435</v>
      </c>
      <c r="D3290" s="21" t="s">
        <v>8436</v>
      </c>
      <c r="E3290" s="21" t="s">
        <v>5232</v>
      </c>
      <c r="F3290" s="8" t="s">
        <v>8437</v>
      </c>
      <c r="G3290" s="18">
        <v>2</v>
      </c>
      <c r="H3290" s="21">
        <v>220</v>
      </c>
      <c r="I3290" s="21">
        <f t="shared" si="157"/>
        <v>440</v>
      </c>
      <c r="J3290" s="18"/>
      <c r="K3290" s="18"/>
      <c r="L3290" s="18">
        <f t="shared" si="156"/>
        <v>2</v>
      </c>
    </row>
    <row r="3291" spans="1:12" s="19" customFormat="1" ht="17.45" customHeight="1">
      <c r="A3291" s="20">
        <v>3289</v>
      </c>
      <c r="B3291" s="18" t="s">
        <v>8439</v>
      </c>
      <c r="C3291" s="18" t="s">
        <v>8440</v>
      </c>
      <c r="D3291" s="18" t="s">
        <v>2712</v>
      </c>
      <c r="E3291" s="18" t="s">
        <v>1699</v>
      </c>
      <c r="F3291" s="7" t="s">
        <v>8441</v>
      </c>
      <c r="G3291" s="18">
        <v>2</v>
      </c>
      <c r="H3291" s="18">
        <v>300</v>
      </c>
      <c r="I3291" s="21">
        <f t="shared" si="157"/>
        <v>600</v>
      </c>
      <c r="J3291" s="18"/>
      <c r="K3291" s="18"/>
      <c r="L3291" s="18">
        <f t="shared" si="156"/>
        <v>2</v>
      </c>
    </row>
    <row r="3292" spans="1:12" s="19" customFormat="1" ht="17.45" customHeight="1">
      <c r="A3292" s="20">
        <v>3290</v>
      </c>
      <c r="B3292" s="18" t="s">
        <v>8442</v>
      </c>
      <c r="C3292" s="18" t="s">
        <v>8443</v>
      </c>
      <c r="D3292" s="18" t="s">
        <v>2708</v>
      </c>
      <c r="E3292" s="18" t="s">
        <v>1699</v>
      </c>
      <c r="F3292" s="7" t="s">
        <v>8444</v>
      </c>
      <c r="G3292" s="18">
        <v>2</v>
      </c>
      <c r="H3292" s="18">
        <v>380</v>
      </c>
      <c r="I3292" s="21">
        <f t="shared" si="157"/>
        <v>760</v>
      </c>
      <c r="J3292" s="18"/>
      <c r="K3292" s="18"/>
      <c r="L3292" s="18">
        <f t="shared" si="156"/>
        <v>2</v>
      </c>
    </row>
    <row r="3293" spans="1:12" s="19" customFormat="1" ht="17.45" customHeight="1">
      <c r="A3293" s="20">
        <v>3291</v>
      </c>
      <c r="B3293" s="18" t="s">
        <v>8445</v>
      </c>
      <c r="C3293" s="18" t="s">
        <v>8446</v>
      </c>
      <c r="D3293" s="18" t="s">
        <v>2646</v>
      </c>
      <c r="E3293" s="18" t="s">
        <v>1699</v>
      </c>
      <c r="F3293" s="7" t="s">
        <v>8447</v>
      </c>
      <c r="G3293" s="18">
        <v>2</v>
      </c>
      <c r="H3293" s="18">
        <v>360</v>
      </c>
      <c r="I3293" s="21">
        <f t="shared" si="157"/>
        <v>720</v>
      </c>
      <c r="J3293" s="18"/>
      <c r="K3293" s="18"/>
      <c r="L3293" s="18">
        <f t="shared" si="156"/>
        <v>2</v>
      </c>
    </row>
    <row r="3294" spans="1:12" s="19" customFormat="1" ht="17.45" customHeight="1">
      <c r="A3294" s="20">
        <v>3292</v>
      </c>
      <c r="B3294" s="18" t="s">
        <v>8448</v>
      </c>
      <c r="C3294" s="18" t="s">
        <v>8449</v>
      </c>
      <c r="D3294" s="18" t="s">
        <v>8450</v>
      </c>
      <c r="E3294" s="18" t="s">
        <v>1699</v>
      </c>
      <c r="F3294" s="7">
        <v>9789861288536</v>
      </c>
      <c r="G3294" s="18">
        <v>2</v>
      </c>
      <c r="H3294" s="18">
        <v>499</v>
      </c>
      <c r="I3294" s="21">
        <f t="shared" si="157"/>
        <v>998</v>
      </c>
      <c r="J3294" s="18"/>
      <c r="K3294" s="18"/>
      <c r="L3294" s="18">
        <f t="shared" si="156"/>
        <v>2</v>
      </c>
    </row>
    <row r="3295" spans="1:12" s="19" customFormat="1" ht="17.45" customHeight="1">
      <c r="A3295" s="20">
        <v>3293</v>
      </c>
      <c r="B3295" s="18" t="s">
        <v>8451</v>
      </c>
      <c r="C3295" s="18" t="s">
        <v>8452</v>
      </c>
      <c r="D3295" s="18" t="s">
        <v>6249</v>
      </c>
      <c r="E3295" s="18" t="s">
        <v>1699</v>
      </c>
      <c r="F3295" s="7" t="s">
        <v>8453</v>
      </c>
      <c r="G3295" s="18">
        <v>2</v>
      </c>
      <c r="H3295" s="18">
        <v>99</v>
      </c>
      <c r="I3295" s="21">
        <f t="shared" si="157"/>
        <v>198</v>
      </c>
      <c r="J3295" s="18" t="s">
        <v>1734</v>
      </c>
      <c r="K3295" s="18"/>
      <c r="L3295" s="18">
        <f>G3295*5</f>
        <v>10</v>
      </c>
    </row>
    <row r="3296" spans="1:12" s="19" customFormat="1" ht="17.45" customHeight="1">
      <c r="A3296" s="20">
        <v>3294</v>
      </c>
      <c r="B3296" s="18" t="s">
        <v>8454</v>
      </c>
      <c r="C3296" s="18" t="s">
        <v>8455</v>
      </c>
      <c r="D3296" s="18" t="s">
        <v>2873</v>
      </c>
      <c r="E3296" s="18" t="s">
        <v>1699</v>
      </c>
      <c r="F3296" s="7" t="s">
        <v>8456</v>
      </c>
      <c r="G3296" s="18">
        <v>2</v>
      </c>
      <c r="H3296" s="18">
        <v>85</v>
      </c>
      <c r="I3296" s="21">
        <f t="shared" si="157"/>
        <v>170</v>
      </c>
      <c r="J3296" s="21" t="s">
        <v>9</v>
      </c>
      <c r="K3296" s="21" t="s">
        <v>9</v>
      </c>
      <c r="L3296" s="18">
        <f t="shared" ref="L3296:L3359" si="158">G3296</f>
        <v>2</v>
      </c>
    </row>
    <row r="3297" spans="1:12" s="19" customFormat="1" ht="17.45" customHeight="1">
      <c r="A3297" s="20">
        <v>3295</v>
      </c>
      <c r="B3297" s="18" t="s">
        <v>8454</v>
      </c>
      <c r="C3297" s="18" t="s">
        <v>8455</v>
      </c>
      <c r="D3297" s="18" t="s">
        <v>2873</v>
      </c>
      <c r="E3297" s="18" t="s">
        <v>1699</v>
      </c>
      <c r="F3297" s="7" t="s">
        <v>8456</v>
      </c>
      <c r="G3297" s="18">
        <v>2</v>
      </c>
      <c r="H3297" s="18">
        <v>85</v>
      </c>
      <c r="I3297" s="21">
        <f t="shared" si="157"/>
        <v>170</v>
      </c>
      <c r="J3297" s="21" t="s">
        <v>9</v>
      </c>
      <c r="K3297" s="21" t="s">
        <v>9</v>
      </c>
      <c r="L3297" s="18">
        <f t="shared" si="158"/>
        <v>2</v>
      </c>
    </row>
    <row r="3298" spans="1:12" s="19" customFormat="1" ht="17.45" customHeight="1">
      <c r="A3298" s="20">
        <v>3296</v>
      </c>
      <c r="B3298" s="18" t="s">
        <v>8457</v>
      </c>
      <c r="C3298" s="18" t="s">
        <v>8455</v>
      </c>
      <c r="D3298" s="18" t="s">
        <v>2873</v>
      </c>
      <c r="E3298" s="18" t="s">
        <v>1699</v>
      </c>
      <c r="F3298" s="7" t="s">
        <v>8458</v>
      </c>
      <c r="G3298" s="18">
        <v>2</v>
      </c>
      <c r="H3298" s="18">
        <v>85</v>
      </c>
      <c r="I3298" s="21">
        <f t="shared" si="157"/>
        <v>170</v>
      </c>
      <c r="J3298" s="18"/>
      <c r="K3298" s="18"/>
      <c r="L3298" s="18">
        <f t="shared" si="158"/>
        <v>2</v>
      </c>
    </row>
    <row r="3299" spans="1:12" s="19" customFormat="1" ht="17.45" customHeight="1">
      <c r="A3299" s="20">
        <v>3297</v>
      </c>
      <c r="B3299" s="18" t="s">
        <v>8457</v>
      </c>
      <c r="C3299" s="18" t="s">
        <v>8455</v>
      </c>
      <c r="D3299" s="18" t="s">
        <v>2873</v>
      </c>
      <c r="E3299" s="18" t="s">
        <v>1699</v>
      </c>
      <c r="F3299" s="7" t="s">
        <v>8458</v>
      </c>
      <c r="G3299" s="18">
        <v>2</v>
      </c>
      <c r="H3299" s="18">
        <v>85</v>
      </c>
      <c r="I3299" s="21">
        <f t="shared" si="157"/>
        <v>170</v>
      </c>
      <c r="J3299" s="18"/>
      <c r="K3299" s="18"/>
      <c r="L3299" s="18">
        <f t="shared" si="158"/>
        <v>2</v>
      </c>
    </row>
    <row r="3300" spans="1:12" s="19" customFormat="1" ht="17.45" customHeight="1">
      <c r="A3300" s="20">
        <v>3298</v>
      </c>
      <c r="B3300" s="18" t="s">
        <v>8459</v>
      </c>
      <c r="C3300" s="18" t="s">
        <v>8455</v>
      </c>
      <c r="D3300" s="18" t="s">
        <v>2873</v>
      </c>
      <c r="E3300" s="18" t="s">
        <v>1699</v>
      </c>
      <c r="F3300" s="7" t="s">
        <v>8460</v>
      </c>
      <c r="G3300" s="18">
        <v>2</v>
      </c>
      <c r="H3300" s="18">
        <v>85</v>
      </c>
      <c r="I3300" s="21">
        <f t="shared" si="157"/>
        <v>170</v>
      </c>
      <c r="J3300" s="18"/>
      <c r="K3300" s="18"/>
      <c r="L3300" s="18">
        <f t="shared" si="158"/>
        <v>2</v>
      </c>
    </row>
    <row r="3301" spans="1:12" s="19" customFormat="1" ht="17.45" customHeight="1">
      <c r="A3301" s="20">
        <v>3299</v>
      </c>
      <c r="B3301" s="18" t="s">
        <v>8459</v>
      </c>
      <c r="C3301" s="18" t="s">
        <v>8455</v>
      </c>
      <c r="D3301" s="18" t="s">
        <v>2873</v>
      </c>
      <c r="E3301" s="18" t="s">
        <v>1699</v>
      </c>
      <c r="F3301" s="7" t="s">
        <v>8460</v>
      </c>
      <c r="G3301" s="18">
        <v>2</v>
      </c>
      <c r="H3301" s="18">
        <v>85</v>
      </c>
      <c r="I3301" s="21">
        <f t="shared" si="157"/>
        <v>170</v>
      </c>
      <c r="J3301" s="18" t="s">
        <v>0</v>
      </c>
      <c r="K3301" s="18"/>
      <c r="L3301" s="18">
        <f t="shared" si="158"/>
        <v>2</v>
      </c>
    </row>
    <row r="3302" spans="1:12" s="19" customFormat="1" ht="17.45" customHeight="1">
      <c r="A3302" s="20">
        <v>3300</v>
      </c>
      <c r="B3302" s="18" t="s">
        <v>8461</v>
      </c>
      <c r="C3302" s="18" t="s">
        <v>8455</v>
      </c>
      <c r="D3302" s="18" t="s">
        <v>2873</v>
      </c>
      <c r="E3302" s="18" t="s">
        <v>1699</v>
      </c>
      <c r="F3302" s="7" t="s">
        <v>8462</v>
      </c>
      <c r="G3302" s="18">
        <v>2</v>
      </c>
      <c r="H3302" s="18">
        <v>85</v>
      </c>
      <c r="I3302" s="21">
        <f t="shared" si="157"/>
        <v>170</v>
      </c>
      <c r="J3302" s="18"/>
      <c r="K3302" s="18"/>
      <c r="L3302" s="18">
        <f t="shared" si="158"/>
        <v>2</v>
      </c>
    </row>
    <row r="3303" spans="1:12" s="19" customFormat="1" ht="17.45" customHeight="1">
      <c r="A3303" s="20">
        <v>3301</v>
      </c>
      <c r="B3303" s="18" t="s">
        <v>8461</v>
      </c>
      <c r="C3303" s="18" t="s">
        <v>8455</v>
      </c>
      <c r="D3303" s="18" t="s">
        <v>2873</v>
      </c>
      <c r="E3303" s="18" t="s">
        <v>1699</v>
      </c>
      <c r="F3303" s="12" t="s">
        <v>8462</v>
      </c>
      <c r="G3303" s="18">
        <v>2</v>
      </c>
      <c r="H3303" s="18">
        <v>85</v>
      </c>
      <c r="I3303" s="21">
        <f t="shared" si="157"/>
        <v>170</v>
      </c>
      <c r="J3303" s="18"/>
      <c r="K3303" s="18"/>
      <c r="L3303" s="18">
        <f t="shared" si="158"/>
        <v>2</v>
      </c>
    </row>
    <row r="3304" spans="1:12" s="19" customFormat="1" ht="17.45" customHeight="1">
      <c r="A3304" s="20">
        <v>3302</v>
      </c>
      <c r="B3304" s="18" t="s">
        <v>8463</v>
      </c>
      <c r="C3304" s="18" t="s">
        <v>8455</v>
      </c>
      <c r="D3304" s="18" t="s">
        <v>2873</v>
      </c>
      <c r="E3304" s="18" t="s">
        <v>1699</v>
      </c>
      <c r="F3304" s="7" t="s">
        <v>8464</v>
      </c>
      <c r="G3304" s="18">
        <v>2</v>
      </c>
      <c r="H3304" s="18">
        <v>80</v>
      </c>
      <c r="I3304" s="21">
        <f t="shared" si="157"/>
        <v>160</v>
      </c>
      <c r="J3304" s="18"/>
      <c r="K3304" s="18"/>
      <c r="L3304" s="18">
        <f t="shared" si="158"/>
        <v>2</v>
      </c>
    </row>
    <row r="3305" spans="1:12" s="19" customFormat="1" ht="17.45" customHeight="1">
      <c r="A3305" s="20">
        <v>3303</v>
      </c>
      <c r="B3305" s="18" t="s">
        <v>8463</v>
      </c>
      <c r="C3305" s="18" t="s">
        <v>8455</v>
      </c>
      <c r="D3305" s="18" t="s">
        <v>2873</v>
      </c>
      <c r="E3305" s="18" t="s">
        <v>1699</v>
      </c>
      <c r="F3305" s="7" t="s">
        <v>8464</v>
      </c>
      <c r="G3305" s="18">
        <v>2</v>
      </c>
      <c r="H3305" s="18">
        <v>80</v>
      </c>
      <c r="I3305" s="21">
        <f t="shared" si="157"/>
        <v>160</v>
      </c>
      <c r="J3305" s="18"/>
      <c r="K3305" s="18"/>
      <c r="L3305" s="18">
        <f t="shared" si="158"/>
        <v>2</v>
      </c>
    </row>
    <row r="3306" spans="1:12" s="19" customFormat="1" ht="17.45" customHeight="1">
      <c r="A3306" s="20">
        <v>3304</v>
      </c>
      <c r="B3306" s="18" t="s">
        <v>8465</v>
      </c>
      <c r="C3306" s="18" t="s">
        <v>8455</v>
      </c>
      <c r="D3306" s="18" t="s">
        <v>2873</v>
      </c>
      <c r="E3306" s="18" t="s">
        <v>1699</v>
      </c>
      <c r="F3306" s="7" t="s">
        <v>8466</v>
      </c>
      <c r="G3306" s="18">
        <v>2</v>
      </c>
      <c r="H3306" s="18">
        <v>80</v>
      </c>
      <c r="I3306" s="21">
        <f t="shared" si="157"/>
        <v>160</v>
      </c>
      <c r="J3306" s="18"/>
      <c r="K3306" s="18"/>
      <c r="L3306" s="18">
        <f t="shared" si="158"/>
        <v>2</v>
      </c>
    </row>
    <row r="3307" spans="1:12" s="19" customFormat="1" ht="17.45" customHeight="1">
      <c r="A3307" s="20">
        <v>3305</v>
      </c>
      <c r="B3307" s="18" t="s">
        <v>8465</v>
      </c>
      <c r="C3307" s="18" t="s">
        <v>8455</v>
      </c>
      <c r="D3307" s="18" t="s">
        <v>2873</v>
      </c>
      <c r="E3307" s="18" t="s">
        <v>1699</v>
      </c>
      <c r="F3307" s="7" t="s">
        <v>8466</v>
      </c>
      <c r="G3307" s="18">
        <v>2</v>
      </c>
      <c r="H3307" s="18">
        <v>80</v>
      </c>
      <c r="I3307" s="21">
        <f t="shared" si="157"/>
        <v>160</v>
      </c>
      <c r="J3307" s="18"/>
      <c r="K3307" s="18"/>
      <c r="L3307" s="18">
        <f t="shared" si="158"/>
        <v>2</v>
      </c>
    </row>
    <row r="3308" spans="1:12" s="19" customFormat="1" ht="17.45" customHeight="1">
      <c r="A3308" s="20">
        <v>3306</v>
      </c>
      <c r="B3308" s="18" t="s">
        <v>8467</v>
      </c>
      <c r="C3308" s="18" t="s">
        <v>8455</v>
      </c>
      <c r="D3308" s="18" t="s">
        <v>2873</v>
      </c>
      <c r="E3308" s="18" t="s">
        <v>1699</v>
      </c>
      <c r="F3308" s="7" t="s">
        <v>8468</v>
      </c>
      <c r="G3308" s="18">
        <v>2</v>
      </c>
      <c r="H3308" s="18">
        <v>80</v>
      </c>
      <c r="I3308" s="21">
        <f t="shared" si="157"/>
        <v>160</v>
      </c>
      <c r="J3308" s="18"/>
      <c r="K3308" s="18"/>
      <c r="L3308" s="18">
        <f t="shared" si="158"/>
        <v>2</v>
      </c>
    </row>
    <row r="3309" spans="1:12" s="19" customFormat="1" ht="17.45" customHeight="1">
      <c r="A3309" s="20">
        <v>3307</v>
      </c>
      <c r="B3309" s="18" t="s">
        <v>8467</v>
      </c>
      <c r="C3309" s="18" t="s">
        <v>8455</v>
      </c>
      <c r="D3309" s="18" t="s">
        <v>2873</v>
      </c>
      <c r="E3309" s="18" t="s">
        <v>1699</v>
      </c>
      <c r="F3309" s="7" t="s">
        <v>8468</v>
      </c>
      <c r="G3309" s="18">
        <v>2</v>
      </c>
      <c r="H3309" s="18">
        <v>80</v>
      </c>
      <c r="I3309" s="21">
        <f t="shared" si="157"/>
        <v>160</v>
      </c>
      <c r="J3309" s="18"/>
      <c r="K3309" s="18"/>
      <c r="L3309" s="18">
        <f t="shared" si="158"/>
        <v>2</v>
      </c>
    </row>
    <row r="3310" spans="1:12" s="19" customFormat="1" ht="17.45" customHeight="1">
      <c r="A3310" s="20">
        <v>3308</v>
      </c>
      <c r="B3310" s="18" t="s">
        <v>8469</v>
      </c>
      <c r="C3310" s="18" t="s">
        <v>8455</v>
      </c>
      <c r="D3310" s="18" t="s">
        <v>2873</v>
      </c>
      <c r="E3310" s="18" t="s">
        <v>1699</v>
      </c>
      <c r="F3310" s="7" t="s">
        <v>8470</v>
      </c>
      <c r="G3310" s="18">
        <v>2</v>
      </c>
      <c r="H3310" s="18">
        <v>80</v>
      </c>
      <c r="I3310" s="21">
        <f t="shared" si="157"/>
        <v>160</v>
      </c>
      <c r="J3310" s="18"/>
      <c r="K3310" s="18"/>
      <c r="L3310" s="18">
        <f t="shared" si="158"/>
        <v>2</v>
      </c>
    </row>
    <row r="3311" spans="1:12" s="19" customFormat="1" ht="17.45" customHeight="1">
      <c r="A3311" s="20">
        <v>3309</v>
      </c>
      <c r="B3311" s="18" t="s">
        <v>8469</v>
      </c>
      <c r="C3311" s="18" t="s">
        <v>8455</v>
      </c>
      <c r="D3311" s="18" t="s">
        <v>2873</v>
      </c>
      <c r="E3311" s="18" t="s">
        <v>1699</v>
      </c>
      <c r="F3311" s="7" t="s">
        <v>8470</v>
      </c>
      <c r="G3311" s="18">
        <v>2</v>
      </c>
      <c r="H3311" s="18">
        <v>80</v>
      </c>
      <c r="I3311" s="21">
        <f t="shared" si="157"/>
        <v>160</v>
      </c>
      <c r="J3311" s="18"/>
      <c r="K3311" s="18"/>
      <c r="L3311" s="18">
        <f t="shared" si="158"/>
        <v>2</v>
      </c>
    </row>
    <row r="3312" spans="1:12" s="19" customFormat="1" ht="17.45" customHeight="1">
      <c r="A3312" s="20">
        <v>3310</v>
      </c>
      <c r="B3312" s="18" t="s">
        <v>8471</v>
      </c>
      <c r="C3312" s="18" t="s">
        <v>8455</v>
      </c>
      <c r="D3312" s="18" t="s">
        <v>2873</v>
      </c>
      <c r="E3312" s="18" t="s">
        <v>1699</v>
      </c>
      <c r="F3312" s="7" t="s">
        <v>8472</v>
      </c>
      <c r="G3312" s="18">
        <v>2</v>
      </c>
      <c r="H3312" s="18">
        <v>85</v>
      </c>
      <c r="I3312" s="21">
        <f t="shared" si="157"/>
        <v>170</v>
      </c>
      <c r="J3312" s="18"/>
      <c r="K3312" s="18"/>
      <c r="L3312" s="18">
        <f t="shared" si="158"/>
        <v>2</v>
      </c>
    </row>
    <row r="3313" spans="1:12" s="19" customFormat="1" ht="17.45" customHeight="1">
      <c r="A3313" s="20">
        <v>3311</v>
      </c>
      <c r="B3313" s="18" t="s">
        <v>8471</v>
      </c>
      <c r="C3313" s="18" t="s">
        <v>8455</v>
      </c>
      <c r="D3313" s="18" t="s">
        <v>2873</v>
      </c>
      <c r="E3313" s="18" t="s">
        <v>1699</v>
      </c>
      <c r="F3313" s="7" t="s">
        <v>8472</v>
      </c>
      <c r="G3313" s="18">
        <v>2</v>
      </c>
      <c r="H3313" s="18">
        <v>85</v>
      </c>
      <c r="I3313" s="21">
        <f t="shared" si="157"/>
        <v>170</v>
      </c>
      <c r="J3313" s="18"/>
      <c r="K3313" s="18"/>
      <c r="L3313" s="18">
        <f t="shared" si="158"/>
        <v>2</v>
      </c>
    </row>
    <row r="3314" spans="1:12" s="19" customFormat="1" ht="17.45" customHeight="1">
      <c r="A3314" s="20">
        <v>3312</v>
      </c>
      <c r="B3314" s="18" t="s">
        <v>8473</v>
      </c>
      <c r="C3314" s="18" t="s">
        <v>8455</v>
      </c>
      <c r="D3314" s="18" t="s">
        <v>2873</v>
      </c>
      <c r="E3314" s="18" t="s">
        <v>1699</v>
      </c>
      <c r="F3314" s="12" t="s">
        <v>8474</v>
      </c>
      <c r="G3314" s="18">
        <v>2</v>
      </c>
      <c r="H3314" s="18">
        <v>85</v>
      </c>
      <c r="I3314" s="21">
        <f t="shared" si="157"/>
        <v>170</v>
      </c>
      <c r="J3314" s="18"/>
      <c r="K3314" s="18"/>
      <c r="L3314" s="18">
        <f t="shared" si="158"/>
        <v>2</v>
      </c>
    </row>
    <row r="3315" spans="1:12" s="19" customFormat="1" ht="17.45" customHeight="1">
      <c r="A3315" s="20">
        <v>3313</v>
      </c>
      <c r="B3315" s="18" t="s">
        <v>8473</v>
      </c>
      <c r="C3315" s="18" t="s">
        <v>8455</v>
      </c>
      <c r="D3315" s="18" t="s">
        <v>2873</v>
      </c>
      <c r="E3315" s="18" t="s">
        <v>1699</v>
      </c>
      <c r="F3315" s="12" t="s">
        <v>8474</v>
      </c>
      <c r="G3315" s="18">
        <v>2</v>
      </c>
      <c r="H3315" s="18">
        <v>85</v>
      </c>
      <c r="I3315" s="21">
        <f t="shared" si="157"/>
        <v>170</v>
      </c>
      <c r="J3315" s="18"/>
      <c r="K3315" s="18"/>
      <c r="L3315" s="18">
        <f t="shared" si="158"/>
        <v>2</v>
      </c>
    </row>
    <row r="3316" spans="1:12" s="19" customFormat="1" ht="17.45" customHeight="1">
      <c r="A3316" s="20">
        <v>3314</v>
      </c>
      <c r="B3316" s="18" t="s">
        <v>8475</v>
      </c>
      <c r="C3316" s="18" t="s">
        <v>8455</v>
      </c>
      <c r="D3316" s="18" t="s">
        <v>2873</v>
      </c>
      <c r="E3316" s="18" t="s">
        <v>1699</v>
      </c>
      <c r="F3316" s="7" t="s">
        <v>8476</v>
      </c>
      <c r="G3316" s="18">
        <v>2</v>
      </c>
      <c r="H3316" s="18">
        <v>85</v>
      </c>
      <c r="I3316" s="21">
        <f t="shared" si="157"/>
        <v>170</v>
      </c>
      <c r="J3316" s="18"/>
      <c r="K3316" s="18"/>
      <c r="L3316" s="18">
        <f t="shared" si="158"/>
        <v>2</v>
      </c>
    </row>
    <row r="3317" spans="1:12" s="19" customFormat="1" ht="17.45" customHeight="1">
      <c r="A3317" s="20">
        <v>3315</v>
      </c>
      <c r="B3317" s="18" t="s">
        <v>8475</v>
      </c>
      <c r="C3317" s="18" t="s">
        <v>8455</v>
      </c>
      <c r="D3317" s="18" t="s">
        <v>2873</v>
      </c>
      <c r="E3317" s="18" t="s">
        <v>1699</v>
      </c>
      <c r="F3317" s="7" t="s">
        <v>8476</v>
      </c>
      <c r="G3317" s="18">
        <v>2</v>
      </c>
      <c r="H3317" s="18">
        <v>85</v>
      </c>
      <c r="I3317" s="21">
        <f t="shared" si="157"/>
        <v>170</v>
      </c>
      <c r="J3317" s="18"/>
      <c r="K3317" s="18"/>
      <c r="L3317" s="18">
        <f t="shared" si="158"/>
        <v>2</v>
      </c>
    </row>
    <row r="3318" spans="1:12" s="19" customFormat="1" ht="17.45" customHeight="1">
      <c r="A3318" s="20">
        <v>3316</v>
      </c>
      <c r="B3318" s="18" t="s">
        <v>8477</v>
      </c>
      <c r="C3318" s="18" t="s">
        <v>8455</v>
      </c>
      <c r="D3318" s="18" t="s">
        <v>2873</v>
      </c>
      <c r="E3318" s="18" t="s">
        <v>1699</v>
      </c>
      <c r="F3318" s="7" t="s">
        <v>8478</v>
      </c>
      <c r="G3318" s="18">
        <v>2</v>
      </c>
      <c r="H3318" s="18">
        <v>85</v>
      </c>
      <c r="I3318" s="21">
        <f t="shared" si="157"/>
        <v>170</v>
      </c>
      <c r="J3318" s="18"/>
      <c r="K3318" s="18"/>
      <c r="L3318" s="18">
        <f t="shared" si="158"/>
        <v>2</v>
      </c>
    </row>
    <row r="3319" spans="1:12" s="19" customFormat="1" ht="17.45" customHeight="1">
      <c r="A3319" s="20">
        <v>3317</v>
      </c>
      <c r="B3319" s="18" t="s">
        <v>8477</v>
      </c>
      <c r="C3319" s="18" t="s">
        <v>8455</v>
      </c>
      <c r="D3319" s="18" t="s">
        <v>2873</v>
      </c>
      <c r="E3319" s="18" t="s">
        <v>1699</v>
      </c>
      <c r="F3319" s="7" t="s">
        <v>8478</v>
      </c>
      <c r="G3319" s="18">
        <v>2</v>
      </c>
      <c r="H3319" s="18">
        <v>85</v>
      </c>
      <c r="I3319" s="21">
        <f t="shared" si="157"/>
        <v>170</v>
      </c>
      <c r="J3319" s="18"/>
      <c r="K3319" s="18"/>
      <c r="L3319" s="18">
        <f t="shared" si="158"/>
        <v>2</v>
      </c>
    </row>
    <row r="3320" spans="1:12" s="19" customFormat="1" ht="17.45" customHeight="1">
      <c r="A3320" s="20">
        <v>3318</v>
      </c>
      <c r="B3320" s="18" t="s">
        <v>8479</v>
      </c>
      <c r="C3320" s="18" t="s">
        <v>8455</v>
      </c>
      <c r="D3320" s="18" t="s">
        <v>2873</v>
      </c>
      <c r="E3320" s="18" t="s">
        <v>1699</v>
      </c>
      <c r="F3320" s="7" t="s">
        <v>8480</v>
      </c>
      <c r="G3320" s="18">
        <v>2</v>
      </c>
      <c r="H3320" s="18">
        <v>80</v>
      </c>
      <c r="I3320" s="21">
        <f t="shared" si="157"/>
        <v>160</v>
      </c>
      <c r="J3320" s="18"/>
      <c r="K3320" s="18"/>
      <c r="L3320" s="18">
        <f t="shared" si="158"/>
        <v>2</v>
      </c>
    </row>
    <row r="3321" spans="1:12" s="19" customFormat="1" ht="17.45" customHeight="1">
      <c r="A3321" s="20">
        <v>3319</v>
      </c>
      <c r="B3321" s="18" t="s">
        <v>8479</v>
      </c>
      <c r="C3321" s="18" t="s">
        <v>8455</v>
      </c>
      <c r="D3321" s="18" t="s">
        <v>2873</v>
      </c>
      <c r="E3321" s="18" t="s">
        <v>1699</v>
      </c>
      <c r="F3321" s="7" t="s">
        <v>8480</v>
      </c>
      <c r="G3321" s="18">
        <v>2</v>
      </c>
      <c r="H3321" s="18">
        <v>80</v>
      </c>
      <c r="I3321" s="21">
        <f t="shared" si="157"/>
        <v>160</v>
      </c>
      <c r="J3321" s="18"/>
      <c r="K3321" s="18"/>
      <c r="L3321" s="18">
        <f t="shared" si="158"/>
        <v>2</v>
      </c>
    </row>
    <row r="3322" spans="1:12" s="19" customFormat="1" ht="17.45" customHeight="1">
      <c r="A3322" s="20">
        <v>3320</v>
      </c>
      <c r="B3322" s="18" t="s">
        <v>8481</v>
      </c>
      <c r="C3322" s="18" t="s">
        <v>8455</v>
      </c>
      <c r="D3322" s="18" t="s">
        <v>2873</v>
      </c>
      <c r="E3322" s="18" t="s">
        <v>1699</v>
      </c>
      <c r="F3322" s="7" t="s">
        <v>8482</v>
      </c>
      <c r="G3322" s="18">
        <v>2</v>
      </c>
      <c r="H3322" s="18">
        <v>85</v>
      </c>
      <c r="I3322" s="21">
        <f t="shared" si="157"/>
        <v>170</v>
      </c>
      <c r="J3322" s="18"/>
      <c r="K3322" s="18"/>
      <c r="L3322" s="18">
        <f t="shared" si="158"/>
        <v>2</v>
      </c>
    </row>
    <row r="3323" spans="1:12" s="19" customFormat="1" ht="17.45" customHeight="1">
      <c r="A3323" s="20">
        <v>3321</v>
      </c>
      <c r="B3323" s="18" t="s">
        <v>8481</v>
      </c>
      <c r="C3323" s="18" t="s">
        <v>8455</v>
      </c>
      <c r="D3323" s="18" t="s">
        <v>2873</v>
      </c>
      <c r="E3323" s="18" t="s">
        <v>1699</v>
      </c>
      <c r="F3323" s="7" t="s">
        <v>8482</v>
      </c>
      <c r="G3323" s="18">
        <v>2</v>
      </c>
      <c r="H3323" s="18">
        <v>85</v>
      </c>
      <c r="I3323" s="21">
        <f t="shared" si="157"/>
        <v>170</v>
      </c>
      <c r="J3323" s="18"/>
      <c r="K3323" s="18"/>
      <c r="L3323" s="18">
        <f t="shared" si="158"/>
        <v>2</v>
      </c>
    </row>
    <row r="3324" spans="1:12" s="19" customFormat="1" ht="17.45" customHeight="1">
      <c r="A3324" s="20">
        <v>3322</v>
      </c>
      <c r="B3324" s="18" t="s">
        <v>8483</v>
      </c>
      <c r="C3324" s="18" t="s">
        <v>8455</v>
      </c>
      <c r="D3324" s="18" t="s">
        <v>2873</v>
      </c>
      <c r="E3324" s="18" t="s">
        <v>1699</v>
      </c>
      <c r="F3324" s="7" t="s">
        <v>8484</v>
      </c>
      <c r="G3324" s="18">
        <v>2</v>
      </c>
      <c r="H3324" s="18">
        <v>85</v>
      </c>
      <c r="I3324" s="21">
        <f t="shared" si="157"/>
        <v>170</v>
      </c>
      <c r="J3324" s="18"/>
      <c r="K3324" s="18"/>
      <c r="L3324" s="18">
        <f t="shared" si="158"/>
        <v>2</v>
      </c>
    </row>
    <row r="3325" spans="1:12" s="19" customFormat="1" ht="17.45" customHeight="1">
      <c r="A3325" s="20">
        <v>3323</v>
      </c>
      <c r="B3325" s="18" t="s">
        <v>8483</v>
      </c>
      <c r="C3325" s="18" t="s">
        <v>8455</v>
      </c>
      <c r="D3325" s="18" t="s">
        <v>2873</v>
      </c>
      <c r="E3325" s="18" t="s">
        <v>1699</v>
      </c>
      <c r="F3325" s="7" t="s">
        <v>8484</v>
      </c>
      <c r="G3325" s="18">
        <v>2</v>
      </c>
      <c r="H3325" s="18">
        <v>85</v>
      </c>
      <c r="I3325" s="21">
        <f t="shared" si="157"/>
        <v>170</v>
      </c>
      <c r="J3325" s="18"/>
      <c r="K3325" s="18"/>
      <c r="L3325" s="18">
        <f t="shared" si="158"/>
        <v>2</v>
      </c>
    </row>
    <row r="3326" spans="1:12" s="19" customFormat="1" ht="17.45" customHeight="1">
      <c r="A3326" s="20">
        <v>3324</v>
      </c>
      <c r="B3326" s="18" t="s">
        <v>8485</v>
      </c>
      <c r="C3326" s="18" t="s">
        <v>8455</v>
      </c>
      <c r="D3326" s="18" t="s">
        <v>2873</v>
      </c>
      <c r="E3326" s="18" t="s">
        <v>1699</v>
      </c>
      <c r="F3326" s="7" t="s">
        <v>8486</v>
      </c>
      <c r="G3326" s="18">
        <v>2</v>
      </c>
      <c r="H3326" s="18">
        <v>85</v>
      </c>
      <c r="I3326" s="21">
        <f t="shared" si="157"/>
        <v>170</v>
      </c>
      <c r="J3326" s="18"/>
      <c r="K3326" s="18"/>
      <c r="L3326" s="18">
        <f t="shared" si="158"/>
        <v>2</v>
      </c>
    </row>
    <row r="3327" spans="1:12" s="19" customFormat="1" ht="17.45" customHeight="1" thickBot="1">
      <c r="A3327" s="20">
        <v>3325</v>
      </c>
      <c r="B3327" s="33" t="s">
        <v>8485</v>
      </c>
      <c r="C3327" s="33" t="s">
        <v>8455</v>
      </c>
      <c r="D3327" s="35" t="s">
        <v>2873</v>
      </c>
      <c r="E3327" s="18" t="s">
        <v>1699</v>
      </c>
      <c r="F3327" s="12" t="s">
        <v>8486</v>
      </c>
      <c r="G3327" s="18">
        <v>2</v>
      </c>
      <c r="H3327" s="18">
        <v>85</v>
      </c>
      <c r="I3327" s="21">
        <f t="shared" si="157"/>
        <v>170</v>
      </c>
      <c r="J3327" s="18"/>
      <c r="K3327" s="18"/>
      <c r="L3327" s="18">
        <f t="shared" si="158"/>
        <v>2</v>
      </c>
    </row>
    <row r="3328" spans="1:12" s="19" customFormat="1" ht="17.45" customHeight="1">
      <c r="A3328" s="20">
        <v>3326</v>
      </c>
      <c r="B3328" s="18" t="s">
        <v>8487</v>
      </c>
      <c r="C3328" s="18" t="s">
        <v>8404</v>
      </c>
      <c r="D3328" s="18" t="s">
        <v>8405</v>
      </c>
      <c r="E3328" s="18" t="s">
        <v>1699</v>
      </c>
      <c r="F3328" s="7" t="s">
        <v>8488</v>
      </c>
      <c r="G3328" s="18">
        <v>2</v>
      </c>
      <c r="H3328" s="18">
        <v>300</v>
      </c>
      <c r="I3328" s="21">
        <f t="shared" si="157"/>
        <v>600</v>
      </c>
      <c r="J3328" s="18"/>
      <c r="K3328" s="18"/>
      <c r="L3328" s="18">
        <f t="shared" si="158"/>
        <v>2</v>
      </c>
    </row>
    <row r="3329" spans="1:12" s="19" customFormat="1" ht="17.45" customHeight="1">
      <c r="A3329" s="20">
        <v>3327</v>
      </c>
      <c r="B3329" s="26" t="s">
        <v>1493</v>
      </c>
      <c r="C3329" s="18" t="s">
        <v>8489</v>
      </c>
      <c r="D3329" s="18" t="s">
        <v>8490</v>
      </c>
      <c r="E3329" s="18" t="s">
        <v>1699</v>
      </c>
      <c r="F3329" s="13" t="s">
        <v>1494</v>
      </c>
      <c r="G3329" s="18">
        <v>2</v>
      </c>
      <c r="H3329" s="18">
        <v>380</v>
      </c>
      <c r="I3329" s="21">
        <f t="shared" si="157"/>
        <v>760</v>
      </c>
      <c r="J3329" s="18"/>
      <c r="K3329" s="18"/>
      <c r="L3329" s="18">
        <f t="shared" si="158"/>
        <v>2</v>
      </c>
    </row>
    <row r="3330" spans="1:12" s="19" customFormat="1" ht="17.45" customHeight="1">
      <c r="A3330" s="20">
        <v>3328</v>
      </c>
      <c r="B3330" s="18" t="s">
        <v>8491</v>
      </c>
      <c r="C3330" s="18" t="s">
        <v>7916</v>
      </c>
      <c r="D3330" s="18" t="s">
        <v>7917</v>
      </c>
      <c r="E3330" s="18" t="s">
        <v>1699</v>
      </c>
      <c r="F3330" s="7" t="s">
        <v>8492</v>
      </c>
      <c r="G3330" s="18">
        <v>2</v>
      </c>
      <c r="H3330" s="18">
        <v>620</v>
      </c>
      <c r="I3330" s="21">
        <f t="shared" si="157"/>
        <v>1240</v>
      </c>
      <c r="J3330" s="18"/>
      <c r="K3330" s="18"/>
      <c r="L3330" s="18">
        <f t="shared" si="158"/>
        <v>2</v>
      </c>
    </row>
    <row r="3331" spans="1:12" s="19" customFormat="1" ht="17.45" customHeight="1">
      <c r="A3331" s="20">
        <v>3329</v>
      </c>
      <c r="B3331" s="18" t="s">
        <v>8493</v>
      </c>
      <c r="C3331" s="18" t="s">
        <v>8494</v>
      </c>
      <c r="D3331" s="18" t="s">
        <v>8495</v>
      </c>
      <c r="E3331" s="18" t="s">
        <v>1699</v>
      </c>
      <c r="F3331" s="7" t="s">
        <v>8496</v>
      </c>
      <c r="G3331" s="18">
        <v>2</v>
      </c>
      <c r="H3331" s="18">
        <v>320</v>
      </c>
      <c r="I3331" s="21">
        <f t="shared" si="157"/>
        <v>640</v>
      </c>
      <c r="J3331" s="18"/>
      <c r="K3331" s="18"/>
      <c r="L3331" s="18">
        <f t="shared" si="158"/>
        <v>2</v>
      </c>
    </row>
    <row r="3332" spans="1:12" s="19" customFormat="1" ht="17.45" customHeight="1">
      <c r="A3332" s="20">
        <v>3330</v>
      </c>
      <c r="B3332" s="18" t="s">
        <v>8497</v>
      </c>
      <c r="C3332" s="18" t="s">
        <v>8498</v>
      </c>
      <c r="D3332" s="18" t="s">
        <v>8499</v>
      </c>
      <c r="E3332" s="18" t="s">
        <v>1699</v>
      </c>
      <c r="F3332" s="7" t="s">
        <v>8500</v>
      </c>
      <c r="G3332" s="18">
        <v>5</v>
      </c>
      <c r="H3332" s="18">
        <v>360</v>
      </c>
      <c r="I3332" s="21">
        <f t="shared" si="157"/>
        <v>1800</v>
      </c>
      <c r="J3332" s="18"/>
      <c r="K3332" s="18"/>
      <c r="L3332" s="18">
        <f t="shared" si="158"/>
        <v>5</v>
      </c>
    </row>
    <row r="3333" spans="1:12" s="19" customFormat="1" ht="17.45" customHeight="1">
      <c r="A3333" s="20">
        <v>3331</v>
      </c>
      <c r="B3333" s="18" t="s">
        <v>8501</v>
      </c>
      <c r="C3333" s="18" t="s">
        <v>8498</v>
      </c>
      <c r="D3333" s="18" t="s">
        <v>8499</v>
      </c>
      <c r="E3333" s="18" t="s">
        <v>1699</v>
      </c>
      <c r="F3333" s="7" t="s">
        <v>8502</v>
      </c>
      <c r="G3333" s="18">
        <v>5</v>
      </c>
      <c r="H3333" s="18">
        <v>360</v>
      </c>
      <c r="I3333" s="21">
        <f t="shared" si="157"/>
        <v>1800</v>
      </c>
      <c r="J3333" s="18"/>
      <c r="K3333" s="18"/>
      <c r="L3333" s="18">
        <f t="shared" si="158"/>
        <v>5</v>
      </c>
    </row>
    <row r="3334" spans="1:12" s="19" customFormat="1" ht="17.45" customHeight="1">
      <c r="A3334" s="20">
        <v>3332</v>
      </c>
      <c r="B3334" s="18" t="s">
        <v>8503</v>
      </c>
      <c r="C3334" s="18" t="s">
        <v>8498</v>
      </c>
      <c r="D3334" s="18" t="s">
        <v>8499</v>
      </c>
      <c r="E3334" s="18" t="s">
        <v>1699</v>
      </c>
      <c r="F3334" s="7" t="s">
        <v>8504</v>
      </c>
      <c r="G3334" s="18">
        <v>5</v>
      </c>
      <c r="H3334" s="18">
        <v>360</v>
      </c>
      <c r="I3334" s="21">
        <f t="shared" si="157"/>
        <v>1800</v>
      </c>
      <c r="J3334" s="18"/>
      <c r="K3334" s="18"/>
      <c r="L3334" s="18">
        <f t="shared" si="158"/>
        <v>5</v>
      </c>
    </row>
    <row r="3335" spans="1:12" s="19" customFormat="1" ht="17.45" customHeight="1">
      <c r="A3335" s="20">
        <v>3333</v>
      </c>
      <c r="B3335" s="18" t="s">
        <v>8505</v>
      </c>
      <c r="C3335" s="18" t="s">
        <v>3357</v>
      </c>
      <c r="D3335" s="18" t="s">
        <v>3358</v>
      </c>
      <c r="E3335" s="18"/>
      <c r="F3335" s="7" t="s">
        <v>1627</v>
      </c>
      <c r="G3335" s="18">
        <v>2</v>
      </c>
      <c r="H3335" s="18">
        <v>280</v>
      </c>
      <c r="I3335" s="21">
        <f t="shared" si="157"/>
        <v>560</v>
      </c>
      <c r="J3335" s="18"/>
      <c r="K3335" s="18" t="s">
        <v>2901</v>
      </c>
      <c r="L3335" s="18">
        <f t="shared" si="158"/>
        <v>2</v>
      </c>
    </row>
    <row r="3336" spans="1:12" s="19" customFormat="1" ht="17.45" customHeight="1">
      <c r="A3336" s="20">
        <v>3334</v>
      </c>
      <c r="B3336" s="18" t="s">
        <v>8506</v>
      </c>
      <c r="C3336" s="18" t="s">
        <v>8507</v>
      </c>
      <c r="D3336" s="18" t="s">
        <v>5651</v>
      </c>
      <c r="E3336" s="18" t="s">
        <v>1699</v>
      </c>
      <c r="F3336" s="7" t="s">
        <v>8508</v>
      </c>
      <c r="G3336" s="18">
        <v>2</v>
      </c>
      <c r="H3336" s="18">
        <v>260</v>
      </c>
      <c r="I3336" s="21">
        <f t="shared" si="157"/>
        <v>520</v>
      </c>
      <c r="J3336" s="18"/>
      <c r="K3336" s="18"/>
      <c r="L3336" s="18">
        <f t="shared" si="158"/>
        <v>2</v>
      </c>
    </row>
    <row r="3337" spans="1:12" s="19" customFormat="1" ht="17.45" customHeight="1">
      <c r="A3337" s="20">
        <v>3335</v>
      </c>
      <c r="B3337" s="18" t="s">
        <v>8509</v>
      </c>
      <c r="C3337" s="18" t="s">
        <v>8510</v>
      </c>
      <c r="D3337" s="18" t="s">
        <v>3374</v>
      </c>
      <c r="E3337" s="18" t="s">
        <v>1699</v>
      </c>
      <c r="F3337" s="7" t="s">
        <v>8511</v>
      </c>
      <c r="G3337" s="18">
        <v>2</v>
      </c>
      <c r="H3337" s="18">
        <v>260</v>
      </c>
      <c r="I3337" s="21">
        <f t="shared" si="157"/>
        <v>520</v>
      </c>
      <c r="J3337" s="18" t="s">
        <v>3501</v>
      </c>
      <c r="K3337" s="18"/>
      <c r="L3337" s="18">
        <f t="shared" si="158"/>
        <v>2</v>
      </c>
    </row>
    <row r="3338" spans="1:12" s="19" customFormat="1" ht="17.45" customHeight="1">
      <c r="A3338" s="20">
        <v>3336</v>
      </c>
      <c r="B3338" s="18" t="s">
        <v>8512</v>
      </c>
      <c r="C3338" s="18" t="s">
        <v>8513</v>
      </c>
      <c r="D3338" s="18" t="s">
        <v>2756</v>
      </c>
      <c r="E3338" s="18" t="s">
        <v>1699</v>
      </c>
      <c r="F3338" s="7">
        <v>9789861751610</v>
      </c>
      <c r="G3338" s="18">
        <v>2</v>
      </c>
      <c r="H3338" s="18">
        <v>250</v>
      </c>
      <c r="I3338" s="21">
        <f t="shared" si="157"/>
        <v>500</v>
      </c>
      <c r="J3338" s="18"/>
      <c r="K3338" s="18"/>
      <c r="L3338" s="18">
        <f t="shared" si="158"/>
        <v>2</v>
      </c>
    </row>
    <row r="3339" spans="1:12" s="19" customFormat="1" ht="17.45" customHeight="1">
      <c r="A3339" s="20">
        <v>3337</v>
      </c>
      <c r="B3339" s="18" t="s">
        <v>8514</v>
      </c>
      <c r="C3339" s="18" t="s">
        <v>8515</v>
      </c>
      <c r="D3339" s="18" t="s">
        <v>8516</v>
      </c>
      <c r="E3339" s="18" t="s">
        <v>1699</v>
      </c>
      <c r="F3339" s="7" t="s">
        <v>8517</v>
      </c>
      <c r="G3339" s="18">
        <v>2</v>
      </c>
      <c r="H3339" s="18">
        <v>250</v>
      </c>
      <c r="I3339" s="21">
        <f t="shared" si="157"/>
        <v>500</v>
      </c>
      <c r="J3339" s="18"/>
      <c r="K3339" s="18"/>
      <c r="L3339" s="18">
        <f t="shared" si="158"/>
        <v>2</v>
      </c>
    </row>
    <row r="3340" spans="1:12" s="19" customFormat="1" ht="17.45" customHeight="1">
      <c r="A3340" s="20">
        <v>3338</v>
      </c>
      <c r="B3340" s="18" t="s">
        <v>8518</v>
      </c>
      <c r="C3340" s="18" t="s">
        <v>8519</v>
      </c>
      <c r="D3340" s="18" t="s">
        <v>3505</v>
      </c>
      <c r="E3340" s="18" t="s">
        <v>1699</v>
      </c>
      <c r="F3340" s="7">
        <v>9789862292761</v>
      </c>
      <c r="G3340" s="18">
        <v>2</v>
      </c>
      <c r="H3340" s="18">
        <v>320</v>
      </c>
      <c r="I3340" s="21">
        <f t="shared" si="157"/>
        <v>640</v>
      </c>
      <c r="J3340" s="18"/>
      <c r="K3340" s="18"/>
      <c r="L3340" s="18">
        <f t="shared" si="158"/>
        <v>2</v>
      </c>
    </row>
    <row r="3341" spans="1:12" s="19" customFormat="1" ht="17.45" customHeight="1">
      <c r="A3341" s="20">
        <v>3339</v>
      </c>
      <c r="B3341" s="21" t="s">
        <v>8520</v>
      </c>
      <c r="C3341" s="23" t="s">
        <v>8521</v>
      </c>
      <c r="D3341" s="21" t="s">
        <v>8522</v>
      </c>
      <c r="E3341" s="21" t="s">
        <v>5319</v>
      </c>
      <c r="F3341" s="8" t="s">
        <v>8523</v>
      </c>
      <c r="G3341" s="18">
        <v>2</v>
      </c>
      <c r="H3341" s="21">
        <v>250</v>
      </c>
      <c r="I3341" s="21">
        <f t="shared" si="157"/>
        <v>500</v>
      </c>
      <c r="J3341" s="18"/>
      <c r="K3341" s="18"/>
      <c r="L3341" s="18">
        <f t="shared" si="158"/>
        <v>2</v>
      </c>
    </row>
    <row r="3342" spans="1:12" s="19" customFormat="1" ht="17.45" customHeight="1">
      <c r="A3342" s="20">
        <v>3340</v>
      </c>
      <c r="B3342" s="18" t="s">
        <v>8524</v>
      </c>
      <c r="C3342" s="18" t="s">
        <v>8525</v>
      </c>
      <c r="D3342" s="18" t="s">
        <v>1853</v>
      </c>
      <c r="E3342" s="18" t="s">
        <v>1699</v>
      </c>
      <c r="F3342" s="7">
        <v>9789573277903</v>
      </c>
      <c r="G3342" s="18">
        <v>2</v>
      </c>
      <c r="H3342" s="18">
        <v>250</v>
      </c>
      <c r="I3342" s="21">
        <f t="shared" si="157"/>
        <v>500</v>
      </c>
      <c r="J3342" s="18"/>
      <c r="K3342" s="18"/>
      <c r="L3342" s="18">
        <f t="shared" si="158"/>
        <v>2</v>
      </c>
    </row>
    <row r="3343" spans="1:12" s="19" customFormat="1" ht="17.45" customHeight="1">
      <c r="A3343" s="20">
        <v>3341</v>
      </c>
      <c r="B3343" s="18" t="s">
        <v>8526</v>
      </c>
      <c r="C3343" s="18" t="s">
        <v>2596</v>
      </c>
      <c r="D3343" s="18" t="s">
        <v>2597</v>
      </c>
      <c r="E3343" s="18" t="s">
        <v>2007</v>
      </c>
      <c r="F3343" s="7" t="s">
        <v>8527</v>
      </c>
      <c r="G3343" s="18">
        <v>2</v>
      </c>
      <c r="H3343" s="18">
        <v>299</v>
      </c>
      <c r="I3343" s="21">
        <f t="shared" si="157"/>
        <v>598</v>
      </c>
      <c r="J3343" s="18"/>
      <c r="K3343" s="18"/>
      <c r="L3343" s="18">
        <f t="shared" si="158"/>
        <v>2</v>
      </c>
    </row>
    <row r="3344" spans="1:12" s="19" customFormat="1" ht="17.45" customHeight="1">
      <c r="A3344" s="20">
        <v>3342</v>
      </c>
      <c r="B3344" s="18" t="s">
        <v>8528</v>
      </c>
      <c r="C3344" s="18" t="s">
        <v>8529</v>
      </c>
      <c r="D3344" s="18" t="s">
        <v>8530</v>
      </c>
      <c r="E3344" s="18" t="s">
        <v>1699</v>
      </c>
      <c r="F3344" s="7" t="s">
        <v>8531</v>
      </c>
      <c r="G3344" s="18">
        <v>2</v>
      </c>
      <c r="H3344" s="18">
        <v>240</v>
      </c>
      <c r="I3344" s="21">
        <f t="shared" ref="I3344:I3407" si="159">G3344*H3344</f>
        <v>480</v>
      </c>
      <c r="J3344" s="18"/>
      <c r="K3344" s="18"/>
      <c r="L3344" s="18">
        <f t="shared" si="158"/>
        <v>2</v>
      </c>
    </row>
    <row r="3345" spans="1:12" s="19" customFormat="1" ht="17.45" customHeight="1">
      <c r="A3345" s="20">
        <v>3343</v>
      </c>
      <c r="B3345" s="26" t="s">
        <v>1487</v>
      </c>
      <c r="C3345" s="26" t="s">
        <v>1488</v>
      </c>
      <c r="D3345" s="18"/>
      <c r="E3345" s="18"/>
      <c r="F3345" s="13" t="s">
        <v>1489</v>
      </c>
      <c r="G3345" s="18">
        <v>2</v>
      </c>
      <c r="H3345" s="18">
        <v>420</v>
      </c>
      <c r="I3345" s="21">
        <f t="shared" si="159"/>
        <v>840</v>
      </c>
      <c r="J3345" s="18"/>
      <c r="K3345" s="18"/>
      <c r="L3345" s="18">
        <f t="shared" si="158"/>
        <v>2</v>
      </c>
    </row>
    <row r="3346" spans="1:12" s="19" customFormat="1" ht="17.45" customHeight="1">
      <c r="A3346" s="20">
        <v>3344</v>
      </c>
      <c r="B3346" s="26" t="s">
        <v>1490</v>
      </c>
      <c r="C3346" s="26" t="s">
        <v>1491</v>
      </c>
      <c r="D3346" s="18" t="s">
        <v>5099</v>
      </c>
      <c r="E3346" s="18" t="s">
        <v>1699</v>
      </c>
      <c r="F3346" s="13" t="s">
        <v>1492</v>
      </c>
      <c r="G3346" s="18">
        <v>2</v>
      </c>
      <c r="H3346" s="18">
        <v>400</v>
      </c>
      <c r="I3346" s="21">
        <f t="shared" si="159"/>
        <v>800</v>
      </c>
      <c r="J3346" s="18"/>
      <c r="K3346" s="18"/>
      <c r="L3346" s="18">
        <f t="shared" si="158"/>
        <v>2</v>
      </c>
    </row>
    <row r="3347" spans="1:12" s="19" customFormat="1" ht="17.45" customHeight="1">
      <c r="A3347" s="20">
        <v>3345</v>
      </c>
      <c r="B3347" s="26" t="s">
        <v>1483</v>
      </c>
      <c r="C3347" s="26" t="s">
        <v>1484</v>
      </c>
      <c r="D3347" s="26" t="s">
        <v>1485</v>
      </c>
      <c r="E3347" s="18"/>
      <c r="F3347" s="13" t="s">
        <v>1486</v>
      </c>
      <c r="G3347" s="18">
        <v>2</v>
      </c>
      <c r="H3347" s="18">
        <v>420</v>
      </c>
      <c r="I3347" s="21">
        <f t="shared" si="159"/>
        <v>840</v>
      </c>
      <c r="J3347" s="18"/>
      <c r="K3347" s="18"/>
      <c r="L3347" s="18">
        <f t="shared" si="158"/>
        <v>2</v>
      </c>
    </row>
    <row r="3348" spans="1:12" s="19" customFormat="1" ht="17.45" customHeight="1">
      <c r="A3348" s="20">
        <v>3346</v>
      </c>
      <c r="B3348" s="18" t="s">
        <v>8532</v>
      </c>
      <c r="C3348" s="18" t="s">
        <v>8533</v>
      </c>
      <c r="D3348" s="18" t="s">
        <v>2873</v>
      </c>
      <c r="E3348" s="18" t="s">
        <v>1699</v>
      </c>
      <c r="F3348" s="7" t="s">
        <v>8534</v>
      </c>
      <c r="G3348" s="18">
        <v>2</v>
      </c>
      <c r="H3348" s="18">
        <v>80</v>
      </c>
      <c r="I3348" s="21">
        <f t="shared" si="159"/>
        <v>160</v>
      </c>
      <c r="J3348" s="21" t="s">
        <v>1936</v>
      </c>
      <c r="K3348" s="21" t="s">
        <v>9</v>
      </c>
      <c r="L3348" s="18">
        <f t="shared" si="158"/>
        <v>2</v>
      </c>
    </row>
    <row r="3349" spans="1:12" s="19" customFormat="1" ht="17.45" customHeight="1">
      <c r="A3349" s="20">
        <v>3347</v>
      </c>
      <c r="B3349" s="18" t="s">
        <v>8535</v>
      </c>
      <c r="C3349" s="18" t="s">
        <v>8533</v>
      </c>
      <c r="D3349" s="18" t="s">
        <v>2873</v>
      </c>
      <c r="E3349" s="18" t="s">
        <v>1699</v>
      </c>
      <c r="F3349" s="7" t="s">
        <v>8536</v>
      </c>
      <c r="G3349" s="18">
        <v>2</v>
      </c>
      <c r="H3349" s="18">
        <v>85</v>
      </c>
      <c r="I3349" s="21">
        <f t="shared" si="159"/>
        <v>170</v>
      </c>
      <c r="J3349" s="18"/>
      <c r="K3349" s="18"/>
      <c r="L3349" s="18">
        <f t="shared" si="158"/>
        <v>2</v>
      </c>
    </row>
    <row r="3350" spans="1:12" s="19" customFormat="1" ht="17.45" customHeight="1">
      <c r="A3350" s="20">
        <v>3348</v>
      </c>
      <c r="B3350" s="18" t="s">
        <v>8537</v>
      </c>
      <c r="C3350" s="18" t="s">
        <v>8533</v>
      </c>
      <c r="D3350" s="18" t="s">
        <v>2873</v>
      </c>
      <c r="E3350" s="18" t="s">
        <v>1699</v>
      </c>
      <c r="F3350" s="7" t="s">
        <v>8538</v>
      </c>
      <c r="G3350" s="18">
        <v>2</v>
      </c>
      <c r="H3350" s="18">
        <v>85</v>
      </c>
      <c r="I3350" s="21">
        <f t="shared" si="159"/>
        <v>170</v>
      </c>
      <c r="J3350" s="18"/>
      <c r="K3350" s="18"/>
      <c r="L3350" s="18">
        <f t="shared" si="158"/>
        <v>2</v>
      </c>
    </row>
    <row r="3351" spans="1:12" s="19" customFormat="1" ht="17.45" customHeight="1">
      <c r="A3351" s="20">
        <v>3349</v>
      </c>
      <c r="B3351" s="18" t="s">
        <v>8539</v>
      </c>
      <c r="C3351" s="18" t="s">
        <v>8533</v>
      </c>
      <c r="D3351" s="18" t="s">
        <v>2873</v>
      </c>
      <c r="E3351" s="18" t="s">
        <v>1699</v>
      </c>
      <c r="F3351" s="7" t="s">
        <v>8540</v>
      </c>
      <c r="G3351" s="18">
        <v>2</v>
      </c>
      <c r="H3351" s="18">
        <v>80</v>
      </c>
      <c r="I3351" s="21">
        <f t="shared" si="159"/>
        <v>160</v>
      </c>
      <c r="J3351" s="18"/>
      <c r="K3351" s="18"/>
      <c r="L3351" s="18">
        <f t="shared" si="158"/>
        <v>2</v>
      </c>
    </row>
    <row r="3352" spans="1:12" s="19" customFormat="1" ht="17.45" customHeight="1">
      <c r="A3352" s="20">
        <v>3350</v>
      </c>
      <c r="B3352" s="18" t="s">
        <v>8541</v>
      </c>
      <c r="C3352" s="18" t="s">
        <v>8533</v>
      </c>
      <c r="D3352" s="18" t="s">
        <v>2873</v>
      </c>
      <c r="E3352" s="18" t="s">
        <v>1699</v>
      </c>
      <c r="F3352" s="7" t="s">
        <v>8542</v>
      </c>
      <c r="G3352" s="18">
        <v>2</v>
      </c>
      <c r="H3352" s="18">
        <v>85</v>
      </c>
      <c r="I3352" s="21">
        <f t="shared" si="159"/>
        <v>170</v>
      </c>
      <c r="J3352" s="18" t="s">
        <v>1708</v>
      </c>
      <c r="K3352" s="18"/>
      <c r="L3352" s="18">
        <f t="shared" si="158"/>
        <v>2</v>
      </c>
    </row>
    <row r="3353" spans="1:12" s="19" customFormat="1" ht="17.45" customHeight="1">
      <c r="A3353" s="20">
        <v>3351</v>
      </c>
      <c r="B3353" s="18" t="s">
        <v>8543</v>
      </c>
      <c r="C3353" s="18" t="s">
        <v>8533</v>
      </c>
      <c r="D3353" s="18" t="s">
        <v>2873</v>
      </c>
      <c r="E3353" s="18" t="s">
        <v>1699</v>
      </c>
      <c r="F3353" s="7" t="s">
        <v>8544</v>
      </c>
      <c r="G3353" s="18">
        <v>2</v>
      </c>
      <c r="H3353" s="18">
        <v>80</v>
      </c>
      <c r="I3353" s="21">
        <f t="shared" si="159"/>
        <v>160</v>
      </c>
      <c r="J3353" s="18" t="s">
        <v>1708</v>
      </c>
      <c r="K3353" s="18"/>
      <c r="L3353" s="18">
        <f t="shared" si="158"/>
        <v>2</v>
      </c>
    </row>
    <row r="3354" spans="1:12" s="19" customFormat="1" ht="17.45" customHeight="1">
      <c r="A3354" s="20">
        <v>3352</v>
      </c>
      <c r="B3354" s="18" t="s">
        <v>8545</v>
      </c>
      <c r="C3354" s="18" t="s">
        <v>8533</v>
      </c>
      <c r="D3354" s="18" t="s">
        <v>2873</v>
      </c>
      <c r="E3354" s="18" t="s">
        <v>1699</v>
      </c>
      <c r="F3354" s="7" t="s">
        <v>8546</v>
      </c>
      <c r="G3354" s="18">
        <v>2</v>
      </c>
      <c r="H3354" s="18">
        <v>85</v>
      </c>
      <c r="I3354" s="21">
        <f t="shared" si="159"/>
        <v>170</v>
      </c>
      <c r="J3354" s="18" t="s">
        <v>1708</v>
      </c>
      <c r="K3354" s="18"/>
      <c r="L3354" s="18">
        <f t="shared" si="158"/>
        <v>2</v>
      </c>
    </row>
    <row r="3355" spans="1:12" s="19" customFormat="1" ht="17.45" customHeight="1">
      <c r="A3355" s="20">
        <v>3353</v>
      </c>
      <c r="B3355" s="18" t="s">
        <v>8547</v>
      </c>
      <c r="C3355" s="18" t="s">
        <v>8533</v>
      </c>
      <c r="D3355" s="18" t="s">
        <v>2873</v>
      </c>
      <c r="E3355" s="18" t="s">
        <v>1699</v>
      </c>
      <c r="F3355" s="7" t="s">
        <v>8548</v>
      </c>
      <c r="G3355" s="18">
        <v>2</v>
      </c>
      <c r="H3355" s="18">
        <v>80</v>
      </c>
      <c r="I3355" s="21">
        <f t="shared" si="159"/>
        <v>160</v>
      </c>
      <c r="J3355" s="18"/>
      <c r="K3355" s="18"/>
      <c r="L3355" s="18">
        <f t="shared" si="158"/>
        <v>2</v>
      </c>
    </row>
    <row r="3356" spans="1:12" s="19" customFormat="1" ht="17.45" customHeight="1">
      <c r="A3356" s="20">
        <v>3354</v>
      </c>
      <c r="B3356" s="18" t="s">
        <v>8549</v>
      </c>
      <c r="C3356" s="18" t="s">
        <v>8533</v>
      </c>
      <c r="D3356" s="18" t="s">
        <v>2873</v>
      </c>
      <c r="E3356" s="18" t="s">
        <v>1699</v>
      </c>
      <c r="F3356" s="7" t="s">
        <v>8550</v>
      </c>
      <c r="G3356" s="18">
        <v>2</v>
      </c>
      <c r="H3356" s="18">
        <v>80</v>
      </c>
      <c r="I3356" s="21">
        <f t="shared" si="159"/>
        <v>160</v>
      </c>
      <c r="J3356" s="18"/>
      <c r="K3356" s="18"/>
      <c r="L3356" s="18">
        <f t="shared" si="158"/>
        <v>2</v>
      </c>
    </row>
    <row r="3357" spans="1:12" s="19" customFormat="1" ht="17.45" customHeight="1">
      <c r="A3357" s="20">
        <v>3355</v>
      </c>
      <c r="B3357" s="18" t="s">
        <v>8551</v>
      </c>
      <c r="C3357" s="18" t="s">
        <v>8533</v>
      </c>
      <c r="D3357" s="18" t="s">
        <v>2873</v>
      </c>
      <c r="E3357" s="18" t="s">
        <v>1699</v>
      </c>
      <c r="F3357" s="7" t="s">
        <v>8552</v>
      </c>
      <c r="G3357" s="18">
        <v>2</v>
      </c>
      <c r="H3357" s="18">
        <v>80</v>
      </c>
      <c r="I3357" s="21">
        <f t="shared" si="159"/>
        <v>160</v>
      </c>
      <c r="J3357" s="18"/>
      <c r="K3357" s="18"/>
      <c r="L3357" s="18">
        <f t="shared" si="158"/>
        <v>2</v>
      </c>
    </row>
    <row r="3358" spans="1:12" s="19" customFormat="1" ht="17.45" customHeight="1">
      <c r="A3358" s="20">
        <v>3356</v>
      </c>
      <c r="B3358" s="18" t="s">
        <v>8553</v>
      </c>
      <c r="C3358" s="18" t="s">
        <v>8533</v>
      </c>
      <c r="D3358" s="18" t="s">
        <v>2873</v>
      </c>
      <c r="E3358" s="18" t="s">
        <v>1699</v>
      </c>
      <c r="F3358" s="7" t="s">
        <v>8554</v>
      </c>
      <c r="G3358" s="18">
        <v>2</v>
      </c>
      <c r="H3358" s="18">
        <v>85</v>
      </c>
      <c r="I3358" s="21">
        <f t="shared" si="159"/>
        <v>170</v>
      </c>
      <c r="J3358" s="18"/>
      <c r="K3358" s="18"/>
      <c r="L3358" s="18">
        <f t="shared" si="158"/>
        <v>2</v>
      </c>
    </row>
    <row r="3359" spans="1:12" s="19" customFormat="1" ht="17.45" customHeight="1">
      <c r="A3359" s="20">
        <v>3357</v>
      </c>
      <c r="B3359" s="18" t="s">
        <v>8555</v>
      </c>
      <c r="C3359" s="18" t="s">
        <v>8533</v>
      </c>
      <c r="D3359" s="18" t="s">
        <v>2873</v>
      </c>
      <c r="E3359" s="18" t="s">
        <v>1699</v>
      </c>
      <c r="F3359" s="7" t="s">
        <v>8556</v>
      </c>
      <c r="G3359" s="18">
        <v>2</v>
      </c>
      <c r="H3359" s="18">
        <v>80</v>
      </c>
      <c r="I3359" s="21">
        <f t="shared" si="159"/>
        <v>160</v>
      </c>
      <c r="J3359" s="18"/>
      <c r="K3359" s="18"/>
      <c r="L3359" s="18">
        <f t="shared" si="158"/>
        <v>2</v>
      </c>
    </row>
    <row r="3360" spans="1:12" s="19" customFormat="1" ht="17.45" customHeight="1">
      <c r="A3360" s="20">
        <v>3358</v>
      </c>
      <c r="B3360" s="18" t="s">
        <v>8557</v>
      </c>
      <c r="C3360" s="18" t="s">
        <v>8533</v>
      </c>
      <c r="D3360" s="18" t="s">
        <v>2873</v>
      </c>
      <c r="E3360" s="18" t="s">
        <v>1699</v>
      </c>
      <c r="F3360" s="7" t="s">
        <v>8558</v>
      </c>
      <c r="G3360" s="18">
        <v>2</v>
      </c>
      <c r="H3360" s="18">
        <v>80</v>
      </c>
      <c r="I3360" s="21">
        <f t="shared" si="159"/>
        <v>160</v>
      </c>
      <c r="J3360" s="18"/>
      <c r="K3360" s="18"/>
      <c r="L3360" s="18">
        <f t="shared" ref="L3360:L3423" si="160">G3360</f>
        <v>2</v>
      </c>
    </row>
    <row r="3361" spans="1:12" s="19" customFormat="1" ht="17.45" customHeight="1">
      <c r="A3361" s="20">
        <v>3359</v>
      </c>
      <c r="B3361" s="18" t="s">
        <v>8559</v>
      </c>
      <c r="C3361" s="18" t="s">
        <v>8533</v>
      </c>
      <c r="D3361" s="18" t="s">
        <v>2873</v>
      </c>
      <c r="E3361" s="18" t="s">
        <v>1699</v>
      </c>
      <c r="F3361" s="7" t="s">
        <v>8560</v>
      </c>
      <c r="G3361" s="18">
        <v>2</v>
      </c>
      <c r="H3361" s="18">
        <v>80</v>
      </c>
      <c r="I3361" s="21">
        <f t="shared" si="159"/>
        <v>160</v>
      </c>
      <c r="J3361" s="18"/>
      <c r="K3361" s="18"/>
      <c r="L3361" s="18">
        <f t="shared" si="160"/>
        <v>2</v>
      </c>
    </row>
    <row r="3362" spans="1:12" s="19" customFormat="1" ht="17.45" customHeight="1">
      <c r="A3362" s="20">
        <v>3360</v>
      </c>
      <c r="B3362" s="18" t="s">
        <v>8561</v>
      </c>
      <c r="C3362" s="18" t="s">
        <v>8533</v>
      </c>
      <c r="D3362" s="18" t="s">
        <v>2873</v>
      </c>
      <c r="E3362" s="18" t="s">
        <v>1699</v>
      </c>
      <c r="F3362" s="7" t="s">
        <v>8562</v>
      </c>
      <c r="G3362" s="18">
        <v>2</v>
      </c>
      <c r="H3362" s="18">
        <v>80</v>
      </c>
      <c r="I3362" s="21">
        <f t="shared" si="159"/>
        <v>160</v>
      </c>
      <c r="J3362" s="18"/>
      <c r="K3362" s="18"/>
      <c r="L3362" s="18">
        <f t="shared" si="160"/>
        <v>2</v>
      </c>
    </row>
    <row r="3363" spans="1:12" s="19" customFormat="1" ht="17.45" customHeight="1">
      <c r="A3363" s="20">
        <v>3361</v>
      </c>
      <c r="B3363" s="18" t="s">
        <v>8563</v>
      </c>
      <c r="C3363" s="18" t="s">
        <v>8533</v>
      </c>
      <c r="D3363" s="18" t="s">
        <v>2873</v>
      </c>
      <c r="E3363" s="18" t="s">
        <v>1699</v>
      </c>
      <c r="F3363" s="7" t="s">
        <v>8564</v>
      </c>
      <c r="G3363" s="18">
        <v>2</v>
      </c>
      <c r="H3363" s="18">
        <v>80</v>
      </c>
      <c r="I3363" s="21">
        <f t="shared" si="159"/>
        <v>160</v>
      </c>
      <c r="J3363" s="18"/>
      <c r="K3363" s="18"/>
      <c r="L3363" s="18">
        <f t="shared" si="160"/>
        <v>2</v>
      </c>
    </row>
    <row r="3364" spans="1:12" s="19" customFormat="1" ht="17.45" customHeight="1">
      <c r="A3364" s="20">
        <v>3362</v>
      </c>
      <c r="B3364" s="18" t="s">
        <v>8565</v>
      </c>
      <c r="C3364" s="18" t="s">
        <v>8533</v>
      </c>
      <c r="D3364" s="18" t="s">
        <v>2873</v>
      </c>
      <c r="E3364" s="18" t="s">
        <v>1699</v>
      </c>
      <c r="F3364" s="7" t="s">
        <v>8566</v>
      </c>
      <c r="G3364" s="18">
        <v>2</v>
      </c>
      <c r="H3364" s="18">
        <v>80</v>
      </c>
      <c r="I3364" s="21">
        <f t="shared" si="159"/>
        <v>160</v>
      </c>
      <c r="J3364" s="18"/>
      <c r="K3364" s="18"/>
      <c r="L3364" s="18">
        <f t="shared" si="160"/>
        <v>2</v>
      </c>
    </row>
    <row r="3365" spans="1:12" s="19" customFormat="1" ht="17.45" customHeight="1">
      <c r="A3365" s="20">
        <v>3363</v>
      </c>
      <c r="B3365" s="18" t="s">
        <v>8567</v>
      </c>
      <c r="C3365" s="18" t="s">
        <v>8533</v>
      </c>
      <c r="D3365" s="18" t="s">
        <v>2873</v>
      </c>
      <c r="E3365" s="18" t="s">
        <v>1699</v>
      </c>
      <c r="F3365" s="7" t="s">
        <v>8568</v>
      </c>
      <c r="G3365" s="18">
        <v>2</v>
      </c>
      <c r="H3365" s="18">
        <v>80</v>
      </c>
      <c r="I3365" s="21">
        <f t="shared" si="159"/>
        <v>160</v>
      </c>
      <c r="J3365" s="18"/>
      <c r="K3365" s="18"/>
      <c r="L3365" s="18">
        <f t="shared" si="160"/>
        <v>2</v>
      </c>
    </row>
    <row r="3366" spans="1:12" s="19" customFormat="1" ht="17.45" customHeight="1">
      <c r="A3366" s="20">
        <v>3364</v>
      </c>
      <c r="B3366" s="18" t="s">
        <v>8569</v>
      </c>
      <c r="C3366" s="18" t="s">
        <v>8533</v>
      </c>
      <c r="D3366" s="18" t="s">
        <v>2873</v>
      </c>
      <c r="E3366" s="18" t="s">
        <v>1699</v>
      </c>
      <c r="F3366" s="7" t="s">
        <v>8570</v>
      </c>
      <c r="G3366" s="18">
        <v>2</v>
      </c>
      <c r="H3366" s="18">
        <v>80</v>
      </c>
      <c r="I3366" s="21">
        <f t="shared" si="159"/>
        <v>160</v>
      </c>
      <c r="J3366" s="18"/>
      <c r="K3366" s="18"/>
      <c r="L3366" s="18">
        <f t="shared" si="160"/>
        <v>2</v>
      </c>
    </row>
    <row r="3367" spans="1:12" s="19" customFormat="1" ht="17.45" customHeight="1">
      <c r="A3367" s="20">
        <v>3365</v>
      </c>
      <c r="B3367" s="18" t="s">
        <v>8571</v>
      </c>
      <c r="C3367" s="18" t="s">
        <v>8533</v>
      </c>
      <c r="D3367" s="18" t="s">
        <v>2873</v>
      </c>
      <c r="E3367" s="18" t="s">
        <v>1699</v>
      </c>
      <c r="F3367" s="7" t="s">
        <v>8572</v>
      </c>
      <c r="G3367" s="18">
        <v>2</v>
      </c>
      <c r="H3367" s="18">
        <v>80</v>
      </c>
      <c r="I3367" s="21">
        <f t="shared" si="159"/>
        <v>160</v>
      </c>
      <c r="J3367" s="18"/>
      <c r="K3367" s="18"/>
      <c r="L3367" s="18">
        <f t="shared" si="160"/>
        <v>2</v>
      </c>
    </row>
    <row r="3368" spans="1:12" s="19" customFormat="1" ht="17.45" customHeight="1">
      <c r="A3368" s="20">
        <v>3366</v>
      </c>
      <c r="B3368" s="18" t="s">
        <v>8573</v>
      </c>
      <c r="C3368" s="18" t="s">
        <v>8533</v>
      </c>
      <c r="D3368" s="18" t="s">
        <v>2873</v>
      </c>
      <c r="E3368" s="18" t="s">
        <v>1699</v>
      </c>
      <c r="F3368" s="7" t="s">
        <v>8574</v>
      </c>
      <c r="G3368" s="18">
        <v>2</v>
      </c>
      <c r="H3368" s="18">
        <v>80</v>
      </c>
      <c r="I3368" s="21">
        <f t="shared" si="159"/>
        <v>160</v>
      </c>
      <c r="J3368" s="18"/>
      <c r="K3368" s="18"/>
      <c r="L3368" s="18">
        <f t="shared" si="160"/>
        <v>2</v>
      </c>
    </row>
    <row r="3369" spans="1:12" s="19" customFormat="1" ht="17.45" customHeight="1">
      <c r="A3369" s="20">
        <v>3367</v>
      </c>
      <c r="B3369" s="18" t="s">
        <v>8575</v>
      </c>
      <c r="C3369" s="18" t="s">
        <v>8533</v>
      </c>
      <c r="D3369" s="18" t="s">
        <v>2873</v>
      </c>
      <c r="E3369" s="18" t="s">
        <v>1699</v>
      </c>
      <c r="F3369" s="7" t="s">
        <v>8576</v>
      </c>
      <c r="G3369" s="18">
        <v>2</v>
      </c>
      <c r="H3369" s="18">
        <v>80</v>
      </c>
      <c r="I3369" s="21">
        <f t="shared" si="159"/>
        <v>160</v>
      </c>
      <c r="J3369" s="18"/>
      <c r="K3369" s="18"/>
      <c r="L3369" s="18">
        <f t="shared" si="160"/>
        <v>2</v>
      </c>
    </row>
    <row r="3370" spans="1:12" s="19" customFormat="1" ht="17.45" customHeight="1">
      <c r="A3370" s="20">
        <v>3368</v>
      </c>
      <c r="B3370" s="18" t="s">
        <v>8577</v>
      </c>
      <c r="C3370" s="18" t="s">
        <v>8533</v>
      </c>
      <c r="D3370" s="18" t="s">
        <v>2873</v>
      </c>
      <c r="E3370" s="18" t="s">
        <v>1699</v>
      </c>
      <c r="F3370" s="7" t="s">
        <v>8578</v>
      </c>
      <c r="G3370" s="18">
        <v>2</v>
      </c>
      <c r="H3370" s="18">
        <v>80</v>
      </c>
      <c r="I3370" s="21">
        <f t="shared" si="159"/>
        <v>160</v>
      </c>
      <c r="J3370" s="18"/>
      <c r="K3370" s="18"/>
      <c r="L3370" s="18">
        <f t="shared" si="160"/>
        <v>2</v>
      </c>
    </row>
    <row r="3371" spans="1:12" s="19" customFormat="1" ht="17.45" customHeight="1">
      <c r="A3371" s="20">
        <v>3369</v>
      </c>
      <c r="B3371" s="18" t="s">
        <v>8579</v>
      </c>
      <c r="C3371" s="18" t="s">
        <v>8533</v>
      </c>
      <c r="D3371" s="18" t="s">
        <v>2873</v>
      </c>
      <c r="E3371" s="18" t="s">
        <v>1699</v>
      </c>
      <c r="F3371" s="7" t="s">
        <v>8580</v>
      </c>
      <c r="G3371" s="18">
        <v>2</v>
      </c>
      <c r="H3371" s="18">
        <v>80</v>
      </c>
      <c r="I3371" s="21">
        <f t="shared" si="159"/>
        <v>160</v>
      </c>
      <c r="J3371" s="18"/>
      <c r="K3371" s="18"/>
      <c r="L3371" s="18">
        <f t="shared" si="160"/>
        <v>2</v>
      </c>
    </row>
    <row r="3372" spans="1:12" s="19" customFormat="1" ht="17.45" customHeight="1">
      <c r="A3372" s="20">
        <v>3370</v>
      </c>
      <c r="B3372" s="18" t="s">
        <v>8581</v>
      </c>
      <c r="C3372" s="18" t="s">
        <v>8533</v>
      </c>
      <c r="D3372" s="18" t="s">
        <v>2873</v>
      </c>
      <c r="E3372" s="18" t="s">
        <v>1699</v>
      </c>
      <c r="F3372" s="7" t="s">
        <v>8582</v>
      </c>
      <c r="G3372" s="18">
        <v>2</v>
      </c>
      <c r="H3372" s="18">
        <v>80</v>
      </c>
      <c r="I3372" s="21">
        <f t="shared" si="159"/>
        <v>160</v>
      </c>
      <c r="J3372" s="18"/>
      <c r="K3372" s="18"/>
      <c r="L3372" s="18">
        <f t="shared" si="160"/>
        <v>2</v>
      </c>
    </row>
    <row r="3373" spans="1:12" s="19" customFormat="1" ht="17.45" customHeight="1">
      <c r="A3373" s="20">
        <v>3371</v>
      </c>
      <c r="B3373" s="18" t="s">
        <v>8583</v>
      </c>
      <c r="C3373" s="18" t="s">
        <v>8533</v>
      </c>
      <c r="D3373" s="18" t="s">
        <v>2873</v>
      </c>
      <c r="E3373" s="18" t="s">
        <v>1699</v>
      </c>
      <c r="F3373" s="7" t="s">
        <v>8584</v>
      </c>
      <c r="G3373" s="18">
        <v>2</v>
      </c>
      <c r="H3373" s="18">
        <v>80</v>
      </c>
      <c r="I3373" s="21">
        <f t="shared" si="159"/>
        <v>160</v>
      </c>
      <c r="J3373" s="18"/>
      <c r="K3373" s="18"/>
      <c r="L3373" s="18">
        <f t="shared" si="160"/>
        <v>2</v>
      </c>
    </row>
    <row r="3374" spans="1:12" s="19" customFormat="1" ht="17.45" customHeight="1">
      <c r="A3374" s="20">
        <v>3372</v>
      </c>
      <c r="B3374" s="18" t="s">
        <v>8585</v>
      </c>
      <c r="C3374" s="18" t="s">
        <v>8533</v>
      </c>
      <c r="D3374" s="18" t="s">
        <v>2873</v>
      </c>
      <c r="E3374" s="18" t="s">
        <v>1699</v>
      </c>
      <c r="F3374" s="7" t="s">
        <v>8586</v>
      </c>
      <c r="G3374" s="18">
        <v>2</v>
      </c>
      <c r="H3374" s="18">
        <v>80</v>
      </c>
      <c r="I3374" s="21">
        <f t="shared" si="159"/>
        <v>160</v>
      </c>
      <c r="J3374" s="18"/>
      <c r="K3374" s="18"/>
      <c r="L3374" s="18">
        <f t="shared" si="160"/>
        <v>2</v>
      </c>
    </row>
    <row r="3375" spans="1:12" s="19" customFormat="1" ht="17.45" customHeight="1">
      <c r="A3375" s="20">
        <v>3373</v>
      </c>
      <c r="B3375" s="18" t="s">
        <v>8587</v>
      </c>
      <c r="C3375" s="18" t="s">
        <v>8533</v>
      </c>
      <c r="D3375" s="18" t="s">
        <v>2873</v>
      </c>
      <c r="E3375" s="18" t="s">
        <v>1699</v>
      </c>
      <c r="F3375" s="7" t="s">
        <v>8588</v>
      </c>
      <c r="G3375" s="18">
        <v>2</v>
      </c>
      <c r="H3375" s="18">
        <v>80</v>
      </c>
      <c r="I3375" s="21">
        <f t="shared" si="159"/>
        <v>160</v>
      </c>
      <c r="J3375" s="18"/>
      <c r="K3375" s="18"/>
      <c r="L3375" s="18">
        <f t="shared" si="160"/>
        <v>2</v>
      </c>
    </row>
    <row r="3376" spans="1:12" s="19" customFormat="1" ht="17.45" customHeight="1">
      <c r="A3376" s="20">
        <v>3374</v>
      </c>
      <c r="B3376" s="18" t="s">
        <v>8589</v>
      </c>
      <c r="C3376" s="18" t="s">
        <v>8533</v>
      </c>
      <c r="D3376" s="18" t="s">
        <v>2873</v>
      </c>
      <c r="E3376" s="18" t="s">
        <v>1699</v>
      </c>
      <c r="F3376" s="7" t="s">
        <v>8590</v>
      </c>
      <c r="G3376" s="18">
        <v>2</v>
      </c>
      <c r="H3376" s="18">
        <v>80</v>
      </c>
      <c r="I3376" s="21">
        <f t="shared" si="159"/>
        <v>160</v>
      </c>
      <c r="J3376" s="18"/>
      <c r="K3376" s="18"/>
      <c r="L3376" s="18">
        <f t="shared" si="160"/>
        <v>2</v>
      </c>
    </row>
    <row r="3377" spans="1:12" s="19" customFormat="1" ht="17.45" customHeight="1">
      <c r="A3377" s="20">
        <v>3375</v>
      </c>
      <c r="B3377" s="18" t="s">
        <v>8591</v>
      </c>
      <c r="C3377" s="18" t="s">
        <v>8533</v>
      </c>
      <c r="D3377" s="18" t="s">
        <v>2873</v>
      </c>
      <c r="E3377" s="18" t="s">
        <v>1699</v>
      </c>
      <c r="F3377" s="7" t="s">
        <v>8592</v>
      </c>
      <c r="G3377" s="18">
        <v>2</v>
      </c>
      <c r="H3377" s="18">
        <v>80</v>
      </c>
      <c r="I3377" s="21">
        <f t="shared" si="159"/>
        <v>160</v>
      </c>
      <c r="J3377" s="18"/>
      <c r="K3377" s="18"/>
      <c r="L3377" s="18">
        <f t="shared" si="160"/>
        <v>2</v>
      </c>
    </row>
    <row r="3378" spans="1:12" s="19" customFormat="1" ht="17.45" customHeight="1">
      <c r="A3378" s="20">
        <v>3376</v>
      </c>
      <c r="B3378" s="33" t="s">
        <v>8593</v>
      </c>
      <c r="C3378" s="18" t="s">
        <v>8533</v>
      </c>
      <c r="D3378" s="18" t="s">
        <v>2873</v>
      </c>
      <c r="E3378" s="18" t="s">
        <v>1699</v>
      </c>
      <c r="F3378" s="12" t="s">
        <v>8594</v>
      </c>
      <c r="G3378" s="18">
        <v>2</v>
      </c>
      <c r="H3378" s="18">
        <v>80</v>
      </c>
      <c r="I3378" s="21">
        <f t="shared" si="159"/>
        <v>160</v>
      </c>
      <c r="J3378" s="18"/>
      <c r="K3378" s="18"/>
      <c r="L3378" s="18">
        <f t="shared" si="160"/>
        <v>2</v>
      </c>
    </row>
    <row r="3379" spans="1:12" s="19" customFormat="1" ht="17.45" customHeight="1">
      <c r="A3379" s="20">
        <v>3377</v>
      </c>
      <c r="B3379" s="33" t="s">
        <v>8595</v>
      </c>
      <c r="C3379" s="18" t="s">
        <v>8533</v>
      </c>
      <c r="D3379" s="18" t="s">
        <v>2873</v>
      </c>
      <c r="E3379" s="18" t="s">
        <v>1699</v>
      </c>
      <c r="F3379" s="12" t="s">
        <v>8596</v>
      </c>
      <c r="G3379" s="18">
        <v>2</v>
      </c>
      <c r="H3379" s="18">
        <v>85</v>
      </c>
      <c r="I3379" s="21">
        <f t="shared" si="159"/>
        <v>170</v>
      </c>
      <c r="J3379" s="18"/>
      <c r="K3379" s="18"/>
      <c r="L3379" s="18">
        <f t="shared" si="160"/>
        <v>2</v>
      </c>
    </row>
    <row r="3380" spans="1:12" s="19" customFormat="1" ht="17.45" customHeight="1">
      <c r="A3380" s="20">
        <v>3378</v>
      </c>
      <c r="B3380" s="33" t="s">
        <v>8597</v>
      </c>
      <c r="C3380" s="18" t="s">
        <v>8533</v>
      </c>
      <c r="D3380" s="18" t="s">
        <v>2873</v>
      </c>
      <c r="E3380" s="18" t="s">
        <v>1699</v>
      </c>
      <c r="F3380" s="12" t="s">
        <v>8598</v>
      </c>
      <c r="G3380" s="18">
        <v>2</v>
      </c>
      <c r="H3380" s="18">
        <v>85</v>
      </c>
      <c r="I3380" s="21">
        <f t="shared" si="159"/>
        <v>170</v>
      </c>
      <c r="J3380" s="18"/>
      <c r="K3380" s="18"/>
      <c r="L3380" s="18">
        <f t="shared" si="160"/>
        <v>2</v>
      </c>
    </row>
    <row r="3381" spans="1:12" s="19" customFormat="1" ht="17.45" customHeight="1">
      <c r="A3381" s="20">
        <v>3379</v>
      </c>
      <c r="B3381" s="33" t="s">
        <v>8599</v>
      </c>
      <c r="C3381" s="18" t="s">
        <v>8533</v>
      </c>
      <c r="D3381" s="18" t="s">
        <v>2873</v>
      </c>
      <c r="E3381" s="18" t="s">
        <v>1699</v>
      </c>
      <c r="F3381" s="12" t="s">
        <v>8600</v>
      </c>
      <c r="G3381" s="18">
        <v>2</v>
      </c>
      <c r="H3381" s="18">
        <v>80</v>
      </c>
      <c r="I3381" s="21">
        <f t="shared" si="159"/>
        <v>160</v>
      </c>
      <c r="J3381" s="18"/>
      <c r="K3381" s="18"/>
      <c r="L3381" s="18">
        <f t="shared" si="160"/>
        <v>2</v>
      </c>
    </row>
    <row r="3382" spans="1:12" s="19" customFormat="1" ht="17.45" customHeight="1">
      <c r="A3382" s="20">
        <v>3380</v>
      </c>
      <c r="B3382" s="33" t="s">
        <v>8601</v>
      </c>
      <c r="C3382" s="18" t="s">
        <v>8533</v>
      </c>
      <c r="D3382" s="18" t="s">
        <v>2873</v>
      </c>
      <c r="E3382" s="18" t="s">
        <v>1699</v>
      </c>
      <c r="F3382" s="12" t="s">
        <v>8602</v>
      </c>
      <c r="G3382" s="18">
        <v>2</v>
      </c>
      <c r="H3382" s="18">
        <v>85</v>
      </c>
      <c r="I3382" s="21">
        <f t="shared" si="159"/>
        <v>170</v>
      </c>
      <c r="J3382" s="18"/>
      <c r="K3382" s="18"/>
      <c r="L3382" s="18">
        <f t="shared" si="160"/>
        <v>2</v>
      </c>
    </row>
    <row r="3383" spans="1:12" s="19" customFormat="1" ht="17.45" customHeight="1">
      <c r="A3383" s="20">
        <v>3381</v>
      </c>
      <c r="B3383" s="33" t="s">
        <v>8603</v>
      </c>
      <c r="C3383" s="18" t="s">
        <v>8533</v>
      </c>
      <c r="D3383" s="18" t="s">
        <v>2873</v>
      </c>
      <c r="E3383" s="18" t="s">
        <v>1699</v>
      </c>
      <c r="F3383" s="12" t="s">
        <v>8604</v>
      </c>
      <c r="G3383" s="18">
        <v>2</v>
      </c>
      <c r="H3383" s="18">
        <v>85</v>
      </c>
      <c r="I3383" s="21">
        <f t="shared" si="159"/>
        <v>170</v>
      </c>
      <c r="J3383" s="18"/>
      <c r="K3383" s="18"/>
      <c r="L3383" s="18">
        <f t="shared" si="160"/>
        <v>2</v>
      </c>
    </row>
    <row r="3384" spans="1:12" s="19" customFormat="1" ht="17.45" customHeight="1">
      <c r="A3384" s="20">
        <v>3382</v>
      </c>
      <c r="B3384" s="33" t="s">
        <v>8605</v>
      </c>
      <c r="C3384" s="18" t="s">
        <v>8533</v>
      </c>
      <c r="D3384" s="18" t="s">
        <v>2873</v>
      </c>
      <c r="E3384" s="18" t="s">
        <v>1699</v>
      </c>
      <c r="F3384" s="12" t="s">
        <v>8606</v>
      </c>
      <c r="G3384" s="18">
        <v>2</v>
      </c>
      <c r="H3384" s="18">
        <v>85</v>
      </c>
      <c r="I3384" s="21">
        <f t="shared" si="159"/>
        <v>170</v>
      </c>
      <c r="J3384" s="18"/>
      <c r="K3384" s="18"/>
      <c r="L3384" s="18">
        <f t="shared" si="160"/>
        <v>2</v>
      </c>
    </row>
    <row r="3385" spans="1:12" s="19" customFormat="1" ht="17.45" customHeight="1">
      <c r="A3385" s="20">
        <v>3383</v>
      </c>
      <c r="B3385" s="33" t="s">
        <v>8607</v>
      </c>
      <c r="C3385" s="18" t="s">
        <v>8533</v>
      </c>
      <c r="D3385" s="18" t="s">
        <v>2873</v>
      </c>
      <c r="E3385" s="18" t="s">
        <v>1699</v>
      </c>
      <c r="F3385" s="12" t="s">
        <v>8608</v>
      </c>
      <c r="G3385" s="18">
        <v>2</v>
      </c>
      <c r="H3385" s="18">
        <v>85</v>
      </c>
      <c r="I3385" s="21">
        <f t="shared" si="159"/>
        <v>170</v>
      </c>
      <c r="J3385" s="18"/>
      <c r="K3385" s="18"/>
      <c r="L3385" s="18">
        <f t="shared" si="160"/>
        <v>2</v>
      </c>
    </row>
    <row r="3386" spans="1:12" s="19" customFormat="1" ht="17.45" customHeight="1">
      <c r="A3386" s="20">
        <v>3384</v>
      </c>
      <c r="B3386" s="33" t="s">
        <v>8609</v>
      </c>
      <c r="C3386" s="18" t="s">
        <v>8533</v>
      </c>
      <c r="D3386" s="18" t="s">
        <v>2873</v>
      </c>
      <c r="E3386" s="18" t="s">
        <v>1699</v>
      </c>
      <c r="F3386" s="12" t="s">
        <v>8610</v>
      </c>
      <c r="G3386" s="18">
        <v>2</v>
      </c>
      <c r="H3386" s="18">
        <v>90</v>
      </c>
      <c r="I3386" s="21">
        <f t="shared" si="159"/>
        <v>180</v>
      </c>
      <c r="J3386" s="18"/>
      <c r="K3386" s="18"/>
      <c r="L3386" s="18">
        <f t="shared" si="160"/>
        <v>2</v>
      </c>
    </row>
    <row r="3387" spans="1:12" s="19" customFormat="1" ht="17.45" customHeight="1">
      <c r="A3387" s="20">
        <v>3385</v>
      </c>
      <c r="B3387" s="33" t="s">
        <v>8611</v>
      </c>
      <c r="C3387" s="18" t="s">
        <v>8533</v>
      </c>
      <c r="D3387" s="18" t="s">
        <v>2873</v>
      </c>
      <c r="E3387" s="18" t="s">
        <v>1699</v>
      </c>
      <c r="F3387" s="12" t="s">
        <v>8612</v>
      </c>
      <c r="G3387" s="18">
        <v>2</v>
      </c>
      <c r="H3387" s="18">
        <v>90</v>
      </c>
      <c r="I3387" s="21">
        <f t="shared" si="159"/>
        <v>180</v>
      </c>
      <c r="J3387" s="18"/>
      <c r="K3387" s="18"/>
      <c r="L3387" s="18">
        <f t="shared" si="160"/>
        <v>2</v>
      </c>
    </row>
    <row r="3388" spans="1:12" s="19" customFormat="1" ht="17.45" customHeight="1">
      <c r="A3388" s="20">
        <v>3386</v>
      </c>
      <c r="B3388" s="33" t="s">
        <v>8613</v>
      </c>
      <c r="C3388" s="18" t="s">
        <v>8533</v>
      </c>
      <c r="D3388" s="18" t="s">
        <v>2873</v>
      </c>
      <c r="E3388" s="18" t="s">
        <v>1699</v>
      </c>
      <c r="F3388" s="12" t="s">
        <v>8614</v>
      </c>
      <c r="G3388" s="18">
        <v>2</v>
      </c>
      <c r="H3388" s="18">
        <v>90</v>
      </c>
      <c r="I3388" s="21">
        <f t="shared" si="159"/>
        <v>180</v>
      </c>
      <c r="J3388" s="18"/>
      <c r="K3388" s="18"/>
      <c r="L3388" s="18">
        <f t="shared" si="160"/>
        <v>2</v>
      </c>
    </row>
    <row r="3389" spans="1:12" s="19" customFormat="1" ht="17.45" customHeight="1">
      <c r="A3389" s="20">
        <v>3387</v>
      </c>
      <c r="B3389" s="33" t="s">
        <v>8615</v>
      </c>
      <c r="C3389" s="18" t="s">
        <v>8533</v>
      </c>
      <c r="D3389" s="18" t="s">
        <v>2873</v>
      </c>
      <c r="E3389" s="18" t="s">
        <v>1699</v>
      </c>
      <c r="F3389" s="12" t="s">
        <v>8616</v>
      </c>
      <c r="G3389" s="18">
        <v>2</v>
      </c>
      <c r="H3389" s="18">
        <v>90</v>
      </c>
      <c r="I3389" s="21">
        <f t="shared" si="159"/>
        <v>180</v>
      </c>
      <c r="J3389" s="18"/>
      <c r="K3389" s="18"/>
      <c r="L3389" s="18">
        <f t="shared" si="160"/>
        <v>2</v>
      </c>
    </row>
    <row r="3390" spans="1:12" s="19" customFormat="1" ht="17.45" customHeight="1">
      <c r="A3390" s="20">
        <v>3388</v>
      </c>
      <c r="B3390" s="33" t="s">
        <v>8617</v>
      </c>
      <c r="C3390" s="18" t="s">
        <v>8533</v>
      </c>
      <c r="D3390" s="18" t="s">
        <v>2873</v>
      </c>
      <c r="E3390" s="18" t="s">
        <v>1699</v>
      </c>
      <c r="F3390" s="12" t="s">
        <v>8618</v>
      </c>
      <c r="G3390" s="18">
        <v>2</v>
      </c>
      <c r="H3390" s="18">
        <v>90</v>
      </c>
      <c r="I3390" s="21">
        <f t="shared" si="159"/>
        <v>180</v>
      </c>
      <c r="J3390" s="18"/>
      <c r="K3390" s="18"/>
      <c r="L3390" s="18">
        <f t="shared" si="160"/>
        <v>2</v>
      </c>
    </row>
    <row r="3391" spans="1:12" s="19" customFormat="1" ht="17.45" customHeight="1">
      <c r="A3391" s="20">
        <v>3389</v>
      </c>
      <c r="B3391" s="33" t="s">
        <v>8619</v>
      </c>
      <c r="C3391" s="18" t="s">
        <v>8533</v>
      </c>
      <c r="D3391" s="18" t="s">
        <v>2873</v>
      </c>
      <c r="E3391" s="18" t="s">
        <v>1699</v>
      </c>
      <c r="F3391" s="12" t="s">
        <v>8620</v>
      </c>
      <c r="G3391" s="18">
        <v>2</v>
      </c>
      <c r="H3391" s="18">
        <v>90</v>
      </c>
      <c r="I3391" s="21">
        <f t="shared" si="159"/>
        <v>180</v>
      </c>
      <c r="J3391" s="18"/>
      <c r="K3391" s="18"/>
      <c r="L3391" s="18">
        <f t="shared" si="160"/>
        <v>2</v>
      </c>
    </row>
    <row r="3392" spans="1:12" s="19" customFormat="1" ht="17.45" customHeight="1">
      <c r="A3392" s="20">
        <v>3390</v>
      </c>
      <c r="B3392" s="33" t="s">
        <v>8621</v>
      </c>
      <c r="C3392" s="18" t="s">
        <v>8533</v>
      </c>
      <c r="D3392" s="18" t="s">
        <v>2873</v>
      </c>
      <c r="E3392" s="18" t="s">
        <v>1699</v>
      </c>
      <c r="F3392" s="12" t="s">
        <v>8622</v>
      </c>
      <c r="G3392" s="18">
        <v>2</v>
      </c>
      <c r="H3392" s="18">
        <v>85</v>
      </c>
      <c r="I3392" s="21">
        <f t="shared" si="159"/>
        <v>170</v>
      </c>
      <c r="J3392" s="18"/>
      <c r="K3392" s="18"/>
      <c r="L3392" s="18">
        <f t="shared" si="160"/>
        <v>2</v>
      </c>
    </row>
    <row r="3393" spans="1:12" s="19" customFormat="1" ht="17.45" customHeight="1">
      <c r="A3393" s="20">
        <v>3391</v>
      </c>
      <c r="B3393" s="33" t="s">
        <v>8623</v>
      </c>
      <c r="C3393" s="18" t="s">
        <v>8533</v>
      </c>
      <c r="D3393" s="18" t="s">
        <v>2873</v>
      </c>
      <c r="E3393" s="18" t="s">
        <v>1699</v>
      </c>
      <c r="F3393" s="12" t="s">
        <v>8624</v>
      </c>
      <c r="G3393" s="18">
        <v>2</v>
      </c>
      <c r="H3393" s="18">
        <v>95</v>
      </c>
      <c r="I3393" s="21">
        <f t="shared" si="159"/>
        <v>190</v>
      </c>
      <c r="J3393" s="18"/>
      <c r="K3393" s="18"/>
      <c r="L3393" s="18">
        <f t="shared" si="160"/>
        <v>2</v>
      </c>
    </row>
    <row r="3394" spans="1:12" s="19" customFormat="1" ht="17.45" customHeight="1">
      <c r="A3394" s="20">
        <v>3392</v>
      </c>
      <c r="B3394" s="33" t="s">
        <v>8625</v>
      </c>
      <c r="C3394" s="18" t="s">
        <v>8533</v>
      </c>
      <c r="D3394" s="18" t="s">
        <v>2873</v>
      </c>
      <c r="E3394" s="18" t="s">
        <v>1699</v>
      </c>
      <c r="F3394" s="12" t="s">
        <v>8626</v>
      </c>
      <c r="G3394" s="18">
        <v>2</v>
      </c>
      <c r="H3394" s="18">
        <v>95</v>
      </c>
      <c r="I3394" s="21">
        <f t="shared" si="159"/>
        <v>190</v>
      </c>
      <c r="J3394" s="18"/>
      <c r="K3394" s="18"/>
      <c r="L3394" s="18">
        <f t="shared" si="160"/>
        <v>2</v>
      </c>
    </row>
    <row r="3395" spans="1:12" s="19" customFormat="1" ht="17.45" customHeight="1">
      <c r="A3395" s="20">
        <v>3393</v>
      </c>
      <c r="B3395" s="33" t="s">
        <v>8627</v>
      </c>
      <c r="C3395" s="18" t="s">
        <v>8533</v>
      </c>
      <c r="D3395" s="18" t="s">
        <v>2873</v>
      </c>
      <c r="E3395" s="18" t="s">
        <v>1699</v>
      </c>
      <c r="F3395" s="12" t="s">
        <v>8628</v>
      </c>
      <c r="G3395" s="18">
        <v>2</v>
      </c>
      <c r="H3395" s="18">
        <v>95</v>
      </c>
      <c r="I3395" s="21">
        <f t="shared" si="159"/>
        <v>190</v>
      </c>
      <c r="J3395" s="18"/>
      <c r="K3395" s="18"/>
      <c r="L3395" s="18">
        <f t="shared" si="160"/>
        <v>2</v>
      </c>
    </row>
    <row r="3396" spans="1:12" s="19" customFormat="1" ht="17.45" customHeight="1">
      <c r="A3396" s="20">
        <v>3394</v>
      </c>
      <c r="B3396" s="33" t="s">
        <v>8629</v>
      </c>
      <c r="C3396" s="18" t="s">
        <v>8533</v>
      </c>
      <c r="D3396" s="18" t="s">
        <v>2873</v>
      </c>
      <c r="E3396" s="18" t="s">
        <v>1699</v>
      </c>
      <c r="F3396" s="12" t="s">
        <v>8630</v>
      </c>
      <c r="G3396" s="18">
        <v>2</v>
      </c>
      <c r="H3396" s="18">
        <v>95</v>
      </c>
      <c r="I3396" s="21">
        <f t="shared" si="159"/>
        <v>190</v>
      </c>
      <c r="J3396" s="18"/>
      <c r="K3396" s="18"/>
      <c r="L3396" s="18">
        <f t="shared" si="160"/>
        <v>2</v>
      </c>
    </row>
    <row r="3397" spans="1:12" s="19" customFormat="1" ht="17.45" customHeight="1">
      <c r="A3397" s="20">
        <v>3395</v>
      </c>
      <c r="B3397" s="33" t="s">
        <v>8631</v>
      </c>
      <c r="C3397" s="18" t="s">
        <v>8533</v>
      </c>
      <c r="D3397" s="18" t="s">
        <v>2873</v>
      </c>
      <c r="E3397" s="18" t="s">
        <v>1699</v>
      </c>
      <c r="F3397" s="12" t="s">
        <v>8632</v>
      </c>
      <c r="G3397" s="18">
        <v>2</v>
      </c>
      <c r="H3397" s="18">
        <v>95</v>
      </c>
      <c r="I3397" s="21">
        <f t="shared" si="159"/>
        <v>190</v>
      </c>
      <c r="J3397" s="18"/>
      <c r="K3397" s="18"/>
      <c r="L3397" s="18">
        <f t="shared" si="160"/>
        <v>2</v>
      </c>
    </row>
    <row r="3398" spans="1:12" s="19" customFormat="1" ht="17.45" customHeight="1">
      <c r="A3398" s="20">
        <v>3396</v>
      </c>
      <c r="B3398" s="18" t="s">
        <v>8633</v>
      </c>
      <c r="C3398" s="18" t="s">
        <v>8533</v>
      </c>
      <c r="D3398" s="18" t="s">
        <v>2873</v>
      </c>
      <c r="E3398" s="18" t="s">
        <v>1699</v>
      </c>
      <c r="F3398" s="7" t="s">
        <v>8634</v>
      </c>
      <c r="G3398" s="18">
        <v>2</v>
      </c>
      <c r="H3398" s="18">
        <v>95</v>
      </c>
      <c r="I3398" s="21">
        <f t="shared" si="159"/>
        <v>190</v>
      </c>
      <c r="J3398" s="18"/>
      <c r="K3398" s="18"/>
      <c r="L3398" s="18">
        <f t="shared" si="160"/>
        <v>2</v>
      </c>
    </row>
    <row r="3399" spans="1:12" s="19" customFormat="1" ht="17.45" customHeight="1">
      <c r="A3399" s="20">
        <v>3397</v>
      </c>
      <c r="B3399" s="18" t="s">
        <v>8635</v>
      </c>
      <c r="C3399" s="18" t="s">
        <v>8533</v>
      </c>
      <c r="D3399" s="18" t="s">
        <v>2873</v>
      </c>
      <c r="E3399" s="18" t="s">
        <v>1699</v>
      </c>
      <c r="F3399" s="7" t="s">
        <v>8636</v>
      </c>
      <c r="G3399" s="18">
        <v>2</v>
      </c>
      <c r="H3399" s="18">
        <v>95</v>
      </c>
      <c r="I3399" s="21">
        <f t="shared" si="159"/>
        <v>190</v>
      </c>
      <c r="J3399" s="18"/>
      <c r="K3399" s="18"/>
      <c r="L3399" s="18">
        <f t="shared" si="160"/>
        <v>2</v>
      </c>
    </row>
    <row r="3400" spans="1:12" s="19" customFormat="1" ht="17.45" customHeight="1">
      <c r="A3400" s="20">
        <v>3398</v>
      </c>
      <c r="B3400" s="18" t="s">
        <v>8637</v>
      </c>
      <c r="C3400" s="18" t="s">
        <v>8533</v>
      </c>
      <c r="D3400" s="18" t="s">
        <v>2873</v>
      </c>
      <c r="E3400" s="18" t="s">
        <v>1699</v>
      </c>
      <c r="F3400" s="7" t="s">
        <v>8638</v>
      </c>
      <c r="G3400" s="18">
        <v>2</v>
      </c>
      <c r="H3400" s="18">
        <v>95</v>
      </c>
      <c r="I3400" s="21">
        <f t="shared" si="159"/>
        <v>190</v>
      </c>
      <c r="J3400" s="18"/>
      <c r="K3400" s="18"/>
      <c r="L3400" s="18">
        <f t="shared" si="160"/>
        <v>2</v>
      </c>
    </row>
    <row r="3401" spans="1:12" s="19" customFormat="1" ht="17.45" customHeight="1">
      <c r="A3401" s="20">
        <v>3399</v>
      </c>
      <c r="B3401" s="18" t="s">
        <v>8639</v>
      </c>
      <c r="C3401" s="18" t="s">
        <v>8533</v>
      </c>
      <c r="D3401" s="18" t="s">
        <v>2873</v>
      </c>
      <c r="E3401" s="18" t="s">
        <v>1699</v>
      </c>
      <c r="F3401" s="7" t="s">
        <v>8640</v>
      </c>
      <c r="G3401" s="18">
        <v>2</v>
      </c>
      <c r="H3401" s="18">
        <v>95</v>
      </c>
      <c r="I3401" s="21">
        <f t="shared" si="159"/>
        <v>190</v>
      </c>
      <c r="J3401" s="18"/>
      <c r="K3401" s="18"/>
      <c r="L3401" s="18">
        <f t="shared" si="160"/>
        <v>2</v>
      </c>
    </row>
    <row r="3402" spans="1:12" s="19" customFormat="1" ht="17.45" customHeight="1">
      <c r="A3402" s="20">
        <v>3400</v>
      </c>
      <c r="B3402" s="18" t="s">
        <v>8641</v>
      </c>
      <c r="C3402" s="18" t="s">
        <v>8533</v>
      </c>
      <c r="D3402" s="18" t="s">
        <v>2873</v>
      </c>
      <c r="E3402" s="18" t="s">
        <v>1699</v>
      </c>
      <c r="F3402" s="7" t="s">
        <v>8642</v>
      </c>
      <c r="G3402" s="18">
        <v>2</v>
      </c>
      <c r="H3402" s="18">
        <v>95</v>
      </c>
      <c r="I3402" s="21">
        <f t="shared" si="159"/>
        <v>190</v>
      </c>
      <c r="J3402" s="18"/>
      <c r="K3402" s="18"/>
      <c r="L3402" s="18">
        <f t="shared" si="160"/>
        <v>2</v>
      </c>
    </row>
    <row r="3403" spans="1:12" s="19" customFormat="1" ht="17.45" customHeight="1">
      <c r="A3403" s="20">
        <v>3401</v>
      </c>
      <c r="B3403" s="18" t="s">
        <v>8643</v>
      </c>
      <c r="C3403" s="18" t="s">
        <v>8533</v>
      </c>
      <c r="D3403" s="18" t="s">
        <v>2873</v>
      </c>
      <c r="E3403" s="18" t="s">
        <v>1699</v>
      </c>
      <c r="F3403" s="7" t="s">
        <v>8644</v>
      </c>
      <c r="G3403" s="18">
        <v>2</v>
      </c>
      <c r="H3403" s="18">
        <v>75</v>
      </c>
      <c r="I3403" s="21">
        <f t="shared" si="159"/>
        <v>150</v>
      </c>
      <c r="J3403" s="18"/>
      <c r="K3403" s="18"/>
      <c r="L3403" s="18">
        <f t="shared" si="160"/>
        <v>2</v>
      </c>
    </row>
    <row r="3404" spans="1:12" s="19" customFormat="1" ht="17.45" customHeight="1">
      <c r="A3404" s="20">
        <v>3402</v>
      </c>
      <c r="B3404" s="18" t="s">
        <v>8645</v>
      </c>
      <c r="C3404" s="18" t="s">
        <v>8533</v>
      </c>
      <c r="D3404" s="18" t="s">
        <v>2873</v>
      </c>
      <c r="E3404" s="18" t="s">
        <v>1699</v>
      </c>
      <c r="F3404" s="7" t="s">
        <v>8646</v>
      </c>
      <c r="G3404" s="18">
        <v>2</v>
      </c>
      <c r="H3404" s="18">
        <v>95</v>
      </c>
      <c r="I3404" s="21">
        <f t="shared" si="159"/>
        <v>190</v>
      </c>
      <c r="J3404" s="18"/>
      <c r="K3404" s="18"/>
      <c r="L3404" s="18">
        <f t="shared" si="160"/>
        <v>2</v>
      </c>
    </row>
    <row r="3405" spans="1:12" s="19" customFormat="1" ht="17.45" customHeight="1">
      <c r="A3405" s="20">
        <v>3403</v>
      </c>
      <c r="B3405" s="18" t="s">
        <v>8647</v>
      </c>
      <c r="C3405" s="18" t="s">
        <v>8533</v>
      </c>
      <c r="D3405" s="18" t="s">
        <v>2873</v>
      </c>
      <c r="E3405" s="18" t="s">
        <v>1699</v>
      </c>
      <c r="F3405" s="7" t="s">
        <v>8648</v>
      </c>
      <c r="G3405" s="18">
        <v>2</v>
      </c>
      <c r="H3405" s="18">
        <v>95</v>
      </c>
      <c r="I3405" s="21">
        <f t="shared" si="159"/>
        <v>190</v>
      </c>
      <c r="J3405" s="18"/>
      <c r="K3405" s="18"/>
      <c r="L3405" s="18">
        <f t="shared" si="160"/>
        <v>2</v>
      </c>
    </row>
    <row r="3406" spans="1:12" s="19" customFormat="1" ht="17.45" customHeight="1">
      <c r="A3406" s="20">
        <v>3404</v>
      </c>
      <c r="B3406" s="18" t="s">
        <v>8649</v>
      </c>
      <c r="C3406" s="18" t="s">
        <v>8533</v>
      </c>
      <c r="D3406" s="18" t="s">
        <v>2873</v>
      </c>
      <c r="E3406" s="18" t="s">
        <v>1699</v>
      </c>
      <c r="F3406" s="7" t="s">
        <v>8650</v>
      </c>
      <c r="G3406" s="18">
        <v>2</v>
      </c>
      <c r="H3406" s="18">
        <v>100</v>
      </c>
      <c r="I3406" s="21">
        <f t="shared" si="159"/>
        <v>200</v>
      </c>
      <c r="J3406" s="18"/>
      <c r="K3406" s="18"/>
      <c r="L3406" s="18">
        <f t="shared" si="160"/>
        <v>2</v>
      </c>
    </row>
    <row r="3407" spans="1:12" s="19" customFormat="1" ht="17.45" customHeight="1">
      <c r="A3407" s="20">
        <v>3405</v>
      </c>
      <c r="B3407" s="18" t="s">
        <v>8651</v>
      </c>
      <c r="C3407" s="18" t="s">
        <v>8533</v>
      </c>
      <c r="D3407" s="18" t="s">
        <v>2873</v>
      </c>
      <c r="E3407" s="18" t="s">
        <v>1699</v>
      </c>
      <c r="F3407" s="7" t="s">
        <v>8652</v>
      </c>
      <c r="G3407" s="18">
        <v>2</v>
      </c>
      <c r="H3407" s="18">
        <v>100</v>
      </c>
      <c r="I3407" s="21">
        <f t="shared" si="159"/>
        <v>200</v>
      </c>
      <c r="J3407" s="18"/>
      <c r="K3407" s="18"/>
      <c r="L3407" s="18">
        <f t="shared" si="160"/>
        <v>2</v>
      </c>
    </row>
    <row r="3408" spans="1:12" s="19" customFormat="1" ht="17.45" customHeight="1">
      <c r="A3408" s="20">
        <v>3406</v>
      </c>
      <c r="B3408" s="18" t="s">
        <v>8653</v>
      </c>
      <c r="C3408" s="18" t="s">
        <v>8533</v>
      </c>
      <c r="D3408" s="18" t="s">
        <v>2873</v>
      </c>
      <c r="E3408" s="18" t="s">
        <v>1699</v>
      </c>
      <c r="F3408" s="7" t="s">
        <v>8654</v>
      </c>
      <c r="G3408" s="18">
        <v>2</v>
      </c>
      <c r="H3408" s="18">
        <v>100</v>
      </c>
      <c r="I3408" s="21">
        <f t="shared" ref="I3408:I3471" si="161">G3408*H3408</f>
        <v>200</v>
      </c>
      <c r="J3408" s="18"/>
      <c r="K3408" s="18"/>
      <c r="L3408" s="18">
        <f t="shared" si="160"/>
        <v>2</v>
      </c>
    </row>
    <row r="3409" spans="1:12" s="19" customFormat="1" ht="17.45" customHeight="1">
      <c r="A3409" s="20">
        <v>3407</v>
      </c>
      <c r="B3409" s="18" t="s">
        <v>8655</v>
      </c>
      <c r="C3409" s="18" t="s">
        <v>8533</v>
      </c>
      <c r="D3409" s="18" t="s">
        <v>2873</v>
      </c>
      <c r="E3409" s="18" t="s">
        <v>1699</v>
      </c>
      <c r="F3409" s="7" t="s">
        <v>8656</v>
      </c>
      <c r="G3409" s="18">
        <v>2</v>
      </c>
      <c r="H3409" s="18">
        <v>100</v>
      </c>
      <c r="I3409" s="21">
        <f t="shared" si="161"/>
        <v>200</v>
      </c>
      <c r="J3409" s="18"/>
      <c r="K3409" s="18"/>
      <c r="L3409" s="18">
        <f t="shared" si="160"/>
        <v>2</v>
      </c>
    </row>
    <row r="3410" spans="1:12" s="19" customFormat="1" ht="17.45" customHeight="1">
      <c r="A3410" s="20">
        <v>3408</v>
      </c>
      <c r="B3410" s="18" t="s">
        <v>8657</v>
      </c>
      <c r="C3410" s="18" t="s">
        <v>8533</v>
      </c>
      <c r="D3410" s="18" t="s">
        <v>2873</v>
      </c>
      <c r="E3410" s="18" t="s">
        <v>1699</v>
      </c>
      <c r="F3410" s="7" t="s">
        <v>8658</v>
      </c>
      <c r="G3410" s="18">
        <v>2</v>
      </c>
      <c r="H3410" s="18">
        <v>100</v>
      </c>
      <c r="I3410" s="21">
        <f t="shared" si="161"/>
        <v>200</v>
      </c>
      <c r="J3410" s="18"/>
      <c r="K3410" s="18"/>
      <c r="L3410" s="18">
        <f t="shared" si="160"/>
        <v>2</v>
      </c>
    </row>
    <row r="3411" spans="1:12" s="19" customFormat="1" ht="17.45" customHeight="1">
      <c r="A3411" s="20">
        <v>3409</v>
      </c>
      <c r="B3411" s="18" t="s">
        <v>8659</v>
      </c>
      <c r="C3411" s="18" t="s">
        <v>8533</v>
      </c>
      <c r="D3411" s="18" t="s">
        <v>2873</v>
      </c>
      <c r="E3411" s="18" t="s">
        <v>1699</v>
      </c>
      <c r="F3411" s="7" t="s">
        <v>8660</v>
      </c>
      <c r="G3411" s="18">
        <v>2</v>
      </c>
      <c r="H3411" s="18">
        <v>100</v>
      </c>
      <c r="I3411" s="21">
        <f t="shared" si="161"/>
        <v>200</v>
      </c>
      <c r="J3411" s="18"/>
      <c r="K3411" s="18"/>
      <c r="L3411" s="18">
        <f t="shared" si="160"/>
        <v>2</v>
      </c>
    </row>
    <row r="3412" spans="1:12" s="19" customFormat="1" ht="17.45" customHeight="1">
      <c r="A3412" s="20">
        <v>3410</v>
      </c>
      <c r="B3412" s="18" t="s">
        <v>8661</v>
      </c>
      <c r="C3412" s="18" t="s">
        <v>8533</v>
      </c>
      <c r="D3412" s="18" t="s">
        <v>2873</v>
      </c>
      <c r="E3412" s="18" t="s">
        <v>1699</v>
      </c>
      <c r="F3412" s="7" t="s">
        <v>8662</v>
      </c>
      <c r="G3412" s="18">
        <v>2</v>
      </c>
      <c r="H3412" s="18">
        <v>100</v>
      </c>
      <c r="I3412" s="21">
        <f t="shared" si="161"/>
        <v>200</v>
      </c>
      <c r="J3412" s="18"/>
      <c r="K3412" s="18"/>
      <c r="L3412" s="18">
        <f t="shared" si="160"/>
        <v>2</v>
      </c>
    </row>
    <row r="3413" spans="1:12" s="19" customFormat="1" ht="17.45" customHeight="1">
      <c r="A3413" s="20">
        <v>3411</v>
      </c>
      <c r="B3413" s="18" t="s">
        <v>8663</v>
      </c>
      <c r="C3413" s="18" t="s">
        <v>8533</v>
      </c>
      <c r="D3413" s="18" t="s">
        <v>2873</v>
      </c>
      <c r="E3413" s="18" t="s">
        <v>1699</v>
      </c>
      <c r="F3413" s="7" t="s">
        <v>8664</v>
      </c>
      <c r="G3413" s="18">
        <v>2</v>
      </c>
      <c r="H3413" s="18">
        <v>100</v>
      </c>
      <c r="I3413" s="21">
        <f t="shared" si="161"/>
        <v>200</v>
      </c>
      <c r="J3413" s="18"/>
      <c r="K3413" s="18"/>
      <c r="L3413" s="18">
        <f t="shared" si="160"/>
        <v>2</v>
      </c>
    </row>
    <row r="3414" spans="1:12" s="19" customFormat="1" ht="17.45" customHeight="1">
      <c r="A3414" s="20">
        <v>3412</v>
      </c>
      <c r="B3414" s="18" t="s">
        <v>8665</v>
      </c>
      <c r="C3414" s="18" t="s">
        <v>8533</v>
      </c>
      <c r="D3414" s="18" t="s">
        <v>2873</v>
      </c>
      <c r="E3414" s="18" t="s">
        <v>1699</v>
      </c>
      <c r="F3414" s="7" t="s">
        <v>8666</v>
      </c>
      <c r="G3414" s="18">
        <v>2</v>
      </c>
      <c r="H3414" s="18">
        <v>85</v>
      </c>
      <c r="I3414" s="21">
        <f t="shared" si="161"/>
        <v>170</v>
      </c>
      <c r="J3414" s="18"/>
      <c r="K3414" s="18"/>
      <c r="L3414" s="18">
        <f t="shared" si="160"/>
        <v>2</v>
      </c>
    </row>
    <row r="3415" spans="1:12" s="19" customFormat="1" ht="17.45" customHeight="1">
      <c r="A3415" s="20">
        <v>3413</v>
      </c>
      <c r="B3415" s="18" t="s">
        <v>8667</v>
      </c>
      <c r="C3415" s="18" t="s">
        <v>8533</v>
      </c>
      <c r="D3415" s="18" t="s">
        <v>2873</v>
      </c>
      <c r="E3415" s="18" t="s">
        <v>1699</v>
      </c>
      <c r="F3415" s="7" t="s">
        <v>8668</v>
      </c>
      <c r="G3415" s="18">
        <v>2</v>
      </c>
      <c r="H3415" s="18">
        <v>80</v>
      </c>
      <c r="I3415" s="21">
        <f t="shared" si="161"/>
        <v>160</v>
      </c>
      <c r="J3415" s="18"/>
      <c r="K3415" s="18"/>
      <c r="L3415" s="18">
        <f t="shared" si="160"/>
        <v>2</v>
      </c>
    </row>
    <row r="3416" spans="1:12" s="19" customFormat="1" ht="17.45" customHeight="1">
      <c r="A3416" s="20">
        <v>3414</v>
      </c>
      <c r="B3416" s="18" t="s">
        <v>8669</v>
      </c>
      <c r="C3416" s="18" t="s">
        <v>8533</v>
      </c>
      <c r="D3416" s="18" t="s">
        <v>2873</v>
      </c>
      <c r="E3416" s="18" t="s">
        <v>1699</v>
      </c>
      <c r="F3416" s="7" t="s">
        <v>8670</v>
      </c>
      <c r="G3416" s="18">
        <v>2</v>
      </c>
      <c r="H3416" s="18">
        <v>85</v>
      </c>
      <c r="I3416" s="21">
        <f t="shared" si="161"/>
        <v>170</v>
      </c>
      <c r="J3416" s="18"/>
      <c r="K3416" s="18"/>
      <c r="L3416" s="18">
        <f t="shared" si="160"/>
        <v>2</v>
      </c>
    </row>
    <row r="3417" spans="1:12" s="19" customFormat="1" ht="17.45" customHeight="1">
      <c r="A3417" s="20">
        <v>3415</v>
      </c>
      <c r="B3417" s="18" t="s">
        <v>8671</v>
      </c>
      <c r="C3417" s="18" t="s">
        <v>8672</v>
      </c>
      <c r="D3417" s="18" t="s">
        <v>2817</v>
      </c>
      <c r="E3417" s="18" t="s">
        <v>1699</v>
      </c>
      <c r="F3417" s="7" t="s">
        <v>8673</v>
      </c>
      <c r="G3417" s="18">
        <v>2</v>
      </c>
      <c r="H3417" s="18">
        <v>298</v>
      </c>
      <c r="I3417" s="21">
        <f t="shared" si="161"/>
        <v>596</v>
      </c>
      <c r="J3417" s="18"/>
      <c r="K3417" s="18"/>
      <c r="L3417" s="18">
        <f t="shared" si="160"/>
        <v>2</v>
      </c>
    </row>
    <row r="3418" spans="1:12" s="19" customFormat="1" ht="17.45" customHeight="1">
      <c r="A3418" s="20">
        <v>3416</v>
      </c>
      <c r="B3418" s="18" t="s">
        <v>8674</v>
      </c>
      <c r="C3418" s="18" t="s">
        <v>8675</v>
      </c>
      <c r="D3418" s="18" t="s">
        <v>2842</v>
      </c>
      <c r="E3418" s="18" t="s">
        <v>1699</v>
      </c>
      <c r="F3418" s="7">
        <v>9789862413647</v>
      </c>
      <c r="G3418" s="18">
        <v>2</v>
      </c>
      <c r="H3418" s="18">
        <v>260</v>
      </c>
      <c r="I3418" s="21">
        <f t="shared" si="161"/>
        <v>520</v>
      </c>
      <c r="J3418" s="18"/>
      <c r="K3418" s="18"/>
      <c r="L3418" s="18">
        <f t="shared" si="160"/>
        <v>2</v>
      </c>
    </row>
    <row r="3419" spans="1:12" s="19" customFormat="1" ht="17.45" customHeight="1">
      <c r="A3419" s="20">
        <v>3417</v>
      </c>
      <c r="B3419" s="18" t="s">
        <v>8676</v>
      </c>
      <c r="C3419" s="18" t="s">
        <v>8677</v>
      </c>
      <c r="D3419" s="18" t="s">
        <v>3142</v>
      </c>
      <c r="E3419" s="18" t="s">
        <v>1699</v>
      </c>
      <c r="F3419" s="7" t="s">
        <v>8678</v>
      </c>
      <c r="G3419" s="18">
        <v>2</v>
      </c>
      <c r="H3419" s="18">
        <v>320</v>
      </c>
      <c r="I3419" s="21">
        <f t="shared" si="161"/>
        <v>640</v>
      </c>
      <c r="J3419" s="18"/>
      <c r="K3419" s="18"/>
      <c r="L3419" s="18">
        <f t="shared" si="160"/>
        <v>2</v>
      </c>
    </row>
    <row r="3420" spans="1:12" s="19" customFormat="1" ht="17.45" customHeight="1">
      <c r="A3420" s="20">
        <v>3418</v>
      </c>
      <c r="B3420" s="18" t="s">
        <v>8679</v>
      </c>
      <c r="C3420" s="18" t="s">
        <v>8680</v>
      </c>
      <c r="D3420" s="18" t="s">
        <v>2926</v>
      </c>
      <c r="E3420" s="18" t="s">
        <v>1699</v>
      </c>
      <c r="F3420" s="7">
        <v>9867188861</v>
      </c>
      <c r="G3420" s="18">
        <v>2</v>
      </c>
      <c r="H3420" s="18">
        <v>230</v>
      </c>
      <c r="I3420" s="21">
        <f t="shared" si="161"/>
        <v>460</v>
      </c>
      <c r="J3420" s="18"/>
      <c r="K3420" s="18"/>
      <c r="L3420" s="18">
        <f t="shared" si="160"/>
        <v>2</v>
      </c>
    </row>
    <row r="3421" spans="1:12" s="19" customFormat="1" ht="17.45" customHeight="1">
      <c r="A3421" s="20">
        <v>3419</v>
      </c>
      <c r="B3421" s="18" t="s">
        <v>8681</v>
      </c>
      <c r="C3421" s="18" t="s">
        <v>8682</v>
      </c>
      <c r="D3421" s="18" t="s">
        <v>2880</v>
      </c>
      <c r="E3421" s="18" t="s">
        <v>1699</v>
      </c>
      <c r="F3421" s="7">
        <v>9577394787</v>
      </c>
      <c r="G3421" s="18">
        <v>2</v>
      </c>
      <c r="H3421" s="18">
        <v>80</v>
      </c>
      <c r="I3421" s="21">
        <f t="shared" si="161"/>
        <v>160</v>
      </c>
      <c r="J3421" s="18"/>
      <c r="K3421" s="18"/>
      <c r="L3421" s="18">
        <f t="shared" si="160"/>
        <v>2</v>
      </c>
    </row>
    <row r="3422" spans="1:12" s="19" customFormat="1" ht="17.45" customHeight="1">
      <c r="A3422" s="20">
        <v>3420</v>
      </c>
      <c r="B3422" s="26" t="s">
        <v>1587</v>
      </c>
      <c r="C3422" s="18" t="s">
        <v>2736</v>
      </c>
      <c r="D3422" s="26" t="s">
        <v>1562</v>
      </c>
      <c r="E3422" s="18" t="s">
        <v>1699</v>
      </c>
      <c r="F3422" s="13" t="s">
        <v>1588</v>
      </c>
      <c r="G3422" s="18">
        <v>2</v>
      </c>
      <c r="H3422" s="18">
        <v>240</v>
      </c>
      <c r="I3422" s="21">
        <f t="shared" si="161"/>
        <v>480</v>
      </c>
      <c r="J3422" s="18"/>
      <c r="K3422" s="18"/>
      <c r="L3422" s="18">
        <f t="shared" si="160"/>
        <v>2</v>
      </c>
    </row>
    <row r="3423" spans="1:12" s="19" customFormat="1" ht="17.45" customHeight="1">
      <c r="A3423" s="20">
        <v>3421</v>
      </c>
      <c r="B3423" s="26" t="s">
        <v>1589</v>
      </c>
      <c r="C3423" s="18" t="s">
        <v>2736</v>
      </c>
      <c r="D3423" s="26" t="s">
        <v>1562</v>
      </c>
      <c r="E3423" s="18" t="s">
        <v>1699</v>
      </c>
      <c r="F3423" s="13" t="s">
        <v>1590</v>
      </c>
      <c r="G3423" s="18">
        <v>2</v>
      </c>
      <c r="H3423" s="18">
        <v>240</v>
      </c>
      <c r="I3423" s="21">
        <f t="shared" si="161"/>
        <v>480</v>
      </c>
      <c r="J3423" s="18"/>
      <c r="K3423" s="18"/>
      <c r="L3423" s="18">
        <f t="shared" si="160"/>
        <v>2</v>
      </c>
    </row>
    <row r="3424" spans="1:12" s="19" customFormat="1" ht="17.45" customHeight="1">
      <c r="A3424" s="20">
        <v>3422</v>
      </c>
      <c r="B3424" s="26" t="s">
        <v>1591</v>
      </c>
      <c r="C3424" s="18" t="s">
        <v>2736</v>
      </c>
      <c r="D3424" s="26" t="s">
        <v>1562</v>
      </c>
      <c r="E3424" s="18" t="s">
        <v>1699</v>
      </c>
      <c r="F3424" s="13" t="s">
        <v>1592</v>
      </c>
      <c r="G3424" s="18">
        <v>2</v>
      </c>
      <c r="H3424" s="18">
        <v>240</v>
      </c>
      <c r="I3424" s="21">
        <f t="shared" si="161"/>
        <v>480</v>
      </c>
      <c r="J3424" s="18"/>
      <c r="K3424" s="18"/>
      <c r="L3424" s="18">
        <f t="shared" ref="L3424:L3487" si="162">G3424</f>
        <v>2</v>
      </c>
    </row>
    <row r="3425" spans="1:12" s="19" customFormat="1" ht="17.45" customHeight="1">
      <c r="A3425" s="20">
        <v>3423</v>
      </c>
      <c r="B3425" s="26" t="s">
        <v>1581</v>
      </c>
      <c r="C3425" s="18" t="s">
        <v>2736</v>
      </c>
      <c r="D3425" s="26" t="s">
        <v>1562</v>
      </c>
      <c r="E3425" s="18" t="s">
        <v>1699</v>
      </c>
      <c r="F3425" s="13" t="s">
        <v>1582</v>
      </c>
      <c r="G3425" s="18">
        <v>2</v>
      </c>
      <c r="H3425" s="18">
        <v>240</v>
      </c>
      <c r="I3425" s="21">
        <f t="shared" si="161"/>
        <v>480</v>
      </c>
      <c r="J3425" s="18"/>
      <c r="K3425" s="18"/>
      <c r="L3425" s="18">
        <f t="shared" si="162"/>
        <v>2</v>
      </c>
    </row>
    <row r="3426" spans="1:12" s="19" customFormat="1" ht="17.45" customHeight="1">
      <c r="A3426" s="20">
        <v>3424</v>
      </c>
      <c r="B3426" s="34" t="s">
        <v>1583</v>
      </c>
      <c r="C3426" s="18" t="s">
        <v>2736</v>
      </c>
      <c r="D3426" s="26" t="s">
        <v>1562</v>
      </c>
      <c r="E3426" s="18" t="s">
        <v>1699</v>
      </c>
      <c r="F3426" s="13" t="s">
        <v>1584</v>
      </c>
      <c r="G3426" s="18">
        <v>2</v>
      </c>
      <c r="H3426" s="18">
        <v>240</v>
      </c>
      <c r="I3426" s="21">
        <f t="shared" si="161"/>
        <v>480</v>
      </c>
      <c r="J3426" s="18"/>
      <c r="K3426" s="18"/>
      <c r="L3426" s="18">
        <f t="shared" si="162"/>
        <v>2</v>
      </c>
    </row>
    <row r="3427" spans="1:12" s="19" customFormat="1" ht="17.45" customHeight="1">
      <c r="A3427" s="20">
        <v>3425</v>
      </c>
      <c r="B3427" s="26" t="s">
        <v>1585</v>
      </c>
      <c r="C3427" s="18" t="s">
        <v>2736</v>
      </c>
      <c r="D3427" s="26" t="s">
        <v>1562</v>
      </c>
      <c r="E3427" s="18" t="s">
        <v>1699</v>
      </c>
      <c r="F3427" s="13" t="s">
        <v>1586</v>
      </c>
      <c r="G3427" s="18">
        <v>2</v>
      </c>
      <c r="H3427" s="18">
        <v>240</v>
      </c>
      <c r="I3427" s="21">
        <f t="shared" si="161"/>
        <v>480</v>
      </c>
      <c r="J3427" s="18" t="s">
        <v>2750</v>
      </c>
      <c r="K3427" s="18"/>
      <c r="L3427" s="18">
        <f t="shared" si="162"/>
        <v>2</v>
      </c>
    </row>
    <row r="3428" spans="1:12" s="19" customFormat="1" ht="17.45" customHeight="1">
      <c r="A3428" s="20">
        <v>3426</v>
      </c>
      <c r="B3428" s="18" t="s">
        <v>8683</v>
      </c>
      <c r="C3428" s="18" t="s">
        <v>8684</v>
      </c>
      <c r="D3428" s="18" t="s">
        <v>2680</v>
      </c>
      <c r="E3428" s="18" t="s">
        <v>1699</v>
      </c>
      <c r="F3428" s="7" t="s">
        <v>8685</v>
      </c>
      <c r="G3428" s="18">
        <v>2</v>
      </c>
      <c r="H3428" s="18">
        <v>230</v>
      </c>
      <c r="I3428" s="21">
        <f t="shared" si="161"/>
        <v>460</v>
      </c>
      <c r="J3428" s="18" t="s">
        <v>2750</v>
      </c>
      <c r="K3428" s="18"/>
      <c r="L3428" s="18">
        <f t="shared" si="162"/>
        <v>2</v>
      </c>
    </row>
    <row r="3429" spans="1:12" s="19" customFormat="1" ht="17.45" customHeight="1">
      <c r="A3429" s="20">
        <v>3427</v>
      </c>
      <c r="B3429" s="18" t="s">
        <v>8686</v>
      </c>
      <c r="C3429" s="18" t="s">
        <v>8687</v>
      </c>
      <c r="D3429" s="18" t="s">
        <v>3616</v>
      </c>
      <c r="E3429" s="18" t="s">
        <v>1699</v>
      </c>
      <c r="F3429" s="7" t="s">
        <v>8688</v>
      </c>
      <c r="G3429" s="18">
        <v>2</v>
      </c>
      <c r="H3429" s="18">
        <v>380</v>
      </c>
      <c r="I3429" s="21">
        <f t="shared" si="161"/>
        <v>760</v>
      </c>
      <c r="J3429" s="18" t="s">
        <v>1708</v>
      </c>
      <c r="K3429" s="18"/>
      <c r="L3429" s="18">
        <f t="shared" si="162"/>
        <v>2</v>
      </c>
    </row>
    <row r="3430" spans="1:12" s="19" customFormat="1" ht="17.45" customHeight="1">
      <c r="A3430" s="20">
        <v>3428</v>
      </c>
      <c r="B3430" s="18" t="s">
        <v>8689</v>
      </c>
      <c r="C3430" s="18" t="s">
        <v>8690</v>
      </c>
      <c r="D3430" s="18" t="s">
        <v>2748</v>
      </c>
      <c r="E3430" s="18" t="s">
        <v>1699</v>
      </c>
      <c r="F3430" s="7" t="s">
        <v>8691</v>
      </c>
      <c r="G3430" s="18">
        <v>2</v>
      </c>
      <c r="H3430" s="18">
        <v>280</v>
      </c>
      <c r="I3430" s="21">
        <f t="shared" si="161"/>
        <v>560</v>
      </c>
      <c r="J3430" s="18" t="s">
        <v>1708</v>
      </c>
      <c r="K3430" s="18"/>
      <c r="L3430" s="18">
        <f t="shared" si="162"/>
        <v>2</v>
      </c>
    </row>
    <row r="3431" spans="1:12" s="19" customFormat="1" ht="17.45" customHeight="1">
      <c r="A3431" s="20">
        <v>3429</v>
      </c>
      <c r="B3431" s="18" t="s">
        <v>8692</v>
      </c>
      <c r="C3431" s="18" t="s">
        <v>8693</v>
      </c>
      <c r="D3431" s="18" t="s">
        <v>2821</v>
      </c>
      <c r="E3431" s="18" t="s">
        <v>1699</v>
      </c>
      <c r="F3431" s="7" t="s">
        <v>8694</v>
      </c>
      <c r="G3431" s="18">
        <v>2</v>
      </c>
      <c r="H3431" s="18">
        <v>380</v>
      </c>
      <c r="I3431" s="21">
        <f t="shared" si="161"/>
        <v>760</v>
      </c>
      <c r="J3431" s="18" t="s">
        <v>1708</v>
      </c>
      <c r="K3431" s="18"/>
      <c r="L3431" s="18">
        <f t="shared" si="162"/>
        <v>2</v>
      </c>
    </row>
    <row r="3432" spans="1:12" s="19" customFormat="1" ht="17.45" customHeight="1">
      <c r="A3432" s="20">
        <v>3430</v>
      </c>
      <c r="B3432" s="21" t="s">
        <v>27</v>
      </c>
      <c r="C3432" s="23" t="s">
        <v>876</v>
      </c>
      <c r="D3432" s="21" t="s">
        <v>18</v>
      </c>
      <c r="E3432" s="21" t="s">
        <v>5319</v>
      </c>
      <c r="F3432" s="8">
        <v>9789574456734</v>
      </c>
      <c r="G3432" s="18">
        <v>2</v>
      </c>
      <c r="H3432" s="21">
        <v>280</v>
      </c>
      <c r="I3432" s="21">
        <f t="shared" si="161"/>
        <v>560</v>
      </c>
      <c r="J3432" s="18" t="s">
        <v>1708</v>
      </c>
      <c r="K3432" s="21"/>
      <c r="L3432" s="18">
        <f t="shared" si="162"/>
        <v>2</v>
      </c>
    </row>
    <row r="3433" spans="1:12" s="19" customFormat="1" ht="17.45" customHeight="1">
      <c r="A3433" s="20">
        <v>3431</v>
      </c>
      <c r="B3433" s="18" t="s">
        <v>8695</v>
      </c>
      <c r="C3433" s="18" t="s">
        <v>3120</v>
      </c>
      <c r="D3433" s="18" t="s">
        <v>2835</v>
      </c>
      <c r="E3433" s="18" t="s">
        <v>1699</v>
      </c>
      <c r="F3433" s="7" t="s">
        <v>8696</v>
      </c>
      <c r="G3433" s="18">
        <v>2</v>
      </c>
      <c r="H3433" s="18">
        <v>280</v>
      </c>
      <c r="I3433" s="21">
        <f t="shared" si="161"/>
        <v>560</v>
      </c>
      <c r="J3433" s="18" t="s">
        <v>1708</v>
      </c>
      <c r="K3433" s="21"/>
      <c r="L3433" s="18">
        <f t="shared" si="162"/>
        <v>2</v>
      </c>
    </row>
    <row r="3434" spans="1:12" s="19" customFormat="1" ht="17.45" customHeight="1">
      <c r="A3434" s="20">
        <v>3432</v>
      </c>
      <c r="B3434" s="18" t="s">
        <v>8697</v>
      </c>
      <c r="C3434" s="18" t="s">
        <v>1702</v>
      </c>
      <c r="D3434" s="18" t="s">
        <v>1703</v>
      </c>
      <c r="E3434" s="18" t="s">
        <v>1699</v>
      </c>
      <c r="F3434" s="7" t="s">
        <v>8698</v>
      </c>
      <c r="G3434" s="18">
        <v>2</v>
      </c>
      <c r="H3434" s="18">
        <v>220</v>
      </c>
      <c r="I3434" s="21">
        <f t="shared" si="161"/>
        <v>440</v>
      </c>
      <c r="J3434" s="18" t="s">
        <v>1708</v>
      </c>
      <c r="K3434" s="21"/>
      <c r="L3434" s="18">
        <f t="shared" si="162"/>
        <v>2</v>
      </c>
    </row>
    <row r="3435" spans="1:12" s="19" customFormat="1" ht="17.45" customHeight="1">
      <c r="A3435" s="20">
        <v>3433</v>
      </c>
      <c r="B3435" s="18" t="s">
        <v>8699</v>
      </c>
      <c r="C3435" s="18" t="s">
        <v>8700</v>
      </c>
      <c r="D3435" s="18" t="s">
        <v>2974</v>
      </c>
      <c r="E3435" s="18" t="s">
        <v>1699</v>
      </c>
      <c r="F3435" s="7" t="s">
        <v>8701</v>
      </c>
      <c r="G3435" s="18">
        <v>2</v>
      </c>
      <c r="H3435" s="18">
        <v>350</v>
      </c>
      <c r="I3435" s="21">
        <f t="shared" si="161"/>
        <v>700</v>
      </c>
      <c r="J3435" s="18"/>
      <c r="K3435" s="18"/>
      <c r="L3435" s="18">
        <f t="shared" si="162"/>
        <v>2</v>
      </c>
    </row>
    <row r="3436" spans="1:12" s="19" customFormat="1" ht="17.45" customHeight="1">
      <c r="A3436" s="20">
        <v>3434</v>
      </c>
      <c r="B3436" s="18" t="s">
        <v>8702</v>
      </c>
      <c r="C3436" s="18" t="s">
        <v>2747</v>
      </c>
      <c r="D3436" s="18" t="s">
        <v>3168</v>
      </c>
      <c r="E3436" s="18" t="s">
        <v>1699</v>
      </c>
      <c r="F3436" s="7" t="s">
        <v>8703</v>
      </c>
      <c r="G3436" s="18">
        <v>2</v>
      </c>
      <c r="H3436" s="18">
        <v>280</v>
      </c>
      <c r="I3436" s="21">
        <f t="shared" si="161"/>
        <v>560</v>
      </c>
      <c r="J3436" s="18"/>
      <c r="K3436" s="18"/>
      <c r="L3436" s="18">
        <f t="shared" si="162"/>
        <v>2</v>
      </c>
    </row>
    <row r="3437" spans="1:12" s="19" customFormat="1" ht="17.45" customHeight="1">
      <c r="A3437" s="20">
        <v>3435</v>
      </c>
      <c r="B3437" s="18" t="s">
        <v>8704</v>
      </c>
      <c r="C3437" s="18" t="s">
        <v>8705</v>
      </c>
      <c r="D3437" s="18" t="s">
        <v>2923</v>
      </c>
      <c r="E3437" s="18" t="s">
        <v>1699</v>
      </c>
      <c r="F3437" s="7" t="s">
        <v>8706</v>
      </c>
      <c r="G3437" s="18">
        <v>2</v>
      </c>
      <c r="H3437" s="18">
        <v>240</v>
      </c>
      <c r="I3437" s="21">
        <f t="shared" si="161"/>
        <v>480</v>
      </c>
      <c r="J3437" s="18"/>
      <c r="K3437" s="18"/>
      <c r="L3437" s="18">
        <f t="shared" si="162"/>
        <v>2</v>
      </c>
    </row>
    <row r="3438" spans="1:12" s="19" customFormat="1" ht="17.45" customHeight="1">
      <c r="A3438" s="20">
        <v>3436</v>
      </c>
      <c r="B3438" s="18" t="s">
        <v>8707</v>
      </c>
      <c r="C3438" s="18" t="s">
        <v>8708</v>
      </c>
      <c r="D3438" s="18" t="s">
        <v>8709</v>
      </c>
      <c r="E3438" s="18" t="s">
        <v>1699</v>
      </c>
      <c r="F3438" s="7" t="s">
        <v>8710</v>
      </c>
      <c r="G3438" s="18">
        <v>2</v>
      </c>
      <c r="H3438" s="18">
        <v>249</v>
      </c>
      <c r="I3438" s="21">
        <f t="shared" si="161"/>
        <v>498</v>
      </c>
      <c r="J3438" s="18"/>
      <c r="K3438" s="18"/>
      <c r="L3438" s="18">
        <f t="shared" si="162"/>
        <v>2</v>
      </c>
    </row>
    <row r="3439" spans="1:12" s="19" customFormat="1" ht="17.45" customHeight="1">
      <c r="A3439" s="20">
        <v>3437</v>
      </c>
      <c r="B3439" s="18" t="s">
        <v>8711</v>
      </c>
      <c r="C3439" s="18" t="s">
        <v>3166</v>
      </c>
      <c r="D3439" s="18" t="s">
        <v>2876</v>
      </c>
      <c r="E3439" s="18" t="s">
        <v>1699</v>
      </c>
      <c r="F3439" s="7">
        <v>9789575749217</v>
      </c>
      <c r="G3439" s="18">
        <v>2</v>
      </c>
      <c r="H3439" s="18">
        <v>250</v>
      </c>
      <c r="I3439" s="21">
        <f t="shared" si="161"/>
        <v>500</v>
      </c>
      <c r="J3439" s="21" t="s">
        <v>9</v>
      </c>
      <c r="K3439" s="21" t="s">
        <v>9</v>
      </c>
      <c r="L3439" s="18">
        <f t="shared" si="162"/>
        <v>2</v>
      </c>
    </row>
    <row r="3440" spans="1:12" s="19" customFormat="1" ht="17.45" customHeight="1">
      <c r="A3440" s="20">
        <v>3438</v>
      </c>
      <c r="B3440" s="18" t="s">
        <v>8712</v>
      </c>
      <c r="C3440" s="18" t="s">
        <v>2918</v>
      </c>
      <c r="D3440" s="18" t="s">
        <v>2919</v>
      </c>
      <c r="E3440" s="18" t="s">
        <v>1699</v>
      </c>
      <c r="F3440" s="7" t="s">
        <v>8713</v>
      </c>
      <c r="G3440" s="18">
        <v>2</v>
      </c>
      <c r="H3440" s="18">
        <v>180</v>
      </c>
      <c r="I3440" s="21">
        <f t="shared" si="161"/>
        <v>360</v>
      </c>
      <c r="J3440" s="18"/>
      <c r="K3440" s="18"/>
      <c r="L3440" s="18">
        <f t="shared" si="162"/>
        <v>2</v>
      </c>
    </row>
    <row r="3441" spans="1:12" s="19" customFormat="1" ht="17.45" customHeight="1">
      <c r="A3441" s="20">
        <v>3439</v>
      </c>
      <c r="B3441" s="18" t="s">
        <v>8714</v>
      </c>
      <c r="C3441" s="18" t="s">
        <v>8715</v>
      </c>
      <c r="D3441" s="18" t="s">
        <v>5651</v>
      </c>
      <c r="E3441" s="18" t="s">
        <v>1699</v>
      </c>
      <c r="F3441" s="7" t="s">
        <v>8716</v>
      </c>
      <c r="G3441" s="18">
        <v>2</v>
      </c>
      <c r="H3441" s="18">
        <v>300</v>
      </c>
      <c r="I3441" s="21">
        <f t="shared" si="161"/>
        <v>600</v>
      </c>
      <c r="J3441" s="18"/>
      <c r="K3441" s="18"/>
      <c r="L3441" s="18">
        <f t="shared" si="162"/>
        <v>2</v>
      </c>
    </row>
    <row r="3442" spans="1:12" s="19" customFormat="1" ht="17.45" customHeight="1">
      <c r="A3442" s="20">
        <v>3440</v>
      </c>
      <c r="B3442" s="18" t="s">
        <v>8717</v>
      </c>
      <c r="C3442" s="18" t="s">
        <v>8718</v>
      </c>
      <c r="D3442" s="18" t="s">
        <v>3534</v>
      </c>
      <c r="E3442" s="18" t="s">
        <v>1699</v>
      </c>
      <c r="F3442" s="7" t="s">
        <v>8719</v>
      </c>
      <c r="G3442" s="18">
        <v>2</v>
      </c>
      <c r="H3442" s="18">
        <v>300</v>
      </c>
      <c r="I3442" s="21">
        <f t="shared" si="161"/>
        <v>600</v>
      </c>
      <c r="J3442" s="18"/>
      <c r="K3442" s="18"/>
      <c r="L3442" s="18">
        <f t="shared" si="162"/>
        <v>2</v>
      </c>
    </row>
    <row r="3443" spans="1:12" s="19" customFormat="1" ht="17.45" customHeight="1">
      <c r="A3443" s="20">
        <v>3441</v>
      </c>
      <c r="B3443" s="18" t="s">
        <v>8720</v>
      </c>
      <c r="C3443" s="18" t="s">
        <v>8721</v>
      </c>
      <c r="D3443" s="18" t="s">
        <v>2811</v>
      </c>
      <c r="E3443" s="18" t="s">
        <v>1699</v>
      </c>
      <c r="F3443" s="7">
        <v>9789861362939</v>
      </c>
      <c r="G3443" s="18">
        <v>2</v>
      </c>
      <c r="H3443" s="18">
        <v>299</v>
      </c>
      <c r="I3443" s="21">
        <f t="shared" si="161"/>
        <v>598</v>
      </c>
      <c r="J3443" s="18"/>
      <c r="K3443" s="18"/>
      <c r="L3443" s="18">
        <f t="shared" si="162"/>
        <v>2</v>
      </c>
    </row>
    <row r="3444" spans="1:12" s="19" customFormat="1" ht="17.45" customHeight="1">
      <c r="A3444" s="20">
        <v>3442</v>
      </c>
      <c r="B3444" s="18" t="s">
        <v>8722</v>
      </c>
      <c r="C3444" s="18" t="s">
        <v>8723</v>
      </c>
      <c r="D3444" s="18" t="s">
        <v>2716</v>
      </c>
      <c r="E3444" s="18" t="s">
        <v>1699</v>
      </c>
      <c r="F3444" s="7" t="s">
        <v>8724</v>
      </c>
      <c r="G3444" s="18">
        <v>2</v>
      </c>
      <c r="H3444" s="18">
        <v>360</v>
      </c>
      <c r="I3444" s="21">
        <f t="shared" si="161"/>
        <v>720</v>
      </c>
      <c r="J3444" s="18"/>
      <c r="K3444" s="18"/>
      <c r="L3444" s="18">
        <f t="shared" si="162"/>
        <v>2</v>
      </c>
    </row>
    <row r="3445" spans="1:12" s="19" customFormat="1" ht="17.45" customHeight="1">
      <c r="A3445" s="20">
        <v>3443</v>
      </c>
      <c r="B3445" s="18" t="s">
        <v>8725</v>
      </c>
      <c r="C3445" s="18" t="s">
        <v>8726</v>
      </c>
      <c r="D3445" s="18" t="s">
        <v>5099</v>
      </c>
      <c r="E3445" s="18" t="s">
        <v>1699</v>
      </c>
      <c r="F3445" s="7" t="s">
        <v>8727</v>
      </c>
      <c r="G3445" s="18">
        <v>2</v>
      </c>
      <c r="H3445" s="18">
        <v>200</v>
      </c>
      <c r="I3445" s="21">
        <f t="shared" si="161"/>
        <v>400</v>
      </c>
      <c r="J3445" s="18" t="s">
        <v>0</v>
      </c>
      <c r="K3445" s="18"/>
      <c r="L3445" s="18">
        <f t="shared" si="162"/>
        <v>2</v>
      </c>
    </row>
    <row r="3446" spans="1:12" s="19" customFormat="1" ht="17.45" customHeight="1">
      <c r="A3446" s="20">
        <v>3444</v>
      </c>
      <c r="B3446" s="18" t="s">
        <v>8728</v>
      </c>
      <c r="C3446" s="18" t="s">
        <v>8729</v>
      </c>
      <c r="D3446" s="18" t="s">
        <v>1861</v>
      </c>
      <c r="E3446" s="18" t="s">
        <v>1699</v>
      </c>
      <c r="F3446" s="7" t="s">
        <v>8730</v>
      </c>
      <c r="G3446" s="18">
        <v>2</v>
      </c>
      <c r="H3446" s="18">
        <v>350</v>
      </c>
      <c r="I3446" s="21">
        <f t="shared" si="161"/>
        <v>700</v>
      </c>
      <c r="J3446" s="18"/>
      <c r="K3446" s="18"/>
      <c r="L3446" s="18">
        <f t="shared" si="162"/>
        <v>2</v>
      </c>
    </row>
    <row r="3447" spans="1:12" s="19" customFormat="1" ht="17.45" customHeight="1">
      <c r="A3447" s="20">
        <v>3445</v>
      </c>
      <c r="B3447" s="18" t="s">
        <v>8731</v>
      </c>
      <c r="C3447" s="18" t="s">
        <v>7130</v>
      </c>
      <c r="D3447" s="18" t="s">
        <v>2795</v>
      </c>
      <c r="E3447" s="18" t="s">
        <v>1699</v>
      </c>
      <c r="F3447" s="7" t="s">
        <v>8732</v>
      </c>
      <c r="G3447" s="18">
        <v>2</v>
      </c>
      <c r="H3447" s="18">
        <v>280</v>
      </c>
      <c r="I3447" s="21">
        <f t="shared" si="161"/>
        <v>560</v>
      </c>
      <c r="J3447" s="18"/>
      <c r="K3447" s="18"/>
      <c r="L3447" s="18">
        <f t="shared" si="162"/>
        <v>2</v>
      </c>
    </row>
    <row r="3448" spans="1:12" s="19" customFormat="1" ht="17.45" customHeight="1">
      <c r="A3448" s="20">
        <v>3446</v>
      </c>
      <c r="B3448" s="18" t="s">
        <v>8733</v>
      </c>
      <c r="C3448" s="18" t="s">
        <v>8734</v>
      </c>
      <c r="D3448" s="18" t="s">
        <v>3010</v>
      </c>
      <c r="E3448" s="18" t="s">
        <v>1699</v>
      </c>
      <c r="F3448" s="7" t="s">
        <v>8735</v>
      </c>
      <c r="G3448" s="18">
        <v>2</v>
      </c>
      <c r="H3448" s="18">
        <v>220</v>
      </c>
      <c r="I3448" s="21">
        <f t="shared" si="161"/>
        <v>440</v>
      </c>
      <c r="J3448" s="18"/>
      <c r="K3448" s="18"/>
      <c r="L3448" s="18">
        <f t="shared" si="162"/>
        <v>2</v>
      </c>
    </row>
    <row r="3449" spans="1:12" s="19" customFormat="1" ht="17.45" customHeight="1">
      <c r="A3449" s="20">
        <v>3447</v>
      </c>
      <c r="B3449" s="18" t="s">
        <v>8736</v>
      </c>
      <c r="C3449" s="18" t="s">
        <v>8737</v>
      </c>
      <c r="D3449" s="18" t="s">
        <v>3534</v>
      </c>
      <c r="E3449" s="18" t="s">
        <v>1699</v>
      </c>
      <c r="F3449" s="7" t="s">
        <v>8738</v>
      </c>
      <c r="G3449" s="18">
        <v>2</v>
      </c>
      <c r="H3449" s="18">
        <v>350</v>
      </c>
      <c r="I3449" s="21">
        <f t="shared" si="161"/>
        <v>700</v>
      </c>
      <c r="J3449" s="18"/>
      <c r="K3449" s="18"/>
      <c r="L3449" s="18">
        <f t="shared" si="162"/>
        <v>2</v>
      </c>
    </row>
    <row r="3450" spans="1:12" s="19" customFormat="1" ht="17.45" customHeight="1">
      <c r="A3450" s="20">
        <v>3448</v>
      </c>
      <c r="B3450" s="18" t="s">
        <v>8739</v>
      </c>
      <c r="C3450" s="18" t="s">
        <v>8740</v>
      </c>
      <c r="D3450" s="18" t="s">
        <v>4371</v>
      </c>
      <c r="E3450" s="18" t="s">
        <v>1699</v>
      </c>
      <c r="F3450" s="7" t="s">
        <v>8741</v>
      </c>
      <c r="G3450" s="18">
        <v>2</v>
      </c>
      <c r="H3450" s="18">
        <v>95</v>
      </c>
      <c r="I3450" s="21">
        <f t="shared" si="161"/>
        <v>190</v>
      </c>
      <c r="J3450" s="18"/>
      <c r="K3450" s="18"/>
      <c r="L3450" s="18">
        <f t="shared" si="162"/>
        <v>2</v>
      </c>
    </row>
    <row r="3451" spans="1:12" s="19" customFormat="1" ht="17.45" customHeight="1">
      <c r="A3451" s="20">
        <v>3449</v>
      </c>
      <c r="B3451" s="18" t="s">
        <v>8742</v>
      </c>
      <c r="C3451" s="18" t="s">
        <v>8740</v>
      </c>
      <c r="D3451" s="18" t="s">
        <v>4371</v>
      </c>
      <c r="E3451" s="18" t="s">
        <v>1699</v>
      </c>
      <c r="F3451" s="7" t="s">
        <v>8743</v>
      </c>
      <c r="G3451" s="18">
        <v>2</v>
      </c>
      <c r="H3451" s="18">
        <v>95</v>
      </c>
      <c r="I3451" s="21">
        <f t="shared" si="161"/>
        <v>190</v>
      </c>
      <c r="J3451" s="18"/>
      <c r="K3451" s="18"/>
      <c r="L3451" s="18">
        <f t="shared" si="162"/>
        <v>2</v>
      </c>
    </row>
    <row r="3452" spans="1:12" s="19" customFormat="1" ht="17.45" customHeight="1">
      <c r="A3452" s="20">
        <v>3450</v>
      </c>
      <c r="B3452" s="18" t="s">
        <v>8744</v>
      </c>
      <c r="C3452" s="18" t="s">
        <v>8740</v>
      </c>
      <c r="D3452" s="18" t="s">
        <v>4371</v>
      </c>
      <c r="E3452" s="18" t="s">
        <v>1699</v>
      </c>
      <c r="F3452" s="7" t="s">
        <v>8745</v>
      </c>
      <c r="G3452" s="18">
        <v>2</v>
      </c>
      <c r="H3452" s="18">
        <v>95</v>
      </c>
      <c r="I3452" s="21">
        <f t="shared" si="161"/>
        <v>190</v>
      </c>
      <c r="J3452" s="18"/>
      <c r="K3452" s="18"/>
      <c r="L3452" s="18">
        <f t="shared" si="162"/>
        <v>2</v>
      </c>
    </row>
    <row r="3453" spans="1:12" s="19" customFormat="1" ht="17.45" customHeight="1">
      <c r="A3453" s="20">
        <v>3451</v>
      </c>
      <c r="B3453" s="18" t="s">
        <v>8746</v>
      </c>
      <c r="C3453" s="18" t="s">
        <v>8740</v>
      </c>
      <c r="D3453" s="18" t="s">
        <v>4371</v>
      </c>
      <c r="E3453" s="18" t="s">
        <v>1699</v>
      </c>
      <c r="F3453" s="7" t="s">
        <v>8747</v>
      </c>
      <c r="G3453" s="18">
        <v>2</v>
      </c>
      <c r="H3453" s="18">
        <v>95</v>
      </c>
      <c r="I3453" s="21">
        <f t="shared" si="161"/>
        <v>190</v>
      </c>
      <c r="J3453" s="18" t="s">
        <v>0</v>
      </c>
      <c r="K3453" s="18"/>
      <c r="L3453" s="18">
        <f t="shared" si="162"/>
        <v>2</v>
      </c>
    </row>
    <row r="3454" spans="1:12" s="19" customFormat="1" ht="17.45" customHeight="1">
      <c r="A3454" s="20">
        <v>3452</v>
      </c>
      <c r="B3454" s="18" t="s">
        <v>8748</v>
      </c>
      <c r="C3454" s="18" t="s">
        <v>8740</v>
      </c>
      <c r="D3454" s="18" t="s">
        <v>4371</v>
      </c>
      <c r="E3454" s="18" t="s">
        <v>1699</v>
      </c>
      <c r="F3454" s="7" t="s">
        <v>8749</v>
      </c>
      <c r="G3454" s="18">
        <v>2</v>
      </c>
      <c r="H3454" s="18">
        <v>95</v>
      </c>
      <c r="I3454" s="21">
        <f t="shared" si="161"/>
        <v>190</v>
      </c>
      <c r="J3454" s="18"/>
      <c r="K3454" s="18"/>
      <c r="L3454" s="18">
        <f t="shared" si="162"/>
        <v>2</v>
      </c>
    </row>
    <row r="3455" spans="1:12" s="19" customFormat="1" ht="17.45" customHeight="1">
      <c r="A3455" s="20">
        <v>3453</v>
      </c>
      <c r="B3455" s="18" t="s">
        <v>8750</v>
      </c>
      <c r="C3455" s="18" t="s">
        <v>8740</v>
      </c>
      <c r="D3455" s="18" t="s">
        <v>4371</v>
      </c>
      <c r="E3455" s="18" t="s">
        <v>1699</v>
      </c>
      <c r="F3455" s="7" t="s">
        <v>8751</v>
      </c>
      <c r="G3455" s="18">
        <v>2</v>
      </c>
      <c r="H3455" s="18">
        <v>95</v>
      </c>
      <c r="I3455" s="21">
        <f t="shared" si="161"/>
        <v>190</v>
      </c>
      <c r="J3455" s="18"/>
      <c r="K3455" s="18"/>
      <c r="L3455" s="18">
        <f t="shared" si="162"/>
        <v>2</v>
      </c>
    </row>
    <row r="3456" spans="1:12" s="19" customFormat="1" ht="17.45" customHeight="1">
      <c r="A3456" s="20">
        <v>3454</v>
      </c>
      <c r="B3456" s="18" t="s">
        <v>8752</v>
      </c>
      <c r="C3456" s="18" t="s">
        <v>8740</v>
      </c>
      <c r="D3456" s="18" t="s">
        <v>4371</v>
      </c>
      <c r="E3456" s="18" t="s">
        <v>1699</v>
      </c>
      <c r="F3456" s="7" t="s">
        <v>8753</v>
      </c>
      <c r="G3456" s="18">
        <v>2</v>
      </c>
      <c r="H3456" s="18">
        <v>95</v>
      </c>
      <c r="I3456" s="21">
        <f t="shared" si="161"/>
        <v>190</v>
      </c>
      <c r="J3456" s="18"/>
      <c r="K3456" s="18"/>
      <c r="L3456" s="18">
        <f t="shared" si="162"/>
        <v>2</v>
      </c>
    </row>
    <row r="3457" spans="1:12" s="19" customFormat="1" ht="17.45" customHeight="1">
      <c r="A3457" s="20">
        <v>3455</v>
      </c>
      <c r="B3457" s="18" t="s">
        <v>8754</v>
      </c>
      <c r="C3457" s="18" t="s">
        <v>8755</v>
      </c>
      <c r="D3457" s="18" t="s">
        <v>2680</v>
      </c>
      <c r="E3457" s="18" t="s">
        <v>1699</v>
      </c>
      <c r="F3457" s="7" t="s">
        <v>8756</v>
      </c>
      <c r="G3457" s="18">
        <v>2</v>
      </c>
      <c r="H3457" s="18">
        <v>220</v>
      </c>
      <c r="I3457" s="21">
        <f t="shared" si="161"/>
        <v>440</v>
      </c>
      <c r="J3457" s="18"/>
      <c r="K3457" s="18"/>
      <c r="L3457" s="18">
        <f t="shared" si="162"/>
        <v>2</v>
      </c>
    </row>
    <row r="3458" spans="1:12" s="19" customFormat="1" ht="17.45" customHeight="1">
      <c r="A3458" s="20">
        <v>3456</v>
      </c>
      <c r="B3458" s="18" t="s">
        <v>8757</v>
      </c>
      <c r="C3458" s="18" t="s">
        <v>5935</v>
      </c>
      <c r="D3458" s="18" t="s">
        <v>5936</v>
      </c>
      <c r="E3458" s="18" t="s">
        <v>1699</v>
      </c>
      <c r="F3458" s="7" t="s">
        <v>8758</v>
      </c>
      <c r="G3458" s="18">
        <v>2</v>
      </c>
      <c r="H3458" s="18">
        <v>280</v>
      </c>
      <c r="I3458" s="21">
        <f t="shared" si="161"/>
        <v>560</v>
      </c>
      <c r="J3458" s="18"/>
      <c r="K3458" s="18"/>
      <c r="L3458" s="18">
        <f t="shared" si="162"/>
        <v>2</v>
      </c>
    </row>
    <row r="3459" spans="1:12" s="19" customFormat="1" ht="17.45" customHeight="1">
      <c r="A3459" s="20">
        <v>3457</v>
      </c>
      <c r="B3459" s="18" t="s">
        <v>8759</v>
      </c>
      <c r="C3459" s="18" t="s">
        <v>8760</v>
      </c>
      <c r="D3459" s="18" t="s">
        <v>1851</v>
      </c>
      <c r="E3459" s="18" t="s">
        <v>1699</v>
      </c>
      <c r="F3459" s="7">
        <v>9789573269977</v>
      </c>
      <c r="G3459" s="18">
        <v>2</v>
      </c>
      <c r="H3459" s="18">
        <v>330</v>
      </c>
      <c r="I3459" s="21">
        <f t="shared" si="161"/>
        <v>660</v>
      </c>
      <c r="J3459" s="18"/>
      <c r="K3459" s="18"/>
      <c r="L3459" s="18">
        <f t="shared" si="162"/>
        <v>2</v>
      </c>
    </row>
    <row r="3460" spans="1:12" s="19" customFormat="1" ht="17.45" customHeight="1">
      <c r="A3460" s="20">
        <v>3458</v>
      </c>
      <c r="B3460" s="18" t="s">
        <v>8761</v>
      </c>
      <c r="C3460" s="18" t="s">
        <v>8762</v>
      </c>
      <c r="D3460" s="18" t="s">
        <v>4433</v>
      </c>
      <c r="E3460" s="18" t="s">
        <v>1699</v>
      </c>
      <c r="F3460" s="7">
        <v>9789863891444</v>
      </c>
      <c r="G3460" s="18">
        <v>2</v>
      </c>
      <c r="H3460" s="18">
        <v>199</v>
      </c>
      <c r="I3460" s="21">
        <f t="shared" si="161"/>
        <v>398</v>
      </c>
      <c r="J3460" s="18"/>
      <c r="K3460" s="18"/>
      <c r="L3460" s="18">
        <f t="shared" si="162"/>
        <v>2</v>
      </c>
    </row>
    <row r="3461" spans="1:12" s="19" customFormat="1" ht="17.45" customHeight="1">
      <c r="A3461" s="20">
        <v>3459</v>
      </c>
      <c r="B3461" s="18" t="s">
        <v>8763</v>
      </c>
      <c r="C3461" s="18" t="s">
        <v>8762</v>
      </c>
      <c r="D3461" s="18" t="s">
        <v>4433</v>
      </c>
      <c r="E3461" s="18" t="s">
        <v>1699</v>
      </c>
      <c r="F3461" s="7">
        <v>9789863891451</v>
      </c>
      <c r="G3461" s="18">
        <v>2</v>
      </c>
      <c r="H3461" s="18">
        <v>199</v>
      </c>
      <c r="I3461" s="21">
        <f t="shared" si="161"/>
        <v>398</v>
      </c>
      <c r="J3461" s="18"/>
      <c r="K3461" s="18"/>
      <c r="L3461" s="18">
        <f t="shared" si="162"/>
        <v>2</v>
      </c>
    </row>
    <row r="3462" spans="1:12" s="19" customFormat="1" ht="17.45" customHeight="1">
      <c r="A3462" s="20">
        <v>3460</v>
      </c>
      <c r="B3462" s="18" t="s">
        <v>8764</v>
      </c>
      <c r="C3462" s="18" t="s">
        <v>8762</v>
      </c>
      <c r="D3462" s="18" t="s">
        <v>4433</v>
      </c>
      <c r="E3462" s="18" t="s">
        <v>1699</v>
      </c>
      <c r="F3462" s="7">
        <v>9789863891154</v>
      </c>
      <c r="G3462" s="18">
        <v>2</v>
      </c>
      <c r="H3462" s="18">
        <v>199</v>
      </c>
      <c r="I3462" s="21">
        <f t="shared" si="161"/>
        <v>398</v>
      </c>
      <c r="J3462" s="18"/>
      <c r="K3462" s="18"/>
      <c r="L3462" s="18">
        <f t="shared" si="162"/>
        <v>2</v>
      </c>
    </row>
    <row r="3463" spans="1:12" s="19" customFormat="1" ht="17.45" customHeight="1">
      <c r="A3463" s="20">
        <v>3461</v>
      </c>
      <c r="B3463" s="18" t="s">
        <v>8765</v>
      </c>
      <c r="C3463" s="18" t="s">
        <v>8762</v>
      </c>
      <c r="D3463" s="18" t="s">
        <v>4433</v>
      </c>
      <c r="E3463" s="18" t="s">
        <v>1699</v>
      </c>
      <c r="F3463" s="7">
        <v>9789863891178</v>
      </c>
      <c r="G3463" s="18">
        <v>2</v>
      </c>
      <c r="H3463" s="18">
        <v>199</v>
      </c>
      <c r="I3463" s="21">
        <f t="shared" si="161"/>
        <v>398</v>
      </c>
      <c r="J3463" s="18"/>
      <c r="K3463" s="18"/>
      <c r="L3463" s="18">
        <f t="shared" si="162"/>
        <v>2</v>
      </c>
    </row>
    <row r="3464" spans="1:12" s="19" customFormat="1" ht="17.45" customHeight="1">
      <c r="A3464" s="20">
        <v>3462</v>
      </c>
      <c r="B3464" s="18" t="s">
        <v>8766</v>
      </c>
      <c r="C3464" s="18" t="s">
        <v>8762</v>
      </c>
      <c r="D3464" s="18" t="s">
        <v>4433</v>
      </c>
      <c r="E3464" s="18" t="s">
        <v>1699</v>
      </c>
      <c r="F3464" s="7">
        <v>9789863891260</v>
      </c>
      <c r="G3464" s="18">
        <v>2</v>
      </c>
      <c r="H3464" s="18">
        <v>199</v>
      </c>
      <c r="I3464" s="21">
        <f t="shared" si="161"/>
        <v>398</v>
      </c>
      <c r="J3464" s="18"/>
      <c r="K3464" s="18"/>
      <c r="L3464" s="18">
        <f t="shared" si="162"/>
        <v>2</v>
      </c>
    </row>
    <row r="3465" spans="1:12" s="19" customFormat="1" ht="17.45" customHeight="1">
      <c r="A3465" s="20">
        <v>3463</v>
      </c>
      <c r="B3465" s="18" t="s">
        <v>8767</v>
      </c>
      <c r="C3465" s="18" t="s">
        <v>8762</v>
      </c>
      <c r="D3465" s="18" t="s">
        <v>4433</v>
      </c>
      <c r="E3465" s="18" t="s">
        <v>1699</v>
      </c>
      <c r="F3465" s="7">
        <v>9789863891277</v>
      </c>
      <c r="G3465" s="18">
        <v>2</v>
      </c>
      <c r="H3465" s="18">
        <v>199</v>
      </c>
      <c r="I3465" s="21">
        <f t="shared" si="161"/>
        <v>398</v>
      </c>
      <c r="J3465" s="18"/>
      <c r="K3465" s="18"/>
      <c r="L3465" s="18">
        <f t="shared" si="162"/>
        <v>2</v>
      </c>
    </row>
    <row r="3466" spans="1:12" s="19" customFormat="1" ht="17.45" customHeight="1">
      <c r="A3466" s="20">
        <v>3464</v>
      </c>
      <c r="B3466" s="18" t="s">
        <v>8768</v>
      </c>
      <c r="C3466" s="18" t="s">
        <v>8769</v>
      </c>
      <c r="D3466" s="18" t="s">
        <v>2672</v>
      </c>
      <c r="E3466" s="18" t="s">
        <v>1699</v>
      </c>
      <c r="F3466" s="7" t="s">
        <v>8770</v>
      </c>
      <c r="G3466" s="18">
        <v>2</v>
      </c>
      <c r="H3466" s="18">
        <v>260</v>
      </c>
      <c r="I3466" s="21">
        <f t="shared" si="161"/>
        <v>520</v>
      </c>
      <c r="J3466" s="18" t="s">
        <v>0</v>
      </c>
      <c r="K3466" s="18"/>
      <c r="L3466" s="18">
        <f t="shared" si="162"/>
        <v>2</v>
      </c>
    </row>
    <row r="3467" spans="1:12" s="19" customFormat="1" ht="17.45" customHeight="1">
      <c r="A3467" s="20">
        <v>3465</v>
      </c>
      <c r="B3467" s="18" t="s">
        <v>8771</v>
      </c>
      <c r="C3467" s="18" t="s">
        <v>8772</v>
      </c>
      <c r="D3467" s="18" t="s">
        <v>2795</v>
      </c>
      <c r="E3467" s="18" t="s">
        <v>1699</v>
      </c>
      <c r="F3467" s="7" t="s">
        <v>8773</v>
      </c>
      <c r="G3467" s="18">
        <v>2</v>
      </c>
      <c r="H3467" s="18">
        <v>220</v>
      </c>
      <c r="I3467" s="21">
        <f t="shared" si="161"/>
        <v>440</v>
      </c>
      <c r="J3467" s="18"/>
      <c r="K3467" s="18"/>
      <c r="L3467" s="18">
        <f t="shared" si="162"/>
        <v>2</v>
      </c>
    </row>
    <row r="3468" spans="1:12" s="19" customFormat="1" ht="17.45" customHeight="1">
      <c r="A3468" s="20">
        <v>3466</v>
      </c>
      <c r="B3468" s="21" t="s">
        <v>8774</v>
      </c>
      <c r="C3468" s="23" t="s">
        <v>341</v>
      </c>
      <c r="D3468" s="21" t="s">
        <v>878</v>
      </c>
      <c r="E3468" s="21" t="s">
        <v>11</v>
      </c>
      <c r="F3468" s="8">
        <v>9789862110058</v>
      </c>
      <c r="G3468" s="21">
        <v>5</v>
      </c>
      <c r="H3468" s="21">
        <v>220</v>
      </c>
      <c r="I3468" s="21">
        <f t="shared" si="161"/>
        <v>1100</v>
      </c>
      <c r="J3468" s="18"/>
      <c r="K3468" s="18"/>
      <c r="L3468" s="18">
        <f t="shared" si="162"/>
        <v>5</v>
      </c>
    </row>
    <row r="3469" spans="1:12" s="19" customFormat="1" ht="17.45" customHeight="1">
      <c r="A3469" s="20">
        <v>3467</v>
      </c>
      <c r="B3469" s="21" t="s">
        <v>8775</v>
      </c>
      <c r="C3469" s="23" t="s">
        <v>341</v>
      </c>
      <c r="D3469" s="21" t="s">
        <v>878</v>
      </c>
      <c r="E3469" s="21" t="s">
        <v>11</v>
      </c>
      <c r="F3469" s="8">
        <v>9789862110973</v>
      </c>
      <c r="G3469" s="21">
        <v>5</v>
      </c>
      <c r="H3469" s="21">
        <v>220</v>
      </c>
      <c r="I3469" s="21">
        <f t="shared" si="161"/>
        <v>1100</v>
      </c>
      <c r="J3469" s="18"/>
      <c r="K3469" s="18"/>
      <c r="L3469" s="18">
        <f t="shared" si="162"/>
        <v>5</v>
      </c>
    </row>
    <row r="3470" spans="1:12" s="19" customFormat="1" ht="17.45" customHeight="1">
      <c r="A3470" s="20">
        <v>3468</v>
      </c>
      <c r="B3470" s="21" t="s">
        <v>8776</v>
      </c>
      <c r="C3470" s="23" t="s">
        <v>341</v>
      </c>
      <c r="D3470" s="21" t="s">
        <v>878</v>
      </c>
      <c r="E3470" s="21" t="s">
        <v>11</v>
      </c>
      <c r="F3470" s="8">
        <v>9789862110621</v>
      </c>
      <c r="G3470" s="21">
        <v>5</v>
      </c>
      <c r="H3470" s="21">
        <v>220</v>
      </c>
      <c r="I3470" s="21">
        <f t="shared" si="161"/>
        <v>1100</v>
      </c>
      <c r="J3470" s="18"/>
      <c r="K3470" s="18"/>
      <c r="L3470" s="18">
        <f t="shared" si="162"/>
        <v>5</v>
      </c>
    </row>
    <row r="3471" spans="1:12" s="19" customFormat="1" ht="17.45" customHeight="1">
      <c r="A3471" s="20">
        <v>3469</v>
      </c>
      <c r="B3471" s="21" t="s">
        <v>8777</v>
      </c>
      <c r="C3471" s="23" t="s">
        <v>341</v>
      </c>
      <c r="D3471" s="21" t="s">
        <v>878</v>
      </c>
      <c r="E3471" s="21" t="s">
        <v>11</v>
      </c>
      <c r="F3471" s="8">
        <v>9789862112816</v>
      </c>
      <c r="G3471" s="21">
        <v>5</v>
      </c>
      <c r="H3471" s="21">
        <v>220</v>
      </c>
      <c r="I3471" s="21">
        <f t="shared" si="161"/>
        <v>1100</v>
      </c>
      <c r="J3471" s="18"/>
      <c r="K3471" s="18"/>
      <c r="L3471" s="18">
        <f t="shared" si="162"/>
        <v>5</v>
      </c>
    </row>
    <row r="3472" spans="1:12" s="19" customFormat="1" ht="17.45" customHeight="1">
      <c r="A3472" s="20">
        <v>3470</v>
      </c>
      <c r="B3472" s="21" t="s">
        <v>8778</v>
      </c>
      <c r="C3472" s="23" t="s">
        <v>341</v>
      </c>
      <c r="D3472" s="21" t="s">
        <v>878</v>
      </c>
      <c r="E3472" s="21" t="s">
        <v>11</v>
      </c>
      <c r="F3472" s="8">
        <v>9789862111444</v>
      </c>
      <c r="G3472" s="21">
        <v>5</v>
      </c>
      <c r="H3472" s="21">
        <v>220</v>
      </c>
      <c r="I3472" s="21">
        <f t="shared" ref="I3472:I3535" si="163">G3472*H3472</f>
        <v>1100</v>
      </c>
      <c r="J3472" s="18"/>
      <c r="K3472" s="18"/>
      <c r="L3472" s="18">
        <f t="shared" si="162"/>
        <v>5</v>
      </c>
    </row>
    <row r="3473" spans="1:12" s="19" customFormat="1" ht="17.45" customHeight="1">
      <c r="A3473" s="20">
        <v>3471</v>
      </c>
      <c r="B3473" s="21" t="s">
        <v>8779</v>
      </c>
      <c r="C3473" s="23" t="s">
        <v>341</v>
      </c>
      <c r="D3473" s="21" t="s">
        <v>878</v>
      </c>
      <c r="E3473" s="21" t="s">
        <v>11</v>
      </c>
      <c r="F3473" s="8">
        <v>9789862112144</v>
      </c>
      <c r="G3473" s="21">
        <v>5</v>
      </c>
      <c r="H3473" s="21">
        <v>220</v>
      </c>
      <c r="I3473" s="21">
        <f t="shared" si="163"/>
        <v>1100</v>
      </c>
      <c r="J3473" s="18"/>
      <c r="K3473" s="18"/>
      <c r="L3473" s="18">
        <f t="shared" si="162"/>
        <v>5</v>
      </c>
    </row>
    <row r="3474" spans="1:12" s="19" customFormat="1" ht="17.45" customHeight="1">
      <c r="A3474" s="20">
        <v>3472</v>
      </c>
      <c r="B3474" s="21" t="s">
        <v>8780</v>
      </c>
      <c r="C3474" s="23" t="s">
        <v>341</v>
      </c>
      <c r="D3474" s="21" t="s">
        <v>878</v>
      </c>
      <c r="E3474" s="21" t="s">
        <v>11</v>
      </c>
      <c r="F3474" s="8">
        <v>9789862110218</v>
      </c>
      <c r="G3474" s="21">
        <v>5</v>
      </c>
      <c r="H3474" s="21">
        <v>220</v>
      </c>
      <c r="I3474" s="21">
        <f t="shared" si="163"/>
        <v>1100</v>
      </c>
      <c r="J3474" s="18"/>
      <c r="K3474" s="18"/>
      <c r="L3474" s="18">
        <f t="shared" si="162"/>
        <v>5</v>
      </c>
    </row>
    <row r="3475" spans="1:12" s="19" customFormat="1" ht="17.45" customHeight="1">
      <c r="A3475" s="20">
        <v>3473</v>
      </c>
      <c r="B3475" s="21" t="s">
        <v>8781</v>
      </c>
      <c r="C3475" s="23" t="s">
        <v>341</v>
      </c>
      <c r="D3475" s="21" t="s">
        <v>878</v>
      </c>
      <c r="E3475" s="21" t="s">
        <v>11</v>
      </c>
      <c r="F3475" s="8">
        <v>9789862113745</v>
      </c>
      <c r="G3475" s="21">
        <v>5</v>
      </c>
      <c r="H3475" s="21">
        <v>220</v>
      </c>
      <c r="I3475" s="21">
        <f t="shared" si="163"/>
        <v>1100</v>
      </c>
      <c r="J3475" s="21" t="s">
        <v>9</v>
      </c>
      <c r="K3475" s="21" t="s">
        <v>9</v>
      </c>
      <c r="L3475" s="18">
        <f t="shared" si="162"/>
        <v>5</v>
      </c>
    </row>
    <row r="3476" spans="1:12" s="19" customFormat="1" ht="17.45" customHeight="1">
      <c r="A3476" s="20">
        <v>3474</v>
      </c>
      <c r="B3476" s="21" t="s">
        <v>8782</v>
      </c>
      <c r="C3476" s="23" t="s">
        <v>341</v>
      </c>
      <c r="D3476" s="21" t="s">
        <v>878</v>
      </c>
      <c r="E3476" s="21" t="s">
        <v>11</v>
      </c>
      <c r="F3476" s="8" t="s">
        <v>342</v>
      </c>
      <c r="G3476" s="21">
        <v>5</v>
      </c>
      <c r="H3476" s="21">
        <v>220</v>
      </c>
      <c r="I3476" s="21">
        <f t="shared" si="163"/>
        <v>1100</v>
      </c>
      <c r="J3476" s="21" t="s">
        <v>9</v>
      </c>
      <c r="K3476" s="21" t="s">
        <v>9</v>
      </c>
      <c r="L3476" s="18">
        <f t="shared" si="162"/>
        <v>5</v>
      </c>
    </row>
    <row r="3477" spans="1:12" s="19" customFormat="1" ht="17.45" customHeight="1">
      <c r="A3477" s="20">
        <v>3475</v>
      </c>
      <c r="B3477" s="18" t="s">
        <v>8783</v>
      </c>
      <c r="C3477" s="18" t="s">
        <v>8784</v>
      </c>
      <c r="D3477" s="18" t="s">
        <v>8785</v>
      </c>
      <c r="E3477" s="18" t="s">
        <v>1699</v>
      </c>
      <c r="F3477" s="7" t="s">
        <v>8786</v>
      </c>
      <c r="G3477" s="18">
        <v>2</v>
      </c>
      <c r="H3477" s="18">
        <v>160</v>
      </c>
      <c r="I3477" s="21">
        <f t="shared" si="163"/>
        <v>320</v>
      </c>
      <c r="J3477" s="21" t="s">
        <v>9</v>
      </c>
      <c r="K3477" s="21" t="s">
        <v>9</v>
      </c>
      <c r="L3477" s="18">
        <f t="shared" si="162"/>
        <v>2</v>
      </c>
    </row>
    <row r="3478" spans="1:12" s="19" customFormat="1" ht="17.45" customHeight="1">
      <c r="A3478" s="20">
        <v>3476</v>
      </c>
      <c r="B3478" s="18" t="s">
        <v>8787</v>
      </c>
      <c r="C3478" s="18" t="s">
        <v>8788</v>
      </c>
      <c r="D3478" s="18" t="s">
        <v>8789</v>
      </c>
      <c r="E3478" s="18" t="s">
        <v>1699</v>
      </c>
      <c r="F3478" s="7" t="s">
        <v>8790</v>
      </c>
      <c r="G3478" s="18">
        <v>2</v>
      </c>
      <c r="H3478" s="18">
        <v>160</v>
      </c>
      <c r="I3478" s="21">
        <f t="shared" si="163"/>
        <v>320</v>
      </c>
      <c r="J3478" s="21" t="s">
        <v>9</v>
      </c>
      <c r="K3478" s="21" t="s">
        <v>9</v>
      </c>
      <c r="L3478" s="18">
        <f t="shared" si="162"/>
        <v>2</v>
      </c>
    </row>
    <row r="3479" spans="1:12" s="19" customFormat="1" ht="17.45" customHeight="1">
      <c r="A3479" s="20">
        <v>3477</v>
      </c>
      <c r="B3479" s="18" t="s">
        <v>8791</v>
      </c>
      <c r="C3479" s="18" t="s">
        <v>8792</v>
      </c>
      <c r="D3479" s="18" t="s">
        <v>8793</v>
      </c>
      <c r="E3479" s="18" t="s">
        <v>1699</v>
      </c>
      <c r="F3479" s="7" t="s">
        <v>8794</v>
      </c>
      <c r="G3479" s="18">
        <v>2</v>
      </c>
      <c r="H3479" s="18">
        <v>280</v>
      </c>
      <c r="I3479" s="21">
        <f t="shared" si="163"/>
        <v>560</v>
      </c>
      <c r="J3479" s="21" t="s">
        <v>9</v>
      </c>
      <c r="K3479" s="21" t="s">
        <v>9</v>
      </c>
      <c r="L3479" s="18">
        <f t="shared" si="162"/>
        <v>2</v>
      </c>
    </row>
    <row r="3480" spans="1:12" s="19" customFormat="1" ht="17.45" customHeight="1">
      <c r="A3480" s="20">
        <v>3478</v>
      </c>
      <c r="B3480" s="18" t="s">
        <v>8795</v>
      </c>
      <c r="C3480" s="18" t="s">
        <v>7496</v>
      </c>
      <c r="D3480" s="18" t="s">
        <v>1825</v>
      </c>
      <c r="E3480" s="18" t="s">
        <v>1699</v>
      </c>
      <c r="F3480" s="7" t="s">
        <v>8796</v>
      </c>
      <c r="G3480" s="18">
        <v>2</v>
      </c>
      <c r="H3480" s="18">
        <v>280</v>
      </c>
      <c r="I3480" s="21">
        <f t="shared" si="163"/>
        <v>560</v>
      </c>
      <c r="J3480" s="21" t="s">
        <v>9</v>
      </c>
      <c r="K3480" s="21" t="s">
        <v>9</v>
      </c>
      <c r="L3480" s="18">
        <f t="shared" si="162"/>
        <v>2</v>
      </c>
    </row>
    <row r="3481" spans="1:12" s="19" customFormat="1" ht="17.45" customHeight="1">
      <c r="A3481" s="20">
        <v>3479</v>
      </c>
      <c r="B3481" s="18" t="s">
        <v>8797</v>
      </c>
      <c r="C3481" s="18" t="s">
        <v>8798</v>
      </c>
      <c r="D3481" s="18" t="s">
        <v>2970</v>
      </c>
      <c r="E3481" s="18" t="s">
        <v>1699</v>
      </c>
      <c r="F3481" s="7" t="s">
        <v>8799</v>
      </c>
      <c r="G3481" s="18">
        <v>2</v>
      </c>
      <c r="H3481" s="18">
        <v>280</v>
      </c>
      <c r="I3481" s="21">
        <f t="shared" si="163"/>
        <v>560</v>
      </c>
      <c r="J3481" s="21" t="s">
        <v>9</v>
      </c>
      <c r="K3481" s="21" t="s">
        <v>9</v>
      </c>
      <c r="L3481" s="18">
        <f t="shared" si="162"/>
        <v>2</v>
      </c>
    </row>
    <row r="3482" spans="1:12" s="19" customFormat="1" ht="17.45" customHeight="1">
      <c r="A3482" s="20">
        <v>3480</v>
      </c>
      <c r="B3482" s="18" t="s">
        <v>8800</v>
      </c>
      <c r="C3482" s="18" t="s">
        <v>8801</v>
      </c>
      <c r="D3482" s="18" t="s">
        <v>3010</v>
      </c>
      <c r="E3482" s="18" t="s">
        <v>1699</v>
      </c>
      <c r="F3482" s="7">
        <v>9789866982552</v>
      </c>
      <c r="G3482" s="18">
        <v>2</v>
      </c>
      <c r="H3482" s="18">
        <v>200</v>
      </c>
      <c r="I3482" s="21">
        <f t="shared" si="163"/>
        <v>400</v>
      </c>
      <c r="J3482" s="21" t="s">
        <v>9</v>
      </c>
      <c r="K3482" s="21" t="s">
        <v>9</v>
      </c>
      <c r="L3482" s="18">
        <f t="shared" si="162"/>
        <v>2</v>
      </c>
    </row>
    <row r="3483" spans="1:12" s="19" customFormat="1" ht="17.45" customHeight="1">
      <c r="A3483" s="20">
        <v>3481</v>
      </c>
      <c r="B3483" s="18" t="s">
        <v>8802</v>
      </c>
      <c r="C3483" s="18" t="s">
        <v>4355</v>
      </c>
      <c r="D3483" s="18" t="s">
        <v>3627</v>
      </c>
      <c r="E3483" s="18" t="s">
        <v>1699</v>
      </c>
      <c r="F3483" s="7" t="s">
        <v>8803</v>
      </c>
      <c r="G3483" s="18">
        <v>2</v>
      </c>
      <c r="H3483" s="18">
        <v>260</v>
      </c>
      <c r="I3483" s="21">
        <f t="shared" si="163"/>
        <v>520</v>
      </c>
      <c r="J3483" s="21" t="s">
        <v>9</v>
      </c>
      <c r="K3483" s="21" t="s">
        <v>9</v>
      </c>
      <c r="L3483" s="18">
        <f t="shared" si="162"/>
        <v>2</v>
      </c>
    </row>
    <row r="3484" spans="1:12" s="19" customFormat="1" ht="17.45" customHeight="1">
      <c r="A3484" s="20">
        <v>3482</v>
      </c>
      <c r="B3484" s="18" t="s">
        <v>8804</v>
      </c>
      <c r="C3484" s="18" t="s">
        <v>8805</v>
      </c>
      <c r="D3484" s="18" t="s">
        <v>2873</v>
      </c>
      <c r="E3484" s="18" t="s">
        <v>1699</v>
      </c>
      <c r="F3484" s="7" t="s">
        <v>8806</v>
      </c>
      <c r="G3484" s="18">
        <v>2</v>
      </c>
      <c r="H3484" s="18">
        <v>95</v>
      </c>
      <c r="I3484" s="21">
        <f t="shared" si="163"/>
        <v>190</v>
      </c>
      <c r="J3484" s="18"/>
      <c r="K3484" s="18"/>
      <c r="L3484" s="18">
        <f t="shared" si="162"/>
        <v>2</v>
      </c>
    </row>
    <row r="3485" spans="1:12" s="19" customFormat="1" ht="17.45" customHeight="1">
      <c r="A3485" s="20">
        <v>3483</v>
      </c>
      <c r="B3485" s="18" t="s">
        <v>8807</v>
      </c>
      <c r="C3485" s="18" t="s">
        <v>8805</v>
      </c>
      <c r="D3485" s="18" t="s">
        <v>2873</v>
      </c>
      <c r="E3485" s="18" t="s">
        <v>1699</v>
      </c>
      <c r="F3485" s="7" t="s">
        <v>8808</v>
      </c>
      <c r="G3485" s="18">
        <v>2</v>
      </c>
      <c r="H3485" s="18">
        <v>95</v>
      </c>
      <c r="I3485" s="21">
        <f t="shared" si="163"/>
        <v>190</v>
      </c>
      <c r="J3485" s="18"/>
      <c r="K3485" s="18"/>
      <c r="L3485" s="18">
        <f t="shared" si="162"/>
        <v>2</v>
      </c>
    </row>
    <row r="3486" spans="1:12" s="19" customFormat="1" ht="17.45" customHeight="1">
      <c r="A3486" s="20">
        <v>3484</v>
      </c>
      <c r="B3486" s="18" t="s">
        <v>8809</v>
      </c>
      <c r="C3486" s="18" t="s">
        <v>8805</v>
      </c>
      <c r="D3486" s="18" t="s">
        <v>2873</v>
      </c>
      <c r="E3486" s="18" t="s">
        <v>1699</v>
      </c>
      <c r="F3486" s="7" t="s">
        <v>8810</v>
      </c>
      <c r="G3486" s="18">
        <v>2</v>
      </c>
      <c r="H3486" s="18">
        <v>95</v>
      </c>
      <c r="I3486" s="21">
        <f t="shared" si="163"/>
        <v>190</v>
      </c>
      <c r="J3486" s="18"/>
      <c r="K3486" s="18"/>
      <c r="L3486" s="18">
        <f t="shared" si="162"/>
        <v>2</v>
      </c>
    </row>
    <row r="3487" spans="1:12" s="19" customFormat="1" ht="17.45" customHeight="1">
      <c r="A3487" s="20">
        <v>3485</v>
      </c>
      <c r="B3487" s="18" t="s">
        <v>8811</v>
      </c>
      <c r="C3487" s="18" t="s">
        <v>8805</v>
      </c>
      <c r="D3487" s="18" t="s">
        <v>2873</v>
      </c>
      <c r="E3487" s="18" t="s">
        <v>1699</v>
      </c>
      <c r="F3487" s="7" t="s">
        <v>8812</v>
      </c>
      <c r="G3487" s="18">
        <v>2</v>
      </c>
      <c r="H3487" s="18">
        <v>95</v>
      </c>
      <c r="I3487" s="21">
        <f t="shared" si="163"/>
        <v>190</v>
      </c>
      <c r="J3487" s="18"/>
      <c r="K3487" s="18"/>
      <c r="L3487" s="18">
        <f t="shared" si="162"/>
        <v>2</v>
      </c>
    </row>
    <row r="3488" spans="1:12" s="19" customFormat="1" ht="17.45" customHeight="1">
      <c r="A3488" s="20">
        <v>3486</v>
      </c>
      <c r="B3488" s="18" t="s">
        <v>8813</v>
      </c>
      <c r="C3488" s="18" t="s">
        <v>8805</v>
      </c>
      <c r="D3488" s="18" t="s">
        <v>2873</v>
      </c>
      <c r="E3488" s="18" t="s">
        <v>1699</v>
      </c>
      <c r="F3488" s="7" t="s">
        <v>8814</v>
      </c>
      <c r="G3488" s="18">
        <v>2</v>
      </c>
      <c r="H3488" s="18">
        <v>95</v>
      </c>
      <c r="I3488" s="21">
        <f t="shared" si="163"/>
        <v>190</v>
      </c>
      <c r="J3488" s="18"/>
      <c r="K3488" s="18"/>
      <c r="L3488" s="18">
        <f t="shared" ref="L3488:L3551" si="164">G3488</f>
        <v>2</v>
      </c>
    </row>
    <row r="3489" spans="1:12" s="19" customFormat="1" ht="17.45" customHeight="1">
      <c r="A3489" s="20">
        <v>3487</v>
      </c>
      <c r="B3489" s="18" t="s">
        <v>8815</v>
      </c>
      <c r="C3489" s="18" t="s">
        <v>8805</v>
      </c>
      <c r="D3489" s="18" t="s">
        <v>2873</v>
      </c>
      <c r="E3489" s="18" t="s">
        <v>1699</v>
      </c>
      <c r="F3489" s="12" t="s">
        <v>8816</v>
      </c>
      <c r="G3489" s="18">
        <v>2</v>
      </c>
      <c r="H3489" s="18">
        <v>95</v>
      </c>
      <c r="I3489" s="21">
        <f t="shared" si="163"/>
        <v>190</v>
      </c>
      <c r="J3489" s="18"/>
      <c r="K3489" s="18"/>
      <c r="L3489" s="18">
        <f t="shared" si="164"/>
        <v>2</v>
      </c>
    </row>
    <row r="3490" spans="1:12" s="19" customFormat="1" ht="17.45" customHeight="1">
      <c r="A3490" s="20">
        <v>3488</v>
      </c>
      <c r="B3490" s="18" t="s">
        <v>8817</v>
      </c>
      <c r="C3490" s="18" t="s">
        <v>8805</v>
      </c>
      <c r="D3490" s="18" t="s">
        <v>2873</v>
      </c>
      <c r="E3490" s="18" t="s">
        <v>1699</v>
      </c>
      <c r="F3490" s="7" t="s">
        <v>8818</v>
      </c>
      <c r="G3490" s="18">
        <v>2</v>
      </c>
      <c r="H3490" s="18">
        <v>95</v>
      </c>
      <c r="I3490" s="21">
        <f t="shared" si="163"/>
        <v>190</v>
      </c>
      <c r="J3490" s="18"/>
      <c r="K3490" s="18" t="s">
        <v>1734</v>
      </c>
      <c r="L3490" s="18">
        <f t="shared" si="164"/>
        <v>2</v>
      </c>
    </row>
    <row r="3491" spans="1:12" s="19" customFormat="1" ht="17.45" customHeight="1">
      <c r="A3491" s="20">
        <v>3489</v>
      </c>
      <c r="B3491" s="18" t="s">
        <v>8819</v>
      </c>
      <c r="C3491" s="18" t="s">
        <v>8805</v>
      </c>
      <c r="D3491" s="18" t="s">
        <v>2873</v>
      </c>
      <c r="E3491" s="18" t="s">
        <v>1699</v>
      </c>
      <c r="F3491" s="7" t="s">
        <v>8820</v>
      </c>
      <c r="G3491" s="18">
        <v>2</v>
      </c>
      <c r="H3491" s="18">
        <v>95</v>
      </c>
      <c r="I3491" s="21">
        <f t="shared" si="163"/>
        <v>190</v>
      </c>
      <c r="J3491" s="18"/>
      <c r="K3491" s="18"/>
      <c r="L3491" s="18">
        <f t="shared" si="164"/>
        <v>2</v>
      </c>
    </row>
    <row r="3492" spans="1:12" s="19" customFormat="1" ht="17.45" customHeight="1">
      <c r="A3492" s="20">
        <v>3490</v>
      </c>
      <c r="B3492" s="18" t="s">
        <v>8821</v>
      </c>
      <c r="C3492" s="18" t="s">
        <v>8805</v>
      </c>
      <c r="D3492" s="18" t="s">
        <v>2873</v>
      </c>
      <c r="E3492" s="18" t="s">
        <v>1699</v>
      </c>
      <c r="F3492" s="7" t="s">
        <v>8822</v>
      </c>
      <c r="G3492" s="18">
        <v>2</v>
      </c>
      <c r="H3492" s="18">
        <v>95</v>
      </c>
      <c r="I3492" s="21">
        <f t="shared" si="163"/>
        <v>190</v>
      </c>
      <c r="J3492" s="18"/>
      <c r="K3492" s="18"/>
      <c r="L3492" s="18">
        <f t="shared" si="164"/>
        <v>2</v>
      </c>
    </row>
    <row r="3493" spans="1:12" s="19" customFormat="1" ht="17.45" customHeight="1">
      <c r="A3493" s="20">
        <v>3491</v>
      </c>
      <c r="B3493" s="18" t="s">
        <v>8823</v>
      </c>
      <c r="C3493" s="18" t="s">
        <v>8805</v>
      </c>
      <c r="D3493" s="18" t="s">
        <v>2873</v>
      </c>
      <c r="E3493" s="18" t="s">
        <v>1699</v>
      </c>
      <c r="F3493" s="7" t="s">
        <v>8824</v>
      </c>
      <c r="G3493" s="18">
        <v>2</v>
      </c>
      <c r="H3493" s="18">
        <v>95</v>
      </c>
      <c r="I3493" s="21">
        <f t="shared" si="163"/>
        <v>190</v>
      </c>
      <c r="J3493" s="18"/>
      <c r="K3493" s="18"/>
      <c r="L3493" s="18">
        <f t="shared" si="164"/>
        <v>2</v>
      </c>
    </row>
    <row r="3494" spans="1:12" s="19" customFormat="1" ht="17.45" customHeight="1">
      <c r="A3494" s="20">
        <v>3492</v>
      </c>
      <c r="B3494" s="18" t="s">
        <v>8825</v>
      </c>
      <c r="C3494" s="18" t="s">
        <v>8805</v>
      </c>
      <c r="D3494" s="18" t="s">
        <v>2873</v>
      </c>
      <c r="E3494" s="18" t="s">
        <v>1699</v>
      </c>
      <c r="F3494" s="7" t="s">
        <v>8826</v>
      </c>
      <c r="G3494" s="18">
        <v>2</v>
      </c>
      <c r="H3494" s="18">
        <v>95</v>
      </c>
      <c r="I3494" s="21">
        <f t="shared" si="163"/>
        <v>190</v>
      </c>
      <c r="J3494" s="18"/>
      <c r="K3494" s="18"/>
      <c r="L3494" s="18">
        <f t="shared" si="164"/>
        <v>2</v>
      </c>
    </row>
    <row r="3495" spans="1:12" s="19" customFormat="1" ht="17.45" customHeight="1">
      <c r="A3495" s="20">
        <v>3493</v>
      </c>
      <c r="B3495" s="18" t="s">
        <v>8827</v>
      </c>
      <c r="C3495" s="18" t="s">
        <v>8805</v>
      </c>
      <c r="D3495" s="18" t="s">
        <v>2873</v>
      </c>
      <c r="E3495" s="18" t="s">
        <v>1699</v>
      </c>
      <c r="F3495" s="7" t="s">
        <v>8828</v>
      </c>
      <c r="G3495" s="18">
        <v>2</v>
      </c>
      <c r="H3495" s="18">
        <v>95</v>
      </c>
      <c r="I3495" s="21">
        <f t="shared" si="163"/>
        <v>190</v>
      </c>
      <c r="J3495" s="18"/>
      <c r="K3495" s="18"/>
      <c r="L3495" s="18">
        <f t="shared" si="164"/>
        <v>2</v>
      </c>
    </row>
    <row r="3496" spans="1:12" s="19" customFormat="1" ht="17.45" customHeight="1">
      <c r="A3496" s="20">
        <v>3494</v>
      </c>
      <c r="B3496" s="18" t="s">
        <v>8829</v>
      </c>
      <c r="C3496" s="18" t="s">
        <v>8805</v>
      </c>
      <c r="D3496" s="18" t="s">
        <v>2873</v>
      </c>
      <c r="E3496" s="18" t="s">
        <v>1699</v>
      </c>
      <c r="F3496" s="7" t="s">
        <v>8830</v>
      </c>
      <c r="G3496" s="18">
        <v>2</v>
      </c>
      <c r="H3496" s="18">
        <v>95</v>
      </c>
      <c r="I3496" s="21">
        <f t="shared" si="163"/>
        <v>190</v>
      </c>
      <c r="J3496" s="18"/>
      <c r="K3496" s="18"/>
      <c r="L3496" s="18">
        <f t="shared" si="164"/>
        <v>2</v>
      </c>
    </row>
    <row r="3497" spans="1:12" s="19" customFormat="1" ht="17.45" customHeight="1">
      <c r="A3497" s="20">
        <v>3495</v>
      </c>
      <c r="B3497" s="18" t="s">
        <v>8831</v>
      </c>
      <c r="C3497" s="18" t="s">
        <v>8805</v>
      </c>
      <c r="D3497" s="18" t="s">
        <v>2873</v>
      </c>
      <c r="E3497" s="18" t="s">
        <v>1699</v>
      </c>
      <c r="F3497" s="7" t="s">
        <v>8832</v>
      </c>
      <c r="G3497" s="18">
        <v>2</v>
      </c>
      <c r="H3497" s="18">
        <v>100</v>
      </c>
      <c r="I3497" s="21">
        <f t="shared" si="163"/>
        <v>200</v>
      </c>
      <c r="J3497" s="18"/>
      <c r="K3497" s="18"/>
      <c r="L3497" s="18">
        <f t="shared" si="164"/>
        <v>2</v>
      </c>
    </row>
    <row r="3498" spans="1:12" s="19" customFormat="1" ht="17.45" customHeight="1">
      <c r="A3498" s="20">
        <v>3496</v>
      </c>
      <c r="B3498" s="18" t="s">
        <v>8833</v>
      </c>
      <c r="C3498" s="18" t="s">
        <v>8805</v>
      </c>
      <c r="D3498" s="18" t="s">
        <v>2873</v>
      </c>
      <c r="E3498" s="18" t="s">
        <v>1699</v>
      </c>
      <c r="F3498" s="7" t="s">
        <v>8834</v>
      </c>
      <c r="G3498" s="18">
        <v>2</v>
      </c>
      <c r="H3498" s="18">
        <v>100</v>
      </c>
      <c r="I3498" s="21">
        <f t="shared" si="163"/>
        <v>200</v>
      </c>
      <c r="J3498" s="18"/>
      <c r="K3498" s="18"/>
      <c r="L3498" s="18">
        <f t="shared" si="164"/>
        <v>2</v>
      </c>
    </row>
    <row r="3499" spans="1:12" s="19" customFormat="1" ht="17.45" customHeight="1">
      <c r="A3499" s="20">
        <v>3497</v>
      </c>
      <c r="B3499" s="18" t="s">
        <v>8835</v>
      </c>
      <c r="C3499" s="18" t="s">
        <v>8805</v>
      </c>
      <c r="D3499" s="18" t="s">
        <v>2873</v>
      </c>
      <c r="E3499" s="18" t="s">
        <v>1699</v>
      </c>
      <c r="F3499" s="7" t="s">
        <v>8836</v>
      </c>
      <c r="G3499" s="18">
        <v>2</v>
      </c>
      <c r="H3499" s="18">
        <v>100</v>
      </c>
      <c r="I3499" s="21">
        <f t="shared" si="163"/>
        <v>200</v>
      </c>
      <c r="J3499" s="18"/>
      <c r="K3499" s="18"/>
      <c r="L3499" s="18">
        <f t="shared" si="164"/>
        <v>2</v>
      </c>
    </row>
    <row r="3500" spans="1:12" s="19" customFormat="1" ht="17.45" customHeight="1">
      <c r="A3500" s="20">
        <v>3498</v>
      </c>
      <c r="B3500" s="18" t="s">
        <v>8837</v>
      </c>
      <c r="C3500" s="18" t="s">
        <v>8805</v>
      </c>
      <c r="D3500" s="18" t="s">
        <v>2873</v>
      </c>
      <c r="E3500" s="18" t="s">
        <v>1699</v>
      </c>
      <c r="F3500" s="7" t="s">
        <v>8838</v>
      </c>
      <c r="G3500" s="18">
        <v>2</v>
      </c>
      <c r="H3500" s="18">
        <v>100</v>
      </c>
      <c r="I3500" s="21">
        <f t="shared" si="163"/>
        <v>200</v>
      </c>
      <c r="J3500" s="18"/>
      <c r="K3500" s="18"/>
      <c r="L3500" s="18">
        <f t="shared" si="164"/>
        <v>2</v>
      </c>
    </row>
    <row r="3501" spans="1:12" s="19" customFormat="1" ht="17.45" customHeight="1">
      <c r="A3501" s="20">
        <v>3499</v>
      </c>
      <c r="B3501" s="18" t="s">
        <v>8839</v>
      </c>
      <c r="C3501" s="18" t="s">
        <v>8805</v>
      </c>
      <c r="D3501" s="18" t="s">
        <v>2873</v>
      </c>
      <c r="E3501" s="18" t="s">
        <v>1699</v>
      </c>
      <c r="F3501" s="7" t="s">
        <v>8840</v>
      </c>
      <c r="G3501" s="18">
        <v>2</v>
      </c>
      <c r="H3501" s="18">
        <v>100</v>
      </c>
      <c r="I3501" s="21">
        <f t="shared" si="163"/>
        <v>200</v>
      </c>
      <c r="J3501" s="18"/>
      <c r="K3501" s="18"/>
      <c r="L3501" s="18">
        <f t="shared" si="164"/>
        <v>2</v>
      </c>
    </row>
    <row r="3502" spans="1:12" s="19" customFormat="1" ht="17.45" customHeight="1">
      <c r="A3502" s="20">
        <v>3500</v>
      </c>
      <c r="B3502" s="18" t="s">
        <v>8841</v>
      </c>
      <c r="C3502" s="18" t="s">
        <v>8805</v>
      </c>
      <c r="D3502" s="18" t="s">
        <v>2873</v>
      </c>
      <c r="E3502" s="18" t="s">
        <v>1699</v>
      </c>
      <c r="F3502" s="7" t="s">
        <v>8842</v>
      </c>
      <c r="G3502" s="18">
        <v>2</v>
      </c>
      <c r="H3502" s="18">
        <v>100</v>
      </c>
      <c r="I3502" s="21">
        <f t="shared" si="163"/>
        <v>200</v>
      </c>
      <c r="J3502" s="18"/>
      <c r="K3502" s="18"/>
      <c r="L3502" s="18">
        <f t="shared" si="164"/>
        <v>2</v>
      </c>
    </row>
    <row r="3503" spans="1:12" s="19" customFormat="1" ht="17.45" customHeight="1">
      <c r="A3503" s="20">
        <v>3501</v>
      </c>
      <c r="B3503" s="18" t="s">
        <v>8843</v>
      </c>
      <c r="C3503" s="18" t="s">
        <v>8805</v>
      </c>
      <c r="D3503" s="18" t="s">
        <v>2873</v>
      </c>
      <c r="E3503" s="18" t="s">
        <v>1699</v>
      </c>
      <c r="F3503" s="7" t="s">
        <v>8844</v>
      </c>
      <c r="G3503" s="18">
        <v>2</v>
      </c>
      <c r="H3503" s="18">
        <v>100</v>
      </c>
      <c r="I3503" s="21">
        <f t="shared" si="163"/>
        <v>200</v>
      </c>
      <c r="J3503" s="18"/>
      <c r="K3503" s="18"/>
      <c r="L3503" s="18">
        <f t="shared" si="164"/>
        <v>2</v>
      </c>
    </row>
    <row r="3504" spans="1:12" s="19" customFormat="1" ht="17.45" customHeight="1">
      <c r="A3504" s="20">
        <v>3502</v>
      </c>
      <c r="B3504" s="18" t="s">
        <v>8845</v>
      </c>
      <c r="C3504" s="18" t="s">
        <v>8805</v>
      </c>
      <c r="D3504" s="18" t="s">
        <v>2873</v>
      </c>
      <c r="E3504" s="18" t="s">
        <v>1699</v>
      </c>
      <c r="F3504" s="7" t="s">
        <v>8846</v>
      </c>
      <c r="G3504" s="18">
        <v>2</v>
      </c>
      <c r="H3504" s="18">
        <v>100</v>
      </c>
      <c r="I3504" s="21">
        <f t="shared" si="163"/>
        <v>200</v>
      </c>
      <c r="J3504" s="18"/>
      <c r="K3504" s="18"/>
      <c r="L3504" s="18">
        <f t="shared" si="164"/>
        <v>2</v>
      </c>
    </row>
    <row r="3505" spans="1:12" s="19" customFormat="1" ht="17.45" customHeight="1">
      <c r="A3505" s="20">
        <v>3503</v>
      </c>
      <c r="B3505" s="18" t="s">
        <v>8847</v>
      </c>
      <c r="C3505" s="18" t="s">
        <v>8805</v>
      </c>
      <c r="D3505" s="18" t="s">
        <v>2873</v>
      </c>
      <c r="E3505" s="18" t="s">
        <v>1699</v>
      </c>
      <c r="F3505" s="7" t="s">
        <v>8848</v>
      </c>
      <c r="G3505" s="18">
        <v>2</v>
      </c>
      <c r="H3505" s="18">
        <v>95</v>
      </c>
      <c r="I3505" s="21">
        <f t="shared" si="163"/>
        <v>190</v>
      </c>
      <c r="J3505" s="18"/>
      <c r="K3505" s="18"/>
      <c r="L3505" s="18">
        <f t="shared" si="164"/>
        <v>2</v>
      </c>
    </row>
    <row r="3506" spans="1:12" s="19" customFormat="1" ht="17.45" customHeight="1">
      <c r="A3506" s="20">
        <v>3504</v>
      </c>
      <c r="B3506" s="18" t="s">
        <v>8849</v>
      </c>
      <c r="C3506" s="18" t="s">
        <v>8805</v>
      </c>
      <c r="D3506" s="18" t="s">
        <v>2873</v>
      </c>
      <c r="E3506" s="18" t="s">
        <v>1699</v>
      </c>
      <c r="F3506" s="7" t="s">
        <v>8850</v>
      </c>
      <c r="G3506" s="18">
        <v>2</v>
      </c>
      <c r="H3506" s="18">
        <v>95</v>
      </c>
      <c r="I3506" s="21">
        <f t="shared" si="163"/>
        <v>190</v>
      </c>
      <c r="J3506" s="18"/>
      <c r="K3506" s="18"/>
      <c r="L3506" s="18">
        <f t="shared" si="164"/>
        <v>2</v>
      </c>
    </row>
    <row r="3507" spans="1:12" s="19" customFormat="1" ht="17.45" customHeight="1">
      <c r="A3507" s="20">
        <v>3505</v>
      </c>
      <c r="B3507" s="18" t="s">
        <v>8851</v>
      </c>
      <c r="C3507" s="18" t="s">
        <v>8805</v>
      </c>
      <c r="D3507" s="18" t="s">
        <v>2873</v>
      </c>
      <c r="E3507" s="18" t="s">
        <v>1699</v>
      </c>
      <c r="F3507" s="7" t="s">
        <v>8852</v>
      </c>
      <c r="G3507" s="18">
        <v>2</v>
      </c>
      <c r="H3507" s="18">
        <v>95</v>
      </c>
      <c r="I3507" s="21">
        <f t="shared" si="163"/>
        <v>190</v>
      </c>
      <c r="J3507" s="18"/>
      <c r="K3507" s="18"/>
      <c r="L3507" s="18">
        <f t="shared" si="164"/>
        <v>2</v>
      </c>
    </row>
    <row r="3508" spans="1:12" s="19" customFormat="1" ht="17.45" customHeight="1">
      <c r="A3508" s="20">
        <v>3506</v>
      </c>
      <c r="B3508" s="18" t="s">
        <v>8853</v>
      </c>
      <c r="C3508" s="18" t="s">
        <v>8805</v>
      </c>
      <c r="D3508" s="18" t="s">
        <v>2873</v>
      </c>
      <c r="E3508" s="18" t="s">
        <v>1699</v>
      </c>
      <c r="F3508" s="7" t="s">
        <v>8854</v>
      </c>
      <c r="G3508" s="18">
        <v>2</v>
      </c>
      <c r="H3508" s="18">
        <v>95</v>
      </c>
      <c r="I3508" s="21">
        <f t="shared" si="163"/>
        <v>190</v>
      </c>
      <c r="J3508" s="18"/>
      <c r="K3508" s="18"/>
      <c r="L3508" s="18">
        <f t="shared" si="164"/>
        <v>2</v>
      </c>
    </row>
    <row r="3509" spans="1:12" s="19" customFormat="1" ht="17.45" customHeight="1">
      <c r="A3509" s="20">
        <v>3507</v>
      </c>
      <c r="B3509" s="18" t="s">
        <v>8855</v>
      </c>
      <c r="C3509" s="18" t="s">
        <v>8805</v>
      </c>
      <c r="D3509" s="18" t="s">
        <v>2873</v>
      </c>
      <c r="E3509" s="18" t="s">
        <v>1699</v>
      </c>
      <c r="F3509" s="7" t="s">
        <v>8856</v>
      </c>
      <c r="G3509" s="18">
        <v>2</v>
      </c>
      <c r="H3509" s="18">
        <v>95</v>
      </c>
      <c r="I3509" s="21">
        <f t="shared" si="163"/>
        <v>190</v>
      </c>
      <c r="J3509" s="18"/>
      <c r="K3509" s="18"/>
      <c r="L3509" s="18">
        <f t="shared" si="164"/>
        <v>2</v>
      </c>
    </row>
    <row r="3510" spans="1:12" s="19" customFormat="1" ht="17.45" customHeight="1">
      <c r="A3510" s="20">
        <v>3508</v>
      </c>
      <c r="B3510" s="18" t="s">
        <v>8857</v>
      </c>
      <c r="C3510" s="18" t="s">
        <v>8805</v>
      </c>
      <c r="D3510" s="18" t="s">
        <v>2873</v>
      </c>
      <c r="E3510" s="18" t="s">
        <v>1699</v>
      </c>
      <c r="F3510" s="7" t="s">
        <v>8858</v>
      </c>
      <c r="G3510" s="18">
        <v>2</v>
      </c>
      <c r="H3510" s="18">
        <v>95</v>
      </c>
      <c r="I3510" s="21">
        <f t="shared" si="163"/>
        <v>190</v>
      </c>
      <c r="J3510" s="18"/>
      <c r="K3510" s="18"/>
      <c r="L3510" s="18">
        <f t="shared" si="164"/>
        <v>2</v>
      </c>
    </row>
    <row r="3511" spans="1:12" s="19" customFormat="1" ht="17.45" customHeight="1">
      <c r="A3511" s="20">
        <v>3509</v>
      </c>
      <c r="B3511" s="18" t="s">
        <v>8859</v>
      </c>
      <c r="C3511" s="18" t="s">
        <v>8805</v>
      </c>
      <c r="D3511" s="18" t="s">
        <v>2873</v>
      </c>
      <c r="E3511" s="18" t="s">
        <v>1699</v>
      </c>
      <c r="F3511" s="7" t="s">
        <v>8860</v>
      </c>
      <c r="G3511" s="18">
        <v>2</v>
      </c>
      <c r="H3511" s="18">
        <v>95</v>
      </c>
      <c r="I3511" s="21">
        <f t="shared" si="163"/>
        <v>190</v>
      </c>
      <c r="J3511" s="18"/>
      <c r="K3511" s="18"/>
      <c r="L3511" s="18">
        <f t="shared" si="164"/>
        <v>2</v>
      </c>
    </row>
    <row r="3512" spans="1:12" s="19" customFormat="1" ht="17.45" customHeight="1">
      <c r="A3512" s="20">
        <v>3510</v>
      </c>
      <c r="B3512" s="18" t="s">
        <v>8861</v>
      </c>
      <c r="C3512" s="18" t="s">
        <v>8862</v>
      </c>
      <c r="D3512" s="18" t="s">
        <v>6063</v>
      </c>
      <c r="E3512" s="18" t="s">
        <v>1699</v>
      </c>
      <c r="F3512" s="7">
        <v>9789866451195</v>
      </c>
      <c r="G3512" s="18">
        <v>2</v>
      </c>
      <c r="H3512" s="18">
        <v>250</v>
      </c>
      <c r="I3512" s="21">
        <f t="shared" si="163"/>
        <v>500</v>
      </c>
      <c r="J3512" s="18"/>
      <c r="K3512" s="18"/>
      <c r="L3512" s="18">
        <f t="shared" si="164"/>
        <v>2</v>
      </c>
    </row>
    <row r="3513" spans="1:12" s="19" customFormat="1" ht="17.45" customHeight="1">
      <c r="A3513" s="20">
        <v>3511</v>
      </c>
      <c r="B3513" s="31" t="s">
        <v>91</v>
      </c>
      <c r="C3513" s="32" t="s">
        <v>92</v>
      </c>
      <c r="D3513" s="31" t="s">
        <v>93</v>
      </c>
      <c r="E3513" s="18" t="s">
        <v>1699</v>
      </c>
      <c r="F3513" s="8">
        <v>9789571350622</v>
      </c>
      <c r="G3513" s="18">
        <v>2</v>
      </c>
      <c r="H3513" s="31">
        <v>300</v>
      </c>
      <c r="I3513" s="21">
        <f t="shared" si="163"/>
        <v>600</v>
      </c>
      <c r="J3513" s="18"/>
      <c r="K3513" s="18"/>
      <c r="L3513" s="18">
        <f t="shared" si="164"/>
        <v>2</v>
      </c>
    </row>
    <row r="3514" spans="1:12" s="19" customFormat="1" ht="17.45" customHeight="1">
      <c r="A3514" s="20">
        <v>3512</v>
      </c>
      <c r="B3514" s="18" t="s">
        <v>8863</v>
      </c>
      <c r="C3514" s="18" t="s">
        <v>8864</v>
      </c>
      <c r="D3514" s="18" t="s">
        <v>2680</v>
      </c>
      <c r="E3514" s="18" t="s">
        <v>1699</v>
      </c>
      <c r="F3514" s="7" t="s">
        <v>8865</v>
      </c>
      <c r="G3514" s="18">
        <v>2</v>
      </c>
      <c r="H3514" s="18">
        <v>210</v>
      </c>
      <c r="I3514" s="21">
        <f t="shared" si="163"/>
        <v>420</v>
      </c>
      <c r="J3514" s="18"/>
      <c r="K3514" s="18"/>
      <c r="L3514" s="18">
        <f t="shared" si="164"/>
        <v>2</v>
      </c>
    </row>
    <row r="3515" spans="1:12" s="19" customFormat="1" ht="17.45" customHeight="1">
      <c r="A3515" s="20">
        <v>3513</v>
      </c>
      <c r="B3515" s="18" t="s">
        <v>8866</v>
      </c>
      <c r="C3515" s="18" t="s">
        <v>8867</v>
      </c>
      <c r="D3515" s="18" t="s">
        <v>6719</v>
      </c>
      <c r="E3515" s="18" t="s">
        <v>1699</v>
      </c>
      <c r="F3515" s="7" t="s">
        <v>8868</v>
      </c>
      <c r="G3515" s="18">
        <v>2</v>
      </c>
      <c r="H3515" s="18">
        <v>250</v>
      </c>
      <c r="I3515" s="21">
        <f t="shared" si="163"/>
        <v>500</v>
      </c>
      <c r="J3515" s="18"/>
      <c r="K3515" s="18"/>
      <c r="L3515" s="18">
        <f t="shared" si="164"/>
        <v>2</v>
      </c>
    </row>
    <row r="3516" spans="1:12" s="19" customFormat="1" ht="17.45" customHeight="1">
      <c r="A3516" s="20">
        <v>3514</v>
      </c>
      <c r="B3516" s="18" t="s">
        <v>8869</v>
      </c>
      <c r="C3516" s="18" t="s">
        <v>3357</v>
      </c>
      <c r="D3516" s="18" t="s">
        <v>3358</v>
      </c>
      <c r="E3516" s="18"/>
      <c r="F3516" s="7" t="s">
        <v>1628</v>
      </c>
      <c r="G3516" s="18">
        <v>2</v>
      </c>
      <c r="H3516" s="18">
        <v>260</v>
      </c>
      <c r="I3516" s="21">
        <f t="shared" si="163"/>
        <v>520</v>
      </c>
      <c r="J3516" s="18"/>
      <c r="K3516" s="18" t="s">
        <v>2901</v>
      </c>
      <c r="L3516" s="18">
        <f t="shared" si="164"/>
        <v>2</v>
      </c>
    </row>
    <row r="3517" spans="1:12" s="19" customFormat="1" ht="17.45" customHeight="1">
      <c r="A3517" s="20">
        <v>3515</v>
      </c>
      <c r="B3517" s="18" t="s">
        <v>8870</v>
      </c>
      <c r="C3517" s="18" t="s">
        <v>8871</v>
      </c>
      <c r="D3517" s="18" t="s">
        <v>2622</v>
      </c>
      <c r="E3517" s="18" t="s">
        <v>1699</v>
      </c>
      <c r="F3517" s="7" t="s">
        <v>8872</v>
      </c>
      <c r="G3517" s="18">
        <v>2</v>
      </c>
      <c r="H3517" s="18">
        <v>280</v>
      </c>
      <c r="I3517" s="21">
        <f t="shared" si="163"/>
        <v>560</v>
      </c>
      <c r="J3517" s="18"/>
      <c r="K3517" s="18"/>
      <c r="L3517" s="18">
        <f t="shared" si="164"/>
        <v>2</v>
      </c>
    </row>
    <row r="3518" spans="1:12" s="19" customFormat="1" ht="17.45" customHeight="1">
      <c r="A3518" s="20">
        <v>3516</v>
      </c>
      <c r="B3518" s="18" t="s">
        <v>8873</v>
      </c>
      <c r="C3518" s="18" t="s">
        <v>8874</v>
      </c>
      <c r="D3518" s="18" t="s">
        <v>2716</v>
      </c>
      <c r="E3518" s="18" t="s">
        <v>1699</v>
      </c>
      <c r="F3518" s="7">
        <v>9789862741061</v>
      </c>
      <c r="G3518" s="18">
        <v>2</v>
      </c>
      <c r="H3518" s="18">
        <v>220</v>
      </c>
      <c r="I3518" s="21">
        <f t="shared" si="163"/>
        <v>440</v>
      </c>
      <c r="J3518" s="18"/>
      <c r="K3518" s="18"/>
      <c r="L3518" s="18">
        <f t="shared" si="164"/>
        <v>2</v>
      </c>
    </row>
    <row r="3519" spans="1:12" s="19" customFormat="1" ht="17.45" customHeight="1">
      <c r="A3519" s="20">
        <v>3517</v>
      </c>
      <c r="B3519" s="18" t="s">
        <v>8875</v>
      </c>
      <c r="C3519" s="18" t="s">
        <v>8876</v>
      </c>
      <c r="D3519" s="18" t="s">
        <v>8877</v>
      </c>
      <c r="E3519" s="18" t="s">
        <v>1699</v>
      </c>
      <c r="F3519" s="7" t="s">
        <v>8878</v>
      </c>
      <c r="G3519" s="18">
        <v>2</v>
      </c>
      <c r="H3519" s="18">
        <v>340</v>
      </c>
      <c r="I3519" s="21">
        <f t="shared" si="163"/>
        <v>680</v>
      </c>
      <c r="J3519" s="18"/>
      <c r="K3519" s="18"/>
      <c r="L3519" s="18">
        <f t="shared" si="164"/>
        <v>2</v>
      </c>
    </row>
    <row r="3520" spans="1:12" s="19" customFormat="1" ht="17.45" customHeight="1">
      <c r="A3520" s="20">
        <v>3518</v>
      </c>
      <c r="B3520" s="18" t="s">
        <v>8879</v>
      </c>
      <c r="C3520" s="18" t="s">
        <v>6060</v>
      </c>
      <c r="D3520" s="18" t="s">
        <v>1825</v>
      </c>
      <c r="E3520" s="18" t="s">
        <v>1699</v>
      </c>
      <c r="F3520" s="7">
        <v>9867158962</v>
      </c>
      <c r="G3520" s="18">
        <v>2</v>
      </c>
      <c r="H3520" s="18">
        <v>269</v>
      </c>
      <c r="I3520" s="21">
        <f t="shared" si="163"/>
        <v>538</v>
      </c>
      <c r="J3520" s="18"/>
      <c r="K3520" s="18"/>
      <c r="L3520" s="18">
        <f t="shared" si="164"/>
        <v>2</v>
      </c>
    </row>
    <row r="3521" spans="1:12" s="19" customFormat="1" ht="17.45" customHeight="1">
      <c r="A3521" s="20">
        <v>3519</v>
      </c>
      <c r="B3521" s="18" t="s">
        <v>8880</v>
      </c>
      <c r="C3521" s="18" t="s">
        <v>3525</v>
      </c>
      <c r="D3521" s="18" t="s">
        <v>3526</v>
      </c>
      <c r="E3521" s="18" t="s">
        <v>1699</v>
      </c>
      <c r="F3521" s="7" t="s">
        <v>8881</v>
      </c>
      <c r="G3521" s="18">
        <v>2</v>
      </c>
      <c r="H3521" s="18">
        <v>150</v>
      </c>
      <c r="I3521" s="21">
        <f t="shared" si="163"/>
        <v>300</v>
      </c>
      <c r="J3521" s="21" t="s">
        <v>9</v>
      </c>
      <c r="K3521" s="21" t="s">
        <v>9</v>
      </c>
      <c r="L3521" s="18">
        <f t="shared" si="164"/>
        <v>2</v>
      </c>
    </row>
    <row r="3522" spans="1:12" s="19" customFormat="1" ht="17.45" customHeight="1">
      <c r="A3522" s="20">
        <v>3520</v>
      </c>
      <c r="B3522" s="18" t="s">
        <v>8882</v>
      </c>
      <c r="C3522" s="18" t="s">
        <v>4335</v>
      </c>
      <c r="D3522" s="18" t="s">
        <v>3211</v>
      </c>
      <c r="E3522" s="18" t="s">
        <v>1699</v>
      </c>
      <c r="F3522" s="7" t="s">
        <v>8883</v>
      </c>
      <c r="G3522" s="18">
        <v>2</v>
      </c>
      <c r="H3522" s="18">
        <v>320</v>
      </c>
      <c r="I3522" s="21">
        <f t="shared" si="163"/>
        <v>640</v>
      </c>
      <c r="J3522" s="18"/>
      <c r="K3522" s="18"/>
      <c r="L3522" s="18">
        <f t="shared" si="164"/>
        <v>2</v>
      </c>
    </row>
    <row r="3523" spans="1:12" s="19" customFormat="1" ht="17.45" customHeight="1">
      <c r="A3523" s="20">
        <v>3521</v>
      </c>
      <c r="B3523" s="18" t="s">
        <v>8884</v>
      </c>
      <c r="C3523" s="18" t="s">
        <v>7735</v>
      </c>
      <c r="D3523" s="18" t="s">
        <v>4455</v>
      </c>
      <c r="E3523" s="18" t="s">
        <v>1699</v>
      </c>
      <c r="F3523" s="7">
        <v>9789863207023</v>
      </c>
      <c r="G3523" s="18">
        <v>2</v>
      </c>
      <c r="H3523" s="18">
        <v>320</v>
      </c>
      <c r="I3523" s="21">
        <f t="shared" si="163"/>
        <v>640</v>
      </c>
      <c r="J3523" s="18"/>
      <c r="K3523" s="18"/>
      <c r="L3523" s="18">
        <f t="shared" si="164"/>
        <v>2</v>
      </c>
    </row>
    <row r="3524" spans="1:12" s="19" customFormat="1" ht="17.45" customHeight="1">
      <c r="A3524" s="20">
        <v>3522</v>
      </c>
      <c r="B3524" s="18" t="s">
        <v>8885</v>
      </c>
      <c r="C3524" s="18" t="s">
        <v>8886</v>
      </c>
      <c r="D3524" s="18" t="s">
        <v>2774</v>
      </c>
      <c r="E3524" s="18" t="s">
        <v>1699</v>
      </c>
      <c r="F3524" s="7" t="s">
        <v>8887</v>
      </c>
      <c r="G3524" s="18">
        <v>2</v>
      </c>
      <c r="H3524" s="18">
        <v>380</v>
      </c>
      <c r="I3524" s="21">
        <f t="shared" si="163"/>
        <v>760</v>
      </c>
      <c r="J3524" s="18"/>
      <c r="K3524" s="18"/>
      <c r="L3524" s="18">
        <f t="shared" si="164"/>
        <v>2</v>
      </c>
    </row>
    <row r="3525" spans="1:12" s="19" customFormat="1" ht="17.45" customHeight="1">
      <c r="A3525" s="20">
        <v>3523</v>
      </c>
      <c r="B3525" s="18" t="s">
        <v>8888</v>
      </c>
      <c r="C3525" s="18" t="s">
        <v>8889</v>
      </c>
      <c r="D3525" s="18" t="s">
        <v>8890</v>
      </c>
      <c r="E3525" s="18" t="s">
        <v>1699</v>
      </c>
      <c r="F3525" s="7">
        <v>9578468512</v>
      </c>
      <c r="G3525" s="18">
        <v>2</v>
      </c>
      <c r="H3525" s="18">
        <v>220</v>
      </c>
      <c r="I3525" s="21">
        <f t="shared" si="163"/>
        <v>440</v>
      </c>
      <c r="J3525" s="18" t="s">
        <v>0</v>
      </c>
      <c r="K3525" s="18"/>
      <c r="L3525" s="18">
        <f t="shared" si="164"/>
        <v>2</v>
      </c>
    </row>
    <row r="3526" spans="1:12" s="19" customFormat="1" ht="17.45" customHeight="1">
      <c r="A3526" s="20">
        <v>3524</v>
      </c>
      <c r="B3526" s="18" t="s">
        <v>8891</v>
      </c>
      <c r="C3526" s="18" t="s">
        <v>8892</v>
      </c>
      <c r="D3526" s="18" t="s">
        <v>4371</v>
      </c>
      <c r="E3526" s="18" t="s">
        <v>1699</v>
      </c>
      <c r="F3526" s="7" t="s">
        <v>8893</v>
      </c>
      <c r="G3526" s="18">
        <v>2</v>
      </c>
      <c r="H3526" s="18">
        <v>260</v>
      </c>
      <c r="I3526" s="21">
        <f t="shared" si="163"/>
        <v>520</v>
      </c>
      <c r="J3526" s="18"/>
      <c r="K3526" s="18"/>
      <c r="L3526" s="18">
        <f t="shared" si="164"/>
        <v>2</v>
      </c>
    </row>
    <row r="3527" spans="1:12" s="19" customFormat="1" ht="17.45" customHeight="1">
      <c r="A3527" s="20">
        <v>3525</v>
      </c>
      <c r="B3527" s="18" t="s">
        <v>879</v>
      </c>
      <c r="C3527" s="18" t="s">
        <v>880</v>
      </c>
      <c r="D3527" s="18" t="s">
        <v>881</v>
      </c>
      <c r="E3527" s="18" t="s">
        <v>2</v>
      </c>
      <c r="F3527" s="7" t="s">
        <v>1320</v>
      </c>
      <c r="G3527" s="18">
        <v>2</v>
      </c>
      <c r="H3527" s="18">
        <v>260</v>
      </c>
      <c r="I3527" s="21">
        <f t="shared" si="163"/>
        <v>520</v>
      </c>
      <c r="J3527" s="18"/>
      <c r="K3527" s="18"/>
      <c r="L3527" s="18">
        <f t="shared" si="164"/>
        <v>2</v>
      </c>
    </row>
    <row r="3528" spans="1:12" s="19" customFormat="1" ht="17.45" customHeight="1">
      <c r="A3528" s="20">
        <v>3526</v>
      </c>
      <c r="B3528" s="18" t="s">
        <v>1558</v>
      </c>
      <c r="C3528" s="18" t="s">
        <v>882</v>
      </c>
      <c r="D3528" s="18" t="s">
        <v>668</v>
      </c>
      <c r="E3528" s="18" t="s">
        <v>2</v>
      </c>
      <c r="F3528" s="7" t="s">
        <v>1321</v>
      </c>
      <c r="G3528" s="18">
        <v>2</v>
      </c>
      <c r="H3528" s="18">
        <v>180</v>
      </c>
      <c r="I3528" s="21">
        <f t="shared" si="163"/>
        <v>360</v>
      </c>
      <c r="J3528" s="18"/>
      <c r="K3528" s="18"/>
      <c r="L3528" s="18">
        <f t="shared" si="164"/>
        <v>2</v>
      </c>
    </row>
    <row r="3529" spans="1:12" s="19" customFormat="1" ht="17.45" customHeight="1">
      <c r="A3529" s="20">
        <v>3527</v>
      </c>
      <c r="B3529" s="18" t="s">
        <v>883</v>
      </c>
      <c r="C3529" s="18" t="s">
        <v>884</v>
      </c>
      <c r="D3529" s="18" t="s">
        <v>885</v>
      </c>
      <c r="E3529" s="18" t="s">
        <v>2</v>
      </c>
      <c r="F3529" s="7" t="s">
        <v>1322</v>
      </c>
      <c r="G3529" s="18">
        <v>2</v>
      </c>
      <c r="H3529" s="18">
        <v>320</v>
      </c>
      <c r="I3529" s="21">
        <f t="shared" si="163"/>
        <v>640</v>
      </c>
      <c r="J3529" s="18"/>
      <c r="K3529" s="18"/>
      <c r="L3529" s="18">
        <f t="shared" si="164"/>
        <v>2</v>
      </c>
    </row>
    <row r="3530" spans="1:12" s="19" customFormat="1" ht="17.45" customHeight="1">
      <c r="A3530" s="20">
        <v>3528</v>
      </c>
      <c r="B3530" s="18" t="s">
        <v>886</v>
      </c>
      <c r="C3530" s="18" t="s">
        <v>887</v>
      </c>
      <c r="D3530" s="18" t="s">
        <v>713</v>
      </c>
      <c r="E3530" s="18" t="s">
        <v>2</v>
      </c>
      <c r="F3530" s="13" t="s">
        <v>1618</v>
      </c>
      <c r="G3530" s="18">
        <v>2</v>
      </c>
      <c r="H3530" s="18">
        <v>300</v>
      </c>
      <c r="I3530" s="21">
        <f t="shared" si="163"/>
        <v>600</v>
      </c>
      <c r="J3530" s="18"/>
      <c r="K3530" s="18"/>
      <c r="L3530" s="18">
        <f t="shared" si="164"/>
        <v>2</v>
      </c>
    </row>
    <row r="3531" spans="1:12" s="19" customFormat="1" ht="17.45" customHeight="1">
      <c r="A3531" s="20">
        <v>3529</v>
      </c>
      <c r="B3531" s="18" t="s">
        <v>888</v>
      </c>
      <c r="C3531" s="18" t="s">
        <v>745</v>
      </c>
      <c r="D3531" s="18" t="s">
        <v>744</v>
      </c>
      <c r="E3531" s="18" t="s">
        <v>2</v>
      </c>
      <c r="F3531" s="7">
        <v>9789864520343</v>
      </c>
      <c r="G3531" s="18">
        <v>2</v>
      </c>
      <c r="H3531" s="18">
        <v>350</v>
      </c>
      <c r="I3531" s="21">
        <f t="shared" si="163"/>
        <v>700</v>
      </c>
      <c r="J3531" s="18"/>
      <c r="K3531" s="18"/>
      <c r="L3531" s="18">
        <f t="shared" si="164"/>
        <v>2</v>
      </c>
    </row>
    <row r="3532" spans="1:12" s="19" customFormat="1" ht="17.45" customHeight="1">
      <c r="A3532" s="20">
        <v>3530</v>
      </c>
      <c r="B3532" s="27" t="s">
        <v>1689</v>
      </c>
      <c r="C3532" s="27" t="s">
        <v>1690</v>
      </c>
      <c r="D3532" s="27" t="s">
        <v>712</v>
      </c>
      <c r="E3532" s="27" t="s">
        <v>1650</v>
      </c>
      <c r="F3532" s="14">
        <v>9789863841005</v>
      </c>
      <c r="G3532" s="28">
        <v>2</v>
      </c>
      <c r="H3532" s="28">
        <v>320</v>
      </c>
      <c r="I3532" s="21">
        <f t="shared" si="163"/>
        <v>640</v>
      </c>
      <c r="J3532" s="18"/>
      <c r="K3532" s="18"/>
      <c r="L3532" s="18">
        <f t="shared" si="164"/>
        <v>2</v>
      </c>
    </row>
    <row r="3533" spans="1:12" s="19" customFormat="1" ht="17.45" customHeight="1">
      <c r="A3533" s="20">
        <v>3531</v>
      </c>
      <c r="B3533" s="18" t="s">
        <v>889</v>
      </c>
      <c r="C3533" s="18" t="s">
        <v>890</v>
      </c>
      <c r="D3533" s="18" t="s">
        <v>769</v>
      </c>
      <c r="E3533" s="18" t="s">
        <v>2</v>
      </c>
      <c r="F3533" s="7" t="s">
        <v>1323</v>
      </c>
      <c r="G3533" s="18">
        <v>2</v>
      </c>
      <c r="H3533" s="18">
        <v>380</v>
      </c>
      <c r="I3533" s="21">
        <f t="shared" si="163"/>
        <v>760</v>
      </c>
      <c r="J3533" s="18"/>
      <c r="K3533" s="18"/>
      <c r="L3533" s="18">
        <f t="shared" si="164"/>
        <v>2</v>
      </c>
    </row>
    <row r="3534" spans="1:12" s="19" customFormat="1" ht="17.45" customHeight="1">
      <c r="A3534" s="20">
        <v>3532</v>
      </c>
      <c r="B3534" s="18" t="s">
        <v>891</v>
      </c>
      <c r="C3534" s="18" t="s">
        <v>780</v>
      </c>
      <c r="D3534" s="18" t="s">
        <v>780</v>
      </c>
      <c r="E3534" s="18" t="s">
        <v>2</v>
      </c>
      <c r="F3534" s="7" t="s">
        <v>1324</v>
      </c>
      <c r="G3534" s="18">
        <v>2</v>
      </c>
      <c r="H3534" s="18">
        <v>200</v>
      </c>
      <c r="I3534" s="21">
        <f t="shared" si="163"/>
        <v>400</v>
      </c>
      <c r="J3534" s="18"/>
      <c r="K3534" s="18"/>
      <c r="L3534" s="18">
        <f t="shared" si="164"/>
        <v>2</v>
      </c>
    </row>
    <row r="3535" spans="1:12" s="19" customFormat="1" ht="17.45" customHeight="1">
      <c r="A3535" s="20">
        <v>3533</v>
      </c>
      <c r="B3535" s="18" t="s">
        <v>892</v>
      </c>
      <c r="C3535" s="18" t="s">
        <v>893</v>
      </c>
      <c r="D3535" s="18" t="s">
        <v>636</v>
      </c>
      <c r="E3535" s="18" t="s">
        <v>2</v>
      </c>
      <c r="F3535" s="7" t="s">
        <v>1325</v>
      </c>
      <c r="G3535" s="18">
        <v>2</v>
      </c>
      <c r="H3535" s="18">
        <v>260</v>
      </c>
      <c r="I3535" s="21">
        <f t="shared" si="163"/>
        <v>520</v>
      </c>
      <c r="J3535" s="18"/>
      <c r="K3535" s="18"/>
      <c r="L3535" s="18">
        <f t="shared" si="164"/>
        <v>2</v>
      </c>
    </row>
    <row r="3536" spans="1:12" s="19" customFormat="1" ht="17.45" customHeight="1">
      <c r="A3536" s="20">
        <v>3534</v>
      </c>
      <c r="B3536" s="18" t="s">
        <v>894</v>
      </c>
      <c r="C3536" s="18" t="s">
        <v>893</v>
      </c>
      <c r="D3536" s="18" t="s">
        <v>636</v>
      </c>
      <c r="E3536" s="18" t="s">
        <v>2</v>
      </c>
      <c r="F3536" s="7" t="s">
        <v>1326</v>
      </c>
      <c r="G3536" s="18">
        <v>2</v>
      </c>
      <c r="H3536" s="18">
        <v>290</v>
      </c>
      <c r="I3536" s="21">
        <f t="shared" ref="I3536:I3599" si="165">G3536*H3536</f>
        <v>580</v>
      </c>
      <c r="J3536" s="18"/>
      <c r="K3536" s="18"/>
      <c r="L3536" s="18">
        <f t="shared" si="164"/>
        <v>2</v>
      </c>
    </row>
    <row r="3537" spans="1:12" s="19" customFormat="1" ht="17.45" customHeight="1">
      <c r="A3537" s="20">
        <v>3535</v>
      </c>
      <c r="B3537" s="18" t="s">
        <v>895</v>
      </c>
      <c r="C3537" s="18" t="s">
        <v>893</v>
      </c>
      <c r="D3537" s="18" t="s">
        <v>636</v>
      </c>
      <c r="E3537" s="18" t="s">
        <v>2</v>
      </c>
      <c r="F3537" s="7" t="s">
        <v>1327</v>
      </c>
      <c r="G3537" s="18">
        <v>2</v>
      </c>
      <c r="H3537" s="18">
        <v>290</v>
      </c>
      <c r="I3537" s="21">
        <f t="shared" si="165"/>
        <v>580</v>
      </c>
      <c r="J3537" s="18"/>
      <c r="K3537" s="18"/>
      <c r="L3537" s="18">
        <f t="shared" si="164"/>
        <v>2</v>
      </c>
    </row>
    <row r="3538" spans="1:12" s="19" customFormat="1" ht="17.45" customHeight="1">
      <c r="A3538" s="20">
        <v>3536</v>
      </c>
      <c r="B3538" s="18" t="s">
        <v>896</v>
      </c>
      <c r="C3538" s="18" t="s">
        <v>893</v>
      </c>
      <c r="D3538" s="18" t="s">
        <v>636</v>
      </c>
      <c r="E3538" s="18" t="s">
        <v>2</v>
      </c>
      <c r="F3538" s="7" t="s">
        <v>1328</v>
      </c>
      <c r="G3538" s="18">
        <v>2</v>
      </c>
      <c r="H3538" s="18">
        <v>290</v>
      </c>
      <c r="I3538" s="21">
        <f t="shared" si="165"/>
        <v>580</v>
      </c>
      <c r="J3538" s="18" t="s">
        <v>656</v>
      </c>
      <c r="K3538" s="18"/>
      <c r="L3538" s="18">
        <f t="shared" si="164"/>
        <v>2</v>
      </c>
    </row>
    <row r="3539" spans="1:12" s="19" customFormat="1" ht="17.45" customHeight="1">
      <c r="A3539" s="20">
        <v>3537</v>
      </c>
      <c r="B3539" s="18" t="s">
        <v>897</v>
      </c>
      <c r="C3539" s="18" t="s">
        <v>893</v>
      </c>
      <c r="D3539" s="18" t="s">
        <v>636</v>
      </c>
      <c r="E3539" s="18" t="s">
        <v>2</v>
      </c>
      <c r="F3539" s="7" t="s">
        <v>1329</v>
      </c>
      <c r="G3539" s="18">
        <v>2</v>
      </c>
      <c r="H3539" s="18">
        <v>290</v>
      </c>
      <c r="I3539" s="21">
        <f t="shared" si="165"/>
        <v>580</v>
      </c>
      <c r="J3539" s="18"/>
      <c r="K3539" s="18"/>
      <c r="L3539" s="18">
        <f t="shared" si="164"/>
        <v>2</v>
      </c>
    </row>
    <row r="3540" spans="1:12" s="19" customFormat="1" ht="17.45" customHeight="1">
      <c r="A3540" s="20">
        <v>3538</v>
      </c>
      <c r="B3540" s="18" t="s">
        <v>898</v>
      </c>
      <c r="C3540" s="18" t="s">
        <v>893</v>
      </c>
      <c r="D3540" s="18" t="s">
        <v>636</v>
      </c>
      <c r="E3540" s="18" t="s">
        <v>2</v>
      </c>
      <c r="F3540" s="7" t="s">
        <v>1330</v>
      </c>
      <c r="G3540" s="18">
        <v>2</v>
      </c>
      <c r="H3540" s="18">
        <v>290</v>
      </c>
      <c r="I3540" s="21">
        <f t="shared" si="165"/>
        <v>580</v>
      </c>
      <c r="J3540" s="18"/>
      <c r="K3540" s="18"/>
      <c r="L3540" s="18">
        <f t="shared" si="164"/>
        <v>2</v>
      </c>
    </row>
    <row r="3541" spans="1:12" s="19" customFormat="1" ht="17.45" customHeight="1">
      <c r="A3541" s="20">
        <v>3539</v>
      </c>
      <c r="B3541" s="18" t="s">
        <v>899</v>
      </c>
      <c r="C3541" s="18" t="s">
        <v>893</v>
      </c>
      <c r="D3541" s="18" t="s">
        <v>636</v>
      </c>
      <c r="E3541" s="18" t="s">
        <v>2</v>
      </c>
      <c r="F3541" s="7" t="s">
        <v>1331</v>
      </c>
      <c r="G3541" s="18">
        <v>2</v>
      </c>
      <c r="H3541" s="18">
        <v>290</v>
      </c>
      <c r="I3541" s="21">
        <f t="shared" si="165"/>
        <v>580</v>
      </c>
      <c r="J3541" s="18"/>
      <c r="K3541" s="18"/>
      <c r="L3541" s="18">
        <f t="shared" si="164"/>
        <v>2</v>
      </c>
    </row>
    <row r="3542" spans="1:12" s="19" customFormat="1" ht="17.45" customHeight="1">
      <c r="A3542" s="20">
        <v>3540</v>
      </c>
      <c r="B3542" s="18" t="s">
        <v>900</v>
      </c>
      <c r="C3542" s="18" t="s">
        <v>893</v>
      </c>
      <c r="D3542" s="18" t="s">
        <v>636</v>
      </c>
      <c r="E3542" s="18" t="s">
        <v>2</v>
      </c>
      <c r="F3542" s="7" t="s">
        <v>1332</v>
      </c>
      <c r="G3542" s="18">
        <v>2</v>
      </c>
      <c r="H3542" s="18">
        <v>290</v>
      </c>
      <c r="I3542" s="21">
        <f t="shared" si="165"/>
        <v>580</v>
      </c>
      <c r="J3542" s="18"/>
      <c r="K3542" s="18"/>
      <c r="L3542" s="18">
        <f t="shared" si="164"/>
        <v>2</v>
      </c>
    </row>
    <row r="3543" spans="1:12" s="19" customFormat="1" ht="17.45" customHeight="1">
      <c r="A3543" s="20">
        <v>3541</v>
      </c>
      <c r="B3543" s="18" t="s">
        <v>901</v>
      </c>
      <c r="C3543" s="18" t="s">
        <v>893</v>
      </c>
      <c r="D3543" s="18" t="s">
        <v>636</v>
      </c>
      <c r="E3543" s="18" t="s">
        <v>2</v>
      </c>
      <c r="F3543" s="7" t="s">
        <v>1333</v>
      </c>
      <c r="G3543" s="18">
        <v>2</v>
      </c>
      <c r="H3543" s="18">
        <v>290</v>
      </c>
      <c r="I3543" s="21">
        <f t="shared" si="165"/>
        <v>580</v>
      </c>
      <c r="J3543" s="18"/>
      <c r="K3543" s="18"/>
      <c r="L3543" s="18">
        <f t="shared" si="164"/>
        <v>2</v>
      </c>
    </row>
    <row r="3544" spans="1:12" s="19" customFormat="1" ht="17.45" customHeight="1">
      <c r="A3544" s="20">
        <v>3542</v>
      </c>
      <c r="B3544" s="18" t="s">
        <v>902</v>
      </c>
      <c r="C3544" s="18" t="s">
        <v>893</v>
      </c>
      <c r="D3544" s="18" t="s">
        <v>636</v>
      </c>
      <c r="E3544" s="18" t="s">
        <v>2</v>
      </c>
      <c r="F3544" s="7" t="s">
        <v>1334</v>
      </c>
      <c r="G3544" s="18">
        <v>2</v>
      </c>
      <c r="H3544" s="18">
        <v>290</v>
      </c>
      <c r="I3544" s="21">
        <f t="shared" si="165"/>
        <v>580</v>
      </c>
      <c r="J3544" s="18"/>
      <c r="K3544" s="18"/>
      <c r="L3544" s="18">
        <f t="shared" si="164"/>
        <v>2</v>
      </c>
    </row>
    <row r="3545" spans="1:12" s="19" customFormat="1" ht="17.45" customHeight="1">
      <c r="A3545" s="20">
        <v>3543</v>
      </c>
      <c r="B3545" s="18" t="s">
        <v>903</v>
      </c>
      <c r="C3545" s="18" t="s">
        <v>893</v>
      </c>
      <c r="D3545" s="18" t="s">
        <v>636</v>
      </c>
      <c r="E3545" s="18" t="s">
        <v>2</v>
      </c>
      <c r="F3545" s="7" t="s">
        <v>1335</v>
      </c>
      <c r="G3545" s="18">
        <v>2</v>
      </c>
      <c r="H3545" s="18">
        <v>290</v>
      </c>
      <c r="I3545" s="21">
        <f t="shared" si="165"/>
        <v>580</v>
      </c>
      <c r="J3545" s="18"/>
      <c r="K3545" s="18"/>
      <c r="L3545" s="18">
        <f t="shared" si="164"/>
        <v>2</v>
      </c>
    </row>
    <row r="3546" spans="1:12" s="19" customFormat="1" ht="17.45" customHeight="1">
      <c r="A3546" s="20">
        <v>3544</v>
      </c>
      <c r="B3546" s="18" t="s">
        <v>904</v>
      </c>
      <c r="C3546" s="18" t="s">
        <v>893</v>
      </c>
      <c r="D3546" s="18" t="s">
        <v>636</v>
      </c>
      <c r="E3546" s="18" t="s">
        <v>2</v>
      </c>
      <c r="F3546" s="7" t="s">
        <v>1336</v>
      </c>
      <c r="G3546" s="18">
        <v>2</v>
      </c>
      <c r="H3546" s="18">
        <v>260</v>
      </c>
      <c r="I3546" s="21">
        <f t="shared" si="165"/>
        <v>520</v>
      </c>
      <c r="J3546" s="18"/>
      <c r="K3546" s="18"/>
      <c r="L3546" s="18">
        <f t="shared" si="164"/>
        <v>2</v>
      </c>
    </row>
    <row r="3547" spans="1:12" s="19" customFormat="1" ht="17.45" customHeight="1">
      <c r="A3547" s="20">
        <v>3545</v>
      </c>
      <c r="B3547" s="18" t="s">
        <v>905</v>
      </c>
      <c r="C3547" s="18" t="s">
        <v>893</v>
      </c>
      <c r="D3547" s="18" t="s">
        <v>636</v>
      </c>
      <c r="E3547" s="18" t="s">
        <v>2</v>
      </c>
      <c r="F3547" s="7" t="s">
        <v>1337</v>
      </c>
      <c r="G3547" s="18">
        <v>2</v>
      </c>
      <c r="H3547" s="18">
        <v>290</v>
      </c>
      <c r="I3547" s="21">
        <f t="shared" si="165"/>
        <v>580</v>
      </c>
      <c r="J3547" s="18"/>
      <c r="K3547" s="18"/>
      <c r="L3547" s="18">
        <f t="shared" si="164"/>
        <v>2</v>
      </c>
    </row>
    <row r="3548" spans="1:12" s="19" customFormat="1" ht="17.45" customHeight="1">
      <c r="A3548" s="20">
        <v>3546</v>
      </c>
      <c r="B3548" s="18" t="s">
        <v>906</v>
      </c>
      <c r="C3548" s="18" t="s">
        <v>893</v>
      </c>
      <c r="D3548" s="18" t="s">
        <v>636</v>
      </c>
      <c r="E3548" s="18" t="s">
        <v>2</v>
      </c>
      <c r="F3548" s="7" t="s">
        <v>1338</v>
      </c>
      <c r="G3548" s="18">
        <v>2</v>
      </c>
      <c r="H3548" s="18">
        <v>260</v>
      </c>
      <c r="I3548" s="21">
        <f t="shared" si="165"/>
        <v>520</v>
      </c>
      <c r="J3548" s="18"/>
      <c r="K3548" s="18"/>
      <c r="L3548" s="18">
        <f t="shared" si="164"/>
        <v>2</v>
      </c>
    </row>
    <row r="3549" spans="1:12" s="19" customFormat="1" ht="17.45" customHeight="1">
      <c r="A3549" s="20">
        <v>3547</v>
      </c>
      <c r="B3549" s="18" t="s">
        <v>907</v>
      </c>
      <c r="C3549" s="18" t="s">
        <v>893</v>
      </c>
      <c r="D3549" s="18" t="s">
        <v>636</v>
      </c>
      <c r="E3549" s="18" t="s">
        <v>2</v>
      </c>
      <c r="F3549" s="7" t="s">
        <v>1339</v>
      </c>
      <c r="G3549" s="18">
        <v>2</v>
      </c>
      <c r="H3549" s="18">
        <v>260</v>
      </c>
      <c r="I3549" s="21">
        <f t="shared" si="165"/>
        <v>520</v>
      </c>
      <c r="J3549" s="18"/>
      <c r="K3549" s="18"/>
      <c r="L3549" s="18">
        <f t="shared" si="164"/>
        <v>2</v>
      </c>
    </row>
    <row r="3550" spans="1:12" s="19" customFormat="1" ht="17.45" customHeight="1">
      <c r="A3550" s="20">
        <v>3548</v>
      </c>
      <c r="B3550" s="18" t="s">
        <v>908</v>
      </c>
      <c r="C3550" s="18" t="s">
        <v>893</v>
      </c>
      <c r="D3550" s="18" t="s">
        <v>636</v>
      </c>
      <c r="E3550" s="18" t="s">
        <v>2</v>
      </c>
      <c r="F3550" s="7" t="s">
        <v>1340</v>
      </c>
      <c r="G3550" s="18">
        <v>2</v>
      </c>
      <c r="H3550" s="18">
        <v>260</v>
      </c>
      <c r="I3550" s="21">
        <f t="shared" si="165"/>
        <v>520</v>
      </c>
      <c r="J3550" s="18"/>
      <c r="K3550" s="18"/>
      <c r="L3550" s="18">
        <f t="shared" si="164"/>
        <v>2</v>
      </c>
    </row>
    <row r="3551" spans="1:12" s="19" customFormat="1" ht="17.45" customHeight="1">
      <c r="A3551" s="20">
        <v>3549</v>
      </c>
      <c r="B3551" s="18" t="s">
        <v>909</v>
      </c>
      <c r="C3551" s="18" t="s">
        <v>893</v>
      </c>
      <c r="D3551" s="18" t="s">
        <v>636</v>
      </c>
      <c r="E3551" s="18" t="s">
        <v>2</v>
      </c>
      <c r="F3551" s="7" t="s">
        <v>1341</v>
      </c>
      <c r="G3551" s="18">
        <v>2</v>
      </c>
      <c r="H3551" s="18">
        <v>260</v>
      </c>
      <c r="I3551" s="21">
        <f t="shared" si="165"/>
        <v>520</v>
      </c>
      <c r="J3551" s="18"/>
      <c r="K3551" s="18"/>
      <c r="L3551" s="18">
        <f t="shared" si="164"/>
        <v>2</v>
      </c>
    </row>
    <row r="3552" spans="1:12" s="19" customFormat="1" ht="17.45" customHeight="1">
      <c r="A3552" s="20">
        <v>3550</v>
      </c>
      <c r="B3552" s="18" t="s">
        <v>910</v>
      </c>
      <c r="C3552" s="18" t="s">
        <v>893</v>
      </c>
      <c r="D3552" s="18" t="s">
        <v>636</v>
      </c>
      <c r="E3552" s="18" t="s">
        <v>2</v>
      </c>
      <c r="F3552" s="7" t="s">
        <v>1342</v>
      </c>
      <c r="G3552" s="18">
        <v>2</v>
      </c>
      <c r="H3552" s="18">
        <v>290</v>
      </c>
      <c r="I3552" s="21">
        <f t="shared" si="165"/>
        <v>580</v>
      </c>
      <c r="J3552" s="18"/>
      <c r="K3552" s="18"/>
      <c r="L3552" s="18">
        <f t="shared" ref="L3552:L3615" si="166">G3552</f>
        <v>2</v>
      </c>
    </row>
    <row r="3553" spans="1:12" s="19" customFormat="1" ht="17.45" customHeight="1">
      <c r="A3553" s="20">
        <v>3551</v>
      </c>
      <c r="B3553" s="18" t="s">
        <v>911</v>
      </c>
      <c r="C3553" s="18" t="s">
        <v>893</v>
      </c>
      <c r="D3553" s="18" t="s">
        <v>636</v>
      </c>
      <c r="E3553" s="18" t="s">
        <v>2</v>
      </c>
      <c r="F3553" s="7" t="s">
        <v>1343</v>
      </c>
      <c r="G3553" s="18">
        <v>2</v>
      </c>
      <c r="H3553" s="18">
        <v>290</v>
      </c>
      <c r="I3553" s="21">
        <f t="shared" si="165"/>
        <v>580</v>
      </c>
      <c r="J3553" s="18"/>
      <c r="K3553" s="18"/>
      <c r="L3553" s="18">
        <f t="shared" si="166"/>
        <v>2</v>
      </c>
    </row>
    <row r="3554" spans="1:12" s="19" customFormat="1" ht="17.45" customHeight="1">
      <c r="A3554" s="20">
        <v>3552</v>
      </c>
      <c r="B3554" s="18" t="s">
        <v>912</v>
      </c>
      <c r="C3554" s="18" t="s">
        <v>893</v>
      </c>
      <c r="D3554" s="18" t="s">
        <v>636</v>
      </c>
      <c r="E3554" s="18" t="s">
        <v>2</v>
      </c>
      <c r="F3554" s="7" t="s">
        <v>1344</v>
      </c>
      <c r="G3554" s="18">
        <v>2</v>
      </c>
      <c r="H3554" s="18">
        <v>290</v>
      </c>
      <c r="I3554" s="21">
        <f t="shared" si="165"/>
        <v>580</v>
      </c>
      <c r="J3554" s="18"/>
      <c r="K3554" s="18"/>
      <c r="L3554" s="18">
        <f t="shared" si="166"/>
        <v>2</v>
      </c>
    </row>
    <row r="3555" spans="1:12" s="19" customFormat="1" ht="17.45" customHeight="1">
      <c r="A3555" s="20">
        <v>3553</v>
      </c>
      <c r="B3555" s="18" t="s">
        <v>913</v>
      </c>
      <c r="C3555" s="18" t="s">
        <v>914</v>
      </c>
      <c r="D3555" s="18" t="s">
        <v>636</v>
      </c>
      <c r="E3555" s="18" t="s">
        <v>2</v>
      </c>
      <c r="F3555" s="7" t="s">
        <v>1345</v>
      </c>
      <c r="G3555" s="18">
        <v>2</v>
      </c>
      <c r="H3555" s="18">
        <v>110</v>
      </c>
      <c r="I3555" s="21">
        <f t="shared" si="165"/>
        <v>220</v>
      </c>
      <c r="J3555" s="18"/>
      <c r="K3555" s="18"/>
      <c r="L3555" s="18">
        <f t="shared" si="166"/>
        <v>2</v>
      </c>
    </row>
    <row r="3556" spans="1:12" s="19" customFormat="1" ht="17.45" customHeight="1">
      <c r="A3556" s="20">
        <v>3554</v>
      </c>
      <c r="B3556" s="18" t="s">
        <v>915</v>
      </c>
      <c r="C3556" s="18" t="s">
        <v>914</v>
      </c>
      <c r="D3556" s="18" t="s">
        <v>636</v>
      </c>
      <c r="E3556" s="18" t="s">
        <v>2</v>
      </c>
      <c r="F3556" s="7" t="s">
        <v>1346</v>
      </c>
      <c r="G3556" s="18">
        <v>2</v>
      </c>
      <c r="H3556" s="18">
        <v>110</v>
      </c>
      <c r="I3556" s="21">
        <f t="shared" si="165"/>
        <v>220</v>
      </c>
      <c r="J3556" s="18"/>
      <c r="K3556" s="18"/>
      <c r="L3556" s="18">
        <f t="shared" si="166"/>
        <v>2</v>
      </c>
    </row>
    <row r="3557" spans="1:12" s="19" customFormat="1" ht="17.45" customHeight="1">
      <c r="A3557" s="20">
        <v>3555</v>
      </c>
      <c r="B3557" s="18" t="s">
        <v>916</v>
      </c>
      <c r="C3557" s="18" t="s">
        <v>914</v>
      </c>
      <c r="D3557" s="18" t="s">
        <v>636</v>
      </c>
      <c r="E3557" s="18" t="s">
        <v>2</v>
      </c>
      <c r="F3557" s="7" t="s">
        <v>1347</v>
      </c>
      <c r="G3557" s="18">
        <v>2</v>
      </c>
      <c r="H3557" s="18">
        <v>110</v>
      </c>
      <c r="I3557" s="21">
        <f t="shared" si="165"/>
        <v>220</v>
      </c>
      <c r="J3557" s="18"/>
      <c r="K3557" s="18"/>
      <c r="L3557" s="18">
        <f t="shared" si="166"/>
        <v>2</v>
      </c>
    </row>
    <row r="3558" spans="1:12" s="19" customFormat="1" ht="17.45" customHeight="1">
      <c r="A3558" s="20">
        <v>3556</v>
      </c>
      <c r="B3558" s="18" t="s">
        <v>917</v>
      </c>
      <c r="C3558" s="18" t="s">
        <v>914</v>
      </c>
      <c r="D3558" s="18" t="s">
        <v>636</v>
      </c>
      <c r="E3558" s="18" t="s">
        <v>2</v>
      </c>
      <c r="F3558" s="7" t="s">
        <v>1348</v>
      </c>
      <c r="G3558" s="18">
        <v>2</v>
      </c>
      <c r="H3558" s="18">
        <v>110</v>
      </c>
      <c r="I3558" s="21">
        <f t="shared" si="165"/>
        <v>220</v>
      </c>
      <c r="J3558" s="18"/>
      <c r="K3558" s="18"/>
      <c r="L3558" s="18">
        <f t="shared" si="166"/>
        <v>2</v>
      </c>
    </row>
    <row r="3559" spans="1:12" s="19" customFormat="1" ht="17.45" customHeight="1">
      <c r="A3559" s="20">
        <v>3557</v>
      </c>
      <c r="B3559" s="18" t="s">
        <v>918</v>
      </c>
      <c r="C3559" s="18" t="s">
        <v>914</v>
      </c>
      <c r="D3559" s="18" t="s">
        <v>636</v>
      </c>
      <c r="E3559" s="18" t="s">
        <v>2</v>
      </c>
      <c r="F3559" s="7" t="s">
        <v>1349</v>
      </c>
      <c r="G3559" s="18">
        <v>2</v>
      </c>
      <c r="H3559" s="18">
        <v>110</v>
      </c>
      <c r="I3559" s="21">
        <f t="shared" si="165"/>
        <v>220</v>
      </c>
      <c r="J3559" s="18"/>
      <c r="K3559" s="18"/>
      <c r="L3559" s="18">
        <f t="shared" si="166"/>
        <v>2</v>
      </c>
    </row>
    <row r="3560" spans="1:12" s="19" customFormat="1" ht="17.45" customHeight="1">
      <c r="A3560" s="20">
        <v>3558</v>
      </c>
      <c r="B3560" s="18" t="s">
        <v>919</v>
      </c>
      <c r="C3560" s="18" t="s">
        <v>914</v>
      </c>
      <c r="D3560" s="18" t="s">
        <v>636</v>
      </c>
      <c r="E3560" s="18" t="s">
        <v>2</v>
      </c>
      <c r="F3560" s="7" t="s">
        <v>1350</v>
      </c>
      <c r="G3560" s="18">
        <v>2</v>
      </c>
      <c r="H3560" s="18">
        <v>110</v>
      </c>
      <c r="I3560" s="21">
        <f t="shared" si="165"/>
        <v>220</v>
      </c>
      <c r="J3560" s="18"/>
      <c r="K3560" s="18"/>
      <c r="L3560" s="18">
        <f t="shared" si="166"/>
        <v>2</v>
      </c>
    </row>
    <row r="3561" spans="1:12" s="19" customFormat="1" ht="17.45" customHeight="1">
      <c r="A3561" s="20">
        <v>3559</v>
      </c>
      <c r="B3561" s="18" t="s">
        <v>920</v>
      </c>
      <c r="C3561" s="18" t="s">
        <v>914</v>
      </c>
      <c r="D3561" s="18" t="s">
        <v>636</v>
      </c>
      <c r="E3561" s="18" t="s">
        <v>2</v>
      </c>
      <c r="F3561" s="7" t="s">
        <v>1351</v>
      </c>
      <c r="G3561" s="18">
        <v>2</v>
      </c>
      <c r="H3561" s="18">
        <v>130</v>
      </c>
      <c r="I3561" s="21">
        <f t="shared" si="165"/>
        <v>260</v>
      </c>
      <c r="J3561" s="18"/>
      <c r="K3561" s="18"/>
      <c r="L3561" s="18">
        <f t="shared" si="166"/>
        <v>2</v>
      </c>
    </row>
    <row r="3562" spans="1:12" s="19" customFormat="1" ht="17.45" customHeight="1">
      <c r="A3562" s="20">
        <v>3560</v>
      </c>
      <c r="B3562" s="18" t="s">
        <v>921</v>
      </c>
      <c r="C3562" s="18" t="s">
        <v>922</v>
      </c>
      <c r="D3562" s="18" t="s">
        <v>636</v>
      </c>
      <c r="E3562" s="18" t="s">
        <v>2</v>
      </c>
      <c r="F3562" s="7">
        <v>9789861019192</v>
      </c>
      <c r="G3562" s="18">
        <v>2</v>
      </c>
      <c r="H3562" s="18">
        <v>130</v>
      </c>
      <c r="I3562" s="21">
        <f t="shared" si="165"/>
        <v>260</v>
      </c>
      <c r="J3562" s="18"/>
      <c r="K3562" s="18"/>
      <c r="L3562" s="18">
        <f t="shared" si="166"/>
        <v>2</v>
      </c>
    </row>
    <row r="3563" spans="1:12" s="19" customFormat="1" ht="17.45" customHeight="1">
      <c r="A3563" s="20">
        <v>3561</v>
      </c>
      <c r="B3563" s="18" t="s">
        <v>923</v>
      </c>
      <c r="C3563" s="18" t="s">
        <v>924</v>
      </c>
      <c r="D3563" s="18" t="s">
        <v>671</v>
      </c>
      <c r="E3563" s="18" t="s">
        <v>2</v>
      </c>
      <c r="F3563" s="7" t="s">
        <v>1352</v>
      </c>
      <c r="G3563" s="18">
        <v>2</v>
      </c>
      <c r="H3563" s="18">
        <v>75</v>
      </c>
      <c r="I3563" s="21">
        <f t="shared" si="165"/>
        <v>150</v>
      </c>
      <c r="J3563" s="18"/>
      <c r="K3563" s="18"/>
      <c r="L3563" s="18">
        <f t="shared" si="166"/>
        <v>2</v>
      </c>
    </row>
    <row r="3564" spans="1:12" s="19" customFormat="1" ht="17.45" customHeight="1">
      <c r="A3564" s="20">
        <v>3562</v>
      </c>
      <c r="B3564" s="18" t="s">
        <v>925</v>
      </c>
      <c r="C3564" s="18" t="s">
        <v>924</v>
      </c>
      <c r="D3564" s="18" t="s">
        <v>671</v>
      </c>
      <c r="E3564" s="18" t="s">
        <v>2</v>
      </c>
      <c r="F3564" s="7" t="s">
        <v>1353</v>
      </c>
      <c r="G3564" s="18">
        <v>2</v>
      </c>
      <c r="H3564" s="18">
        <v>75</v>
      </c>
      <c r="I3564" s="21">
        <f t="shared" si="165"/>
        <v>150</v>
      </c>
      <c r="J3564" s="18"/>
      <c r="K3564" s="18"/>
      <c r="L3564" s="18">
        <f t="shared" si="166"/>
        <v>2</v>
      </c>
    </row>
    <row r="3565" spans="1:12" s="19" customFormat="1" ht="17.45" customHeight="1">
      <c r="A3565" s="20">
        <v>3563</v>
      </c>
      <c r="B3565" s="18" t="s">
        <v>926</v>
      </c>
      <c r="C3565" s="18" t="s">
        <v>924</v>
      </c>
      <c r="D3565" s="18" t="s">
        <v>671</v>
      </c>
      <c r="E3565" s="18" t="s">
        <v>2</v>
      </c>
      <c r="F3565" s="7" t="s">
        <v>1354</v>
      </c>
      <c r="G3565" s="18">
        <v>2</v>
      </c>
      <c r="H3565" s="18">
        <v>75</v>
      </c>
      <c r="I3565" s="21">
        <f t="shared" si="165"/>
        <v>150</v>
      </c>
      <c r="J3565" s="18"/>
      <c r="K3565" s="18"/>
      <c r="L3565" s="18">
        <f t="shared" si="166"/>
        <v>2</v>
      </c>
    </row>
    <row r="3566" spans="1:12" s="19" customFormat="1" ht="17.45" customHeight="1">
      <c r="A3566" s="20">
        <v>3564</v>
      </c>
      <c r="B3566" s="18" t="s">
        <v>927</v>
      </c>
      <c r="C3566" s="18" t="s">
        <v>924</v>
      </c>
      <c r="D3566" s="18" t="s">
        <v>671</v>
      </c>
      <c r="E3566" s="18" t="s">
        <v>2</v>
      </c>
      <c r="F3566" s="7" t="s">
        <v>1355</v>
      </c>
      <c r="G3566" s="18">
        <v>2</v>
      </c>
      <c r="H3566" s="18">
        <v>75</v>
      </c>
      <c r="I3566" s="21">
        <f t="shared" si="165"/>
        <v>150</v>
      </c>
      <c r="J3566" s="18"/>
      <c r="K3566" s="18"/>
      <c r="L3566" s="18">
        <f t="shared" si="166"/>
        <v>2</v>
      </c>
    </row>
    <row r="3567" spans="1:12" s="19" customFormat="1" ht="17.45" customHeight="1">
      <c r="A3567" s="20">
        <v>3565</v>
      </c>
      <c r="B3567" s="18" t="s">
        <v>928</v>
      </c>
      <c r="C3567" s="18" t="s">
        <v>924</v>
      </c>
      <c r="D3567" s="18" t="s">
        <v>671</v>
      </c>
      <c r="E3567" s="18" t="s">
        <v>2</v>
      </c>
      <c r="F3567" s="7" t="s">
        <v>1356</v>
      </c>
      <c r="G3567" s="18">
        <v>2</v>
      </c>
      <c r="H3567" s="18">
        <v>75</v>
      </c>
      <c r="I3567" s="21">
        <f t="shared" si="165"/>
        <v>150</v>
      </c>
      <c r="J3567" s="18"/>
      <c r="K3567" s="18"/>
      <c r="L3567" s="18">
        <f t="shared" si="166"/>
        <v>2</v>
      </c>
    </row>
    <row r="3568" spans="1:12" s="19" customFormat="1" ht="17.45" customHeight="1">
      <c r="A3568" s="20">
        <v>3566</v>
      </c>
      <c r="B3568" s="18" t="s">
        <v>929</v>
      </c>
      <c r="C3568" s="18" t="s">
        <v>924</v>
      </c>
      <c r="D3568" s="18" t="s">
        <v>671</v>
      </c>
      <c r="E3568" s="18" t="s">
        <v>2</v>
      </c>
      <c r="F3568" s="7" t="s">
        <v>1357</v>
      </c>
      <c r="G3568" s="18">
        <v>2</v>
      </c>
      <c r="H3568" s="18">
        <v>75</v>
      </c>
      <c r="I3568" s="21">
        <f t="shared" si="165"/>
        <v>150</v>
      </c>
      <c r="J3568" s="18"/>
      <c r="K3568" s="18"/>
      <c r="L3568" s="18">
        <f t="shared" si="166"/>
        <v>2</v>
      </c>
    </row>
    <row r="3569" spans="1:12" s="19" customFormat="1" ht="17.45" customHeight="1">
      <c r="A3569" s="20">
        <v>3567</v>
      </c>
      <c r="B3569" s="18" t="s">
        <v>930</v>
      </c>
      <c r="C3569" s="18" t="s">
        <v>924</v>
      </c>
      <c r="D3569" s="18" t="s">
        <v>671</v>
      </c>
      <c r="E3569" s="18" t="s">
        <v>2</v>
      </c>
      <c r="F3569" s="7" t="s">
        <v>1358</v>
      </c>
      <c r="G3569" s="18">
        <v>2</v>
      </c>
      <c r="H3569" s="18">
        <v>75</v>
      </c>
      <c r="I3569" s="21">
        <f t="shared" si="165"/>
        <v>150</v>
      </c>
      <c r="J3569" s="18"/>
      <c r="K3569" s="18"/>
      <c r="L3569" s="18">
        <f t="shared" si="166"/>
        <v>2</v>
      </c>
    </row>
    <row r="3570" spans="1:12" s="19" customFormat="1" ht="17.45" customHeight="1">
      <c r="A3570" s="20">
        <v>3568</v>
      </c>
      <c r="B3570" s="18" t="s">
        <v>931</v>
      </c>
      <c r="C3570" s="18" t="s">
        <v>924</v>
      </c>
      <c r="D3570" s="18" t="s">
        <v>671</v>
      </c>
      <c r="E3570" s="18" t="s">
        <v>2</v>
      </c>
      <c r="F3570" s="7" t="s">
        <v>1359</v>
      </c>
      <c r="G3570" s="18">
        <v>2</v>
      </c>
      <c r="H3570" s="18">
        <v>75</v>
      </c>
      <c r="I3570" s="21">
        <f t="shared" si="165"/>
        <v>150</v>
      </c>
      <c r="J3570" s="18"/>
      <c r="K3570" s="18"/>
      <c r="L3570" s="18">
        <f t="shared" si="166"/>
        <v>2</v>
      </c>
    </row>
    <row r="3571" spans="1:12" s="19" customFormat="1" ht="17.45" customHeight="1">
      <c r="A3571" s="20">
        <v>3569</v>
      </c>
      <c r="B3571" s="18" t="s">
        <v>932</v>
      </c>
      <c r="C3571" s="18" t="s">
        <v>924</v>
      </c>
      <c r="D3571" s="18" t="s">
        <v>671</v>
      </c>
      <c r="E3571" s="18" t="s">
        <v>2</v>
      </c>
      <c r="F3571" s="7" t="s">
        <v>1360</v>
      </c>
      <c r="G3571" s="18">
        <v>2</v>
      </c>
      <c r="H3571" s="18">
        <v>75</v>
      </c>
      <c r="I3571" s="21">
        <f t="shared" si="165"/>
        <v>150</v>
      </c>
      <c r="J3571" s="18"/>
      <c r="K3571" s="18"/>
      <c r="L3571" s="18">
        <f t="shared" si="166"/>
        <v>2</v>
      </c>
    </row>
    <row r="3572" spans="1:12" s="19" customFormat="1" ht="17.45" customHeight="1">
      <c r="A3572" s="20">
        <v>3570</v>
      </c>
      <c r="B3572" s="18" t="s">
        <v>933</v>
      </c>
      <c r="C3572" s="18" t="s">
        <v>924</v>
      </c>
      <c r="D3572" s="18" t="s">
        <v>671</v>
      </c>
      <c r="E3572" s="18" t="s">
        <v>2</v>
      </c>
      <c r="F3572" s="7" t="s">
        <v>1361</v>
      </c>
      <c r="G3572" s="18">
        <v>2</v>
      </c>
      <c r="H3572" s="18">
        <v>75</v>
      </c>
      <c r="I3572" s="21">
        <f t="shared" si="165"/>
        <v>150</v>
      </c>
      <c r="J3572" s="18"/>
      <c r="K3572" s="18"/>
      <c r="L3572" s="18">
        <f t="shared" si="166"/>
        <v>2</v>
      </c>
    </row>
    <row r="3573" spans="1:12" s="19" customFormat="1" ht="17.45" customHeight="1">
      <c r="A3573" s="20">
        <v>3571</v>
      </c>
      <c r="B3573" s="18" t="s">
        <v>934</v>
      </c>
      <c r="C3573" s="18" t="s">
        <v>924</v>
      </c>
      <c r="D3573" s="18" t="s">
        <v>671</v>
      </c>
      <c r="E3573" s="18" t="s">
        <v>2</v>
      </c>
      <c r="F3573" s="7" t="s">
        <v>1362</v>
      </c>
      <c r="G3573" s="18">
        <v>2</v>
      </c>
      <c r="H3573" s="18">
        <v>75</v>
      </c>
      <c r="I3573" s="21">
        <f t="shared" si="165"/>
        <v>150</v>
      </c>
      <c r="J3573" s="18"/>
      <c r="K3573" s="18"/>
      <c r="L3573" s="18">
        <f t="shared" si="166"/>
        <v>2</v>
      </c>
    </row>
    <row r="3574" spans="1:12" s="19" customFormat="1" ht="17.45" customHeight="1">
      <c r="A3574" s="20">
        <v>3572</v>
      </c>
      <c r="B3574" s="18" t="s">
        <v>935</v>
      </c>
      <c r="C3574" s="18" t="s">
        <v>924</v>
      </c>
      <c r="D3574" s="18" t="s">
        <v>671</v>
      </c>
      <c r="E3574" s="18" t="s">
        <v>2</v>
      </c>
      <c r="F3574" s="7" t="s">
        <v>1363</v>
      </c>
      <c r="G3574" s="18">
        <v>2</v>
      </c>
      <c r="H3574" s="18">
        <v>75</v>
      </c>
      <c r="I3574" s="21">
        <f t="shared" si="165"/>
        <v>150</v>
      </c>
      <c r="J3574" s="18"/>
      <c r="K3574" s="18"/>
      <c r="L3574" s="18">
        <f t="shared" si="166"/>
        <v>2</v>
      </c>
    </row>
    <row r="3575" spans="1:12" s="19" customFormat="1" ht="17.45" customHeight="1">
      <c r="A3575" s="20">
        <v>3573</v>
      </c>
      <c r="B3575" s="18" t="s">
        <v>936</v>
      </c>
      <c r="C3575" s="18" t="s">
        <v>924</v>
      </c>
      <c r="D3575" s="18" t="s">
        <v>671</v>
      </c>
      <c r="E3575" s="18" t="s">
        <v>2</v>
      </c>
      <c r="F3575" s="7" t="s">
        <v>1364</v>
      </c>
      <c r="G3575" s="18">
        <v>2</v>
      </c>
      <c r="H3575" s="18">
        <v>75</v>
      </c>
      <c r="I3575" s="21">
        <f t="shared" si="165"/>
        <v>150</v>
      </c>
      <c r="J3575" s="18"/>
      <c r="K3575" s="18"/>
      <c r="L3575" s="18">
        <f t="shared" si="166"/>
        <v>2</v>
      </c>
    </row>
    <row r="3576" spans="1:12" s="19" customFormat="1" ht="17.45" customHeight="1">
      <c r="A3576" s="20">
        <v>3574</v>
      </c>
      <c r="B3576" s="18" t="s">
        <v>937</v>
      </c>
      <c r="C3576" s="18" t="s">
        <v>924</v>
      </c>
      <c r="D3576" s="18" t="s">
        <v>671</v>
      </c>
      <c r="E3576" s="18" t="s">
        <v>2</v>
      </c>
      <c r="F3576" s="7" t="s">
        <v>1365</v>
      </c>
      <c r="G3576" s="18">
        <v>2</v>
      </c>
      <c r="H3576" s="18">
        <v>80</v>
      </c>
      <c r="I3576" s="21">
        <f t="shared" si="165"/>
        <v>160</v>
      </c>
      <c r="J3576" s="18"/>
      <c r="K3576" s="18"/>
      <c r="L3576" s="18">
        <f t="shared" si="166"/>
        <v>2</v>
      </c>
    </row>
    <row r="3577" spans="1:12" s="19" customFormat="1" ht="17.45" customHeight="1">
      <c r="A3577" s="20">
        <v>3575</v>
      </c>
      <c r="B3577" s="18" t="s">
        <v>938</v>
      </c>
      <c r="C3577" s="18" t="s">
        <v>924</v>
      </c>
      <c r="D3577" s="18" t="s">
        <v>671</v>
      </c>
      <c r="E3577" s="18" t="s">
        <v>2</v>
      </c>
      <c r="F3577" s="7" t="s">
        <v>1366</v>
      </c>
      <c r="G3577" s="18">
        <v>2</v>
      </c>
      <c r="H3577" s="18">
        <v>80</v>
      </c>
      <c r="I3577" s="21">
        <f t="shared" si="165"/>
        <v>160</v>
      </c>
      <c r="J3577" s="18"/>
      <c r="K3577" s="18"/>
      <c r="L3577" s="18">
        <f t="shared" si="166"/>
        <v>2</v>
      </c>
    </row>
    <row r="3578" spans="1:12" s="19" customFormat="1" ht="17.45" customHeight="1">
      <c r="A3578" s="20">
        <v>3576</v>
      </c>
      <c r="B3578" s="18" t="s">
        <v>939</v>
      </c>
      <c r="C3578" s="18" t="s">
        <v>924</v>
      </c>
      <c r="D3578" s="18" t="s">
        <v>671</v>
      </c>
      <c r="E3578" s="18" t="s">
        <v>2</v>
      </c>
      <c r="F3578" s="7" t="s">
        <v>1367</v>
      </c>
      <c r="G3578" s="18">
        <v>2</v>
      </c>
      <c r="H3578" s="18">
        <v>80</v>
      </c>
      <c r="I3578" s="21">
        <f t="shared" si="165"/>
        <v>160</v>
      </c>
      <c r="J3578" s="18"/>
      <c r="K3578" s="18"/>
      <c r="L3578" s="18">
        <f t="shared" si="166"/>
        <v>2</v>
      </c>
    </row>
    <row r="3579" spans="1:12" s="19" customFormat="1" ht="17.45" customHeight="1">
      <c r="A3579" s="20">
        <v>3577</v>
      </c>
      <c r="B3579" s="18" t="s">
        <v>940</v>
      </c>
      <c r="C3579" s="18" t="s">
        <v>924</v>
      </c>
      <c r="D3579" s="18" t="s">
        <v>671</v>
      </c>
      <c r="E3579" s="18" t="s">
        <v>2</v>
      </c>
      <c r="F3579" s="7" t="s">
        <v>1368</v>
      </c>
      <c r="G3579" s="18">
        <v>2</v>
      </c>
      <c r="H3579" s="18">
        <v>80</v>
      </c>
      <c r="I3579" s="21">
        <f t="shared" si="165"/>
        <v>160</v>
      </c>
      <c r="J3579" s="18"/>
      <c r="K3579" s="18"/>
      <c r="L3579" s="18">
        <f t="shared" si="166"/>
        <v>2</v>
      </c>
    </row>
    <row r="3580" spans="1:12" s="19" customFormat="1" ht="17.45" customHeight="1">
      <c r="A3580" s="20">
        <v>3578</v>
      </c>
      <c r="B3580" s="18" t="s">
        <v>941</v>
      </c>
      <c r="C3580" s="18" t="s">
        <v>924</v>
      </c>
      <c r="D3580" s="18" t="s">
        <v>671</v>
      </c>
      <c r="E3580" s="18" t="s">
        <v>2</v>
      </c>
      <c r="F3580" s="7" t="s">
        <v>1369</v>
      </c>
      <c r="G3580" s="18">
        <v>2</v>
      </c>
      <c r="H3580" s="18">
        <v>80</v>
      </c>
      <c r="I3580" s="21">
        <f t="shared" si="165"/>
        <v>160</v>
      </c>
      <c r="J3580" s="18"/>
      <c r="K3580" s="18"/>
      <c r="L3580" s="18">
        <f t="shared" si="166"/>
        <v>2</v>
      </c>
    </row>
    <row r="3581" spans="1:12" s="19" customFormat="1" ht="17.45" customHeight="1">
      <c r="A3581" s="20">
        <v>3579</v>
      </c>
      <c r="B3581" s="18" t="s">
        <v>942</v>
      </c>
      <c r="C3581" s="18" t="s">
        <v>924</v>
      </c>
      <c r="D3581" s="18" t="s">
        <v>671</v>
      </c>
      <c r="E3581" s="18" t="s">
        <v>2</v>
      </c>
      <c r="F3581" s="7" t="s">
        <v>1370</v>
      </c>
      <c r="G3581" s="18">
        <v>2</v>
      </c>
      <c r="H3581" s="18">
        <v>80</v>
      </c>
      <c r="I3581" s="21">
        <f t="shared" si="165"/>
        <v>160</v>
      </c>
      <c r="J3581" s="18"/>
      <c r="K3581" s="18"/>
      <c r="L3581" s="18">
        <f t="shared" si="166"/>
        <v>2</v>
      </c>
    </row>
    <row r="3582" spans="1:12" s="19" customFormat="1" ht="17.45" customHeight="1">
      <c r="A3582" s="20">
        <v>3580</v>
      </c>
      <c r="B3582" s="18" t="s">
        <v>943</v>
      </c>
      <c r="C3582" s="18" t="s">
        <v>924</v>
      </c>
      <c r="D3582" s="18" t="s">
        <v>671</v>
      </c>
      <c r="E3582" s="18" t="s">
        <v>2</v>
      </c>
      <c r="F3582" s="7" t="s">
        <v>1371</v>
      </c>
      <c r="G3582" s="18">
        <v>2</v>
      </c>
      <c r="H3582" s="18">
        <v>80</v>
      </c>
      <c r="I3582" s="21">
        <f t="shared" si="165"/>
        <v>160</v>
      </c>
      <c r="J3582" s="18"/>
      <c r="K3582" s="18"/>
      <c r="L3582" s="18">
        <f t="shared" si="166"/>
        <v>2</v>
      </c>
    </row>
    <row r="3583" spans="1:12" s="19" customFormat="1" ht="17.45" customHeight="1">
      <c r="A3583" s="20">
        <v>3581</v>
      </c>
      <c r="B3583" s="18" t="s">
        <v>944</v>
      </c>
      <c r="C3583" s="18" t="s">
        <v>924</v>
      </c>
      <c r="D3583" s="18" t="s">
        <v>671</v>
      </c>
      <c r="E3583" s="18" t="s">
        <v>2</v>
      </c>
      <c r="F3583" s="7" t="s">
        <v>1372</v>
      </c>
      <c r="G3583" s="18">
        <v>2</v>
      </c>
      <c r="H3583" s="18">
        <v>80</v>
      </c>
      <c r="I3583" s="21">
        <f t="shared" si="165"/>
        <v>160</v>
      </c>
      <c r="J3583" s="18"/>
      <c r="K3583" s="18"/>
      <c r="L3583" s="18">
        <f t="shared" si="166"/>
        <v>2</v>
      </c>
    </row>
    <row r="3584" spans="1:12" s="19" customFormat="1" ht="17.45" customHeight="1">
      <c r="A3584" s="20">
        <v>3582</v>
      </c>
      <c r="B3584" s="18" t="s">
        <v>945</v>
      </c>
      <c r="C3584" s="18" t="s">
        <v>924</v>
      </c>
      <c r="D3584" s="18" t="s">
        <v>671</v>
      </c>
      <c r="E3584" s="18" t="s">
        <v>2</v>
      </c>
      <c r="F3584" s="7" t="s">
        <v>1373</v>
      </c>
      <c r="G3584" s="18">
        <v>2</v>
      </c>
      <c r="H3584" s="18">
        <v>80</v>
      </c>
      <c r="I3584" s="21">
        <f t="shared" si="165"/>
        <v>160</v>
      </c>
      <c r="J3584" s="18"/>
      <c r="K3584" s="18"/>
      <c r="L3584" s="18">
        <f t="shared" si="166"/>
        <v>2</v>
      </c>
    </row>
    <row r="3585" spans="1:12" s="19" customFormat="1" ht="17.45" customHeight="1">
      <c r="A3585" s="20">
        <v>3583</v>
      </c>
      <c r="B3585" s="18" t="s">
        <v>946</v>
      </c>
      <c r="C3585" s="18" t="s">
        <v>924</v>
      </c>
      <c r="D3585" s="18" t="s">
        <v>671</v>
      </c>
      <c r="E3585" s="18" t="s">
        <v>2</v>
      </c>
      <c r="F3585" s="7" t="s">
        <v>1374</v>
      </c>
      <c r="G3585" s="18">
        <v>2</v>
      </c>
      <c r="H3585" s="18">
        <v>75</v>
      </c>
      <c r="I3585" s="21">
        <f t="shared" si="165"/>
        <v>150</v>
      </c>
      <c r="J3585" s="18"/>
      <c r="K3585" s="18"/>
      <c r="L3585" s="18">
        <f t="shared" si="166"/>
        <v>2</v>
      </c>
    </row>
    <row r="3586" spans="1:12" s="19" customFormat="1" ht="17.45" customHeight="1">
      <c r="A3586" s="20">
        <v>3584</v>
      </c>
      <c r="B3586" s="18" t="s">
        <v>947</v>
      </c>
      <c r="C3586" s="18" t="s">
        <v>924</v>
      </c>
      <c r="D3586" s="18" t="s">
        <v>671</v>
      </c>
      <c r="E3586" s="18" t="s">
        <v>2</v>
      </c>
      <c r="F3586" s="7" t="s">
        <v>1375</v>
      </c>
      <c r="G3586" s="18">
        <v>2</v>
      </c>
      <c r="H3586" s="18">
        <v>80</v>
      </c>
      <c r="I3586" s="21">
        <f t="shared" si="165"/>
        <v>160</v>
      </c>
      <c r="J3586" s="18"/>
      <c r="K3586" s="18"/>
      <c r="L3586" s="18">
        <f t="shared" si="166"/>
        <v>2</v>
      </c>
    </row>
    <row r="3587" spans="1:12" s="19" customFormat="1" ht="17.45" customHeight="1">
      <c r="A3587" s="20">
        <v>3585</v>
      </c>
      <c r="B3587" s="18" t="s">
        <v>948</v>
      </c>
      <c r="C3587" s="18" t="s">
        <v>924</v>
      </c>
      <c r="D3587" s="18" t="s">
        <v>671</v>
      </c>
      <c r="E3587" s="18" t="s">
        <v>2</v>
      </c>
      <c r="F3587" s="7" t="s">
        <v>1376</v>
      </c>
      <c r="G3587" s="18">
        <v>2</v>
      </c>
      <c r="H3587" s="18">
        <v>80</v>
      </c>
      <c r="I3587" s="21">
        <f t="shared" si="165"/>
        <v>160</v>
      </c>
      <c r="J3587" s="18"/>
      <c r="K3587" s="18"/>
      <c r="L3587" s="18">
        <f t="shared" si="166"/>
        <v>2</v>
      </c>
    </row>
    <row r="3588" spans="1:12" s="19" customFormat="1" ht="17.45" customHeight="1">
      <c r="A3588" s="20">
        <v>3586</v>
      </c>
      <c r="B3588" s="18" t="s">
        <v>949</v>
      </c>
      <c r="C3588" s="18" t="s">
        <v>924</v>
      </c>
      <c r="D3588" s="18" t="s">
        <v>671</v>
      </c>
      <c r="E3588" s="18" t="s">
        <v>2</v>
      </c>
      <c r="F3588" s="7" t="s">
        <v>1377</v>
      </c>
      <c r="G3588" s="18">
        <v>2</v>
      </c>
      <c r="H3588" s="18">
        <v>80</v>
      </c>
      <c r="I3588" s="21">
        <f t="shared" si="165"/>
        <v>160</v>
      </c>
      <c r="J3588" s="18"/>
      <c r="K3588" s="18"/>
      <c r="L3588" s="18">
        <f t="shared" si="166"/>
        <v>2</v>
      </c>
    </row>
    <row r="3589" spans="1:12" s="19" customFormat="1" ht="17.45" customHeight="1">
      <c r="A3589" s="20">
        <v>3587</v>
      </c>
      <c r="B3589" s="18" t="s">
        <v>950</v>
      </c>
      <c r="C3589" s="18" t="s">
        <v>924</v>
      </c>
      <c r="D3589" s="18" t="s">
        <v>671</v>
      </c>
      <c r="E3589" s="18" t="s">
        <v>2</v>
      </c>
      <c r="F3589" s="7" t="s">
        <v>1378</v>
      </c>
      <c r="G3589" s="18">
        <v>2</v>
      </c>
      <c r="H3589" s="18">
        <v>80</v>
      </c>
      <c r="I3589" s="21">
        <f t="shared" si="165"/>
        <v>160</v>
      </c>
      <c r="J3589" s="18"/>
      <c r="K3589" s="18"/>
      <c r="L3589" s="18">
        <f t="shared" si="166"/>
        <v>2</v>
      </c>
    </row>
    <row r="3590" spans="1:12" s="19" customFormat="1" ht="17.45" customHeight="1">
      <c r="A3590" s="20">
        <v>3588</v>
      </c>
      <c r="B3590" s="18" t="s">
        <v>951</v>
      </c>
      <c r="C3590" s="18" t="s">
        <v>924</v>
      </c>
      <c r="D3590" s="18" t="s">
        <v>671</v>
      </c>
      <c r="E3590" s="18" t="s">
        <v>2</v>
      </c>
      <c r="F3590" s="7" t="s">
        <v>1379</v>
      </c>
      <c r="G3590" s="18">
        <v>2</v>
      </c>
      <c r="H3590" s="18">
        <v>80</v>
      </c>
      <c r="I3590" s="21">
        <f t="shared" si="165"/>
        <v>160</v>
      </c>
      <c r="J3590" s="18"/>
      <c r="K3590" s="18"/>
      <c r="L3590" s="18">
        <f t="shared" si="166"/>
        <v>2</v>
      </c>
    </row>
    <row r="3591" spans="1:12" s="19" customFormat="1" ht="17.45" customHeight="1">
      <c r="A3591" s="20">
        <v>3589</v>
      </c>
      <c r="B3591" s="18" t="s">
        <v>952</v>
      </c>
      <c r="C3591" s="18" t="s">
        <v>924</v>
      </c>
      <c r="D3591" s="18" t="s">
        <v>671</v>
      </c>
      <c r="E3591" s="18" t="s">
        <v>2</v>
      </c>
      <c r="F3591" s="7" t="s">
        <v>1380</v>
      </c>
      <c r="G3591" s="18">
        <v>2</v>
      </c>
      <c r="H3591" s="18">
        <v>80</v>
      </c>
      <c r="I3591" s="21">
        <f t="shared" si="165"/>
        <v>160</v>
      </c>
      <c r="J3591" s="18"/>
      <c r="K3591" s="18"/>
      <c r="L3591" s="18">
        <f t="shared" si="166"/>
        <v>2</v>
      </c>
    </row>
    <row r="3592" spans="1:12" s="19" customFormat="1" ht="17.45" customHeight="1">
      <c r="A3592" s="20">
        <v>3590</v>
      </c>
      <c r="B3592" s="18" t="s">
        <v>953</v>
      </c>
      <c r="C3592" s="18" t="s">
        <v>924</v>
      </c>
      <c r="D3592" s="18" t="s">
        <v>671</v>
      </c>
      <c r="E3592" s="18" t="s">
        <v>2</v>
      </c>
      <c r="F3592" s="7" t="s">
        <v>1381</v>
      </c>
      <c r="G3592" s="18">
        <v>2</v>
      </c>
      <c r="H3592" s="18">
        <v>80</v>
      </c>
      <c r="I3592" s="21">
        <f t="shared" si="165"/>
        <v>160</v>
      </c>
      <c r="J3592" s="18"/>
      <c r="K3592" s="18"/>
      <c r="L3592" s="18">
        <f t="shared" si="166"/>
        <v>2</v>
      </c>
    </row>
    <row r="3593" spans="1:12" s="19" customFormat="1" ht="17.45" customHeight="1">
      <c r="A3593" s="20">
        <v>3591</v>
      </c>
      <c r="B3593" s="18" t="s">
        <v>954</v>
      </c>
      <c r="C3593" s="18" t="s">
        <v>924</v>
      </c>
      <c r="D3593" s="18" t="s">
        <v>671</v>
      </c>
      <c r="E3593" s="18" t="s">
        <v>2</v>
      </c>
      <c r="F3593" s="7" t="s">
        <v>1382</v>
      </c>
      <c r="G3593" s="18">
        <v>2</v>
      </c>
      <c r="H3593" s="18">
        <v>80</v>
      </c>
      <c r="I3593" s="21">
        <f t="shared" si="165"/>
        <v>160</v>
      </c>
      <c r="J3593" s="18"/>
      <c r="K3593" s="18"/>
      <c r="L3593" s="18">
        <f t="shared" si="166"/>
        <v>2</v>
      </c>
    </row>
    <row r="3594" spans="1:12" s="19" customFormat="1" ht="17.45" customHeight="1">
      <c r="A3594" s="20">
        <v>3592</v>
      </c>
      <c r="B3594" s="18" t="s">
        <v>955</v>
      </c>
      <c r="C3594" s="18" t="s">
        <v>924</v>
      </c>
      <c r="D3594" s="18" t="s">
        <v>671</v>
      </c>
      <c r="E3594" s="18" t="s">
        <v>2</v>
      </c>
      <c r="F3594" s="7" t="s">
        <v>1383</v>
      </c>
      <c r="G3594" s="18">
        <v>2</v>
      </c>
      <c r="H3594" s="18">
        <v>80</v>
      </c>
      <c r="I3594" s="21">
        <f t="shared" si="165"/>
        <v>160</v>
      </c>
      <c r="J3594" s="18"/>
      <c r="K3594" s="18"/>
      <c r="L3594" s="18">
        <f t="shared" si="166"/>
        <v>2</v>
      </c>
    </row>
    <row r="3595" spans="1:12" s="19" customFormat="1" ht="17.45" customHeight="1">
      <c r="A3595" s="20">
        <v>3593</v>
      </c>
      <c r="B3595" s="18" t="s">
        <v>956</v>
      </c>
      <c r="C3595" s="18" t="s">
        <v>924</v>
      </c>
      <c r="D3595" s="18" t="s">
        <v>671</v>
      </c>
      <c r="E3595" s="18" t="s">
        <v>2</v>
      </c>
      <c r="F3595" s="7" t="s">
        <v>1384</v>
      </c>
      <c r="G3595" s="18">
        <v>2</v>
      </c>
      <c r="H3595" s="18">
        <v>80</v>
      </c>
      <c r="I3595" s="21">
        <f t="shared" si="165"/>
        <v>160</v>
      </c>
      <c r="J3595" s="18"/>
      <c r="K3595" s="18"/>
      <c r="L3595" s="18">
        <f t="shared" si="166"/>
        <v>2</v>
      </c>
    </row>
    <row r="3596" spans="1:12" s="19" customFormat="1" ht="17.45" customHeight="1">
      <c r="A3596" s="20">
        <v>3594</v>
      </c>
      <c r="B3596" s="18" t="s">
        <v>957</v>
      </c>
      <c r="C3596" s="18" t="s">
        <v>924</v>
      </c>
      <c r="D3596" s="18" t="s">
        <v>671</v>
      </c>
      <c r="E3596" s="18" t="s">
        <v>2</v>
      </c>
      <c r="F3596" s="7" t="s">
        <v>1385</v>
      </c>
      <c r="G3596" s="18">
        <v>2</v>
      </c>
      <c r="H3596" s="18">
        <v>75</v>
      </c>
      <c r="I3596" s="21">
        <f t="shared" si="165"/>
        <v>150</v>
      </c>
      <c r="J3596" s="18"/>
      <c r="K3596" s="18"/>
      <c r="L3596" s="18">
        <f t="shared" si="166"/>
        <v>2</v>
      </c>
    </row>
    <row r="3597" spans="1:12" s="19" customFormat="1" ht="17.45" customHeight="1">
      <c r="A3597" s="20">
        <v>3595</v>
      </c>
      <c r="B3597" s="18" t="s">
        <v>958</v>
      </c>
      <c r="C3597" s="18" t="s">
        <v>924</v>
      </c>
      <c r="D3597" s="18" t="s">
        <v>671</v>
      </c>
      <c r="E3597" s="18" t="s">
        <v>2</v>
      </c>
      <c r="F3597" s="7" t="s">
        <v>1386</v>
      </c>
      <c r="G3597" s="18">
        <v>2</v>
      </c>
      <c r="H3597" s="18">
        <v>80</v>
      </c>
      <c r="I3597" s="21">
        <f t="shared" si="165"/>
        <v>160</v>
      </c>
      <c r="J3597" s="18"/>
      <c r="K3597" s="18"/>
      <c r="L3597" s="18">
        <f t="shared" si="166"/>
        <v>2</v>
      </c>
    </row>
    <row r="3598" spans="1:12" s="19" customFormat="1" ht="17.45" customHeight="1">
      <c r="A3598" s="20">
        <v>3596</v>
      </c>
      <c r="B3598" s="18" t="s">
        <v>959</v>
      </c>
      <c r="C3598" s="18" t="s">
        <v>924</v>
      </c>
      <c r="D3598" s="18" t="s">
        <v>671</v>
      </c>
      <c r="E3598" s="18" t="s">
        <v>2</v>
      </c>
      <c r="F3598" s="7" t="s">
        <v>1387</v>
      </c>
      <c r="G3598" s="18">
        <v>2</v>
      </c>
      <c r="H3598" s="18">
        <v>80</v>
      </c>
      <c r="I3598" s="21">
        <f t="shared" si="165"/>
        <v>160</v>
      </c>
      <c r="J3598" s="18"/>
      <c r="K3598" s="18"/>
      <c r="L3598" s="18">
        <f t="shared" si="166"/>
        <v>2</v>
      </c>
    </row>
    <row r="3599" spans="1:12" s="19" customFormat="1" ht="17.45" customHeight="1">
      <c r="A3599" s="20">
        <v>3597</v>
      </c>
      <c r="B3599" s="18" t="s">
        <v>960</v>
      </c>
      <c r="C3599" s="18" t="s">
        <v>924</v>
      </c>
      <c r="D3599" s="18" t="s">
        <v>671</v>
      </c>
      <c r="E3599" s="18" t="s">
        <v>2</v>
      </c>
      <c r="F3599" s="7" t="s">
        <v>1388</v>
      </c>
      <c r="G3599" s="18">
        <v>2</v>
      </c>
      <c r="H3599" s="18">
        <v>80</v>
      </c>
      <c r="I3599" s="21">
        <f t="shared" si="165"/>
        <v>160</v>
      </c>
      <c r="J3599" s="18"/>
      <c r="K3599" s="18"/>
      <c r="L3599" s="18">
        <f t="shared" si="166"/>
        <v>2</v>
      </c>
    </row>
    <row r="3600" spans="1:12" s="19" customFormat="1" ht="17.45" customHeight="1">
      <c r="A3600" s="20">
        <v>3598</v>
      </c>
      <c r="B3600" s="18" t="s">
        <v>961</v>
      </c>
      <c r="C3600" s="18" t="s">
        <v>924</v>
      </c>
      <c r="D3600" s="18" t="s">
        <v>671</v>
      </c>
      <c r="E3600" s="18" t="s">
        <v>2</v>
      </c>
      <c r="F3600" s="7" t="s">
        <v>1389</v>
      </c>
      <c r="G3600" s="18">
        <v>2</v>
      </c>
      <c r="H3600" s="18">
        <v>80</v>
      </c>
      <c r="I3600" s="21">
        <f t="shared" ref="I3600:I3663" si="167">G3600*H3600</f>
        <v>160</v>
      </c>
      <c r="J3600" s="18"/>
      <c r="K3600" s="18"/>
      <c r="L3600" s="18">
        <f t="shared" si="166"/>
        <v>2</v>
      </c>
    </row>
    <row r="3601" spans="1:12" s="19" customFormat="1" ht="17.45" customHeight="1">
      <c r="A3601" s="20">
        <v>3599</v>
      </c>
      <c r="B3601" s="18" t="s">
        <v>962</v>
      </c>
      <c r="C3601" s="18" t="s">
        <v>924</v>
      </c>
      <c r="D3601" s="18" t="s">
        <v>671</v>
      </c>
      <c r="E3601" s="18" t="s">
        <v>2</v>
      </c>
      <c r="F3601" s="7" t="s">
        <v>1390</v>
      </c>
      <c r="G3601" s="18">
        <v>2</v>
      </c>
      <c r="H3601" s="18">
        <v>80</v>
      </c>
      <c r="I3601" s="21">
        <f t="shared" si="167"/>
        <v>160</v>
      </c>
      <c r="J3601" s="18"/>
      <c r="K3601" s="18"/>
      <c r="L3601" s="18">
        <f t="shared" si="166"/>
        <v>2</v>
      </c>
    </row>
    <row r="3602" spans="1:12" s="19" customFormat="1" ht="17.45" customHeight="1">
      <c r="A3602" s="20">
        <v>3600</v>
      </c>
      <c r="B3602" s="18" t="s">
        <v>963</v>
      </c>
      <c r="C3602" s="18" t="s">
        <v>924</v>
      </c>
      <c r="D3602" s="18" t="s">
        <v>671</v>
      </c>
      <c r="E3602" s="18" t="s">
        <v>2</v>
      </c>
      <c r="F3602" s="7" t="s">
        <v>1391</v>
      </c>
      <c r="G3602" s="18">
        <v>2</v>
      </c>
      <c r="H3602" s="18">
        <v>80</v>
      </c>
      <c r="I3602" s="21">
        <f t="shared" si="167"/>
        <v>160</v>
      </c>
      <c r="J3602" s="18"/>
      <c r="K3602" s="18"/>
      <c r="L3602" s="18">
        <f t="shared" si="166"/>
        <v>2</v>
      </c>
    </row>
    <row r="3603" spans="1:12" s="19" customFormat="1" ht="17.45" customHeight="1">
      <c r="A3603" s="20">
        <v>3601</v>
      </c>
      <c r="B3603" s="18" t="s">
        <v>964</v>
      </c>
      <c r="C3603" s="18" t="s">
        <v>924</v>
      </c>
      <c r="D3603" s="18" t="s">
        <v>671</v>
      </c>
      <c r="E3603" s="18" t="s">
        <v>2</v>
      </c>
      <c r="F3603" s="7" t="s">
        <v>1392</v>
      </c>
      <c r="G3603" s="18">
        <v>2</v>
      </c>
      <c r="H3603" s="18">
        <v>80</v>
      </c>
      <c r="I3603" s="21">
        <f t="shared" si="167"/>
        <v>160</v>
      </c>
      <c r="J3603" s="18"/>
      <c r="K3603" s="18"/>
      <c r="L3603" s="18">
        <f t="shared" si="166"/>
        <v>2</v>
      </c>
    </row>
    <row r="3604" spans="1:12" s="19" customFormat="1" ht="17.45" customHeight="1">
      <c r="A3604" s="20">
        <v>3602</v>
      </c>
      <c r="B3604" s="18" t="s">
        <v>965</v>
      </c>
      <c r="C3604" s="18" t="s">
        <v>924</v>
      </c>
      <c r="D3604" s="18" t="s">
        <v>671</v>
      </c>
      <c r="E3604" s="18" t="s">
        <v>2</v>
      </c>
      <c r="F3604" s="7" t="s">
        <v>1393</v>
      </c>
      <c r="G3604" s="18">
        <v>2</v>
      </c>
      <c r="H3604" s="18">
        <v>80</v>
      </c>
      <c r="I3604" s="21">
        <f t="shared" si="167"/>
        <v>160</v>
      </c>
      <c r="J3604" s="18"/>
      <c r="K3604" s="18"/>
      <c r="L3604" s="18">
        <f t="shared" si="166"/>
        <v>2</v>
      </c>
    </row>
    <row r="3605" spans="1:12" s="19" customFormat="1" ht="17.45" customHeight="1">
      <c r="A3605" s="20">
        <v>3603</v>
      </c>
      <c r="B3605" s="18" t="s">
        <v>966</v>
      </c>
      <c r="C3605" s="18" t="s">
        <v>924</v>
      </c>
      <c r="D3605" s="18" t="s">
        <v>671</v>
      </c>
      <c r="E3605" s="18" t="s">
        <v>2</v>
      </c>
      <c r="F3605" s="7" t="s">
        <v>1394</v>
      </c>
      <c r="G3605" s="18">
        <v>2</v>
      </c>
      <c r="H3605" s="18">
        <v>85</v>
      </c>
      <c r="I3605" s="21">
        <f t="shared" si="167"/>
        <v>170</v>
      </c>
      <c r="J3605" s="18"/>
      <c r="K3605" s="18"/>
      <c r="L3605" s="18">
        <f t="shared" si="166"/>
        <v>2</v>
      </c>
    </row>
    <row r="3606" spans="1:12" s="19" customFormat="1" ht="17.45" customHeight="1">
      <c r="A3606" s="20">
        <v>3604</v>
      </c>
      <c r="B3606" s="18" t="s">
        <v>967</v>
      </c>
      <c r="C3606" s="18" t="s">
        <v>924</v>
      </c>
      <c r="D3606" s="18" t="s">
        <v>671</v>
      </c>
      <c r="E3606" s="18" t="s">
        <v>2</v>
      </c>
      <c r="F3606" s="7" t="s">
        <v>1395</v>
      </c>
      <c r="G3606" s="18">
        <v>2</v>
      </c>
      <c r="H3606" s="18">
        <v>85</v>
      </c>
      <c r="I3606" s="21">
        <f t="shared" si="167"/>
        <v>170</v>
      </c>
      <c r="J3606" s="18"/>
      <c r="K3606" s="18"/>
      <c r="L3606" s="18">
        <f t="shared" si="166"/>
        <v>2</v>
      </c>
    </row>
    <row r="3607" spans="1:12" s="19" customFormat="1" ht="17.45" customHeight="1">
      <c r="A3607" s="20">
        <v>3605</v>
      </c>
      <c r="B3607" s="18" t="s">
        <v>968</v>
      </c>
      <c r="C3607" s="18" t="s">
        <v>924</v>
      </c>
      <c r="D3607" s="18" t="s">
        <v>671</v>
      </c>
      <c r="E3607" s="18" t="s">
        <v>2</v>
      </c>
      <c r="F3607" s="7" t="s">
        <v>1396</v>
      </c>
      <c r="G3607" s="18">
        <v>2</v>
      </c>
      <c r="H3607" s="18">
        <v>75</v>
      </c>
      <c r="I3607" s="21">
        <f t="shared" si="167"/>
        <v>150</v>
      </c>
      <c r="J3607" s="18"/>
      <c r="K3607" s="18"/>
      <c r="L3607" s="18">
        <f t="shared" si="166"/>
        <v>2</v>
      </c>
    </row>
    <row r="3608" spans="1:12" s="19" customFormat="1" ht="17.45" customHeight="1">
      <c r="A3608" s="20">
        <v>3606</v>
      </c>
      <c r="B3608" s="18" t="s">
        <v>969</v>
      </c>
      <c r="C3608" s="18" t="s">
        <v>924</v>
      </c>
      <c r="D3608" s="18" t="s">
        <v>671</v>
      </c>
      <c r="E3608" s="18" t="s">
        <v>2</v>
      </c>
      <c r="F3608" s="7" t="s">
        <v>1397</v>
      </c>
      <c r="G3608" s="18">
        <v>2</v>
      </c>
      <c r="H3608" s="18">
        <v>85</v>
      </c>
      <c r="I3608" s="21">
        <f t="shared" si="167"/>
        <v>170</v>
      </c>
      <c r="J3608" s="18"/>
      <c r="K3608" s="18"/>
      <c r="L3608" s="18">
        <f t="shared" si="166"/>
        <v>2</v>
      </c>
    </row>
    <row r="3609" spans="1:12" s="19" customFormat="1" ht="17.45" customHeight="1">
      <c r="A3609" s="20">
        <v>3607</v>
      </c>
      <c r="B3609" s="18" t="s">
        <v>970</v>
      </c>
      <c r="C3609" s="18" t="s">
        <v>924</v>
      </c>
      <c r="D3609" s="18" t="s">
        <v>671</v>
      </c>
      <c r="E3609" s="18" t="s">
        <v>2</v>
      </c>
      <c r="F3609" s="7" t="s">
        <v>1398</v>
      </c>
      <c r="G3609" s="18">
        <v>2</v>
      </c>
      <c r="H3609" s="18">
        <v>85</v>
      </c>
      <c r="I3609" s="21">
        <f t="shared" si="167"/>
        <v>170</v>
      </c>
      <c r="J3609" s="18"/>
      <c r="K3609" s="18"/>
      <c r="L3609" s="18">
        <f t="shared" si="166"/>
        <v>2</v>
      </c>
    </row>
    <row r="3610" spans="1:12" s="19" customFormat="1" ht="17.45" customHeight="1">
      <c r="A3610" s="20">
        <v>3608</v>
      </c>
      <c r="B3610" s="18" t="s">
        <v>971</v>
      </c>
      <c r="C3610" s="18" t="s">
        <v>924</v>
      </c>
      <c r="D3610" s="18" t="s">
        <v>671</v>
      </c>
      <c r="E3610" s="18" t="s">
        <v>2</v>
      </c>
      <c r="F3610" s="7" t="s">
        <v>1399</v>
      </c>
      <c r="G3610" s="18">
        <v>2</v>
      </c>
      <c r="H3610" s="18">
        <v>85</v>
      </c>
      <c r="I3610" s="21">
        <f t="shared" si="167"/>
        <v>170</v>
      </c>
      <c r="J3610" s="18"/>
      <c r="K3610" s="18"/>
      <c r="L3610" s="18">
        <f t="shared" si="166"/>
        <v>2</v>
      </c>
    </row>
    <row r="3611" spans="1:12" s="19" customFormat="1" ht="17.45" customHeight="1">
      <c r="A3611" s="20">
        <v>3609</v>
      </c>
      <c r="B3611" s="18" t="s">
        <v>972</v>
      </c>
      <c r="C3611" s="18" t="s">
        <v>924</v>
      </c>
      <c r="D3611" s="18" t="s">
        <v>671</v>
      </c>
      <c r="E3611" s="18" t="s">
        <v>2</v>
      </c>
      <c r="F3611" s="7" t="s">
        <v>1400</v>
      </c>
      <c r="G3611" s="18">
        <v>2</v>
      </c>
      <c r="H3611" s="18">
        <v>85</v>
      </c>
      <c r="I3611" s="21">
        <f t="shared" si="167"/>
        <v>170</v>
      </c>
      <c r="J3611" s="18"/>
      <c r="K3611" s="18"/>
      <c r="L3611" s="18">
        <f t="shared" si="166"/>
        <v>2</v>
      </c>
    </row>
    <row r="3612" spans="1:12" s="19" customFormat="1" ht="17.45" customHeight="1">
      <c r="A3612" s="20">
        <v>3610</v>
      </c>
      <c r="B3612" s="18" t="s">
        <v>973</v>
      </c>
      <c r="C3612" s="18" t="s">
        <v>924</v>
      </c>
      <c r="D3612" s="18" t="s">
        <v>671</v>
      </c>
      <c r="E3612" s="18" t="s">
        <v>2</v>
      </c>
      <c r="F3612" s="7" t="s">
        <v>1401</v>
      </c>
      <c r="G3612" s="18">
        <v>2</v>
      </c>
      <c r="H3612" s="18">
        <v>85</v>
      </c>
      <c r="I3612" s="21">
        <f t="shared" si="167"/>
        <v>170</v>
      </c>
      <c r="J3612" s="18"/>
      <c r="K3612" s="18"/>
      <c r="L3612" s="18">
        <f t="shared" si="166"/>
        <v>2</v>
      </c>
    </row>
    <row r="3613" spans="1:12" s="19" customFormat="1" ht="17.45" customHeight="1">
      <c r="A3613" s="20">
        <v>3611</v>
      </c>
      <c r="B3613" s="18" t="s">
        <v>974</v>
      </c>
      <c r="C3613" s="18" t="s">
        <v>924</v>
      </c>
      <c r="D3613" s="18" t="s">
        <v>671</v>
      </c>
      <c r="E3613" s="18" t="s">
        <v>2</v>
      </c>
      <c r="F3613" s="7" t="s">
        <v>1402</v>
      </c>
      <c r="G3613" s="18">
        <v>2</v>
      </c>
      <c r="H3613" s="18">
        <v>85</v>
      </c>
      <c r="I3613" s="21">
        <f t="shared" si="167"/>
        <v>170</v>
      </c>
      <c r="J3613" s="18"/>
      <c r="K3613" s="18"/>
      <c r="L3613" s="18">
        <f t="shared" si="166"/>
        <v>2</v>
      </c>
    </row>
    <row r="3614" spans="1:12" s="19" customFormat="1" ht="17.45" customHeight="1">
      <c r="A3614" s="20">
        <v>3612</v>
      </c>
      <c r="B3614" s="18" t="s">
        <v>975</v>
      </c>
      <c r="C3614" s="18" t="s">
        <v>924</v>
      </c>
      <c r="D3614" s="18" t="s">
        <v>671</v>
      </c>
      <c r="E3614" s="18" t="s">
        <v>2</v>
      </c>
      <c r="F3614" s="7" t="s">
        <v>1403</v>
      </c>
      <c r="G3614" s="18">
        <v>2</v>
      </c>
      <c r="H3614" s="18">
        <v>85</v>
      </c>
      <c r="I3614" s="21">
        <f t="shared" si="167"/>
        <v>170</v>
      </c>
      <c r="J3614" s="18"/>
      <c r="K3614" s="18"/>
      <c r="L3614" s="18">
        <f t="shared" si="166"/>
        <v>2</v>
      </c>
    </row>
    <row r="3615" spans="1:12" s="19" customFormat="1" ht="17.45" customHeight="1">
      <c r="A3615" s="20">
        <v>3613</v>
      </c>
      <c r="B3615" s="18" t="s">
        <v>976</v>
      </c>
      <c r="C3615" s="18" t="s">
        <v>924</v>
      </c>
      <c r="D3615" s="18" t="s">
        <v>671</v>
      </c>
      <c r="E3615" s="18" t="s">
        <v>2</v>
      </c>
      <c r="F3615" s="7" t="s">
        <v>1404</v>
      </c>
      <c r="G3615" s="18">
        <v>2</v>
      </c>
      <c r="H3615" s="18">
        <v>85</v>
      </c>
      <c r="I3615" s="21">
        <f t="shared" si="167"/>
        <v>170</v>
      </c>
      <c r="J3615" s="18"/>
      <c r="K3615" s="18"/>
      <c r="L3615" s="18">
        <f t="shared" si="166"/>
        <v>2</v>
      </c>
    </row>
    <row r="3616" spans="1:12" s="19" customFormat="1" ht="17.45" customHeight="1">
      <c r="A3616" s="20">
        <v>3614</v>
      </c>
      <c r="B3616" s="18" t="s">
        <v>977</v>
      </c>
      <c r="C3616" s="18" t="s">
        <v>924</v>
      </c>
      <c r="D3616" s="18" t="s">
        <v>671</v>
      </c>
      <c r="E3616" s="18" t="s">
        <v>2</v>
      </c>
      <c r="F3616" s="7" t="s">
        <v>1405</v>
      </c>
      <c r="G3616" s="18">
        <v>2</v>
      </c>
      <c r="H3616" s="18">
        <v>85</v>
      </c>
      <c r="I3616" s="21">
        <f t="shared" si="167"/>
        <v>170</v>
      </c>
      <c r="J3616" s="18"/>
      <c r="K3616" s="18"/>
      <c r="L3616" s="18">
        <f t="shared" ref="L3616:L3679" si="168">G3616</f>
        <v>2</v>
      </c>
    </row>
    <row r="3617" spans="1:12" s="19" customFormat="1" ht="17.45" customHeight="1">
      <c r="A3617" s="20">
        <v>3615</v>
      </c>
      <c r="B3617" s="18" t="s">
        <v>1252</v>
      </c>
      <c r="C3617" s="18" t="s">
        <v>924</v>
      </c>
      <c r="D3617" s="18" t="s">
        <v>671</v>
      </c>
      <c r="E3617" s="18" t="s">
        <v>2</v>
      </c>
      <c r="F3617" s="7" t="s">
        <v>1406</v>
      </c>
      <c r="G3617" s="18">
        <v>2</v>
      </c>
      <c r="H3617" s="18">
        <v>85</v>
      </c>
      <c r="I3617" s="21">
        <f t="shared" si="167"/>
        <v>170</v>
      </c>
      <c r="J3617" s="18"/>
      <c r="K3617" s="18"/>
      <c r="L3617" s="18">
        <f t="shared" si="168"/>
        <v>2</v>
      </c>
    </row>
    <row r="3618" spans="1:12" s="19" customFormat="1" ht="17.45" customHeight="1">
      <c r="A3618" s="20">
        <v>3616</v>
      </c>
      <c r="B3618" s="18" t="s">
        <v>1253</v>
      </c>
      <c r="C3618" s="18" t="s">
        <v>924</v>
      </c>
      <c r="D3618" s="18" t="s">
        <v>671</v>
      </c>
      <c r="E3618" s="18" t="s">
        <v>2</v>
      </c>
      <c r="F3618" s="7" t="s">
        <v>1407</v>
      </c>
      <c r="G3618" s="18">
        <v>2</v>
      </c>
      <c r="H3618" s="18">
        <v>75</v>
      </c>
      <c r="I3618" s="21">
        <f t="shared" si="167"/>
        <v>150</v>
      </c>
      <c r="J3618" s="18"/>
      <c r="K3618" s="18"/>
      <c r="L3618" s="18">
        <f t="shared" si="168"/>
        <v>2</v>
      </c>
    </row>
    <row r="3619" spans="1:12" s="19" customFormat="1" ht="17.45" customHeight="1">
      <c r="A3619" s="20">
        <v>3617</v>
      </c>
      <c r="B3619" s="18" t="s">
        <v>1254</v>
      </c>
      <c r="C3619" s="18" t="s">
        <v>924</v>
      </c>
      <c r="D3619" s="18" t="s">
        <v>671</v>
      </c>
      <c r="E3619" s="18" t="s">
        <v>2</v>
      </c>
      <c r="F3619" s="7" t="s">
        <v>1408</v>
      </c>
      <c r="G3619" s="18">
        <v>2</v>
      </c>
      <c r="H3619" s="18">
        <v>85</v>
      </c>
      <c r="I3619" s="21">
        <f t="shared" si="167"/>
        <v>170</v>
      </c>
      <c r="J3619" s="18"/>
      <c r="K3619" s="18"/>
      <c r="L3619" s="18">
        <f t="shared" si="168"/>
        <v>2</v>
      </c>
    </row>
    <row r="3620" spans="1:12" s="19" customFormat="1" ht="17.45" customHeight="1">
      <c r="A3620" s="20">
        <v>3618</v>
      </c>
      <c r="B3620" s="18" t="s">
        <v>1255</v>
      </c>
      <c r="C3620" s="18" t="s">
        <v>924</v>
      </c>
      <c r="D3620" s="18" t="s">
        <v>671</v>
      </c>
      <c r="E3620" s="18" t="s">
        <v>2</v>
      </c>
      <c r="F3620" s="7" t="s">
        <v>1409</v>
      </c>
      <c r="G3620" s="18">
        <v>2</v>
      </c>
      <c r="H3620" s="18">
        <v>85</v>
      </c>
      <c r="I3620" s="21">
        <f t="shared" si="167"/>
        <v>170</v>
      </c>
      <c r="J3620" s="18"/>
      <c r="K3620" s="18"/>
      <c r="L3620" s="18">
        <f t="shared" si="168"/>
        <v>2</v>
      </c>
    </row>
    <row r="3621" spans="1:12" s="19" customFormat="1" ht="17.45" customHeight="1">
      <c r="A3621" s="20">
        <v>3619</v>
      </c>
      <c r="B3621" s="18" t="s">
        <v>1256</v>
      </c>
      <c r="C3621" s="18" t="s">
        <v>924</v>
      </c>
      <c r="D3621" s="18" t="s">
        <v>671</v>
      </c>
      <c r="E3621" s="18" t="s">
        <v>2</v>
      </c>
      <c r="F3621" s="7" t="s">
        <v>1410</v>
      </c>
      <c r="G3621" s="18">
        <v>2</v>
      </c>
      <c r="H3621" s="18">
        <v>85</v>
      </c>
      <c r="I3621" s="21">
        <f t="shared" si="167"/>
        <v>170</v>
      </c>
      <c r="J3621" s="18"/>
      <c r="K3621" s="18"/>
      <c r="L3621" s="18">
        <f t="shared" si="168"/>
        <v>2</v>
      </c>
    </row>
    <row r="3622" spans="1:12" s="19" customFormat="1" ht="17.45" customHeight="1">
      <c r="A3622" s="20">
        <v>3620</v>
      </c>
      <c r="B3622" s="18" t="s">
        <v>1257</v>
      </c>
      <c r="C3622" s="18" t="s">
        <v>924</v>
      </c>
      <c r="D3622" s="18" t="s">
        <v>671</v>
      </c>
      <c r="E3622" s="18" t="s">
        <v>2</v>
      </c>
      <c r="F3622" s="7" t="s">
        <v>1411</v>
      </c>
      <c r="G3622" s="18">
        <v>2</v>
      </c>
      <c r="H3622" s="18" t="s">
        <v>739</v>
      </c>
      <c r="I3622" s="21">
        <f t="shared" si="167"/>
        <v>180</v>
      </c>
      <c r="J3622" s="18"/>
      <c r="K3622" s="18"/>
      <c r="L3622" s="18">
        <f t="shared" si="168"/>
        <v>2</v>
      </c>
    </row>
    <row r="3623" spans="1:12" s="19" customFormat="1" ht="17.45" customHeight="1">
      <c r="A3623" s="20">
        <v>3621</v>
      </c>
      <c r="B3623" s="18" t="s">
        <v>1258</v>
      </c>
      <c r="C3623" s="18" t="s">
        <v>924</v>
      </c>
      <c r="D3623" s="18" t="s">
        <v>671</v>
      </c>
      <c r="E3623" s="18" t="s">
        <v>2</v>
      </c>
      <c r="F3623" s="7" t="s">
        <v>1412</v>
      </c>
      <c r="G3623" s="18">
        <v>2</v>
      </c>
      <c r="H3623" s="18">
        <v>90</v>
      </c>
      <c r="I3623" s="21">
        <f t="shared" si="167"/>
        <v>180</v>
      </c>
      <c r="J3623" s="18"/>
      <c r="K3623" s="18"/>
      <c r="L3623" s="18">
        <f t="shared" si="168"/>
        <v>2</v>
      </c>
    </row>
    <row r="3624" spans="1:12" s="19" customFormat="1" ht="17.45" customHeight="1">
      <c r="A3624" s="20">
        <v>3622</v>
      </c>
      <c r="B3624" s="18" t="s">
        <v>1259</v>
      </c>
      <c r="C3624" s="18" t="s">
        <v>924</v>
      </c>
      <c r="D3624" s="18" t="s">
        <v>671</v>
      </c>
      <c r="E3624" s="18" t="s">
        <v>2</v>
      </c>
      <c r="F3624" s="7" t="s">
        <v>1413</v>
      </c>
      <c r="G3624" s="18">
        <v>2</v>
      </c>
      <c r="H3624" s="18">
        <v>90</v>
      </c>
      <c r="I3624" s="21">
        <f t="shared" si="167"/>
        <v>180</v>
      </c>
      <c r="J3624" s="18"/>
      <c r="K3624" s="18"/>
      <c r="L3624" s="18">
        <f t="shared" si="168"/>
        <v>2</v>
      </c>
    </row>
    <row r="3625" spans="1:12" s="19" customFormat="1" ht="17.45" customHeight="1">
      <c r="A3625" s="20">
        <v>3623</v>
      </c>
      <c r="B3625" s="18" t="s">
        <v>1260</v>
      </c>
      <c r="C3625" s="18" t="s">
        <v>924</v>
      </c>
      <c r="D3625" s="18" t="s">
        <v>671</v>
      </c>
      <c r="E3625" s="18" t="s">
        <v>2</v>
      </c>
      <c r="F3625" s="7" t="s">
        <v>1414</v>
      </c>
      <c r="G3625" s="18">
        <v>2</v>
      </c>
      <c r="H3625" s="18">
        <v>90</v>
      </c>
      <c r="I3625" s="21">
        <f t="shared" si="167"/>
        <v>180</v>
      </c>
      <c r="J3625" s="18"/>
      <c r="K3625" s="18"/>
      <c r="L3625" s="18">
        <f t="shared" si="168"/>
        <v>2</v>
      </c>
    </row>
    <row r="3626" spans="1:12" s="19" customFormat="1" ht="17.45" customHeight="1">
      <c r="A3626" s="20">
        <v>3624</v>
      </c>
      <c r="B3626" s="18" t="s">
        <v>1261</v>
      </c>
      <c r="C3626" s="18" t="s">
        <v>924</v>
      </c>
      <c r="D3626" s="18" t="s">
        <v>671</v>
      </c>
      <c r="E3626" s="18" t="s">
        <v>2</v>
      </c>
      <c r="F3626" s="7" t="s">
        <v>1415</v>
      </c>
      <c r="G3626" s="18">
        <v>2</v>
      </c>
      <c r="H3626" s="18">
        <v>90</v>
      </c>
      <c r="I3626" s="21">
        <f t="shared" si="167"/>
        <v>180</v>
      </c>
      <c r="J3626" s="18"/>
      <c r="K3626" s="18"/>
      <c r="L3626" s="18">
        <f t="shared" si="168"/>
        <v>2</v>
      </c>
    </row>
    <row r="3627" spans="1:12" s="19" customFormat="1" ht="17.45" customHeight="1">
      <c r="A3627" s="20">
        <v>3625</v>
      </c>
      <c r="B3627" s="18" t="s">
        <v>1262</v>
      </c>
      <c r="C3627" s="18" t="s">
        <v>924</v>
      </c>
      <c r="D3627" s="18" t="s">
        <v>671</v>
      </c>
      <c r="E3627" s="18" t="s">
        <v>2</v>
      </c>
      <c r="F3627" s="7" t="s">
        <v>1416</v>
      </c>
      <c r="G3627" s="18">
        <v>2</v>
      </c>
      <c r="H3627" s="18">
        <v>95</v>
      </c>
      <c r="I3627" s="21">
        <f t="shared" si="167"/>
        <v>190</v>
      </c>
      <c r="J3627" s="18"/>
      <c r="K3627" s="18"/>
      <c r="L3627" s="18">
        <f t="shared" si="168"/>
        <v>2</v>
      </c>
    </row>
    <row r="3628" spans="1:12" s="19" customFormat="1" ht="17.45" customHeight="1">
      <c r="A3628" s="20">
        <v>3626</v>
      </c>
      <c r="B3628" s="18" t="s">
        <v>1263</v>
      </c>
      <c r="C3628" s="18" t="s">
        <v>924</v>
      </c>
      <c r="D3628" s="18" t="s">
        <v>671</v>
      </c>
      <c r="E3628" s="18" t="s">
        <v>2</v>
      </c>
      <c r="F3628" s="7" t="s">
        <v>1417</v>
      </c>
      <c r="G3628" s="18">
        <v>2</v>
      </c>
      <c r="H3628" s="18">
        <v>95</v>
      </c>
      <c r="I3628" s="21">
        <f t="shared" si="167"/>
        <v>190</v>
      </c>
      <c r="J3628" s="18"/>
      <c r="K3628" s="18"/>
      <c r="L3628" s="18">
        <f t="shared" si="168"/>
        <v>2</v>
      </c>
    </row>
    <row r="3629" spans="1:12" s="19" customFormat="1" ht="17.45" customHeight="1">
      <c r="A3629" s="20">
        <v>3627</v>
      </c>
      <c r="B3629" s="18" t="s">
        <v>1264</v>
      </c>
      <c r="C3629" s="18" t="s">
        <v>924</v>
      </c>
      <c r="D3629" s="18" t="s">
        <v>671</v>
      </c>
      <c r="E3629" s="18" t="s">
        <v>2</v>
      </c>
      <c r="F3629" s="7" t="s">
        <v>1418</v>
      </c>
      <c r="G3629" s="18">
        <v>2</v>
      </c>
      <c r="H3629" s="18">
        <v>75</v>
      </c>
      <c r="I3629" s="21">
        <f t="shared" si="167"/>
        <v>150</v>
      </c>
      <c r="J3629" s="18"/>
      <c r="K3629" s="18"/>
      <c r="L3629" s="18">
        <f t="shared" si="168"/>
        <v>2</v>
      </c>
    </row>
    <row r="3630" spans="1:12" s="19" customFormat="1" ht="17.45" customHeight="1">
      <c r="A3630" s="20">
        <v>3628</v>
      </c>
      <c r="B3630" s="18" t="s">
        <v>1265</v>
      </c>
      <c r="C3630" s="18" t="s">
        <v>924</v>
      </c>
      <c r="D3630" s="18" t="s">
        <v>671</v>
      </c>
      <c r="E3630" s="18" t="s">
        <v>2</v>
      </c>
      <c r="F3630" s="7" t="s">
        <v>1419</v>
      </c>
      <c r="G3630" s="18">
        <v>2</v>
      </c>
      <c r="H3630" s="18">
        <v>95</v>
      </c>
      <c r="I3630" s="21">
        <f t="shared" si="167"/>
        <v>190</v>
      </c>
      <c r="J3630" s="18"/>
      <c r="K3630" s="18"/>
      <c r="L3630" s="18">
        <f t="shared" si="168"/>
        <v>2</v>
      </c>
    </row>
    <row r="3631" spans="1:12" s="19" customFormat="1" ht="17.45" customHeight="1">
      <c r="A3631" s="20">
        <v>3629</v>
      </c>
      <c r="B3631" s="18" t="s">
        <v>1266</v>
      </c>
      <c r="C3631" s="18" t="s">
        <v>924</v>
      </c>
      <c r="D3631" s="18" t="s">
        <v>671</v>
      </c>
      <c r="E3631" s="18" t="s">
        <v>2</v>
      </c>
      <c r="F3631" s="7" t="s">
        <v>1420</v>
      </c>
      <c r="G3631" s="18">
        <v>2</v>
      </c>
      <c r="H3631" s="18">
        <v>95</v>
      </c>
      <c r="I3631" s="21">
        <f t="shared" si="167"/>
        <v>190</v>
      </c>
      <c r="J3631" s="18"/>
      <c r="K3631" s="18"/>
      <c r="L3631" s="18">
        <f t="shared" si="168"/>
        <v>2</v>
      </c>
    </row>
    <row r="3632" spans="1:12" s="19" customFormat="1" ht="17.45" customHeight="1">
      <c r="A3632" s="20">
        <v>3630</v>
      </c>
      <c r="B3632" s="18" t="s">
        <v>1267</v>
      </c>
      <c r="C3632" s="18" t="s">
        <v>924</v>
      </c>
      <c r="D3632" s="18" t="s">
        <v>671</v>
      </c>
      <c r="E3632" s="18" t="s">
        <v>2</v>
      </c>
      <c r="F3632" s="7" t="s">
        <v>1421</v>
      </c>
      <c r="G3632" s="18">
        <v>2</v>
      </c>
      <c r="H3632" s="18">
        <v>95</v>
      </c>
      <c r="I3632" s="21">
        <f t="shared" si="167"/>
        <v>190</v>
      </c>
      <c r="J3632" s="18"/>
      <c r="K3632" s="18"/>
      <c r="L3632" s="18">
        <f t="shared" si="168"/>
        <v>2</v>
      </c>
    </row>
    <row r="3633" spans="1:12" s="19" customFormat="1" ht="17.45" customHeight="1">
      <c r="A3633" s="20">
        <v>3631</v>
      </c>
      <c r="B3633" s="18" t="s">
        <v>1268</v>
      </c>
      <c r="C3633" s="18" t="s">
        <v>924</v>
      </c>
      <c r="D3633" s="18" t="s">
        <v>671</v>
      </c>
      <c r="E3633" s="18" t="s">
        <v>2</v>
      </c>
      <c r="F3633" s="7" t="s">
        <v>1422</v>
      </c>
      <c r="G3633" s="18">
        <v>2</v>
      </c>
      <c r="H3633" s="18">
        <v>95</v>
      </c>
      <c r="I3633" s="21">
        <f t="shared" si="167"/>
        <v>190</v>
      </c>
      <c r="J3633" s="18"/>
      <c r="K3633" s="18"/>
      <c r="L3633" s="18">
        <f t="shared" si="168"/>
        <v>2</v>
      </c>
    </row>
    <row r="3634" spans="1:12" s="19" customFormat="1" ht="17.45" customHeight="1">
      <c r="A3634" s="20">
        <v>3632</v>
      </c>
      <c r="B3634" s="18" t="s">
        <v>1269</v>
      </c>
      <c r="C3634" s="18" t="s">
        <v>924</v>
      </c>
      <c r="D3634" s="18" t="s">
        <v>671</v>
      </c>
      <c r="E3634" s="18" t="s">
        <v>2</v>
      </c>
      <c r="F3634" s="7" t="s">
        <v>1423</v>
      </c>
      <c r="G3634" s="18">
        <v>2</v>
      </c>
      <c r="H3634" s="18">
        <v>95</v>
      </c>
      <c r="I3634" s="21">
        <f t="shared" si="167"/>
        <v>190</v>
      </c>
      <c r="J3634" s="18"/>
      <c r="K3634" s="18"/>
      <c r="L3634" s="18">
        <f t="shared" si="168"/>
        <v>2</v>
      </c>
    </row>
    <row r="3635" spans="1:12" s="19" customFormat="1" ht="17.45" customHeight="1">
      <c r="A3635" s="20">
        <v>3633</v>
      </c>
      <c r="B3635" s="18" t="s">
        <v>1270</v>
      </c>
      <c r="C3635" s="18" t="s">
        <v>924</v>
      </c>
      <c r="D3635" s="18" t="s">
        <v>671</v>
      </c>
      <c r="E3635" s="18" t="s">
        <v>2</v>
      </c>
      <c r="F3635" s="7" t="s">
        <v>1424</v>
      </c>
      <c r="G3635" s="18">
        <v>2</v>
      </c>
      <c r="H3635" s="18">
        <v>95</v>
      </c>
      <c r="I3635" s="21">
        <f t="shared" si="167"/>
        <v>190</v>
      </c>
      <c r="J3635" s="18"/>
      <c r="K3635" s="18"/>
      <c r="L3635" s="18">
        <f t="shared" si="168"/>
        <v>2</v>
      </c>
    </row>
    <row r="3636" spans="1:12" s="19" customFormat="1" ht="17.45" customHeight="1">
      <c r="A3636" s="20">
        <v>3634</v>
      </c>
      <c r="B3636" s="18" t="s">
        <v>1271</v>
      </c>
      <c r="C3636" s="18" t="s">
        <v>924</v>
      </c>
      <c r="D3636" s="18" t="s">
        <v>671</v>
      </c>
      <c r="E3636" s="18" t="s">
        <v>2</v>
      </c>
      <c r="F3636" s="7" t="s">
        <v>1425</v>
      </c>
      <c r="G3636" s="18">
        <v>2</v>
      </c>
      <c r="H3636" s="18">
        <v>95</v>
      </c>
      <c r="I3636" s="21">
        <f t="shared" si="167"/>
        <v>190</v>
      </c>
      <c r="J3636" s="18"/>
      <c r="K3636" s="18"/>
      <c r="L3636" s="18">
        <f t="shared" si="168"/>
        <v>2</v>
      </c>
    </row>
    <row r="3637" spans="1:12" s="19" customFormat="1" ht="17.45" customHeight="1">
      <c r="A3637" s="20">
        <v>3635</v>
      </c>
      <c r="B3637" s="18" t="s">
        <v>1272</v>
      </c>
      <c r="C3637" s="18" t="s">
        <v>924</v>
      </c>
      <c r="D3637" s="18" t="s">
        <v>671</v>
      </c>
      <c r="E3637" s="18" t="s">
        <v>2</v>
      </c>
      <c r="F3637" s="7" t="s">
        <v>1426</v>
      </c>
      <c r="G3637" s="18">
        <v>2</v>
      </c>
      <c r="H3637" s="18" t="s">
        <v>740</v>
      </c>
      <c r="I3637" s="21">
        <f t="shared" si="167"/>
        <v>190</v>
      </c>
      <c r="J3637" s="18"/>
      <c r="K3637" s="18"/>
      <c r="L3637" s="18">
        <f t="shared" si="168"/>
        <v>2</v>
      </c>
    </row>
    <row r="3638" spans="1:12" s="19" customFormat="1" ht="17.45" customHeight="1">
      <c r="A3638" s="20">
        <v>3636</v>
      </c>
      <c r="B3638" s="18" t="s">
        <v>1273</v>
      </c>
      <c r="C3638" s="18" t="s">
        <v>924</v>
      </c>
      <c r="D3638" s="18" t="s">
        <v>671</v>
      </c>
      <c r="E3638" s="18" t="s">
        <v>2</v>
      </c>
      <c r="F3638" s="7" t="s">
        <v>1427</v>
      </c>
      <c r="G3638" s="18">
        <v>2</v>
      </c>
      <c r="H3638" s="18">
        <v>95</v>
      </c>
      <c r="I3638" s="21">
        <f t="shared" si="167"/>
        <v>190</v>
      </c>
      <c r="J3638" s="18"/>
      <c r="K3638" s="18"/>
      <c r="L3638" s="18">
        <f t="shared" si="168"/>
        <v>2</v>
      </c>
    </row>
    <row r="3639" spans="1:12" s="19" customFormat="1" ht="17.45" customHeight="1">
      <c r="A3639" s="20">
        <v>3637</v>
      </c>
      <c r="B3639" s="18" t="s">
        <v>1274</v>
      </c>
      <c r="C3639" s="18" t="s">
        <v>924</v>
      </c>
      <c r="D3639" s="18" t="s">
        <v>671</v>
      </c>
      <c r="E3639" s="18" t="s">
        <v>2</v>
      </c>
      <c r="F3639" s="7" t="s">
        <v>1428</v>
      </c>
      <c r="G3639" s="18">
        <v>2</v>
      </c>
      <c r="H3639" s="18">
        <v>75</v>
      </c>
      <c r="I3639" s="21">
        <f t="shared" si="167"/>
        <v>150</v>
      </c>
      <c r="J3639" s="18"/>
      <c r="K3639" s="18"/>
      <c r="L3639" s="18">
        <f t="shared" si="168"/>
        <v>2</v>
      </c>
    </row>
    <row r="3640" spans="1:12" s="19" customFormat="1" ht="17.45" customHeight="1">
      <c r="A3640" s="20">
        <v>3638</v>
      </c>
      <c r="B3640" s="18" t="s">
        <v>1275</v>
      </c>
      <c r="C3640" s="18" t="s">
        <v>924</v>
      </c>
      <c r="D3640" s="18" t="s">
        <v>671</v>
      </c>
      <c r="E3640" s="18" t="s">
        <v>2</v>
      </c>
      <c r="F3640" s="7" t="s">
        <v>1429</v>
      </c>
      <c r="G3640" s="18">
        <v>2</v>
      </c>
      <c r="H3640" s="18">
        <v>75</v>
      </c>
      <c r="I3640" s="21">
        <f t="shared" si="167"/>
        <v>150</v>
      </c>
      <c r="J3640" s="18"/>
      <c r="K3640" s="18"/>
      <c r="L3640" s="18">
        <f t="shared" si="168"/>
        <v>2</v>
      </c>
    </row>
    <row r="3641" spans="1:12" s="19" customFormat="1" ht="17.45" customHeight="1">
      <c r="A3641" s="20">
        <v>3639</v>
      </c>
      <c r="B3641" s="18" t="s">
        <v>1276</v>
      </c>
      <c r="C3641" s="18" t="s">
        <v>1277</v>
      </c>
      <c r="D3641" s="18" t="s">
        <v>715</v>
      </c>
      <c r="E3641" s="18" t="s">
        <v>2</v>
      </c>
      <c r="F3641" s="7">
        <v>9789866716713</v>
      </c>
      <c r="G3641" s="18">
        <v>2</v>
      </c>
      <c r="H3641" s="18">
        <v>280</v>
      </c>
      <c r="I3641" s="21">
        <f t="shared" si="167"/>
        <v>560</v>
      </c>
      <c r="J3641" s="18"/>
      <c r="K3641" s="18"/>
      <c r="L3641" s="18">
        <f t="shared" si="168"/>
        <v>2</v>
      </c>
    </row>
    <row r="3642" spans="1:12" s="19" customFormat="1" ht="17.45" customHeight="1">
      <c r="A3642" s="20">
        <v>3640</v>
      </c>
      <c r="B3642" s="18" t="s">
        <v>1278</v>
      </c>
      <c r="C3642" s="18" t="s">
        <v>1277</v>
      </c>
      <c r="D3642" s="18" t="s">
        <v>715</v>
      </c>
      <c r="E3642" s="18" t="s">
        <v>2</v>
      </c>
      <c r="F3642" s="7">
        <v>9789866716720</v>
      </c>
      <c r="G3642" s="18">
        <v>2</v>
      </c>
      <c r="H3642" s="18">
        <v>280</v>
      </c>
      <c r="I3642" s="21">
        <f t="shared" si="167"/>
        <v>560</v>
      </c>
      <c r="J3642" s="18"/>
      <c r="K3642" s="18"/>
      <c r="L3642" s="18">
        <f t="shared" si="168"/>
        <v>2</v>
      </c>
    </row>
    <row r="3643" spans="1:12" s="19" customFormat="1" ht="17.45" customHeight="1">
      <c r="A3643" s="20">
        <v>3641</v>
      </c>
      <c r="B3643" s="18" t="s">
        <v>1279</v>
      </c>
      <c r="C3643" s="18" t="s">
        <v>1280</v>
      </c>
      <c r="D3643" s="18" t="s">
        <v>636</v>
      </c>
      <c r="E3643" s="18" t="s">
        <v>2</v>
      </c>
      <c r="F3643" s="7">
        <v>9789861045474</v>
      </c>
      <c r="G3643" s="18">
        <v>2</v>
      </c>
      <c r="H3643" s="18">
        <v>110</v>
      </c>
      <c r="I3643" s="21">
        <f t="shared" si="167"/>
        <v>220</v>
      </c>
      <c r="J3643" s="18"/>
      <c r="K3643" s="18"/>
      <c r="L3643" s="18">
        <f t="shared" si="168"/>
        <v>2</v>
      </c>
    </row>
    <row r="3644" spans="1:12" s="19" customFormat="1" ht="17.45" customHeight="1">
      <c r="A3644" s="20">
        <v>3642</v>
      </c>
      <c r="B3644" s="18" t="s">
        <v>1281</v>
      </c>
      <c r="C3644" s="18" t="s">
        <v>657</v>
      </c>
      <c r="D3644" s="18" t="s">
        <v>1024</v>
      </c>
      <c r="E3644" s="18" t="s">
        <v>2</v>
      </c>
      <c r="F3644" s="7" t="s">
        <v>1430</v>
      </c>
      <c r="G3644" s="18">
        <v>2</v>
      </c>
      <c r="H3644" s="18">
        <v>250</v>
      </c>
      <c r="I3644" s="21">
        <f t="shared" si="167"/>
        <v>500</v>
      </c>
      <c r="J3644" s="18"/>
      <c r="K3644" s="18"/>
      <c r="L3644" s="18">
        <f t="shared" si="168"/>
        <v>2</v>
      </c>
    </row>
    <row r="3645" spans="1:12" s="19" customFormat="1" ht="17.45" customHeight="1">
      <c r="A3645" s="20">
        <v>3643</v>
      </c>
      <c r="B3645" s="18" t="s">
        <v>1282</v>
      </c>
      <c r="C3645" s="18" t="s">
        <v>1283</v>
      </c>
      <c r="D3645" s="18" t="s">
        <v>652</v>
      </c>
      <c r="E3645" s="18" t="s">
        <v>2</v>
      </c>
      <c r="F3645" s="7" t="s">
        <v>1431</v>
      </c>
      <c r="G3645" s="18">
        <v>2</v>
      </c>
      <c r="H3645" s="18">
        <v>380</v>
      </c>
      <c r="I3645" s="21">
        <f t="shared" si="167"/>
        <v>760</v>
      </c>
      <c r="J3645" s="18"/>
      <c r="K3645" s="18"/>
      <c r="L3645" s="18">
        <f t="shared" si="168"/>
        <v>2</v>
      </c>
    </row>
    <row r="3646" spans="1:12" s="19" customFormat="1" ht="17.45" customHeight="1">
      <c r="A3646" s="20">
        <v>3644</v>
      </c>
      <c r="B3646" s="18" t="s">
        <v>1284</v>
      </c>
      <c r="C3646" s="18" t="s">
        <v>1285</v>
      </c>
      <c r="D3646" s="18" t="s">
        <v>670</v>
      </c>
      <c r="E3646" s="18" t="s">
        <v>2</v>
      </c>
      <c r="F3646" s="7" t="s">
        <v>1432</v>
      </c>
      <c r="G3646" s="18">
        <v>2</v>
      </c>
      <c r="H3646" s="18">
        <v>250</v>
      </c>
      <c r="I3646" s="21">
        <f t="shared" si="167"/>
        <v>500</v>
      </c>
      <c r="J3646" s="18"/>
      <c r="K3646" s="18"/>
      <c r="L3646" s="18">
        <f t="shared" si="168"/>
        <v>2</v>
      </c>
    </row>
    <row r="3647" spans="1:12" s="19" customFormat="1" ht="17.45" customHeight="1">
      <c r="A3647" s="20">
        <v>3645</v>
      </c>
      <c r="B3647" s="18" t="s">
        <v>1286</v>
      </c>
      <c r="C3647" s="18" t="s">
        <v>726</v>
      </c>
      <c r="D3647" s="18" t="s">
        <v>788</v>
      </c>
      <c r="E3647" s="18" t="s">
        <v>2</v>
      </c>
      <c r="F3647" s="7" t="s">
        <v>1433</v>
      </c>
      <c r="G3647" s="18">
        <v>2</v>
      </c>
      <c r="H3647" s="18">
        <v>399</v>
      </c>
      <c r="I3647" s="21">
        <f t="shared" si="167"/>
        <v>798</v>
      </c>
      <c r="J3647" s="18"/>
      <c r="K3647" s="18"/>
      <c r="L3647" s="18">
        <f t="shared" si="168"/>
        <v>2</v>
      </c>
    </row>
    <row r="3648" spans="1:12" s="19" customFormat="1" ht="17.45" customHeight="1">
      <c r="A3648" s="20">
        <v>3646</v>
      </c>
      <c r="B3648" s="18" t="s">
        <v>1287</v>
      </c>
      <c r="C3648" s="18" t="s">
        <v>1288</v>
      </c>
      <c r="D3648" s="18" t="s">
        <v>737</v>
      </c>
      <c r="E3648" s="18" t="s">
        <v>2</v>
      </c>
      <c r="F3648" s="7">
        <v>9789863441151</v>
      </c>
      <c r="G3648" s="18">
        <v>2</v>
      </c>
      <c r="H3648" s="18">
        <v>300</v>
      </c>
      <c r="I3648" s="21">
        <f t="shared" si="167"/>
        <v>600</v>
      </c>
      <c r="J3648" s="18"/>
      <c r="K3648" s="18"/>
      <c r="L3648" s="18">
        <f t="shared" si="168"/>
        <v>2</v>
      </c>
    </row>
    <row r="3649" spans="1:12" s="19" customFormat="1" ht="17.45" customHeight="1">
      <c r="A3649" s="20">
        <v>3647</v>
      </c>
      <c r="B3649" s="18" t="s">
        <v>1287</v>
      </c>
      <c r="C3649" s="18" t="s">
        <v>1288</v>
      </c>
      <c r="D3649" s="18" t="s">
        <v>737</v>
      </c>
      <c r="E3649" s="18" t="s">
        <v>2</v>
      </c>
      <c r="F3649" s="7" t="s">
        <v>1435</v>
      </c>
      <c r="G3649" s="18">
        <v>2</v>
      </c>
      <c r="H3649" s="18">
        <v>300</v>
      </c>
      <c r="I3649" s="21">
        <f t="shared" si="167"/>
        <v>600</v>
      </c>
      <c r="J3649" s="18"/>
      <c r="K3649" s="18"/>
      <c r="L3649" s="18">
        <f t="shared" si="168"/>
        <v>2</v>
      </c>
    </row>
    <row r="3650" spans="1:12" s="19" customFormat="1" ht="17.45" customHeight="1">
      <c r="A3650" s="20">
        <v>3648</v>
      </c>
      <c r="B3650" s="18" t="s">
        <v>1287</v>
      </c>
      <c r="C3650" s="18" t="s">
        <v>1288</v>
      </c>
      <c r="D3650" s="18" t="s">
        <v>737</v>
      </c>
      <c r="E3650" s="18" t="s">
        <v>2</v>
      </c>
      <c r="F3650" s="7" t="s">
        <v>1434</v>
      </c>
      <c r="G3650" s="18">
        <v>2</v>
      </c>
      <c r="H3650" s="18">
        <v>300</v>
      </c>
      <c r="I3650" s="21">
        <f t="shared" si="167"/>
        <v>600</v>
      </c>
      <c r="J3650" s="18"/>
      <c r="K3650" s="18"/>
      <c r="L3650" s="18">
        <f t="shared" si="168"/>
        <v>2</v>
      </c>
    </row>
    <row r="3651" spans="1:12" s="19" customFormat="1" ht="17.45" customHeight="1">
      <c r="A3651" s="20">
        <v>3649</v>
      </c>
      <c r="B3651" s="18" t="s">
        <v>1289</v>
      </c>
      <c r="C3651" s="18" t="s">
        <v>1290</v>
      </c>
      <c r="D3651" s="18" t="s">
        <v>665</v>
      </c>
      <c r="E3651" s="18" t="s">
        <v>2</v>
      </c>
      <c r="F3651" s="7" t="s">
        <v>1436</v>
      </c>
      <c r="G3651" s="18">
        <v>2</v>
      </c>
      <c r="H3651" s="18">
        <v>220</v>
      </c>
      <c r="I3651" s="21">
        <f t="shared" si="167"/>
        <v>440</v>
      </c>
      <c r="J3651" s="18"/>
      <c r="K3651" s="18"/>
      <c r="L3651" s="18">
        <f t="shared" si="168"/>
        <v>2</v>
      </c>
    </row>
    <row r="3652" spans="1:12" s="19" customFormat="1" ht="17.45" customHeight="1">
      <c r="A3652" s="20">
        <v>3650</v>
      </c>
      <c r="B3652" s="18" t="s">
        <v>1291</v>
      </c>
      <c r="C3652" s="18" t="s">
        <v>1001</v>
      </c>
      <c r="D3652" s="18" t="s">
        <v>666</v>
      </c>
      <c r="E3652" s="18" t="s">
        <v>2</v>
      </c>
      <c r="F3652" s="7" t="s">
        <v>1437</v>
      </c>
      <c r="G3652" s="18">
        <v>2</v>
      </c>
      <c r="H3652" s="18">
        <v>260</v>
      </c>
      <c r="I3652" s="21">
        <f t="shared" si="167"/>
        <v>520</v>
      </c>
      <c r="J3652" s="18"/>
      <c r="K3652" s="18"/>
      <c r="L3652" s="18">
        <f t="shared" si="168"/>
        <v>2</v>
      </c>
    </row>
    <row r="3653" spans="1:12" s="19" customFormat="1" ht="17.45" customHeight="1">
      <c r="A3653" s="20">
        <v>3651</v>
      </c>
      <c r="B3653" s="18" t="s">
        <v>1292</v>
      </c>
      <c r="C3653" s="18" t="s">
        <v>1293</v>
      </c>
      <c r="D3653" s="18" t="s">
        <v>669</v>
      </c>
      <c r="E3653" s="18" t="s">
        <v>2</v>
      </c>
      <c r="F3653" s="7" t="s">
        <v>1438</v>
      </c>
      <c r="G3653" s="18">
        <v>2</v>
      </c>
      <c r="H3653" s="18">
        <v>300</v>
      </c>
      <c r="I3653" s="21">
        <f t="shared" si="167"/>
        <v>600</v>
      </c>
      <c r="J3653" s="18"/>
      <c r="K3653" s="18"/>
      <c r="L3653" s="18">
        <f t="shared" si="168"/>
        <v>2</v>
      </c>
    </row>
    <row r="3654" spans="1:12" s="19" customFormat="1" ht="17.45" customHeight="1">
      <c r="A3654" s="20">
        <v>3652</v>
      </c>
      <c r="B3654" s="18" t="s">
        <v>1294</v>
      </c>
      <c r="C3654" s="18" t="s">
        <v>1295</v>
      </c>
      <c r="D3654" s="18" t="s">
        <v>1296</v>
      </c>
      <c r="E3654" s="18" t="s">
        <v>2</v>
      </c>
      <c r="F3654" s="7" t="s">
        <v>1439</v>
      </c>
      <c r="G3654" s="18">
        <v>2</v>
      </c>
      <c r="H3654" s="18">
        <v>399</v>
      </c>
      <c r="I3654" s="21">
        <f t="shared" si="167"/>
        <v>798</v>
      </c>
      <c r="J3654" s="18"/>
      <c r="K3654" s="18"/>
      <c r="L3654" s="18">
        <f t="shared" si="168"/>
        <v>2</v>
      </c>
    </row>
    <row r="3655" spans="1:12" s="19" customFormat="1" ht="17.45" customHeight="1">
      <c r="A3655" s="20">
        <v>3653</v>
      </c>
      <c r="B3655" s="18" t="s">
        <v>1297</v>
      </c>
      <c r="C3655" s="18" t="s">
        <v>1298</v>
      </c>
      <c r="D3655" s="18" t="s">
        <v>1299</v>
      </c>
      <c r="E3655" s="18" t="s">
        <v>2</v>
      </c>
      <c r="F3655" s="7" t="s">
        <v>1440</v>
      </c>
      <c r="G3655" s="18">
        <v>2</v>
      </c>
      <c r="H3655" s="18">
        <v>280</v>
      </c>
      <c r="I3655" s="21">
        <f t="shared" si="167"/>
        <v>560</v>
      </c>
      <c r="J3655" s="18" t="s">
        <v>0</v>
      </c>
      <c r="K3655" s="18"/>
      <c r="L3655" s="18">
        <f t="shared" si="168"/>
        <v>2</v>
      </c>
    </row>
    <row r="3656" spans="1:12" s="19" customFormat="1" ht="17.45" customHeight="1">
      <c r="A3656" s="20">
        <v>3654</v>
      </c>
      <c r="B3656" s="18" t="s">
        <v>1300</v>
      </c>
      <c r="C3656" s="18" t="s">
        <v>1301</v>
      </c>
      <c r="D3656" s="18" t="s">
        <v>679</v>
      </c>
      <c r="E3656" s="18" t="s">
        <v>2</v>
      </c>
      <c r="F3656" s="7" t="s">
        <v>1441</v>
      </c>
      <c r="G3656" s="18">
        <v>2</v>
      </c>
      <c r="H3656" s="18">
        <v>220</v>
      </c>
      <c r="I3656" s="21">
        <f t="shared" si="167"/>
        <v>440</v>
      </c>
      <c r="J3656" s="18"/>
      <c r="K3656" s="18"/>
      <c r="L3656" s="18">
        <f t="shared" si="168"/>
        <v>2</v>
      </c>
    </row>
    <row r="3657" spans="1:12" s="19" customFormat="1" ht="17.45" customHeight="1">
      <c r="A3657" s="20">
        <v>3655</v>
      </c>
      <c r="B3657" s="18" t="s">
        <v>1302</v>
      </c>
      <c r="C3657" s="18" t="s">
        <v>657</v>
      </c>
      <c r="D3657" s="18" t="s">
        <v>1030</v>
      </c>
      <c r="E3657" s="18" t="s">
        <v>2</v>
      </c>
      <c r="F3657" s="7">
        <v>9789865941109</v>
      </c>
      <c r="G3657" s="18">
        <v>2</v>
      </c>
      <c r="H3657" s="18">
        <v>180</v>
      </c>
      <c r="I3657" s="21">
        <f t="shared" si="167"/>
        <v>360</v>
      </c>
      <c r="J3657" s="18" t="s">
        <v>0</v>
      </c>
      <c r="K3657" s="18"/>
      <c r="L3657" s="18">
        <f t="shared" si="168"/>
        <v>2</v>
      </c>
    </row>
    <row r="3658" spans="1:12" s="19" customFormat="1" ht="17.45" customHeight="1">
      <c r="A3658" s="20">
        <v>3656</v>
      </c>
      <c r="B3658" s="18" t="s">
        <v>1303</v>
      </c>
      <c r="C3658" s="18" t="s">
        <v>657</v>
      </c>
      <c r="D3658" s="18" t="s">
        <v>1030</v>
      </c>
      <c r="E3658" s="18" t="s">
        <v>2</v>
      </c>
      <c r="F3658" s="7">
        <v>9789865941079</v>
      </c>
      <c r="G3658" s="18">
        <v>2</v>
      </c>
      <c r="H3658" s="18">
        <v>180</v>
      </c>
      <c r="I3658" s="21">
        <f t="shared" si="167"/>
        <v>360</v>
      </c>
      <c r="J3658" s="18"/>
      <c r="K3658" s="18"/>
      <c r="L3658" s="18">
        <f t="shared" si="168"/>
        <v>2</v>
      </c>
    </row>
    <row r="3659" spans="1:12" s="19" customFormat="1" ht="17.45" customHeight="1">
      <c r="A3659" s="20">
        <v>3657</v>
      </c>
      <c r="B3659" s="18" t="s">
        <v>1304</v>
      </c>
      <c r="C3659" s="18" t="s">
        <v>657</v>
      </c>
      <c r="D3659" s="18" t="s">
        <v>1030</v>
      </c>
      <c r="E3659" s="18" t="s">
        <v>2</v>
      </c>
      <c r="F3659" s="7">
        <v>9789865941062</v>
      </c>
      <c r="G3659" s="18">
        <v>2</v>
      </c>
      <c r="H3659" s="18">
        <v>180</v>
      </c>
      <c r="I3659" s="21">
        <f t="shared" si="167"/>
        <v>360</v>
      </c>
      <c r="J3659" s="18"/>
      <c r="K3659" s="18"/>
      <c r="L3659" s="18">
        <f t="shared" si="168"/>
        <v>2</v>
      </c>
    </row>
    <row r="3660" spans="1:12" s="19" customFormat="1" ht="17.45" customHeight="1">
      <c r="A3660" s="20">
        <v>3658</v>
      </c>
      <c r="B3660" s="18" t="s">
        <v>1305</v>
      </c>
      <c r="C3660" s="18" t="s">
        <v>657</v>
      </c>
      <c r="D3660" s="18" t="s">
        <v>1030</v>
      </c>
      <c r="E3660" s="18" t="s">
        <v>2</v>
      </c>
      <c r="F3660" s="7">
        <v>9789865941123</v>
      </c>
      <c r="G3660" s="18">
        <v>2</v>
      </c>
      <c r="H3660" s="18">
        <v>180</v>
      </c>
      <c r="I3660" s="21">
        <f t="shared" si="167"/>
        <v>360</v>
      </c>
      <c r="J3660" s="18"/>
      <c r="K3660" s="18"/>
      <c r="L3660" s="18">
        <f t="shared" si="168"/>
        <v>2</v>
      </c>
    </row>
    <row r="3661" spans="1:12" s="19" customFormat="1" ht="17.45" customHeight="1">
      <c r="A3661" s="20">
        <v>3659</v>
      </c>
      <c r="B3661" s="18" t="s">
        <v>1306</v>
      </c>
      <c r="C3661" s="18" t="s">
        <v>657</v>
      </c>
      <c r="D3661" s="18" t="s">
        <v>1030</v>
      </c>
      <c r="E3661" s="18" t="s">
        <v>2</v>
      </c>
      <c r="F3661" s="7">
        <v>9789865941208</v>
      </c>
      <c r="G3661" s="18">
        <v>2</v>
      </c>
      <c r="H3661" s="18">
        <v>180</v>
      </c>
      <c r="I3661" s="21">
        <f t="shared" si="167"/>
        <v>360</v>
      </c>
      <c r="J3661" s="18"/>
      <c r="K3661" s="18"/>
      <c r="L3661" s="18">
        <f t="shared" si="168"/>
        <v>2</v>
      </c>
    </row>
    <row r="3662" spans="1:12" s="19" customFormat="1" ht="17.45" customHeight="1">
      <c r="A3662" s="20">
        <v>3660</v>
      </c>
      <c r="B3662" s="18" t="s">
        <v>1307</v>
      </c>
      <c r="C3662" s="18" t="s">
        <v>657</v>
      </c>
      <c r="D3662" s="18" t="s">
        <v>1030</v>
      </c>
      <c r="E3662" s="18" t="s">
        <v>2</v>
      </c>
      <c r="F3662" s="7">
        <v>9789865941130</v>
      </c>
      <c r="G3662" s="18">
        <v>2</v>
      </c>
      <c r="H3662" s="18">
        <v>180</v>
      </c>
      <c r="I3662" s="21">
        <f t="shared" si="167"/>
        <v>360</v>
      </c>
      <c r="J3662" s="18"/>
      <c r="K3662" s="18"/>
      <c r="L3662" s="18">
        <f t="shared" si="168"/>
        <v>2</v>
      </c>
    </row>
    <row r="3663" spans="1:12" s="19" customFormat="1" ht="17.45" customHeight="1">
      <c r="A3663" s="20">
        <v>3661</v>
      </c>
      <c r="B3663" s="18" t="s">
        <v>1308</v>
      </c>
      <c r="C3663" s="18" t="s">
        <v>657</v>
      </c>
      <c r="D3663" s="18" t="s">
        <v>1030</v>
      </c>
      <c r="E3663" s="18" t="s">
        <v>2</v>
      </c>
      <c r="F3663" s="7">
        <v>9789865941093</v>
      </c>
      <c r="G3663" s="18">
        <v>2</v>
      </c>
      <c r="H3663" s="18">
        <v>180</v>
      </c>
      <c r="I3663" s="21">
        <f t="shared" si="167"/>
        <v>360</v>
      </c>
      <c r="J3663" s="18"/>
      <c r="K3663" s="18"/>
      <c r="L3663" s="18">
        <f t="shared" si="168"/>
        <v>2</v>
      </c>
    </row>
    <row r="3664" spans="1:12" s="19" customFormat="1" ht="17.45" customHeight="1">
      <c r="A3664" s="20">
        <v>3662</v>
      </c>
      <c r="B3664" s="18" t="s">
        <v>1309</v>
      </c>
      <c r="C3664" s="18" t="s">
        <v>657</v>
      </c>
      <c r="D3664" s="18" t="s">
        <v>1030</v>
      </c>
      <c r="E3664" s="18" t="s">
        <v>2</v>
      </c>
      <c r="F3664" s="7">
        <v>9789865941086</v>
      </c>
      <c r="G3664" s="18">
        <v>2</v>
      </c>
      <c r="H3664" s="18">
        <v>180</v>
      </c>
      <c r="I3664" s="21">
        <f t="shared" ref="I3664:I3727" si="169">G3664*H3664</f>
        <v>360</v>
      </c>
      <c r="J3664" s="18"/>
      <c r="K3664" s="18"/>
      <c r="L3664" s="18">
        <f t="shared" si="168"/>
        <v>2</v>
      </c>
    </row>
    <row r="3665" spans="1:12" s="19" customFormat="1" ht="17.45" customHeight="1">
      <c r="A3665" s="20">
        <v>3663</v>
      </c>
      <c r="B3665" s="18" t="s">
        <v>1310</v>
      </c>
      <c r="C3665" s="18" t="s">
        <v>772</v>
      </c>
      <c r="D3665" s="18" t="s">
        <v>724</v>
      </c>
      <c r="E3665" s="18" t="s">
        <v>2</v>
      </c>
      <c r="F3665" s="7" t="s">
        <v>1442</v>
      </c>
      <c r="G3665" s="18">
        <v>2</v>
      </c>
      <c r="H3665" s="18">
        <v>260</v>
      </c>
      <c r="I3665" s="21">
        <f t="shared" si="169"/>
        <v>520</v>
      </c>
      <c r="J3665" s="18"/>
      <c r="K3665" s="18"/>
      <c r="L3665" s="18">
        <f t="shared" si="168"/>
        <v>2</v>
      </c>
    </row>
    <row r="3666" spans="1:12" s="19" customFormat="1" ht="17.45" customHeight="1">
      <c r="A3666" s="20">
        <v>3664</v>
      </c>
      <c r="B3666" s="21" t="s">
        <v>262</v>
      </c>
      <c r="C3666" s="23" t="s">
        <v>263</v>
      </c>
      <c r="D3666" s="21" t="s">
        <v>678</v>
      </c>
      <c r="E3666" s="21" t="s">
        <v>673</v>
      </c>
      <c r="F3666" s="8">
        <v>9789862729090</v>
      </c>
      <c r="G3666" s="18">
        <v>2</v>
      </c>
      <c r="H3666" s="31">
        <v>350</v>
      </c>
      <c r="I3666" s="21">
        <f t="shared" si="169"/>
        <v>700</v>
      </c>
      <c r="J3666" s="18"/>
      <c r="K3666" s="18"/>
      <c r="L3666" s="18">
        <f t="shared" si="168"/>
        <v>2</v>
      </c>
    </row>
    <row r="3667" spans="1:12" s="19" customFormat="1" ht="17.45" customHeight="1">
      <c r="A3667" s="20">
        <v>3665</v>
      </c>
      <c r="B3667" s="18" t="s">
        <v>978</v>
      </c>
      <c r="C3667" s="18" t="s">
        <v>1311</v>
      </c>
      <c r="D3667" s="18" t="s">
        <v>787</v>
      </c>
      <c r="E3667" s="18" t="s">
        <v>2</v>
      </c>
      <c r="F3667" s="7">
        <v>9789866000065</v>
      </c>
      <c r="G3667" s="18">
        <v>2</v>
      </c>
      <c r="H3667" s="18">
        <v>380</v>
      </c>
      <c r="I3667" s="21">
        <f t="shared" si="169"/>
        <v>760</v>
      </c>
      <c r="J3667" s="18"/>
      <c r="K3667" s="18"/>
      <c r="L3667" s="18">
        <f t="shared" si="168"/>
        <v>2</v>
      </c>
    </row>
    <row r="3668" spans="1:12" s="19" customFormat="1" ht="17.45" customHeight="1">
      <c r="A3668" s="20">
        <v>3666</v>
      </c>
      <c r="B3668" s="18" t="s">
        <v>979</v>
      </c>
      <c r="C3668" s="18" t="s">
        <v>980</v>
      </c>
      <c r="D3668" s="18" t="s">
        <v>711</v>
      </c>
      <c r="E3668" s="18" t="s">
        <v>2</v>
      </c>
      <c r="F3668" s="7" t="s">
        <v>1443</v>
      </c>
      <c r="G3668" s="18">
        <v>2</v>
      </c>
      <c r="H3668" s="18">
        <v>300</v>
      </c>
      <c r="I3668" s="21">
        <f t="shared" si="169"/>
        <v>600</v>
      </c>
      <c r="J3668" s="18"/>
      <c r="K3668" s="18"/>
      <c r="L3668" s="18">
        <f t="shared" si="168"/>
        <v>2</v>
      </c>
    </row>
    <row r="3669" spans="1:12" s="19" customFormat="1" ht="17.45" customHeight="1">
      <c r="A3669" s="20">
        <v>3667</v>
      </c>
      <c r="B3669" s="18" t="s">
        <v>981</v>
      </c>
      <c r="C3669" s="18" t="s">
        <v>982</v>
      </c>
      <c r="D3669" s="18" t="s">
        <v>662</v>
      </c>
      <c r="E3669" s="18" t="s">
        <v>2</v>
      </c>
      <c r="F3669" s="7">
        <v>9789573275985</v>
      </c>
      <c r="G3669" s="18">
        <v>2</v>
      </c>
      <c r="H3669" s="18">
        <v>260</v>
      </c>
      <c r="I3669" s="21">
        <f t="shared" si="169"/>
        <v>520</v>
      </c>
      <c r="J3669" s="18"/>
      <c r="K3669" s="18"/>
      <c r="L3669" s="18">
        <f t="shared" si="168"/>
        <v>2</v>
      </c>
    </row>
    <row r="3670" spans="1:12" s="19" customFormat="1" ht="17.45" customHeight="1">
      <c r="A3670" s="20">
        <v>3668</v>
      </c>
      <c r="B3670" s="18" t="s">
        <v>983</v>
      </c>
      <c r="C3670" s="18" t="s">
        <v>984</v>
      </c>
      <c r="D3670" s="18" t="s">
        <v>712</v>
      </c>
      <c r="E3670" s="18" t="s">
        <v>2</v>
      </c>
      <c r="F3670" s="7">
        <v>9789865947484</v>
      </c>
      <c r="G3670" s="18">
        <v>2</v>
      </c>
      <c r="H3670" s="18">
        <v>300</v>
      </c>
      <c r="I3670" s="21">
        <f t="shared" si="169"/>
        <v>600</v>
      </c>
      <c r="J3670" s="18"/>
      <c r="K3670" s="18"/>
      <c r="L3670" s="18">
        <f t="shared" si="168"/>
        <v>2</v>
      </c>
    </row>
    <row r="3671" spans="1:12" s="19" customFormat="1" ht="17.45" customHeight="1">
      <c r="A3671" s="20">
        <v>3669</v>
      </c>
      <c r="B3671" s="18" t="s">
        <v>985</v>
      </c>
      <c r="C3671" s="18" t="s">
        <v>986</v>
      </c>
      <c r="D3671" s="18" t="s">
        <v>712</v>
      </c>
      <c r="E3671" s="18" t="s">
        <v>2</v>
      </c>
      <c r="F3671" s="7">
        <v>9789863840350</v>
      </c>
      <c r="G3671" s="18">
        <v>2</v>
      </c>
      <c r="H3671" s="18">
        <v>320</v>
      </c>
      <c r="I3671" s="21">
        <f t="shared" si="169"/>
        <v>640</v>
      </c>
      <c r="J3671" s="18"/>
      <c r="K3671" s="18"/>
      <c r="L3671" s="18">
        <f t="shared" si="168"/>
        <v>2</v>
      </c>
    </row>
    <row r="3672" spans="1:12" s="19" customFormat="1" ht="17.45" customHeight="1">
      <c r="A3672" s="20">
        <v>3670</v>
      </c>
      <c r="B3672" s="31" t="s">
        <v>987</v>
      </c>
      <c r="C3672" s="23" t="s">
        <v>393</v>
      </c>
      <c r="D3672" s="21" t="s">
        <v>394</v>
      </c>
      <c r="E3672" s="21" t="s">
        <v>673</v>
      </c>
      <c r="F3672" s="8">
        <v>4719863040912</v>
      </c>
      <c r="G3672" s="18">
        <v>2</v>
      </c>
      <c r="H3672" s="21">
        <v>120</v>
      </c>
      <c r="I3672" s="21">
        <f t="shared" si="169"/>
        <v>240</v>
      </c>
      <c r="J3672" s="18"/>
      <c r="K3672" s="18"/>
      <c r="L3672" s="18">
        <f t="shared" si="168"/>
        <v>2</v>
      </c>
    </row>
    <row r="3673" spans="1:12" s="19" customFormat="1" ht="17.45" customHeight="1">
      <c r="A3673" s="20">
        <v>3671</v>
      </c>
      <c r="B3673" s="31" t="s">
        <v>988</v>
      </c>
      <c r="C3673" s="23" t="s">
        <v>393</v>
      </c>
      <c r="D3673" s="21" t="s">
        <v>394</v>
      </c>
      <c r="E3673" s="31" t="s">
        <v>673</v>
      </c>
      <c r="F3673" s="8">
        <v>4719863041353</v>
      </c>
      <c r="G3673" s="18">
        <v>2</v>
      </c>
      <c r="H3673" s="21">
        <v>120</v>
      </c>
      <c r="I3673" s="21">
        <f t="shared" si="169"/>
        <v>240</v>
      </c>
      <c r="J3673" s="21" t="s">
        <v>9</v>
      </c>
      <c r="K3673" s="21" t="s">
        <v>9</v>
      </c>
      <c r="L3673" s="18">
        <f t="shared" si="168"/>
        <v>2</v>
      </c>
    </row>
    <row r="3674" spans="1:12" s="19" customFormat="1" ht="17.45" customHeight="1">
      <c r="A3674" s="20">
        <v>3672</v>
      </c>
      <c r="B3674" s="31" t="s">
        <v>8894</v>
      </c>
      <c r="C3674" s="23" t="s">
        <v>393</v>
      </c>
      <c r="D3674" s="21" t="s">
        <v>394</v>
      </c>
      <c r="E3674" s="21" t="s">
        <v>5319</v>
      </c>
      <c r="F3674" s="8">
        <v>4719863041605</v>
      </c>
      <c r="G3674" s="18">
        <v>2</v>
      </c>
      <c r="H3674" s="21">
        <v>120</v>
      </c>
      <c r="I3674" s="21">
        <f t="shared" si="169"/>
        <v>240</v>
      </c>
      <c r="J3674" s="18"/>
      <c r="K3674" s="18"/>
      <c r="L3674" s="18">
        <f t="shared" si="168"/>
        <v>2</v>
      </c>
    </row>
    <row r="3675" spans="1:12" s="19" customFormat="1" ht="17.45" customHeight="1">
      <c r="A3675" s="20">
        <v>3673</v>
      </c>
      <c r="B3675" s="31" t="s">
        <v>8895</v>
      </c>
      <c r="C3675" s="23" t="s">
        <v>393</v>
      </c>
      <c r="D3675" s="21" t="s">
        <v>394</v>
      </c>
      <c r="E3675" s="21" t="s">
        <v>5232</v>
      </c>
      <c r="F3675" s="8">
        <v>4719863041698</v>
      </c>
      <c r="G3675" s="18">
        <v>2</v>
      </c>
      <c r="H3675" s="21">
        <v>130</v>
      </c>
      <c r="I3675" s="21">
        <f t="shared" si="169"/>
        <v>260</v>
      </c>
      <c r="J3675" s="18"/>
      <c r="K3675" s="18"/>
      <c r="L3675" s="18">
        <f t="shared" si="168"/>
        <v>2</v>
      </c>
    </row>
    <row r="3676" spans="1:12" s="19" customFormat="1" ht="17.45" customHeight="1">
      <c r="A3676" s="20">
        <v>3674</v>
      </c>
      <c r="B3676" s="31" t="s">
        <v>8896</v>
      </c>
      <c r="C3676" s="23" t="s">
        <v>393</v>
      </c>
      <c r="D3676" s="21" t="s">
        <v>394</v>
      </c>
      <c r="E3676" s="21" t="s">
        <v>11</v>
      </c>
      <c r="F3676" s="8">
        <v>4719863041902</v>
      </c>
      <c r="G3676" s="18">
        <v>2</v>
      </c>
      <c r="H3676" s="21">
        <v>120</v>
      </c>
      <c r="I3676" s="21">
        <f t="shared" si="169"/>
        <v>240</v>
      </c>
      <c r="J3676" s="18"/>
      <c r="K3676" s="18"/>
      <c r="L3676" s="18">
        <f t="shared" si="168"/>
        <v>2</v>
      </c>
    </row>
    <row r="3677" spans="1:12" s="19" customFormat="1" ht="17.45" customHeight="1">
      <c r="A3677" s="20">
        <v>3675</v>
      </c>
      <c r="B3677" s="31" t="s">
        <v>8897</v>
      </c>
      <c r="C3677" s="23" t="s">
        <v>393</v>
      </c>
      <c r="D3677" s="21" t="s">
        <v>394</v>
      </c>
      <c r="E3677" s="21" t="s">
        <v>5319</v>
      </c>
      <c r="F3677" s="8">
        <v>4719863043746</v>
      </c>
      <c r="G3677" s="18">
        <v>2</v>
      </c>
      <c r="H3677" s="21">
        <v>130</v>
      </c>
      <c r="I3677" s="21">
        <f t="shared" si="169"/>
        <v>260</v>
      </c>
      <c r="J3677" s="18"/>
      <c r="K3677" s="18"/>
      <c r="L3677" s="18">
        <f t="shared" si="168"/>
        <v>2</v>
      </c>
    </row>
    <row r="3678" spans="1:12" s="19" customFormat="1" ht="17.45" customHeight="1">
      <c r="A3678" s="20">
        <v>3676</v>
      </c>
      <c r="B3678" s="31" t="s">
        <v>8898</v>
      </c>
      <c r="C3678" s="23" t="s">
        <v>393</v>
      </c>
      <c r="D3678" s="21" t="s">
        <v>394</v>
      </c>
      <c r="E3678" s="21" t="s">
        <v>5319</v>
      </c>
      <c r="F3678" s="8">
        <v>4719863045306</v>
      </c>
      <c r="G3678" s="18">
        <v>2</v>
      </c>
      <c r="H3678" s="21">
        <v>130</v>
      </c>
      <c r="I3678" s="21">
        <f t="shared" si="169"/>
        <v>260</v>
      </c>
      <c r="J3678" s="18"/>
      <c r="K3678" s="18"/>
      <c r="L3678" s="18">
        <f t="shared" si="168"/>
        <v>2</v>
      </c>
    </row>
    <row r="3679" spans="1:12" s="19" customFormat="1" ht="17.45" customHeight="1">
      <c r="A3679" s="20">
        <v>3677</v>
      </c>
      <c r="B3679" s="31" t="s">
        <v>8899</v>
      </c>
      <c r="C3679" s="23" t="s">
        <v>393</v>
      </c>
      <c r="D3679" s="21" t="s">
        <v>394</v>
      </c>
      <c r="E3679" s="31" t="s">
        <v>5319</v>
      </c>
      <c r="F3679" s="8">
        <v>4719863048352</v>
      </c>
      <c r="G3679" s="18">
        <v>2</v>
      </c>
      <c r="H3679" s="21">
        <v>120</v>
      </c>
      <c r="I3679" s="21">
        <f t="shared" si="169"/>
        <v>240</v>
      </c>
      <c r="J3679" s="21" t="s">
        <v>1936</v>
      </c>
      <c r="K3679" s="21" t="s">
        <v>1936</v>
      </c>
      <c r="L3679" s="18">
        <f t="shared" si="168"/>
        <v>2</v>
      </c>
    </row>
    <row r="3680" spans="1:12" s="19" customFormat="1" ht="17.45" customHeight="1">
      <c r="A3680" s="20">
        <v>3678</v>
      </c>
      <c r="B3680" s="31" t="s">
        <v>8900</v>
      </c>
      <c r="C3680" s="23" t="s">
        <v>393</v>
      </c>
      <c r="D3680" s="21" t="s">
        <v>394</v>
      </c>
      <c r="E3680" s="21" t="s">
        <v>5319</v>
      </c>
      <c r="F3680" s="8">
        <v>4719863050652</v>
      </c>
      <c r="G3680" s="18">
        <v>2</v>
      </c>
      <c r="H3680" s="21">
        <v>120</v>
      </c>
      <c r="I3680" s="21">
        <f t="shared" si="169"/>
        <v>240</v>
      </c>
      <c r="J3680" s="21" t="s">
        <v>1936</v>
      </c>
      <c r="K3680" s="21" t="s">
        <v>1936</v>
      </c>
      <c r="L3680" s="18">
        <f t="shared" ref="L3680:L3705" si="170">G3680</f>
        <v>2</v>
      </c>
    </row>
    <row r="3681" spans="1:12" s="19" customFormat="1" ht="17.45" customHeight="1">
      <c r="A3681" s="20">
        <v>3679</v>
      </c>
      <c r="B3681" s="21" t="s">
        <v>989</v>
      </c>
      <c r="C3681" s="23" t="s">
        <v>393</v>
      </c>
      <c r="D3681" s="21" t="s">
        <v>377</v>
      </c>
      <c r="E3681" s="21" t="s">
        <v>11</v>
      </c>
      <c r="F3681" s="8">
        <v>4710614378353</v>
      </c>
      <c r="G3681" s="18">
        <v>2</v>
      </c>
      <c r="H3681" s="21">
        <v>120</v>
      </c>
      <c r="I3681" s="21">
        <f t="shared" si="169"/>
        <v>240</v>
      </c>
      <c r="J3681" s="21" t="s">
        <v>9</v>
      </c>
      <c r="K3681" s="21" t="s">
        <v>9</v>
      </c>
      <c r="L3681" s="18">
        <f t="shared" si="170"/>
        <v>2</v>
      </c>
    </row>
    <row r="3682" spans="1:12" s="19" customFormat="1" ht="17.45" customHeight="1">
      <c r="A3682" s="20">
        <v>3680</v>
      </c>
      <c r="B3682" s="21" t="s">
        <v>990</v>
      </c>
      <c r="C3682" s="23" t="s">
        <v>393</v>
      </c>
      <c r="D3682" s="21" t="s">
        <v>377</v>
      </c>
      <c r="E3682" s="21" t="s">
        <v>11</v>
      </c>
      <c r="F3682" s="8">
        <v>4717702201050</v>
      </c>
      <c r="G3682" s="18">
        <v>2</v>
      </c>
      <c r="H3682" s="21">
        <v>120</v>
      </c>
      <c r="I3682" s="21">
        <f t="shared" si="169"/>
        <v>240</v>
      </c>
      <c r="J3682" s="21" t="s">
        <v>1936</v>
      </c>
      <c r="K3682" s="21" t="s">
        <v>1936</v>
      </c>
      <c r="L3682" s="18">
        <f t="shared" si="170"/>
        <v>2</v>
      </c>
    </row>
    <row r="3683" spans="1:12" s="19" customFormat="1" ht="17.45" customHeight="1">
      <c r="A3683" s="20">
        <v>3681</v>
      </c>
      <c r="B3683" s="21" t="s">
        <v>991</v>
      </c>
      <c r="C3683" s="23" t="s">
        <v>393</v>
      </c>
      <c r="D3683" s="21" t="s">
        <v>377</v>
      </c>
      <c r="E3683" s="21" t="s">
        <v>11</v>
      </c>
      <c r="F3683" s="8">
        <v>4717702205232</v>
      </c>
      <c r="G3683" s="18">
        <v>2</v>
      </c>
      <c r="H3683" s="21">
        <v>120</v>
      </c>
      <c r="I3683" s="21">
        <f t="shared" si="169"/>
        <v>240</v>
      </c>
      <c r="J3683" s="21" t="s">
        <v>1936</v>
      </c>
      <c r="K3683" s="21" t="s">
        <v>1936</v>
      </c>
      <c r="L3683" s="18">
        <f t="shared" si="170"/>
        <v>2</v>
      </c>
    </row>
    <row r="3684" spans="1:12" s="19" customFormat="1" ht="17.45" customHeight="1">
      <c r="A3684" s="20">
        <v>3682</v>
      </c>
      <c r="B3684" s="21" t="s">
        <v>992</v>
      </c>
      <c r="C3684" s="23" t="s">
        <v>393</v>
      </c>
      <c r="D3684" s="21" t="s">
        <v>377</v>
      </c>
      <c r="E3684" s="21" t="s">
        <v>11</v>
      </c>
      <c r="F3684" s="8">
        <v>4717702210335</v>
      </c>
      <c r="G3684" s="18">
        <v>2</v>
      </c>
      <c r="H3684" s="21">
        <v>120</v>
      </c>
      <c r="I3684" s="21">
        <f t="shared" si="169"/>
        <v>240</v>
      </c>
      <c r="J3684" s="21" t="s">
        <v>1936</v>
      </c>
      <c r="K3684" s="21" t="s">
        <v>9</v>
      </c>
      <c r="L3684" s="18">
        <f t="shared" si="170"/>
        <v>2</v>
      </c>
    </row>
    <row r="3685" spans="1:12" s="19" customFormat="1" ht="17.45" customHeight="1">
      <c r="A3685" s="20">
        <v>3683</v>
      </c>
      <c r="B3685" s="21" t="s">
        <v>993</v>
      </c>
      <c r="C3685" s="23" t="s">
        <v>393</v>
      </c>
      <c r="D3685" s="21" t="s">
        <v>377</v>
      </c>
      <c r="E3685" s="21" t="s">
        <v>11</v>
      </c>
      <c r="F3685" s="8">
        <v>4717702216993</v>
      </c>
      <c r="G3685" s="18">
        <v>2</v>
      </c>
      <c r="H3685" s="21">
        <v>120</v>
      </c>
      <c r="I3685" s="21">
        <f t="shared" si="169"/>
        <v>240</v>
      </c>
      <c r="J3685" s="21" t="s">
        <v>1936</v>
      </c>
      <c r="K3685" s="21" t="s">
        <v>9</v>
      </c>
      <c r="L3685" s="18">
        <f t="shared" si="170"/>
        <v>2</v>
      </c>
    </row>
    <row r="3686" spans="1:12" s="19" customFormat="1" ht="17.45" customHeight="1">
      <c r="A3686" s="20">
        <v>3684</v>
      </c>
      <c r="B3686" s="21" t="s">
        <v>994</v>
      </c>
      <c r="C3686" s="23" t="s">
        <v>393</v>
      </c>
      <c r="D3686" s="21" t="s">
        <v>377</v>
      </c>
      <c r="E3686" s="21" t="s">
        <v>11</v>
      </c>
      <c r="F3686" s="8">
        <v>4717702223557</v>
      </c>
      <c r="G3686" s="18">
        <v>2</v>
      </c>
      <c r="H3686" s="21">
        <v>120</v>
      </c>
      <c r="I3686" s="21">
        <f t="shared" si="169"/>
        <v>240</v>
      </c>
      <c r="J3686" s="21" t="s">
        <v>1936</v>
      </c>
      <c r="K3686" s="21" t="s">
        <v>9</v>
      </c>
      <c r="L3686" s="18">
        <f t="shared" si="170"/>
        <v>2</v>
      </c>
    </row>
    <row r="3687" spans="1:12" s="19" customFormat="1" ht="17.45" customHeight="1">
      <c r="A3687" s="20">
        <v>3685</v>
      </c>
      <c r="B3687" s="21" t="s">
        <v>995</v>
      </c>
      <c r="C3687" s="23" t="s">
        <v>393</v>
      </c>
      <c r="D3687" s="21" t="s">
        <v>377</v>
      </c>
      <c r="E3687" s="21" t="s">
        <v>11</v>
      </c>
      <c r="F3687" s="8">
        <v>4717702229214</v>
      </c>
      <c r="G3687" s="18">
        <v>2</v>
      </c>
      <c r="H3687" s="21">
        <v>120</v>
      </c>
      <c r="I3687" s="21">
        <f t="shared" si="169"/>
        <v>240</v>
      </c>
      <c r="J3687" s="21" t="s">
        <v>1936</v>
      </c>
      <c r="K3687" s="21" t="s">
        <v>1936</v>
      </c>
      <c r="L3687" s="18">
        <f t="shared" si="170"/>
        <v>2</v>
      </c>
    </row>
    <row r="3688" spans="1:12" s="19" customFormat="1" ht="17.45" customHeight="1">
      <c r="A3688" s="20">
        <v>3686</v>
      </c>
      <c r="B3688" s="21" t="s">
        <v>996</v>
      </c>
      <c r="C3688" s="23" t="s">
        <v>393</v>
      </c>
      <c r="D3688" s="21" t="s">
        <v>377</v>
      </c>
      <c r="E3688" s="21" t="s">
        <v>11</v>
      </c>
      <c r="F3688" s="8">
        <v>4717702237059</v>
      </c>
      <c r="G3688" s="18">
        <v>2</v>
      </c>
      <c r="H3688" s="21">
        <v>130</v>
      </c>
      <c r="I3688" s="21">
        <f t="shared" si="169"/>
        <v>260</v>
      </c>
      <c r="J3688" s="21" t="s">
        <v>9</v>
      </c>
      <c r="K3688" s="21" t="s">
        <v>9</v>
      </c>
      <c r="L3688" s="18">
        <f t="shared" si="170"/>
        <v>2</v>
      </c>
    </row>
    <row r="3689" spans="1:12" s="19" customFormat="1" ht="17.45" customHeight="1">
      <c r="A3689" s="20">
        <v>3687</v>
      </c>
      <c r="B3689" s="21" t="s">
        <v>997</v>
      </c>
      <c r="C3689" s="23" t="s">
        <v>393</v>
      </c>
      <c r="D3689" s="21" t="s">
        <v>377</v>
      </c>
      <c r="E3689" s="21" t="s">
        <v>11</v>
      </c>
      <c r="F3689" s="8">
        <v>4717702238520</v>
      </c>
      <c r="G3689" s="18">
        <v>2</v>
      </c>
      <c r="H3689" s="21">
        <v>120</v>
      </c>
      <c r="I3689" s="21">
        <f t="shared" si="169"/>
        <v>240</v>
      </c>
      <c r="J3689" s="21" t="s">
        <v>9</v>
      </c>
      <c r="K3689" s="21" t="s">
        <v>9</v>
      </c>
      <c r="L3689" s="18">
        <f t="shared" si="170"/>
        <v>2</v>
      </c>
    </row>
    <row r="3690" spans="1:12" s="19" customFormat="1" ht="17.45" customHeight="1">
      <c r="A3690" s="20">
        <v>3688</v>
      </c>
      <c r="B3690" s="21" t="s">
        <v>998</v>
      </c>
      <c r="C3690" s="23" t="s">
        <v>393</v>
      </c>
      <c r="D3690" s="21" t="s">
        <v>377</v>
      </c>
      <c r="E3690" s="21" t="s">
        <v>11</v>
      </c>
      <c r="F3690" s="8">
        <v>4717702254896</v>
      </c>
      <c r="G3690" s="18">
        <v>2</v>
      </c>
      <c r="H3690" s="21">
        <v>130</v>
      </c>
      <c r="I3690" s="21">
        <f t="shared" si="169"/>
        <v>260</v>
      </c>
      <c r="J3690" s="21" t="s">
        <v>9</v>
      </c>
      <c r="K3690" s="21" t="s">
        <v>9</v>
      </c>
      <c r="L3690" s="18">
        <f t="shared" si="170"/>
        <v>2</v>
      </c>
    </row>
    <row r="3691" spans="1:12" s="19" customFormat="1" ht="17.45" customHeight="1">
      <c r="A3691" s="20">
        <v>3689</v>
      </c>
      <c r="B3691" s="21" t="s">
        <v>999</v>
      </c>
      <c r="C3691" s="23" t="s">
        <v>393</v>
      </c>
      <c r="D3691" s="21" t="s">
        <v>377</v>
      </c>
      <c r="E3691" s="21" t="s">
        <v>11</v>
      </c>
      <c r="F3691" s="8">
        <v>4717702259785</v>
      </c>
      <c r="G3691" s="18">
        <v>2</v>
      </c>
      <c r="H3691" s="21">
        <v>130</v>
      </c>
      <c r="I3691" s="21">
        <f t="shared" si="169"/>
        <v>260</v>
      </c>
      <c r="J3691" s="21" t="s">
        <v>1936</v>
      </c>
      <c r="K3691" s="21" t="s">
        <v>1936</v>
      </c>
      <c r="L3691" s="18">
        <f t="shared" si="170"/>
        <v>2</v>
      </c>
    </row>
    <row r="3692" spans="1:12" s="19" customFormat="1" ht="17.45" customHeight="1">
      <c r="A3692" s="20">
        <v>3690</v>
      </c>
      <c r="B3692" s="18" t="s">
        <v>8901</v>
      </c>
      <c r="C3692" s="18" t="s">
        <v>5571</v>
      </c>
      <c r="D3692" s="18" t="s">
        <v>3593</v>
      </c>
      <c r="E3692" s="18" t="s">
        <v>1699</v>
      </c>
      <c r="F3692" s="7" t="s">
        <v>8902</v>
      </c>
      <c r="G3692" s="18">
        <v>2</v>
      </c>
      <c r="H3692" s="18">
        <v>300</v>
      </c>
      <c r="I3692" s="21">
        <f t="shared" si="169"/>
        <v>600</v>
      </c>
      <c r="J3692" s="21" t="s">
        <v>9</v>
      </c>
      <c r="K3692" s="21" t="s">
        <v>9</v>
      </c>
      <c r="L3692" s="18">
        <f t="shared" si="170"/>
        <v>2</v>
      </c>
    </row>
    <row r="3693" spans="1:12" s="19" customFormat="1" ht="17.45" customHeight="1">
      <c r="A3693" s="20">
        <v>3691</v>
      </c>
      <c r="B3693" s="18" t="s">
        <v>8903</v>
      </c>
      <c r="C3693" s="18" t="s">
        <v>8904</v>
      </c>
      <c r="D3693" s="18" t="s">
        <v>2899</v>
      </c>
      <c r="E3693" s="18" t="s">
        <v>1699</v>
      </c>
      <c r="F3693" s="7" t="s">
        <v>8905</v>
      </c>
      <c r="G3693" s="18">
        <v>2</v>
      </c>
      <c r="H3693" s="18">
        <v>220</v>
      </c>
      <c r="I3693" s="21">
        <f t="shared" si="169"/>
        <v>440</v>
      </c>
      <c r="J3693" s="21" t="s">
        <v>1936</v>
      </c>
      <c r="K3693" s="21" t="s">
        <v>1936</v>
      </c>
      <c r="L3693" s="18">
        <f t="shared" si="170"/>
        <v>2</v>
      </c>
    </row>
    <row r="3694" spans="1:12" s="19" customFormat="1" ht="17.45" customHeight="1">
      <c r="A3694" s="20">
        <v>3692</v>
      </c>
      <c r="B3694" s="18" t="s">
        <v>8906</v>
      </c>
      <c r="C3694" s="18" t="s">
        <v>8907</v>
      </c>
      <c r="D3694" s="18" t="s">
        <v>1698</v>
      </c>
      <c r="E3694" s="18" t="s">
        <v>1699</v>
      </c>
      <c r="F3694" s="7" t="s">
        <v>8908</v>
      </c>
      <c r="G3694" s="18">
        <v>2</v>
      </c>
      <c r="H3694" s="18">
        <v>320</v>
      </c>
      <c r="I3694" s="21">
        <f t="shared" si="169"/>
        <v>640</v>
      </c>
      <c r="J3694" s="21" t="s">
        <v>9</v>
      </c>
      <c r="K3694" s="21" t="s">
        <v>9</v>
      </c>
      <c r="L3694" s="18">
        <f t="shared" si="170"/>
        <v>2</v>
      </c>
    </row>
    <row r="3695" spans="1:12" s="19" customFormat="1" ht="17.45" customHeight="1">
      <c r="A3695" s="20">
        <v>3693</v>
      </c>
      <c r="B3695" s="18" t="s">
        <v>8909</v>
      </c>
      <c r="C3695" s="18" t="s">
        <v>8910</v>
      </c>
      <c r="D3695" s="18" t="s">
        <v>6195</v>
      </c>
      <c r="E3695" s="18" t="s">
        <v>1699</v>
      </c>
      <c r="F3695" s="7" t="s">
        <v>8911</v>
      </c>
      <c r="G3695" s="18">
        <v>2</v>
      </c>
      <c r="H3695" s="18">
        <v>280</v>
      </c>
      <c r="I3695" s="21">
        <f t="shared" si="169"/>
        <v>560</v>
      </c>
      <c r="J3695" s="21" t="s">
        <v>9</v>
      </c>
      <c r="K3695" s="21" t="s">
        <v>9</v>
      </c>
      <c r="L3695" s="18">
        <f t="shared" si="170"/>
        <v>2</v>
      </c>
    </row>
    <row r="3696" spans="1:12" s="19" customFormat="1" ht="17.45" customHeight="1">
      <c r="A3696" s="20">
        <v>3694</v>
      </c>
      <c r="B3696" s="18" t="s">
        <v>8912</v>
      </c>
      <c r="C3696" s="18" t="s">
        <v>8913</v>
      </c>
      <c r="D3696" s="18" t="s">
        <v>8914</v>
      </c>
      <c r="E3696" s="18" t="s">
        <v>1699</v>
      </c>
      <c r="F3696" s="7">
        <v>9789868146778</v>
      </c>
      <c r="G3696" s="18">
        <v>2</v>
      </c>
      <c r="H3696" s="18">
        <v>280</v>
      </c>
      <c r="I3696" s="21">
        <f t="shared" si="169"/>
        <v>560</v>
      </c>
      <c r="J3696" s="21" t="s">
        <v>1936</v>
      </c>
      <c r="K3696" s="21" t="s">
        <v>1936</v>
      </c>
      <c r="L3696" s="18">
        <f t="shared" si="170"/>
        <v>2</v>
      </c>
    </row>
    <row r="3697" spans="1:12" s="19" customFormat="1" ht="17.45" customHeight="1">
      <c r="A3697" s="20">
        <v>3695</v>
      </c>
      <c r="B3697" s="18" t="s">
        <v>8915</v>
      </c>
      <c r="C3697" s="18" t="s">
        <v>8916</v>
      </c>
      <c r="D3697" s="18" t="s">
        <v>2756</v>
      </c>
      <c r="E3697" s="18" t="s">
        <v>1699</v>
      </c>
      <c r="F3697" s="7" t="s">
        <v>8917</v>
      </c>
      <c r="G3697" s="18">
        <v>2</v>
      </c>
      <c r="H3697" s="18">
        <v>300</v>
      </c>
      <c r="I3697" s="21">
        <f t="shared" si="169"/>
        <v>600</v>
      </c>
      <c r="J3697" s="21" t="s">
        <v>9</v>
      </c>
      <c r="K3697" s="21" t="s">
        <v>9</v>
      </c>
      <c r="L3697" s="18">
        <f t="shared" si="170"/>
        <v>2</v>
      </c>
    </row>
    <row r="3698" spans="1:12" s="19" customFormat="1" ht="17.45" customHeight="1">
      <c r="A3698" s="20">
        <v>3696</v>
      </c>
      <c r="B3698" s="18" t="s">
        <v>8918</v>
      </c>
      <c r="C3698" s="18" t="s">
        <v>8919</v>
      </c>
      <c r="D3698" s="18" t="s">
        <v>8920</v>
      </c>
      <c r="E3698" s="18" t="s">
        <v>1699</v>
      </c>
      <c r="F3698" s="7" t="s">
        <v>8921</v>
      </c>
      <c r="G3698" s="18">
        <v>2</v>
      </c>
      <c r="H3698" s="18">
        <v>250</v>
      </c>
      <c r="I3698" s="21">
        <f t="shared" si="169"/>
        <v>500</v>
      </c>
      <c r="J3698" s="21" t="s">
        <v>9</v>
      </c>
      <c r="K3698" s="21" t="s">
        <v>9</v>
      </c>
      <c r="L3698" s="18">
        <f t="shared" si="170"/>
        <v>2</v>
      </c>
    </row>
    <row r="3699" spans="1:12" s="19" customFormat="1" ht="17.45" customHeight="1">
      <c r="A3699" s="20">
        <v>3697</v>
      </c>
      <c r="B3699" s="18" t="s">
        <v>8922</v>
      </c>
      <c r="C3699" s="18" t="s">
        <v>8923</v>
      </c>
      <c r="D3699" s="18" t="s">
        <v>4433</v>
      </c>
      <c r="E3699" s="18" t="s">
        <v>1699</v>
      </c>
      <c r="F3699" s="7">
        <v>9789862195093</v>
      </c>
      <c r="G3699" s="18">
        <v>2</v>
      </c>
      <c r="H3699" s="18">
        <v>800</v>
      </c>
      <c r="I3699" s="21">
        <f t="shared" si="169"/>
        <v>1600</v>
      </c>
      <c r="J3699" s="18"/>
      <c r="K3699" s="18"/>
      <c r="L3699" s="18">
        <f t="shared" si="170"/>
        <v>2</v>
      </c>
    </row>
    <row r="3700" spans="1:12" s="19" customFormat="1" ht="17.45" customHeight="1">
      <c r="A3700" s="20">
        <v>3698</v>
      </c>
      <c r="B3700" s="18" t="s">
        <v>8924</v>
      </c>
      <c r="C3700" s="18" t="s">
        <v>8923</v>
      </c>
      <c r="D3700" s="18" t="s">
        <v>4430</v>
      </c>
      <c r="E3700" s="18" t="s">
        <v>1699</v>
      </c>
      <c r="F3700" s="7" t="s">
        <v>8925</v>
      </c>
      <c r="G3700" s="18">
        <v>2</v>
      </c>
      <c r="H3700" s="18">
        <v>199</v>
      </c>
      <c r="I3700" s="21">
        <f t="shared" si="169"/>
        <v>398</v>
      </c>
      <c r="J3700" s="18"/>
      <c r="K3700" s="18"/>
      <c r="L3700" s="18">
        <f t="shared" si="170"/>
        <v>2</v>
      </c>
    </row>
    <row r="3701" spans="1:12" s="19" customFormat="1" ht="17.45" customHeight="1">
      <c r="A3701" s="20">
        <v>3699</v>
      </c>
      <c r="B3701" s="18" t="s">
        <v>8926</v>
      </c>
      <c r="C3701" s="18" t="s">
        <v>8923</v>
      </c>
      <c r="D3701" s="18" t="s">
        <v>4430</v>
      </c>
      <c r="E3701" s="18" t="s">
        <v>1699</v>
      </c>
      <c r="F3701" s="7" t="s">
        <v>8927</v>
      </c>
      <c r="G3701" s="18">
        <v>2</v>
      </c>
      <c r="H3701" s="18">
        <v>199</v>
      </c>
      <c r="I3701" s="21">
        <f t="shared" si="169"/>
        <v>398</v>
      </c>
      <c r="J3701" s="18"/>
      <c r="K3701" s="18"/>
      <c r="L3701" s="18">
        <f t="shared" si="170"/>
        <v>2</v>
      </c>
    </row>
    <row r="3702" spans="1:12" s="19" customFormat="1" ht="17.45" customHeight="1">
      <c r="A3702" s="20">
        <v>3700</v>
      </c>
      <c r="B3702" s="18" t="s">
        <v>8928</v>
      </c>
      <c r="C3702" s="18" t="s">
        <v>8923</v>
      </c>
      <c r="D3702" s="18" t="s">
        <v>4430</v>
      </c>
      <c r="E3702" s="18" t="s">
        <v>1699</v>
      </c>
      <c r="F3702" s="7" t="s">
        <v>8929</v>
      </c>
      <c r="G3702" s="18">
        <v>2</v>
      </c>
      <c r="H3702" s="18">
        <v>199</v>
      </c>
      <c r="I3702" s="21">
        <f t="shared" si="169"/>
        <v>398</v>
      </c>
      <c r="J3702" s="18"/>
      <c r="K3702" s="18"/>
      <c r="L3702" s="18">
        <f t="shared" si="170"/>
        <v>2</v>
      </c>
    </row>
    <row r="3703" spans="1:12" s="19" customFormat="1" ht="17.45" customHeight="1">
      <c r="A3703" s="20">
        <v>3701</v>
      </c>
      <c r="B3703" s="18" t="s">
        <v>8930</v>
      </c>
      <c r="C3703" s="18" t="s">
        <v>8923</v>
      </c>
      <c r="D3703" s="18" t="s">
        <v>4430</v>
      </c>
      <c r="E3703" s="18" t="s">
        <v>1699</v>
      </c>
      <c r="F3703" s="7" t="s">
        <v>8931</v>
      </c>
      <c r="G3703" s="18">
        <v>2</v>
      </c>
      <c r="H3703" s="18">
        <v>199</v>
      </c>
      <c r="I3703" s="21">
        <f t="shared" si="169"/>
        <v>398</v>
      </c>
      <c r="J3703" s="18" t="s">
        <v>0</v>
      </c>
      <c r="K3703" s="18"/>
      <c r="L3703" s="18">
        <f t="shared" si="170"/>
        <v>2</v>
      </c>
    </row>
    <row r="3704" spans="1:12" s="19" customFormat="1" ht="17.45" customHeight="1">
      <c r="A3704" s="20">
        <v>3702</v>
      </c>
      <c r="B3704" s="18" t="s">
        <v>8932</v>
      </c>
      <c r="C3704" s="18" t="s">
        <v>8923</v>
      </c>
      <c r="D3704" s="18" t="s">
        <v>4430</v>
      </c>
      <c r="E3704" s="18" t="s">
        <v>1699</v>
      </c>
      <c r="F3704" s="7" t="s">
        <v>8933</v>
      </c>
      <c r="G3704" s="18">
        <v>2</v>
      </c>
      <c r="H3704" s="18">
        <v>199</v>
      </c>
      <c r="I3704" s="21">
        <f t="shared" si="169"/>
        <v>398</v>
      </c>
      <c r="J3704" s="18"/>
      <c r="K3704" s="18"/>
      <c r="L3704" s="18">
        <f t="shared" si="170"/>
        <v>2</v>
      </c>
    </row>
    <row r="3705" spans="1:12" s="19" customFormat="1" ht="17.45" customHeight="1">
      <c r="A3705" s="20">
        <v>3703</v>
      </c>
      <c r="B3705" s="18" t="s">
        <v>8934</v>
      </c>
      <c r="C3705" s="18" t="s">
        <v>8923</v>
      </c>
      <c r="D3705" s="18" t="s">
        <v>4430</v>
      </c>
      <c r="E3705" s="18" t="s">
        <v>1699</v>
      </c>
      <c r="F3705" s="7" t="s">
        <v>8935</v>
      </c>
      <c r="G3705" s="18">
        <v>2</v>
      </c>
      <c r="H3705" s="18">
        <v>199</v>
      </c>
      <c r="I3705" s="21">
        <f t="shared" si="169"/>
        <v>398</v>
      </c>
      <c r="J3705" s="18"/>
      <c r="K3705" s="18"/>
      <c r="L3705" s="18">
        <f t="shared" si="170"/>
        <v>2</v>
      </c>
    </row>
    <row r="3706" spans="1:12" s="19" customFormat="1" ht="17.45" customHeight="1">
      <c r="A3706" s="20">
        <v>3704</v>
      </c>
      <c r="B3706" s="18" t="s">
        <v>8936</v>
      </c>
      <c r="C3706" s="18" t="s">
        <v>8923</v>
      </c>
      <c r="D3706" s="18" t="s">
        <v>4430</v>
      </c>
      <c r="E3706" s="18" t="s">
        <v>1699</v>
      </c>
      <c r="F3706" s="7" t="s">
        <v>8937</v>
      </c>
      <c r="G3706" s="18">
        <v>2</v>
      </c>
      <c r="H3706" s="18">
        <v>199</v>
      </c>
      <c r="I3706" s="21">
        <f t="shared" si="169"/>
        <v>398</v>
      </c>
      <c r="J3706" s="18">
        <v>5</v>
      </c>
      <c r="K3706" s="18"/>
      <c r="L3706" s="18">
        <f>G3706*5</f>
        <v>10</v>
      </c>
    </row>
    <row r="3707" spans="1:12" s="19" customFormat="1" ht="17.45" customHeight="1">
      <c r="A3707" s="20">
        <v>3705</v>
      </c>
      <c r="B3707" s="18" t="s">
        <v>8938</v>
      </c>
      <c r="C3707" s="18" t="s">
        <v>8923</v>
      </c>
      <c r="D3707" s="18" t="s">
        <v>4430</v>
      </c>
      <c r="E3707" s="18" t="s">
        <v>1699</v>
      </c>
      <c r="F3707" s="7" t="s">
        <v>8939</v>
      </c>
      <c r="G3707" s="18">
        <v>2</v>
      </c>
      <c r="H3707" s="18">
        <v>199</v>
      </c>
      <c r="I3707" s="21">
        <f t="shared" si="169"/>
        <v>398</v>
      </c>
      <c r="J3707" s="18"/>
      <c r="K3707" s="18"/>
      <c r="L3707" s="18">
        <f t="shared" ref="L3707:L3738" si="171">G3707</f>
        <v>2</v>
      </c>
    </row>
    <row r="3708" spans="1:12" s="19" customFormat="1" ht="17.45" customHeight="1">
      <c r="A3708" s="20">
        <v>3706</v>
      </c>
      <c r="B3708" s="18" t="s">
        <v>8940</v>
      </c>
      <c r="C3708" s="18" t="s">
        <v>8923</v>
      </c>
      <c r="D3708" s="18" t="s">
        <v>4430</v>
      </c>
      <c r="E3708" s="18" t="s">
        <v>1699</v>
      </c>
      <c r="F3708" s="7" t="s">
        <v>8941</v>
      </c>
      <c r="G3708" s="18">
        <v>2</v>
      </c>
      <c r="H3708" s="18">
        <v>199</v>
      </c>
      <c r="I3708" s="21">
        <f t="shared" si="169"/>
        <v>398</v>
      </c>
      <c r="J3708" s="18"/>
      <c r="K3708" s="18"/>
      <c r="L3708" s="18">
        <f t="shared" si="171"/>
        <v>2</v>
      </c>
    </row>
    <row r="3709" spans="1:12" s="19" customFormat="1" ht="17.45" customHeight="1">
      <c r="A3709" s="20">
        <v>3707</v>
      </c>
      <c r="B3709" s="18" t="s">
        <v>8942</v>
      </c>
      <c r="C3709" s="18" t="s">
        <v>8923</v>
      </c>
      <c r="D3709" s="18" t="s">
        <v>4430</v>
      </c>
      <c r="E3709" s="18" t="s">
        <v>1699</v>
      </c>
      <c r="F3709" s="7" t="s">
        <v>8943</v>
      </c>
      <c r="G3709" s="18">
        <v>2</v>
      </c>
      <c r="H3709" s="18">
        <v>199</v>
      </c>
      <c r="I3709" s="21">
        <f t="shared" si="169"/>
        <v>398</v>
      </c>
      <c r="J3709" s="18"/>
      <c r="K3709" s="18"/>
      <c r="L3709" s="18">
        <f t="shared" si="171"/>
        <v>2</v>
      </c>
    </row>
    <row r="3710" spans="1:12" s="19" customFormat="1" ht="17.45" customHeight="1">
      <c r="A3710" s="20">
        <v>3708</v>
      </c>
      <c r="B3710" s="18" t="s">
        <v>8944</v>
      </c>
      <c r="C3710" s="18" t="s">
        <v>8923</v>
      </c>
      <c r="D3710" s="18" t="s">
        <v>4430</v>
      </c>
      <c r="E3710" s="18" t="s">
        <v>1699</v>
      </c>
      <c r="F3710" s="7" t="s">
        <v>8945</v>
      </c>
      <c r="G3710" s="18">
        <v>2</v>
      </c>
      <c r="H3710" s="18">
        <v>199</v>
      </c>
      <c r="I3710" s="21">
        <f t="shared" si="169"/>
        <v>398</v>
      </c>
      <c r="J3710" s="18"/>
      <c r="K3710" s="18"/>
      <c r="L3710" s="18">
        <f t="shared" si="171"/>
        <v>2</v>
      </c>
    </row>
    <row r="3711" spans="1:12" s="19" customFormat="1" ht="17.45" customHeight="1">
      <c r="A3711" s="20">
        <v>3709</v>
      </c>
      <c r="B3711" s="18" t="s">
        <v>8946</v>
      </c>
      <c r="C3711" s="18" t="s">
        <v>8923</v>
      </c>
      <c r="D3711" s="18" t="s">
        <v>4430</v>
      </c>
      <c r="E3711" s="18" t="s">
        <v>1699</v>
      </c>
      <c r="F3711" s="7" t="s">
        <v>8947</v>
      </c>
      <c r="G3711" s="18">
        <v>2</v>
      </c>
      <c r="H3711" s="18">
        <v>199</v>
      </c>
      <c r="I3711" s="21">
        <f t="shared" si="169"/>
        <v>398</v>
      </c>
      <c r="J3711" s="18"/>
      <c r="K3711" s="18"/>
      <c r="L3711" s="18">
        <f t="shared" si="171"/>
        <v>2</v>
      </c>
    </row>
    <row r="3712" spans="1:12" s="19" customFormat="1" ht="17.45" customHeight="1">
      <c r="A3712" s="20">
        <v>3710</v>
      </c>
      <c r="B3712" s="18" t="s">
        <v>8948</v>
      </c>
      <c r="C3712" s="18" t="s">
        <v>8923</v>
      </c>
      <c r="D3712" s="18" t="s">
        <v>4430</v>
      </c>
      <c r="E3712" s="18" t="s">
        <v>1699</v>
      </c>
      <c r="F3712" s="7" t="s">
        <v>8949</v>
      </c>
      <c r="G3712" s="18">
        <v>2</v>
      </c>
      <c r="H3712" s="18">
        <v>199</v>
      </c>
      <c r="I3712" s="21">
        <f t="shared" si="169"/>
        <v>398</v>
      </c>
      <c r="J3712" s="18"/>
      <c r="K3712" s="18"/>
      <c r="L3712" s="18">
        <f t="shared" si="171"/>
        <v>2</v>
      </c>
    </row>
    <row r="3713" spans="1:12" s="19" customFormat="1" ht="17.45" customHeight="1">
      <c r="A3713" s="20">
        <v>3711</v>
      </c>
      <c r="B3713" s="18" t="s">
        <v>8950</v>
      </c>
      <c r="C3713" s="18" t="s">
        <v>8923</v>
      </c>
      <c r="D3713" s="18" t="s">
        <v>4430</v>
      </c>
      <c r="E3713" s="18" t="s">
        <v>1699</v>
      </c>
      <c r="F3713" s="7" t="s">
        <v>8951</v>
      </c>
      <c r="G3713" s="18">
        <v>2</v>
      </c>
      <c r="H3713" s="18">
        <v>199</v>
      </c>
      <c r="I3713" s="21">
        <f t="shared" si="169"/>
        <v>398</v>
      </c>
      <c r="J3713" s="18"/>
      <c r="K3713" s="18"/>
      <c r="L3713" s="18">
        <f t="shared" si="171"/>
        <v>2</v>
      </c>
    </row>
    <row r="3714" spans="1:12" s="19" customFormat="1" ht="17.45" customHeight="1">
      <c r="A3714" s="20">
        <v>3712</v>
      </c>
      <c r="B3714" s="18" t="s">
        <v>8952</v>
      </c>
      <c r="C3714" s="18" t="s">
        <v>8923</v>
      </c>
      <c r="D3714" s="18" t="s">
        <v>4430</v>
      </c>
      <c r="E3714" s="18" t="s">
        <v>1699</v>
      </c>
      <c r="F3714" s="7" t="s">
        <v>8953</v>
      </c>
      <c r="G3714" s="18">
        <v>2</v>
      </c>
      <c r="H3714" s="18">
        <v>199</v>
      </c>
      <c r="I3714" s="21">
        <f t="shared" si="169"/>
        <v>398</v>
      </c>
      <c r="J3714" s="18"/>
      <c r="K3714" s="18"/>
      <c r="L3714" s="18">
        <f t="shared" si="171"/>
        <v>2</v>
      </c>
    </row>
    <row r="3715" spans="1:12" s="19" customFormat="1" ht="17.45" customHeight="1">
      <c r="A3715" s="20">
        <v>3713</v>
      </c>
      <c r="B3715" s="18" t="s">
        <v>8954</v>
      </c>
      <c r="C3715" s="18" t="s">
        <v>8923</v>
      </c>
      <c r="D3715" s="18" t="s">
        <v>4430</v>
      </c>
      <c r="E3715" s="18" t="s">
        <v>1699</v>
      </c>
      <c r="F3715" s="7" t="s">
        <v>8955</v>
      </c>
      <c r="G3715" s="18">
        <v>2</v>
      </c>
      <c r="H3715" s="18">
        <v>199</v>
      </c>
      <c r="I3715" s="21">
        <f t="shared" si="169"/>
        <v>398</v>
      </c>
      <c r="J3715" s="18"/>
      <c r="K3715" s="18"/>
      <c r="L3715" s="18">
        <f t="shared" si="171"/>
        <v>2</v>
      </c>
    </row>
    <row r="3716" spans="1:12" s="19" customFormat="1" ht="17.45" customHeight="1">
      <c r="A3716" s="20">
        <v>3714</v>
      </c>
      <c r="B3716" s="18" t="s">
        <v>8956</v>
      </c>
      <c r="C3716" s="18" t="s">
        <v>8923</v>
      </c>
      <c r="D3716" s="18" t="s">
        <v>4430</v>
      </c>
      <c r="E3716" s="18" t="s">
        <v>1699</v>
      </c>
      <c r="F3716" s="7" t="s">
        <v>8957</v>
      </c>
      <c r="G3716" s="18">
        <v>2</v>
      </c>
      <c r="H3716" s="18">
        <v>199</v>
      </c>
      <c r="I3716" s="21">
        <f t="shared" si="169"/>
        <v>398</v>
      </c>
      <c r="J3716" s="18"/>
      <c r="K3716" s="18"/>
      <c r="L3716" s="18">
        <f t="shared" si="171"/>
        <v>2</v>
      </c>
    </row>
    <row r="3717" spans="1:12" s="19" customFormat="1" ht="17.45" customHeight="1">
      <c r="A3717" s="20">
        <v>3715</v>
      </c>
      <c r="B3717" s="18" t="s">
        <v>8958</v>
      </c>
      <c r="C3717" s="18" t="s">
        <v>8923</v>
      </c>
      <c r="D3717" s="18" t="s">
        <v>4430</v>
      </c>
      <c r="E3717" s="18" t="s">
        <v>1699</v>
      </c>
      <c r="F3717" s="7" t="s">
        <v>8959</v>
      </c>
      <c r="G3717" s="18">
        <v>2</v>
      </c>
      <c r="H3717" s="18">
        <v>199</v>
      </c>
      <c r="I3717" s="21">
        <f t="shared" si="169"/>
        <v>398</v>
      </c>
      <c r="J3717" s="18"/>
      <c r="K3717" s="18"/>
      <c r="L3717" s="18">
        <f t="shared" si="171"/>
        <v>2</v>
      </c>
    </row>
    <row r="3718" spans="1:12" s="19" customFormat="1" ht="17.45" customHeight="1">
      <c r="A3718" s="20">
        <v>3716</v>
      </c>
      <c r="B3718" s="18" t="s">
        <v>8960</v>
      </c>
      <c r="C3718" s="18" t="s">
        <v>8923</v>
      </c>
      <c r="D3718" s="18" t="s">
        <v>4430</v>
      </c>
      <c r="E3718" s="18" t="s">
        <v>1699</v>
      </c>
      <c r="F3718" s="7" t="s">
        <v>8961</v>
      </c>
      <c r="G3718" s="18">
        <v>2</v>
      </c>
      <c r="H3718" s="18">
        <v>160</v>
      </c>
      <c r="I3718" s="21">
        <f t="shared" si="169"/>
        <v>320</v>
      </c>
      <c r="J3718" s="18"/>
      <c r="K3718" s="18"/>
      <c r="L3718" s="18">
        <f t="shared" si="171"/>
        <v>2</v>
      </c>
    </row>
    <row r="3719" spans="1:12" s="19" customFormat="1" ht="17.45" customHeight="1">
      <c r="A3719" s="20">
        <v>3717</v>
      </c>
      <c r="B3719" s="18" t="s">
        <v>8960</v>
      </c>
      <c r="C3719" s="18" t="s">
        <v>8923</v>
      </c>
      <c r="D3719" s="18" t="s">
        <v>4430</v>
      </c>
      <c r="E3719" s="18" t="s">
        <v>1699</v>
      </c>
      <c r="F3719" s="7" t="s">
        <v>8961</v>
      </c>
      <c r="G3719" s="18">
        <v>2</v>
      </c>
      <c r="H3719" s="18">
        <v>160</v>
      </c>
      <c r="I3719" s="21">
        <f t="shared" si="169"/>
        <v>320</v>
      </c>
      <c r="J3719" s="18"/>
      <c r="K3719" s="18"/>
      <c r="L3719" s="18">
        <f t="shared" si="171"/>
        <v>2</v>
      </c>
    </row>
    <row r="3720" spans="1:12" s="19" customFormat="1" ht="17.45" customHeight="1">
      <c r="A3720" s="20">
        <v>3718</v>
      </c>
      <c r="B3720" s="18" t="s">
        <v>8962</v>
      </c>
      <c r="C3720" s="18" t="s">
        <v>8923</v>
      </c>
      <c r="D3720" s="18" t="s">
        <v>4430</v>
      </c>
      <c r="E3720" s="18" t="s">
        <v>1699</v>
      </c>
      <c r="F3720" s="7" t="s">
        <v>8963</v>
      </c>
      <c r="G3720" s="18">
        <v>2</v>
      </c>
      <c r="H3720" s="18">
        <v>160</v>
      </c>
      <c r="I3720" s="21">
        <f t="shared" si="169"/>
        <v>320</v>
      </c>
      <c r="J3720" s="18"/>
      <c r="K3720" s="18"/>
      <c r="L3720" s="18">
        <f t="shared" si="171"/>
        <v>2</v>
      </c>
    </row>
    <row r="3721" spans="1:12" s="19" customFormat="1" ht="17.45" customHeight="1">
      <c r="A3721" s="20">
        <v>3719</v>
      </c>
      <c r="B3721" s="18" t="s">
        <v>8962</v>
      </c>
      <c r="C3721" s="18" t="s">
        <v>8923</v>
      </c>
      <c r="D3721" s="18" t="s">
        <v>4430</v>
      </c>
      <c r="E3721" s="18" t="s">
        <v>1699</v>
      </c>
      <c r="F3721" s="7" t="s">
        <v>8963</v>
      </c>
      <c r="G3721" s="18">
        <v>2</v>
      </c>
      <c r="H3721" s="18">
        <v>160</v>
      </c>
      <c r="I3721" s="21">
        <f t="shared" si="169"/>
        <v>320</v>
      </c>
      <c r="J3721" s="18"/>
      <c r="K3721" s="18"/>
      <c r="L3721" s="18">
        <f t="shared" si="171"/>
        <v>2</v>
      </c>
    </row>
    <row r="3722" spans="1:12" s="19" customFormat="1" ht="17.45" customHeight="1">
      <c r="A3722" s="20">
        <v>3720</v>
      </c>
      <c r="B3722" s="18" t="s">
        <v>8964</v>
      </c>
      <c r="C3722" s="18" t="s">
        <v>8923</v>
      </c>
      <c r="D3722" s="18" t="s">
        <v>4430</v>
      </c>
      <c r="E3722" s="18" t="s">
        <v>1699</v>
      </c>
      <c r="F3722" s="7" t="s">
        <v>8965</v>
      </c>
      <c r="G3722" s="18">
        <v>2</v>
      </c>
      <c r="H3722" s="18">
        <v>160</v>
      </c>
      <c r="I3722" s="21">
        <f t="shared" si="169"/>
        <v>320</v>
      </c>
      <c r="J3722" s="18"/>
      <c r="K3722" s="18"/>
      <c r="L3722" s="18">
        <f t="shared" si="171"/>
        <v>2</v>
      </c>
    </row>
    <row r="3723" spans="1:12" s="19" customFormat="1" ht="17.45" customHeight="1">
      <c r="A3723" s="20">
        <v>3721</v>
      </c>
      <c r="B3723" s="18" t="s">
        <v>8964</v>
      </c>
      <c r="C3723" s="18" t="s">
        <v>8923</v>
      </c>
      <c r="D3723" s="18" t="s">
        <v>4430</v>
      </c>
      <c r="E3723" s="18" t="s">
        <v>1699</v>
      </c>
      <c r="F3723" s="7" t="s">
        <v>8965</v>
      </c>
      <c r="G3723" s="18">
        <v>2</v>
      </c>
      <c r="H3723" s="18">
        <v>160</v>
      </c>
      <c r="I3723" s="21">
        <f t="shared" si="169"/>
        <v>320</v>
      </c>
      <c r="J3723" s="18"/>
      <c r="K3723" s="18"/>
      <c r="L3723" s="18">
        <f t="shared" si="171"/>
        <v>2</v>
      </c>
    </row>
    <row r="3724" spans="1:12" s="19" customFormat="1" ht="17.45" customHeight="1">
      <c r="A3724" s="20">
        <v>3722</v>
      </c>
      <c r="B3724" s="18" t="s">
        <v>8966</v>
      </c>
      <c r="C3724" s="18" t="s">
        <v>8923</v>
      </c>
      <c r="D3724" s="18" t="s">
        <v>4430</v>
      </c>
      <c r="E3724" s="18" t="s">
        <v>1699</v>
      </c>
      <c r="F3724" s="7" t="s">
        <v>8967</v>
      </c>
      <c r="G3724" s="18">
        <v>2</v>
      </c>
      <c r="H3724" s="18">
        <v>160</v>
      </c>
      <c r="I3724" s="21">
        <f t="shared" si="169"/>
        <v>320</v>
      </c>
      <c r="J3724" s="18"/>
      <c r="K3724" s="18"/>
      <c r="L3724" s="18">
        <f t="shared" si="171"/>
        <v>2</v>
      </c>
    </row>
    <row r="3725" spans="1:12" s="19" customFormat="1" ht="17.45" customHeight="1">
      <c r="A3725" s="20">
        <v>3723</v>
      </c>
      <c r="B3725" s="18" t="s">
        <v>8966</v>
      </c>
      <c r="C3725" s="18" t="s">
        <v>8923</v>
      </c>
      <c r="D3725" s="18" t="s">
        <v>4430</v>
      </c>
      <c r="E3725" s="18" t="s">
        <v>1699</v>
      </c>
      <c r="F3725" s="7" t="s">
        <v>8967</v>
      </c>
      <c r="G3725" s="18">
        <v>2</v>
      </c>
      <c r="H3725" s="18">
        <v>160</v>
      </c>
      <c r="I3725" s="21">
        <f t="shared" si="169"/>
        <v>320</v>
      </c>
      <c r="J3725" s="18"/>
      <c r="K3725" s="18"/>
      <c r="L3725" s="18">
        <f t="shared" si="171"/>
        <v>2</v>
      </c>
    </row>
    <row r="3726" spans="1:12" s="19" customFormat="1" ht="17.45" customHeight="1">
      <c r="A3726" s="20">
        <v>3724</v>
      </c>
      <c r="B3726" s="18" t="s">
        <v>8968</v>
      </c>
      <c r="C3726" s="18" t="s">
        <v>8923</v>
      </c>
      <c r="D3726" s="18" t="s">
        <v>4430</v>
      </c>
      <c r="E3726" s="18" t="s">
        <v>1699</v>
      </c>
      <c r="F3726" s="7" t="s">
        <v>8969</v>
      </c>
      <c r="G3726" s="18">
        <v>2</v>
      </c>
      <c r="H3726" s="18">
        <v>160</v>
      </c>
      <c r="I3726" s="21">
        <f t="shared" si="169"/>
        <v>320</v>
      </c>
      <c r="J3726" s="18"/>
      <c r="K3726" s="18"/>
      <c r="L3726" s="18">
        <f t="shared" si="171"/>
        <v>2</v>
      </c>
    </row>
    <row r="3727" spans="1:12" s="19" customFormat="1" ht="17.45" customHeight="1">
      <c r="A3727" s="20">
        <v>3725</v>
      </c>
      <c r="B3727" s="18" t="s">
        <v>8968</v>
      </c>
      <c r="C3727" s="18" t="s">
        <v>8923</v>
      </c>
      <c r="D3727" s="18" t="s">
        <v>4430</v>
      </c>
      <c r="E3727" s="18" t="s">
        <v>1699</v>
      </c>
      <c r="F3727" s="7" t="s">
        <v>8969</v>
      </c>
      <c r="G3727" s="18">
        <v>2</v>
      </c>
      <c r="H3727" s="18">
        <v>160</v>
      </c>
      <c r="I3727" s="21">
        <f t="shared" si="169"/>
        <v>320</v>
      </c>
      <c r="J3727" s="18"/>
      <c r="K3727" s="18"/>
      <c r="L3727" s="18">
        <f t="shared" si="171"/>
        <v>2</v>
      </c>
    </row>
    <row r="3728" spans="1:12" s="19" customFormat="1" ht="17.45" customHeight="1">
      <c r="A3728" s="20">
        <v>3726</v>
      </c>
      <c r="B3728" s="18" t="s">
        <v>8970</v>
      </c>
      <c r="C3728" s="18" t="s">
        <v>3110</v>
      </c>
      <c r="D3728" s="18" t="s">
        <v>8971</v>
      </c>
      <c r="E3728" s="18" t="s">
        <v>1699</v>
      </c>
      <c r="F3728" s="7" t="s">
        <v>8972</v>
      </c>
      <c r="G3728" s="18">
        <v>2</v>
      </c>
      <c r="H3728" s="18">
        <v>220</v>
      </c>
      <c r="I3728" s="21">
        <f t="shared" ref="I3728:I3791" si="172">G3728*H3728</f>
        <v>440</v>
      </c>
      <c r="J3728" s="18"/>
      <c r="K3728" s="18"/>
      <c r="L3728" s="18">
        <f t="shared" si="171"/>
        <v>2</v>
      </c>
    </row>
    <row r="3729" spans="1:12" s="19" customFormat="1" ht="17.45" customHeight="1">
      <c r="A3729" s="20">
        <v>3727</v>
      </c>
      <c r="B3729" s="18" t="s">
        <v>8973</v>
      </c>
      <c r="C3729" s="18" t="s">
        <v>3110</v>
      </c>
      <c r="D3729" s="18" t="s">
        <v>2842</v>
      </c>
      <c r="E3729" s="18" t="s">
        <v>1699</v>
      </c>
      <c r="F3729" s="7" t="s">
        <v>8974</v>
      </c>
      <c r="G3729" s="18">
        <v>2</v>
      </c>
      <c r="H3729" s="18">
        <v>380</v>
      </c>
      <c r="I3729" s="21">
        <f t="shared" si="172"/>
        <v>760</v>
      </c>
      <c r="J3729" s="18"/>
      <c r="K3729" s="18"/>
      <c r="L3729" s="18">
        <f t="shared" si="171"/>
        <v>2</v>
      </c>
    </row>
    <row r="3730" spans="1:12" s="19" customFormat="1" ht="17.45" customHeight="1">
      <c r="A3730" s="20">
        <v>3728</v>
      </c>
      <c r="B3730" s="18" t="s">
        <v>8975</v>
      </c>
      <c r="C3730" s="18" t="s">
        <v>2875</v>
      </c>
      <c r="D3730" s="18" t="s">
        <v>2919</v>
      </c>
      <c r="E3730" s="18" t="s">
        <v>1699</v>
      </c>
      <c r="F3730" s="7" t="s">
        <v>8976</v>
      </c>
      <c r="G3730" s="18">
        <v>2</v>
      </c>
      <c r="H3730" s="18">
        <v>260</v>
      </c>
      <c r="I3730" s="21">
        <f t="shared" si="172"/>
        <v>520</v>
      </c>
      <c r="J3730" s="18"/>
      <c r="K3730" s="18"/>
      <c r="L3730" s="18">
        <f t="shared" si="171"/>
        <v>2</v>
      </c>
    </row>
    <row r="3731" spans="1:12" s="19" customFormat="1" ht="17.45" customHeight="1">
      <c r="A3731" s="20">
        <v>3729</v>
      </c>
      <c r="B3731" s="18" t="s">
        <v>8977</v>
      </c>
      <c r="C3731" s="18" t="s">
        <v>8978</v>
      </c>
      <c r="D3731" s="18" t="s">
        <v>8979</v>
      </c>
      <c r="E3731" s="18" t="s">
        <v>1699</v>
      </c>
      <c r="F3731" s="7">
        <v>9789860146066</v>
      </c>
      <c r="G3731" s="18">
        <v>2</v>
      </c>
      <c r="H3731" s="18">
        <v>200</v>
      </c>
      <c r="I3731" s="21">
        <f t="shared" si="172"/>
        <v>400</v>
      </c>
      <c r="J3731" s="18"/>
      <c r="K3731" s="18"/>
      <c r="L3731" s="18">
        <f t="shared" si="171"/>
        <v>2</v>
      </c>
    </row>
    <row r="3732" spans="1:12" s="19" customFormat="1" ht="17.45" customHeight="1">
      <c r="A3732" s="20">
        <v>3730</v>
      </c>
      <c r="B3732" s="18" t="s">
        <v>8980</v>
      </c>
      <c r="C3732" s="18" t="s">
        <v>8981</v>
      </c>
      <c r="D3732" s="18" t="s">
        <v>6249</v>
      </c>
      <c r="E3732" s="18" t="s">
        <v>1699</v>
      </c>
      <c r="F3732" s="7" t="s">
        <v>8982</v>
      </c>
      <c r="G3732" s="18">
        <v>2</v>
      </c>
      <c r="H3732" s="18">
        <v>99</v>
      </c>
      <c r="I3732" s="21">
        <f t="shared" si="172"/>
        <v>198</v>
      </c>
      <c r="J3732" s="18"/>
      <c r="K3732" s="18"/>
      <c r="L3732" s="18">
        <f t="shared" si="171"/>
        <v>2</v>
      </c>
    </row>
    <row r="3733" spans="1:12" s="19" customFormat="1" ht="17.45" customHeight="1">
      <c r="A3733" s="20">
        <v>3731</v>
      </c>
      <c r="B3733" s="18" t="s">
        <v>8983</v>
      </c>
      <c r="C3733" s="18" t="s">
        <v>8984</v>
      </c>
      <c r="D3733" s="18" t="s">
        <v>4023</v>
      </c>
      <c r="E3733" s="18" t="s">
        <v>1699</v>
      </c>
      <c r="F3733" s="7" t="s">
        <v>8985</v>
      </c>
      <c r="G3733" s="18">
        <v>2</v>
      </c>
      <c r="H3733" s="18">
        <v>280</v>
      </c>
      <c r="I3733" s="21">
        <f t="shared" si="172"/>
        <v>560</v>
      </c>
      <c r="J3733" s="18"/>
      <c r="K3733" s="18"/>
      <c r="L3733" s="18">
        <f t="shared" si="171"/>
        <v>2</v>
      </c>
    </row>
    <row r="3734" spans="1:12" s="19" customFormat="1" ht="17.45" customHeight="1">
      <c r="A3734" s="20">
        <v>3732</v>
      </c>
      <c r="B3734" s="18" t="s">
        <v>8986</v>
      </c>
      <c r="C3734" s="18" t="s">
        <v>8987</v>
      </c>
      <c r="D3734" s="18" t="s">
        <v>8988</v>
      </c>
      <c r="E3734" s="18" t="s">
        <v>1699</v>
      </c>
      <c r="F3734" s="7" t="s">
        <v>8989</v>
      </c>
      <c r="G3734" s="18">
        <v>2</v>
      </c>
      <c r="H3734" s="18">
        <v>250</v>
      </c>
      <c r="I3734" s="21">
        <f t="shared" si="172"/>
        <v>500</v>
      </c>
      <c r="J3734" s="18"/>
      <c r="K3734" s="18"/>
      <c r="L3734" s="18">
        <f t="shared" si="171"/>
        <v>2</v>
      </c>
    </row>
    <row r="3735" spans="1:12" s="19" customFormat="1" ht="17.45" customHeight="1">
      <c r="A3735" s="20">
        <v>3733</v>
      </c>
      <c r="B3735" s="18" t="s">
        <v>8990</v>
      </c>
      <c r="C3735" s="18" t="s">
        <v>3552</v>
      </c>
      <c r="D3735" s="18" t="s">
        <v>3553</v>
      </c>
      <c r="E3735" s="18"/>
      <c r="F3735" s="7" t="s">
        <v>8991</v>
      </c>
      <c r="G3735" s="18">
        <v>2</v>
      </c>
      <c r="H3735" s="18">
        <v>299</v>
      </c>
      <c r="I3735" s="21">
        <f t="shared" si="172"/>
        <v>598</v>
      </c>
      <c r="J3735" s="18"/>
      <c r="K3735" s="18"/>
      <c r="L3735" s="18">
        <f t="shared" si="171"/>
        <v>2</v>
      </c>
    </row>
    <row r="3736" spans="1:12" s="19" customFormat="1" ht="17.45" customHeight="1">
      <c r="A3736" s="20">
        <v>3734</v>
      </c>
      <c r="B3736" s="18" t="s">
        <v>8992</v>
      </c>
      <c r="C3736" s="18" t="s">
        <v>3668</v>
      </c>
      <c r="D3736" s="18" t="s">
        <v>3669</v>
      </c>
      <c r="E3736" s="18" t="s">
        <v>1699</v>
      </c>
      <c r="F3736" s="7" t="s">
        <v>8993</v>
      </c>
      <c r="G3736" s="18">
        <v>2</v>
      </c>
      <c r="H3736" s="18">
        <v>500</v>
      </c>
      <c r="I3736" s="21">
        <f t="shared" si="172"/>
        <v>1000</v>
      </c>
      <c r="J3736" s="18"/>
      <c r="K3736" s="18"/>
      <c r="L3736" s="18">
        <f t="shared" si="171"/>
        <v>2</v>
      </c>
    </row>
    <row r="3737" spans="1:12" s="19" customFormat="1" ht="17.45" customHeight="1">
      <c r="A3737" s="20">
        <v>3735</v>
      </c>
      <c r="B3737" s="18" t="s">
        <v>8994</v>
      </c>
      <c r="C3737" s="18" t="s">
        <v>8995</v>
      </c>
      <c r="D3737" s="18" t="s">
        <v>2873</v>
      </c>
      <c r="E3737" s="18" t="s">
        <v>1699</v>
      </c>
      <c r="F3737" s="7" t="s">
        <v>8996</v>
      </c>
      <c r="G3737" s="18">
        <v>2</v>
      </c>
      <c r="H3737" s="18">
        <v>95</v>
      </c>
      <c r="I3737" s="21">
        <f t="shared" si="172"/>
        <v>190</v>
      </c>
      <c r="J3737" s="18"/>
      <c r="K3737" s="18"/>
      <c r="L3737" s="18">
        <f t="shared" si="171"/>
        <v>2</v>
      </c>
    </row>
    <row r="3738" spans="1:12" s="19" customFormat="1" ht="17.45" customHeight="1">
      <c r="A3738" s="20">
        <v>3736</v>
      </c>
      <c r="B3738" s="33" t="s">
        <v>8997</v>
      </c>
      <c r="C3738" s="18" t="s">
        <v>8995</v>
      </c>
      <c r="D3738" s="18" t="s">
        <v>2873</v>
      </c>
      <c r="E3738" s="18" t="s">
        <v>1699</v>
      </c>
      <c r="F3738" s="12" t="s">
        <v>8998</v>
      </c>
      <c r="G3738" s="18">
        <v>2</v>
      </c>
      <c r="H3738" s="18">
        <v>85</v>
      </c>
      <c r="I3738" s="21">
        <f t="shared" si="172"/>
        <v>170</v>
      </c>
      <c r="J3738" s="18"/>
      <c r="K3738" s="18"/>
      <c r="L3738" s="18">
        <f t="shared" si="171"/>
        <v>2</v>
      </c>
    </row>
    <row r="3739" spans="1:12" s="19" customFormat="1" ht="17.45" customHeight="1">
      <c r="A3739" s="20">
        <v>3737</v>
      </c>
      <c r="B3739" s="33" t="s">
        <v>8999</v>
      </c>
      <c r="C3739" s="18" t="s">
        <v>8995</v>
      </c>
      <c r="D3739" s="18" t="s">
        <v>2873</v>
      </c>
      <c r="E3739" s="18" t="s">
        <v>1699</v>
      </c>
      <c r="F3739" s="12" t="s">
        <v>9000</v>
      </c>
      <c r="G3739" s="18">
        <v>2</v>
      </c>
      <c r="H3739" s="18">
        <v>85</v>
      </c>
      <c r="I3739" s="21">
        <f t="shared" si="172"/>
        <v>170</v>
      </c>
      <c r="J3739" s="18"/>
      <c r="K3739" s="18"/>
      <c r="L3739" s="18">
        <f t="shared" ref="L3739:L3770" si="173">G3739</f>
        <v>2</v>
      </c>
    </row>
    <row r="3740" spans="1:12" s="19" customFormat="1" ht="17.45" customHeight="1">
      <c r="A3740" s="20">
        <v>3738</v>
      </c>
      <c r="B3740" s="18" t="s">
        <v>9001</v>
      </c>
      <c r="C3740" s="18" t="s">
        <v>8995</v>
      </c>
      <c r="D3740" s="18" t="s">
        <v>2873</v>
      </c>
      <c r="E3740" s="18" t="s">
        <v>1699</v>
      </c>
      <c r="F3740" s="7" t="s">
        <v>9002</v>
      </c>
      <c r="G3740" s="18">
        <v>2</v>
      </c>
      <c r="H3740" s="18">
        <v>85</v>
      </c>
      <c r="I3740" s="21">
        <f t="shared" si="172"/>
        <v>170</v>
      </c>
      <c r="J3740" s="18"/>
      <c r="K3740" s="18"/>
      <c r="L3740" s="18">
        <f t="shared" si="173"/>
        <v>2</v>
      </c>
    </row>
    <row r="3741" spans="1:12" s="19" customFormat="1" ht="17.45" customHeight="1">
      <c r="A3741" s="20">
        <v>3739</v>
      </c>
      <c r="B3741" s="18" t="s">
        <v>9003</v>
      </c>
      <c r="C3741" s="18" t="s">
        <v>8995</v>
      </c>
      <c r="D3741" s="18" t="s">
        <v>2873</v>
      </c>
      <c r="E3741" s="18" t="s">
        <v>1699</v>
      </c>
      <c r="F3741" s="7" t="s">
        <v>9004</v>
      </c>
      <c r="G3741" s="18">
        <v>2</v>
      </c>
      <c r="H3741" s="18">
        <v>85</v>
      </c>
      <c r="I3741" s="21">
        <f t="shared" si="172"/>
        <v>170</v>
      </c>
      <c r="J3741" s="18"/>
      <c r="K3741" s="18"/>
      <c r="L3741" s="18">
        <f t="shared" si="173"/>
        <v>2</v>
      </c>
    </row>
    <row r="3742" spans="1:12" s="19" customFormat="1" ht="17.45" customHeight="1">
      <c r="A3742" s="20">
        <v>3740</v>
      </c>
      <c r="B3742" s="18" t="s">
        <v>9005</v>
      </c>
      <c r="C3742" s="18" t="s">
        <v>8995</v>
      </c>
      <c r="D3742" s="18" t="s">
        <v>2873</v>
      </c>
      <c r="E3742" s="18" t="s">
        <v>1699</v>
      </c>
      <c r="F3742" s="7" t="s">
        <v>9006</v>
      </c>
      <c r="G3742" s="18">
        <v>2</v>
      </c>
      <c r="H3742" s="18">
        <v>90</v>
      </c>
      <c r="I3742" s="21">
        <f t="shared" si="172"/>
        <v>180</v>
      </c>
      <c r="J3742" s="18"/>
      <c r="K3742" s="18"/>
      <c r="L3742" s="18">
        <f t="shared" si="173"/>
        <v>2</v>
      </c>
    </row>
    <row r="3743" spans="1:12" s="19" customFormat="1" ht="17.45" customHeight="1">
      <c r="A3743" s="20">
        <v>3741</v>
      </c>
      <c r="B3743" s="18" t="s">
        <v>9007</v>
      </c>
      <c r="C3743" s="18" t="s">
        <v>8995</v>
      </c>
      <c r="D3743" s="18" t="s">
        <v>2873</v>
      </c>
      <c r="E3743" s="18" t="s">
        <v>1699</v>
      </c>
      <c r="F3743" s="7" t="s">
        <v>9008</v>
      </c>
      <c r="G3743" s="18">
        <v>2</v>
      </c>
      <c r="H3743" s="18">
        <v>90</v>
      </c>
      <c r="I3743" s="21">
        <f t="shared" si="172"/>
        <v>180</v>
      </c>
      <c r="J3743" s="18"/>
      <c r="K3743" s="18"/>
      <c r="L3743" s="18">
        <f t="shared" si="173"/>
        <v>2</v>
      </c>
    </row>
    <row r="3744" spans="1:12" s="19" customFormat="1" ht="17.45" customHeight="1">
      <c r="A3744" s="20">
        <v>3742</v>
      </c>
      <c r="B3744" s="18" t="s">
        <v>9009</v>
      </c>
      <c r="C3744" s="18" t="s">
        <v>8995</v>
      </c>
      <c r="D3744" s="18" t="s">
        <v>2873</v>
      </c>
      <c r="E3744" s="18" t="s">
        <v>1699</v>
      </c>
      <c r="F3744" s="7" t="s">
        <v>9010</v>
      </c>
      <c r="G3744" s="18">
        <v>2</v>
      </c>
      <c r="H3744" s="18">
        <v>90</v>
      </c>
      <c r="I3744" s="21">
        <f t="shared" si="172"/>
        <v>180</v>
      </c>
      <c r="J3744" s="18"/>
      <c r="K3744" s="18"/>
      <c r="L3744" s="18">
        <f t="shared" si="173"/>
        <v>2</v>
      </c>
    </row>
    <row r="3745" spans="1:12" s="19" customFormat="1" ht="17.45" customHeight="1">
      <c r="A3745" s="20">
        <v>3743</v>
      </c>
      <c r="B3745" s="18" t="s">
        <v>9011</v>
      </c>
      <c r="C3745" s="18" t="s">
        <v>8995</v>
      </c>
      <c r="D3745" s="18" t="s">
        <v>2873</v>
      </c>
      <c r="E3745" s="18" t="s">
        <v>1699</v>
      </c>
      <c r="F3745" s="7" t="s">
        <v>9012</v>
      </c>
      <c r="G3745" s="18">
        <v>2</v>
      </c>
      <c r="H3745" s="18">
        <v>90</v>
      </c>
      <c r="I3745" s="21">
        <f t="shared" si="172"/>
        <v>180</v>
      </c>
      <c r="J3745" s="18"/>
      <c r="K3745" s="18"/>
      <c r="L3745" s="18">
        <f t="shared" si="173"/>
        <v>2</v>
      </c>
    </row>
    <row r="3746" spans="1:12" s="19" customFormat="1" ht="17.45" customHeight="1">
      <c r="A3746" s="20">
        <v>3744</v>
      </c>
      <c r="B3746" s="18" t="s">
        <v>9013</v>
      </c>
      <c r="C3746" s="18" t="s">
        <v>8995</v>
      </c>
      <c r="D3746" s="18" t="s">
        <v>2873</v>
      </c>
      <c r="E3746" s="18" t="s">
        <v>1699</v>
      </c>
      <c r="F3746" s="7" t="s">
        <v>9014</v>
      </c>
      <c r="G3746" s="18">
        <v>2</v>
      </c>
      <c r="H3746" s="18">
        <v>95</v>
      </c>
      <c r="I3746" s="21">
        <f t="shared" si="172"/>
        <v>190</v>
      </c>
      <c r="J3746" s="18"/>
      <c r="K3746" s="18"/>
      <c r="L3746" s="18">
        <f t="shared" si="173"/>
        <v>2</v>
      </c>
    </row>
    <row r="3747" spans="1:12" s="19" customFormat="1" ht="17.45" customHeight="1">
      <c r="A3747" s="20">
        <v>3745</v>
      </c>
      <c r="B3747" s="18" t="s">
        <v>9015</v>
      </c>
      <c r="C3747" s="18" t="s">
        <v>8995</v>
      </c>
      <c r="D3747" s="18" t="s">
        <v>2873</v>
      </c>
      <c r="E3747" s="18" t="s">
        <v>1699</v>
      </c>
      <c r="F3747" s="7" t="s">
        <v>9016</v>
      </c>
      <c r="G3747" s="18">
        <v>2</v>
      </c>
      <c r="H3747" s="18">
        <v>95</v>
      </c>
      <c r="I3747" s="21">
        <f t="shared" si="172"/>
        <v>190</v>
      </c>
      <c r="J3747" s="18"/>
      <c r="K3747" s="18"/>
      <c r="L3747" s="18">
        <f t="shared" si="173"/>
        <v>2</v>
      </c>
    </row>
    <row r="3748" spans="1:12" s="19" customFormat="1" ht="17.45" customHeight="1">
      <c r="A3748" s="20">
        <v>3746</v>
      </c>
      <c r="B3748" s="18" t="s">
        <v>9017</v>
      </c>
      <c r="C3748" s="18" t="s">
        <v>8995</v>
      </c>
      <c r="D3748" s="18" t="s">
        <v>2873</v>
      </c>
      <c r="E3748" s="18" t="s">
        <v>1699</v>
      </c>
      <c r="F3748" s="7" t="s">
        <v>9018</v>
      </c>
      <c r="G3748" s="18">
        <v>2</v>
      </c>
      <c r="H3748" s="18">
        <v>95</v>
      </c>
      <c r="I3748" s="21">
        <f t="shared" si="172"/>
        <v>190</v>
      </c>
      <c r="J3748" s="18"/>
      <c r="K3748" s="18"/>
      <c r="L3748" s="18">
        <f t="shared" si="173"/>
        <v>2</v>
      </c>
    </row>
    <row r="3749" spans="1:12" s="19" customFormat="1" ht="17.45" customHeight="1">
      <c r="A3749" s="20">
        <v>3747</v>
      </c>
      <c r="B3749" s="18" t="s">
        <v>9019</v>
      </c>
      <c r="C3749" s="18" t="s">
        <v>8995</v>
      </c>
      <c r="D3749" s="18" t="s">
        <v>2873</v>
      </c>
      <c r="E3749" s="18" t="s">
        <v>1699</v>
      </c>
      <c r="F3749" s="7" t="s">
        <v>9020</v>
      </c>
      <c r="G3749" s="18">
        <v>2</v>
      </c>
      <c r="H3749" s="18">
        <v>95</v>
      </c>
      <c r="I3749" s="21">
        <f t="shared" si="172"/>
        <v>190</v>
      </c>
      <c r="J3749" s="18"/>
      <c r="K3749" s="18"/>
      <c r="L3749" s="18">
        <f t="shared" si="173"/>
        <v>2</v>
      </c>
    </row>
    <row r="3750" spans="1:12" s="19" customFormat="1" ht="17.45" customHeight="1">
      <c r="A3750" s="20">
        <v>3748</v>
      </c>
      <c r="B3750" s="18" t="s">
        <v>9021</v>
      </c>
      <c r="C3750" s="18" t="s">
        <v>8995</v>
      </c>
      <c r="D3750" s="18" t="s">
        <v>2873</v>
      </c>
      <c r="E3750" s="18" t="s">
        <v>1699</v>
      </c>
      <c r="F3750" s="7" t="s">
        <v>9022</v>
      </c>
      <c r="G3750" s="18">
        <v>2</v>
      </c>
      <c r="H3750" s="18">
        <v>95</v>
      </c>
      <c r="I3750" s="21">
        <f t="shared" si="172"/>
        <v>190</v>
      </c>
      <c r="J3750" s="18"/>
      <c r="K3750" s="18"/>
      <c r="L3750" s="18">
        <f t="shared" si="173"/>
        <v>2</v>
      </c>
    </row>
    <row r="3751" spans="1:12" s="19" customFormat="1" ht="17.45" customHeight="1">
      <c r="A3751" s="20">
        <v>3749</v>
      </c>
      <c r="B3751" s="18" t="s">
        <v>9023</v>
      </c>
      <c r="C3751" s="18" t="s">
        <v>8995</v>
      </c>
      <c r="D3751" s="18" t="s">
        <v>2873</v>
      </c>
      <c r="E3751" s="18" t="s">
        <v>1699</v>
      </c>
      <c r="F3751" s="7" t="s">
        <v>9024</v>
      </c>
      <c r="G3751" s="18">
        <v>2</v>
      </c>
      <c r="H3751" s="18">
        <v>95</v>
      </c>
      <c r="I3751" s="21">
        <f t="shared" si="172"/>
        <v>190</v>
      </c>
      <c r="J3751" s="18"/>
      <c r="K3751" s="18"/>
      <c r="L3751" s="18">
        <f t="shared" si="173"/>
        <v>2</v>
      </c>
    </row>
    <row r="3752" spans="1:12" s="19" customFormat="1" ht="17.45" customHeight="1">
      <c r="A3752" s="20">
        <v>3750</v>
      </c>
      <c r="B3752" s="18" t="s">
        <v>9025</v>
      </c>
      <c r="C3752" s="18" t="s">
        <v>8995</v>
      </c>
      <c r="D3752" s="18" t="s">
        <v>2873</v>
      </c>
      <c r="E3752" s="18" t="s">
        <v>1699</v>
      </c>
      <c r="F3752" s="7" t="s">
        <v>9026</v>
      </c>
      <c r="G3752" s="18">
        <v>2</v>
      </c>
      <c r="H3752" s="18">
        <v>95</v>
      </c>
      <c r="I3752" s="21">
        <f t="shared" si="172"/>
        <v>190</v>
      </c>
      <c r="J3752" s="18"/>
      <c r="K3752" s="18"/>
      <c r="L3752" s="18">
        <f t="shared" si="173"/>
        <v>2</v>
      </c>
    </row>
    <row r="3753" spans="1:12" s="19" customFormat="1" ht="17.45" customHeight="1">
      <c r="A3753" s="20">
        <v>3751</v>
      </c>
      <c r="B3753" s="18" t="s">
        <v>9027</v>
      </c>
      <c r="C3753" s="18" t="s">
        <v>8995</v>
      </c>
      <c r="D3753" s="18" t="s">
        <v>2873</v>
      </c>
      <c r="E3753" s="18" t="s">
        <v>1699</v>
      </c>
      <c r="F3753" s="7" t="s">
        <v>9028</v>
      </c>
      <c r="G3753" s="18">
        <v>2</v>
      </c>
      <c r="H3753" s="18">
        <v>95</v>
      </c>
      <c r="I3753" s="21">
        <f t="shared" si="172"/>
        <v>190</v>
      </c>
      <c r="J3753" s="18"/>
      <c r="K3753" s="18"/>
      <c r="L3753" s="18">
        <f t="shared" si="173"/>
        <v>2</v>
      </c>
    </row>
    <row r="3754" spans="1:12" s="19" customFormat="1" ht="17.45" customHeight="1">
      <c r="A3754" s="20">
        <v>3752</v>
      </c>
      <c r="B3754" s="33" t="s">
        <v>9029</v>
      </c>
      <c r="C3754" s="33" t="s">
        <v>8995</v>
      </c>
      <c r="D3754" s="33" t="s">
        <v>2873</v>
      </c>
      <c r="E3754" s="18" t="s">
        <v>1699</v>
      </c>
      <c r="F3754" s="12" t="s">
        <v>9030</v>
      </c>
      <c r="G3754" s="18">
        <v>2</v>
      </c>
      <c r="H3754" s="18">
        <v>95</v>
      </c>
      <c r="I3754" s="21">
        <f t="shared" si="172"/>
        <v>190</v>
      </c>
      <c r="J3754" s="18"/>
      <c r="K3754" s="18"/>
      <c r="L3754" s="18">
        <f t="shared" si="173"/>
        <v>2</v>
      </c>
    </row>
    <row r="3755" spans="1:12" s="19" customFormat="1" ht="17.45" customHeight="1">
      <c r="A3755" s="20">
        <v>3753</v>
      </c>
      <c r="B3755" s="33" t="s">
        <v>9031</v>
      </c>
      <c r="C3755" s="33" t="s">
        <v>8995</v>
      </c>
      <c r="D3755" s="18" t="s">
        <v>2873</v>
      </c>
      <c r="E3755" s="18" t="s">
        <v>1699</v>
      </c>
      <c r="F3755" s="12" t="s">
        <v>9032</v>
      </c>
      <c r="G3755" s="18">
        <v>2</v>
      </c>
      <c r="H3755" s="18">
        <v>95</v>
      </c>
      <c r="I3755" s="21">
        <f t="shared" si="172"/>
        <v>190</v>
      </c>
      <c r="J3755" s="18"/>
      <c r="K3755" s="18"/>
      <c r="L3755" s="18">
        <f t="shared" si="173"/>
        <v>2</v>
      </c>
    </row>
    <row r="3756" spans="1:12" s="19" customFormat="1" ht="17.45" customHeight="1">
      <c r="A3756" s="20">
        <v>3754</v>
      </c>
      <c r="B3756" s="33" t="s">
        <v>9033</v>
      </c>
      <c r="C3756" s="33" t="s">
        <v>8995</v>
      </c>
      <c r="D3756" s="18" t="s">
        <v>2873</v>
      </c>
      <c r="E3756" s="18" t="s">
        <v>1699</v>
      </c>
      <c r="F3756" s="12" t="s">
        <v>9034</v>
      </c>
      <c r="G3756" s="18">
        <v>2</v>
      </c>
      <c r="H3756" s="18">
        <v>95</v>
      </c>
      <c r="I3756" s="21">
        <f t="shared" si="172"/>
        <v>190</v>
      </c>
      <c r="J3756" s="18"/>
      <c r="K3756" s="18"/>
      <c r="L3756" s="18">
        <f t="shared" si="173"/>
        <v>2</v>
      </c>
    </row>
    <row r="3757" spans="1:12" s="19" customFormat="1" ht="17.45" customHeight="1">
      <c r="A3757" s="20">
        <v>3755</v>
      </c>
      <c r="B3757" s="18" t="s">
        <v>9035</v>
      </c>
      <c r="C3757" s="18" t="s">
        <v>8995</v>
      </c>
      <c r="D3757" s="18" t="s">
        <v>2873</v>
      </c>
      <c r="E3757" s="18" t="s">
        <v>1699</v>
      </c>
      <c r="F3757" s="7" t="s">
        <v>9036</v>
      </c>
      <c r="G3757" s="18">
        <v>2</v>
      </c>
      <c r="H3757" s="18">
        <v>95</v>
      </c>
      <c r="I3757" s="21">
        <f t="shared" si="172"/>
        <v>190</v>
      </c>
      <c r="J3757" s="18"/>
      <c r="K3757" s="18"/>
      <c r="L3757" s="18">
        <f t="shared" si="173"/>
        <v>2</v>
      </c>
    </row>
    <row r="3758" spans="1:12" s="19" customFormat="1" ht="17.45" customHeight="1">
      <c r="A3758" s="20">
        <v>3756</v>
      </c>
      <c r="B3758" s="18" t="s">
        <v>9037</v>
      </c>
      <c r="C3758" s="18" t="s">
        <v>8995</v>
      </c>
      <c r="D3758" s="18" t="s">
        <v>2873</v>
      </c>
      <c r="E3758" s="18" t="s">
        <v>1699</v>
      </c>
      <c r="F3758" s="7" t="s">
        <v>9038</v>
      </c>
      <c r="G3758" s="18">
        <v>2</v>
      </c>
      <c r="H3758" s="18">
        <v>95</v>
      </c>
      <c r="I3758" s="21">
        <f t="shared" si="172"/>
        <v>190</v>
      </c>
      <c r="J3758" s="18"/>
      <c r="K3758" s="18"/>
      <c r="L3758" s="18">
        <f t="shared" si="173"/>
        <v>2</v>
      </c>
    </row>
    <row r="3759" spans="1:12" s="19" customFormat="1" ht="17.45" customHeight="1">
      <c r="A3759" s="20">
        <v>3757</v>
      </c>
      <c r="B3759" s="18" t="s">
        <v>9039</v>
      </c>
      <c r="C3759" s="18" t="s">
        <v>8995</v>
      </c>
      <c r="D3759" s="18" t="s">
        <v>2873</v>
      </c>
      <c r="E3759" s="18" t="s">
        <v>1699</v>
      </c>
      <c r="F3759" s="7" t="s">
        <v>9040</v>
      </c>
      <c r="G3759" s="18">
        <v>2</v>
      </c>
      <c r="H3759" s="18">
        <v>95</v>
      </c>
      <c r="I3759" s="21">
        <f t="shared" si="172"/>
        <v>190</v>
      </c>
      <c r="J3759" s="18"/>
      <c r="K3759" s="18"/>
      <c r="L3759" s="18">
        <f t="shared" si="173"/>
        <v>2</v>
      </c>
    </row>
    <row r="3760" spans="1:12" s="19" customFormat="1" ht="17.45" customHeight="1">
      <c r="A3760" s="20">
        <v>3758</v>
      </c>
      <c r="B3760" s="18" t="s">
        <v>9041</v>
      </c>
      <c r="C3760" s="18" t="s">
        <v>8995</v>
      </c>
      <c r="D3760" s="18" t="s">
        <v>2873</v>
      </c>
      <c r="E3760" s="18" t="s">
        <v>1699</v>
      </c>
      <c r="F3760" s="7" t="s">
        <v>9042</v>
      </c>
      <c r="G3760" s="18">
        <v>2</v>
      </c>
      <c r="H3760" s="18">
        <v>95</v>
      </c>
      <c r="I3760" s="21">
        <f t="shared" si="172"/>
        <v>190</v>
      </c>
      <c r="J3760" s="18"/>
      <c r="K3760" s="18"/>
      <c r="L3760" s="18">
        <f t="shared" si="173"/>
        <v>2</v>
      </c>
    </row>
    <row r="3761" spans="1:12" s="19" customFormat="1" ht="17.45" customHeight="1">
      <c r="A3761" s="20">
        <v>3759</v>
      </c>
      <c r="B3761" s="18" t="s">
        <v>9043</v>
      </c>
      <c r="C3761" s="18" t="s">
        <v>8995</v>
      </c>
      <c r="D3761" s="18" t="s">
        <v>2873</v>
      </c>
      <c r="E3761" s="18" t="s">
        <v>1699</v>
      </c>
      <c r="F3761" s="7" t="s">
        <v>9044</v>
      </c>
      <c r="G3761" s="18">
        <v>2</v>
      </c>
      <c r="H3761" s="18">
        <v>95</v>
      </c>
      <c r="I3761" s="21">
        <f t="shared" si="172"/>
        <v>190</v>
      </c>
      <c r="J3761" s="18"/>
      <c r="K3761" s="18"/>
      <c r="L3761" s="18">
        <f t="shared" si="173"/>
        <v>2</v>
      </c>
    </row>
    <row r="3762" spans="1:12" s="19" customFormat="1" ht="17.45" customHeight="1">
      <c r="A3762" s="20">
        <v>3760</v>
      </c>
      <c r="B3762" s="18" t="s">
        <v>9045</v>
      </c>
      <c r="C3762" s="18" t="s">
        <v>8995</v>
      </c>
      <c r="D3762" s="18" t="s">
        <v>2873</v>
      </c>
      <c r="E3762" s="18" t="s">
        <v>1699</v>
      </c>
      <c r="F3762" s="7" t="s">
        <v>9046</v>
      </c>
      <c r="G3762" s="18">
        <v>2</v>
      </c>
      <c r="H3762" s="18">
        <v>95</v>
      </c>
      <c r="I3762" s="21">
        <f t="shared" si="172"/>
        <v>190</v>
      </c>
      <c r="J3762" s="18"/>
      <c r="K3762" s="18"/>
      <c r="L3762" s="18">
        <f t="shared" si="173"/>
        <v>2</v>
      </c>
    </row>
    <row r="3763" spans="1:12" s="19" customFormat="1" ht="17.45" customHeight="1">
      <c r="A3763" s="20">
        <v>3761</v>
      </c>
      <c r="B3763" s="18" t="s">
        <v>9047</v>
      </c>
      <c r="C3763" s="18" t="s">
        <v>8995</v>
      </c>
      <c r="D3763" s="18" t="s">
        <v>2873</v>
      </c>
      <c r="E3763" s="18" t="s">
        <v>1699</v>
      </c>
      <c r="F3763" s="7" t="s">
        <v>9048</v>
      </c>
      <c r="G3763" s="18">
        <v>2</v>
      </c>
      <c r="H3763" s="18">
        <v>95</v>
      </c>
      <c r="I3763" s="21">
        <f t="shared" si="172"/>
        <v>190</v>
      </c>
      <c r="J3763" s="18"/>
      <c r="K3763" s="18"/>
      <c r="L3763" s="18">
        <f t="shared" si="173"/>
        <v>2</v>
      </c>
    </row>
    <row r="3764" spans="1:12" s="19" customFormat="1" ht="17.45" customHeight="1">
      <c r="A3764" s="20">
        <v>3762</v>
      </c>
      <c r="B3764" s="18" t="s">
        <v>9049</v>
      </c>
      <c r="C3764" s="18" t="s">
        <v>8995</v>
      </c>
      <c r="D3764" s="18" t="s">
        <v>2873</v>
      </c>
      <c r="E3764" s="18" t="s">
        <v>1699</v>
      </c>
      <c r="F3764" s="7" t="s">
        <v>9050</v>
      </c>
      <c r="G3764" s="18">
        <v>2</v>
      </c>
      <c r="H3764" s="18">
        <v>95</v>
      </c>
      <c r="I3764" s="21">
        <f t="shared" si="172"/>
        <v>190</v>
      </c>
      <c r="J3764" s="18"/>
      <c r="K3764" s="18"/>
      <c r="L3764" s="18">
        <f t="shared" si="173"/>
        <v>2</v>
      </c>
    </row>
    <row r="3765" spans="1:12" s="19" customFormat="1" ht="17.45" customHeight="1">
      <c r="A3765" s="20">
        <v>3763</v>
      </c>
      <c r="B3765" s="18" t="s">
        <v>9051</v>
      </c>
      <c r="C3765" s="18" t="s">
        <v>8995</v>
      </c>
      <c r="D3765" s="18" t="s">
        <v>2873</v>
      </c>
      <c r="E3765" s="18" t="s">
        <v>1699</v>
      </c>
      <c r="F3765" s="7" t="s">
        <v>9052</v>
      </c>
      <c r="G3765" s="18">
        <v>2</v>
      </c>
      <c r="H3765" s="18">
        <v>95</v>
      </c>
      <c r="I3765" s="21">
        <f t="shared" si="172"/>
        <v>190</v>
      </c>
      <c r="J3765" s="18"/>
      <c r="K3765" s="18"/>
      <c r="L3765" s="18">
        <f t="shared" si="173"/>
        <v>2</v>
      </c>
    </row>
    <row r="3766" spans="1:12" s="19" customFormat="1" ht="17.45" customHeight="1">
      <c r="A3766" s="20">
        <v>3764</v>
      </c>
      <c r="B3766" s="18" t="s">
        <v>9053</v>
      </c>
      <c r="C3766" s="18" t="s">
        <v>8995</v>
      </c>
      <c r="D3766" s="18" t="s">
        <v>2873</v>
      </c>
      <c r="E3766" s="18" t="s">
        <v>1699</v>
      </c>
      <c r="F3766" s="7" t="s">
        <v>9054</v>
      </c>
      <c r="G3766" s="18">
        <v>2</v>
      </c>
      <c r="H3766" s="18">
        <v>95</v>
      </c>
      <c r="I3766" s="21">
        <f t="shared" si="172"/>
        <v>190</v>
      </c>
      <c r="J3766" s="18"/>
      <c r="K3766" s="18"/>
      <c r="L3766" s="18">
        <f t="shared" si="173"/>
        <v>2</v>
      </c>
    </row>
    <row r="3767" spans="1:12" s="19" customFormat="1" ht="17.45" customHeight="1">
      <c r="A3767" s="20">
        <v>3765</v>
      </c>
      <c r="B3767" s="18" t="s">
        <v>9055</v>
      </c>
      <c r="C3767" s="18" t="s">
        <v>8995</v>
      </c>
      <c r="D3767" s="18" t="s">
        <v>2873</v>
      </c>
      <c r="E3767" s="18" t="s">
        <v>1699</v>
      </c>
      <c r="F3767" s="7" t="s">
        <v>9056</v>
      </c>
      <c r="G3767" s="18">
        <v>2</v>
      </c>
      <c r="H3767" s="18">
        <v>85</v>
      </c>
      <c r="I3767" s="21">
        <f t="shared" si="172"/>
        <v>170</v>
      </c>
      <c r="J3767" s="18"/>
      <c r="K3767" s="18"/>
      <c r="L3767" s="18">
        <f t="shared" si="173"/>
        <v>2</v>
      </c>
    </row>
    <row r="3768" spans="1:12" s="19" customFormat="1" ht="17.45" customHeight="1">
      <c r="A3768" s="20">
        <v>3766</v>
      </c>
      <c r="B3768" s="18" t="s">
        <v>9057</v>
      </c>
      <c r="C3768" s="18" t="s">
        <v>8995</v>
      </c>
      <c r="D3768" s="18" t="s">
        <v>2873</v>
      </c>
      <c r="E3768" s="18" t="s">
        <v>1699</v>
      </c>
      <c r="F3768" s="7" t="s">
        <v>9058</v>
      </c>
      <c r="G3768" s="18">
        <v>2</v>
      </c>
      <c r="H3768" s="18">
        <v>85</v>
      </c>
      <c r="I3768" s="21">
        <f t="shared" si="172"/>
        <v>170</v>
      </c>
      <c r="J3768" s="18"/>
      <c r="K3768" s="18"/>
      <c r="L3768" s="18">
        <f t="shared" si="173"/>
        <v>2</v>
      </c>
    </row>
    <row r="3769" spans="1:12" s="19" customFormat="1" ht="17.45" customHeight="1">
      <c r="A3769" s="20">
        <v>3767</v>
      </c>
      <c r="B3769" s="18" t="s">
        <v>9059</v>
      </c>
      <c r="C3769" s="18" t="s">
        <v>8995</v>
      </c>
      <c r="D3769" s="18" t="s">
        <v>2873</v>
      </c>
      <c r="E3769" s="18" t="s">
        <v>1699</v>
      </c>
      <c r="F3769" s="7" t="s">
        <v>9060</v>
      </c>
      <c r="G3769" s="18">
        <v>2</v>
      </c>
      <c r="H3769" s="18">
        <v>85</v>
      </c>
      <c r="I3769" s="21">
        <f t="shared" si="172"/>
        <v>170</v>
      </c>
      <c r="J3769" s="18"/>
      <c r="K3769" s="18"/>
      <c r="L3769" s="18">
        <f t="shared" si="173"/>
        <v>2</v>
      </c>
    </row>
    <row r="3770" spans="1:12" s="19" customFormat="1" ht="17.45" customHeight="1">
      <c r="A3770" s="20">
        <v>3768</v>
      </c>
      <c r="B3770" s="18" t="s">
        <v>9061</v>
      </c>
      <c r="C3770" s="18" t="s">
        <v>8995</v>
      </c>
      <c r="D3770" s="18" t="s">
        <v>2873</v>
      </c>
      <c r="E3770" s="18" t="s">
        <v>1699</v>
      </c>
      <c r="F3770" s="7" t="s">
        <v>9062</v>
      </c>
      <c r="G3770" s="18">
        <v>2</v>
      </c>
      <c r="H3770" s="18">
        <v>85</v>
      </c>
      <c r="I3770" s="21">
        <f t="shared" si="172"/>
        <v>170</v>
      </c>
      <c r="J3770" s="18"/>
      <c r="K3770" s="18"/>
      <c r="L3770" s="18">
        <f t="shared" si="173"/>
        <v>2</v>
      </c>
    </row>
    <row r="3771" spans="1:12" s="19" customFormat="1" ht="17.45" customHeight="1">
      <c r="A3771" s="20">
        <v>3769</v>
      </c>
      <c r="B3771" s="18" t="s">
        <v>9063</v>
      </c>
      <c r="C3771" s="18" t="s">
        <v>8995</v>
      </c>
      <c r="D3771" s="18" t="s">
        <v>2873</v>
      </c>
      <c r="E3771" s="18" t="s">
        <v>1699</v>
      </c>
      <c r="F3771" s="7" t="s">
        <v>9064</v>
      </c>
      <c r="G3771" s="18">
        <v>2</v>
      </c>
      <c r="H3771" s="18">
        <v>85</v>
      </c>
      <c r="I3771" s="21">
        <f t="shared" si="172"/>
        <v>170</v>
      </c>
      <c r="J3771" s="18"/>
      <c r="K3771" s="18"/>
      <c r="L3771" s="18">
        <f t="shared" ref="L3771:L3802" si="174">G3771</f>
        <v>2</v>
      </c>
    </row>
    <row r="3772" spans="1:12" s="19" customFormat="1" ht="17.45" customHeight="1">
      <c r="A3772" s="20">
        <v>3770</v>
      </c>
      <c r="B3772" s="18" t="s">
        <v>9065</v>
      </c>
      <c r="C3772" s="18" t="s">
        <v>9066</v>
      </c>
      <c r="D3772" s="18" t="s">
        <v>4371</v>
      </c>
      <c r="E3772" s="18" t="s">
        <v>1699</v>
      </c>
      <c r="F3772" s="7">
        <v>4717702245627</v>
      </c>
      <c r="G3772" s="18">
        <v>2</v>
      </c>
      <c r="H3772" s="18">
        <v>95</v>
      </c>
      <c r="I3772" s="21">
        <f t="shared" si="172"/>
        <v>190</v>
      </c>
      <c r="J3772" s="18"/>
      <c r="K3772" s="18"/>
      <c r="L3772" s="18">
        <f t="shared" si="174"/>
        <v>2</v>
      </c>
    </row>
    <row r="3773" spans="1:12" s="19" customFormat="1" ht="17.45" customHeight="1">
      <c r="A3773" s="20">
        <v>3771</v>
      </c>
      <c r="B3773" s="18" t="s">
        <v>9065</v>
      </c>
      <c r="C3773" s="18" t="s">
        <v>9066</v>
      </c>
      <c r="D3773" s="18" t="s">
        <v>4371</v>
      </c>
      <c r="E3773" s="18" t="s">
        <v>1699</v>
      </c>
      <c r="F3773" s="7">
        <v>4717702245627</v>
      </c>
      <c r="G3773" s="18">
        <v>2</v>
      </c>
      <c r="H3773" s="18">
        <v>95</v>
      </c>
      <c r="I3773" s="21">
        <f t="shared" si="172"/>
        <v>190</v>
      </c>
      <c r="J3773" s="18"/>
      <c r="K3773" s="18"/>
      <c r="L3773" s="18">
        <f t="shared" si="174"/>
        <v>2</v>
      </c>
    </row>
    <row r="3774" spans="1:12" s="19" customFormat="1" ht="17.45" customHeight="1">
      <c r="A3774" s="20">
        <v>3772</v>
      </c>
      <c r="B3774" s="21" t="s">
        <v>9067</v>
      </c>
      <c r="C3774" s="23" t="s">
        <v>2736</v>
      </c>
      <c r="D3774" s="21" t="s">
        <v>9068</v>
      </c>
      <c r="E3774" s="21" t="s">
        <v>5319</v>
      </c>
      <c r="F3774" s="13" t="s">
        <v>1595</v>
      </c>
      <c r="G3774" s="18">
        <v>2</v>
      </c>
      <c r="H3774" s="21">
        <v>240</v>
      </c>
      <c r="I3774" s="21">
        <f t="shared" si="172"/>
        <v>480</v>
      </c>
      <c r="J3774" s="18"/>
      <c r="K3774" s="18"/>
      <c r="L3774" s="18">
        <f t="shared" si="174"/>
        <v>2</v>
      </c>
    </row>
    <row r="3775" spans="1:12" s="19" customFormat="1" ht="17.45" customHeight="1">
      <c r="A3775" s="20">
        <v>3773</v>
      </c>
      <c r="B3775" s="21" t="s">
        <v>9069</v>
      </c>
      <c r="C3775" s="23" t="s">
        <v>9070</v>
      </c>
      <c r="D3775" s="21" t="s">
        <v>9068</v>
      </c>
      <c r="E3775" s="21" t="s">
        <v>5319</v>
      </c>
      <c r="F3775" s="13" t="s">
        <v>1596</v>
      </c>
      <c r="G3775" s="18">
        <v>2</v>
      </c>
      <c r="H3775" s="21">
        <v>240</v>
      </c>
      <c r="I3775" s="21">
        <f t="shared" si="172"/>
        <v>480</v>
      </c>
      <c r="J3775" s="18"/>
      <c r="K3775" s="18"/>
      <c r="L3775" s="18">
        <f t="shared" si="174"/>
        <v>2</v>
      </c>
    </row>
    <row r="3776" spans="1:12" s="19" customFormat="1" ht="17.45" customHeight="1">
      <c r="A3776" s="20">
        <v>3774</v>
      </c>
      <c r="B3776" s="21" t="s">
        <v>9071</v>
      </c>
      <c r="C3776" s="23" t="s">
        <v>9070</v>
      </c>
      <c r="D3776" s="21" t="s">
        <v>9068</v>
      </c>
      <c r="E3776" s="21" t="s">
        <v>5319</v>
      </c>
      <c r="F3776" s="13" t="s">
        <v>1597</v>
      </c>
      <c r="G3776" s="18">
        <v>2</v>
      </c>
      <c r="H3776" s="21">
        <v>240</v>
      </c>
      <c r="I3776" s="21">
        <f t="shared" si="172"/>
        <v>480</v>
      </c>
      <c r="J3776" s="18"/>
      <c r="K3776" s="18"/>
      <c r="L3776" s="18">
        <f t="shared" si="174"/>
        <v>2</v>
      </c>
    </row>
    <row r="3777" spans="1:12" s="19" customFormat="1" ht="17.45" customHeight="1">
      <c r="A3777" s="20">
        <v>3775</v>
      </c>
      <c r="B3777" s="21" t="s">
        <v>9072</v>
      </c>
      <c r="C3777" s="23" t="s">
        <v>9070</v>
      </c>
      <c r="D3777" s="21" t="s">
        <v>9068</v>
      </c>
      <c r="E3777" s="21" t="s">
        <v>5319</v>
      </c>
      <c r="F3777" s="13" t="s">
        <v>1599</v>
      </c>
      <c r="G3777" s="18">
        <v>2</v>
      </c>
      <c r="H3777" s="21">
        <v>240</v>
      </c>
      <c r="I3777" s="21">
        <f t="shared" si="172"/>
        <v>480</v>
      </c>
      <c r="J3777" s="18"/>
      <c r="K3777" s="18"/>
      <c r="L3777" s="18">
        <f t="shared" si="174"/>
        <v>2</v>
      </c>
    </row>
    <row r="3778" spans="1:12" s="19" customFormat="1" ht="17.45" customHeight="1">
      <c r="A3778" s="20">
        <v>3776</v>
      </c>
      <c r="B3778" s="21" t="s">
        <v>9073</v>
      </c>
      <c r="C3778" s="23" t="s">
        <v>9070</v>
      </c>
      <c r="D3778" s="21" t="s">
        <v>9068</v>
      </c>
      <c r="E3778" s="21" t="s">
        <v>5319</v>
      </c>
      <c r="F3778" s="13" t="s">
        <v>1598</v>
      </c>
      <c r="G3778" s="18">
        <v>2</v>
      </c>
      <c r="H3778" s="21">
        <v>240</v>
      </c>
      <c r="I3778" s="21">
        <f t="shared" si="172"/>
        <v>480</v>
      </c>
      <c r="J3778" s="18"/>
      <c r="K3778" s="18"/>
      <c r="L3778" s="18">
        <f t="shared" si="174"/>
        <v>2</v>
      </c>
    </row>
    <row r="3779" spans="1:12" s="19" customFormat="1" ht="17.45" customHeight="1">
      <c r="A3779" s="20">
        <v>3777</v>
      </c>
      <c r="B3779" s="18" t="s">
        <v>9074</v>
      </c>
      <c r="C3779" s="18" t="s">
        <v>9075</v>
      </c>
      <c r="D3779" s="18" t="s">
        <v>4903</v>
      </c>
      <c r="E3779" s="18" t="s">
        <v>1699</v>
      </c>
      <c r="F3779" s="7">
        <v>9571345970</v>
      </c>
      <c r="G3779" s="18">
        <v>2</v>
      </c>
      <c r="H3779" s="18">
        <v>280</v>
      </c>
      <c r="I3779" s="21">
        <f t="shared" si="172"/>
        <v>560</v>
      </c>
      <c r="J3779" s="18"/>
      <c r="K3779" s="18"/>
      <c r="L3779" s="18">
        <f t="shared" si="174"/>
        <v>2</v>
      </c>
    </row>
    <row r="3780" spans="1:12" s="19" customFormat="1" ht="17.45" customHeight="1">
      <c r="A3780" s="20">
        <v>3778</v>
      </c>
      <c r="B3780" s="18" t="s">
        <v>9076</v>
      </c>
      <c r="C3780" s="18" t="s">
        <v>9075</v>
      </c>
      <c r="D3780" s="18" t="s">
        <v>4903</v>
      </c>
      <c r="E3780" s="18" t="s">
        <v>1699</v>
      </c>
      <c r="F3780" s="7">
        <v>9789571349541</v>
      </c>
      <c r="G3780" s="18">
        <v>2</v>
      </c>
      <c r="H3780" s="18">
        <v>280</v>
      </c>
      <c r="I3780" s="21">
        <f t="shared" si="172"/>
        <v>560</v>
      </c>
      <c r="J3780" s="18"/>
      <c r="K3780" s="18"/>
      <c r="L3780" s="18">
        <f t="shared" si="174"/>
        <v>2</v>
      </c>
    </row>
    <row r="3781" spans="1:12" s="19" customFormat="1" ht="17.45" customHeight="1">
      <c r="A3781" s="20">
        <v>3779</v>
      </c>
      <c r="B3781" s="18" t="s">
        <v>9077</v>
      </c>
      <c r="C3781" s="18" t="s">
        <v>9078</v>
      </c>
      <c r="D3781" s="18" t="s">
        <v>9079</v>
      </c>
      <c r="E3781" s="18" t="s">
        <v>1699</v>
      </c>
      <c r="F3781" s="7" t="s">
        <v>9080</v>
      </c>
      <c r="G3781" s="18">
        <v>2</v>
      </c>
      <c r="H3781" s="18">
        <v>250</v>
      </c>
      <c r="I3781" s="21">
        <f t="shared" si="172"/>
        <v>500</v>
      </c>
      <c r="J3781" s="21" t="s">
        <v>9</v>
      </c>
      <c r="K3781" s="21" t="s">
        <v>9</v>
      </c>
      <c r="L3781" s="18">
        <f t="shared" si="174"/>
        <v>2</v>
      </c>
    </row>
    <row r="3782" spans="1:12" s="19" customFormat="1" ht="17.45" customHeight="1">
      <c r="A3782" s="20">
        <v>3780</v>
      </c>
      <c r="B3782" s="18" t="s">
        <v>9081</v>
      </c>
      <c r="C3782" s="18" t="s">
        <v>9078</v>
      </c>
      <c r="D3782" s="18" t="s">
        <v>9079</v>
      </c>
      <c r="E3782" s="18" t="s">
        <v>1699</v>
      </c>
      <c r="F3782" s="7" t="s">
        <v>9082</v>
      </c>
      <c r="G3782" s="18">
        <v>2</v>
      </c>
      <c r="H3782" s="18">
        <v>250</v>
      </c>
      <c r="I3782" s="21">
        <f t="shared" si="172"/>
        <v>500</v>
      </c>
      <c r="J3782" s="21" t="s">
        <v>9</v>
      </c>
      <c r="K3782" s="21" t="s">
        <v>9</v>
      </c>
      <c r="L3782" s="18">
        <f t="shared" si="174"/>
        <v>2</v>
      </c>
    </row>
    <row r="3783" spans="1:12" s="19" customFormat="1" ht="17.45" customHeight="1">
      <c r="A3783" s="20">
        <v>3781</v>
      </c>
      <c r="B3783" s="18" t="s">
        <v>9083</v>
      </c>
      <c r="C3783" s="18" t="s">
        <v>9078</v>
      </c>
      <c r="D3783" s="18" t="s">
        <v>9079</v>
      </c>
      <c r="E3783" s="18" t="s">
        <v>1699</v>
      </c>
      <c r="F3783" s="7" t="s">
        <v>9084</v>
      </c>
      <c r="G3783" s="18">
        <v>2</v>
      </c>
      <c r="H3783" s="18">
        <v>250</v>
      </c>
      <c r="I3783" s="21">
        <f t="shared" si="172"/>
        <v>500</v>
      </c>
      <c r="J3783" s="21" t="s">
        <v>9</v>
      </c>
      <c r="K3783" s="21" t="s">
        <v>9</v>
      </c>
      <c r="L3783" s="18">
        <f t="shared" si="174"/>
        <v>2</v>
      </c>
    </row>
    <row r="3784" spans="1:12" s="19" customFormat="1" ht="17.45" customHeight="1">
      <c r="A3784" s="20">
        <v>3782</v>
      </c>
      <c r="B3784" s="18" t="s">
        <v>9085</v>
      </c>
      <c r="C3784" s="18" t="s">
        <v>9086</v>
      </c>
      <c r="D3784" s="18" t="s">
        <v>9079</v>
      </c>
      <c r="E3784" s="18" t="s">
        <v>1699</v>
      </c>
      <c r="F3784" s="7" t="s">
        <v>9087</v>
      </c>
      <c r="G3784" s="18">
        <v>2</v>
      </c>
      <c r="H3784" s="18">
        <v>250</v>
      </c>
      <c r="I3784" s="21">
        <f t="shared" si="172"/>
        <v>500</v>
      </c>
      <c r="J3784" s="21" t="s">
        <v>9</v>
      </c>
      <c r="K3784" s="21" t="s">
        <v>9</v>
      </c>
      <c r="L3784" s="18">
        <f t="shared" si="174"/>
        <v>2</v>
      </c>
    </row>
    <row r="3785" spans="1:12" s="19" customFormat="1" ht="17.45" customHeight="1">
      <c r="A3785" s="20">
        <v>3783</v>
      </c>
      <c r="B3785" s="18" t="s">
        <v>9088</v>
      </c>
      <c r="C3785" s="18" t="s">
        <v>9086</v>
      </c>
      <c r="D3785" s="18" t="s">
        <v>9079</v>
      </c>
      <c r="E3785" s="18" t="s">
        <v>1699</v>
      </c>
      <c r="F3785" s="7" t="s">
        <v>9089</v>
      </c>
      <c r="G3785" s="18">
        <v>2</v>
      </c>
      <c r="H3785" s="18">
        <v>250</v>
      </c>
      <c r="I3785" s="21">
        <f t="shared" si="172"/>
        <v>500</v>
      </c>
      <c r="J3785" s="21" t="s">
        <v>9</v>
      </c>
      <c r="K3785" s="21" t="s">
        <v>9</v>
      </c>
      <c r="L3785" s="18">
        <f t="shared" si="174"/>
        <v>2</v>
      </c>
    </row>
    <row r="3786" spans="1:12" s="19" customFormat="1" ht="17.45" customHeight="1">
      <c r="A3786" s="20">
        <v>3784</v>
      </c>
      <c r="B3786" s="18" t="s">
        <v>9090</v>
      </c>
      <c r="C3786" s="18" t="s">
        <v>5365</v>
      </c>
      <c r="D3786" s="18" t="s">
        <v>1825</v>
      </c>
      <c r="E3786" s="18" t="s">
        <v>1699</v>
      </c>
      <c r="F3786" s="7">
        <v>9789862416976</v>
      </c>
      <c r="G3786" s="18">
        <v>2</v>
      </c>
      <c r="H3786" s="18">
        <v>299</v>
      </c>
      <c r="I3786" s="21">
        <f t="shared" si="172"/>
        <v>598</v>
      </c>
      <c r="J3786" s="18"/>
      <c r="K3786" s="18"/>
      <c r="L3786" s="18">
        <f t="shared" si="174"/>
        <v>2</v>
      </c>
    </row>
    <row r="3787" spans="1:12" s="19" customFormat="1" ht="17.45" customHeight="1">
      <c r="A3787" s="20">
        <v>3785</v>
      </c>
      <c r="B3787" s="18" t="s">
        <v>9091</v>
      </c>
      <c r="C3787" s="18" t="s">
        <v>8675</v>
      </c>
      <c r="D3787" s="18" t="s">
        <v>2842</v>
      </c>
      <c r="E3787" s="18" t="s">
        <v>1699</v>
      </c>
      <c r="F3787" s="7" t="s">
        <v>9092</v>
      </c>
      <c r="G3787" s="18">
        <v>2</v>
      </c>
      <c r="H3787" s="18">
        <v>299</v>
      </c>
      <c r="I3787" s="21">
        <f t="shared" si="172"/>
        <v>598</v>
      </c>
      <c r="J3787" s="18"/>
      <c r="K3787" s="18"/>
      <c r="L3787" s="18">
        <f t="shared" si="174"/>
        <v>2</v>
      </c>
    </row>
    <row r="3788" spans="1:12" s="19" customFormat="1" ht="17.45" customHeight="1">
      <c r="A3788" s="20">
        <v>3786</v>
      </c>
      <c r="B3788" s="18" t="s">
        <v>9093</v>
      </c>
      <c r="C3788" s="18" t="s">
        <v>9094</v>
      </c>
      <c r="D3788" s="18" t="s">
        <v>9095</v>
      </c>
      <c r="E3788" s="18" t="s">
        <v>1699</v>
      </c>
      <c r="F3788" s="7" t="s">
        <v>9096</v>
      </c>
      <c r="G3788" s="18">
        <v>2</v>
      </c>
      <c r="H3788" s="18">
        <v>350</v>
      </c>
      <c r="I3788" s="21">
        <f t="shared" si="172"/>
        <v>700</v>
      </c>
      <c r="J3788" s="18"/>
      <c r="K3788" s="18"/>
      <c r="L3788" s="18">
        <f t="shared" si="174"/>
        <v>2</v>
      </c>
    </row>
    <row r="3789" spans="1:12" s="19" customFormat="1" ht="17.45" customHeight="1">
      <c r="A3789" s="20">
        <v>3787</v>
      </c>
      <c r="B3789" s="18" t="s">
        <v>9097</v>
      </c>
      <c r="C3789" s="18" t="s">
        <v>9098</v>
      </c>
      <c r="D3789" s="18" t="s">
        <v>2748</v>
      </c>
      <c r="E3789" s="18" t="s">
        <v>1699</v>
      </c>
      <c r="F3789" s="7" t="s">
        <v>9099</v>
      </c>
      <c r="G3789" s="18">
        <v>2</v>
      </c>
      <c r="H3789" s="18">
        <v>300</v>
      </c>
      <c r="I3789" s="21">
        <f t="shared" si="172"/>
        <v>600</v>
      </c>
      <c r="J3789" s="18"/>
      <c r="K3789" s="18"/>
      <c r="L3789" s="18">
        <f t="shared" si="174"/>
        <v>2</v>
      </c>
    </row>
    <row r="3790" spans="1:12" s="19" customFormat="1" ht="17.45" customHeight="1">
      <c r="A3790" s="20">
        <v>3788</v>
      </c>
      <c r="B3790" s="18" t="s">
        <v>9100</v>
      </c>
      <c r="C3790" s="18" t="s">
        <v>3720</v>
      </c>
      <c r="D3790" s="18" t="s">
        <v>2650</v>
      </c>
      <c r="E3790" s="18" t="s">
        <v>1699</v>
      </c>
      <c r="F3790" s="7" t="s">
        <v>9101</v>
      </c>
      <c r="G3790" s="18">
        <v>2</v>
      </c>
      <c r="H3790" s="18">
        <v>290</v>
      </c>
      <c r="I3790" s="21">
        <f t="shared" si="172"/>
        <v>580</v>
      </c>
      <c r="J3790" s="18"/>
      <c r="K3790" s="18"/>
      <c r="L3790" s="18">
        <f t="shared" si="174"/>
        <v>2</v>
      </c>
    </row>
    <row r="3791" spans="1:12" s="19" customFormat="1" ht="17.45" customHeight="1">
      <c r="A3791" s="20">
        <v>3789</v>
      </c>
      <c r="B3791" s="18" t="s">
        <v>9102</v>
      </c>
      <c r="C3791" s="18" t="s">
        <v>9103</v>
      </c>
      <c r="D3791" s="18" t="s">
        <v>3258</v>
      </c>
      <c r="E3791" s="18" t="s">
        <v>1699</v>
      </c>
      <c r="F3791" s="7" t="s">
        <v>9104</v>
      </c>
      <c r="G3791" s="18">
        <v>2</v>
      </c>
      <c r="H3791" s="18">
        <v>270</v>
      </c>
      <c r="I3791" s="21">
        <f t="shared" si="172"/>
        <v>540</v>
      </c>
      <c r="J3791" s="18"/>
      <c r="K3791" s="18"/>
      <c r="L3791" s="18">
        <f t="shared" si="174"/>
        <v>2</v>
      </c>
    </row>
    <row r="3792" spans="1:12" s="19" customFormat="1" ht="17.45" customHeight="1">
      <c r="A3792" s="20">
        <v>3790</v>
      </c>
      <c r="B3792" s="18" t="s">
        <v>9105</v>
      </c>
      <c r="C3792" s="18" t="s">
        <v>9106</v>
      </c>
      <c r="D3792" s="18" t="s">
        <v>2631</v>
      </c>
      <c r="E3792" s="18" t="s">
        <v>1699</v>
      </c>
      <c r="F3792" s="7" t="s">
        <v>9107</v>
      </c>
      <c r="G3792" s="18">
        <v>2</v>
      </c>
      <c r="H3792" s="18">
        <v>180</v>
      </c>
      <c r="I3792" s="21">
        <f t="shared" ref="I3792:I3855" si="175">G3792*H3792</f>
        <v>360</v>
      </c>
      <c r="J3792" s="18"/>
      <c r="K3792" s="18"/>
      <c r="L3792" s="18">
        <f t="shared" si="174"/>
        <v>2</v>
      </c>
    </row>
    <row r="3793" spans="1:12" s="19" customFormat="1" ht="17.45" customHeight="1">
      <c r="A3793" s="20">
        <v>3791</v>
      </c>
      <c r="B3793" s="18" t="s">
        <v>9108</v>
      </c>
      <c r="C3793" s="18" t="s">
        <v>9109</v>
      </c>
      <c r="D3793" s="18" t="s">
        <v>2873</v>
      </c>
      <c r="E3793" s="18" t="s">
        <v>1699</v>
      </c>
      <c r="F3793" s="7">
        <v>9789861029122</v>
      </c>
      <c r="G3793" s="18">
        <v>2</v>
      </c>
      <c r="H3793" s="18">
        <v>95</v>
      </c>
      <c r="I3793" s="21">
        <f t="shared" si="175"/>
        <v>190</v>
      </c>
      <c r="J3793" s="18"/>
      <c r="K3793" s="18"/>
      <c r="L3793" s="18">
        <f t="shared" si="174"/>
        <v>2</v>
      </c>
    </row>
    <row r="3794" spans="1:12" s="19" customFormat="1" ht="17.45" customHeight="1">
      <c r="A3794" s="20">
        <v>3792</v>
      </c>
      <c r="B3794" s="18" t="s">
        <v>9110</v>
      </c>
      <c r="C3794" s="18" t="s">
        <v>9109</v>
      </c>
      <c r="D3794" s="18" t="s">
        <v>2873</v>
      </c>
      <c r="E3794" s="18" t="s">
        <v>1699</v>
      </c>
      <c r="F3794" s="7">
        <v>9789861029139</v>
      </c>
      <c r="G3794" s="18">
        <v>2</v>
      </c>
      <c r="H3794" s="18">
        <v>95</v>
      </c>
      <c r="I3794" s="21">
        <f t="shared" si="175"/>
        <v>190</v>
      </c>
      <c r="J3794" s="18"/>
      <c r="K3794" s="18"/>
      <c r="L3794" s="18">
        <f t="shared" si="174"/>
        <v>2</v>
      </c>
    </row>
    <row r="3795" spans="1:12" s="19" customFormat="1" ht="17.45" customHeight="1">
      <c r="A3795" s="20">
        <v>3793</v>
      </c>
      <c r="B3795" s="18" t="s">
        <v>9111</v>
      </c>
      <c r="C3795" s="18" t="s">
        <v>9109</v>
      </c>
      <c r="D3795" s="18" t="s">
        <v>2873</v>
      </c>
      <c r="E3795" s="18" t="s">
        <v>1699</v>
      </c>
      <c r="F3795" s="7">
        <v>9789861030289</v>
      </c>
      <c r="G3795" s="18">
        <v>2</v>
      </c>
      <c r="H3795" s="18">
        <v>95</v>
      </c>
      <c r="I3795" s="21">
        <f t="shared" si="175"/>
        <v>190</v>
      </c>
      <c r="J3795" s="18"/>
      <c r="K3795" s="18"/>
      <c r="L3795" s="18">
        <f t="shared" si="174"/>
        <v>2</v>
      </c>
    </row>
    <row r="3796" spans="1:12" s="19" customFormat="1" ht="17.45" customHeight="1">
      <c r="A3796" s="20">
        <v>3794</v>
      </c>
      <c r="B3796" s="18" t="s">
        <v>9112</v>
      </c>
      <c r="C3796" s="18" t="s">
        <v>9113</v>
      </c>
      <c r="D3796" s="18" t="s">
        <v>9114</v>
      </c>
      <c r="E3796" s="18" t="s">
        <v>1699</v>
      </c>
      <c r="F3796" s="7">
        <v>9789868291089</v>
      </c>
      <c r="G3796" s="18">
        <v>2</v>
      </c>
      <c r="H3796" s="18">
        <v>230</v>
      </c>
      <c r="I3796" s="21">
        <f t="shared" si="175"/>
        <v>460</v>
      </c>
      <c r="J3796" s="18"/>
      <c r="K3796" s="18"/>
      <c r="L3796" s="18">
        <f t="shared" si="174"/>
        <v>2</v>
      </c>
    </row>
    <row r="3797" spans="1:12" s="19" customFormat="1" ht="17.45" customHeight="1">
      <c r="A3797" s="20">
        <v>3795</v>
      </c>
      <c r="B3797" s="18" t="s">
        <v>9115</v>
      </c>
      <c r="C3797" s="18" t="s">
        <v>4849</v>
      </c>
      <c r="D3797" s="18" t="s">
        <v>2899</v>
      </c>
      <c r="E3797" s="18" t="s">
        <v>1699</v>
      </c>
      <c r="F3797" s="7" t="s">
        <v>9116</v>
      </c>
      <c r="G3797" s="18">
        <v>2</v>
      </c>
      <c r="H3797" s="18">
        <v>220</v>
      </c>
      <c r="I3797" s="21">
        <f t="shared" si="175"/>
        <v>440</v>
      </c>
      <c r="J3797" s="18"/>
      <c r="K3797" s="18"/>
      <c r="L3797" s="18">
        <f t="shared" si="174"/>
        <v>2</v>
      </c>
    </row>
    <row r="3798" spans="1:12" s="19" customFormat="1" ht="17.45" customHeight="1">
      <c r="A3798" s="20">
        <v>3796</v>
      </c>
      <c r="B3798" s="18" t="s">
        <v>9117</v>
      </c>
      <c r="C3798" s="18" t="s">
        <v>9118</v>
      </c>
      <c r="D3798" s="18" t="s">
        <v>4455</v>
      </c>
      <c r="E3798" s="18" t="s">
        <v>1699</v>
      </c>
      <c r="F3798" s="7" t="s">
        <v>9119</v>
      </c>
      <c r="G3798" s="18">
        <v>2</v>
      </c>
      <c r="H3798" s="18">
        <v>250</v>
      </c>
      <c r="I3798" s="21">
        <f t="shared" si="175"/>
        <v>500</v>
      </c>
      <c r="J3798" s="18"/>
      <c r="K3798" s="18"/>
      <c r="L3798" s="18">
        <f t="shared" si="174"/>
        <v>2</v>
      </c>
    </row>
    <row r="3799" spans="1:12" s="19" customFormat="1" ht="17.45" customHeight="1">
      <c r="A3799" s="20">
        <v>3797</v>
      </c>
      <c r="B3799" s="18" t="s">
        <v>9120</v>
      </c>
      <c r="C3799" s="18" t="s">
        <v>9121</v>
      </c>
      <c r="D3799" s="18" t="s">
        <v>2205</v>
      </c>
      <c r="E3799" s="18" t="s">
        <v>1699</v>
      </c>
      <c r="F3799" s="7">
        <v>9789863314905</v>
      </c>
      <c r="G3799" s="18">
        <v>2</v>
      </c>
      <c r="H3799" s="18">
        <v>220</v>
      </c>
      <c r="I3799" s="21">
        <f t="shared" si="175"/>
        <v>440</v>
      </c>
      <c r="J3799" s="18"/>
      <c r="K3799" s="18"/>
      <c r="L3799" s="18">
        <f t="shared" si="174"/>
        <v>2</v>
      </c>
    </row>
    <row r="3800" spans="1:12" s="19" customFormat="1" ht="17.45" customHeight="1">
      <c r="A3800" s="20">
        <v>3798</v>
      </c>
      <c r="B3800" s="21" t="s">
        <v>81</v>
      </c>
      <c r="C3800" s="23" t="s">
        <v>82</v>
      </c>
      <c r="D3800" s="21" t="s">
        <v>83</v>
      </c>
      <c r="E3800" s="21" t="s">
        <v>11</v>
      </c>
      <c r="F3800" s="8">
        <v>9576944414</v>
      </c>
      <c r="G3800" s="21">
        <v>2</v>
      </c>
      <c r="H3800" s="21">
        <v>219</v>
      </c>
      <c r="I3800" s="21">
        <f t="shared" si="175"/>
        <v>438</v>
      </c>
      <c r="J3800" s="18"/>
      <c r="K3800" s="18"/>
      <c r="L3800" s="18">
        <f t="shared" si="174"/>
        <v>2</v>
      </c>
    </row>
    <row r="3801" spans="1:12" s="19" customFormat="1" ht="17.45" customHeight="1">
      <c r="A3801" s="20">
        <v>3799</v>
      </c>
      <c r="B3801" s="18" t="s">
        <v>9122</v>
      </c>
      <c r="C3801" s="18" t="s">
        <v>9123</v>
      </c>
      <c r="D3801" s="18" t="s">
        <v>6056</v>
      </c>
      <c r="E3801" s="18" t="s">
        <v>1699</v>
      </c>
      <c r="F3801" s="7" t="s">
        <v>9124</v>
      </c>
      <c r="G3801" s="18">
        <v>2</v>
      </c>
      <c r="H3801" s="18">
        <v>320</v>
      </c>
      <c r="I3801" s="21">
        <f t="shared" si="175"/>
        <v>640</v>
      </c>
      <c r="J3801" s="18"/>
      <c r="K3801" s="18"/>
      <c r="L3801" s="18">
        <f t="shared" si="174"/>
        <v>2</v>
      </c>
    </row>
    <row r="3802" spans="1:12" s="19" customFormat="1" ht="17.45" customHeight="1">
      <c r="A3802" s="20">
        <v>3800</v>
      </c>
      <c r="B3802" s="18" t="s">
        <v>9125</v>
      </c>
      <c r="C3802" s="18" t="s">
        <v>9126</v>
      </c>
      <c r="D3802" s="18" t="s">
        <v>1825</v>
      </c>
      <c r="E3802" s="18" t="s">
        <v>1699</v>
      </c>
      <c r="F3802" s="7" t="s">
        <v>9127</v>
      </c>
      <c r="G3802" s="18">
        <v>2</v>
      </c>
      <c r="H3802" s="18">
        <v>320</v>
      </c>
      <c r="I3802" s="21">
        <f t="shared" si="175"/>
        <v>640</v>
      </c>
      <c r="J3802" s="18"/>
      <c r="K3802" s="18"/>
      <c r="L3802" s="18">
        <f t="shared" si="174"/>
        <v>2</v>
      </c>
    </row>
    <row r="3803" spans="1:12" s="19" customFormat="1" ht="17.45" customHeight="1">
      <c r="A3803" s="20">
        <v>3801</v>
      </c>
      <c r="B3803" s="18" t="s">
        <v>9128</v>
      </c>
      <c r="C3803" s="18" t="s">
        <v>9129</v>
      </c>
      <c r="D3803" s="18" t="s">
        <v>9130</v>
      </c>
      <c r="E3803" s="18" t="s">
        <v>1699</v>
      </c>
      <c r="F3803" s="7">
        <v>9789866780769</v>
      </c>
      <c r="G3803" s="18">
        <v>2</v>
      </c>
      <c r="H3803" s="18">
        <v>360</v>
      </c>
      <c r="I3803" s="21">
        <f t="shared" si="175"/>
        <v>720</v>
      </c>
      <c r="J3803" s="18"/>
      <c r="K3803" s="18"/>
      <c r="L3803" s="18">
        <f t="shared" ref="L3803:L3823" si="176">G3803</f>
        <v>2</v>
      </c>
    </row>
    <row r="3804" spans="1:12" s="19" customFormat="1" ht="17.45" customHeight="1">
      <c r="A3804" s="20">
        <v>3802</v>
      </c>
      <c r="B3804" s="18" t="s">
        <v>9131</v>
      </c>
      <c r="C3804" s="18" t="s">
        <v>9132</v>
      </c>
      <c r="D3804" s="18" t="s">
        <v>3335</v>
      </c>
      <c r="E3804" s="18" t="s">
        <v>1699</v>
      </c>
      <c r="F3804" s="13" t="s">
        <v>1482</v>
      </c>
      <c r="G3804" s="18">
        <v>2</v>
      </c>
      <c r="H3804" s="18">
        <v>300</v>
      </c>
      <c r="I3804" s="21">
        <f t="shared" si="175"/>
        <v>600</v>
      </c>
      <c r="J3804" s="18"/>
      <c r="K3804" s="18"/>
      <c r="L3804" s="18">
        <f t="shared" si="176"/>
        <v>2</v>
      </c>
    </row>
    <row r="3805" spans="1:12" s="19" customFormat="1" ht="17.45" customHeight="1">
      <c r="A3805" s="20">
        <v>3803</v>
      </c>
      <c r="B3805" s="18" t="s">
        <v>9133</v>
      </c>
      <c r="C3805" s="18" t="s">
        <v>4621</v>
      </c>
      <c r="D3805" s="18" t="s">
        <v>9134</v>
      </c>
      <c r="E3805" s="18" t="s">
        <v>1699</v>
      </c>
      <c r="F3805" s="7" t="s">
        <v>9135</v>
      </c>
      <c r="G3805" s="18">
        <v>2</v>
      </c>
      <c r="H3805" s="18">
        <v>220</v>
      </c>
      <c r="I3805" s="21">
        <f t="shared" si="175"/>
        <v>440</v>
      </c>
      <c r="J3805" s="18"/>
      <c r="K3805" s="18"/>
      <c r="L3805" s="18">
        <f t="shared" si="176"/>
        <v>2</v>
      </c>
    </row>
    <row r="3806" spans="1:12" s="19" customFormat="1" ht="17.45" customHeight="1">
      <c r="A3806" s="20">
        <v>3804</v>
      </c>
      <c r="B3806" s="18" t="s">
        <v>9136</v>
      </c>
      <c r="C3806" s="18" t="s">
        <v>9137</v>
      </c>
      <c r="D3806" s="18" t="s">
        <v>3243</v>
      </c>
      <c r="E3806" s="18" t="s">
        <v>1699</v>
      </c>
      <c r="F3806" s="7" t="s">
        <v>9138</v>
      </c>
      <c r="G3806" s="18">
        <v>2</v>
      </c>
      <c r="H3806" s="18">
        <v>350</v>
      </c>
      <c r="I3806" s="21">
        <f t="shared" si="175"/>
        <v>700</v>
      </c>
      <c r="J3806" s="18"/>
      <c r="K3806" s="18"/>
      <c r="L3806" s="18">
        <f t="shared" si="176"/>
        <v>2</v>
      </c>
    </row>
    <row r="3807" spans="1:12" s="19" customFormat="1" ht="17.45" customHeight="1">
      <c r="A3807" s="20">
        <v>3805</v>
      </c>
      <c r="B3807" s="18" t="s">
        <v>9139</v>
      </c>
      <c r="C3807" s="18" t="s">
        <v>9140</v>
      </c>
      <c r="D3807" s="18" t="s">
        <v>3010</v>
      </c>
      <c r="E3807" s="18" t="s">
        <v>1699</v>
      </c>
      <c r="F3807" s="7">
        <v>9789866342455</v>
      </c>
      <c r="G3807" s="18">
        <v>2</v>
      </c>
      <c r="H3807" s="18">
        <v>250</v>
      </c>
      <c r="I3807" s="21">
        <f t="shared" si="175"/>
        <v>500</v>
      </c>
      <c r="J3807" s="21" t="s">
        <v>1936</v>
      </c>
      <c r="K3807" s="21" t="s">
        <v>1936</v>
      </c>
      <c r="L3807" s="18">
        <f t="shared" si="176"/>
        <v>2</v>
      </c>
    </row>
    <row r="3808" spans="1:12" s="19" customFormat="1" ht="17.45" customHeight="1">
      <c r="A3808" s="20">
        <v>3806</v>
      </c>
      <c r="B3808" s="18" t="s">
        <v>9141</v>
      </c>
      <c r="C3808" s="18" t="s">
        <v>9142</v>
      </c>
      <c r="D3808" s="18" t="s">
        <v>3374</v>
      </c>
      <c r="E3808" s="18" t="s">
        <v>1699</v>
      </c>
      <c r="F3808" s="7" t="s">
        <v>9143</v>
      </c>
      <c r="G3808" s="18">
        <v>2</v>
      </c>
      <c r="H3808" s="18">
        <v>280</v>
      </c>
      <c r="I3808" s="21">
        <f t="shared" si="175"/>
        <v>560</v>
      </c>
      <c r="J3808" s="18"/>
      <c r="K3808" s="18"/>
      <c r="L3808" s="18">
        <f t="shared" si="176"/>
        <v>2</v>
      </c>
    </row>
    <row r="3809" spans="1:12" s="19" customFormat="1" ht="17.45" customHeight="1">
      <c r="A3809" s="20">
        <v>3807</v>
      </c>
      <c r="B3809" s="18" t="s">
        <v>9144</v>
      </c>
      <c r="C3809" s="18" t="s">
        <v>9145</v>
      </c>
      <c r="D3809" s="18" t="s">
        <v>2722</v>
      </c>
      <c r="E3809" s="18" t="s">
        <v>1699</v>
      </c>
      <c r="F3809" s="7" t="s">
        <v>9146</v>
      </c>
      <c r="G3809" s="18">
        <v>2</v>
      </c>
      <c r="H3809" s="18">
        <v>350</v>
      </c>
      <c r="I3809" s="21">
        <f t="shared" si="175"/>
        <v>700</v>
      </c>
      <c r="J3809" s="18" t="s">
        <v>0</v>
      </c>
      <c r="K3809" s="18"/>
      <c r="L3809" s="18">
        <f t="shared" si="176"/>
        <v>2</v>
      </c>
    </row>
    <row r="3810" spans="1:12" s="19" customFormat="1" ht="17.45" customHeight="1">
      <c r="A3810" s="20">
        <v>3808</v>
      </c>
      <c r="B3810" s="18" t="s">
        <v>9147</v>
      </c>
      <c r="C3810" s="18" t="s">
        <v>9148</v>
      </c>
      <c r="D3810" s="18" t="s">
        <v>2722</v>
      </c>
      <c r="E3810" s="18" t="s">
        <v>1699</v>
      </c>
      <c r="F3810" s="7" t="s">
        <v>9149</v>
      </c>
      <c r="G3810" s="18">
        <v>2</v>
      </c>
      <c r="H3810" s="18">
        <v>350</v>
      </c>
      <c r="I3810" s="21">
        <f t="shared" si="175"/>
        <v>700</v>
      </c>
      <c r="J3810" s="18" t="s">
        <v>6389</v>
      </c>
      <c r="K3810" s="18"/>
      <c r="L3810" s="18">
        <f t="shared" si="176"/>
        <v>2</v>
      </c>
    </row>
    <row r="3811" spans="1:12" s="19" customFormat="1" ht="17.45" customHeight="1">
      <c r="A3811" s="20">
        <v>3809</v>
      </c>
      <c r="B3811" s="18" t="s">
        <v>9150</v>
      </c>
      <c r="C3811" s="18" t="s">
        <v>9145</v>
      </c>
      <c r="D3811" s="18" t="s">
        <v>2842</v>
      </c>
      <c r="E3811" s="18" t="s">
        <v>1699</v>
      </c>
      <c r="F3811" s="7" t="s">
        <v>9151</v>
      </c>
      <c r="G3811" s="18">
        <v>2</v>
      </c>
      <c r="H3811" s="18">
        <v>350</v>
      </c>
      <c r="I3811" s="21">
        <f t="shared" si="175"/>
        <v>700</v>
      </c>
      <c r="J3811" s="18"/>
      <c r="K3811" s="18"/>
      <c r="L3811" s="18">
        <f t="shared" si="176"/>
        <v>2</v>
      </c>
    </row>
    <row r="3812" spans="1:12" s="19" customFormat="1" ht="17.45" customHeight="1">
      <c r="A3812" s="20">
        <v>3810</v>
      </c>
      <c r="B3812" s="18" t="s">
        <v>9152</v>
      </c>
      <c r="C3812" s="18" t="s">
        <v>9145</v>
      </c>
      <c r="D3812" s="18" t="s">
        <v>2842</v>
      </c>
      <c r="E3812" s="18" t="s">
        <v>1699</v>
      </c>
      <c r="F3812" s="7" t="s">
        <v>9153</v>
      </c>
      <c r="G3812" s="18">
        <v>2</v>
      </c>
      <c r="H3812" s="18">
        <v>350</v>
      </c>
      <c r="I3812" s="21">
        <f t="shared" si="175"/>
        <v>700</v>
      </c>
      <c r="J3812" s="18"/>
      <c r="K3812" s="18"/>
      <c r="L3812" s="18">
        <f t="shared" si="176"/>
        <v>2</v>
      </c>
    </row>
    <row r="3813" spans="1:12" s="19" customFormat="1" ht="17.45" customHeight="1">
      <c r="A3813" s="20">
        <v>3811</v>
      </c>
      <c r="B3813" s="18" t="s">
        <v>9154</v>
      </c>
      <c r="C3813" s="18" t="s">
        <v>9155</v>
      </c>
      <c r="D3813" s="18" t="s">
        <v>5651</v>
      </c>
      <c r="E3813" s="18" t="s">
        <v>1699</v>
      </c>
      <c r="F3813" s="7">
        <v>9789862354346</v>
      </c>
      <c r="G3813" s="18">
        <v>2</v>
      </c>
      <c r="H3813" s="18">
        <v>330</v>
      </c>
      <c r="I3813" s="21">
        <f t="shared" si="175"/>
        <v>660</v>
      </c>
      <c r="J3813" s="18"/>
      <c r="K3813" s="18"/>
      <c r="L3813" s="18">
        <f t="shared" si="176"/>
        <v>2</v>
      </c>
    </row>
    <row r="3814" spans="1:12" s="19" customFormat="1" ht="17.45" customHeight="1">
      <c r="A3814" s="20">
        <v>3812</v>
      </c>
      <c r="B3814" s="18" t="s">
        <v>9156</v>
      </c>
      <c r="C3814" s="18" t="s">
        <v>9157</v>
      </c>
      <c r="D3814" s="18" t="s">
        <v>3505</v>
      </c>
      <c r="E3814" s="18" t="s">
        <v>1699</v>
      </c>
      <c r="F3814" s="7">
        <v>9789862296554</v>
      </c>
      <c r="G3814" s="18">
        <v>2</v>
      </c>
      <c r="H3814" s="18">
        <v>250</v>
      </c>
      <c r="I3814" s="21">
        <f t="shared" si="175"/>
        <v>500</v>
      </c>
      <c r="J3814" s="18"/>
      <c r="K3814" s="18"/>
      <c r="L3814" s="18">
        <f t="shared" si="176"/>
        <v>2</v>
      </c>
    </row>
    <row r="3815" spans="1:12" s="19" customFormat="1" ht="17.45" customHeight="1">
      <c r="A3815" s="20">
        <v>3813</v>
      </c>
      <c r="B3815" s="18" t="s">
        <v>9158</v>
      </c>
      <c r="C3815" s="18" t="s">
        <v>9159</v>
      </c>
      <c r="D3815" s="18" t="s">
        <v>3534</v>
      </c>
      <c r="E3815" s="18" t="s">
        <v>1699</v>
      </c>
      <c r="F3815" s="7" t="s">
        <v>9160</v>
      </c>
      <c r="G3815" s="18">
        <v>2</v>
      </c>
      <c r="H3815" s="18">
        <v>280</v>
      </c>
      <c r="I3815" s="21">
        <f t="shared" si="175"/>
        <v>560</v>
      </c>
      <c r="J3815" s="18"/>
      <c r="K3815" s="18"/>
      <c r="L3815" s="18">
        <f t="shared" si="176"/>
        <v>2</v>
      </c>
    </row>
    <row r="3816" spans="1:12" s="19" customFormat="1" ht="17.45" customHeight="1">
      <c r="A3816" s="20">
        <v>3814</v>
      </c>
      <c r="B3816" s="18" t="s">
        <v>9161</v>
      </c>
      <c r="C3816" s="18" t="s">
        <v>9162</v>
      </c>
      <c r="D3816" s="18" t="s">
        <v>1825</v>
      </c>
      <c r="E3816" s="18" t="s">
        <v>1699</v>
      </c>
      <c r="F3816" s="7">
        <v>9789862410547</v>
      </c>
      <c r="G3816" s="18">
        <v>2</v>
      </c>
      <c r="H3816" s="18">
        <v>220</v>
      </c>
      <c r="I3816" s="21">
        <f t="shared" si="175"/>
        <v>440</v>
      </c>
      <c r="J3816" s="18"/>
      <c r="K3816" s="18"/>
      <c r="L3816" s="18">
        <f t="shared" si="176"/>
        <v>2</v>
      </c>
    </row>
    <row r="3817" spans="1:12" s="19" customFormat="1" ht="17.45" customHeight="1">
      <c r="A3817" s="20">
        <v>3815</v>
      </c>
      <c r="B3817" s="18" t="s">
        <v>9163</v>
      </c>
      <c r="C3817" s="18" t="s">
        <v>9164</v>
      </c>
      <c r="D3817" s="18" t="s">
        <v>5842</v>
      </c>
      <c r="E3817" s="18" t="s">
        <v>1699</v>
      </c>
      <c r="F3817" s="7" t="s">
        <v>9165</v>
      </c>
      <c r="G3817" s="18">
        <v>2</v>
      </c>
      <c r="H3817" s="18">
        <v>300</v>
      </c>
      <c r="I3817" s="21">
        <f t="shared" si="175"/>
        <v>600</v>
      </c>
      <c r="J3817" s="18"/>
      <c r="K3817" s="18"/>
      <c r="L3817" s="18">
        <f t="shared" si="176"/>
        <v>2</v>
      </c>
    </row>
    <row r="3818" spans="1:12" s="19" customFormat="1" ht="17.45" customHeight="1">
      <c r="A3818" s="20">
        <v>3816</v>
      </c>
      <c r="B3818" s="18" t="s">
        <v>9166</v>
      </c>
      <c r="C3818" s="18" t="s">
        <v>9164</v>
      </c>
      <c r="D3818" s="18" t="s">
        <v>5842</v>
      </c>
      <c r="E3818" s="18" t="s">
        <v>1699</v>
      </c>
      <c r="F3818" s="7" t="s">
        <v>9167</v>
      </c>
      <c r="G3818" s="18">
        <v>2</v>
      </c>
      <c r="H3818" s="18">
        <v>300</v>
      </c>
      <c r="I3818" s="21">
        <f t="shared" si="175"/>
        <v>600</v>
      </c>
      <c r="J3818" s="18"/>
      <c r="K3818" s="18"/>
      <c r="L3818" s="18">
        <f t="shared" si="176"/>
        <v>2</v>
      </c>
    </row>
    <row r="3819" spans="1:12" s="19" customFormat="1" ht="17.45" customHeight="1">
      <c r="A3819" s="20">
        <v>3817</v>
      </c>
      <c r="B3819" s="18" t="s">
        <v>9168</v>
      </c>
      <c r="C3819" s="18" t="s">
        <v>9164</v>
      </c>
      <c r="D3819" s="18" t="s">
        <v>5842</v>
      </c>
      <c r="E3819" s="18" t="s">
        <v>1699</v>
      </c>
      <c r="F3819" s="7" t="s">
        <v>9169</v>
      </c>
      <c r="G3819" s="18">
        <v>2</v>
      </c>
      <c r="H3819" s="18">
        <v>300</v>
      </c>
      <c r="I3819" s="21">
        <f t="shared" si="175"/>
        <v>600</v>
      </c>
      <c r="J3819" s="18"/>
      <c r="K3819" s="18"/>
      <c r="L3819" s="18">
        <f t="shared" si="176"/>
        <v>2</v>
      </c>
    </row>
    <row r="3820" spans="1:12" s="19" customFormat="1" ht="17.45" customHeight="1">
      <c r="A3820" s="20">
        <v>3818</v>
      </c>
      <c r="B3820" s="18" t="s">
        <v>9170</v>
      </c>
      <c r="C3820" s="18" t="s">
        <v>9171</v>
      </c>
      <c r="D3820" s="18" t="s">
        <v>9172</v>
      </c>
      <c r="E3820" s="18" t="s">
        <v>1699</v>
      </c>
      <c r="F3820" s="7">
        <v>9789865852535</v>
      </c>
      <c r="G3820" s="18">
        <v>2</v>
      </c>
      <c r="H3820" s="18">
        <v>260</v>
      </c>
      <c r="I3820" s="21">
        <f t="shared" si="175"/>
        <v>520</v>
      </c>
      <c r="J3820" s="18"/>
      <c r="K3820" s="18"/>
      <c r="L3820" s="18">
        <f t="shared" si="176"/>
        <v>2</v>
      </c>
    </row>
    <row r="3821" spans="1:12" s="19" customFormat="1" ht="17.45" customHeight="1">
      <c r="A3821" s="20">
        <v>3819</v>
      </c>
      <c r="B3821" s="18" t="s">
        <v>9173</v>
      </c>
      <c r="C3821" s="18" t="s">
        <v>9174</v>
      </c>
      <c r="D3821" s="18" t="s">
        <v>1851</v>
      </c>
      <c r="E3821" s="18" t="s">
        <v>1699</v>
      </c>
      <c r="F3821" s="7" t="s">
        <v>9175</v>
      </c>
      <c r="G3821" s="18">
        <v>2</v>
      </c>
      <c r="H3821" s="18">
        <v>280</v>
      </c>
      <c r="I3821" s="21">
        <f t="shared" si="175"/>
        <v>560</v>
      </c>
      <c r="J3821" s="18"/>
      <c r="K3821" s="18"/>
      <c r="L3821" s="18">
        <f t="shared" si="176"/>
        <v>2</v>
      </c>
    </row>
    <row r="3822" spans="1:12" s="19" customFormat="1" ht="17.45" customHeight="1">
      <c r="A3822" s="20">
        <v>3820</v>
      </c>
      <c r="B3822" s="18" t="s">
        <v>9176</v>
      </c>
      <c r="C3822" s="18" t="s">
        <v>9177</v>
      </c>
      <c r="D3822" s="18" t="s">
        <v>1851</v>
      </c>
      <c r="E3822" s="18" t="s">
        <v>1699</v>
      </c>
      <c r="F3822" s="7" t="s">
        <v>9178</v>
      </c>
      <c r="G3822" s="18">
        <v>2</v>
      </c>
      <c r="H3822" s="18">
        <v>350</v>
      </c>
      <c r="I3822" s="21">
        <f t="shared" si="175"/>
        <v>700</v>
      </c>
      <c r="J3822" s="18"/>
      <c r="K3822" s="18"/>
      <c r="L3822" s="18">
        <f t="shared" si="176"/>
        <v>2</v>
      </c>
    </row>
    <row r="3823" spans="1:12" s="19" customFormat="1" ht="17.45" customHeight="1">
      <c r="A3823" s="20">
        <v>3821</v>
      </c>
      <c r="B3823" s="18" t="s">
        <v>9179</v>
      </c>
      <c r="C3823" s="18" t="s">
        <v>9180</v>
      </c>
      <c r="D3823" s="18" t="s">
        <v>3190</v>
      </c>
      <c r="E3823" s="18" t="s">
        <v>1699</v>
      </c>
      <c r="F3823" s="7" t="s">
        <v>9181</v>
      </c>
      <c r="G3823" s="18">
        <v>2</v>
      </c>
      <c r="H3823" s="18">
        <v>290</v>
      </c>
      <c r="I3823" s="21">
        <f t="shared" si="175"/>
        <v>580</v>
      </c>
      <c r="J3823" s="18"/>
      <c r="K3823" s="18"/>
      <c r="L3823" s="18">
        <f t="shared" si="176"/>
        <v>2</v>
      </c>
    </row>
    <row r="3824" spans="1:12" s="19" customFormat="1" ht="17.45" customHeight="1">
      <c r="A3824" s="20">
        <v>3822</v>
      </c>
      <c r="B3824" s="18" t="s">
        <v>9182</v>
      </c>
      <c r="C3824" s="18" t="s">
        <v>9183</v>
      </c>
      <c r="D3824" s="18" t="s">
        <v>6249</v>
      </c>
      <c r="E3824" s="18" t="s">
        <v>1699</v>
      </c>
      <c r="F3824" s="7" t="s">
        <v>9184</v>
      </c>
      <c r="G3824" s="18">
        <v>2</v>
      </c>
      <c r="H3824" s="18">
        <v>99</v>
      </c>
      <c r="I3824" s="21">
        <f t="shared" si="175"/>
        <v>198</v>
      </c>
      <c r="J3824" s="18" t="s">
        <v>1734</v>
      </c>
      <c r="K3824" s="18"/>
      <c r="L3824" s="18">
        <f>G3824*4</f>
        <v>8</v>
      </c>
    </row>
    <row r="3825" spans="1:12" s="19" customFormat="1" ht="17.45" customHeight="1">
      <c r="A3825" s="20">
        <v>3823</v>
      </c>
      <c r="B3825" s="18" t="s">
        <v>9185</v>
      </c>
      <c r="C3825" s="18" t="s">
        <v>4051</v>
      </c>
      <c r="D3825" s="18" t="s">
        <v>3505</v>
      </c>
      <c r="E3825" s="18" t="s">
        <v>1699</v>
      </c>
      <c r="F3825" s="7">
        <v>9789862291078</v>
      </c>
      <c r="G3825" s="18">
        <v>2</v>
      </c>
      <c r="H3825" s="18">
        <v>280</v>
      </c>
      <c r="I3825" s="21">
        <f t="shared" si="175"/>
        <v>560</v>
      </c>
      <c r="J3825" s="18"/>
      <c r="K3825" s="18"/>
      <c r="L3825" s="18">
        <f t="shared" ref="L3825:L3856" si="177">G3825</f>
        <v>2</v>
      </c>
    </row>
    <row r="3826" spans="1:12" s="19" customFormat="1" ht="17.45" customHeight="1">
      <c r="A3826" s="20">
        <v>3824</v>
      </c>
      <c r="B3826" s="18" t="s">
        <v>9186</v>
      </c>
      <c r="C3826" s="18" t="s">
        <v>9187</v>
      </c>
      <c r="D3826" s="18" t="s">
        <v>2708</v>
      </c>
      <c r="E3826" s="18" t="s">
        <v>1699</v>
      </c>
      <c r="F3826" s="7" t="s">
        <v>9188</v>
      </c>
      <c r="G3826" s="18">
        <v>2</v>
      </c>
      <c r="H3826" s="18">
        <v>320</v>
      </c>
      <c r="I3826" s="21">
        <f t="shared" si="175"/>
        <v>640</v>
      </c>
      <c r="J3826" s="18"/>
      <c r="K3826" s="18"/>
      <c r="L3826" s="18">
        <f t="shared" si="177"/>
        <v>2</v>
      </c>
    </row>
    <row r="3827" spans="1:12" s="19" customFormat="1" ht="17.45" customHeight="1">
      <c r="A3827" s="20">
        <v>3825</v>
      </c>
      <c r="B3827" s="18" t="s">
        <v>9189</v>
      </c>
      <c r="C3827" s="18" t="s">
        <v>9190</v>
      </c>
      <c r="D3827" s="18" t="s">
        <v>5940</v>
      </c>
      <c r="E3827" s="18" t="s">
        <v>1699</v>
      </c>
      <c r="F3827" s="7">
        <v>9789866319709</v>
      </c>
      <c r="G3827" s="18">
        <v>2</v>
      </c>
      <c r="H3827" s="18">
        <v>350</v>
      </c>
      <c r="I3827" s="21">
        <f t="shared" si="175"/>
        <v>700</v>
      </c>
      <c r="J3827" s="18"/>
      <c r="K3827" s="18"/>
      <c r="L3827" s="18">
        <f t="shared" si="177"/>
        <v>2</v>
      </c>
    </row>
    <row r="3828" spans="1:12" s="19" customFormat="1" ht="17.45" customHeight="1">
      <c r="A3828" s="20">
        <v>3826</v>
      </c>
      <c r="B3828" s="21" t="s">
        <v>1002</v>
      </c>
      <c r="C3828" s="23" t="s">
        <v>84</v>
      </c>
      <c r="D3828" s="21" t="s">
        <v>85</v>
      </c>
      <c r="E3828" s="21" t="s">
        <v>11</v>
      </c>
      <c r="F3828" s="8" t="s">
        <v>86</v>
      </c>
      <c r="G3828" s="18">
        <v>2</v>
      </c>
      <c r="H3828" s="21">
        <v>300</v>
      </c>
      <c r="I3828" s="21">
        <f t="shared" si="175"/>
        <v>600</v>
      </c>
      <c r="J3828" s="18"/>
      <c r="K3828" s="18"/>
      <c r="L3828" s="18">
        <f t="shared" si="177"/>
        <v>2</v>
      </c>
    </row>
    <row r="3829" spans="1:12" s="19" customFormat="1" ht="17.45" customHeight="1">
      <c r="A3829" s="20">
        <v>3827</v>
      </c>
      <c r="B3829" s="18" t="s">
        <v>9191</v>
      </c>
      <c r="C3829" s="18" t="s">
        <v>9192</v>
      </c>
      <c r="D3829" s="18" t="s">
        <v>2778</v>
      </c>
      <c r="E3829" s="18" t="s">
        <v>1699</v>
      </c>
      <c r="F3829" s="7">
        <v>9789573612728</v>
      </c>
      <c r="G3829" s="18">
        <v>2</v>
      </c>
      <c r="H3829" s="18">
        <v>250</v>
      </c>
      <c r="I3829" s="21">
        <f t="shared" si="175"/>
        <v>500</v>
      </c>
      <c r="J3829" s="18"/>
      <c r="K3829" s="18"/>
      <c r="L3829" s="18">
        <f t="shared" si="177"/>
        <v>2</v>
      </c>
    </row>
    <row r="3830" spans="1:12" s="19" customFormat="1" ht="17.45" customHeight="1">
      <c r="A3830" s="20">
        <v>3828</v>
      </c>
      <c r="B3830" s="18" t="s">
        <v>9193</v>
      </c>
      <c r="C3830" s="18" t="s">
        <v>9194</v>
      </c>
      <c r="D3830" s="18" t="s">
        <v>2778</v>
      </c>
      <c r="E3830" s="18" t="s">
        <v>1699</v>
      </c>
      <c r="F3830" s="7">
        <v>9789573612704</v>
      </c>
      <c r="G3830" s="18">
        <v>2</v>
      </c>
      <c r="H3830" s="18">
        <v>250</v>
      </c>
      <c r="I3830" s="21">
        <f t="shared" si="175"/>
        <v>500</v>
      </c>
      <c r="J3830" s="18"/>
      <c r="K3830" s="18"/>
      <c r="L3830" s="18">
        <f t="shared" si="177"/>
        <v>2</v>
      </c>
    </row>
    <row r="3831" spans="1:12" s="19" customFormat="1" ht="17.45" customHeight="1">
      <c r="A3831" s="20">
        <v>3829</v>
      </c>
      <c r="B3831" s="18" t="s">
        <v>9195</v>
      </c>
      <c r="C3831" s="18" t="s">
        <v>2596</v>
      </c>
      <c r="D3831" s="18" t="s">
        <v>2597</v>
      </c>
      <c r="E3831" s="18" t="s">
        <v>2007</v>
      </c>
      <c r="F3831" s="7" t="s">
        <v>9196</v>
      </c>
      <c r="G3831" s="18">
        <v>2</v>
      </c>
      <c r="H3831" s="18">
        <v>350</v>
      </c>
      <c r="I3831" s="21">
        <f t="shared" si="175"/>
        <v>700</v>
      </c>
      <c r="J3831" s="18"/>
      <c r="K3831" s="18"/>
      <c r="L3831" s="18">
        <f t="shared" si="177"/>
        <v>2</v>
      </c>
    </row>
    <row r="3832" spans="1:12" s="19" customFormat="1" ht="17.45" customHeight="1">
      <c r="A3832" s="20">
        <v>3830</v>
      </c>
      <c r="B3832" s="18" t="s">
        <v>9197</v>
      </c>
      <c r="C3832" s="18" t="s">
        <v>5130</v>
      </c>
      <c r="D3832" s="18" t="s">
        <v>2899</v>
      </c>
      <c r="E3832" s="18" t="s">
        <v>1699</v>
      </c>
      <c r="F3832" s="7" t="s">
        <v>9198</v>
      </c>
      <c r="G3832" s="18">
        <v>2</v>
      </c>
      <c r="H3832" s="18">
        <v>220</v>
      </c>
      <c r="I3832" s="21">
        <f t="shared" si="175"/>
        <v>440</v>
      </c>
      <c r="J3832" s="18"/>
      <c r="K3832" s="18"/>
      <c r="L3832" s="18">
        <f t="shared" si="177"/>
        <v>2</v>
      </c>
    </row>
    <row r="3833" spans="1:12" s="19" customFormat="1" ht="17.45" customHeight="1">
      <c r="A3833" s="20">
        <v>3831</v>
      </c>
      <c r="B3833" s="18" t="s">
        <v>9199</v>
      </c>
      <c r="C3833" s="18" t="s">
        <v>2780</v>
      </c>
      <c r="D3833" s="18" t="s">
        <v>9200</v>
      </c>
      <c r="E3833" s="18" t="s">
        <v>1699</v>
      </c>
      <c r="F3833" s="7" t="s">
        <v>9201</v>
      </c>
      <c r="G3833" s="18">
        <v>2</v>
      </c>
      <c r="H3833" s="18">
        <v>300</v>
      </c>
      <c r="I3833" s="21">
        <f t="shared" si="175"/>
        <v>600</v>
      </c>
      <c r="J3833" s="18"/>
      <c r="K3833" s="18"/>
      <c r="L3833" s="18">
        <f t="shared" si="177"/>
        <v>2</v>
      </c>
    </row>
    <row r="3834" spans="1:12" s="19" customFormat="1" ht="17.45" customHeight="1">
      <c r="A3834" s="20">
        <v>3832</v>
      </c>
      <c r="B3834" s="18" t="s">
        <v>9202</v>
      </c>
      <c r="C3834" s="18" t="s">
        <v>6252</v>
      </c>
      <c r="D3834" s="18" t="s">
        <v>1825</v>
      </c>
      <c r="E3834" s="18" t="s">
        <v>1699</v>
      </c>
      <c r="F3834" s="7" t="s">
        <v>9203</v>
      </c>
      <c r="G3834" s="18">
        <v>2</v>
      </c>
      <c r="H3834" s="18">
        <v>250</v>
      </c>
      <c r="I3834" s="21">
        <f t="shared" si="175"/>
        <v>500</v>
      </c>
      <c r="J3834" s="18" t="s">
        <v>0</v>
      </c>
      <c r="K3834" s="18"/>
      <c r="L3834" s="18">
        <f t="shared" si="177"/>
        <v>2</v>
      </c>
    </row>
    <row r="3835" spans="1:12" s="19" customFormat="1" ht="17.45" customHeight="1">
      <c r="A3835" s="20">
        <v>3833</v>
      </c>
      <c r="B3835" s="18" t="s">
        <v>9204</v>
      </c>
      <c r="C3835" s="18" t="s">
        <v>9205</v>
      </c>
      <c r="D3835" s="18" t="s">
        <v>9206</v>
      </c>
      <c r="E3835" s="18" t="s">
        <v>1699</v>
      </c>
      <c r="F3835" s="7">
        <v>9789570901047</v>
      </c>
      <c r="G3835" s="18">
        <v>2</v>
      </c>
      <c r="H3835" s="18">
        <v>650</v>
      </c>
      <c r="I3835" s="21">
        <f t="shared" si="175"/>
        <v>1300</v>
      </c>
      <c r="J3835" s="21" t="s">
        <v>1936</v>
      </c>
      <c r="K3835" s="21" t="s">
        <v>1936</v>
      </c>
      <c r="L3835" s="18">
        <f t="shared" si="177"/>
        <v>2</v>
      </c>
    </row>
    <row r="3836" spans="1:12" s="19" customFormat="1" ht="17.45" customHeight="1">
      <c r="A3836" s="20">
        <v>3834</v>
      </c>
      <c r="B3836" s="18" t="s">
        <v>9207</v>
      </c>
      <c r="C3836" s="18" t="s">
        <v>9205</v>
      </c>
      <c r="D3836" s="18" t="s">
        <v>2835</v>
      </c>
      <c r="E3836" s="18" t="s">
        <v>1699</v>
      </c>
      <c r="F3836" s="7">
        <v>9789574449934</v>
      </c>
      <c r="G3836" s="18">
        <v>2</v>
      </c>
      <c r="H3836" s="18">
        <v>300</v>
      </c>
      <c r="I3836" s="21">
        <f t="shared" si="175"/>
        <v>600</v>
      </c>
      <c r="J3836" s="18"/>
      <c r="K3836" s="18"/>
      <c r="L3836" s="18">
        <f t="shared" si="177"/>
        <v>2</v>
      </c>
    </row>
    <row r="3837" spans="1:12" s="19" customFormat="1" ht="17.45" customHeight="1">
      <c r="A3837" s="20">
        <v>3835</v>
      </c>
      <c r="B3837" s="18" t="s">
        <v>9208</v>
      </c>
      <c r="C3837" s="18" t="s">
        <v>9209</v>
      </c>
      <c r="D3837" s="18" t="s">
        <v>1754</v>
      </c>
      <c r="E3837" s="18" t="s">
        <v>1699</v>
      </c>
      <c r="F3837" s="7" t="s">
        <v>9210</v>
      </c>
      <c r="G3837" s="18">
        <v>2</v>
      </c>
      <c r="H3837" s="18">
        <v>180</v>
      </c>
      <c r="I3837" s="21">
        <f t="shared" si="175"/>
        <v>360</v>
      </c>
      <c r="J3837" s="18"/>
      <c r="K3837" s="18"/>
      <c r="L3837" s="18">
        <f t="shared" si="177"/>
        <v>2</v>
      </c>
    </row>
    <row r="3838" spans="1:12" s="19" customFormat="1" ht="17.45" customHeight="1">
      <c r="A3838" s="20">
        <v>3836</v>
      </c>
      <c r="B3838" s="18" t="s">
        <v>9211</v>
      </c>
      <c r="C3838" s="18" t="s">
        <v>9212</v>
      </c>
      <c r="D3838" s="18" t="s">
        <v>4584</v>
      </c>
      <c r="E3838" s="18" t="s">
        <v>1699</v>
      </c>
      <c r="F3838" s="7" t="s">
        <v>9213</v>
      </c>
      <c r="G3838" s="18">
        <v>2</v>
      </c>
      <c r="H3838" s="18">
        <v>540</v>
      </c>
      <c r="I3838" s="21">
        <f t="shared" si="175"/>
        <v>1080</v>
      </c>
      <c r="J3838" s="18"/>
      <c r="K3838" s="18"/>
      <c r="L3838" s="18">
        <f t="shared" si="177"/>
        <v>2</v>
      </c>
    </row>
    <row r="3839" spans="1:12" s="19" customFormat="1" ht="17.45" customHeight="1">
      <c r="A3839" s="20">
        <v>3837</v>
      </c>
      <c r="B3839" s="18" t="s">
        <v>9214</v>
      </c>
      <c r="C3839" s="18" t="s">
        <v>3573</v>
      </c>
      <c r="D3839" s="18" t="s">
        <v>2873</v>
      </c>
      <c r="E3839" s="18" t="s">
        <v>1699</v>
      </c>
      <c r="F3839" s="7">
        <v>9789861017051</v>
      </c>
      <c r="G3839" s="18">
        <v>2</v>
      </c>
      <c r="H3839" s="18">
        <v>90</v>
      </c>
      <c r="I3839" s="21">
        <f t="shared" si="175"/>
        <v>180</v>
      </c>
      <c r="J3839" s="18"/>
      <c r="K3839" s="18"/>
      <c r="L3839" s="18">
        <f t="shared" si="177"/>
        <v>2</v>
      </c>
    </row>
    <row r="3840" spans="1:12" s="19" customFormat="1" ht="17.45" customHeight="1">
      <c r="A3840" s="20">
        <v>3838</v>
      </c>
      <c r="B3840" s="18" t="s">
        <v>9215</v>
      </c>
      <c r="C3840" s="18" t="s">
        <v>9216</v>
      </c>
      <c r="D3840" s="18" t="s">
        <v>2716</v>
      </c>
      <c r="E3840" s="18" t="s">
        <v>1699</v>
      </c>
      <c r="F3840" s="7" t="s">
        <v>9217</v>
      </c>
      <c r="G3840" s="18">
        <v>2</v>
      </c>
      <c r="H3840" s="18">
        <v>260</v>
      </c>
      <c r="I3840" s="21">
        <f t="shared" si="175"/>
        <v>520</v>
      </c>
      <c r="J3840" s="18"/>
      <c r="K3840" s="18"/>
      <c r="L3840" s="18">
        <f t="shared" si="177"/>
        <v>2</v>
      </c>
    </row>
    <row r="3841" spans="1:12" s="19" customFormat="1" ht="17.45" customHeight="1">
      <c r="A3841" s="20">
        <v>3839</v>
      </c>
      <c r="B3841" s="21" t="s">
        <v>326</v>
      </c>
      <c r="C3841" s="23" t="s">
        <v>321</v>
      </c>
      <c r="D3841" s="21" t="s">
        <v>10</v>
      </c>
      <c r="E3841" s="21" t="s">
        <v>11</v>
      </c>
      <c r="F3841" s="8">
        <v>9789863423942</v>
      </c>
      <c r="G3841" s="18">
        <v>2</v>
      </c>
      <c r="H3841" s="21">
        <v>300</v>
      </c>
      <c r="I3841" s="21">
        <f t="shared" si="175"/>
        <v>600</v>
      </c>
      <c r="J3841" s="18"/>
      <c r="K3841" s="18"/>
      <c r="L3841" s="18">
        <f t="shared" si="177"/>
        <v>2</v>
      </c>
    </row>
    <row r="3842" spans="1:12" s="19" customFormat="1" ht="17.45" customHeight="1">
      <c r="A3842" s="20">
        <v>3840</v>
      </c>
      <c r="B3842" s="18" t="s">
        <v>9218</v>
      </c>
      <c r="C3842" s="18" t="s">
        <v>9219</v>
      </c>
      <c r="D3842" s="18" t="s">
        <v>1853</v>
      </c>
      <c r="E3842" s="18" t="s">
        <v>1699</v>
      </c>
      <c r="F3842" s="8">
        <v>9789573274087</v>
      </c>
      <c r="G3842" s="18">
        <v>2</v>
      </c>
      <c r="H3842" s="18">
        <v>350</v>
      </c>
      <c r="I3842" s="21">
        <f t="shared" si="175"/>
        <v>700</v>
      </c>
      <c r="J3842" s="18" t="s">
        <v>2750</v>
      </c>
      <c r="K3842" s="18"/>
      <c r="L3842" s="18">
        <f t="shared" si="177"/>
        <v>2</v>
      </c>
    </row>
    <row r="3843" spans="1:12" s="19" customFormat="1" ht="17.45" customHeight="1">
      <c r="A3843" s="20">
        <v>3841</v>
      </c>
      <c r="B3843" s="21" t="s">
        <v>9220</v>
      </c>
      <c r="C3843" s="23" t="s">
        <v>9221</v>
      </c>
      <c r="D3843" s="21" t="s">
        <v>6347</v>
      </c>
      <c r="E3843" s="21" t="s">
        <v>11</v>
      </c>
      <c r="F3843" s="8" t="s">
        <v>331</v>
      </c>
      <c r="G3843" s="18">
        <v>2</v>
      </c>
      <c r="H3843" s="21">
        <v>280</v>
      </c>
      <c r="I3843" s="21">
        <f t="shared" si="175"/>
        <v>560</v>
      </c>
      <c r="J3843" s="18" t="s">
        <v>2750</v>
      </c>
      <c r="K3843" s="18"/>
      <c r="L3843" s="18">
        <f t="shared" si="177"/>
        <v>2</v>
      </c>
    </row>
    <row r="3844" spans="1:12" s="19" customFormat="1" ht="17.45" customHeight="1">
      <c r="A3844" s="20">
        <v>3842</v>
      </c>
      <c r="B3844" s="21" t="s">
        <v>9222</v>
      </c>
      <c r="C3844" s="23" t="s">
        <v>9221</v>
      </c>
      <c r="D3844" s="21" t="s">
        <v>6347</v>
      </c>
      <c r="E3844" s="21" t="s">
        <v>11</v>
      </c>
      <c r="F3844" s="8" t="s">
        <v>332</v>
      </c>
      <c r="G3844" s="18">
        <v>2</v>
      </c>
      <c r="H3844" s="21">
        <v>280</v>
      </c>
      <c r="I3844" s="21">
        <f t="shared" si="175"/>
        <v>560</v>
      </c>
      <c r="J3844" s="18"/>
      <c r="K3844" s="18"/>
      <c r="L3844" s="18">
        <f t="shared" si="177"/>
        <v>2</v>
      </c>
    </row>
    <row r="3845" spans="1:12" s="19" customFormat="1" ht="17.45" customHeight="1">
      <c r="A3845" s="20">
        <v>3843</v>
      </c>
      <c r="B3845" s="21" t="s">
        <v>9223</v>
      </c>
      <c r="C3845" s="23" t="s">
        <v>9221</v>
      </c>
      <c r="D3845" s="21" t="s">
        <v>6347</v>
      </c>
      <c r="E3845" s="21" t="s">
        <v>11</v>
      </c>
      <c r="F3845" s="8" t="s">
        <v>333</v>
      </c>
      <c r="G3845" s="18">
        <v>2</v>
      </c>
      <c r="H3845" s="21">
        <v>280</v>
      </c>
      <c r="I3845" s="21">
        <f t="shared" si="175"/>
        <v>560</v>
      </c>
      <c r="J3845" s="18"/>
      <c r="K3845" s="18"/>
      <c r="L3845" s="18">
        <f t="shared" si="177"/>
        <v>2</v>
      </c>
    </row>
    <row r="3846" spans="1:12" s="19" customFormat="1" ht="17.45" customHeight="1">
      <c r="A3846" s="20">
        <v>3844</v>
      </c>
      <c r="B3846" s="21" t="s">
        <v>9224</v>
      </c>
      <c r="C3846" s="23" t="s">
        <v>9221</v>
      </c>
      <c r="D3846" s="21" t="s">
        <v>6347</v>
      </c>
      <c r="E3846" s="21" t="s">
        <v>11</v>
      </c>
      <c r="F3846" s="8" t="s">
        <v>334</v>
      </c>
      <c r="G3846" s="18">
        <v>2</v>
      </c>
      <c r="H3846" s="21">
        <v>280</v>
      </c>
      <c r="I3846" s="21">
        <f t="shared" si="175"/>
        <v>560</v>
      </c>
      <c r="J3846" s="18"/>
      <c r="K3846" s="18"/>
      <c r="L3846" s="18">
        <f t="shared" si="177"/>
        <v>2</v>
      </c>
    </row>
    <row r="3847" spans="1:12" s="19" customFormat="1" ht="17.45" customHeight="1">
      <c r="A3847" s="20">
        <v>3845</v>
      </c>
      <c r="B3847" s="21" t="s">
        <v>9225</v>
      </c>
      <c r="C3847" s="23" t="s">
        <v>9221</v>
      </c>
      <c r="D3847" s="21" t="s">
        <v>6347</v>
      </c>
      <c r="E3847" s="21" t="s">
        <v>11</v>
      </c>
      <c r="F3847" s="8" t="s">
        <v>335</v>
      </c>
      <c r="G3847" s="18">
        <v>2</v>
      </c>
      <c r="H3847" s="21">
        <v>280</v>
      </c>
      <c r="I3847" s="21">
        <f t="shared" si="175"/>
        <v>560</v>
      </c>
      <c r="J3847" s="18"/>
      <c r="K3847" s="18"/>
      <c r="L3847" s="18">
        <f t="shared" si="177"/>
        <v>2</v>
      </c>
    </row>
    <row r="3848" spans="1:12" s="19" customFormat="1" ht="17.45" customHeight="1">
      <c r="A3848" s="20">
        <v>3846</v>
      </c>
      <c r="B3848" s="21" t="s">
        <v>9226</v>
      </c>
      <c r="C3848" s="23" t="s">
        <v>9221</v>
      </c>
      <c r="D3848" s="21" t="s">
        <v>6347</v>
      </c>
      <c r="E3848" s="21" t="s">
        <v>11</v>
      </c>
      <c r="F3848" s="8" t="s">
        <v>336</v>
      </c>
      <c r="G3848" s="18">
        <v>2</v>
      </c>
      <c r="H3848" s="21">
        <v>280</v>
      </c>
      <c r="I3848" s="21">
        <f t="shared" si="175"/>
        <v>560</v>
      </c>
      <c r="J3848" s="21" t="s">
        <v>9</v>
      </c>
      <c r="K3848" s="21" t="s">
        <v>9</v>
      </c>
      <c r="L3848" s="18">
        <f t="shared" si="177"/>
        <v>2</v>
      </c>
    </row>
    <row r="3849" spans="1:12" s="19" customFormat="1" ht="17.45" customHeight="1">
      <c r="A3849" s="20">
        <v>3847</v>
      </c>
      <c r="B3849" s="21" t="s">
        <v>9227</v>
      </c>
      <c r="C3849" s="23" t="s">
        <v>9221</v>
      </c>
      <c r="D3849" s="21" t="s">
        <v>6347</v>
      </c>
      <c r="E3849" s="21" t="s">
        <v>11</v>
      </c>
      <c r="F3849" s="8" t="s">
        <v>337</v>
      </c>
      <c r="G3849" s="18">
        <v>2</v>
      </c>
      <c r="H3849" s="21">
        <v>280</v>
      </c>
      <c r="I3849" s="21">
        <f t="shared" si="175"/>
        <v>560</v>
      </c>
      <c r="J3849" s="18"/>
      <c r="K3849" s="18"/>
      <c r="L3849" s="18">
        <f t="shared" si="177"/>
        <v>2</v>
      </c>
    </row>
    <row r="3850" spans="1:12" s="19" customFormat="1" ht="17.45" customHeight="1">
      <c r="A3850" s="20">
        <v>3848</v>
      </c>
      <c r="B3850" s="21" t="s">
        <v>9228</v>
      </c>
      <c r="C3850" s="23" t="s">
        <v>9221</v>
      </c>
      <c r="D3850" s="21" t="s">
        <v>6347</v>
      </c>
      <c r="E3850" s="21" t="s">
        <v>11</v>
      </c>
      <c r="F3850" s="8" t="s">
        <v>338</v>
      </c>
      <c r="G3850" s="18">
        <v>2</v>
      </c>
      <c r="H3850" s="21">
        <v>280</v>
      </c>
      <c r="I3850" s="21">
        <f t="shared" si="175"/>
        <v>560</v>
      </c>
      <c r="J3850" s="21" t="s">
        <v>9</v>
      </c>
      <c r="K3850" s="21" t="s">
        <v>9</v>
      </c>
      <c r="L3850" s="18">
        <f t="shared" si="177"/>
        <v>2</v>
      </c>
    </row>
    <row r="3851" spans="1:12" s="19" customFormat="1" ht="17.45" customHeight="1">
      <c r="A3851" s="20">
        <v>3849</v>
      </c>
      <c r="B3851" s="18" t="s">
        <v>9229</v>
      </c>
      <c r="C3851" s="18" t="s">
        <v>9230</v>
      </c>
      <c r="D3851" s="18" t="s">
        <v>9231</v>
      </c>
      <c r="E3851" s="18" t="s">
        <v>1699</v>
      </c>
      <c r="F3851" s="7" t="s">
        <v>9232</v>
      </c>
      <c r="G3851" s="18">
        <v>2</v>
      </c>
      <c r="H3851" s="18">
        <v>199</v>
      </c>
      <c r="I3851" s="21">
        <f t="shared" si="175"/>
        <v>398</v>
      </c>
      <c r="J3851" s="21" t="s">
        <v>9</v>
      </c>
      <c r="K3851" s="21" t="s">
        <v>9</v>
      </c>
      <c r="L3851" s="18">
        <f t="shared" si="177"/>
        <v>2</v>
      </c>
    </row>
    <row r="3852" spans="1:12" s="19" customFormat="1" ht="17.45" customHeight="1">
      <c r="A3852" s="20">
        <v>3850</v>
      </c>
      <c r="B3852" s="18" t="s">
        <v>9233</v>
      </c>
      <c r="C3852" s="18" t="s">
        <v>9230</v>
      </c>
      <c r="D3852" s="18" t="s">
        <v>9231</v>
      </c>
      <c r="E3852" s="18" t="s">
        <v>1699</v>
      </c>
      <c r="F3852" s="7" t="s">
        <v>9234</v>
      </c>
      <c r="G3852" s="18">
        <v>2</v>
      </c>
      <c r="H3852" s="18">
        <v>199</v>
      </c>
      <c r="I3852" s="21">
        <f t="shared" si="175"/>
        <v>398</v>
      </c>
      <c r="J3852" s="21" t="s">
        <v>9</v>
      </c>
      <c r="K3852" s="21" t="s">
        <v>9</v>
      </c>
      <c r="L3852" s="18">
        <f t="shared" si="177"/>
        <v>2</v>
      </c>
    </row>
    <row r="3853" spans="1:12" s="19" customFormat="1" ht="17.45" customHeight="1">
      <c r="A3853" s="20">
        <v>3851</v>
      </c>
      <c r="B3853" s="18" t="s">
        <v>9235</v>
      </c>
      <c r="C3853" s="18" t="s">
        <v>9230</v>
      </c>
      <c r="D3853" s="18" t="s">
        <v>9231</v>
      </c>
      <c r="E3853" s="18" t="s">
        <v>1699</v>
      </c>
      <c r="F3853" s="7" t="s">
        <v>9236</v>
      </c>
      <c r="G3853" s="18">
        <v>2</v>
      </c>
      <c r="H3853" s="18">
        <v>199</v>
      </c>
      <c r="I3853" s="21">
        <f t="shared" si="175"/>
        <v>398</v>
      </c>
      <c r="J3853" s="21" t="s">
        <v>9</v>
      </c>
      <c r="K3853" s="21" t="s">
        <v>9</v>
      </c>
      <c r="L3853" s="18">
        <f t="shared" si="177"/>
        <v>2</v>
      </c>
    </row>
    <row r="3854" spans="1:12" s="19" customFormat="1" ht="17.45" customHeight="1">
      <c r="A3854" s="20">
        <v>3852</v>
      </c>
      <c r="B3854" s="18" t="s">
        <v>9237</v>
      </c>
      <c r="C3854" s="18" t="s">
        <v>9230</v>
      </c>
      <c r="D3854" s="18" t="s">
        <v>9231</v>
      </c>
      <c r="E3854" s="18" t="s">
        <v>1699</v>
      </c>
      <c r="F3854" s="7" t="s">
        <v>9238</v>
      </c>
      <c r="G3854" s="18">
        <v>2</v>
      </c>
      <c r="H3854" s="18">
        <v>199</v>
      </c>
      <c r="I3854" s="21">
        <f t="shared" si="175"/>
        <v>398</v>
      </c>
      <c r="J3854" s="21" t="s">
        <v>9</v>
      </c>
      <c r="K3854" s="21" t="s">
        <v>9</v>
      </c>
      <c r="L3854" s="18">
        <f t="shared" si="177"/>
        <v>2</v>
      </c>
    </row>
    <row r="3855" spans="1:12" s="19" customFormat="1" ht="17.45" customHeight="1">
      <c r="A3855" s="20">
        <v>3853</v>
      </c>
      <c r="B3855" s="18" t="s">
        <v>9239</v>
      </c>
      <c r="C3855" s="18" t="s">
        <v>9230</v>
      </c>
      <c r="D3855" s="18" t="s">
        <v>9231</v>
      </c>
      <c r="E3855" s="18" t="s">
        <v>1699</v>
      </c>
      <c r="F3855" s="7" t="s">
        <v>9240</v>
      </c>
      <c r="G3855" s="18">
        <v>2</v>
      </c>
      <c r="H3855" s="18">
        <v>199</v>
      </c>
      <c r="I3855" s="21">
        <f t="shared" si="175"/>
        <v>398</v>
      </c>
      <c r="J3855" s="21" t="s">
        <v>9</v>
      </c>
      <c r="K3855" s="21" t="s">
        <v>9</v>
      </c>
      <c r="L3855" s="18">
        <f t="shared" si="177"/>
        <v>2</v>
      </c>
    </row>
    <row r="3856" spans="1:12" s="19" customFormat="1" ht="17.45" customHeight="1">
      <c r="A3856" s="20">
        <v>3854</v>
      </c>
      <c r="B3856" s="18" t="s">
        <v>9241</v>
      </c>
      <c r="C3856" s="18" t="s">
        <v>9230</v>
      </c>
      <c r="D3856" s="18" t="s">
        <v>9231</v>
      </c>
      <c r="E3856" s="18" t="s">
        <v>1699</v>
      </c>
      <c r="F3856" s="7" t="s">
        <v>9242</v>
      </c>
      <c r="G3856" s="18">
        <v>2</v>
      </c>
      <c r="H3856" s="18">
        <v>199</v>
      </c>
      <c r="I3856" s="21">
        <f t="shared" ref="I3856:I3919" si="178">G3856*H3856</f>
        <v>398</v>
      </c>
      <c r="J3856" s="21" t="s">
        <v>9</v>
      </c>
      <c r="K3856" s="21" t="s">
        <v>9</v>
      </c>
      <c r="L3856" s="18">
        <f t="shared" si="177"/>
        <v>2</v>
      </c>
    </row>
    <row r="3857" spans="1:12" s="19" customFormat="1" ht="17.45" customHeight="1">
      <c r="A3857" s="20">
        <v>3855</v>
      </c>
      <c r="B3857" s="18" t="s">
        <v>9243</v>
      </c>
      <c r="C3857" s="18" t="s">
        <v>9230</v>
      </c>
      <c r="D3857" s="18" t="s">
        <v>9231</v>
      </c>
      <c r="E3857" s="18" t="s">
        <v>1699</v>
      </c>
      <c r="F3857" s="7" t="s">
        <v>9244</v>
      </c>
      <c r="G3857" s="18">
        <v>2</v>
      </c>
      <c r="H3857" s="18">
        <v>199</v>
      </c>
      <c r="I3857" s="21">
        <f t="shared" si="178"/>
        <v>398</v>
      </c>
      <c r="J3857" s="21" t="s">
        <v>9</v>
      </c>
      <c r="K3857" s="21" t="s">
        <v>9</v>
      </c>
      <c r="L3857" s="18">
        <f t="shared" ref="L3857:L3888" si="179">G3857</f>
        <v>2</v>
      </c>
    </row>
    <row r="3858" spans="1:12" s="19" customFormat="1" ht="17.45" customHeight="1">
      <c r="A3858" s="20">
        <v>3856</v>
      </c>
      <c r="B3858" s="18" t="s">
        <v>9245</v>
      </c>
      <c r="C3858" s="18" t="s">
        <v>9230</v>
      </c>
      <c r="D3858" s="18" t="s">
        <v>9231</v>
      </c>
      <c r="E3858" s="18" t="s">
        <v>1699</v>
      </c>
      <c r="F3858" s="7" t="s">
        <v>9246</v>
      </c>
      <c r="G3858" s="18">
        <v>2</v>
      </c>
      <c r="H3858" s="18">
        <v>199</v>
      </c>
      <c r="I3858" s="21">
        <f t="shared" si="178"/>
        <v>398</v>
      </c>
      <c r="J3858" s="18"/>
      <c r="K3858" s="18"/>
      <c r="L3858" s="18">
        <f t="shared" si="179"/>
        <v>2</v>
      </c>
    </row>
    <row r="3859" spans="1:12" s="19" customFormat="1" ht="17.45" customHeight="1">
      <c r="A3859" s="20">
        <v>3857</v>
      </c>
      <c r="B3859" s="18" t="s">
        <v>9247</v>
      </c>
      <c r="C3859" s="18" t="s">
        <v>9230</v>
      </c>
      <c r="D3859" s="18" t="s">
        <v>9231</v>
      </c>
      <c r="E3859" s="18" t="s">
        <v>1699</v>
      </c>
      <c r="F3859" s="7" t="s">
        <v>9248</v>
      </c>
      <c r="G3859" s="18">
        <v>2</v>
      </c>
      <c r="H3859" s="18">
        <v>199</v>
      </c>
      <c r="I3859" s="21">
        <f t="shared" si="178"/>
        <v>398</v>
      </c>
      <c r="J3859" s="18"/>
      <c r="K3859" s="18"/>
      <c r="L3859" s="18">
        <f t="shared" si="179"/>
        <v>2</v>
      </c>
    </row>
    <row r="3860" spans="1:12" s="19" customFormat="1" ht="17.45" customHeight="1">
      <c r="A3860" s="20">
        <v>3858</v>
      </c>
      <c r="B3860" s="18" t="s">
        <v>9249</v>
      </c>
      <c r="C3860" s="18" t="s">
        <v>9230</v>
      </c>
      <c r="D3860" s="18" t="s">
        <v>9231</v>
      </c>
      <c r="E3860" s="18" t="s">
        <v>1699</v>
      </c>
      <c r="F3860" s="7" t="s">
        <v>9250</v>
      </c>
      <c r="G3860" s="18">
        <v>2</v>
      </c>
      <c r="H3860" s="18" t="s">
        <v>9251</v>
      </c>
      <c r="I3860" s="21">
        <f t="shared" si="178"/>
        <v>398</v>
      </c>
      <c r="J3860" s="18"/>
      <c r="K3860" s="18"/>
      <c r="L3860" s="18">
        <f t="shared" si="179"/>
        <v>2</v>
      </c>
    </row>
    <row r="3861" spans="1:12" s="19" customFormat="1" ht="17.45" customHeight="1">
      <c r="A3861" s="20">
        <v>3859</v>
      </c>
      <c r="B3861" s="18" t="s">
        <v>9252</v>
      </c>
      <c r="C3861" s="18" t="s">
        <v>9253</v>
      </c>
      <c r="D3861" s="18" t="s">
        <v>2605</v>
      </c>
      <c r="E3861" s="18" t="s">
        <v>1699</v>
      </c>
      <c r="F3861" s="7" t="s">
        <v>9254</v>
      </c>
      <c r="G3861" s="18">
        <v>2</v>
      </c>
      <c r="H3861" s="18">
        <v>350</v>
      </c>
      <c r="I3861" s="21">
        <f t="shared" si="178"/>
        <v>700</v>
      </c>
      <c r="J3861" s="18"/>
      <c r="K3861" s="18"/>
      <c r="L3861" s="18">
        <f t="shared" si="179"/>
        <v>2</v>
      </c>
    </row>
    <row r="3862" spans="1:12" s="19" customFormat="1" ht="17.45" customHeight="1">
      <c r="A3862" s="20">
        <v>3860</v>
      </c>
      <c r="B3862" s="18" t="s">
        <v>9255</v>
      </c>
      <c r="C3862" s="18" t="s">
        <v>9256</v>
      </c>
      <c r="D3862" s="18" t="s">
        <v>9257</v>
      </c>
      <c r="E3862" s="18" t="s">
        <v>1699</v>
      </c>
      <c r="F3862" s="7">
        <v>9789868024830</v>
      </c>
      <c r="G3862" s="18">
        <v>2</v>
      </c>
      <c r="H3862" s="18">
        <v>400</v>
      </c>
      <c r="I3862" s="21">
        <f t="shared" si="178"/>
        <v>800</v>
      </c>
      <c r="J3862" s="18"/>
      <c r="K3862" s="18"/>
      <c r="L3862" s="18">
        <f t="shared" si="179"/>
        <v>2</v>
      </c>
    </row>
    <row r="3863" spans="1:12" s="19" customFormat="1" ht="17.45" customHeight="1">
      <c r="A3863" s="20">
        <v>3861</v>
      </c>
      <c r="B3863" s="18" t="s">
        <v>9258</v>
      </c>
      <c r="C3863" s="18" t="s">
        <v>9259</v>
      </c>
      <c r="D3863" s="18" t="s">
        <v>2919</v>
      </c>
      <c r="E3863" s="18" t="s">
        <v>1699</v>
      </c>
      <c r="F3863" s="7" t="s">
        <v>9260</v>
      </c>
      <c r="G3863" s="18">
        <v>2</v>
      </c>
      <c r="H3863" s="18">
        <v>250</v>
      </c>
      <c r="I3863" s="21">
        <f t="shared" si="178"/>
        <v>500</v>
      </c>
      <c r="J3863" s="18"/>
      <c r="K3863" s="18"/>
      <c r="L3863" s="18">
        <f t="shared" si="179"/>
        <v>2</v>
      </c>
    </row>
    <row r="3864" spans="1:12" s="19" customFormat="1" ht="17.45" customHeight="1">
      <c r="A3864" s="20">
        <v>3862</v>
      </c>
      <c r="B3864" s="18" t="s">
        <v>9261</v>
      </c>
      <c r="C3864" s="18" t="s">
        <v>9262</v>
      </c>
      <c r="D3864" s="18" t="s">
        <v>9263</v>
      </c>
      <c r="E3864" s="18" t="s">
        <v>1699</v>
      </c>
      <c r="F3864" s="7" t="s">
        <v>9264</v>
      </c>
      <c r="G3864" s="18">
        <v>2</v>
      </c>
      <c r="H3864" s="18" t="s">
        <v>9265</v>
      </c>
      <c r="I3864" s="21">
        <f t="shared" si="178"/>
        <v>360</v>
      </c>
      <c r="J3864" s="18"/>
      <c r="K3864" s="18"/>
      <c r="L3864" s="18">
        <f t="shared" si="179"/>
        <v>2</v>
      </c>
    </row>
    <row r="3865" spans="1:12" s="19" customFormat="1" ht="17.45" customHeight="1">
      <c r="A3865" s="20">
        <v>3863</v>
      </c>
      <c r="B3865" s="18" t="s">
        <v>9266</v>
      </c>
      <c r="C3865" s="18" t="s">
        <v>9267</v>
      </c>
      <c r="D3865" s="18" t="s">
        <v>2873</v>
      </c>
      <c r="E3865" s="18" t="s">
        <v>1699</v>
      </c>
      <c r="F3865" s="7" t="s">
        <v>9268</v>
      </c>
      <c r="G3865" s="18">
        <v>2</v>
      </c>
      <c r="H3865" s="18">
        <v>90</v>
      </c>
      <c r="I3865" s="21">
        <f t="shared" si="178"/>
        <v>180</v>
      </c>
      <c r="J3865" s="18"/>
      <c r="K3865" s="18"/>
      <c r="L3865" s="18">
        <f t="shared" si="179"/>
        <v>2</v>
      </c>
    </row>
    <row r="3866" spans="1:12" s="19" customFormat="1" ht="17.45" customHeight="1">
      <c r="A3866" s="20">
        <v>3864</v>
      </c>
      <c r="B3866" s="18" t="s">
        <v>9269</v>
      </c>
      <c r="C3866" s="18" t="s">
        <v>9267</v>
      </c>
      <c r="D3866" s="18" t="s">
        <v>2873</v>
      </c>
      <c r="E3866" s="18" t="s">
        <v>1699</v>
      </c>
      <c r="F3866" s="7" t="s">
        <v>9270</v>
      </c>
      <c r="G3866" s="18">
        <v>2</v>
      </c>
      <c r="H3866" s="18">
        <v>95</v>
      </c>
      <c r="I3866" s="21">
        <f t="shared" si="178"/>
        <v>190</v>
      </c>
      <c r="J3866" s="18"/>
      <c r="K3866" s="18"/>
      <c r="L3866" s="18">
        <f t="shared" si="179"/>
        <v>2</v>
      </c>
    </row>
    <row r="3867" spans="1:12" s="19" customFormat="1" ht="17.45" customHeight="1">
      <c r="A3867" s="20">
        <v>3865</v>
      </c>
      <c r="B3867" s="18" t="s">
        <v>9271</v>
      </c>
      <c r="C3867" s="18" t="s">
        <v>9267</v>
      </c>
      <c r="D3867" s="18" t="s">
        <v>2873</v>
      </c>
      <c r="E3867" s="18" t="s">
        <v>1699</v>
      </c>
      <c r="F3867" s="7" t="s">
        <v>9272</v>
      </c>
      <c r="G3867" s="18">
        <v>2</v>
      </c>
      <c r="H3867" s="18">
        <v>100</v>
      </c>
      <c r="I3867" s="21">
        <f t="shared" si="178"/>
        <v>200</v>
      </c>
      <c r="J3867" s="18"/>
      <c r="K3867" s="18"/>
      <c r="L3867" s="18">
        <f t="shared" si="179"/>
        <v>2</v>
      </c>
    </row>
    <row r="3868" spans="1:12" s="19" customFormat="1" ht="17.45" customHeight="1">
      <c r="A3868" s="20">
        <v>3866</v>
      </c>
      <c r="B3868" s="18" t="s">
        <v>9273</v>
      </c>
      <c r="C3868" s="18" t="s">
        <v>9274</v>
      </c>
      <c r="D3868" s="18" t="s">
        <v>2873</v>
      </c>
      <c r="E3868" s="18" t="s">
        <v>1699</v>
      </c>
      <c r="F3868" s="7">
        <v>9789861013923</v>
      </c>
      <c r="G3868" s="18">
        <v>2</v>
      </c>
      <c r="H3868" s="18">
        <v>1520</v>
      </c>
      <c r="I3868" s="21">
        <f t="shared" si="178"/>
        <v>3040</v>
      </c>
      <c r="J3868" s="18"/>
      <c r="K3868" s="18"/>
      <c r="L3868" s="18">
        <f t="shared" si="179"/>
        <v>2</v>
      </c>
    </row>
    <row r="3869" spans="1:12" s="19" customFormat="1" ht="17.45" customHeight="1">
      <c r="A3869" s="20">
        <v>3867</v>
      </c>
      <c r="B3869" s="18" t="s">
        <v>9275</v>
      </c>
      <c r="C3869" s="18" t="s">
        <v>9267</v>
      </c>
      <c r="D3869" s="18" t="s">
        <v>2873</v>
      </c>
      <c r="E3869" s="18" t="s">
        <v>1699</v>
      </c>
      <c r="F3869" s="7" t="s">
        <v>9276</v>
      </c>
      <c r="G3869" s="18">
        <v>2</v>
      </c>
      <c r="H3869" s="18">
        <v>100</v>
      </c>
      <c r="I3869" s="21">
        <f t="shared" si="178"/>
        <v>200</v>
      </c>
      <c r="J3869" s="18"/>
      <c r="K3869" s="18"/>
      <c r="L3869" s="18">
        <f t="shared" si="179"/>
        <v>2</v>
      </c>
    </row>
    <row r="3870" spans="1:12" s="19" customFormat="1" ht="17.45" customHeight="1">
      <c r="A3870" s="20">
        <v>3868</v>
      </c>
      <c r="B3870" s="18" t="s">
        <v>9277</v>
      </c>
      <c r="C3870" s="18" t="s">
        <v>9267</v>
      </c>
      <c r="D3870" s="18" t="s">
        <v>2873</v>
      </c>
      <c r="E3870" s="18" t="s">
        <v>1699</v>
      </c>
      <c r="F3870" s="7" t="s">
        <v>9278</v>
      </c>
      <c r="G3870" s="18">
        <v>2</v>
      </c>
      <c r="H3870" s="18">
        <v>95</v>
      </c>
      <c r="I3870" s="21">
        <f t="shared" si="178"/>
        <v>190</v>
      </c>
      <c r="J3870" s="18"/>
      <c r="K3870" s="18"/>
      <c r="L3870" s="18">
        <f t="shared" si="179"/>
        <v>2</v>
      </c>
    </row>
    <row r="3871" spans="1:12" s="19" customFormat="1" ht="17.45" customHeight="1">
      <c r="A3871" s="20">
        <v>3869</v>
      </c>
      <c r="B3871" s="18" t="s">
        <v>9279</v>
      </c>
      <c r="C3871" s="18" t="s">
        <v>9267</v>
      </c>
      <c r="D3871" s="18" t="s">
        <v>2873</v>
      </c>
      <c r="E3871" s="18" t="s">
        <v>1699</v>
      </c>
      <c r="F3871" s="7" t="s">
        <v>9280</v>
      </c>
      <c r="G3871" s="18">
        <v>2</v>
      </c>
      <c r="H3871" s="18">
        <v>95</v>
      </c>
      <c r="I3871" s="21">
        <f t="shared" si="178"/>
        <v>190</v>
      </c>
      <c r="J3871" s="18"/>
      <c r="K3871" s="18"/>
      <c r="L3871" s="18">
        <f t="shared" si="179"/>
        <v>2</v>
      </c>
    </row>
    <row r="3872" spans="1:12" s="19" customFormat="1" ht="17.45" customHeight="1">
      <c r="A3872" s="20">
        <v>3870</v>
      </c>
      <c r="B3872" s="18" t="s">
        <v>9281</v>
      </c>
      <c r="C3872" s="18" t="s">
        <v>9267</v>
      </c>
      <c r="D3872" s="18" t="s">
        <v>2873</v>
      </c>
      <c r="E3872" s="18" t="s">
        <v>1699</v>
      </c>
      <c r="F3872" s="7" t="s">
        <v>9282</v>
      </c>
      <c r="G3872" s="18">
        <v>2</v>
      </c>
      <c r="H3872" s="18">
        <v>95</v>
      </c>
      <c r="I3872" s="21">
        <f t="shared" si="178"/>
        <v>190</v>
      </c>
      <c r="J3872" s="18"/>
      <c r="K3872" s="18"/>
      <c r="L3872" s="18">
        <f t="shared" si="179"/>
        <v>2</v>
      </c>
    </row>
    <row r="3873" spans="1:12" s="19" customFormat="1" ht="17.45" customHeight="1">
      <c r="A3873" s="20">
        <v>3871</v>
      </c>
      <c r="B3873" s="18" t="s">
        <v>9283</v>
      </c>
      <c r="C3873" s="18" t="s">
        <v>9267</v>
      </c>
      <c r="D3873" s="18" t="s">
        <v>2873</v>
      </c>
      <c r="E3873" s="18" t="s">
        <v>1699</v>
      </c>
      <c r="F3873" s="7" t="s">
        <v>9284</v>
      </c>
      <c r="G3873" s="18">
        <v>2</v>
      </c>
      <c r="H3873" s="18">
        <v>95</v>
      </c>
      <c r="I3873" s="21">
        <f t="shared" si="178"/>
        <v>190</v>
      </c>
      <c r="J3873" s="18"/>
      <c r="K3873" s="18"/>
      <c r="L3873" s="18">
        <f t="shared" si="179"/>
        <v>2</v>
      </c>
    </row>
    <row r="3874" spans="1:12" s="19" customFormat="1" ht="17.45" customHeight="1">
      <c r="A3874" s="20">
        <v>3872</v>
      </c>
      <c r="B3874" s="18" t="s">
        <v>9285</v>
      </c>
      <c r="C3874" s="18" t="s">
        <v>9267</v>
      </c>
      <c r="D3874" s="18" t="s">
        <v>2873</v>
      </c>
      <c r="E3874" s="18" t="s">
        <v>1699</v>
      </c>
      <c r="F3874" s="7" t="s">
        <v>9286</v>
      </c>
      <c r="G3874" s="18">
        <v>2</v>
      </c>
      <c r="H3874" s="18">
        <v>100</v>
      </c>
      <c r="I3874" s="21">
        <f t="shared" si="178"/>
        <v>200</v>
      </c>
      <c r="J3874" s="18"/>
      <c r="K3874" s="18"/>
      <c r="L3874" s="18">
        <f t="shared" si="179"/>
        <v>2</v>
      </c>
    </row>
    <row r="3875" spans="1:12" s="19" customFormat="1" ht="17.45" customHeight="1">
      <c r="A3875" s="20">
        <v>3873</v>
      </c>
      <c r="B3875" s="18" t="s">
        <v>9287</v>
      </c>
      <c r="C3875" s="18" t="s">
        <v>9267</v>
      </c>
      <c r="D3875" s="18" t="s">
        <v>2873</v>
      </c>
      <c r="E3875" s="18" t="s">
        <v>1699</v>
      </c>
      <c r="F3875" s="7" t="s">
        <v>9288</v>
      </c>
      <c r="G3875" s="18">
        <v>2</v>
      </c>
      <c r="H3875" s="18">
        <v>100</v>
      </c>
      <c r="I3875" s="21">
        <f t="shared" si="178"/>
        <v>200</v>
      </c>
      <c r="J3875" s="18"/>
      <c r="K3875" s="18"/>
      <c r="L3875" s="18">
        <f t="shared" si="179"/>
        <v>2</v>
      </c>
    </row>
    <row r="3876" spans="1:12" s="19" customFormat="1" ht="17.45" customHeight="1">
      <c r="A3876" s="20">
        <v>3874</v>
      </c>
      <c r="B3876" s="18" t="s">
        <v>9289</v>
      </c>
      <c r="C3876" s="18" t="s">
        <v>9267</v>
      </c>
      <c r="D3876" s="18" t="s">
        <v>2873</v>
      </c>
      <c r="E3876" s="18" t="s">
        <v>1699</v>
      </c>
      <c r="F3876" s="7" t="s">
        <v>9290</v>
      </c>
      <c r="G3876" s="18">
        <v>2</v>
      </c>
      <c r="H3876" s="18">
        <v>100</v>
      </c>
      <c r="I3876" s="21">
        <f t="shared" si="178"/>
        <v>200</v>
      </c>
      <c r="J3876" s="18"/>
      <c r="K3876" s="18"/>
      <c r="L3876" s="18">
        <f t="shared" si="179"/>
        <v>2</v>
      </c>
    </row>
    <row r="3877" spans="1:12" s="19" customFormat="1" ht="17.45" customHeight="1">
      <c r="A3877" s="20">
        <v>3875</v>
      </c>
      <c r="B3877" s="18" t="s">
        <v>9291</v>
      </c>
      <c r="C3877" s="18" t="s">
        <v>9267</v>
      </c>
      <c r="D3877" s="18" t="s">
        <v>2873</v>
      </c>
      <c r="E3877" s="18" t="s">
        <v>1699</v>
      </c>
      <c r="F3877" s="7" t="s">
        <v>9292</v>
      </c>
      <c r="G3877" s="18">
        <v>2</v>
      </c>
      <c r="H3877" s="18">
        <v>90</v>
      </c>
      <c r="I3877" s="21">
        <f t="shared" si="178"/>
        <v>180</v>
      </c>
      <c r="J3877" s="18"/>
      <c r="K3877" s="18"/>
      <c r="L3877" s="18">
        <f t="shared" si="179"/>
        <v>2</v>
      </c>
    </row>
    <row r="3878" spans="1:12" s="19" customFormat="1" ht="17.45" customHeight="1">
      <c r="A3878" s="20">
        <v>3876</v>
      </c>
      <c r="B3878" s="18" t="s">
        <v>9293</v>
      </c>
      <c r="C3878" s="18" t="s">
        <v>9267</v>
      </c>
      <c r="D3878" s="18" t="s">
        <v>2873</v>
      </c>
      <c r="E3878" s="18" t="s">
        <v>1699</v>
      </c>
      <c r="F3878" s="7" t="s">
        <v>9294</v>
      </c>
      <c r="G3878" s="18">
        <v>2</v>
      </c>
      <c r="H3878" s="18">
        <v>100</v>
      </c>
      <c r="I3878" s="21">
        <f t="shared" si="178"/>
        <v>200</v>
      </c>
      <c r="J3878" s="18"/>
      <c r="K3878" s="18"/>
      <c r="L3878" s="18">
        <f t="shared" si="179"/>
        <v>2</v>
      </c>
    </row>
    <row r="3879" spans="1:12" s="19" customFormat="1" ht="17.45" customHeight="1">
      <c r="A3879" s="20">
        <v>3877</v>
      </c>
      <c r="B3879" s="18" t="s">
        <v>9295</v>
      </c>
      <c r="C3879" s="18" t="s">
        <v>9267</v>
      </c>
      <c r="D3879" s="18" t="s">
        <v>2873</v>
      </c>
      <c r="E3879" s="18" t="s">
        <v>1699</v>
      </c>
      <c r="F3879" s="7" t="s">
        <v>9296</v>
      </c>
      <c r="G3879" s="18">
        <v>2</v>
      </c>
      <c r="H3879" s="18">
        <v>100</v>
      </c>
      <c r="I3879" s="21">
        <f t="shared" si="178"/>
        <v>200</v>
      </c>
      <c r="J3879" s="18"/>
      <c r="K3879" s="18"/>
      <c r="L3879" s="18">
        <f t="shared" si="179"/>
        <v>2</v>
      </c>
    </row>
    <row r="3880" spans="1:12" s="19" customFormat="1" ht="17.45" customHeight="1">
      <c r="A3880" s="20">
        <v>3878</v>
      </c>
      <c r="B3880" s="18" t="s">
        <v>9297</v>
      </c>
      <c r="C3880" s="18" t="s">
        <v>9267</v>
      </c>
      <c r="D3880" s="18" t="s">
        <v>2873</v>
      </c>
      <c r="E3880" s="18" t="s">
        <v>1699</v>
      </c>
      <c r="F3880" s="7" t="s">
        <v>9298</v>
      </c>
      <c r="G3880" s="18">
        <v>2</v>
      </c>
      <c r="H3880" s="18">
        <v>100</v>
      </c>
      <c r="I3880" s="21">
        <f t="shared" si="178"/>
        <v>200</v>
      </c>
      <c r="J3880" s="18"/>
      <c r="K3880" s="18"/>
      <c r="L3880" s="18">
        <f t="shared" si="179"/>
        <v>2</v>
      </c>
    </row>
    <row r="3881" spans="1:12" s="19" customFormat="1" ht="17.45" customHeight="1">
      <c r="A3881" s="20">
        <v>3879</v>
      </c>
      <c r="B3881" s="18" t="s">
        <v>9299</v>
      </c>
      <c r="C3881" s="18" t="s">
        <v>9267</v>
      </c>
      <c r="D3881" s="18" t="s">
        <v>2873</v>
      </c>
      <c r="E3881" s="18" t="s">
        <v>1699</v>
      </c>
      <c r="F3881" s="7" t="s">
        <v>9300</v>
      </c>
      <c r="G3881" s="18">
        <v>2</v>
      </c>
      <c r="H3881" s="18">
        <v>95</v>
      </c>
      <c r="I3881" s="21">
        <f t="shared" si="178"/>
        <v>190</v>
      </c>
      <c r="J3881" s="18"/>
      <c r="K3881" s="18"/>
      <c r="L3881" s="18">
        <f t="shared" si="179"/>
        <v>2</v>
      </c>
    </row>
    <row r="3882" spans="1:12" s="19" customFormat="1" ht="17.45" customHeight="1">
      <c r="A3882" s="20">
        <v>3880</v>
      </c>
      <c r="B3882" s="18" t="s">
        <v>9301</v>
      </c>
      <c r="C3882" s="18" t="s">
        <v>9267</v>
      </c>
      <c r="D3882" s="18" t="s">
        <v>2873</v>
      </c>
      <c r="E3882" s="18" t="s">
        <v>1699</v>
      </c>
      <c r="F3882" s="7" t="s">
        <v>9302</v>
      </c>
      <c r="G3882" s="18">
        <v>2</v>
      </c>
      <c r="H3882" s="18">
        <v>95</v>
      </c>
      <c r="I3882" s="21">
        <f t="shared" si="178"/>
        <v>190</v>
      </c>
      <c r="J3882" s="18"/>
      <c r="K3882" s="18"/>
      <c r="L3882" s="18">
        <f t="shared" si="179"/>
        <v>2</v>
      </c>
    </row>
    <row r="3883" spans="1:12" s="19" customFormat="1" ht="17.45" customHeight="1">
      <c r="A3883" s="20">
        <v>3881</v>
      </c>
      <c r="B3883" s="18" t="s">
        <v>9303</v>
      </c>
      <c r="C3883" s="18" t="s">
        <v>9267</v>
      </c>
      <c r="D3883" s="18" t="s">
        <v>2873</v>
      </c>
      <c r="E3883" s="18" t="s">
        <v>1699</v>
      </c>
      <c r="F3883" s="7" t="s">
        <v>9304</v>
      </c>
      <c r="G3883" s="18">
        <v>2</v>
      </c>
      <c r="H3883" s="18">
        <v>95</v>
      </c>
      <c r="I3883" s="21">
        <f t="shared" si="178"/>
        <v>190</v>
      </c>
      <c r="J3883" s="18"/>
      <c r="K3883" s="18"/>
      <c r="L3883" s="18">
        <f t="shared" si="179"/>
        <v>2</v>
      </c>
    </row>
    <row r="3884" spans="1:12" s="19" customFormat="1" ht="17.45" customHeight="1">
      <c r="A3884" s="20">
        <v>3882</v>
      </c>
      <c r="B3884" s="18" t="s">
        <v>9305</v>
      </c>
      <c r="C3884" s="18" t="s">
        <v>9267</v>
      </c>
      <c r="D3884" s="18" t="s">
        <v>2873</v>
      </c>
      <c r="E3884" s="18" t="s">
        <v>1699</v>
      </c>
      <c r="F3884" s="7" t="s">
        <v>9306</v>
      </c>
      <c r="G3884" s="18">
        <v>2</v>
      </c>
      <c r="H3884" s="18">
        <v>95</v>
      </c>
      <c r="I3884" s="21">
        <f t="shared" si="178"/>
        <v>190</v>
      </c>
      <c r="J3884" s="18"/>
      <c r="K3884" s="18"/>
      <c r="L3884" s="18">
        <f t="shared" si="179"/>
        <v>2</v>
      </c>
    </row>
    <row r="3885" spans="1:12" s="19" customFormat="1" ht="17.45" customHeight="1">
      <c r="A3885" s="20">
        <v>3883</v>
      </c>
      <c r="B3885" s="18" t="s">
        <v>9307</v>
      </c>
      <c r="C3885" s="18" t="s">
        <v>9267</v>
      </c>
      <c r="D3885" s="18" t="s">
        <v>2873</v>
      </c>
      <c r="E3885" s="18" t="s">
        <v>1699</v>
      </c>
      <c r="F3885" s="7" t="s">
        <v>9308</v>
      </c>
      <c r="G3885" s="18">
        <v>2</v>
      </c>
      <c r="H3885" s="18">
        <v>95</v>
      </c>
      <c r="I3885" s="21">
        <f t="shared" si="178"/>
        <v>190</v>
      </c>
      <c r="J3885" s="18"/>
      <c r="K3885" s="18"/>
      <c r="L3885" s="18">
        <f t="shared" si="179"/>
        <v>2</v>
      </c>
    </row>
    <row r="3886" spans="1:12" s="19" customFormat="1" ht="17.45" customHeight="1">
      <c r="A3886" s="20">
        <v>3884</v>
      </c>
      <c r="B3886" s="18" t="s">
        <v>9309</v>
      </c>
      <c r="C3886" s="18" t="s">
        <v>9267</v>
      </c>
      <c r="D3886" s="18" t="s">
        <v>2873</v>
      </c>
      <c r="E3886" s="18" t="s">
        <v>1699</v>
      </c>
      <c r="F3886" s="7" t="s">
        <v>9310</v>
      </c>
      <c r="G3886" s="18">
        <v>2</v>
      </c>
      <c r="H3886" s="18">
        <v>95</v>
      </c>
      <c r="I3886" s="21">
        <f t="shared" si="178"/>
        <v>190</v>
      </c>
      <c r="J3886" s="18"/>
      <c r="K3886" s="18"/>
      <c r="L3886" s="18">
        <f t="shared" si="179"/>
        <v>2</v>
      </c>
    </row>
    <row r="3887" spans="1:12" s="19" customFormat="1" ht="17.45" customHeight="1">
      <c r="A3887" s="20">
        <v>3885</v>
      </c>
      <c r="B3887" s="18" t="s">
        <v>9311</v>
      </c>
      <c r="C3887" s="18" t="s">
        <v>9267</v>
      </c>
      <c r="D3887" s="18" t="s">
        <v>2873</v>
      </c>
      <c r="E3887" s="18" t="s">
        <v>1699</v>
      </c>
      <c r="F3887" s="7" t="s">
        <v>9312</v>
      </c>
      <c r="G3887" s="18">
        <v>2</v>
      </c>
      <c r="H3887" s="18">
        <v>95</v>
      </c>
      <c r="I3887" s="21">
        <f t="shared" si="178"/>
        <v>190</v>
      </c>
      <c r="J3887" s="18"/>
      <c r="K3887" s="18"/>
      <c r="L3887" s="18">
        <f t="shared" si="179"/>
        <v>2</v>
      </c>
    </row>
    <row r="3888" spans="1:12" s="19" customFormat="1" ht="17.45" customHeight="1">
      <c r="A3888" s="20">
        <v>3886</v>
      </c>
      <c r="B3888" s="18" t="s">
        <v>9313</v>
      </c>
      <c r="C3888" s="18" t="s">
        <v>9314</v>
      </c>
      <c r="D3888" s="18" t="s">
        <v>2795</v>
      </c>
      <c r="E3888" s="18" t="s">
        <v>1699</v>
      </c>
      <c r="F3888" s="7">
        <v>9789862115862</v>
      </c>
      <c r="G3888" s="18">
        <v>2</v>
      </c>
      <c r="H3888" s="18">
        <v>280</v>
      </c>
      <c r="I3888" s="21">
        <f t="shared" si="178"/>
        <v>560</v>
      </c>
      <c r="J3888" s="18"/>
      <c r="K3888" s="18"/>
      <c r="L3888" s="18">
        <f t="shared" si="179"/>
        <v>2</v>
      </c>
    </row>
    <row r="3889" spans="1:12" s="19" customFormat="1" ht="17.45" customHeight="1">
      <c r="A3889" s="20">
        <v>3887</v>
      </c>
      <c r="B3889" s="18" t="s">
        <v>9315</v>
      </c>
      <c r="C3889" s="18" t="s">
        <v>9316</v>
      </c>
      <c r="D3889" s="18" t="s">
        <v>2919</v>
      </c>
      <c r="E3889" s="18" t="s">
        <v>1699</v>
      </c>
      <c r="F3889" s="7">
        <v>9789575748098</v>
      </c>
      <c r="G3889" s="18">
        <v>2</v>
      </c>
      <c r="H3889" s="18">
        <v>200</v>
      </c>
      <c r="I3889" s="21">
        <f t="shared" si="178"/>
        <v>400</v>
      </c>
      <c r="J3889" s="18"/>
      <c r="K3889" s="18"/>
      <c r="L3889" s="18">
        <f t="shared" ref="L3889:L3900" si="180">G3889</f>
        <v>2</v>
      </c>
    </row>
    <row r="3890" spans="1:12" s="19" customFormat="1" ht="17.45" customHeight="1">
      <c r="A3890" s="20">
        <v>3888</v>
      </c>
      <c r="B3890" s="18" t="s">
        <v>9317</v>
      </c>
      <c r="C3890" s="18" t="s">
        <v>9318</v>
      </c>
      <c r="D3890" s="18" t="s">
        <v>2716</v>
      </c>
      <c r="E3890" s="18" t="s">
        <v>1699</v>
      </c>
      <c r="F3890" s="7" t="s">
        <v>9319</v>
      </c>
      <c r="G3890" s="18">
        <v>2</v>
      </c>
      <c r="H3890" s="18">
        <v>280</v>
      </c>
      <c r="I3890" s="21">
        <f t="shared" si="178"/>
        <v>560</v>
      </c>
      <c r="J3890" s="18"/>
      <c r="K3890" s="18"/>
      <c r="L3890" s="18">
        <f t="shared" si="180"/>
        <v>2</v>
      </c>
    </row>
    <row r="3891" spans="1:12" s="19" customFormat="1" ht="17.45" customHeight="1">
      <c r="A3891" s="20">
        <v>3889</v>
      </c>
      <c r="B3891" s="18" t="s">
        <v>9320</v>
      </c>
      <c r="C3891" s="18" t="s">
        <v>9321</v>
      </c>
      <c r="D3891" s="18" t="s">
        <v>2618</v>
      </c>
      <c r="E3891" s="18" t="s">
        <v>1699</v>
      </c>
      <c r="F3891" s="7">
        <v>9789866503191</v>
      </c>
      <c r="G3891" s="18">
        <v>2</v>
      </c>
      <c r="H3891" s="18">
        <v>170</v>
      </c>
      <c r="I3891" s="21">
        <f t="shared" si="178"/>
        <v>340</v>
      </c>
      <c r="J3891" s="18"/>
      <c r="K3891" s="18"/>
      <c r="L3891" s="18">
        <f t="shared" si="180"/>
        <v>2</v>
      </c>
    </row>
    <row r="3892" spans="1:12" s="19" customFormat="1" ht="17.45" customHeight="1">
      <c r="A3892" s="20">
        <v>3890</v>
      </c>
      <c r="B3892" s="18" t="s">
        <v>9322</v>
      </c>
      <c r="C3892" s="18" t="s">
        <v>8136</v>
      </c>
      <c r="D3892" s="18" t="s">
        <v>2992</v>
      </c>
      <c r="E3892" s="18" t="s">
        <v>1699</v>
      </c>
      <c r="F3892" s="7" t="s">
        <v>9323</v>
      </c>
      <c r="G3892" s="18">
        <v>2</v>
      </c>
      <c r="H3892" s="18">
        <v>220</v>
      </c>
      <c r="I3892" s="21">
        <f t="shared" si="178"/>
        <v>440</v>
      </c>
      <c r="J3892" s="18"/>
      <c r="K3892" s="18"/>
      <c r="L3892" s="18">
        <f t="shared" si="180"/>
        <v>2</v>
      </c>
    </row>
    <row r="3893" spans="1:12" s="19" customFormat="1" ht="17.45" customHeight="1">
      <c r="A3893" s="20">
        <v>3891</v>
      </c>
      <c r="B3893" s="18" t="s">
        <v>9322</v>
      </c>
      <c r="C3893" s="18" t="s">
        <v>8136</v>
      </c>
      <c r="D3893" s="18" t="s">
        <v>3280</v>
      </c>
      <c r="E3893" s="18" t="s">
        <v>1699</v>
      </c>
      <c r="F3893" s="7" t="s">
        <v>9324</v>
      </c>
      <c r="G3893" s="18">
        <v>2</v>
      </c>
      <c r="H3893" s="18">
        <v>250</v>
      </c>
      <c r="I3893" s="21">
        <f t="shared" si="178"/>
        <v>500</v>
      </c>
      <c r="J3893" s="18"/>
      <c r="K3893" s="18"/>
      <c r="L3893" s="18">
        <f t="shared" si="180"/>
        <v>2</v>
      </c>
    </row>
    <row r="3894" spans="1:12" s="19" customFormat="1" ht="17.45" customHeight="1">
      <c r="A3894" s="20">
        <v>3892</v>
      </c>
      <c r="B3894" s="18" t="s">
        <v>9325</v>
      </c>
      <c r="C3894" s="18" t="s">
        <v>9326</v>
      </c>
      <c r="D3894" s="18" t="s">
        <v>9327</v>
      </c>
      <c r="E3894" s="18" t="s">
        <v>1699</v>
      </c>
      <c r="F3894" s="7" t="s">
        <v>9328</v>
      </c>
      <c r="G3894" s="18">
        <v>2</v>
      </c>
      <c r="H3894" s="18">
        <v>399</v>
      </c>
      <c r="I3894" s="21">
        <f t="shared" si="178"/>
        <v>798</v>
      </c>
      <c r="J3894" s="18"/>
      <c r="K3894" s="18"/>
      <c r="L3894" s="18">
        <f t="shared" si="180"/>
        <v>2</v>
      </c>
    </row>
    <row r="3895" spans="1:12" s="19" customFormat="1" ht="17.45" customHeight="1">
      <c r="A3895" s="20">
        <v>3893</v>
      </c>
      <c r="B3895" s="18" t="s">
        <v>9329</v>
      </c>
      <c r="C3895" s="18" t="s">
        <v>4880</v>
      </c>
      <c r="D3895" s="18" t="s">
        <v>2835</v>
      </c>
      <c r="E3895" s="18" t="s">
        <v>1699</v>
      </c>
      <c r="F3895" s="7" t="s">
        <v>9330</v>
      </c>
      <c r="G3895" s="18">
        <v>2</v>
      </c>
      <c r="H3895" s="18">
        <v>350</v>
      </c>
      <c r="I3895" s="21">
        <f t="shared" si="178"/>
        <v>700</v>
      </c>
      <c r="J3895" s="18"/>
      <c r="K3895" s="18"/>
      <c r="L3895" s="18">
        <f t="shared" si="180"/>
        <v>2</v>
      </c>
    </row>
    <row r="3896" spans="1:12" s="19" customFormat="1" ht="17.45" customHeight="1">
      <c r="A3896" s="20">
        <v>3894</v>
      </c>
      <c r="B3896" s="26" t="s">
        <v>9331</v>
      </c>
      <c r="C3896" s="18" t="s">
        <v>2736</v>
      </c>
      <c r="D3896" s="26" t="s">
        <v>1562</v>
      </c>
      <c r="E3896" s="18" t="s">
        <v>1699</v>
      </c>
      <c r="F3896" s="13" t="s">
        <v>1559</v>
      </c>
      <c r="G3896" s="18">
        <v>2</v>
      </c>
      <c r="H3896" s="18">
        <v>240</v>
      </c>
      <c r="I3896" s="21">
        <f t="shared" si="178"/>
        <v>480</v>
      </c>
      <c r="J3896" s="18"/>
      <c r="K3896" s="18"/>
      <c r="L3896" s="18">
        <f t="shared" si="180"/>
        <v>2</v>
      </c>
    </row>
    <row r="3897" spans="1:12" s="19" customFormat="1" ht="17.45" customHeight="1">
      <c r="A3897" s="20">
        <v>3895</v>
      </c>
      <c r="B3897" s="26" t="s">
        <v>9332</v>
      </c>
      <c r="C3897" s="18" t="s">
        <v>2736</v>
      </c>
      <c r="D3897" s="26" t="s">
        <v>1562</v>
      </c>
      <c r="E3897" s="18" t="s">
        <v>1699</v>
      </c>
      <c r="F3897" s="13" t="s">
        <v>1561</v>
      </c>
      <c r="G3897" s="18">
        <v>2</v>
      </c>
      <c r="H3897" s="18">
        <v>240</v>
      </c>
      <c r="I3897" s="21">
        <f t="shared" si="178"/>
        <v>480</v>
      </c>
      <c r="J3897" s="18"/>
      <c r="K3897" s="18"/>
      <c r="L3897" s="18">
        <f t="shared" si="180"/>
        <v>2</v>
      </c>
    </row>
    <row r="3898" spans="1:12" s="19" customFormat="1" ht="17.45" customHeight="1">
      <c r="A3898" s="20">
        <v>3896</v>
      </c>
      <c r="B3898" s="26" t="s">
        <v>9333</v>
      </c>
      <c r="C3898" s="18" t="s">
        <v>2736</v>
      </c>
      <c r="D3898" s="26" t="s">
        <v>1562</v>
      </c>
      <c r="E3898" s="18" t="s">
        <v>1699</v>
      </c>
      <c r="F3898" s="13" t="s">
        <v>1560</v>
      </c>
      <c r="G3898" s="18">
        <v>2</v>
      </c>
      <c r="H3898" s="18">
        <v>240</v>
      </c>
      <c r="I3898" s="21">
        <f t="shared" si="178"/>
        <v>480</v>
      </c>
      <c r="J3898" s="18"/>
      <c r="K3898" s="18"/>
      <c r="L3898" s="18">
        <f t="shared" si="180"/>
        <v>2</v>
      </c>
    </row>
    <row r="3899" spans="1:12" s="19" customFormat="1" ht="17.45" customHeight="1">
      <c r="A3899" s="20">
        <v>3897</v>
      </c>
      <c r="B3899" s="18" t="s">
        <v>9334</v>
      </c>
      <c r="C3899" s="18" t="s">
        <v>9335</v>
      </c>
      <c r="D3899" s="18" t="s">
        <v>3190</v>
      </c>
      <c r="E3899" s="18" t="s">
        <v>1699</v>
      </c>
      <c r="F3899" s="7" t="s">
        <v>9336</v>
      </c>
      <c r="G3899" s="18">
        <v>2</v>
      </c>
      <c r="H3899" s="18">
        <v>160</v>
      </c>
      <c r="I3899" s="21">
        <f t="shared" si="178"/>
        <v>320</v>
      </c>
      <c r="J3899" s="18"/>
      <c r="K3899" s="18"/>
      <c r="L3899" s="18">
        <f t="shared" si="180"/>
        <v>2</v>
      </c>
    </row>
    <row r="3900" spans="1:12" s="19" customFormat="1" ht="17.45" customHeight="1">
      <c r="A3900" s="20">
        <v>3898</v>
      </c>
      <c r="B3900" s="18" t="s">
        <v>9337</v>
      </c>
      <c r="C3900" s="18" t="s">
        <v>9338</v>
      </c>
      <c r="D3900" s="18" t="s">
        <v>2759</v>
      </c>
      <c r="E3900" s="18" t="s">
        <v>1699</v>
      </c>
      <c r="F3900" s="7" t="s">
        <v>9339</v>
      </c>
      <c r="G3900" s="18">
        <v>2</v>
      </c>
      <c r="H3900" s="18">
        <v>240</v>
      </c>
      <c r="I3900" s="21">
        <f t="shared" si="178"/>
        <v>480</v>
      </c>
      <c r="J3900" s="18"/>
      <c r="K3900" s="18"/>
      <c r="L3900" s="18">
        <f t="shared" si="180"/>
        <v>2</v>
      </c>
    </row>
    <row r="3901" spans="1:12" s="19" customFormat="1" ht="17.45" customHeight="1">
      <c r="A3901" s="20">
        <v>3899</v>
      </c>
      <c r="B3901" s="18" t="s">
        <v>9340</v>
      </c>
      <c r="C3901" s="18" t="s">
        <v>9341</v>
      </c>
      <c r="D3901" s="18" t="s">
        <v>6299</v>
      </c>
      <c r="E3901" s="18" t="s">
        <v>1699</v>
      </c>
      <c r="F3901" s="7">
        <v>9901360</v>
      </c>
      <c r="G3901" s="18">
        <v>2</v>
      </c>
      <c r="H3901" s="18">
        <v>1130</v>
      </c>
      <c r="I3901" s="21">
        <f t="shared" si="178"/>
        <v>2260</v>
      </c>
      <c r="J3901" s="18" t="s">
        <v>1734</v>
      </c>
      <c r="K3901" s="18"/>
      <c r="L3901" s="18">
        <f>G3901*4</f>
        <v>8</v>
      </c>
    </row>
    <row r="3902" spans="1:12" s="19" customFormat="1" ht="17.45" customHeight="1">
      <c r="A3902" s="20">
        <v>3900</v>
      </c>
      <c r="B3902" s="18" t="s">
        <v>9342</v>
      </c>
      <c r="C3902" s="18" t="s">
        <v>9343</v>
      </c>
      <c r="D3902" s="18" t="s">
        <v>9344</v>
      </c>
      <c r="E3902" s="18" t="s">
        <v>1699</v>
      </c>
      <c r="F3902" s="7" t="s">
        <v>9345</v>
      </c>
      <c r="G3902" s="18">
        <v>2</v>
      </c>
      <c r="H3902" s="18">
        <v>220</v>
      </c>
      <c r="I3902" s="21">
        <f t="shared" si="178"/>
        <v>440</v>
      </c>
      <c r="J3902" s="18"/>
      <c r="K3902" s="18"/>
      <c r="L3902" s="18">
        <f t="shared" ref="L3902:L3933" si="181">G3902</f>
        <v>2</v>
      </c>
    </row>
    <row r="3903" spans="1:12" s="19" customFormat="1" ht="17.45" customHeight="1">
      <c r="A3903" s="20">
        <v>3901</v>
      </c>
      <c r="B3903" s="18" t="s">
        <v>9346</v>
      </c>
      <c r="C3903" s="18" t="s">
        <v>9347</v>
      </c>
      <c r="D3903" s="18" t="s">
        <v>9348</v>
      </c>
      <c r="E3903" s="18" t="s">
        <v>1699</v>
      </c>
      <c r="F3903" s="7" t="s">
        <v>9349</v>
      </c>
      <c r="G3903" s="18">
        <v>2</v>
      </c>
      <c r="H3903" s="18">
        <v>75</v>
      </c>
      <c r="I3903" s="21">
        <f t="shared" si="178"/>
        <v>150</v>
      </c>
      <c r="J3903" s="18" t="s">
        <v>1708</v>
      </c>
      <c r="K3903" s="18"/>
      <c r="L3903" s="18">
        <f t="shared" si="181"/>
        <v>2</v>
      </c>
    </row>
    <row r="3904" spans="1:12" s="19" customFormat="1" ht="17.45" customHeight="1">
      <c r="A3904" s="20">
        <v>3902</v>
      </c>
      <c r="B3904" s="18" t="s">
        <v>9346</v>
      </c>
      <c r="C3904" s="18" t="s">
        <v>9347</v>
      </c>
      <c r="D3904" s="18" t="s">
        <v>9348</v>
      </c>
      <c r="E3904" s="18" t="s">
        <v>1699</v>
      </c>
      <c r="F3904" s="7" t="s">
        <v>9349</v>
      </c>
      <c r="G3904" s="18">
        <v>2</v>
      </c>
      <c r="H3904" s="18">
        <v>75</v>
      </c>
      <c r="I3904" s="21">
        <f t="shared" si="178"/>
        <v>150</v>
      </c>
      <c r="J3904" s="18" t="s">
        <v>1708</v>
      </c>
      <c r="K3904" s="18"/>
      <c r="L3904" s="18">
        <f t="shared" si="181"/>
        <v>2</v>
      </c>
    </row>
    <row r="3905" spans="1:12" s="19" customFormat="1" ht="17.45" customHeight="1">
      <c r="A3905" s="20">
        <v>3903</v>
      </c>
      <c r="B3905" s="18" t="s">
        <v>9350</v>
      </c>
      <c r="C3905" s="18" t="s">
        <v>9347</v>
      </c>
      <c r="D3905" s="18" t="s">
        <v>9348</v>
      </c>
      <c r="E3905" s="18" t="s">
        <v>1699</v>
      </c>
      <c r="F3905" s="7" t="s">
        <v>9351</v>
      </c>
      <c r="G3905" s="18">
        <v>2</v>
      </c>
      <c r="H3905" s="18">
        <v>75</v>
      </c>
      <c r="I3905" s="21">
        <f t="shared" si="178"/>
        <v>150</v>
      </c>
      <c r="J3905" s="18" t="s">
        <v>1708</v>
      </c>
      <c r="K3905" s="18"/>
      <c r="L3905" s="18">
        <f t="shared" si="181"/>
        <v>2</v>
      </c>
    </row>
    <row r="3906" spans="1:12" s="19" customFormat="1" ht="17.45" customHeight="1">
      <c r="A3906" s="20">
        <v>3904</v>
      </c>
      <c r="B3906" s="18" t="s">
        <v>9350</v>
      </c>
      <c r="C3906" s="18" t="s">
        <v>9347</v>
      </c>
      <c r="D3906" s="18" t="s">
        <v>9348</v>
      </c>
      <c r="E3906" s="18" t="s">
        <v>1699</v>
      </c>
      <c r="F3906" s="7" t="s">
        <v>9351</v>
      </c>
      <c r="G3906" s="18">
        <v>2</v>
      </c>
      <c r="H3906" s="18">
        <v>75</v>
      </c>
      <c r="I3906" s="21">
        <f t="shared" si="178"/>
        <v>150</v>
      </c>
      <c r="J3906" s="18"/>
      <c r="K3906" s="18"/>
      <c r="L3906" s="18">
        <f t="shared" si="181"/>
        <v>2</v>
      </c>
    </row>
    <row r="3907" spans="1:12" s="19" customFormat="1" ht="17.45" customHeight="1">
      <c r="A3907" s="20">
        <v>3905</v>
      </c>
      <c r="B3907" s="18" t="s">
        <v>9352</v>
      </c>
      <c r="C3907" s="18" t="s">
        <v>9347</v>
      </c>
      <c r="D3907" s="18" t="s">
        <v>9348</v>
      </c>
      <c r="E3907" s="18" t="s">
        <v>1699</v>
      </c>
      <c r="F3907" s="7" t="s">
        <v>9353</v>
      </c>
      <c r="G3907" s="18">
        <v>2</v>
      </c>
      <c r="H3907" s="18">
        <v>75</v>
      </c>
      <c r="I3907" s="21">
        <f t="shared" si="178"/>
        <v>150</v>
      </c>
      <c r="J3907" s="18"/>
      <c r="K3907" s="18"/>
      <c r="L3907" s="18">
        <f t="shared" si="181"/>
        <v>2</v>
      </c>
    </row>
    <row r="3908" spans="1:12" s="19" customFormat="1" ht="17.45" customHeight="1">
      <c r="A3908" s="20">
        <v>3906</v>
      </c>
      <c r="B3908" s="18" t="s">
        <v>9352</v>
      </c>
      <c r="C3908" s="18" t="s">
        <v>9347</v>
      </c>
      <c r="D3908" s="18" t="s">
        <v>9348</v>
      </c>
      <c r="E3908" s="18" t="s">
        <v>1699</v>
      </c>
      <c r="F3908" s="7" t="s">
        <v>9353</v>
      </c>
      <c r="G3908" s="18">
        <v>2</v>
      </c>
      <c r="H3908" s="18">
        <v>75</v>
      </c>
      <c r="I3908" s="21">
        <f t="shared" si="178"/>
        <v>150</v>
      </c>
      <c r="J3908" s="18"/>
      <c r="K3908" s="18"/>
      <c r="L3908" s="18">
        <f t="shared" si="181"/>
        <v>2</v>
      </c>
    </row>
    <row r="3909" spans="1:12" s="19" customFormat="1" ht="17.45" customHeight="1">
      <c r="A3909" s="20">
        <v>3907</v>
      </c>
      <c r="B3909" s="18" t="s">
        <v>9354</v>
      </c>
      <c r="C3909" s="18" t="s">
        <v>9347</v>
      </c>
      <c r="D3909" s="18" t="s">
        <v>9348</v>
      </c>
      <c r="E3909" s="18" t="s">
        <v>1699</v>
      </c>
      <c r="F3909" s="7" t="s">
        <v>9355</v>
      </c>
      <c r="G3909" s="18">
        <v>2</v>
      </c>
      <c r="H3909" s="18">
        <v>75</v>
      </c>
      <c r="I3909" s="21">
        <f t="shared" si="178"/>
        <v>150</v>
      </c>
      <c r="J3909" s="18"/>
      <c r="K3909" s="18"/>
      <c r="L3909" s="18">
        <f t="shared" si="181"/>
        <v>2</v>
      </c>
    </row>
    <row r="3910" spans="1:12" s="19" customFormat="1" ht="17.45" customHeight="1">
      <c r="A3910" s="20">
        <v>3908</v>
      </c>
      <c r="B3910" s="18" t="s">
        <v>9354</v>
      </c>
      <c r="C3910" s="18" t="s">
        <v>9347</v>
      </c>
      <c r="D3910" s="18" t="s">
        <v>9348</v>
      </c>
      <c r="E3910" s="18" t="s">
        <v>1699</v>
      </c>
      <c r="F3910" s="7" t="s">
        <v>9355</v>
      </c>
      <c r="G3910" s="18">
        <v>2</v>
      </c>
      <c r="H3910" s="18">
        <v>75</v>
      </c>
      <c r="I3910" s="21">
        <f t="shared" si="178"/>
        <v>150</v>
      </c>
      <c r="J3910" s="18"/>
      <c r="K3910" s="18"/>
      <c r="L3910" s="18">
        <f t="shared" si="181"/>
        <v>2</v>
      </c>
    </row>
    <row r="3911" spans="1:12" s="19" customFormat="1" ht="17.45" customHeight="1">
      <c r="A3911" s="20">
        <v>3909</v>
      </c>
      <c r="B3911" s="18" t="s">
        <v>9356</v>
      </c>
      <c r="C3911" s="18" t="s">
        <v>9347</v>
      </c>
      <c r="D3911" s="18" t="s">
        <v>9348</v>
      </c>
      <c r="E3911" s="18" t="s">
        <v>1699</v>
      </c>
      <c r="F3911" s="7" t="s">
        <v>9357</v>
      </c>
      <c r="G3911" s="18">
        <v>2</v>
      </c>
      <c r="H3911" s="18">
        <v>75</v>
      </c>
      <c r="I3911" s="21">
        <f t="shared" si="178"/>
        <v>150</v>
      </c>
      <c r="J3911" s="18"/>
      <c r="K3911" s="18"/>
      <c r="L3911" s="18">
        <f t="shared" si="181"/>
        <v>2</v>
      </c>
    </row>
    <row r="3912" spans="1:12" s="19" customFormat="1" ht="17.45" customHeight="1">
      <c r="A3912" s="20">
        <v>3910</v>
      </c>
      <c r="B3912" s="18" t="s">
        <v>9356</v>
      </c>
      <c r="C3912" s="18" t="s">
        <v>9347</v>
      </c>
      <c r="D3912" s="18" t="s">
        <v>9348</v>
      </c>
      <c r="E3912" s="18" t="s">
        <v>1699</v>
      </c>
      <c r="F3912" s="7" t="s">
        <v>9357</v>
      </c>
      <c r="G3912" s="18">
        <v>2</v>
      </c>
      <c r="H3912" s="18">
        <v>75</v>
      </c>
      <c r="I3912" s="21">
        <f t="shared" si="178"/>
        <v>150</v>
      </c>
      <c r="J3912" s="18"/>
      <c r="K3912" s="18"/>
      <c r="L3912" s="18">
        <f t="shared" si="181"/>
        <v>2</v>
      </c>
    </row>
    <row r="3913" spans="1:12" s="19" customFormat="1" ht="17.45" customHeight="1">
      <c r="A3913" s="20">
        <v>3911</v>
      </c>
      <c r="B3913" s="18" t="s">
        <v>9358</v>
      </c>
      <c r="C3913" s="18" t="s">
        <v>9347</v>
      </c>
      <c r="D3913" s="18" t="s">
        <v>9348</v>
      </c>
      <c r="E3913" s="18" t="s">
        <v>1699</v>
      </c>
      <c r="F3913" s="7" t="s">
        <v>9359</v>
      </c>
      <c r="G3913" s="18">
        <v>2</v>
      </c>
      <c r="H3913" s="18">
        <v>75</v>
      </c>
      <c r="I3913" s="21">
        <f t="shared" si="178"/>
        <v>150</v>
      </c>
      <c r="J3913" s="18"/>
      <c r="K3913" s="18"/>
      <c r="L3913" s="18">
        <f t="shared" si="181"/>
        <v>2</v>
      </c>
    </row>
    <row r="3914" spans="1:12" s="19" customFormat="1" ht="17.45" customHeight="1">
      <c r="A3914" s="20">
        <v>3912</v>
      </c>
      <c r="B3914" s="18" t="s">
        <v>9358</v>
      </c>
      <c r="C3914" s="18" t="s">
        <v>9347</v>
      </c>
      <c r="D3914" s="18" t="s">
        <v>9348</v>
      </c>
      <c r="E3914" s="18" t="s">
        <v>1699</v>
      </c>
      <c r="F3914" s="7" t="s">
        <v>9359</v>
      </c>
      <c r="G3914" s="18">
        <v>2</v>
      </c>
      <c r="H3914" s="18">
        <v>75</v>
      </c>
      <c r="I3914" s="21">
        <f t="shared" si="178"/>
        <v>150</v>
      </c>
      <c r="J3914" s="18"/>
      <c r="K3914" s="18"/>
      <c r="L3914" s="18">
        <f t="shared" si="181"/>
        <v>2</v>
      </c>
    </row>
    <row r="3915" spans="1:12" s="19" customFormat="1" ht="17.45" customHeight="1">
      <c r="A3915" s="20">
        <v>3913</v>
      </c>
      <c r="B3915" s="18" t="s">
        <v>9360</v>
      </c>
      <c r="C3915" s="18" t="s">
        <v>9347</v>
      </c>
      <c r="D3915" s="18" t="s">
        <v>9348</v>
      </c>
      <c r="E3915" s="18" t="s">
        <v>1699</v>
      </c>
      <c r="F3915" s="7" t="s">
        <v>9361</v>
      </c>
      <c r="G3915" s="18">
        <v>2</v>
      </c>
      <c r="H3915" s="18">
        <v>75</v>
      </c>
      <c r="I3915" s="21">
        <f t="shared" si="178"/>
        <v>150</v>
      </c>
      <c r="J3915" s="18"/>
      <c r="K3915" s="18"/>
      <c r="L3915" s="18">
        <f t="shared" si="181"/>
        <v>2</v>
      </c>
    </row>
    <row r="3916" spans="1:12" s="19" customFormat="1" ht="17.45" customHeight="1">
      <c r="A3916" s="20">
        <v>3914</v>
      </c>
      <c r="B3916" s="18" t="s">
        <v>9360</v>
      </c>
      <c r="C3916" s="18" t="s">
        <v>9347</v>
      </c>
      <c r="D3916" s="18" t="s">
        <v>9348</v>
      </c>
      <c r="E3916" s="18" t="s">
        <v>1699</v>
      </c>
      <c r="F3916" s="7" t="s">
        <v>9361</v>
      </c>
      <c r="G3916" s="18">
        <v>2</v>
      </c>
      <c r="H3916" s="18">
        <v>75</v>
      </c>
      <c r="I3916" s="21">
        <f t="shared" si="178"/>
        <v>150</v>
      </c>
      <c r="J3916" s="18"/>
      <c r="K3916" s="18"/>
      <c r="L3916" s="18">
        <f t="shared" si="181"/>
        <v>2</v>
      </c>
    </row>
    <row r="3917" spans="1:12" s="19" customFormat="1" ht="17.45" customHeight="1">
      <c r="A3917" s="20">
        <v>3915</v>
      </c>
      <c r="B3917" s="18" t="s">
        <v>9362</v>
      </c>
      <c r="C3917" s="18" t="s">
        <v>9347</v>
      </c>
      <c r="D3917" s="18" t="s">
        <v>9348</v>
      </c>
      <c r="E3917" s="18" t="s">
        <v>1699</v>
      </c>
      <c r="F3917" s="7" t="s">
        <v>9363</v>
      </c>
      <c r="G3917" s="18">
        <v>2</v>
      </c>
      <c r="H3917" s="18">
        <v>75</v>
      </c>
      <c r="I3917" s="21">
        <f t="shared" si="178"/>
        <v>150</v>
      </c>
      <c r="J3917" s="18"/>
      <c r="K3917" s="18"/>
      <c r="L3917" s="18">
        <f t="shared" si="181"/>
        <v>2</v>
      </c>
    </row>
    <row r="3918" spans="1:12" s="19" customFormat="1" ht="17.45" customHeight="1">
      <c r="A3918" s="20">
        <v>3916</v>
      </c>
      <c r="B3918" s="18" t="s">
        <v>9362</v>
      </c>
      <c r="C3918" s="18" t="s">
        <v>9347</v>
      </c>
      <c r="D3918" s="18" t="s">
        <v>9348</v>
      </c>
      <c r="E3918" s="18" t="s">
        <v>1699</v>
      </c>
      <c r="F3918" s="7" t="s">
        <v>9363</v>
      </c>
      <c r="G3918" s="18">
        <v>2</v>
      </c>
      <c r="H3918" s="18">
        <v>75</v>
      </c>
      <c r="I3918" s="21">
        <f t="shared" si="178"/>
        <v>150</v>
      </c>
      <c r="J3918" s="18"/>
      <c r="K3918" s="18"/>
      <c r="L3918" s="18">
        <f t="shared" si="181"/>
        <v>2</v>
      </c>
    </row>
    <row r="3919" spans="1:12" s="19" customFormat="1" ht="17.45" customHeight="1">
      <c r="A3919" s="20">
        <v>3917</v>
      </c>
      <c r="B3919" s="18" t="s">
        <v>9364</v>
      </c>
      <c r="C3919" s="18" t="s">
        <v>9347</v>
      </c>
      <c r="D3919" s="18" t="s">
        <v>9348</v>
      </c>
      <c r="E3919" s="18" t="s">
        <v>1699</v>
      </c>
      <c r="F3919" s="7" t="s">
        <v>9365</v>
      </c>
      <c r="G3919" s="18">
        <v>2</v>
      </c>
      <c r="H3919" s="18">
        <v>75</v>
      </c>
      <c r="I3919" s="21">
        <f t="shared" si="178"/>
        <v>150</v>
      </c>
      <c r="J3919" s="18"/>
      <c r="K3919" s="18"/>
      <c r="L3919" s="18">
        <f t="shared" si="181"/>
        <v>2</v>
      </c>
    </row>
    <row r="3920" spans="1:12" s="19" customFormat="1" ht="17.45" customHeight="1">
      <c r="A3920" s="20">
        <v>3918</v>
      </c>
      <c r="B3920" s="18" t="s">
        <v>9364</v>
      </c>
      <c r="C3920" s="18" t="s">
        <v>9347</v>
      </c>
      <c r="D3920" s="18" t="s">
        <v>9348</v>
      </c>
      <c r="E3920" s="18" t="s">
        <v>1699</v>
      </c>
      <c r="F3920" s="7" t="s">
        <v>9365</v>
      </c>
      <c r="G3920" s="18">
        <v>2</v>
      </c>
      <c r="H3920" s="18">
        <v>75</v>
      </c>
      <c r="I3920" s="21">
        <f t="shared" ref="I3920:I3983" si="182">G3920*H3920</f>
        <v>150</v>
      </c>
      <c r="J3920" s="18"/>
      <c r="K3920" s="18"/>
      <c r="L3920" s="18">
        <f t="shared" si="181"/>
        <v>2</v>
      </c>
    </row>
    <row r="3921" spans="1:12" s="19" customFormat="1" ht="17.45" customHeight="1">
      <c r="A3921" s="20">
        <v>3919</v>
      </c>
      <c r="B3921" s="18" t="s">
        <v>9366</v>
      </c>
      <c r="C3921" s="18" t="s">
        <v>9347</v>
      </c>
      <c r="D3921" s="18" t="s">
        <v>9348</v>
      </c>
      <c r="E3921" s="18" t="s">
        <v>1699</v>
      </c>
      <c r="F3921" s="7" t="s">
        <v>9367</v>
      </c>
      <c r="G3921" s="18">
        <v>2</v>
      </c>
      <c r="H3921" s="18">
        <v>75</v>
      </c>
      <c r="I3921" s="21">
        <f t="shared" si="182"/>
        <v>150</v>
      </c>
      <c r="J3921" s="18"/>
      <c r="K3921" s="18"/>
      <c r="L3921" s="18">
        <f t="shared" si="181"/>
        <v>2</v>
      </c>
    </row>
    <row r="3922" spans="1:12" s="19" customFormat="1" ht="17.45" customHeight="1">
      <c r="A3922" s="20">
        <v>3920</v>
      </c>
      <c r="B3922" s="18" t="s">
        <v>9366</v>
      </c>
      <c r="C3922" s="18" t="s">
        <v>9347</v>
      </c>
      <c r="D3922" s="18" t="s">
        <v>9348</v>
      </c>
      <c r="E3922" s="18" t="s">
        <v>1699</v>
      </c>
      <c r="F3922" s="7" t="s">
        <v>9367</v>
      </c>
      <c r="G3922" s="18">
        <v>2</v>
      </c>
      <c r="H3922" s="18">
        <v>75</v>
      </c>
      <c r="I3922" s="21">
        <f t="shared" si="182"/>
        <v>150</v>
      </c>
      <c r="J3922" s="18"/>
      <c r="K3922" s="18"/>
      <c r="L3922" s="18">
        <f t="shared" si="181"/>
        <v>2</v>
      </c>
    </row>
    <row r="3923" spans="1:12" s="19" customFormat="1" ht="17.45" customHeight="1">
      <c r="A3923" s="20">
        <v>3921</v>
      </c>
      <c r="B3923" s="18" t="s">
        <v>9368</v>
      </c>
      <c r="C3923" s="18" t="s">
        <v>9347</v>
      </c>
      <c r="D3923" s="18" t="s">
        <v>9348</v>
      </c>
      <c r="E3923" s="18" t="s">
        <v>1699</v>
      </c>
      <c r="F3923" s="7" t="s">
        <v>9369</v>
      </c>
      <c r="G3923" s="18">
        <v>2</v>
      </c>
      <c r="H3923" s="18">
        <v>75</v>
      </c>
      <c r="I3923" s="21">
        <f t="shared" si="182"/>
        <v>150</v>
      </c>
      <c r="J3923" s="18"/>
      <c r="K3923" s="18"/>
      <c r="L3923" s="18">
        <f t="shared" si="181"/>
        <v>2</v>
      </c>
    </row>
    <row r="3924" spans="1:12" s="19" customFormat="1" ht="17.45" customHeight="1">
      <c r="A3924" s="20">
        <v>3922</v>
      </c>
      <c r="B3924" s="18" t="s">
        <v>9368</v>
      </c>
      <c r="C3924" s="18" t="s">
        <v>9347</v>
      </c>
      <c r="D3924" s="18" t="s">
        <v>9348</v>
      </c>
      <c r="E3924" s="18" t="s">
        <v>1699</v>
      </c>
      <c r="F3924" s="7" t="s">
        <v>9369</v>
      </c>
      <c r="G3924" s="18">
        <v>2</v>
      </c>
      <c r="H3924" s="18">
        <v>75</v>
      </c>
      <c r="I3924" s="21">
        <f t="shared" si="182"/>
        <v>150</v>
      </c>
      <c r="J3924" s="18"/>
      <c r="K3924" s="18"/>
      <c r="L3924" s="18">
        <f t="shared" si="181"/>
        <v>2</v>
      </c>
    </row>
    <row r="3925" spans="1:12" s="19" customFormat="1" ht="17.45" customHeight="1">
      <c r="A3925" s="20">
        <v>3923</v>
      </c>
      <c r="B3925" s="18" t="s">
        <v>9370</v>
      </c>
      <c r="C3925" s="18" t="s">
        <v>9347</v>
      </c>
      <c r="D3925" s="18" t="s">
        <v>9348</v>
      </c>
      <c r="E3925" s="18" t="s">
        <v>1699</v>
      </c>
      <c r="F3925" s="7" t="s">
        <v>9371</v>
      </c>
      <c r="G3925" s="18">
        <v>2</v>
      </c>
      <c r="H3925" s="18">
        <v>75</v>
      </c>
      <c r="I3925" s="21">
        <f t="shared" si="182"/>
        <v>150</v>
      </c>
      <c r="J3925" s="18"/>
      <c r="K3925" s="18"/>
      <c r="L3925" s="18">
        <f t="shared" si="181"/>
        <v>2</v>
      </c>
    </row>
    <row r="3926" spans="1:12" s="19" customFormat="1" ht="17.45" customHeight="1">
      <c r="A3926" s="20">
        <v>3924</v>
      </c>
      <c r="B3926" s="18" t="s">
        <v>9370</v>
      </c>
      <c r="C3926" s="18" t="s">
        <v>9347</v>
      </c>
      <c r="D3926" s="18" t="s">
        <v>9348</v>
      </c>
      <c r="E3926" s="18" t="s">
        <v>1699</v>
      </c>
      <c r="F3926" s="7" t="s">
        <v>9371</v>
      </c>
      <c r="G3926" s="18">
        <v>2</v>
      </c>
      <c r="H3926" s="18">
        <v>75</v>
      </c>
      <c r="I3926" s="21">
        <f t="shared" si="182"/>
        <v>150</v>
      </c>
      <c r="J3926" s="18"/>
      <c r="K3926" s="18"/>
      <c r="L3926" s="18">
        <f t="shared" si="181"/>
        <v>2</v>
      </c>
    </row>
    <row r="3927" spans="1:12" s="19" customFormat="1" ht="17.45" customHeight="1">
      <c r="A3927" s="20">
        <v>3925</v>
      </c>
      <c r="B3927" s="18" t="s">
        <v>9372</v>
      </c>
      <c r="C3927" s="18" t="s">
        <v>9347</v>
      </c>
      <c r="D3927" s="18" t="s">
        <v>9348</v>
      </c>
      <c r="E3927" s="18" t="s">
        <v>1699</v>
      </c>
      <c r="F3927" s="7" t="s">
        <v>9373</v>
      </c>
      <c r="G3927" s="18">
        <v>2</v>
      </c>
      <c r="H3927" s="18">
        <v>75</v>
      </c>
      <c r="I3927" s="21">
        <f t="shared" si="182"/>
        <v>150</v>
      </c>
      <c r="J3927" s="18"/>
      <c r="K3927" s="18"/>
      <c r="L3927" s="18">
        <f t="shared" si="181"/>
        <v>2</v>
      </c>
    </row>
    <row r="3928" spans="1:12" s="19" customFormat="1" ht="17.45" customHeight="1">
      <c r="A3928" s="20">
        <v>3926</v>
      </c>
      <c r="B3928" s="18" t="s">
        <v>9372</v>
      </c>
      <c r="C3928" s="18" t="s">
        <v>9347</v>
      </c>
      <c r="D3928" s="18" t="s">
        <v>9348</v>
      </c>
      <c r="E3928" s="18" t="s">
        <v>1699</v>
      </c>
      <c r="F3928" s="7" t="s">
        <v>9373</v>
      </c>
      <c r="G3928" s="18">
        <v>2</v>
      </c>
      <c r="H3928" s="18">
        <v>75</v>
      </c>
      <c r="I3928" s="21">
        <f t="shared" si="182"/>
        <v>150</v>
      </c>
      <c r="J3928" s="18"/>
      <c r="K3928" s="18"/>
      <c r="L3928" s="18">
        <f t="shared" si="181"/>
        <v>2</v>
      </c>
    </row>
    <row r="3929" spans="1:12" s="19" customFormat="1" ht="17.45" customHeight="1">
      <c r="A3929" s="20">
        <v>3927</v>
      </c>
      <c r="B3929" s="18" t="s">
        <v>9374</v>
      </c>
      <c r="C3929" s="18" t="s">
        <v>9347</v>
      </c>
      <c r="D3929" s="18" t="s">
        <v>9348</v>
      </c>
      <c r="E3929" s="18" t="s">
        <v>1699</v>
      </c>
      <c r="F3929" s="7" t="s">
        <v>9375</v>
      </c>
      <c r="G3929" s="18">
        <v>2</v>
      </c>
      <c r="H3929" s="18">
        <v>75</v>
      </c>
      <c r="I3929" s="21">
        <f t="shared" si="182"/>
        <v>150</v>
      </c>
      <c r="J3929" s="18"/>
      <c r="K3929" s="18"/>
      <c r="L3929" s="18">
        <f t="shared" si="181"/>
        <v>2</v>
      </c>
    </row>
    <row r="3930" spans="1:12" s="19" customFormat="1" ht="17.45" customHeight="1">
      <c r="A3930" s="20">
        <v>3928</v>
      </c>
      <c r="B3930" s="18" t="s">
        <v>9374</v>
      </c>
      <c r="C3930" s="18" t="s">
        <v>9347</v>
      </c>
      <c r="D3930" s="18" t="s">
        <v>9348</v>
      </c>
      <c r="E3930" s="18" t="s">
        <v>1699</v>
      </c>
      <c r="F3930" s="7" t="s">
        <v>9375</v>
      </c>
      <c r="G3930" s="18">
        <v>2</v>
      </c>
      <c r="H3930" s="18">
        <v>75</v>
      </c>
      <c r="I3930" s="21">
        <f t="shared" si="182"/>
        <v>150</v>
      </c>
      <c r="J3930" s="18"/>
      <c r="K3930" s="18"/>
      <c r="L3930" s="18">
        <f t="shared" si="181"/>
        <v>2</v>
      </c>
    </row>
    <row r="3931" spans="1:12" s="19" customFormat="1" ht="17.45" customHeight="1">
      <c r="A3931" s="20">
        <v>3929</v>
      </c>
      <c r="B3931" s="18" t="s">
        <v>9376</v>
      </c>
      <c r="C3931" s="18" t="s">
        <v>9347</v>
      </c>
      <c r="D3931" s="18" t="s">
        <v>9348</v>
      </c>
      <c r="E3931" s="18" t="s">
        <v>1699</v>
      </c>
      <c r="F3931" s="7" t="s">
        <v>9377</v>
      </c>
      <c r="G3931" s="18">
        <v>2</v>
      </c>
      <c r="H3931" s="18">
        <v>75</v>
      </c>
      <c r="I3931" s="21">
        <f t="shared" si="182"/>
        <v>150</v>
      </c>
      <c r="J3931" s="18"/>
      <c r="K3931" s="18"/>
      <c r="L3931" s="18">
        <f t="shared" si="181"/>
        <v>2</v>
      </c>
    </row>
    <row r="3932" spans="1:12" s="19" customFormat="1" ht="17.45" customHeight="1">
      <c r="A3932" s="20">
        <v>3930</v>
      </c>
      <c r="B3932" s="18" t="s">
        <v>9376</v>
      </c>
      <c r="C3932" s="18" t="s">
        <v>9347</v>
      </c>
      <c r="D3932" s="18" t="s">
        <v>9348</v>
      </c>
      <c r="E3932" s="18" t="s">
        <v>1699</v>
      </c>
      <c r="F3932" s="7" t="s">
        <v>9377</v>
      </c>
      <c r="G3932" s="18">
        <v>2</v>
      </c>
      <c r="H3932" s="18">
        <v>75</v>
      </c>
      <c r="I3932" s="21">
        <f t="shared" si="182"/>
        <v>150</v>
      </c>
      <c r="J3932" s="18"/>
      <c r="K3932" s="18"/>
      <c r="L3932" s="18">
        <f t="shared" si="181"/>
        <v>2</v>
      </c>
    </row>
    <row r="3933" spans="1:12" s="19" customFormat="1" ht="17.45" customHeight="1">
      <c r="A3933" s="20">
        <v>3931</v>
      </c>
      <c r="B3933" s="18" t="s">
        <v>9378</v>
      </c>
      <c r="C3933" s="18" t="s">
        <v>9347</v>
      </c>
      <c r="D3933" s="18" t="s">
        <v>9348</v>
      </c>
      <c r="E3933" s="18" t="s">
        <v>1699</v>
      </c>
      <c r="F3933" s="7" t="s">
        <v>9379</v>
      </c>
      <c r="G3933" s="18">
        <v>2</v>
      </c>
      <c r="H3933" s="18">
        <v>75</v>
      </c>
      <c r="I3933" s="21">
        <f t="shared" si="182"/>
        <v>150</v>
      </c>
      <c r="J3933" s="18"/>
      <c r="K3933" s="18"/>
      <c r="L3933" s="18">
        <f t="shared" si="181"/>
        <v>2</v>
      </c>
    </row>
    <row r="3934" spans="1:12" s="19" customFormat="1" ht="17.45" customHeight="1">
      <c r="A3934" s="20">
        <v>3932</v>
      </c>
      <c r="B3934" s="18" t="s">
        <v>9378</v>
      </c>
      <c r="C3934" s="18" t="s">
        <v>9347</v>
      </c>
      <c r="D3934" s="18" t="s">
        <v>9348</v>
      </c>
      <c r="E3934" s="18" t="s">
        <v>1699</v>
      </c>
      <c r="F3934" s="7" t="s">
        <v>9379</v>
      </c>
      <c r="G3934" s="18">
        <v>2</v>
      </c>
      <c r="H3934" s="18">
        <v>75</v>
      </c>
      <c r="I3934" s="21">
        <f t="shared" si="182"/>
        <v>150</v>
      </c>
      <c r="J3934" s="18"/>
      <c r="K3934" s="18"/>
      <c r="L3934" s="18">
        <f t="shared" ref="L3934:L3965" si="183">G3934</f>
        <v>2</v>
      </c>
    </row>
    <row r="3935" spans="1:12" s="19" customFormat="1" ht="17.45" customHeight="1">
      <c r="A3935" s="20">
        <v>3933</v>
      </c>
      <c r="B3935" s="18" t="s">
        <v>9380</v>
      </c>
      <c r="C3935" s="18" t="s">
        <v>9347</v>
      </c>
      <c r="D3935" s="18" t="s">
        <v>9348</v>
      </c>
      <c r="E3935" s="18" t="s">
        <v>1699</v>
      </c>
      <c r="F3935" s="7" t="s">
        <v>9381</v>
      </c>
      <c r="G3935" s="18">
        <v>2</v>
      </c>
      <c r="H3935" s="18">
        <v>75</v>
      </c>
      <c r="I3935" s="21">
        <f t="shared" si="182"/>
        <v>150</v>
      </c>
      <c r="J3935" s="18"/>
      <c r="K3935" s="18"/>
      <c r="L3935" s="18">
        <f t="shared" si="183"/>
        <v>2</v>
      </c>
    </row>
    <row r="3936" spans="1:12" s="19" customFormat="1" ht="17.45" customHeight="1">
      <c r="A3936" s="20">
        <v>3934</v>
      </c>
      <c r="B3936" s="18" t="s">
        <v>9380</v>
      </c>
      <c r="C3936" s="18" t="s">
        <v>9347</v>
      </c>
      <c r="D3936" s="18" t="s">
        <v>9348</v>
      </c>
      <c r="E3936" s="18" t="s">
        <v>1699</v>
      </c>
      <c r="F3936" s="7" t="s">
        <v>9381</v>
      </c>
      <c r="G3936" s="18">
        <v>2</v>
      </c>
      <c r="H3936" s="18">
        <v>75</v>
      </c>
      <c r="I3936" s="21">
        <f t="shared" si="182"/>
        <v>150</v>
      </c>
      <c r="J3936" s="18"/>
      <c r="K3936" s="18"/>
      <c r="L3936" s="18">
        <f t="shared" si="183"/>
        <v>2</v>
      </c>
    </row>
    <row r="3937" spans="1:12" s="19" customFormat="1" ht="17.45" customHeight="1">
      <c r="A3937" s="20">
        <v>3935</v>
      </c>
      <c r="B3937" s="18" t="s">
        <v>9382</v>
      </c>
      <c r="C3937" s="18" t="s">
        <v>9347</v>
      </c>
      <c r="D3937" s="18" t="s">
        <v>9348</v>
      </c>
      <c r="E3937" s="18" t="s">
        <v>1699</v>
      </c>
      <c r="F3937" s="7" t="s">
        <v>9383</v>
      </c>
      <c r="G3937" s="18">
        <v>2</v>
      </c>
      <c r="H3937" s="18">
        <v>75</v>
      </c>
      <c r="I3937" s="21">
        <f t="shared" si="182"/>
        <v>150</v>
      </c>
      <c r="J3937" s="18"/>
      <c r="K3937" s="18"/>
      <c r="L3937" s="18">
        <f t="shared" si="183"/>
        <v>2</v>
      </c>
    </row>
    <row r="3938" spans="1:12" s="19" customFormat="1" ht="17.45" customHeight="1">
      <c r="A3938" s="20">
        <v>3936</v>
      </c>
      <c r="B3938" s="18" t="s">
        <v>9382</v>
      </c>
      <c r="C3938" s="18" t="s">
        <v>9347</v>
      </c>
      <c r="D3938" s="18" t="s">
        <v>9348</v>
      </c>
      <c r="E3938" s="18" t="s">
        <v>1699</v>
      </c>
      <c r="F3938" s="7" t="s">
        <v>9383</v>
      </c>
      <c r="G3938" s="18">
        <v>2</v>
      </c>
      <c r="H3938" s="18">
        <v>75</v>
      </c>
      <c r="I3938" s="21">
        <f t="shared" si="182"/>
        <v>150</v>
      </c>
      <c r="J3938" s="18"/>
      <c r="K3938" s="18"/>
      <c r="L3938" s="18">
        <f t="shared" si="183"/>
        <v>2</v>
      </c>
    </row>
    <row r="3939" spans="1:12" s="19" customFormat="1" ht="17.45" customHeight="1">
      <c r="A3939" s="20">
        <v>3937</v>
      </c>
      <c r="B3939" s="18" t="s">
        <v>9384</v>
      </c>
      <c r="C3939" s="18" t="s">
        <v>9347</v>
      </c>
      <c r="D3939" s="18" t="s">
        <v>9348</v>
      </c>
      <c r="E3939" s="18" t="s">
        <v>1699</v>
      </c>
      <c r="F3939" s="7" t="s">
        <v>9385</v>
      </c>
      <c r="G3939" s="18">
        <v>2</v>
      </c>
      <c r="H3939" s="18">
        <v>75</v>
      </c>
      <c r="I3939" s="21">
        <f t="shared" si="182"/>
        <v>150</v>
      </c>
      <c r="J3939" s="18"/>
      <c r="K3939" s="18"/>
      <c r="L3939" s="18">
        <f t="shared" si="183"/>
        <v>2</v>
      </c>
    </row>
    <row r="3940" spans="1:12" s="19" customFormat="1" ht="17.45" customHeight="1">
      <c r="A3940" s="20">
        <v>3938</v>
      </c>
      <c r="B3940" s="18" t="s">
        <v>9384</v>
      </c>
      <c r="C3940" s="18" t="s">
        <v>9347</v>
      </c>
      <c r="D3940" s="18" t="s">
        <v>9348</v>
      </c>
      <c r="E3940" s="18" t="s">
        <v>1699</v>
      </c>
      <c r="F3940" s="7" t="s">
        <v>9385</v>
      </c>
      <c r="G3940" s="18">
        <v>2</v>
      </c>
      <c r="H3940" s="18">
        <v>75</v>
      </c>
      <c r="I3940" s="21">
        <f t="shared" si="182"/>
        <v>150</v>
      </c>
      <c r="J3940" s="18"/>
      <c r="K3940" s="18"/>
      <c r="L3940" s="18">
        <f t="shared" si="183"/>
        <v>2</v>
      </c>
    </row>
    <row r="3941" spans="1:12" s="19" customFormat="1" ht="17.45" customHeight="1">
      <c r="A3941" s="20">
        <v>3939</v>
      </c>
      <c r="B3941" s="18" t="s">
        <v>9386</v>
      </c>
      <c r="C3941" s="18" t="s">
        <v>9347</v>
      </c>
      <c r="D3941" s="18" t="s">
        <v>9348</v>
      </c>
      <c r="E3941" s="18" t="s">
        <v>1699</v>
      </c>
      <c r="F3941" s="7" t="s">
        <v>9387</v>
      </c>
      <c r="G3941" s="18">
        <v>2</v>
      </c>
      <c r="H3941" s="18">
        <v>75</v>
      </c>
      <c r="I3941" s="21">
        <f t="shared" si="182"/>
        <v>150</v>
      </c>
      <c r="J3941" s="18"/>
      <c r="K3941" s="18"/>
      <c r="L3941" s="18">
        <f t="shared" si="183"/>
        <v>2</v>
      </c>
    </row>
    <row r="3942" spans="1:12" s="19" customFormat="1" ht="17.45" customHeight="1">
      <c r="A3942" s="20">
        <v>3940</v>
      </c>
      <c r="B3942" s="18" t="s">
        <v>9386</v>
      </c>
      <c r="C3942" s="18" t="s">
        <v>9347</v>
      </c>
      <c r="D3942" s="18" t="s">
        <v>9348</v>
      </c>
      <c r="E3942" s="18" t="s">
        <v>1699</v>
      </c>
      <c r="F3942" s="7" t="s">
        <v>9387</v>
      </c>
      <c r="G3942" s="18">
        <v>2</v>
      </c>
      <c r="H3942" s="18">
        <v>75</v>
      </c>
      <c r="I3942" s="21">
        <f t="shared" si="182"/>
        <v>150</v>
      </c>
      <c r="J3942" s="18"/>
      <c r="K3942" s="18"/>
      <c r="L3942" s="18">
        <f t="shared" si="183"/>
        <v>2</v>
      </c>
    </row>
    <row r="3943" spans="1:12" s="19" customFormat="1" ht="17.45" customHeight="1">
      <c r="A3943" s="20">
        <v>3941</v>
      </c>
      <c r="B3943" s="18" t="s">
        <v>9388</v>
      </c>
      <c r="C3943" s="18" t="s">
        <v>9347</v>
      </c>
      <c r="D3943" s="18" t="s">
        <v>9348</v>
      </c>
      <c r="E3943" s="18" t="s">
        <v>1699</v>
      </c>
      <c r="F3943" s="7" t="s">
        <v>9389</v>
      </c>
      <c r="G3943" s="18">
        <v>2</v>
      </c>
      <c r="H3943" s="18">
        <v>75</v>
      </c>
      <c r="I3943" s="21">
        <f t="shared" si="182"/>
        <v>150</v>
      </c>
      <c r="J3943" s="18"/>
      <c r="K3943" s="18"/>
      <c r="L3943" s="18">
        <f t="shared" si="183"/>
        <v>2</v>
      </c>
    </row>
    <row r="3944" spans="1:12" s="19" customFormat="1" ht="17.45" customHeight="1">
      <c r="A3944" s="20">
        <v>3942</v>
      </c>
      <c r="B3944" s="18" t="s">
        <v>9388</v>
      </c>
      <c r="C3944" s="18" t="s">
        <v>9347</v>
      </c>
      <c r="D3944" s="18" t="s">
        <v>9348</v>
      </c>
      <c r="E3944" s="18" t="s">
        <v>1699</v>
      </c>
      <c r="F3944" s="7" t="s">
        <v>9389</v>
      </c>
      <c r="G3944" s="18">
        <v>2</v>
      </c>
      <c r="H3944" s="18">
        <v>75</v>
      </c>
      <c r="I3944" s="21">
        <f t="shared" si="182"/>
        <v>150</v>
      </c>
      <c r="J3944" s="18"/>
      <c r="K3944" s="18"/>
      <c r="L3944" s="18">
        <f t="shared" si="183"/>
        <v>2</v>
      </c>
    </row>
    <row r="3945" spans="1:12" s="19" customFormat="1" ht="17.45" customHeight="1">
      <c r="A3945" s="20">
        <v>3943</v>
      </c>
      <c r="B3945" s="18" t="s">
        <v>9390</v>
      </c>
      <c r="C3945" s="18" t="s">
        <v>9347</v>
      </c>
      <c r="D3945" s="18" t="s">
        <v>9348</v>
      </c>
      <c r="E3945" s="18" t="s">
        <v>1699</v>
      </c>
      <c r="F3945" s="7" t="s">
        <v>9391</v>
      </c>
      <c r="G3945" s="18">
        <v>2</v>
      </c>
      <c r="H3945" s="18">
        <v>80</v>
      </c>
      <c r="I3945" s="21">
        <f t="shared" si="182"/>
        <v>160</v>
      </c>
      <c r="J3945" s="18"/>
      <c r="K3945" s="18"/>
      <c r="L3945" s="18">
        <f t="shared" si="183"/>
        <v>2</v>
      </c>
    </row>
    <row r="3946" spans="1:12" s="19" customFormat="1" ht="17.45" customHeight="1">
      <c r="A3946" s="20">
        <v>3944</v>
      </c>
      <c r="B3946" s="18" t="s">
        <v>9390</v>
      </c>
      <c r="C3946" s="18" t="s">
        <v>9347</v>
      </c>
      <c r="D3946" s="18" t="s">
        <v>9348</v>
      </c>
      <c r="E3946" s="18" t="s">
        <v>1699</v>
      </c>
      <c r="F3946" s="7" t="s">
        <v>9391</v>
      </c>
      <c r="G3946" s="18">
        <v>2</v>
      </c>
      <c r="H3946" s="18">
        <v>80</v>
      </c>
      <c r="I3946" s="21">
        <f t="shared" si="182"/>
        <v>160</v>
      </c>
      <c r="J3946" s="18"/>
      <c r="K3946" s="18"/>
      <c r="L3946" s="18">
        <f t="shared" si="183"/>
        <v>2</v>
      </c>
    </row>
    <row r="3947" spans="1:12" s="19" customFormat="1" ht="17.45" customHeight="1">
      <c r="A3947" s="20">
        <v>3945</v>
      </c>
      <c r="B3947" s="18" t="s">
        <v>9392</v>
      </c>
      <c r="C3947" s="18" t="s">
        <v>9347</v>
      </c>
      <c r="D3947" s="18" t="s">
        <v>9348</v>
      </c>
      <c r="E3947" s="18" t="s">
        <v>1699</v>
      </c>
      <c r="F3947" s="7" t="s">
        <v>9393</v>
      </c>
      <c r="G3947" s="18">
        <v>2</v>
      </c>
      <c r="H3947" s="18">
        <v>75</v>
      </c>
      <c r="I3947" s="21">
        <f t="shared" si="182"/>
        <v>150</v>
      </c>
      <c r="J3947" s="18"/>
      <c r="K3947" s="18"/>
      <c r="L3947" s="18">
        <f t="shared" si="183"/>
        <v>2</v>
      </c>
    </row>
    <row r="3948" spans="1:12" s="19" customFormat="1" ht="17.45" customHeight="1">
      <c r="A3948" s="20">
        <v>3946</v>
      </c>
      <c r="B3948" s="18" t="s">
        <v>9392</v>
      </c>
      <c r="C3948" s="18" t="s">
        <v>9347</v>
      </c>
      <c r="D3948" s="18" t="s">
        <v>9348</v>
      </c>
      <c r="E3948" s="18" t="s">
        <v>1699</v>
      </c>
      <c r="F3948" s="7" t="s">
        <v>9393</v>
      </c>
      <c r="G3948" s="18">
        <v>2</v>
      </c>
      <c r="H3948" s="18">
        <v>75</v>
      </c>
      <c r="I3948" s="21">
        <f t="shared" si="182"/>
        <v>150</v>
      </c>
      <c r="J3948" s="18"/>
      <c r="K3948" s="18"/>
      <c r="L3948" s="18">
        <f t="shared" si="183"/>
        <v>2</v>
      </c>
    </row>
    <row r="3949" spans="1:12" s="19" customFormat="1" ht="17.45" customHeight="1">
      <c r="A3949" s="20">
        <v>3947</v>
      </c>
      <c r="B3949" s="18" t="s">
        <v>9394</v>
      </c>
      <c r="C3949" s="18" t="s">
        <v>9347</v>
      </c>
      <c r="D3949" s="18" t="s">
        <v>9348</v>
      </c>
      <c r="E3949" s="18" t="s">
        <v>1699</v>
      </c>
      <c r="F3949" s="7" t="s">
        <v>9395</v>
      </c>
      <c r="G3949" s="18">
        <v>2</v>
      </c>
      <c r="H3949" s="18">
        <v>80</v>
      </c>
      <c r="I3949" s="21">
        <f t="shared" si="182"/>
        <v>160</v>
      </c>
      <c r="J3949" s="18"/>
      <c r="K3949" s="18"/>
      <c r="L3949" s="18">
        <f t="shared" si="183"/>
        <v>2</v>
      </c>
    </row>
    <row r="3950" spans="1:12" s="19" customFormat="1" ht="17.45" customHeight="1">
      <c r="A3950" s="20">
        <v>3948</v>
      </c>
      <c r="B3950" s="18" t="s">
        <v>9394</v>
      </c>
      <c r="C3950" s="18" t="s">
        <v>9347</v>
      </c>
      <c r="D3950" s="18" t="s">
        <v>9348</v>
      </c>
      <c r="E3950" s="18" t="s">
        <v>1699</v>
      </c>
      <c r="F3950" s="7" t="s">
        <v>9395</v>
      </c>
      <c r="G3950" s="18">
        <v>2</v>
      </c>
      <c r="H3950" s="18">
        <v>80</v>
      </c>
      <c r="I3950" s="21">
        <f t="shared" si="182"/>
        <v>160</v>
      </c>
      <c r="J3950" s="18"/>
      <c r="K3950" s="18"/>
      <c r="L3950" s="18">
        <f t="shared" si="183"/>
        <v>2</v>
      </c>
    </row>
    <row r="3951" spans="1:12" s="19" customFormat="1" ht="17.45" customHeight="1">
      <c r="A3951" s="20">
        <v>3949</v>
      </c>
      <c r="B3951" s="18" t="s">
        <v>9396</v>
      </c>
      <c r="C3951" s="18" t="s">
        <v>9347</v>
      </c>
      <c r="D3951" s="18" t="s">
        <v>9348</v>
      </c>
      <c r="E3951" s="18" t="s">
        <v>1699</v>
      </c>
      <c r="F3951" s="7" t="s">
        <v>9397</v>
      </c>
      <c r="G3951" s="18">
        <v>2</v>
      </c>
      <c r="H3951" s="18">
        <v>80</v>
      </c>
      <c r="I3951" s="21">
        <f t="shared" si="182"/>
        <v>160</v>
      </c>
      <c r="J3951" s="18"/>
      <c r="K3951" s="18"/>
      <c r="L3951" s="18">
        <f t="shared" si="183"/>
        <v>2</v>
      </c>
    </row>
    <row r="3952" spans="1:12" s="19" customFormat="1" ht="17.45" customHeight="1">
      <c r="A3952" s="20">
        <v>3950</v>
      </c>
      <c r="B3952" s="18" t="s">
        <v>9396</v>
      </c>
      <c r="C3952" s="18" t="s">
        <v>9347</v>
      </c>
      <c r="D3952" s="18" t="s">
        <v>9348</v>
      </c>
      <c r="E3952" s="18" t="s">
        <v>1699</v>
      </c>
      <c r="F3952" s="7" t="s">
        <v>9397</v>
      </c>
      <c r="G3952" s="18">
        <v>2</v>
      </c>
      <c r="H3952" s="18">
        <v>80</v>
      </c>
      <c r="I3952" s="21">
        <f t="shared" si="182"/>
        <v>160</v>
      </c>
      <c r="J3952" s="18"/>
      <c r="K3952" s="18"/>
      <c r="L3952" s="18">
        <f t="shared" si="183"/>
        <v>2</v>
      </c>
    </row>
    <row r="3953" spans="1:12" s="19" customFormat="1" ht="17.45" customHeight="1">
      <c r="A3953" s="20">
        <v>3951</v>
      </c>
      <c r="B3953" s="18" t="s">
        <v>9398</v>
      </c>
      <c r="C3953" s="18" t="s">
        <v>9347</v>
      </c>
      <c r="D3953" s="18" t="s">
        <v>9348</v>
      </c>
      <c r="E3953" s="18" t="s">
        <v>1699</v>
      </c>
      <c r="F3953" s="7" t="s">
        <v>9399</v>
      </c>
      <c r="G3953" s="18">
        <v>2</v>
      </c>
      <c r="H3953" s="18">
        <v>80</v>
      </c>
      <c r="I3953" s="21">
        <f t="shared" si="182"/>
        <v>160</v>
      </c>
      <c r="J3953" s="18"/>
      <c r="K3953" s="18"/>
      <c r="L3953" s="18">
        <f t="shared" si="183"/>
        <v>2</v>
      </c>
    </row>
    <row r="3954" spans="1:12" s="19" customFormat="1" ht="17.45" customHeight="1">
      <c r="A3954" s="20">
        <v>3952</v>
      </c>
      <c r="B3954" s="18" t="s">
        <v>9398</v>
      </c>
      <c r="C3954" s="18" t="s">
        <v>9347</v>
      </c>
      <c r="D3954" s="18" t="s">
        <v>9348</v>
      </c>
      <c r="E3954" s="18" t="s">
        <v>1699</v>
      </c>
      <c r="F3954" s="7" t="s">
        <v>9399</v>
      </c>
      <c r="G3954" s="18">
        <v>2</v>
      </c>
      <c r="H3954" s="18">
        <v>80</v>
      </c>
      <c r="I3954" s="21">
        <f t="shared" si="182"/>
        <v>160</v>
      </c>
      <c r="J3954" s="18"/>
      <c r="K3954" s="18"/>
      <c r="L3954" s="18">
        <f t="shared" si="183"/>
        <v>2</v>
      </c>
    </row>
    <row r="3955" spans="1:12" s="19" customFormat="1" ht="17.45" customHeight="1">
      <c r="A3955" s="20">
        <v>3953</v>
      </c>
      <c r="B3955" s="18" t="s">
        <v>9400</v>
      </c>
      <c r="C3955" s="18" t="s">
        <v>9347</v>
      </c>
      <c r="D3955" s="18" t="s">
        <v>9348</v>
      </c>
      <c r="E3955" s="18" t="s">
        <v>1699</v>
      </c>
      <c r="F3955" s="7" t="s">
        <v>9401</v>
      </c>
      <c r="G3955" s="18">
        <v>2</v>
      </c>
      <c r="H3955" s="18">
        <v>80</v>
      </c>
      <c r="I3955" s="21">
        <f t="shared" si="182"/>
        <v>160</v>
      </c>
      <c r="J3955" s="18"/>
      <c r="K3955" s="18"/>
      <c r="L3955" s="18">
        <f t="shared" si="183"/>
        <v>2</v>
      </c>
    </row>
    <row r="3956" spans="1:12" s="19" customFormat="1" ht="17.45" customHeight="1">
      <c r="A3956" s="20">
        <v>3954</v>
      </c>
      <c r="B3956" s="18" t="s">
        <v>9400</v>
      </c>
      <c r="C3956" s="18" t="s">
        <v>9347</v>
      </c>
      <c r="D3956" s="18" t="s">
        <v>9348</v>
      </c>
      <c r="E3956" s="18" t="s">
        <v>1699</v>
      </c>
      <c r="F3956" s="7" t="s">
        <v>9401</v>
      </c>
      <c r="G3956" s="18">
        <v>2</v>
      </c>
      <c r="H3956" s="18">
        <v>80</v>
      </c>
      <c r="I3956" s="21">
        <f t="shared" si="182"/>
        <v>160</v>
      </c>
      <c r="J3956" s="18"/>
      <c r="K3956" s="18"/>
      <c r="L3956" s="18">
        <f t="shared" si="183"/>
        <v>2</v>
      </c>
    </row>
    <row r="3957" spans="1:12" s="19" customFormat="1" ht="17.45" customHeight="1">
      <c r="A3957" s="20">
        <v>3955</v>
      </c>
      <c r="B3957" s="18" t="s">
        <v>9402</v>
      </c>
      <c r="C3957" s="18" t="s">
        <v>9347</v>
      </c>
      <c r="D3957" s="18" t="s">
        <v>9348</v>
      </c>
      <c r="E3957" s="18" t="s">
        <v>1699</v>
      </c>
      <c r="F3957" s="7" t="s">
        <v>9403</v>
      </c>
      <c r="G3957" s="18">
        <v>2</v>
      </c>
      <c r="H3957" s="18">
        <v>80</v>
      </c>
      <c r="I3957" s="21">
        <f t="shared" si="182"/>
        <v>160</v>
      </c>
      <c r="J3957" s="18"/>
      <c r="K3957" s="18"/>
      <c r="L3957" s="18">
        <f t="shared" si="183"/>
        <v>2</v>
      </c>
    </row>
    <row r="3958" spans="1:12" s="19" customFormat="1" ht="17.45" customHeight="1">
      <c r="A3958" s="20">
        <v>3956</v>
      </c>
      <c r="B3958" s="18" t="s">
        <v>9402</v>
      </c>
      <c r="C3958" s="18" t="s">
        <v>9347</v>
      </c>
      <c r="D3958" s="18" t="s">
        <v>9348</v>
      </c>
      <c r="E3958" s="18" t="s">
        <v>1699</v>
      </c>
      <c r="F3958" s="7" t="s">
        <v>9403</v>
      </c>
      <c r="G3958" s="18">
        <v>2</v>
      </c>
      <c r="H3958" s="18">
        <v>80</v>
      </c>
      <c r="I3958" s="21">
        <f t="shared" si="182"/>
        <v>160</v>
      </c>
      <c r="J3958" s="18"/>
      <c r="K3958" s="18"/>
      <c r="L3958" s="18">
        <f t="shared" si="183"/>
        <v>2</v>
      </c>
    </row>
    <row r="3959" spans="1:12" s="19" customFormat="1" ht="17.45" customHeight="1">
      <c r="A3959" s="20">
        <v>3957</v>
      </c>
      <c r="B3959" s="18" t="s">
        <v>9404</v>
      </c>
      <c r="C3959" s="18" t="s">
        <v>9347</v>
      </c>
      <c r="D3959" s="18" t="s">
        <v>9348</v>
      </c>
      <c r="E3959" s="18" t="s">
        <v>1699</v>
      </c>
      <c r="F3959" s="7" t="s">
        <v>9405</v>
      </c>
      <c r="G3959" s="18">
        <v>2</v>
      </c>
      <c r="H3959" s="18">
        <v>75</v>
      </c>
      <c r="I3959" s="21">
        <f t="shared" si="182"/>
        <v>150</v>
      </c>
      <c r="J3959" s="18"/>
      <c r="K3959" s="18"/>
      <c r="L3959" s="18">
        <f t="shared" si="183"/>
        <v>2</v>
      </c>
    </row>
    <row r="3960" spans="1:12" s="19" customFormat="1" ht="17.45" customHeight="1">
      <c r="A3960" s="20">
        <v>3958</v>
      </c>
      <c r="B3960" s="18" t="s">
        <v>9404</v>
      </c>
      <c r="C3960" s="18" t="s">
        <v>9347</v>
      </c>
      <c r="D3960" s="18" t="s">
        <v>9348</v>
      </c>
      <c r="E3960" s="18" t="s">
        <v>1699</v>
      </c>
      <c r="F3960" s="7" t="s">
        <v>9405</v>
      </c>
      <c r="G3960" s="18">
        <v>2</v>
      </c>
      <c r="H3960" s="18">
        <v>75</v>
      </c>
      <c r="I3960" s="21">
        <f t="shared" si="182"/>
        <v>150</v>
      </c>
      <c r="J3960" s="18"/>
      <c r="K3960" s="18"/>
      <c r="L3960" s="18">
        <f t="shared" si="183"/>
        <v>2</v>
      </c>
    </row>
    <row r="3961" spans="1:12" s="19" customFormat="1" ht="17.45" customHeight="1">
      <c r="A3961" s="20">
        <v>3959</v>
      </c>
      <c r="B3961" s="18" t="s">
        <v>9406</v>
      </c>
      <c r="C3961" s="18" t="s">
        <v>9347</v>
      </c>
      <c r="D3961" s="18" t="s">
        <v>9348</v>
      </c>
      <c r="E3961" s="18" t="s">
        <v>1699</v>
      </c>
      <c r="F3961" s="7" t="s">
        <v>9407</v>
      </c>
      <c r="G3961" s="18">
        <v>2</v>
      </c>
      <c r="H3961" s="18">
        <v>75</v>
      </c>
      <c r="I3961" s="21">
        <f t="shared" si="182"/>
        <v>150</v>
      </c>
      <c r="J3961" s="18"/>
      <c r="K3961" s="18"/>
      <c r="L3961" s="18">
        <f t="shared" si="183"/>
        <v>2</v>
      </c>
    </row>
    <row r="3962" spans="1:12" s="19" customFormat="1" ht="17.45" customHeight="1">
      <c r="A3962" s="20">
        <v>3960</v>
      </c>
      <c r="B3962" s="18" t="s">
        <v>9406</v>
      </c>
      <c r="C3962" s="18" t="s">
        <v>9347</v>
      </c>
      <c r="D3962" s="18" t="s">
        <v>9348</v>
      </c>
      <c r="E3962" s="18" t="s">
        <v>1699</v>
      </c>
      <c r="F3962" s="7" t="s">
        <v>9407</v>
      </c>
      <c r="G3962" s="18">
        <v>2</v>
      </c>
      <c r="H3962" s="18">
        <v>75</v>
      </c>
      <c r="I3962" s="21">
        <f t="shared" si="182"/>
        <v>150</v>
      </c>
      <c r="J3962" s="18"/>
      <c r="K3962" s="18"/>
      <c r="L3962" s="18">
        <f t="shared" si="183"/>
        <v>2</v>
      </c>
    </row>
    <row r="3963" spans="1:12" s="19" customFormat="1" ht="17.45" customHeight="1">
      <c r="A3963" s="20">
        <v>3961</v>
      </c>
      <c r="B3963" s="18" t="s">
        <v>9408</v>
      </c>
      <c r="C3963" s="18" t="s">
        <v>9347</v>
      </c>
      <c r="D3963" s="18" t="s">
        <v>9348</v>
      </c>
      <c r="E3963" s="18" t="s">
        <v>1699</v>
      </c>
      <c r="F3963" s="7" t="s">
        <v>9409</v>
      </c>
      <c r="G3963" s="18">
        <v>2</v>
      </c>
      <c r="H3963" s="18">
        <v>75</v>
      </c>
      <c r="I3963" s="21">
        <f t="shared" si="182"/>
        <v>150</v>
      </c>
      <c r="J3963" s="18"/>
      <c r="K3963" s="18"/>
      <c r="L3963" s="18">
        <f t="shared" si="183"/>
        <v>2</v>
      </c>
    </row>
    <row r="3964" spans="1:12" s="19" customFormat="1" ht="17.45" customHeight="1">
      <c r="A3964" s="20">
        <v>3962</v>
      </c>
      <c r="B3964" s="18" t="s">
        <v>9408</v>
      </c>
      <c r="C3964" s="18" t="s">
        <v>9347</v>
      </c>
      <c r="D3964" s="18" t="s">
        <v>9348</v>
      </c>
      <c r="E3964" s="18" t="s">
        <v>1699</v>
      </c>
      <c r="F3964" s="7" t="s">
        <v>9409</v>
      </c>
      <c r="G3964" s="18">
        <v>2</v>
      </c>
      <c r="H3964" s="18">
        <v>75</v>
      </c>
      <c r="I3964" s="21">
        <f t="shared" si="182"/>
        <v>150</v>
      </c>
      <c r="J3964" s="18"/>
      <c r="K3964" s="18"/>
      <c r="L3964" s="18">
        <f t="shared" si="183"/>
        <v>2</v>
      </c>
    </row>
    <row r="3965" spans="1:12" s="19" customFormat="1" ht="17.45" customHeight="1">
      <c r="A3965" s="20">
        <v>3963</v>
      </c>
      <c r="B3965" s="18" t="s">
        <v>9410</v>
      </c>
      <c r="C3965" s="18" t="s">
        <v>9347</v>
      </c>
      <c r="D3965" s="18" t="s">
        <v>9348</v>
      </c>
      <c r="E3965" s="18" t="s">
        <v>1699</v>
      </c>
      <c r="F3965" s="7" t="s">
        <v>9411</v>
      </c>
      <c r="G3965" s="18">
        <v>2</v>
      </c>
      <c r="H3965" s="18">
        <v>75</v>
      </c>
      <c r="I3965" s="21">
        <f t="shared" si="182"/>
        <v>150</v>
      </c>
      <c r="J3965" s="18"/>
      <c r="K3965" s="18"/>
      <c r="L3965" s="18">
        <f t="shared" si="183"/>
        <v>2</v>
      </c>
    </row>
    <row r="3966" spans="1:12" s="19" customFormat="1" ht="17.45" customHeight="1">
      <c r="A3966" s="20">
        <v>3964</v>
      </c>
      <c r="B3966" s="18" t="s">
        <v>9410</v>
      </c>
      <c r="C3966" s="18" t="s">
        <v>9347</v>
      </c>
      <c r="D3966" s="18" t="s">
        <v>9348</v>
      </c>
      <c r="E3966" s="18" t="s">
        <v>1699</v>
      </c>
      <c r="F3966" s="7" t="s">
        <v>9411</v>
      </c>
      <c r="G3966" s="18">
        <v>2</v>
      </c>
      <c r="H3966" s="18">
        <v>75</v>
      </c>
      <c r="I3966" s="21">
        <f t="shared" si="182"/>
        <v>150</v>
      </c>
      <c r="J3966" s="18"/>
      <c r="K3966" s="18"/>
      <c r="L3966" s="18">
        <f t="shared" ref="L3966:L3997" si="184">G3966</f>
        <v>2</v>
      </c>
    </row>
    <row r="3967" spans="1:12" s="19" customFormat="1" ht="17.45" customHeight="1">
      <c r="A3967" s="20">
        <v>3965</v>
      </c>
      <c r="B3967" s="18" t="s">
        <v>9412</v>
      </c>
      <c r="C3967" s="18" t="s">
        <v>9347</v>
      </c>
      <c r="D3967" s="18" t="s">
        <v>9348</v>
      </c>
      <c r="E3967" s="18" t="s">
        <v>1699</v>
      </c>
      <c r="F3967" s="7" t="s">
        <v>9413</v>
      </c>
      <c r="G3967" s="18">
        <v>2</v>
      </c>
      <c r="H3967" s="18">
        <v>75</v>
      </c>
      <c r="I3967" s="21">
        <f t="shared" si="182"/>
        <v>150</v>
      </c>
      <c r="J3967" s="18"/>
      <c r="K3967" s="18"/>
      <c r="L3967" s="18">
        <f t="shared" si="184"/>
        <v>2</v>
      </c>
    </row>
    <row r="3968" spans="1:12" s="19" customFormat="1" ht="17.45" customHeight="1">
      <c r="A3968" s="20">
        <v>3966</v>
      </c>
      <c r="B3968" s="18" t="s">
        <v>9412</v>
      </c>
      <c r="C3968" s="18" t="s">
        <v>9347</v>
      </c>
      <c r="D3968" s="18" t="s">
        <v>9348</v>
      </c>
      <c r="E3968" s="18" t="s">
        <v>1699</v>
      </c>
      <c r="F3968" s="7" t="s">
        <v>9413</v>
      </c>
      <c r="G3968" s="18">
        <v>2</v>
      </c>
      <c r="H3968" s="18">
        <v>75</v>
      </c>
      <c r="I3968" s="21">
        <f t="shared" si="182"/>
        <v>150</v>
      </c>
      <c r="J3968" s="18"/>
      <c r="K3968" s="18"/>
      <c r="L3968" s="18">
        <f t="shared" si="184"/>
        <v>2</v>
      </c>
    </row>
    <row r="3969" spans="1:12" s="19" customFormat="1" ht="17.45" customHeight="1">
      <c r="A3969" s="20">
        <v>3967</v>
      </c>
      <c r="B3969" s="18" t="s">
        <v>9414</v>
      </c>
      <c r="C3969" s="18" t="s">
        <v>9347</v>
      </c>
      <c r="D3969" s="18" t="s">
        <v>9348</v>
      </c>
      <c r="E3969" s="18" t="s">
        <v>1699</v>
      </c>
      <c r="F3969" s="7" t="s">
        <v>9415</v>
      </c>
      <c r="G3969" s="18">
        <v>2</v>
      </c>
      <c r="H3969" s="18">
        <v>75</v>
      </c>
      <c r="I3969" s="21">
        <f t="shared" si="182"/>
        <v>150</v>
      </c>
      <c r="J3969" s="18"/>
      <c r="K3969" s="18"/>
      <c r="L3969" s="18">
        <f t="shared" si="184"/>
        <v>2</v>
      </c>
    </row>
    <row r="3970" spans="1:12" s="19" customFormat="1" ht="17.45" customHeight="1">
      <c r="A3970" s="20">
        <v>3968</v>
      </c>
      <c r="B3970" s="18" t="s">
        <v>9414</v>
      </c>
      <c r="C3970" s="18" t="s">
        <v>9347</v>
      </c>
      <c r="D3970" s="18" t="s">
        <v>9348</v>
      </c>
      <c r="E3970" s="18" t="s">
        <v>1699</v>
      </c>
      <c r="F3970" s="7" t="s">
        <v>9415</v>
      </c>
      <c r="G3970" s="18">
        <v>2</v>
      </c>
      <c r="H3970" s="18">
        <v>75</v>
      </c>
      <c r="I3970" s="21">
        <f t="shared" si="182"/>
        <v>150</v>
      </c>
      <c r="J3970" s="18"/>
      <c r="K3970" s="18"/>
      <c r="L3970" s="18">
        <f t="shared" si="184"/>
        <v>2</v>
      </c>
    </row>
    <row r="3971" spans="1:12" s="19" customFormat="1" ht="17.45" customHeight="1">
      <c r="A3971" s="20">
        <v>3969</v>
      </c>
      <c r="B3971" s="18" t="s">
        <v>9416</v>
      </c>
      <c r="C3971" s="18" t="s">
        <v>4849</v>
      </c>
      <c r="D3971" s="18" t="s">
        <v>2876</v>
      </c>
      <c r="E3971" s="18" t="s">
        <v>1699</v>
      </c>
      <c r="F3971" s="7" t="s">
        <v>9417</v>
      </c>
      <c r="G3971" s="18">
        <v>2</v>
      </c>
      <c r="H3971" s="18">
        <v>250</v>
      </c>
      <c r="I3971" s="21">
        <f t="shared" si="182"/>
        <v>500</v>
      </c>
      <c r="J3971" s="18"/>
      <c r="K3971" s="18"/>
      <c r="L3971" s="18">
        <f t="shared" si="184"/>
        <v>2</v>
      </c>
    </row>
    <row r="3972" spans="1:12" s="19" customFormat="1" ht="17.45" customHeight="1">
      <c r="A3972" s="20">
        <v>3970</v>
      </c>
      <c r="B3972" s="18" t="s">
        <v>9418</v>
      </c>
      <c r="C3972" s="18" t="s">
        <v>9419</v>
      </c>
      <c r="D3972" s="18" t="s">
        <v>9420</v>
      </c>
      <c r="E3972" s="18" t="s">
        <v>1699</v>
      </c>
      <c r="F3972" s="7"/>
      <c r="G3972" s="18">
        <v>2</v>
      </c>
      <c r="H3972" s="18">
        <v>130</v>
      </c>
      <c r="I3972" s="21">
        <f t="shared" si="182"/>
        <v>260</v>
      </c>
      <c r="J3972" s="18"/>
      <c r="K3972" s="18"/>
      <c r="L3972" s="18">
        <f t="shared" si="184"/>
        <v>2</v>
      </c>
    </row>
    <row r="3973" spans="1:12" s="19" customFormat="1" ht="17.45" customHeight="1">
      <c r="A3973" s="20">
        <v>3971</v>
      </c>
      <c r="B3973" s="18" t="s">
        <v>9421</v>
      </c>
      <c r="C3973" s="18" t="s">
        <v>9422</v>
      </c>
      <c r="D3973" s="18" t="s">
        <v>3073</v>
      </c>
      <c r="E3973" s="18" t="s">
        <v>1699</v>
      </c>
      <c r="F3973" s="7" t="s">
        <v>9423</v>
      </c>
      <c r="G3973" s="18">
        <v>2</v>
      </c>
      <c r="H3973" s="18">
        <v>280</v>
      </c>
      <c r="I3973" s="21">
        <f t="shared" si="182"/>
        <v>560</v>
      </c>
      <c r="J3973" s="18"/>
      <c r="K3973" s="18"/>
      <c r="L3973" s="18">
        <f t="shared" si="184"/>
        <v>2</v>
      </c>
    </row>
    <row r="3974" spans="1:12" s="19" customFormat="1" ht="17.45" customHeight="1">
      <c r="A3974" s="20">
        <v>3972</v>
      </c>
      <c r="B3974" s="18" t="s">
        <v>9424</v>
      </c>
      <c r="C3974" s="18" t="s">
        <v>9425</v>
      </c>
      <c r="D3974" s="18" t="s">
        <v>4455</v>
      </c>
      <c r="E3974" s="18" t="s">
        <v>1699</v>
      </c>
      <c r="F3974" s="7" t="s">
        <v>9426</v>
      </c>
      <c r="G3974" s="18">
        <v>2</v>
      </c>
      <c r="H3974" s="18">
        <v>260</v>
      </c>
      <c r="I3974" s="21">
        <f t="shared" si="182"/>
        <v>520</v>
      </c>
      <c r="J3974" s="18"/>
      <c r="K3974" s="18"/>
      <c r="L3974" s="18">
        <f t="shared" si="184"/>
        <v>2</v>
      </c>
    </row>
    <row r="3975" spans="1:12" s="19" customFormat="1" ht="17.45" customHeight="1">
      <c r="A3975" s="20">
        <v>3973</v>
      </c>
      <c r="B3975" s="18" t="s">
        <v>9427</v>
      </c>
      <c r="C3975" s="18" t="s">
        <v>4849</v>
      </c>
      <c r="D3975" s="18" t="s">
        <v>2919</v>
      </c>
      <c r="E3975" s="18" t="s">
        <v>1699</v>
      </c>
      <c r="F3975" s="7" t="s">
        <v>9428</v>
      </c>
      <c r="G3975" s="18">
        <v>2</v>
      </c>
      <c r="H3975" s="18">
        <v>250</v>
      </c>
      <c r="I3975" s="21">
        <f t="shared" si="182"/>
        <v>500</v>
      </c>
      <c r="J3975" s="18"/>
      <c r="K3975" s="18"/>
      <c r="L3975" s="18">
        <f t="shared" si="184"/>
        <v>2</v>
      </c>
    </row>
    <row r="3976" spans="1:12" s="19" customFormat="1" ht="17.45" customHeight="1">
      <c r="A3976" s="20">
        <v>3974</v>
      </c>
      <c r="B3976" s="18" t="s">
        <v>9429</v>
      </c>
      <c r="C3976" s="18" t="s">
        <v>9430</v>
      </c>
      <c r="D3976" s="18" t="s">
        <v>3717</v>
      </c>
      <c r="E3976" s="18" t="s">
        <v>1699</v>
      </c>
      <c r="F3976" s="7" t="s">
        <v>9431</v>
      </c>
      <c r="G3976" s="18">
        <v>2</v>
      </c>
      <c r="H3976" s="18">
        <v>260</v>
      </c>
      <c r="I3976" s="21">
        <f t="shared" si="182"/>
        <v>520</v>
      </c>
      <c r="J3976" s="18"/>
      <c r="K3976" s="18"/>
      <c r="L3976" s="18">
        <f t="shared" si="184"/>
        <v>2</v>
      </c>
    </row>
    <row r="3977" spans="1:12" s="19" customFormat="1" ht="17.45" customHeight="1">
      <c r="A3977" s="20">
        <v>3975</v>
      </c>
      <c r="B3977" s="18" t="s">
        <v>9432</v>
      </c>
      <c r="C3977" s="18" t="s">
        <v>9433</v>
      </c>
      <c r="D3977" s="18" t="s">
        <v>1853</v>
      </c>
      <c r="E3977" s="18" t="s">
        <v>1699</v>
      </c>
      <c r="F3977" s="7" t="s">
        <v>9434</v>
      </c>
      <c r="G3977" s="18">
        <v>2</v>
      </c>
      <c r="H3977" s="18">
        <v>240</v>
      </c>
      <c r="I3977" s="21">
        <f t="shared" si="182"/>
        <v>480</v>
      </c>
      <c r="J3977" s="18"/>
      <c r="K3977" s="18"/>
      <c r="L3977" s="18">
        <f t="shared" si="184"/>
        <v>2</v>
      </c>
    </row>
    <row r="3978" spans="1:12" s="19" customFormat="1" ht="17.45" customHeight="1">
      <c r="A3978" s="20">
        <v>3976</v>
      </c>
      <c r="B3978" s="18" t="s">
        <v>9435</v>
      </c>
      <c r="C3978" s="18" t="s">
        <v>9436</v>
      </c>
      <c r="D3978" s="18" t="s">
        <v>1825</v>
      </c>
      <c r="E3978" s="18" t="s">
        <v>1699</v>
      </c>
      <c r="F3978" s="7">
        <v>9789862411766</v>
      </c>
      <c r="G3978" s="18">
        <v>2</v>
      </c>
      <c r="H3978" s="18">
        <v>180</v>
      </c>
      <c r="I3978" s="21">
        <f t="shared" si="182"/>
        <v>360</v>
      </c>
      <c r="J3978" s="18"/>
      <c r="K3978" s="18"/>
      <c r="L3978" s="18">
        <f t="shared" si="184"/>
        <v>2</v>
      </c>
    </row>
    <row r="3979" spans="1:12" s="19" customFormat="1" ht="17.45" customHeight="1">
      <c r="A3979" s="20">
        <v>3977</v>
      </c>
      <c r="B3979" s="18" t="s">
        <v>9437</v>
      </c>
      <c r="C3979" s="18" t="s">
        <v>4621</v>
      </c>
      <c r="D3979" s="18" t="s">
        <v>2996</v>
      </c>
      <c r="E3979" s="18" t="s">
        <v>1699</v>
      </c>
      <c r="F3979" s="7" t="s">
        <v>9438</v>
      </c>
      <c r="G3979" s="18">
        <v>2</v>
      </c>
      <c r="H3979" s="18">
        <v>320</v>
      </c>
      <c r="I3979" s="21">
        <f t="shared" si="182"/>
        <v>640</v>
      </c>
      <c r="J3979" s="18"/>
      <c r="K3979" s="18"/>
      <c r="L3979" s="18">
        <f t="shared" si="184"/>
        <v>2</v>
      </c>
    </row>
    <row r="3980" spans="1:12" s="19" customFormat="1" ht="17.45" customHeight="1">
      <c r="A3980" s="20">
        <v>3978</v>
      </c>
      <c r="B3980" s="18" t="s">
        <v>9439</v>
      </c>
      <c r="C3980" s="18" t="s">
        <v>9440</v>
      </c>
      <c r="D3980" s="18" t="s">
        <v>9441</v>
      </c>
      <c r="E3980" s="18" t="s">
        <v>1699</v>
      </c>
      <c r="F3980" s="7">
        <v>9789868744356</v>
      </c>
      <c r="G3980" s="18">
        <v>2</v>
      </c>
      <c r="H3980" s="18">
        <v>250</v>
      </c>
      <c r="I3980" s="21">
        <f t="shared" si="182"/>
        <v>500</v>
      </c>
      <c r="J3980" s="18"/>
      <c r="K3980" s="18"/>
      <c r="L3980" s="18">
        <f t="shared" si="184"/>
        <v>2</v>
      </c>
    </row>
    <row r="3981" spans="1:12" s="19" customFormat="1" ht="17.45" customHeight="1">
      <c r="A3981" s="20">
        <v>3979</v>
      </c>
      <c r="B3981" s="18" t="s">
        <v>9442</v>
      </c>
      <c r="C3981" s="18" t="s">
        <v>9443</v>
      </c>
      <c r="D3981" s="18" t="s">
        <v>7686</v>
      </c>
      <c r="E3981" s="18" t="s">
        <v>1699</v>
      </c>
      <c r="F3981" s="7" t="s">
        <v>9444</v>
      </c>
      <c r="G3981" s="18">
        <v>2</v>
      </c>
      <c r="H3981" s="18">
        <v>200</v>
      </c>
      <c r="I3981" s="21">
        <f t="shared" si="182"/>
        <v>400</v>
      </c>
      <c r="J3981" s="18"/>
      <c r="K3981" s="18"/>
      <c r="L3981" s="18">
        <f t="shared" si="184"/>
        <v>2</v>
      </c>
    </row>
    <row r="3982" spans="1:12" s="19" customFormat="1" ht="17.45" customHeight="1">
      <c r="A3982" s="20">
        <v>3980</v>
      </c>
      <c r="B3982" s="18" t="s">
        <v>9445</v>
      </c>
      <c r="C3982" s="18" t="s">
        <v>3357</v>
      </c>
      <c r="D3982" s="18" t="s">
        <v>3358</v>
      </c>
      <c r="E3982" s="18"/>
      <c r="F3982" s="7" t="s">
        <v>9446</v>
      </c>
      <c r="G3982" s="18">
        <v>2</v>
      </c>
      <c r="H3982" s="18">
        <v>240</v>
      </c>
      <c r="I3982" s="21">
        <f t="shared" si="182"/>
        <v>480</v>
      </c>
      <c r="J3982" s="18"/>
      <c r="K3982" s="18"/>
      <c r="L3982" s="18">
        <f t="shared" si="184"/>
        <v>2</v>
      </c>
    </row>
    <row r="3983" spans="1:12" s="19" customFormat="1" ht="17.45" customHeight="1">
      <c r="A3983" s="20">
        <v>3981</v>
      </c>
      <c r="B3983" s="18" t="s">
        <v>9447</v>
      </c>
      <c r="C3983" s="18" t="s">
        <v>9448</v>
      </c>
      <c r="D3983" s="18" t="s">
        <v>1851</v>
      </c>
      <c r="E3983" s="18" t="s">
        <v>1699</v>
      </c>
      <c r="F3983" s="7" t="s">
        <v>9449</v>
      </c>
      <c r="G3983" s="18">
        <v>2</v>
      </c>
      <c r="H3983" s="18">
        <v>300</v>
      </c>
      <c r="I3983" s="21">
        <f t="shared" si="182"/>
        <v>600</v>
      </c>
      <c r="J3983" s="18"/>
      <c r="K3983" s="18"/>
      <c r="L3983" s="18">
        <f t="shared" si="184"/>
        <v>2</v>
      </c>
    </row>
    <row r="3984" spans="1:12" s="19" customFormat="1" ht="17.45" customHeight="1">
      <c r="A3984" s="20">
        <v>3982</v>
      </c>
      <c r="B3984" s="18" t="s">
        <v>9450</v>
      </c>
      <c r="C3984" s="18" t="s">
        <v>9448</v>
      </c>
      <c r="D3984" s="18" t="s">
        <v>1851</v>
      </c>
      <c r="E3984" s="18" t="s">
        <v>1699</v>
      </c>
      <c r="F3984" s="7" t="s">
        <v>9451</v>
      </c>
      <c r="G3984" s="18">
        <v>2</v>
      </c>
      <c r="H3984" s="18">
        <v>300</v>
      </c>
      <c r="I3984" s="21">
        <f t="shared" ref="I3984:I4047" si="185">G3984*H3984</f>
        <v>600</v>
      </c>
      <c r="J3984" s="18"/>
      <c r="K3984" s="18"/>
      <c r="L3984" s="18">
        <f t="shared" si="184"/>
        <v>2</v>
      </c>
    </row>
    <row r="3985" spans="1:12" s="19" customFormat="1" ht="17.45" customHeight="1">
      <c r="A3985" s="20">
        <v>3983</v>
      </c>
      <c r="B3985" s="18" t="s">
        <v>9452</v>
      </c>
      <c r="C3985" s="18" t="s">
        <v>9448</v>
      </c>
      <c r="D3985" s="18" t="s">
        <v>1851</v>
      </c>
      <c r="E3985" s="18" t="s">
        <v>1699</v>
      </c>
      <c r="F3985" s="7" t="s">
        <v>9453</v>
      </c>
      <c r="G3985" s="18">
        <v>2</v>
      </c>
      <c r="H3985" s="18">
        <v>300</v>
      </c>
      <c r="I3985" s="21">
        <f t="shared" si="185"/>
        <v>600</v>
      </c>
      <c r="J3985" s="18"/>
      <c r="K3985" s="18"/>
      <c r="L3985" s="18">
        <f t="shared" si="184"/>
        <v>2</v>
      </c>
    </row>
    <row r="3986" spans="1:12" s="19" customFormat="1" ht="17.45" customHeight="1">
      <c r="A3986" s="20">
        <v>3984</v>
      </c>
      <c r="B3986" s="18" t="s">
        <v>9454</v>
      </c>
      <c r="C3986" s="18" t="s">
        <v>9448</v>
      </c>
      <c r="D3986" s="18" t="s">
        <v>1851</v>
      </c>
      <c r="E3986" s="18" t="s">
        <v>1699</v>
      </c>
      <c r="F3986" s="7" t="s">
        <v>9455</v>
      </c>
      <c r="G3986" s="18">
        <v>2</v>
      </c>
      <c r="H3986" s="18">
        <v>300</v>
      </c>
      <c r="I3986" s="21">
        <f t="shared" si="185"/>
        <v>600</v>
      </c>
      <c r="J3986" s="18"/>
      <c r="K3986" s="18"/>
      <c r="L3986" s="18">
        <f t="shared" si="184"/>
        <v>2</v>
      </c>
    </row>
    <row r="3987" spans="1:12" s="19" customFormat="1" ht="17.45" customHeight="1">
      <c r="A3987" s="20">
        <v>3985</v>
      </c>
      <c r="B3987" s="18" t="s">
        <v>9456</v>
      </c>
      <c r="C3987" s="18" t="s">
        <v>9448</v>
      </c>
      <c r="D3987" s="18" t="s">
        <v>1853</v>
      </c>
      <c r="E3987" s="18" t="s">
        <v>1699</v>
      </c>
      <c r="F3987" s="7" t="s">
        <v>9457</v>
      </c>
      <c r="G3987" s="18">
        <v>2</v>
      </c>
      <c r="H3987" s="18">
        <v>300</v>
      </c>
      <c r="I3987" s="21">
        <f t="shared" si="185"/>
        <v>600</v>
      </c>
      <c r="J3987" s="18"/>
      <c r="K3987" s="18"/>
      <c r="L3987" s="18">
        <f t="shared" si="184"/>
        <v>2</v>
      </c>
    </row>
    <row r="3988" spans="1:12" s="19" customFormat="1" ht="17.45" customHeight="1">
      <c r="A3988" s="20">
        <v>3986</v>
      </c>
      <c r="B3988" s="18" t="s">
        <v>9458</v>
      </c>
      <c r="C3988" s="18" t="s">
        <v>9459</v>
      </c>
      <c r="D3988" s="18" t="s">
        <v>6307</v>
      </c>
      <c r="E3988" s="18" t="s">
        <v>1699</v>
      </c>
      <c r="F3988" s="13" t="s">
        <v>1476</v>
      </c>
      <c r="G3988" s="18">
        <v>2</v>
      </c>
      <c r="H3988" s="18">
        <v>320</v>
      </c>
      <c r="I3988" s="21">
        <f t="shared" si="185"/>
        <v>640</v>
      </c>
      <c r="J3988" s="18"/>
      <c r="K3988" s="18"/>
      <c r="L3988" s="18">
        <f t="shared" si="184"/>
        <v>2</v>
      </c>
    </row>
    <row r="3989" spans="1:12" s="19" customFormat="1" ht="17.45" customHeight="1">
      <c r="A3989" s="20">
        <v>3987</v>
      </c>
      <c r="B3989" s="18" t="s">
        <v>9460</v>
      </c>
      <c r="C3989" s="18" t="s">
        <v>6306</v>
      </c>
      <c r="D3989" s="18" t="s">
        <v>6307</v>
      </c>
      <c r="E3989" s="18" t="s">
        <v>1699</v>
      </c>
      <c r="F3989" s="7" t="s">
        <v>9461</v>
      </c>
      <c r="G3989" s="18">
        <v>2</v>
      </c>
      <c r="H3989" s="18">
        <v>240</v>
      </c>
      <c r="I3989" s="21">
        <f t="shared" si="185"/>
        <v>480</v>
      </c>
      <c r="J3989" s="18"/>
      <c r="K3989" s="18"/>
      <c r="L3989" s="18">
        <f t="shared" si="184"/>
        <v>2</v>
      </c>
    </row>
    <row r="3990" spans="1:12" s="19" customFormat="1" ht="17.45" customHeight="1">
      <c r="A3990" s="20">
        <v>3988</v>
      </c>
      <c r="B3990" s="18" t="s">
        <v>9462</v>
      </c>
      <c r="C3990" s="18" t="s">
        <v>3720</v>
      </c>
      <c r="D3990" s="18" t="s">
        <v>4903</v>
      </c>
      <c r="E3990" s="18" t="s">
        <v>1699</v>
      </c>
      <c r="F3990" s="7" t="s">
        <v>9463</v>
      </c>
      <c r="G3990" s="18">
        <v>2</v>
      </c>
      <c r="H3990" s="18">
        <v>280</v>
      </c>
      <c r="I3990" s="21">
        <f t="shared" si="185"/>
        <v>560</v>
      </c>
      <c r="J3990" s="18"/>
      <c r="K3990" s="18"/>
      <c r="L3990" s="18">
        <f t="shared" si="184"/>
        <v>2</v>
      </c>
    </row>
    <row r="3991" spans="1:12" s="19" customFormat="1" ht="17.45" customHeight="1">
      <c r="A3991" s="20">
        <v>3989</v>
      </c>
      <c r="B3991" s="18" t="s">
        <v>9464</v>
      </c>
      <c r="C3991" s="18" t="s">
        <v>9465</v>
      </c>
      <c r="D3991" s="18" t="s">
        <v>9466</v>
      </c>
      <c r="E3991" s="18" t="s">
        <v>1699</v>
      </c>
      <c r="F3991" s="7" t="s">
        <v>9467</v>
      </c>
      <c r="G3991" s="18">
        <v>2</v>
      </c>
      <c r="H3991" s="18">
        <v>280</v>
      </c>
      <c r="I3991" s="21">
        <f t="shared" si="185"/>
        <v>560</v>
      </c>
      <c r="J3991" s="18"/>
      <c r="K3991" s="18"/>
      <c r="L3991" s="18">
        <f t="shared" si="184"/>
        <v>2</v>
      </c>
    </row>
    <row r="3992" spans="1:12" s="19" customFormat="1" ht="17.45" customHeight="1">
      <c r="A3992" s="20">
        <v>3990</v>
      </c>
      <c r="B3992" s="18" t="s">
        <v>9468</v>
      </c>
      <c r="C3992" s="18" t="s">
        <v>5710</v>
      </c>
      <c r="D3992" s="18" t="s">
        <v>3035</v>
      </c>
      <c r="E3992" s="18" t="s">
        <v>1699</v>
      </c>
      <c r="F3992" s="7">
        <v>9789865956974</v>
      </c>
      <c r="G3992" s="18">
        <v>2</v>
      </c>
      <c r="H3992" s="18">
        <v>220</v>
      </c>
      <c r="I3992" s="21">
        <f t="shared" si="185"/>
        <v>440</v>
      </c>
      <c r="J3992" s="18"/>
      <c r="K3992" s="18"/>
      <c r="L3992" s="18">
        <f t="shared" si="184"/>
        <v>2</v>
      </c>
    </row>
    <row r="3993" spans="1:12" s="19" customFormat="1" ht="17.45" customHeight="1">
      <c r="A3993" s="20">
        <v>3991</v>
      </c>
      <c r="B3993" s="21" t="s">
        <v>23</v>
      </c>
      <c r="C3993" s="23" t="s">
        <v>22</v>
      </c>
      <c r="D3993" s="21" t="s">
        <v>9469</v>
      </c>
      <c r="E3993" s="21" t="s">
        <v>5319</v>
      </c>
      <c r="F3993" s="8">
        <v>9789861361963</v>
      </c>
      <c r="G3993" s="21">
        <v>2</v>
      </c>
      <c r="H3993" s="21">
        <v>240</v>
      </c>
      <c r="I3993" s="21">
        <f t="shared" si="185"/>
        <v>480</v>
      </c>
      <c r="J3993" s="18"/>
      <c r="K3993" s="18"/>
      <c r="L3993" s="18">
        <f t="shared" si="184"/>
        <v>2</v>
      </c>
    </row>
    <row r="3994" spans="1:12" s="19" customFormat="1" ht="17.45" customHeight="1">
      <c r="A3994" s="20">
        <v>3992</v>
      </c>
      <c r="B3994" s="21" t="s">
        <v>9470</v>
      </c>
      <c r="C3994" s="23" t="s">
        <v>22</v>
      </c>
      <c r="D3994" s="21" t="s">
        <v>9469</v>
      </c>
      <c r="E3994" s="21" t="s">
        <v>5319</v>
      </c>
      <c r="F3994" s="8">
        <v>9576079896</v>
      </c>
      <c r="G3994" s="21">
        <v>2</v>
      </c>
      <c r="H3994" s="21">
        <v>210</v>
      </c>
      <c r="I3994" s="21">
        <f t="shared" si="185"/>
        <v>420</v>
      </c>
      <c r="J3994" s="18"/>
      <c r="K3994" s="18"/>
      <c r="L3994" s="18">
        <f t="shared" si="184"/>
        <v>2</v>
      </c>
    </row>
    <row r="3995" spans="1:12" s="19" customFormat="1" ht="17.45" customHeight="1">
      <c r="A3995" s="20">
        <v>3993</v>
      </c>
      <c r="B3995" s="21" t="s">
        <v>1003</v>
      </c>
      <c r="C3995" s="23" t="s">
        <v>1004</v>
      </c>
      <c r="D3995" s="21" t="s">
        <v>1005</v>
      </c>
      <c r="E3995" s="21" t="s">
        <v>11</v>
      </c>
      <c r="F3995" s="8">
        <v>9789868077751</v>
      </c>
      <c r="G3995" s="18">
        <v>2</v>
      </c>
      <c r="H3995" s="21">
        <v>280</v>
      </c>
      <c r="I3995" s="21">
        <f t="shared" si="185"/>
        <v>560</v>
      </c>
      <c r="J3995" s="18"/>
      <c r="K3995" s="18"/>
      <c r="L3995" s="18">
        <f t="shared" si="184"/>
        <v>2</v>
      </c>
    </row>
    <row r="3996" spans="1:12" s="19" customFormat="1" ht="17.45" customHeight="1">
      <c r="A3996" s="20">
        <v>3994</v>
      </c>
      <c r="B3996" s="18" t="s">
        <v>9471</v>
      </c>
      <c r="C3996" s="18" t="s">
        <v>9472</v>
      </c>
      <c r="D3996" s="18" t="s">
        <v>3215</v>
      </c>
      <c r="E3996" s="18" t="s">
        <v>1699</v>
      </c>
      <c r="F3996" s="7" t="s">
        <v>9473</v>
      </c>
      <c r="G3996" s="18">
        <v>2</v>
      </c>
      <c r="H3996" s="18" t="s">
        <v>9474</v>
      </c>
      <c r="I3996" s="21">
        <f t="shared" si="185"/>
        <v>1180</v>
      </c>
      <c r="J3996" s="18"/>
      <c r="K3996" s="18"/>
      <c r="L3996" s="18">
        <f t="shared" si="184"/>
        <v>2</v>
      </c>
    </row>
    <row r="3997" spans="1:12" s="19" customFormat="1" ht="17.45" customHeight="1">
      <c r="A3997" s="20">
        <v>3995</v>
      </c>
      <c r="B3997" s="18" t="s">
        <v>9475</v>
      </c>
      <c r="C3997" s="18" t="s">
        <v>9476</v>
      </c>
      <c r="D3997" s="18" t="s">
        <v>2586</v>
      </c>
      <c r="E3997" s="18" t="s">
        <v>1699</v>
      </c>
      <c r="F3997" s="7" t="s">
        <v>9477</v>
      </c>
      <c r="G3997" s="18">
        <v>2</v>
      </c>
      <c r="H3997" s="18">
        <v>250</v>
      </c>
      <c r="I3997" s="21">
        <f t="shared" si="185"/>
        <v>500</v>
      </c>
      <c r="J3997" s="18"/>
      <c r="K3997" s="18"/>
      <c r="L3997" s="18">
        <f t="shared" si="184"/>
        <v>2</v>
      </c>
    </row>
    <row r="3998" spans="1:12" s="19" customFormat="1" ht="17.45" customHeight="1">
      <c r="A3998" s="20">
        <v>3996</v>
      </c>
      <c r="B3998" s="18" t="s">
        <v>9478</v>
      </c>
      <c r="C3998" s="18" t="s">
        <v>9479</v>
      </c>
      <c r="D3998" s="18" t="s">
        <v>4424</v>
      </c>
      <c r="E3998" s="18" t="s">
        <v>1699</v>
      </c>
      <c r="F3998" s="7" t="s">
        <v>9480</v>
      </c>
      <c r="G3998" s="18">
        <v>2</v>
      </c>
      <c r="H3998" s="18">
        <v>280</v>
      </c>
      <c r="I3998" s="21">
        <f t="shared" si="185"/>
        <v>560</v>
      </c>
      <c r="J3998" s="18"/>
      <c r="K3998" s="18"/>
      <c r="L3998" s="18">
        <f t="shared" ref="L3998:L4011" si="186">G3998</f>
        <v>2</v>
      </c>
    </row>
    <row r="3999" spans="1:12" s="19" customFormat="1" ht="17.45" customHeight="1">
      <c r="A3999" s="20">
        <v>3997</v>
      </c>
      <c r="B3999" s="18" t="s">
        <v>9481</v>
      </c>
      <c r="C3999" s="18" t="s">
        <v>6698</v>
      </c>
      <c r="D3999" s="18" t="s">
        <v>2770</v>
      </c>
      <c r="E3999" s="18" t="s">
        <v>1699</v>
      </c>
      <c r="F3999" s="7">
        <v>9789861332710</v>
      </c>
      <c r="G3999" s="18">
        <v>2</v>
      </c>
      <c r="H3999" s="18">
        <v>250</v>
      </c>
      <c r="I3999" s="21">
        <f t="shared" si="185"/>
        <v>500</v>
      </c>
      <c r="J3999" s="18"/>
      <c r="K3999" s="18"/>
      <c r="L3999" s="18">
        <f t="shared" si="186"/>
        <v>2</v>
      </c>
    </row>
    <row r="4000" spans="1:12" s="19" customFormat="1" ht="17.45" customHeight="1">
      <c r="A4000" s="20">
        <v>3998</v>
      </c>
      <c r="B4000" s="18" t="s">
        <v>9482</v>
      </c>
      <c r="C4000" s="18" t="s">
        <v>9483</v>
      </c>
      <c r="D4000" s="18" t="s">
        <v>2770</v>
      </c>
      <c r="E4000" s="18" t="s">
        <v>1699</v>
      </c>
      <c r="F4000" s="7" t="s">
        <v>9484</v>
      </c>
      <c r="G4000" s="18">
        <v>2</v>
      </c>
      <c r="H4000" s="18">
        <v>220</v>
      </c>
      <c r="I4000" s="21">
        <f t="shared" si="185"/>
        <v>440</v>
      </c>
      <c r="J4000" s="21" t="s">
        <v>9</v>
      </c>
      <c r="K4000" s="21" t="s">
        <v>9</v>
      </c>
      <c r="L4000" s="18">
        <f t="shared" si="186"/>
        <v>2</v>
      </c>
    </row>
    <row r="4001" spans="1:256" s="19" customFormat="1" ht="17.45" customHeight="1">
      <c r="A4001" s="20">
        <v>3999</v>
      </c>
      <c r="B4001" s="18" t="s">
        <v>9485</v>
      </c>
      <c r="C4001" s="18" t="s">
        <v>6696</v>
      </c>
      <c r="D4001" s="18" t="s">
        <v>2770</v>
      </c>
      <c r="E4001" s="18" t="s">
        <v>1699</v>
      </c>
      <c r="F4001" s="7" t="s">
        <v>9486</v>
      </c>
      <c r="G4001" s="18">
        <v>2</v>
      </c>
      <c r="H4001" s="18">
        <v>200</v>
      </c>
      <c r="I4001" s="21">
        <f t="shared" si="185"/>
        <v>400</v>
      </c>
      <c r="J4001" s="21" t="s">
        <v>1936</v>
      </c>
      <c r="K4001" s="21" t="s">
        <v>9</v>
      </c>
      <c r="L4001" s="18">
        <f t="shared" si="186"/>
        <v>2</v>
      </c>
    </row>
    <row r="4002" spans="1:256" s="19" customFormat="1" ht="17.45" customHeight="1">
      <c r="A4002" s="20">
        <v>4000</v>
      </c>
      <c r="B4002" s="18" t="s">
        <v>9485</v>
      </c>
      <c r="C4002" s="18" t="s">
        <v>9487</v>
      </c>
      <c r="D4002" s="18" t="s">
        <v>2770</v>
      </c>
      <c r="E4002" s="18" t="s">
        <v>1699</v>
      </c>
      <c r="F4002" s="7">
        <v>9861331034</v>
      </c>
      <c r="G4002" s="18">
        <v>2</v>
      </c>
      <c r="H4002" s="18">
        <v>200</v>
      </c>
      <c r="I4002" s="21">
        <f t="shared" si="185"/>
        <v>400</v>
      </c>
      <c r="J4002" s="21" t="s">
        <v>9</v>
      </c>
      <c r="K4002" s="21" t="s">
        <v>1936</v>
      </c>
      <c r="L4002" s="18">
        <f t="shared" si="186"/>
        <v>2</v>
      </c>
    </row>
    <row r="4003" spans="1:256" s="19" customFormat="1" ht="17.45" customHeight="1">
      <c r="A4003" s="20">
        <v>4001</v>
      </c>
      <c r="B4003" s="18" t="s">
        <v>9488</v>
      </c>
      <c r="C4003" s="18" t="s">
        <v>9489</v>
      </c>
      <c r="D4003" s="18" t="s">
        <v>1698</v>
      </c>
      <c r="E4003" s="18" t="s">
        <v>1699</v>
      </c>
      <c r="F4003" s="7" t="s">
        <v>9490</v>
      </c>
      <c r="G4003" s="18">
        <v>2</v>
      </c>
      <c r="H4003" s="18">
        <v>320</v>
      </c>
      <c r="I4003" s="21">
        <f t="shared" si="185"/>
        <v>640</v>
      </c>
      <c r="J4003" s="18"/>
      <c r="K4003" s="18"/>
      <c r="L4003" s="18">
        <f t="shared" si="186"/>
        <v>2</v>
      </c>
    </row>
    <row r="4004" spans="1:256" s="19" customFormat="1" ht="17.45" customHeight="1">
      <c r="A4004" s="20">
        <v>4002</v>
      </c>
      <c r="B4004" s="18" t="s">
        <v>9491</v>
      </c>
      <c r="C4004" s="18" t="s">
        <v>3560</v>
      </c>
      <c r="D4004" s="18" t="s">
        <v>3561</v>
      </c>
      <c r="E4004" s="18" t="s">
        <v>1699</v>
      </c>
      <c r="F4004" s="7" t="s">
        <v>9492</v>
      </c>
      <c r="G4004" s="18">
        <v>2</v>
      </c>
      <c r="H4004" s="18">
        <v>200</v>
      </c>
      <c r="I4004" s="21">
        <f t="shared" si="185"/>
        <v>400</v>
      </c>
      <c r="J4004" s="18"/>
      <c r="K4004" s="18"/>
      <c r="L4004" s="18">
        <f t="shared" si="186"/>
        <v>2</v>
      </c>
    </row>
    <row r="4005" spans="1:256" s="19" customFormat="1" ht="17.45" customHeight="1">
      <c r="A4005" s="20">
        <v>4003</v>
      </c>
      <c r="B4005" s="18" t="s">
        <v>9493</v>
      </c>
      <c r="C4005" s="18" t="s">
        <v>9494</v>
      </c>
      <c r="D4005" s="18" t="s">
        <v>9495</v>
      </c>
      <c r="E4005" s="18" t="s">
        <v>1699</v>
      </c>
      <c r="F4005" s="7" t="s">
        <v>9496</v>
      </c>
      <c r="G4005" s="18">
        <v>2</v>
      </c>
      <c r="H4005" s="18">
        <v>280</v>
      </c>
      <c r="I4005" s="21">
        <f t="shared" si="185"/>
        <v>560</v>
      </c>
      <c r="J4005" s="18"/>
      <c r="K4005" s="18"/>
      <c r="L4005" s="18">
        <f t="shared" si="186"/>
        <v>2</v>
      </c>
    </row>
    <row r="4006" spans="1:256" s="19" customFormat="1" ht="17.45" customHeight="1">
      <c r="A4006" s="20">
        <v>4004</v>
      </c>
      <c r="B4006" s="18" t="s">
        <v>9497</v>
      </c>
      <c r="C4006" s="18" t="s">
        <v>9498</v>
      </c>
      <c r="D4006" s="18" t="s">
        <v>4261</v>
      </c>
      <c r="E4006" s="18" t="s">
        <v>1699</v>
      </c>
      <c r="F4006" s="7" t="s">
        <v>9499</v>
      </c>
      <c r="G4006" s="18">
        <v>2</v>
      </c>
      <c r="H4006" s="18">
        <v>399</v>
      </c>
      <c r="I4006" s="21">
        <f t="shared" si="185"/>
        <v>798</v>
      </c>
      <c r="J4006" s="18"/>
      <c r="K4006" s="18"/>
      <c r="L4006" s="18">
        <f t="shared" si="186"/>
        <v>2</v>
      </c>
    </row>
    <row r="4007" spans="1:256" s="19" customFormat="1" ht="17.45" customHeight="1">
      <c r="A4007" s="20">
        <v>4005</v>
      </c>
      <c r="B4007" s="18" t="s">
        <v>9500</v>
      </c>
      <c r="C4007" s="18" t="s">
        <v>9501</v>
      </c>
      <c r="D4007" s="18" t="s">
        <v>4856</v>
      </c>
      <c r="E4007" s="18" t="s">
        <v>1699</v>
      </c>
      <c r="F4007" s="7" t="s">
        <v>9502</v>
      </c>
      <c r="G4007" s="18">
        <v>2</v>
      </c>
      <c r="H4007" s="18">
        <v>370</v>
      </c>
      <c r="I4007" s="21">
        <f t="shared" si="185"/>
        <v>740</v>
      </c>
      <c r="J4007" s="18"/>
      <c r="K4007" s="18"/>
      <c r="L4007" s="18">
        <f t="shared" si="186"/>
        <v>2</v>
      </c>
    </row>
    <row r="4008" spans="1:256" s="19" customFormat="1" ht="17.45" customHeight="1">
      <c r="A4008" s="20">
        <v>4006</v>
      </c>
      <c r="B4008" s="18" t="s">
        <v>9503</v>
      </c>
      <c r="C4008" s="18" t="s">
        <v>9504</v>
      </c>
      <c r="D4008" s="18" t="s">
        <v>2821</v>
      </c>
      <c r="E4008" s="18" t="s">
        <v>1699</v>
      </c>
      <c r="F4008" s="7" t="s">
        <v>9505</v>
      </c>
      <c r="G4008" s="18">
        <v>2</v>
      </c>
      <c r="H4008" s="18">
        <v>360</v>
      </c>
      <c r="I4008" s="21">
        <f t="shared" si="185"/>
        <v>720</v>
      </c>
      <c r="J4008" s="18"/>
      <c r="K4008" s="18"/>
      <c r="L4008" s="18">
        <f t="shared" si="186"/>
        <v>2</v>
      </c>
    </row>
    <row r="4009" spans="1:256" s="19" customFormat="1" ht="17.45" customHeight="1">
      <c r="A4009" s="20">
        <v>4007</v>
      </c>
      <c r="B4009" s="21" t="s">
        <v>9506</v>
      </c>
      <c r="C4009" s="23" t="s">
        <v>9507</v>
      </c>
      <c r="D4009" s="21" t="s">
        <v>9508</v>
      </c>
      <c r="E4009" s="21" t="s">
        <v>5232</v>
      </c>
      <c r="F4009" s="8" t="s">
        <v>9509</v>
      </c>
      <c r="G4009" s="18">
        <v>2</v>
      </c>
      <c r="H4009" s="21">
        <v>250</v>
      </c>
      <c r="I4009" s="21">
        <f t="shared" si="185"/>
        <v>500</v>
      </c>
      <c r="J4009" s="18"/>
      <c r="K4009" s="18"/>
      <c r="L4009" s="18">
        <f t="shared" si="186"/>
        <v>2</v>
      </c>
    </row>
    <row r="4010" spans="1:256" s="19" customFormat="1" ht="17.45" customHeight="1">
      <c r="A4010" s="20">
        <v>4008</v>
      </c>
      <c r="B4010" s="21" t="s">
        <v>9510</v>
      </c>
      <c r="C4010" s="23" t="s">
        <v>349</v>
      </c>
      <c r="D4010" s="21" t="s">
        <v>5022</v>
      </c>
      <c r="E4010" s="31" t="s">
        <v>11</v>
      </c>
      <c r="F4010" s="8">
        <v>9789573273127</v>
      </c>
      <c r="G4010" s="18">
        <v>2</v>
      </c>
      <c r="H4010" s="21">
        <v>280</v>
      </c>
      <c r="I4010" s="21">
        <f t="shared" si="185"/>
        <v>560</v>
      </c>
      <c r="J4010" s="18"/>
      <c r="K4010" s="18"/>
      <c r="L4010" s="18">
        <f t="shared" si="186"/>
        <v>2</v>
      </c>
    </row>
    <row r="4011" spans="1:256" s="19" customFormat="1" ht="17.45" customHeight="1">
      <c r="A4011" s="20">
        <v>4009</v>
      </c>
      <c r="B4011" s="18" t="s">
        <v>9511</v>
      </c>
      <c r="C4011" s="18" t="s">
        <v>9512</v>
      </c>
      <c r="D4011" s="18" t="s">
        <v>3215</v>
      </c>
      <c r="E4011" s="18" t="s">
        <v>1699</v>
      </c>
      <c r="F4011" s="7">
        <v>9789571357157</v>
      </c>
      <c r="G4011" s="18">
        <v>6</v>
      </c>
      <c r="H4011" s="18">
        <v>900</v>
      </c>
      <c r="I4011" s="21">
        <f t="shared" si="185"/>
        <v>5400</v>
      </c>
      <c r="J4011" s="18"/>
      <c r="K4011" s="18"/>
      <c r="L4011" s="18">
        <f t="shared" si="186"/>
        <v>6</v>
      </c>
      <c r="M4011" s="33"/>
      <c r="N4011" s="33"/>
      <c r="O4011" s="33"/>
      <c r="P4011" s="33"/>
      <c r="Q4011" s="33"/>
      <c r="R4011" s="33"/>
      <c r="S4011" s="33"/>
      <c r="T4011" s="33"/>
      <c r="U4011" s="33"/>
      <c r="V4011" s="33"/>
      <c r="W4011" s="33"/>
      <c r="X4011" s="33"/>
      <c r="Y4011" s="33"/>
      <c r="Z4011" s="33"/>
      <c r="AA4011" s="33"/>
      <c r="AB4011" s="33"/>
      <c r="AC4011" s="33"/>
      <c r="AD4011" s="33"/>
      <c r="AE4011" s="33"/>
      <c r="AF4011" s="33"/>
      <c r="AG4011" s="33"/>
      <c r="AH4011" s="33"/>
      <c r="AI4011" s="33"/>
      <c r="AJ4011" s="33"/>
      <c r="AK4011" s="33"/>
      <c r="AL4011" s="33"/>
      <c r="AM4011" s="33"/>
      <c r="AN4011" s="33"/>
      <c r="AO4011" s="33"/>
      <c r="AP4011" s="33"/>
      <c r="AQ4011" s="33"/>
      <c r="AR4011" s="33"/>
      <c r="AS4011" s="33"/>
      <c r="AT4011" s="33"/>
      <c r="AU4011" s="33"/>
      <c r="AV4011" s="33"/>
      <c r="AW4011" s="33"/>
      <c r="AX4011" s="33"/>
      <c r="AY4011" s="33"/>
      <c r="AZ4011" s="33"/>
      <c r="BA4011" s="33"/>
      <c r="BB4011" s="33"/>
      <c r="BC4011" s="33"/>
      <c r="BD4011" s="33"/>
      <c r="BE4011" s="33"/>
      <c r="BF4011" s="33"/>
      <c r="BG4011" s="33"/>
      <c r="BH4011" s="33"/>
      <c r="BI4011" s="33"/>
      <c r="BJ4011" s="33"/>
      <c r="BK4011" s="33"/>
      <c r="BL4011" s="33"/>
      <c r="BM4011" s="33"/>
      <c r="BN4011" s="33"/>
      <c r="BO4011" s="33"/>
      <c r="BP4011" s="33"/>
      <c r="BQ4011" s="33"/>
      <c r="BR4011" s="33"/>
      <c r="BS4011" s="33"/>
      <c r="BT4011" s="33"/>
      <c r="BU4011" s="33"/>
      <c r="BV4011" s="33"/>
      <c r="BW4011" s="33"/>
      <c r="BX4011" s="33"/>
      <c r="BY4011" s="33"/>
      <c r="BZ4011" s="33"/>
      <c r="CA4011" s="33"/>
      <c r="CB4011" s="33"/>
      <c r="CC4011" s="33"/>
      <c r="CD4011" s="33"/>
      <c r="CE4011" s="33"/>
      <c r="CF4011" s="33"/>
      <c r="CG4011" s="33"/>
      <c r="CH4011" s="33"/>
      <c r="CI4011" s="33"/>
      <c r="CJ4011" s="33"/>
      <c r="CK4011" s="33"/>
      <c r="CL4011" s="33"/>
      <c r="CM4011" s="33"/>
      <c r="CN4011" s="33"/>
      <c r="CO4011" s="33"/>
      <c r="CP4011" s="33"/>
      <c r="CQ4011" s="33"/>
      <c r="CR4011" s="33"/>
      <c r="CS4011" s="33"/>
      <c r="CT4011" s="33"/>
      <c r="CU4011" s="33"/>
      <c r="CV4011" s="33"/>
      <c r="CW4011" s="33"/>
      <c r="CX4011" s="33"/>
      <c r="CY4011" s="33"/>
      <c r="CZ4011" s="33"/>
      <c r="DA4011" s="33"/>
      <c r="DB4011" s="33"/>
      <c r="DC4011" s="33"/>
      <c r="DD4011" s="33"/>
      <c r="DE4011" s="33"/>
      <c r="DF4011" s="33"/>
      <c r="DG4011" s="33"/>
      <c r="DH4011" s="33"/>
      <c r="DI4011" s="33"/>
      <c r="DJ4011" s="33"/>
      <c r="DK4011" s="33"/>
      <c r="DL4011" s="33"/>
      <c r="DM4011" s="33"/>
      <c r="DN4011" s="33"/>
      <c r="DO4011" s="33"/>
      <c r="DP4011" s="33"/>
      <c r="DQ4011" s="33"/>
      <c r="DR4011" s="33"/>
      <c r="DS4011" s="33"/>
      <c r="DT4011" s="33"/>
      <c r="DU4011" s="33"/>
      <c r="DV4011" s="33"/>
      <c r="DW4011" s="33"/>
      <c r="DX4011" s="33"/>
      <c r="DY4011" s="33"/>
      <c r="DZ4011" s="33"/>
      <c r="EA4011" s="33"/>
      <c r="EB4011" s="33"/>
      <c r="EC4011" s="33"/>
      <c r="ED4011" s="33"/>
      <c r="EE4011" s="33"/>
      <c r="EF4011" s="33"/>
      <c r="EG4011" s="33"/>
      <c r="EH4011" s="33"/>
      <c r="EI4011" s="33"/>
      <c r="EJ4011" s="33"/>
      <c r="EK4011" s="33"/>
      <c r="EL4011" s="33"/>
      <c r="EM4011" s="33"/>
      <c r="EN4011" s="33"/>
      <c r="EO4011" s="33"/>
      <c r="EP4011" s="33"/>
      <c r="EQ4011" s="33"/>
      <c r="ER4011" s="33"/>
      <c r="ES4011" s="33"/>
      <c r="ET4011" s="33"/>
      <c r="EU4011" s="33"/>
      <c r="EV4011" s="33"/>
      <c r="EW4011" s="33"/>
      <c r="EX4011" s="33"/>
      <c r="EY4011" s="33"/>
      <c r="EZ4011" s="33"/>
      <c r="FA4011" s="33"/>
      <c r="FB4011" s="33"/>
      <c r="FC4011" s="33"/>
      <c r="FD4011" s="33"/>
      <c r="FE4011" s="33"/>
      <c r="FF4011" s="33"/>
      <c r="FG4011" s="33"/>
      <c r="FH4011" s="33"/>
      <c r="FI4011" s="33"/>
      <c r="FJ4011" s="33"/>
      <c r="FK4011" s="33"/>
      <c r="FL4011" s="33"/>
      <c r="FM4011" s="33"/>
      <c r="FN4011" s="33"/>
      <c r="FO4011" s="33"/>
      <c r="FP4011" s="33"/>
      <c r="FQ4011" s="33"/>
      <c r="FR4011" s="33"/>
      <c r="FS4011" s="33"/>
      <c r="FT4011" s="33"/>
      <c r="FU4011" s="33"/>
      <c r="FV4011" s="33"/>
      <c r="FW4011" s="33"/>
      <c r="FX4011" s="33"/>
      <c r="FY4011" s="33"/>
      <c r="FZ4011" s="33"/>
      <c r="GA4011" s="33"/>
      <c r="GB4011" s="33"/>
      <c r="GC4011" s="33"/>
      <c r="GD4011" s="33"/>
      <c r="GE4011" s="33"/>
      <c r="GF4011" s="33"/>
      <c r="GG4011" s="33"/>
      <c r="GH4011" s="33"/>
      <c r="GI4011" s="33"/>
      <c r="GJ4011" s="33"/>
      <c r="GK4011" s="33"/>
      <c r="GL4011" s="33"/>
      <c r="GM4011" s="33"/>
      <c r="GN4011" s="33"/>
      <c r="GO4011" s="33"/>
      <c r="GP4011" s="33"/>
      <c r="GQ4011" s="33"/>
      <c r="GR4011" s="33"/>
      <c r="GS4011" s="33"/>
      <c r="GT4011" s="33"/>
      <c r="GU4011" s="33"/>
      <c r="GV4011" s="33"/>
      <c r="GW4011" s="33"/>
      <c r="GX4011" s="33"/>
      <c r="GY4011" s="33"/>
      <c r="GZ4011" s="33"/>
      <c r="HA4011" s="33"/>
      <c r="HB4011" s="33"/>
      <c r="HC4011" s="33"/>
      <c r="HD4011" s="33"/>
      <c r="HE4011" s="33"/>
      <c r="HF4011" s="33"/>
      <c r="HG4011" s="33"/>
      <c r="HH4011" s="33"/>
      <c r="HI4011" s="33"/>
      <c r="HJ4011" s="33"/>
      <c r="HK4011" s="33"/>
      <c r="HL4011" s="33"/>
      <c r="HM4011" s="33"/>
      <c r="HN4011" s="33"/>
      <c r="HO4011" s="33"/>
      <c r="HP4011" s="33"/>
      <c r="HQ4011" s="33"/>
      <c r="HR4011" s="33"/>
      <c r="HS4011" s="33"/>
      <c r="HT4011" s="33"/>
      <c r="HU4011" s="33"/>
      <c r="HV4011" s="33"/>
      <c r="HW4011" s="33"/>
      <c r="HX4011" s="33"/>
      <c r="HY4011" s="33"/>
      <c r="HZ4011" s="33"/>
      <c r="IA4011" s="33"/>
      <c r="IB4011" s="33"/>
      <c r="IC4011" s="33"/>
      <c r="ID4011" s="33"/>
      <c r="IE4011" s="33"/>
      <c r="IF4011" s="33"/>
      <c r="IG4011" s="33"/>
      <c r="IH4011" s="33"/>
      <c r="II4011" s="33"/>
      <c r="IJ4011" s="33"/>
      <c r="IK4011" s="33"/>
      <c r="IL4011" s="33"/>
      <c r="IM4011" s="33"/>
      <c r="IN4011" s="33"/>
      <c r="IO4011" s="33"/>
      <c r="IP4011" s="33"/>
      <c r="IQ4011" s="33"/>
      <c r="IR4011" s="33"/>
      <c r="IS4011" s="33"/>
      <c r="IT4011" s="33"/>
      <c r="IU4011" s="33"/>
      <c r="IV4011" s="33"/>
    </row>
    <row r="4012" spans="1:256" s="19" customFormat="1" ht="17.45" customHeight="1">
      <c r="A4012" s="20">
        <v>4010</v>
      </c>
      <c r="B4012" s="18" t="s">
        <v>9513</v>
      </c>
      <c r="C4012" s="18" t="s">
        <v>9514</v>
      </c>
      <c r="D4012" s="18" t="s">
        <v>9515</v>
      </c>
      <c r="E4012" s="18" t="s">
        <v>1699</v>
      </c>
      <c r="F4012" s="7" t="s">
        <v>9516</v>
      </c>
      <c r="G4012" s="18">
        <v>2</v>
      </c>
      <c r="H4012" s="18">
        <v>250</v>
      </c>
      <c r="I4012" s="21">
        <f t="shared" si="185"/>
        <v>500</v>
      </c>
      <c r="J4012" s="18" t="s">
        <v>1734</v>
      </c>
      <c r="K4012" s="18"/>
      <c r="L4012" s="18">
        <f>G41255</f>
        <v>0</v>
      </c>
    </row>
    <row r="4013" spans="1:256" s="19" customFormat="1" ht="17.45" customHeight="1">
      <c r="A4013" s="20">
        <v>4011</v>
      </c>
      <c r="B4013" s="18" t="s">
        <v>9517</v>
      </c>
      <c r="C4013" s="18" t="s">
        <v>2006</v>
      </c>
      <c r="D4013" s="18" t="s">
        <v>9518</v>
      </c>
      <c r="E4013" s="18" t="s">
        <v>1699</v>
      </c>
      <c r="F4013" s="7" t="s">
        <v>9519</v>
      </c>
      <c r="G4013" s="18">
        <v>2</v>
      </c>
      <c r="H4013" s="18">
        <v>420</v>
      </c>
      <c r="I4013" s="21">
        <f t="shared" si="185"/>
        <v>840</v>
      </c>
      <c r="J4013" s="18"/>
      <c r="K4013" s="18"/>
      <c r="L4013" s="18">
        <f t="shared" ref="L4013:L4044" si="187">G4013</f>
        <v>2</v>
      </c>
    </row>
    <row r="4014" spans="1:256" s="19" customFormat="1" ht="17.45" customHeight="1">
      <c r="A4014" s="20">
        <v>4012</v>
      </c>
      <c r="B4014" s="18" t="s">
        <v>9520</v>
      </c>
      <c r="C4014" s="18" t="s">
        <v>9521</v>
      </c>
      <c r="D4014" s="18" t="s">
        <v>2919</v>
      </c>
      <c r="E4014" s="18" t="s">
        <v>1699</v>
      </c>
      <c r="F4014" s="7" t="s">
        <v>9522</v>
      </c>
      <c r="G4014" s="18">
        <v>2</v>
      </c>
      <c r="H4014" s="18">
        <v>270</v>
      </c>
      <c r="I4014" s="21">
        <f t="shared" si="185"/>
        <v>540</v>
      </c>
      <c r="J4014" s="18"/>
      <c r="K4014" s="18"/>
      <c r="L4014" s="18">
        <f t="shared" si="187"/>
        <v>2</v>
      </c>
    </row>
    <row r="4015" spans="1:256" s="19" customFormat="1" ht="17.45" customHeight="1">
      <c r="A4015" s="20">
        <v>4013</v>
      </c>
      <c r="B4015" s="18" t="s">
        <v>9523</v>
      </c>
      <c r="C4015" s="18" t="s">
        <v>9524</v>
      </c>
      <c r="D4015" s="18" t="s">
        <v>9525</v>
      </c>
      <c r="E4015" s="18" t="s">
        <v>1699</v>
      </c>
      <c r="F4015" s="7" t="s">
        <v>9526</v>
      </c>
      <c r="G4015" s="18">
        <v>2</v>
      </c>
      <c r="H4015" s="18">
        <v>300</v>
      </c>
      <c r="I4015" s="21">
        <f t="shared" si="185"/>
        <v>600</v>
      </c>
      <c r="J4015" s="18"/>
      <c r="K4015" s="18"/>
      <c r="L4015" s="18">
        <f t="shared" si="187"/>
        <v>2</v>
      </c>
    </row>
    <row r="4016" spans="1:256" s="19" customFormat="1" ht="17.45" customHeight="1">
      <c r="A4016" s="20">
        <v>4014</v>
      </c>
      <c r="B4016" s="18" t="s">
        <v>9527</v>
      </c>
      <c r="C4016" s="18" t="s">
        <v>9528</v>
      </c>
      <c r="D4016" s="18" t="s">
        <v>2646</v>
      </c>
      <c r="E4016" s="18" t="s">
        <v>1699</v>
      </c>
      <c r="F4016" s="7" t="s">
        <v>9529</v>
      </c>
      <c r="G4016" s="18">
        <v>2</v>
      </c>
      <c r="H4016" s="18">
        <v>450</v>
      </c>
      <c r="I4016" s="21">
        <f t="shared" si="185"/>
        <v>900</v>
      </c>
      <c r="J4016" s="21" t="s">
        <v>9</v>
      </c>
      <c r="K4016" s="21" t="s">
        <v>9</v>
      </c>
      <c r="L4016" s="18">
        <f t="shared" si="187"/>
        <v>2</v>
      </c>
    </row>
    <row r="4017" spans="1:12" s="19" customFormat="1" ht="17.45" customHeight="1">
      <c r="A4017" s="20">
        <v>4015</v>
      </c>
      <c r="B4017" s="18" t="s">
        <v>9530</v>
      </c>
      <c r="C4017" s="18" t="s">
        <v>4996</v>
      </c>
      <c r="D4017" s="18" t="s">
        <v>2873</v>
      </c>
      <c r="E4017" s="18" t="s">
        <v>1699</v>
      </c>
      <c r="F4017" s="7">
        <v>9861178740</v>
      </c>
      <c r="G4017" s="18">
        <v>2</v>
      </c>
      <c r="H4017" s="18">
        <v>95</v>
      </c>
      <c r="I4017" s="21">
        <f t="shared" si="185"/>
        <v>190</v>
      </c>
      <c r="J4017" s="21" t="s">
        <v>9</v>
      </c>
      <c r="K4017" s="21" t="s">
        <v>9</v>
      </c>
      <c r="L4017" s="18">
        <f t="shared" si="187"/>
        <v>2</v>
      </c>
    </row>
    <row r="4018" spans="1:12" s="19" customFormat="1" ht="17.45" customHeight="1">
      <c r="A4018" s="20">
        <v>4016</v>
      </c>
      <c r="B4018" s="18" t="s">
        <v>9531</v>
      </c>
      <c r="C4018" s="18" t="s">
        <v>4996</v>
      </c>
      <c r="D4018" s="18" t="s">
        <v>2873</v>
      </c>
      <c r="E4018" s="18" t="s">
        <v>1699</v>
      </c>
      <c r="F4018" s="7">
        <v>9789861004884</v>
      </c>
      <c r="G4018" s="18">
        <v>2</v>
      </c>
      <c r="H4018" s="18">
        <v>95</v>
      </c>
      <c r="I4018" s="21">
        <f t="shared" si="185"/>
        <v>190</v>
      </c>
      <c r="J4018" s="18" t="s">
        <v>0</v>
      </c>
      <c r="K4018" s="18"/>
      <c r="L4018" s="18">
        <f t="shared" si="187"/>
        <v>2</v>
      </c>
    </row>
    <row r="4019" spans="1:12" s="19" customFormat="1" ht="17.45" customHeight="1">
      <c r="A4019" s="20">
        <v>4017</v>
      </c>
      <c r="B4019" s="18" t="s">
        <v>9532</v>
      </c>
      <c r="C4019" s="18" t="s">
        <v>4996</v>
      </c>
      <c r="D4019" s="18" t="s">
        <v>2873</v>
      </c>
      <c r="E4019" s="18" t="s">
        <v>1699</v>
      </c>
      <c r="F4019" s="7">
        <v>9789861012650</v>
      </c>
      <c r="G4019" s="18">
        <v>2</v>
      </c>
      <c r="H4019" s="18">
        <v>95</v>
      </c>
      <c r="I4019" s="21">
        <f t="shared" si="185"/>
        <v>190</v>
      </c>
      <c r="J4019" s="18"/>
      <c r="K4019" s="18"/>
      <c r="L4019" s="18">
        <f t="shared" si="187"/>
        <v>2</v>
      </c>
    </row>
    <row r="4020" spans="1:12" s="19" customFormat="1" ht="17.45" customHeight="1">
      <c r="A4020" s="20">
        <v>4018</v>
      </c>
      <c r="B4020" s="18" t="s">
        <v>9533</v>
      </c>
      <c r="C4020" s="18" t="s">
        <v>4996</v>
      </c>
      <c r="D4020" s="18" t="s">
        <v>2873</v>
      </c>
      <c r="E4020" s="18" t="s">
        <v>1699</v>
      </c>
      <c r="F4020" s="7">
        <v>9789861022987</v>
      </c>
      <c r="G4020" s="18">
        <v>2</v>
      </c>
      <c r="H4020" s="18">
        <v>95</v>
      </c>
      <c r="I4020" s="21">
        <f t="shared" si="185"/>
        <v>190</v>
      </c>
      <c r="J4020" s="18"/>
      <c r="K4020" s="18"/>
      <c r="L4020" s="18">
        <f t="shared" si="187"/>
        <v>2</v>
      </c>
    </row>
    <row r="4021" spans="1:12" s="19" customFormat="1" ht="17.45" customHeight="1">
      <c r="A4021" s="20">
        <v>4019</v>
      </c>
      <c r="B4021" s="18" t="s">
        <v>9534</v>
      </c>
      <c r="C4021" s="18" t="s">
        <v>4996</v>
      </c>
      <c r="D4021" s="18" t="s">
        <v>2873</v>
      </c>
      <c r="E4021" s="18" t="s">
        <v>1699</v>
      </c>
      <c r="F4021" s="7">
        <v>9789861038759</v>
      </c>
      <c r="G4021" s="18">
        <v>2</v>
      </c>
      <c r="H4021" s="18">
        <v>95</v>
      </c>
      <c r="I4021" s="21">
        <f t="shared" si="185"/>
        <v>190</v>
      </c>
      <c r="J4021" s="18"/>
      <c r="K4021" s="18"/>
      <c r="L4021" s="18">
        <f t="shared" si="187"/>
        <v>2</v>
      </c>
    </row>
    <row r="4022" spans="1:12" s="19" customFormat="1" ht="17.45" customHeight="1">
      <c r="A4022" s="20">
        <v>4020</v>
      </c>
      <c r="B4022" s="18" t="s">
        <v>9535</v>
      </c>
      <c r="C4022" s="18" t="s">
        <v>9536</v>
      </c>
      <c r="D4022" s="18" t="s">
        <v>2919</v>
      </c>
      <c r="E4022" s="18" t="s">
        <v>1699</v>
      </c>
      <c r="F4022" s="7" t="s">
        <v>9537</v>
      </c>
      <c r="G4022" s="18">
        <v>2</v>
      </c>
      <c r="H4022" s="18">
        <v>250</v>
      </c>
      <c r="I4022" s="21">
        <f t="shared" si="185"/>
        <v>500</v>
      </c>
      <c r="J4022" s="18"/>
      <c r="K4022" s="18"/>
      <c r="L4022" s="18">
        <f t="shared" si="187"/>
        <v>2</v>
      </c>
    </row>
    <row r="4023" spans="1:12" s="19" customFormat="1" ht="17.45" customHeight="1">
      <c r="A4023" s="20">
        <v>4021</v>
      </c>
      <c r="B4023" s="18" t="s">
        <v>9538</v>
      </c>
      <c r="C4023" s="18" t="s">
        <v>9539</v>
      </c>
      <c r="D4023" s="18" t="s">
        <v>3211</v>
      </c>
      <c r="E4023" s="18" t="s">
        <v>1699</v>
      </c>
      <c r="F4023" s="7">
        <v>9789862296004</v>
      </c>
      <c r="G4023" s="18">
        <v>2</v>
      </c>
      <c r="H4023" s="18">
        <v>280</v>
      </c>
      <c r="I4023" s="21">
        <f t="shared" si="185"/>
        <v>560</v>
      </c>
      <c r="J4023" s="18"/>
      <c r="K4023" s="18"/>
      <c r="L4023" s="18">
        <f t="shared" si="187"/>
        <v>2</v>
      </c>
    </row>
    <row r="4024" spans="1:12" s="19" customFormat="1" ht="17.45" customHeight="1">
      <c r="A4024" s="20">
        <v>4022</v>
      </c>
      <c r="B4024" s="18" t="s">
        <v>9540</v>
      </c>
      <c r="C4024" s="18" t="s">
        <v>9539</v>
      </c>
      <c r="D4024" s="18" t="s">
        <v>3211</v>
      </c>
      <c r="E4024" s="18" t="s">
        <v>1699</v>
      </c>
      <c r="F4024" s="7">
        <v>9789862296394</v>
      </c>
      <c r="G4024" s="18">
        <v>2</v>
      </c>
      <c r="H4024" s="18">
        <v>280</v>
      </c>
      <c r="I4024" s="21">
        <f t="shared" si="185"/>
        <v>560</v>
      </c>
      <c r="J4024" s="18"/>
      <c r="K4024" s="18"/>
      <c r="L4024" s="18">
        <f t="shared" si="187"/>
        <v>2</v>
      </c>
    </row>
    <row r="4025" spans="1:12" s="19" customFormat="1" ht="17.45" customHeight="1">
      <c r="A4025" s="20">
        <v>4023</v>
      </c>
      <c r="B4025" s="18" t="s">
        <v>9541</v>
      </c>
      <c r="C4025" s="18" t="s">
        <v>9539</v>
      </c>
      <c r="D4025" s="18" t="s">
        <v>3211</v>
      </c>
      <c r="E4025" s="18" t="s">
        <v>1699</v>
      </c>
      <c r="F4025" s="7">
        <v>9789862296752</v>
      </c>
      <c r="G4025" s="18">
        <v>2</v>
      </c>
      <c r="H4025" s="18">
        <v>280</v>
      </c>
      <c r="I4025" s="21">
        <f t="shared" si="185"/>
        <v>560</v>
      </c>
      <c r="J4025" s="18"/>
      <c r="K4025" s="18"/>
      <c r="L4025" s="18">
        <f t="shared" si="187"/>
        <v>2</v>
      </c>
    </row>
    <row r="4026" spans="1:12" s="19" customFormat="1" ht="17.45" customHeight="1">
      <c r="A4026" s="20">
        <v>4024</v>
      </c>
      <c r="B4026" s="18" t="s">
        <v>9542</v>
      </c>
      <c r="C4026" s="18" t="s">
        <v>9539</v>
      </c>
      <c r="D4026" s="18" t="s">
        <v>3505</v>
      </c>
      <c r="E4026" s="18" t="s">
        <v>1699</v>
      </c>
      <c r="F4026" s="7">
        <v>9789862296240</v>
      </c>
      <c r="G4026" s="18">
        <v>2</v>
      </c>
      <c r="H4026" s="18">
        <v>280</v>
      </c>
      <c r="I4026" s="21">
        <f t="shared" si="185"/>
        <v>560</v>
      </c>
      <c r="J4026" s="18"/>
      <c r="K4026" s="18"/>
      <c r="L4026" s="18">
        <f t="shared" si="187"/>
        <v>2</v>
      </c>
    </row>
    <row r="4027" spans="1:12" s="19" customFormat="1" ht="17.45" customHeight="1">
      <c r="A4027" s="20">
        <v>4025</v>
      </c>
      <c r="B4027" s="18" t="s">
        <v>9543</v>
      </c>
      <c r="C4027" s="18" t="s">
        <v>9539</v>
      </c>
      <c r="D4027" s="18" t="s">
        <v>3505</v>
      </c>
      <c r="E4027" s="18" t="s">
        <v>1699</v>
      </c>
      <c r="F4027" s="7">
        <v>9789862296431</v>
      </c>
      <c r="G4027" s="18">
        <v>2</v>
      </c>
      <c r="H4027" s="18">
        <v>280</v>
      </c>
      <c r="I4027" s="21">
        <f t="shared" si="185"/>
        <v>560</v>
      </c>
      <c r="J4027" s="18"/>
      <c r="K4027" s="18"/>
      <c r="L4027" s="18">
        <f t="shared" si="187"/>
        <v>2</v>
      </c>
    </row>
    <row r="4028" spans="1:12" s="19" customFormat="1" ht="17.45" customHeight="1">
      <c r="A4028" s="20">
        <v>4026</v>
      </c>
      <c r="B4028" s="18" t="s">
        <v>9544</v>
      </c>
      <c r="C4028" s="18" t="s">
        <v>9539</v>
      </c>
      <c r="D4028" s="18" t="s">
        <v>3505</v>
      </c>
      <c r="E4028" s="18" t="s">
        <v>1699</v>
      </c>
      <c r="F4028" s="7">
        <v>9789862296912</v>
      </c>
      <c r="G4028" s="18">
        <v>2</v>
      </c>
      <c r="H4028" s="18">
        <v>280</v>
      </c>
      <c r="I4028" s="21">
        <f t="shared" si="185"/>
        <v>560</v>
      </c>
      <c r="J4028" s="18"/>
      <c r="K4028" s="18"/>
      <c r="L4028" s="18">
        <f t="shared" si="187"/>
        <v>2</v>
      </c>
    </row>
    <row r="4029" spans="1:12" s="19" customFormat="1" ht="17.45" customHeight="1">
      <c r="A4029" s="20">
        <v>4027</v>
      </c>
      <c r="B4029" s="18" t="s">
        <v>9545</v>
      </c>
      <c r="C4029" s="18" t="s">
        <v>9539</v>
      </c>
      <c r="D4029" s="18" t="s">
        <v>3505</v>
      </c>
      <c r="E4029" s="18" t="s">
        <v>1699</v>
      </c>
      <c r="F4029" s="7">
        <v>9789862297612</v>
      </c>
      <c r="G4029" s="18">
        <v>2</v>
      </c>
      <c r="H4029" s="18">
        <v>280</v>
      </c>
      <c r="I4029" s="21">
        <f t="shared" si="185"/>
        <v>560</v>
      </c>
      <c r="J4029" s="18"/>
      <c r="K4029" s="18"/>
      <c r="L4029" s="18">
        <f t="shared" si="187"/>
        <v>2</v>
      </c>
    </row>
    <row r="4030" spans="1:12" s="19" customFormat="1" ht="17.45" customHeight="1">
      <c r="A4030" s="20">
        <v>4028</v>
      </c>
      <c r="B4030" s="18" t="s">
        <v>9546</v>
      </c>
      <c r="C4030" s="18" t="s">
        <v>9539</v>
      </c>
      <c r="D4030" s="18" t="s">
        <v>3505</v>
      </c>
      <c r="E4030" s="18" t="s">
        <v>1699</v>
      </c>
      <c r="F4030" s="7">
        <v>9789862299128</v>
      </c>
      <c r="G4030" s="18">
        <v>2</v>
      </c>
      <c r="H4030" s="18">
        <v>280</v>
      </c>
      <c r="I4030" s="21">
        <f t="shared" si="185"/>
        <v>560</v>
      </c>
      <c r="J4030" s="18"/>
      <c r="K4030" s="18"/>
      <c r="L4030" s="18">
        <f t="shared" si="187"/>
        <v>2</v>
      </c>
    </row>
    <row r="4031" spans="1:12" s="19" customFormat="1" ht="17.45" customHeight="1">
      <c r="A4031" s="20">
        <v>4029</v>
      </c>
      <c r="B4031" s="26" t="s">
        <v>1575</v>
      </c>
      <c r="C4031" s="18" t="s">
        <v>2736</v>
      </c>
      <c r="D4031" s="26" t="s">
        <v>1562</v>
      </c>
      <c r="E4031" s="18" t="s">
        <v>1699</v>
      </c>
      <c r="F4031" s="13" t="s">
        <v>1576</v>
      </c>
      <c r="G4031" s="18">
        <v>2</v>
      </c>
      <c r="H4031" s="18">
        <v>240</v>
      </c>
      <c r="I4031" s="21">
        <f t="shared" si="185"/>
        <v>480</v>
      </c>
      <c r="J4031" s="18"/>
      <c r="K4031" s="18"/>
      <c r="L4031" s="18">
        <f t="shared" si="187"/>
        <v>2</v>
      </c>
    </row>
    <row r="4032" spans="1:12" s="19" customFormat="1" ht="17.45" customHeight="1">
      <c r="A4032" s="20">
        <v>4030</v>
      </c>
      <c r="B4032" s="26" t="s">
        <v>1577</v>
      </c>
      <c r="C4032" s="18" t="s">
        <v>2736</v>
      </c>
      <c r="D4032" s="26" t="s">
        <v>1562</v>
      </c>
      <c r="E4032" s="18" t="s">
        <v>1699</v>
      </c>
      <c r="F4032" s="13" t="s">
        <v>1578</v>
      </c>
      <c r="G4032" s="18">
        <v>2</v>
      </c>
      <c r="H4032" s="18">
        <v>240</v>
      </c>
      <c r="I4032" s="21">
        <f t="shared" si="185"/>
        <v>480</v>
      </c>
      <c r="J4032" s="18"/>
      <c r="K4032" s="18"/>
      <c r="L4032" s="18">
        <f t="shared" si="187"/>
        <v>2</v>
      </c>
    </row>
    <row r="4033" spans="1:12" s="19" customFormat="1" ht="17.45" customHeight="1">
      <c r="A4033" s="20">
        <v>4031</v>
      </c>
      <c r="B4033" s="34" t="s">
        <v>1579</v>
      </c>
      <c r="C4033" s="18" t="s">
        <v>2736</v>
      </c>
      <c r="D4033" s="26" t="s">
        <v>1562</v>
      </c>
      <c r="E4033" s="18" t="s">
        <v>1699</v>
      </c>
      <c r="F4033" s="13" t="s">
        <v>1580</v>
      </c>
      <c r="G4033" s="18">
        <v>2</v>
      </c>
      <c r="H4033" s="18">
        <v>240</v>
      </c>
      <c r="I4033" s="21">
        <f t="shared" si="185"/>
        <v>480</v>
      </c>
      <c r="J4033" s="18"/>
      <c r="K4033" s="18"/>
      <c r="L4033" s="18">
        <f t="shared" si="187"/>
        <v>2</v>
      </c>
    </row>
    <row r="4034" spans="1:12" s="19" customFormat="1" ht="17.45" customHeight="1">
      <c r="A4034" s="20">
        <v>4032</v>
      </c>
      <c r="B4034" s="26" t="s">
        <v>1571</v>
      </c>
      <c r="C4034" s="18" t="s">
        <v>2736</v>
      </c>
      <c r="D4034" s="26" t="s">
        <v>1562</v>
      </c>
      <c r="E4034" s="18" t="s">
        <v>1699</v>
      </c>
      <c r="F4034" s="13" t="s">
        <v>1572</v>
      </c>
      <c r="G4034" s="18">
        <v>2</v>
      </c>
      <c r="H4034" s="18">
        <v>240</v>
      </c>
      <c r="I4034" s="21">
        <f t="shared" si="185"/>
        <v>480</v>
      </c>
      <c r="J4034" s="18"/>
      <c r="K4034" s="18"/>
      <c r="L4034" s="18">
        <f t="shared" si="187"/>
        <v>2</v>
      </c>
    </row>
    <row r="4035" spans="1:12" s="19" customFormat="1" ht="17.45" customHeight="1">
      <c r="A4035" s="20">
        <v>4033</v>
      </c>
      <c r="B4035" s="26" t="s">
        <v>1569</v>
      </c>
      <c r="C4035" s="18" t="s">
        <v>2736</v>
      </c>
      <c r="D4035" s="26" t="s">
        <v>1562</v>
      </c>
      <c r="E4035" s="18" t="s">
        <v>1699</v>
      </c>
      <c r="F4035" s="13" t="s">
        <v>1570</v>
      </c>
      <c r="G4035" s="18">
        <v>2</v>
      </c>
      <c r="H4035" s="18">
        <v>240</v>
      </c>
      <c r="I4035" s="21">
        <f t="shared" si="185"/>
        <v>480</v>
      </c>
      <c r="J4035" s="18"/>
      <c r="K4035" s="18"/>
      <c r="L4035" s="18">
        <f t="shared" si="187"/>
        <v>2</v>
      </c>
    </row>
    <row r="4036" spans="1:12" s="19" customFormat="1" ht="17.45" customHeight="1">
      <c r="A4036" s="20">
        <v>4034</v>
      </c>
      <c r="B4036" s="26" t="s">
        <v>1573</v>
      </c>
      <c r="C4036" s="18" t="s">
        <v>2736</v>
      </c>
      <c r="D4036" s="26" t="s">
        <v>1562</v>
      </c>
      <c r="E4036" s="18" t="s">
        <v>1699</v>
      </c>
      <c r="F4036" s="13" t="s">
        <v>1574</v>
      </c>
      <c r="G4036" s="18">
        <v>2</v>
      </c>
      <c r="H4036" s="18">
        <v>240</v>
      </c>
      <c r="I4036" s="21">
        <f t="shared" si="185"/>
        <v>480</v>
      </c>
      <c r="J4036" s="18"/>
      <c r="K4036" s="18"/>
      <c r="L4036" s="18">
        <f t="shared" si="187"/>
        <v>2</v>
      </c>
    </row>
    <row r="4037" spans="1:12" s="19" customFormat="1" ht="17.45" customHeight="1">
      <c r="A4037" s="20">
        <v>4035</v>
      </c>
      <c r="B4037" s="18" t="s">
        <v>9547</v>
      </c>
      <c r="C4037" s="18" t="s">
        <v>9548</v>
      </c>
      <c r="D4037" s="18" t="s">
        <v>9549</v>
      </c>
      <c r="E4037" s="18" t="s">
        <v>1699</v>
      </c>
      <c r="F4037" s="7" t="s">
        <v>9550</v>
      </c>
      <c r="G4037" s="18">
        <v>2</v>
      </c>
      <c r="H4037" s="18">
        <v>180</v>
      </c>
      <c r="I4037" s="21">
        <f t="shared" si="185"/>
        <v>360</v>
      </c>
      <c r="J4037" s="18"/>
      <c r="K4037" s="18"/>
      <c r="L4037" s="18">
        <f t="shared" si="187"/>
        <v>2</v>
      </c>
    </row>
    <row r="4038" spans="1:12" s="19" customFormat="1" ht="17.45" customHeight="1">
      <c r="A4038" s="20">
        <v>4036</v>
      </c>
      <c r="B4038" s="18" t="s">
        <v>9551</v>
      </c>
      <c r="C4038" s="18" t="s">
        <v>9548</v>
      </c>
      <c r="D4038" s="18" t="s">
        <v>9549</v>
      </c>
      <c r="E4038" s="18" t="s">
        <v>1699</v>
      </c>
      <c r="F4038" s="7" t="s">
        <v>9552</v>
      </c>
      <c r="G4038" s="18">
        <v>2</v>
      </c>
      <c r="H4038" s="18">
        <v>180</v>
      </c>
      <c r="I4038" s="21">
        <f t="shared" si="185"/>
        <v>360</v>
      </c>
      <c r="J4038" s="18" t="s">
        <v>1708</v>
      </c>
      <c r="K4038" s="21"/>
      <c r="L4038" s="18">
        <f t="shared" si="187"/>
        <v>2</v>
      </c>
    </row>
    <row r="4039" spans="1:12" s="19" customFormat="1" ht="17.45" customHeight="1">
      <c r="A4039" s="20">
        <v>4037</v>
      </c>
      <c r="B4039" s="18" t="s">
        <v>9553</v>
      </c>
      <c r="C4039" s="18" t="s">
        <v>9548</v>
      </c>
      <c r="D4039" s="18" t="s">
        <v>9549</v>
      </c>
      <c r="E4039" s="18" t="s">
        <v>1699</v>
      </c>
      <c r="F4039" s="7" t="s">
        <v>9554</v>
      </c>
      <c r="G4039" s="18">
        <v>2</v>
      </c>
      <c r="H4039" s="18">
        <v>180</v>
      </c>
      <c r="I4039" s="21">
        <f t="shared" si="185"/>
        <v>360</v>
      </c>
      <c r="J4039" s="18" t="s">
        <v>1708</v>
      </c>
      <c r="K4039" s="18"/>
      <c r="L4039" s="18">
        <f t="shared" si="187"/>
        <v>2</v>
      </c>
    </row>
    <row r="4040" spans="1:12" s="19" customFormat="1" ht="17.45" customHeight="1">
      <c r="A4040" s="20">
        <v>4038</v>
      </c>
      <c r="B4040" s="18" t="s">
        <v>9555</v>
      </c>
      <c r="C4040" s="18" t="s">
        <v>9556</v>
      </c>
      <c r="D4040" s="18" t="s">
        <v>2996</v>
      </c>
      <c r="E4040" s="18" t="s">
        <v>1699</v>
      </c>
      <c r="F4040" s="7">
        <v>9789573324591</v>
      </c>
      <c r="G4040" s="18">
        <v>2</v>
      </c>
      <c r="H4040" s="18">
        <v>320</v>
      </c>
      <c r="I4040" s="21">
        <f t="shared" si="185"/>
        <v>640</v>
      </c>
      <c r="J4040" s="18" t="s">
        <v>1708</v>
      </c>
      <c r="K4040" s="21"/>
      <c r="L4040" s="18">
        <f t="shared" si="187"/>
        <v>2</v>
      </c>
    </row>
    <row r="4041" spans="1:12" s="19" customFormat="1" ht="17.45" customHeight="1">
      <c r="A4041" s="20">
        <v>4039</v>
      </c>
      <c r="B4041" s="18" t="s">
        <v>9557</v>
      </c>
      <c r="C4041" s="18" t="s">
        <v>9558</v>
      </c>
      <c r="D4041" s="18" t="s">
        <v>4371</v>
      </c>
      <c r="E4041" s="18" t="s">
        <v>1699</v>
      </c>
      <c r="F4041" s="7">
        <v>4710614375543</v>
      </c>
      <c r="G4041" s="18">
        <v>2</v>
      </c>
      <c r="H4041" s="18">
        <v>180</v>
      </c>
      <c r="I4041" s="21">
        <f t="shared" si="185"/>
        <v>360</v>
      </c>
      <c r="J4041" s="18" t="s">
        <v>1708</v>
      </c>
      <c r="K4041" s="18"/>
      <c r="L4041" s="18">
        <f t="shared" si="187"/>
        <v>2</v>
      </c>
    </row>
    <row r="4042" spans="1:12" s="19" customFormat="1" ht="17.45" customHeight="1">
      <c r="A4042" s="20">
        <v>4040</v>
      </c>
      <c r="B4042" s="18" t="s">
        <v>9559</v>
      </c>
      <c r="C4042" s="18" t="s">
        <v>9558</v>
      </c>
      <c r="D4042" s="18" t="s">
        <v>4371</v>
      </c>
      <c r="E4042" s="18" t="s">
        <v>1699</v>
      </c>
      <c r="F4042" s="7">
        <v>4710614377387</v>
      </c>
      <c r="G4042" s="18">
        <v>2</v>
      </c>
      <c r="H4042" s="18">
        <v>180</v>
      </c>
      <c r="I4042" s="21">
        <f t="shared" si="185"/>
        <v>360</v>
      </c>
      <c r="J4042" s="18" t="s">
        <v>1708</v>
      </c>
      <c r="K4042" s="18"/>
      <c r="L4042" s="18">
        <f t="shared" si="187"/>
        <v>2</v>
      </c>
    </row>
    <row r="4043" spans="1:12" s="19" customFormat="1" ht="17.45" customHeight="1">
      <c r="A4043" s="20">
        <v>4041</v>
      </c>
      <c r="B4043" s="18" t="s">
        <v>9560</v>
      </c>
      <c r="C4043" s="18" t="s">
        <v>9558</v>
      </c>
      <c r="D4043" s="18" t="s">
        <v>4371</v>
      </c>
      <c r="E4043" s="18" t="s">
        <v>1699</v>
      </c>
      <c r="F4043" s="7">
        <v>4710614377394</v>
      </c>
      <c r="G4043" s="18">
        <v>2</v>
      </c>
      <c r="H4043" s="18">
        <v>180</v>
      </c>
      <c r="I4043" s="21">
        <f t="shared" si="185"/>
        <v>360</v>
      </c>
      <c r="J4043" s="18" t="s">
        <v>1708</v>
      </c>
      <c r="K4043" s="18"/>
      <c r="L4043" s="18">
        <f t="shared" si="187"/>
        <v>2</v>
      </c>
    </row>
    <row r="4044" spans="1:12" s="19" customFormat="1" ht="17.45" customHeight="1">
      <c r="A4044" s="20">
        <v>4042</v>
      </c>
      <c r="B4044" s="18" t="s">
        <v>9561</v>
      </c>
      <c r="C4044" s="18" t="s">
        <v>9558</v>
      </c>
      <c r="D4044" s="18" t="s">
        <v>4371</v>
      </c>
      <c r="E4044" s="18" t="s">
        <v>1699</v>
      </c>
      <c r="F4044" s="7">
        <v>4710614377400</v>
      </c>
      <c r="G4044" s="18">
        <v>2</v>
      </c>
      <c r="H4044" s="18">
        <v>180</v>
      </c>
      <c r="I4044" s="21">
        <f t="shared" si="185"/>
        <v>360</v>
      </c>
      <c r="J4044" s="18"/>
      <c r="K4044" s="18"/>
      <c r="L4044" s="18">
        <f t="shared" si="187"/>
        <v>2</v>
      </c>
    </row>
    <row r="4045" spans="1:12" s="19" customFormat="1" ht="17.45" customHeight="1">
      <c r="A4045" s="20">
        <v>4043</v>
      </c>
      <c r="B4045" s="18" t="s">
        <v>9562</v>
      </c>
      <c r="C4045" s="18" t="s">
        <v>9558</v>
      </c>
      <c r="D4045" s="18" t="s">
        <v>4371</v>
      </c>
      <c r="E4045" s="18" t="s">
        <v>1699</v>
      </c>
      <c r="F4045" s="7">
        <v>4710614377417</v>
      </c>
      <c r="G4045" s="18">
        <v>2</v>
      </c>
      <c r="H4045" s="18">
        <v>180</v>
      </c>
      <c r="I4045" s="21">
        <f t="shared" si="185"/>
        <v>360</v>
      </c>
      <c r="J4045" s="18"/>
      <c r="K4045" s="18"/>
      <c r="L4045" s="18">
        <f t="shared" ref="L4045:L4076" si="188">G4045</f>
        <v>2</v>
      </c>
    </row>
    <row r="4046" spans="1:12" s="19" customFormat="1" ht="17.45" customHeight="1">
      <c r="A4046" s="20">
        <v>4044</v>
      </c>
      <c r="B4046" s="18" t="s">
        <v>9563</v>
      </c>
      <c r="C4046" s="18" t="s">
        <v>9558</v>
      </c>
      <c r="D4046" s="18" t="s">
        <v>4371</v>
      </c>
      <c r="E4046" s="18" t="s">
        <v>1699</v>
      </c>
      <c r="F4046" s="7">
        <v>4710614375550</v>
      </c>
      <c r="G4046" s="18">
        <v>2</v>
      </c>
      <c r="H4046" s="18">
        <v>180</v>
      </c>
      <c r="I4046" s="21">
        <f t="shared" si="185"/>
        <v>360</v>
      </c>
      <c r="J4046" s="18"/>
      <c r="K4046" s="18"/>
      <c r="L4046" s="18">
        <f t="shared" si="188"/>
        <v>2</v>
      </c>
    </row>
    <row r="4047" spans="1:12" s="19" customFormat="1" ht="17.45" customHeight="1">
      <c r="A4047" s="20">
        <v>4045</v>
      </c>
      <c r="B4047" s="18" t="s">
        <v>9564</v>
      </c>
      <c r="C4047" s="18" t="s">
        <v>9558</v>
      </c>
      <c r="D4047" s="18" t="s">
        <v>4371</v>
      </c>
      <c r="E4047" s="18" t="s">
        <v>1699</v>
      </c>
      <c r="F4047" s="7">
        <v>4710614375567</v>
      </c>
      <c r="G4047" s="18">
        <v>2</v>
      </c>
      <c r="H4047" s="18">
        <v>180</v>
      </c>
      <c r="I4047" s="21">
        <f t="shared" si="185"/>
        <v>360</v>
      </c>
      <c r="J4047" s="18"/>
      <c r="K4047" s="18"/>
      <c r="L4047" s="18">
        <f t="shared" si="188"/>
        <v>2</v>
      </c>
    </row>
    <row r="4048" spans="1:12" s="19" customFormat="1" ht="17.45" customHeight="1">
      <c r="A4048" s="20">
        <v>4046</v>
      </c>
      <c r="B4048" s="18" t="s">
        <v>9565</v>
      </c>
      <c r="C4048" s="18" t="s">
        <v>9558</v>
      </c>
      <c r="D4048" s="18" t="s">
        <v>4371</v>
      </c>
      <c r="E4048" s="18" t="s">
        <v>1699</v>
      </c>
      <c r="F4048" s="7">
        <v>4710614375574</v>
      </c>
      <c r="G4048" s="18">
        <v>2</v>
      </c>
      <c r="H4048" s="18">
        <v>180</v>
      </c>
      <c r="I4048" s="21">
        <f t="shared" ref="I4048:I4111" si="189">G4048*H4048</f>
        <v>360</v>
      </c>
      <c r="J4048" s="18"/>
      <c r="K4048" s="18"/>
      <c r="L4048" s="18">
        <f t="shared" si="188"/>
        <v>2</v>
      </c>
    </row>
    <row r="4049" spans="1:12" s="19" customFormat="1" ht="17.45" customHeight="1">
      <c r="A4049" s="20">
        <v>4047</v>
      </c>
      <c r="B4049" s="18" t="s">
        <v>9566</v>
      </c>
      <c r="C4049" s="18" t="s">
        <v>9558</v>
      </c>
      <c r="D4049" s="18" t="s">
        <v>4371</v>
      </c>
      <c r="E4049" s="18" t="s">
        <v>1699</v>
      </c>
      <c r="F4049" s="7">
        <v>4710614375581</v>
      </c>
      <c r="G4049" s="18">
        <v>2</v>
      </c>
      <c r="H4049" s="18">
        <v>180</v>
      </c>
      <c r="I4049" s="21">
        <f t="shared" si="189"/>
        <v>360</v>
      </c>
      <c r="J4049" s="18"/>
      <c r="K4049" s="18"/>
      <c r="L4049" s="18">
        <f t="shared" si="188"/>
        <v>2</v>
      </c>
    </row>
    <row r="4050" spans="1:12" s="19" customFormat="1" ht="17.45" customHeight="1">
      <c r="A4050" s="20">
        <v>4048</v>
      </c>
      <c r="B4050" s="18" t="s">
        <v>9567</v>
      </c>
      <c r="C4050" s="18" t="s">
        <v>9558</v>
      </c>
      <c r="D4050" s="18" t="s">
        <v>4371</v>
      </c>
      <c r="E4050" s="18" t="s">
        <v>1699</v>
      </c>
      <c r="F4050" s="7">
        <v>4710614375598</v>
      </c>
      <c r="G4050" s="18">
        <v>2</v>
      </c>
      <c r="H4050" s="18">
        <v>180</v>
      </c>
      <c r="I4050" s="21">
        <f t="shared" si="189"/>
        <v>360</v>
      </c>
      <c r="J4050" s="18"/>
      <c r="K4050" s="18"/>
      <c r="L4050" s="18">
        <f t="shared" si="188"/>
        <v>2</v>
      </c>
    </row>
    <row r="4051" spans="1:12" s="19" customFormat="1" ht="17.45" customHeight="1">
      <c r="A4051" s="20">
        <v>4049</v>
      </c>
      <c r="B4051" s="18" t="s">
        <v>9568</v>
      </c>
      <c r="C4051" s="18" t="s">
        <v>9558</v>
      </c>
      <c r="D4051" s="18" t="s">
        <v>4371</v>
      </c>
      <c r="E4051" s="18" t="s">
        <v>1699</v>
      </c>
      <c r="F4051" s="7">
        <v>4710614375604</v>
      </c>
      <c r="G4051" s="18">
        <v>2</v>
      </c>
      <c r="H4051" s="18">
        <v>180</v>
      </c>
      <c r="I4051" s="21">
        <f t="shared" si="189"/>
        <v>360</v>
      </c>
      <c r="J4051" s="18"/>
      <c r="K4051" s="18"/>
      <c r="L4051" s="18">
        <f t="shared" si="188"/>
        <v>2</v>
      </c>
    </row>
    <row r="4052" spans="1:12" s="19" customFormat="1" ht="17.45" customHeight="1">
      <c r="A4052" s="20">
        <v>4050</v>
      </c>
      <c r="B4052" s="18" t="s">
        <v>9569</v>
      </c>
      <c r="C4052" s="18" t="s">
        <v>9558</v>
      </c>
      <c r="D4052" s="18" t="s">
        <v>4371</v>
      </c>
      <c r="E4052" s="18" t="s">
        <v>1699</v>
      </c>
      <c r="F4052" s="7">
        <v>4710614375611</v>
      </c>
      <c r="G4052" s="18">
        <v>2</v>
      </c>
      <c r="H4052" s="18">
        <v>180</v>
      </c>
      <c r="I4052" s="21">
        <f t="shared" si="189"/>
        <v>360</v>
      </c>
      <c r="J4052" s="18"/>
      <c r="K4052" s="18"/>
      <c r="L4052" s="18">
        <f t="shared" si="188"/>
        <v>2</v>
      </c>
    </row>
    <row r="4053" spans="1:12" s="19" customFormat="1" ht="17.45" customHeight="1">
      <c r="A4053" s="20">
        <v>4051</v>
      </c>
      <c r="B4053" s="18" t="s">
        <v>9570</v>
      </c>
      <c r="C4053" s="18" t="s">
        <v>9558</v>
      </c>
      <c r="D4053" s="18" t="s">
        <v>4371</v>
      </c>
      <c r="E4053" s="18" t="s">
        <v>1699</v>
      </c>
      <c r="F4053" s="7">
        <v>4710614375628</v>
      </c>
      <c r="G4053" s="18">
        <v>2</v>
      </c>
      <c r="H4053" s="18">
        <v>180</v>
      </c>
      <c r="I4053" s="21">
        <f t="shared" si="189"/>
        <v>360</v>
      </c>
      <c r="J4053" s="18"/>
      <c r="K4053" s="18"/>
      <c r="L4053" s="18">
        <f t="shared" si="188"/>
        <v>2</v>
      </c>
    </row>
    <row r="4054" spans="1:12" s="19" customFormat="1" ht="17.45" customHeight="1">
      <c r="A4054" s="20">
        <v>4052</v>
      </c>
      <c r="B4054" s="21" t="s">
        <v>9571</v>
      </c>
      <c r="C4054" s="23" t="s">
        <v>9572</v>
      </c>
      <c r="D4054" s="21" t="s">
        <v>80</v>
      </c>
      <c r="E4054" s="21" t="s">
        <v>11</v>
      </c>
      <c r="F4054" s="8">
        <v>9789571175584</v>
      </c>
      <c r="G4054" s="18">
        <v>2</v>
      </c>
      <c r="H4054" s="21">
        <v>330</v>
      </c>
      <c r="I4054" s="21">
        <f t="shared" si="189"/>
        <v>660</v>
      </c>
      <c r="J4054" s="18"/>
      <c r="K4054" s="18"/>
      <c r="L4054" s="18">
        <f t="shared" si="188"/>
        <v>2</v>
      </c>
    </row>
    <row r="4055" spans="1:12" s="19" customFormat="1" ht="17.45" customHeight="1">
      <c r="A4055" s="20">
        <v>4053</v>
      </c>
      <c r="B4055" s="21" t="s">
        <v>1006</v>
      </c>
      <c r="C4055" s="23" t="s">
        <v>375</v>
      </c>
      <c r="D4055" s="21" t="s">
        <v>10</v>
      </c>
      <c r="E4055" s="21" t="s">
        <v>5319</v>
      </c>
      <c r="F4055" s="8">
        <v>9789866716973</v>
      </c>
      <c r="G4055" s="18">
        <v>2</v>
      </c>
      <c r="H4055" s="21">
        <v>180</v>
      </c>
      <c r="I4055" s="21">
        <f t="shared" si="189"/>
        <v>360</v>
      </c>
      <c r="J4055" s="18"/>
      <c r="K4055" s="18"/>
      <c r="L4055" s="18">
        <f t="shared" si="188"/>
        <v>2</v>
      </c>
    </row>
    <row r="4056" spans="1:12" s="19" customFormat="1" ht="17.45" customHeight="1">
      <c r="A4056" s="20">
        <v>4054</v>
      </c>
      <c r="B4056" s="21" t="s">
        <v>9573</v>
      </c>
      <c r="C4056" s="32" t="s">
        <v>375</v>
      </c>
      <c r="D4056" s="31" t="s">
        <v>10</v>
      </c>
      <c r="E4056" s="21" t="s">
        <v>5319</v>
      </c>
      <c r="F4056" s="8">
        <v>9789862291870</v>
      </c>
      <c r="G4056" s="18">
        <v>2</v>
      </c>
      <c r="H4056" s="21">
        <v>180</v>
      </c>
      <c r="I4056" s="21">
        <f t="shared" si="189"/>
        <v>360</v>
      </c>
      <c r="J4056" s="18"/>
      <c r="K4056" s="18"/>
      <c r="L4056" s="18">
        <f t="shared" si="188"/>
        <v>2</v>
      </c>
    </row>
    <row r="4057" spans="1:12" s="19" customFormat="1" ht="17.45" customHeight="1">
      <c r="A4057" s="20">
        <v>4055</v>
      </c>
      <c r="B4057" s="21" t="s">
        <v>9574</v>
      </c>
      <c r="C4057" s="32" t="s">
        <v>375</v>
      </c>
      <c r="D4057" s="31" t="s">
        <v>10</v>
      </c>
      <c r="E4057" s="21" t="s">
        <v>5319</v>
      </c>
      <c r="F4057" s="8">
        <v>9789866716980</v>
      </c>
      <c r="G4057" s="18">
        <v>2</v>
      </c>
      <c r="H4057" s="21">
        <v>180</v>
      </c>
      <c r="I4057" s="21">
        <f t="shared" si="189"/>
        <v>360</v>
      </c>
      <c r="J4057" s="18"/>
      <c r="K4057" s="18"/>
      <c r="L4057" s="18">
        <f t="shared" si="188"/>
        <v>2</v>
      </c>
    </row>
    <row r="4058" spans="1:12" s="19" customFormat="1" ht="17.45" customHeight="1">
      <c r="A4058" s="20">
        <v>4056</v>
      </c>
      <c r="B4058" s="21" t="s">
        <v>1007</v>
      </c>
      <c r="C4058" s="32" t="s">
        <v>375</v>
      </c>
      <c r="D4058" s="31" t="s">
        <v>10</v>
      </c>
      <c r="E4058" s="21" t="s">
        <v>5319</v>
      </c>
      <c r="F4058" s="8">
        <v>9789862290019</v>
      </c>
      <c r="G4058" s="18">
        <v>2</v>
      </c>
      <c r="H4058" s="21">
        <v>180</v>
      </c>
      <c r="I4058" s="21">
        <f t="shared" si="189"/>
        <v>360</v>
      </c>
      <c r="J4058" s="18"/>
      <c r="K4058" s="18"/>
      <c r="L4058" s="18">
        <f t="shared" si="188"/>
        <v>2</v>
      </c>
    </row>
    <row r="4059" spans="1:12" s="19" customFormat="1" ht="17.45" customHeight="1">
      <c r="A4059" s="20">
        <v>4057</v>
      </c>
      <c r="B4059" s="21" t="s">
        <v>1008</v>
      </c>
      <c r="C4059" s="32" t="s">
        <v>375</v>
      </c>
      <c r="D4059" s="31" t="s">
        <v>10</v>
      </c>
      <c r="E4059" s="21" t="s">
        <v>5319</v>
      </c>
      <c r="F4059" s="8">
        <v>9789862290088</v>
      </c>
      <c r="G4059" s="18">
        <v>2</v>
      </c>
      <c r="H4059" s="21">
        <v>180</v>
      </c>
      <c r="I4059" s="21">
        <f t="shared" si="189"/>
        <v>360</v>
      </c>
      <c r="J4059" s="18"/>
      <c r="K4059" s="18"/>
      <c r="L4059" s="18">
        <f t="shared" si="188"/>
        <v>2</v>
      </c>
    </row>
    <row r="4060" spans="1:12" s="19" customFormat="1" ht="17.45" customHeight="1">
      <c r="A4060" s="20">
        <v>4058</v>
      </c>
      <c r="B4060" s="21" t="s">
        <v>1009</v>
      </c>
      <c r="C4060" s="32" t="s">
        <v>375</v>
      </c>
      <c r="D4060" s="31" t="s">
        <v>10</v>
      </c>
      <c r="E4060" s="21" t="s">
        <v>5319</v>
      </c>
      <c r="F4060" s="8">
        <v>9789862290224</v>
      </c>
      <c r="G4060" s="18">
        <v>2</v>
      </c>
      <c r="H4060" s="21">
        <v>180</v>
      </c>
      <c r="I4060" s="21">
        <f t="shared" si="189"/>
        <v>360</v>
      </c>
      <c r="J4060" s="18"/>
      <c r="K4060" s="18"/>
      <c r="L4060" s="18">
        <f t="shared" si="188"/>
        <v>2</v>
      </c>
    </row>
    <row r="4061" spans="1:12" s="19" customFormat="1" ht="17.45" customHeight="1">
      <c r="A4061" s="20">
        <v>4059</v>
      </c>
      <c r="B4061" s="21" t="s">
        <v>1010</v>
      </c>
      <c r="C4061" s="32" t="s">
        <v>375</v>
      </c>
      <c r="D4061" s="31" t="s">
        <v>10</v>
      </c>
      <c r="E4061" s="21" t="s">
        <v>5319</v>
      </c>
      <c r="F4061" s="8">
        <v>9789862290323</v>
      </c>
      <c r="G4061" s="18">
        <v>2</v>
      </c>
      <c r="H4061" s="21">
        <v>180</v>
      </c>
      <c r="I4061" s="21">
        <f t="shared" si="189"/>
        <v>360</v>
      </c>
      <c r="J4061" s="21" t="s">
        <v>9</v>
      </c>
      <c r="K4061" s="21" t="s">
        <v>9</v>
      </c>
      <c r="L4061" s="18">
        <f t="shared" si="188"/>
        <v>2</v>
      </c>
    </row>
    <row r="4062" spans="1:12" s="19" customFormat="1" ht="17.45" customHeight="1">
      <c r="A4062" s="20">
        <v>4060</v>
      </c>
      <c r="B4062" s="21" t="s">
        <v>1011</v>
      </c>
      <c r="C4062" s="32" t="s">
        <v>375</v>
      </c>
      <c r="D4062" s="31" t="s">
        <v>10</v>
      </c>
      <c r="E4062" s="21" t="s">
        <v>5319</v>
      </c>
      <c r="F4062" s="8">
        <v>9789862290491</v>
      </c>
      <c r="G4062" s="18">
        <v>2</v>
      </c>
      <c r="H4062" s="21">
        <v>180</v>
      </c>
      <c r="I4062" s="21">
        <f t="shared" si="189"/>
        <v>360</v>
      </c>
      <c r="J4062" s="21" t="s">
        <v>1936</v>
      </c>
      <c r="K4062" s="21" t="s">
        <v>1936</v>
      </c>
      <c r="L4062" s="18">
        <f t="shared" si="188"/>
        <v>2</v>
      </c>
    </row>
    <row r="4063" spans="1:12" s="19" customFormat="1" ht="17.45" customHeight="1">
      <c r="A4063" s="20">
        <v>4061</v>
      </c>
      <c r="B4063" s="21" t="s">
        <v>1012</v>
      </c>
      <c r="C4063" s="32" t="s">
        <v>375</v>
      </c>
      <c r="D4063" s="31" t="s">
        <v>10</v>
      </c>
      <c r="E4063" s="21" t="s">
        <v>5319</v>
      </c>
      <c r="F4063" s="8">
        <v>9789862290859</v>
      </c>
      <c r="G4063" s="18">
        <v>2</v>
      </c>
      <c r="H4063" s="21">
        <v>180</v>
      </c>
      <c r="I4063" s="21">
        <f t="shared" si="189"/>
        <v>360</v>
      </c>
      <c r="J4063" s="21" t="s">
        <v>1936</v>
      </c>
      <c r="K4063" s="21" t="s">
        <v>9</v>
      </c>
      <c r="L4063" s="18">
        <f t="shared" si="188"/>
        <v>2</v>
      </c>
    </row>
    <row r="4064" spans="1:12" s="19" customFormat="1" ht="17.45" customHeight="1">
      <c r="A4064" s="20">
        <v>4062</v>
      </c>
      <c r="B4064" s="21" t="s">
        <v>1013</v>
      </c>
      <c r="C4064" s="32" t="s">
        <v>375</v>
      </c>
      <c r="D4064" s="31" t="s">
        <v>10</v>
      </c>
      <c r="E4064" s="21" t="s">
        <v>5319</v>
      </c>
      <c r="F4064" s="8">
        <v>9789862291306</v>
      </c>
      <c r="G4064" s="18">
        <v>2</v>
      </c>
      <c r="H4064" s="21">
        <v>180</v>
      </c>
      <c r="I4064" s="21">
        <f t="shared" si="189"/>
        <v>360</v>
      </c>
      <c r="J4064" s="21" t="s">
        <v>9</v>
      </c>
      <c r="K4064" s="21" t="s">
        <v>1936</v>
      </c>
      <c r="L4064" s="18">
        <f t="shared" si="188"/>
        <v>2</v>
      </c>
    </row>
    <row r="4065" spans="1:12" s="19" customFormat="1" ht="17.45" customHeight="1">
      <c r="A4065" s="20">
        <v>4063</v>
      </c>
      <c r="B4065" s="18" t="s">
        <v>9575</v>
      </c>
      <c r="C4065" s="18" t="s">
        <v>9576</v>
      </c>
      <c r="D4065" s="18" t="s">
        <v>2794</v>
      </c>
      <c r="E4065" s="18" t="s">
        <v>1699</v>
      </c>
      <c r="F4065" s="7">
        <v>9789574903917</v>
      </c>
      <c r="G4065" s="18">
        <v>2</v>
      </c>
      <c r="H4065" s="18">
        <v>290</v>
      </c>
      <c r="I4065" s="21">
        <f t="shared" si="189"/>
        <v>580</v>
      </c>
      <c r="J4065" s="21" t="s">
        <v>9</v>
      </c>
      <c r="K4065" s="21" t="s">
        <v>9</v>
      </c>
      <c r="L4065" s="18">
        <f t="shared" si="188"/>
        <v>2</v>
      </c>
    </row>
    <row r="4066" spans="1:12" s="19" customFormat="1" ht="17.45" customHeight="1">
      <c r="A4066" s="20">
        <v>4064</v>
      </c>
      <c r="B4066" s="18" t="s">
        <v>9577</v>
      </c>
      <c r="C4066" s="18" t="s">
        <v>9578</v>
      </c>
      <c r="D4066" s="18" t="s">
        <v>2978</v>
      </c>
      <c r="E4066" s="18" t="s">
        <v>1699</v>
      </c>
      <c r="F4066" s="13" t="s">
        <v>1475</v>
      </c>
      <c r="G4066" s="18">
        <v>2</v>
      </c>
      <c r="H4066" s="18">
        <v>330</v>
      </c>
      <c r="I4066" s="21">
        <f t="shared" si="189"/>
        <v>660</v>
      </c>
      <c r="J4066" s="21" t="s">
        <v>9</v>
      </c>
      <c r="K4066" s="21" t="s">
        <v>1936</v>
      </c>
      <c r="L4066" s="18">
        <f t="shared" si="188"/>
        <v>2</v>
      </c>
    </row>
    <row r="4067" spans="1:12" s="19" customFormat="1" ht="17.45" customHeight="1">
      <c r="A4067" s="20">
        <v>4065</v>
      </c>
      <c r="B4067" s="18" t="s">
        <v>9579</v>
      </c>
      <c r="C4067" s="18" t="s">
        <v>9580</v>
      </c>
      <c r="D4067" s="18" t="s">
        <v>3505</v>
      </c>
      <c r="E4067" s="18" t="s">
        <v>1699</v>
      </c>
      <c r="F4067" s="7">
        <v>9789862293751</v>
      </c>
      <c r="G4067" s="18">
        <v>2</v>
      </c>
      <c r="H4067" s="18">
        <v>280</v>
      </c>
      <c r="I4067" s="21">
        <f t="shared" si="189"/>
        <v>560</v>
      </c>
      <c r="J4067" s="21" t="s">
        <v>9</v>
      </c>
      <c r="K4067" s="21" t="s">
        <v>9</v>
      </c>
      <c r="L4067" s="18">
        <f t="shared" si="188"/>
        <v>2</v>
      </c>
    </row>
    <row r="4068" spans="1:12" s="19" customFormat="1" ht="17.45" customHeight="1">
      <c r="A4068" s="20">
        <v>4066</v>
      </c>
      <c r="B4068" s="21" t="s">
        <v>327</v>
      </c>
      <c r="C4068" s="23" t="s">
        <v>321</v>
      </c>
      <c r="D4068" s="21" t="s">
        <v>10</v>
      </c>
      <c r="E4068" s="21" t="s">
        <v>11</v>
      </c>
      <c r="F4068" s="8">
        <v>9789862298138</v>
      </c>
      <c r="G4068" s="18">
        <v>2</v>
      </c>
      <c r="H4068" s="21">
        <v>280</v>
      </c>
      <c r="I4068" s="21">
        <f t="shared" si="189"/>
        <v>560</v>
      </c>
      <c r="J4068" s="21" t="s">
        <v>9</v>
      </c>
      <c r="K4068" s="21" t="s">
        <v>1936</v>
      </c>
      <c r="L4068" s="18">
        <f t="shared" si="188"/>
        <v>2</v>
      </c>
    </row>
    <row r="4069" spans="1:12" s="19" customFormat="1" ht="17.45" customHeight="1">
      <c r="A4069" s="20">
        <v>4067</v>
      </c>
      <c r="B4069" s="18" t="s">
        <v>9581</v>
      </c>
      <c r="C4069" s="18" t="s">
        <v>4621</v>
      </c>
      <c r="D4069" s="18" t="s">
        <v>3211</v>
      </c>
      <c r="E4069" s="18" t="s">
        <v>1699</v>
      </c>
      <c r="F4069" s="7" t="s">
        <v>9582</v>
      </c>
      <c r="G4069" s="18">
        <v>2</v>
      </c>
      <c r="H4069" s="18">
        <v>350</v>
      </c>
      <c r="I4069" s="21">
        <f t="shared" si="189"/>
        <v>700</v>
      </c>
      <c r="J4069" s="21" t="s">
        <v>9</v>
      </c>
      <c r="K4069" s="21" t="s">
        <v>1936</v>
      </c>
      <c r="L4069" s="18">
        <f t="shared" si="188"/>
        <v>2</v>
      </c>
    </row>
    <row r="4070" spans="1:12" s="19" customFormat="1" ht="17.45" customHeight="1">
      <c r="A4070" s="20">
        <v>4068</v>
      </c>
      <c r="B4070" s="18" t="s">
        <v>9583</v>
      </c>
      <c r="C4070" s="18" t="s">
        <v>5614</v>
      </c>
      <c r="D4070" s="18" t="s">
        <v>2759</v>
      </c>
      <c r="E4070" s="18" t="s">
        <v>1699</v>
      </c>
      <c r="F4070" s="7">
        <v>9789570845235</v>
      </c>
      <c r="G4070" s="18">
        <v>2</v>
      </c>
      <c r="H4070" s="18">
        <v>320</v>
      </c>
      <c r="I4070" s="21">
        <f t="shared" si="189"/>
        <v>640</v>
      </c>
      <c r="J4070" s="21" t="s">
        <v>9</v>
      </c>
      <c r="K4070" s="21" t="s">
        <v>1936</v>
      </c>
      <c r="L4070" s="18">
        <f t="shared" si="188"/>
        <v>2</v>
      </c>
    </row>
    <row r="4071" spans="1:12" s="19" customFormat="1" ht="17.45" customHeight="1">
      <c r="A4071" s="20">
        <v>4069</v>
      </c>
      <c r="B4071" s="18" t="s">
        <v>9584</v>
      </c>
      <c r="C4071" s="18" t="s">
        <v>5614</v>
      </c>
      <c r="D4071" s="18" t="s">
        <v>2759</v>
      </c>
      <c r="E4071" s="18" t="s">
        <v>1699</v>
      </c>
      <c r="F4071" s="7">
        <v>9789570845242</v>
      </c>
      <c r="G4071" s="18">
        <v>2</v>
      </c>
      <c r="H4071" s="18">
        <v>350</v>
      </c>
      <c r="I4071" s="21">
        <f t="shared" si="189"/>
        <v>700</v>
      </c>
      <c r="J4071" s="21" t="s">
        <v>1936</v>
      </c>
      <c r="K4071" s="21" t="s">
        <v>1936</v>
      </c>
      <c r="L4071" s="18">
        <f t="shared" si="188"/>
        <v>2</v>
      </c>
    </row>
    <row r="4072" spans="1:12" s="19" customFormat="1" ht="17.45" customHeight="1">
      <c r="A4072" s="20">
        <v>4070</v>
      </c>
      <c r="B4072" s="18" t="s">
        <v>9585</v>
      </c>
      <c r="C4072" s="18" t="s">
        <v>9586</v>
      </c>
      <c r="D4072" s="18" t="s">
        <v>3374</v>
      </c>
      <c r="E4072" s="18" t="s">
        <v>1699</v>
      </c>
      <c r="F4072" s="7">
        <v>9578036175</v>
      </c>
      <c r="G4072" s="18">
        <v>2</v>
      </c>
      <c r="H4072" s="18">
        <v>280</v>
      </c>
      <c r="I4072" s="21">
        <f t="shared" si="189"/>
        <v>560</v>
      </c>
      <c r="J4072" s="18"/>
      <c r="K4072" s="18"/>
      <c r="L4072" s="18">
        <f t="shared" si="188"/>
        <v>2</v>
      </c>
    </row>
    <row r="4073" spans="1:12" s="19" customFormat="1" ht="17.45" customHeight="1">
      <c r="A4073" s="20">
        <v>4071</v>
      </c>
      <c r="B4073" s="18" t="s">
        <v>9587</v>
      </c>
      <c r="C4073" s="18" t="s">
        <v>4966</v>
      </c>
      <c r="D4073" s="18" t="s">
        <v>2692</v>
      </c>
      <c r="E4073" s="18" t="s">
        <v>1699</v>
      </c>
      <c r="F4073" s="7">
        <v>9789577516862</v>
      </c>
      <c r="G4073" s="18">
        <v>2</v>
      </c>
      <c r="H4073" s="18">
        <v>260</v>
      </c>
      <c r="I4073" s="21">
        <f t="shared" si="189"/>
        <v>520</v>
      </c>
      <c r="J4073" s="18"/>
      <c r="K4073" s="18"/>
      <c r="L4073" s="18">
        <f t="shared" si="188"/>
        <v>2</v>
      </c>
    </row>
    <row r="4074" spans="1:12" s="19" customFormat="1" ht="17.45" customHeight="1">
      <c r="A4074" s="20">
        <v>4072</v>
      </c>
      <c r="B4074" s="18" t="s">
        <v>9588</v>
      </c>
      <c r="C4074" s="18" t="s">
        <v>9589</v>
      </c>
      <c r="D4074" s="18" t="s">
        <v>6307</v>
      </c>
      <c r="E4074" s="18" t="s">
        <v>1699</v>
      </c>
      <c r="F4074" s="13" t="s">
        <v>1474</v>
      </c>
      <c r="G4074" s="18">
        <v>2</v>
      </c>
      <c r="H4074" s="18">
        <v>190</v>
      </c>
      <c r="I4074" s="21">
        <f t="shared" si="189"/>
        <v>380</v>
      </c>
      <c r="J4074" s="18"/>
      <c r="K4074" s="18"/>
      <c r="L4074" s="18">
        <f t="shared" si="188"/>
        <v>2</v>
      </c>
    </row>
    <row r="4075" spans="1:12" s="19" customFormat="1" ht="17.45" customHeight="1">
      <c r="A4075" s="20">
        <v>4073</v>
      </c>
      <c r="B4075" s="18" t="s">
        <v>9590</v>
      </c>
      <c r="C4075" s="18" t="s">
        <v>9591</v>
      </c>
      <c r="D4075" s="18" t="s">
        <v>5099</v>
      </c>
      <c r="E4075" s="18" t="s">
        <v>1699</v>
      </c>
      <c r="F4075" s="7">
        <v>9789866104428</v>
      </c>
      <c r="G4075" s="18">
        <v>2</v>
      </c>
      <c r="H4075" s="18">
        <v>240</v>
      </c>
      <c r="I4075" s="21">
        <f t="shared" si="189"/>
        <v>480</v>
      </c>
      <c r="J4075" s="21" t="s">
        <v>9</v>
      </c>
      <c r="K4075" s="21" t="s">
        <v>9</v>
      </c>
      <c r="L4075" s="18">
        <f t="shared" si="188"/>
        <v>2</v>
      </c>
    </row>
    <row r="4076" spans="1:12" s="19" customFormat="1" ht="17.45" customHeight="1">
      <c r="A4076" s="20">
        <v>4074</v>
      </c>
      <c r="B4076" s="18" t="s">
        <v>9592</v>
      </c>
      <c r="C4076" s="18" t="s">
        <v>9593</v>
      </c>
      <c r="D4076" s="18" t="s">
        <v>3476</v>
      </c>
      <c r="E4076" s="18" t="s">
        <v>1699</v>
      </c>
      <c r="F4076" s="7" t="s">
        <v>9594</v>
      </c>
      <c r="G4076" s="18">
        <v>2</v>
      </c>
      <c r="H4076" s="18">
        <v>2999</v>
      </c>
      <c r="I4076" s="21">
        <f t="shared" si="189"/>
        <v>5998</v>
      </c>
      <c r="J4076" s="18"/>
      <c r="K4076" s="18"/>
      <c r="L4076" s="18">
        <f t="shared" si="188"/>
        <v>2</v>
      </c>
    </row>
    <row r="4077" spans="1:12" s="19" customFormat="1" ht="17.45" customHeight="1">
      <c r="A4077" s="20">
        <v>4075</v>
      </c>
      <c r="B4077" s="18" t="s">
        <v>9595</v>
      </c>
      <c r="C4077" s="18" t="s">
        <v>9596</v>
      </c>
      <c r="D4077" s="18" t="s">
        <v>5204</v>
      </c>
      <c r="E4077" s="18" t="s">
        <v>1699</v>
      </c>
      <c r="F4077" s="7">
        <v>9789578453890</v>
      </c>
      <c r="G4077" s="18">
        <v>2</v>
      </c>
      <c r="H4077" s="18">
        <v>120</v>
      </c>
      <c r="I4077" s="21">
        <f t="shared" si="189"/>
        <v>240</v>
      </c>
      <c r="J4077" s="18"/>
      <c r="K4077" s="18"/>
      <c r="L4077" s="18">
        <f t="shared" ref="L4077:L4086" si="190">G4077</f>
        <v>2</v>
      </c>
    </row>
    <row r="4078" spans="1:12" s="19" customFormat="1" ht="17.45" customHeight="1">
      <c r="A4078" s="20">
        <v>4076</v>
      </c>
      <c r="B4078" s="18" t="s">
        <v>9597</v>
      </c>
      <c r="C4078" s="18" t="s">
        <v>9598</v>
      </c>
      <c r="D4078" s="18" t="s">
        <v>2618</v>
      </c>
      <c r="E4078" s="18" t="s">
        <v>1699</v>
      </c>
      <c r="F4078" s="7" t="s">
        <v>9599</v>
      </c>
      <c r="G4078" s="18">
        <v>2</v>
      </c>
      <c r="H4078" s="18">
        <v>250</v>
      </c>
      <c r="I4078" s="21">
        <f t="shared" si="189"/>
        <v>500</v>
      </c>
      <c r="J4078" s="18"/>
      <c r="K4078" s="18"/>
      <c r="L4078" s="18">
        <f t="shared" si="190"/>
        <v>2</v>
      </c>
    </row>
    <row r="4079" spans="1:12" s="19" customFormat="1" ht="17.45" customHeight="1">
      <c r="A4079" s="20">
        <v>4077</v>
      </c>
      <c r="B4079" s="18" t="s">
        <v>9600</v>
      </c>
      <c r="C4079" s="18" t="s">
        <v>9601</v>
      </c>
      <c r="D4079" s="18" t="s">
        <v>2618</v>
      </c>
      <c r="E4079" s="18" t="s">
        <v>1699</v>
      </c>
      <c r="F4079" s="7" t="s">
        <v>9602</v>
      </c>
      <c r="G4079" s="18">
        <v>2</v>
      </c>
      <c r="H4079" s="18">
        <v>250</v>
      </c>
      <c r="I4079" s="21">
        <f t="shared" si="189"/>
        <v>500</v>
      </c>
      <c r="J4079" s="18"/>
      <c r="K4079" s="18"/>
      <c r="L4079" s="18">
        <f t="shared" si="190"/>
        <v>2</v>
      </c>
    </row>
    <row r="4080" spans="1:12" s="19" customFormat="1" ht="17.45" customHeight="1">
      <c r="A4080" s="20">
        <v>4078</v>
      </c>
      <c r="B4080" s="18" t="s">
        <v>9603</v>
      </c>
      <c r="C4080" s="18" t="s">
        <v>7203</v>
      </c>
      <c r="D4080" s="18" t="s">
        <v>9604</v>
      </c>
      <c r="E4080" s="18" t="s">
        <v>1699</v>
      </c>
      <c r="F4080" s="7" t="s">
        <v>9605</v>
      </c>
      <c r="G4080" s="18">
        <v>2</v>
      </c>
      <c r="H4080" s="18">
        <v>280</v>
      </c>
      <c r="I4080" s="21">
        <f t="shared" si="189"/>
        <v>560</v>
      </c>
      <c r="J4080" s="18"/>
      <c r="K4080" s="18"/>
      <c r="L4080" s="18">
        <f t="shared" si="190"/>
        <v>2</v>
      </c>
    </row>
    <row r="4081" spans="1:12" s="19" customFormat="1" ht="17.45" customHeight="1">
      <c r="A4081" s="20">
        <v>4079</v>
      </c>
      <c r="B4081" s="21" t="s">
        <v>9606</v>
      </c>
      <c r="C4081" s="23" t="s">
        <v>9607</v>
      </c>
      <c r="D4081" s="21" t="s">
        <v>9608</v>
      </c>
      <c r="E4081" s="21" t="s">
        <v>5232</v>
      </c>
      <c r="F4081" s="8">
        <v>9789864137374</v>
      </c>
      <c r="G4081" s="18">
        <v>2</v>
      </c>
      <c r="H4081" s="21">
        <v>65</v>
      </c>
      <c r="I4081" s="21">
        <f t="shared" si="189"/>
        <v>130</v>
      </c>
      <c r="J4081" s="18"/>
      <c r="K4081" s="18"/>
      <c r="L4081" s="18">
        <f t="shared" si="190"/>
        <v>2</v>
      </c>
    </row>
    <row r="4082" spans="1:12" s="19" customFormat="1" ht="17.45" customHeight="1">
      <c r="A4082" s="20">
        <v>4080</v>
      </c>
      <c r="B4082" s="21" t="s">
        <v>9609</v>
      </c>
      <c r="C4082" s="23" t="s">
        <v>9607</v>
      </c>
      <c r="D4082" s="21" t="s">
        <v>9608</v>
      </c>
      <c r="E4082" s="21" t="s">
        <v>5232</v>
      </c>
      <c r="F4082" s="8">
        <v>4715443028202</v>
      </c>
      <c r="G4082" s="18">
        <v>2</v>
      </c>
      <c r="H4082" s="21">
        <v>65</v>
      </c>
      <c r="I4082" s="21">
        <f t="shared" si="189"/>
        <v>130</v>
      </c>
      <c r="J4082" s="18"/>
      <c r="K4082" s="18"/>
      <c r="L4082" s="18">
        <f t="shared" si="190"/>
        <v>2</v>
      </c>
    </row>
    <row r="4083" spans="1:12" s="19" customFormat="1" ht="17.45" customHeight="1">
      <c r="A4083" s="20">
        <v>4081</v>
      </c>
      <c r="B4083" s="18" t="s">
        <v>9610</v>
      </c>
      <c r="C4083" s="18" t="s">
        <v>9611</v>
      </c>
      <c r="D4083" s="18" t="s">
        <v>5880</v>
      </c>
      <c r="E4083" s="18" t="s">
        <v>1699</v>
      </c>
      <c r="F4083" s="7" t="s">
        <v>9612</v>
      </c>
      <c r="G4083" s="18">
        <v>2</v>
      </c>
      <c r="H4083" s="18">
        <v>420</v>
      </c>
      <c r="I4083" s="21">
        <f t="shared" si="189"/>
        <v>840</v>
      </c>
      <c r="J4083" s="18"/>
      <c r="K4083" s="18"/>
      <c r="L4083" s="18">
        <f t="shared" si="190"/>
        <v>2</v>
      </c>
    </row>
    <row r="4084" spans="1:12" s="19" customFormat="1" ht="17.45" customHeight="1">
      <c r="A4084" s="20">
        <v>4082</v>
      </c>
      <c r="B4084" s="18" t="s">
        <v>9613</v>
      </c>
      <c r="C4084" s="18" t="s">
        <v>9614</v>
      </c>
      <c r="D4084" s="18" t="s">
        <v>7698</v>
      </c>
      <c r="E4084" s="18" t="s">
        <v>1699</v>
      </c>
      <c r="F4084" s="7" t="s">
        <v>9615</v>
      </c>
      <c r="G4084" s="18">
        <v>2</v>
      </c>
      <c r="H4084" s="18">
        <v>300</v>
      </c>
      <c r="I4084" s="21">
        <f t="shared" si="189"/>
        <v>600</v>
      </c>
      <c r="J4084" s="18" t="s">
        <v>2750</v>
      </c>
      <c r="K4084" s="18"/>
      <c r="L4084" s="18">
        <f t="shared" si="190"/>
        <v>2</v>
      </c>
    </row>
    <row r="4085" spans="1:12" s="19" customFormat="1" ht="17.45" customHeight="1">
      <c r="A4085" s="20">
        <v>4083</v>
      </c>
      <c r="B4085" s="18" t="s">
        <v>9616</v>
      </c>
      <c r="C4085" s="18" t="s">
        <v>6053</v>
      </c>
      <c r="D4085" s="18" t="s">
        <v>2828</v>
      </c>
      <c r="E4085" s="18" t="s">
        <v>1699</v>
      </c>
      <c r="F4085" s="7">
        <v>9789861934921</v>
      </c>
      <c r="G4085" s="18">
        <v>2</v>
      </c>
      <c r="H4085" s="18">
        <v>169</v>
      </c>
      <c r="I4085" s="21">
        <f t="shared" si="189"/>
        <v>338</v>
      </c>
      <c r="J4085" s="18"/>
      <c r="K4085" s="18"/>
      <c r="L4085" s="18">
        <f t="shared" si="190"/>
        <v>2</v>
      </c>
    </row>
    <row r="4086" spans="1:12" s="19" customFormat="1" ht="17.45" customHeight="1">
      <c r="A4086" s="20">
        <v>4084</v>
      </c>
      <c r="B4086" s="29" t="s">
        <v>1466</v>
      </c>
      <c r="C4086" s="30" t="s">
        <v>1467</v>
      </c>
      <c r="D4086" s="30" t="s">
        <v>1462</v>
      </c>
      <c r="E4086" s="37" t="s">
        <v>3325</v>
      </c>
      <c r="F4086" s="15">
        <v>9576172667</v>
      </c>
      <c r="G4086" s="18">
        <v>2</v>
      </c>
      <c r="H4086" s="18">
        <v>100</v>
      </c>
      <c r="I4086" s="21">
        <f t="shared" si="189"/>
        <v>200</v>
      </c>
      <c r="J4086" s="18"/>
      <c r="K4086" s="18"/>
      <c r="L4086" s="18">
        <f t="shared" si="190"/>
        <v>2</v>
      </c>
    </row>
    <row r="4087" spans="1:12" s="19" customFormat="1" ht="17.45" customHeight="1">
      <c r="A4087" s="20">
        <v>4085</v>
      </c>
      <c r="B4087" s="18" t="s">
        <v>9617</v>
      </c>
      <c r="C4087" s="18" t="s">
        <v>9618</v>
      </c>
      <c r="D4087" s="18" t="s">
        <v>9619</v>
      </c>
      <c r="E4087" s="18" t="s">
        <v>3325</v>
      </c>
      <c r="F4087" s="7" t="s">
        <v>9620</v>
      </c>
      <c r="G4087" s="18">
        <v>2</v>
      </c>
      <c r="H4087" s="18">
        <f>250*8+280+270+260+270</f>
        <v>3080</v>
      </c>
      <c r="I4087" s="21">
        <f t="shared" si="189"/>
        <v>6160</v>
      </c>
      <c r="J4087" s="18" t="s">
        <v>9621</v>
      </c>
      <c r="K4087" s="18"/>
      <c r="L4087" s="18">
        <f>G4087*12</f>
        <v>24</v>
      </c>
    </row>
    <row r="4088" spans="1:12" s="19" customFormat="1" ht="17.45" customHeight="1">
      <c r="A4088" s="20">
        <v>4086</v>
      </c>
      <c r="B4088" s="18" t="s">
        <v>9622</v>
      </c>
      <c r="C4088" s="18" t="s">
        <v>9623</v>
      </c>
      <c r="D4088" s="18" t="s">
        <v>9624</v>
      </c>
      <c r="E4088" s="18" t="s">
        <v>3325</v>
      </c>
      <c r="F4088" s="7" t="s">
        <v>9625</v>
      </c>
      <c r="G4088" s="18">
        <v>2</v>
      </c>
      <c r="H4088" s="18">
        <v>290</v>
      </c>
      <c r="I4088" s="21">
        <f t="shared" si="189"/>
        <v>580</v>
      </c>
      <c r="J4088" s="21" t="s">
        <v>9626</v>
      </c>
      <c r="K4088" s="21" t="s">
        <v>9626</v>
      </c>
      <c r="L4088" s="18">
        <f t="shared" ref="L4088:L4119" si="191">G4088</f>
        <v>2</v>
      </c>
    </row>
    <row r="4089" spans="1:12" s="19" customFormat="1" ht="17.45" customHeight="1">
      <c r="A4089" s="20">
        <v>4087</v>
      </c>
      <c r="B4089" s="18" t="s">
        <v>9627</v>
      </c>
      <c r="C4089" s="18" t="s">
        <v>9628</v>
      </c>
      <c r="D4089" s="18" t="s">
        <v>9629</v>
      </c>
      <c r="E4089" s="18" t="s">
        <v>3325</v>
      </c>
      <c r="F4089" s="7" t="s">
        <v>9630</v>
      </c>
      <c r="G4089" s="18">
        <v>2</v>
      </c>
      <c r="H4089" s="18">
        <v>300</v>
      </c>
      <c r="I4089" s="21">
        <f t="shared" si="189"/>
        <v>600</v>
      </c>
      <c r="J4089" s="21" t="s">
        <v>9626</v>
      </c>
      <c r="K4089" s="21" t="s">
        <v>9626</v>
      </c>
      <c r="L4089" s="18">
        <f t="shared" si="191"/>
        <v>2</v>
      </c>
    </row>
    <row r="4090" spans="1:12" s="19" customFormat="1" ht="17.45" customHeight="1">
      <c r="A4090" s="20">
        <v>4088</v>
      </c>
      <c r="B4090" s="18" t="s">
        <v>9631</v>
      </c>
      <c r="C4090" s="18" t="s">
        <v>9632</v>
      </c>
      <c r="D4090" s="18" t="s">
        <v>9633</v>
      </c>
      <c r="E4090" s="18" t="s">
        <v>3325</v>
      </c>
      <c r="F4090" s="7" t="s">
        <v>9634</v>
      </c>
      <c r="G4090" s="18">
        <v>2</v>
      </c>
      <c r="H4090" s="18">
        <v>180</v>
      </c>
      <c r="I4090" s="21">
        <f t="shared" si="189"/>
        <v>360</v>
      </c>
      <c r="J4090" s="18"/>
      <c r="K4090" s="18"/>
      <c r="L4090" s="18">
        <f t="shared" si="191"/>
        <v>2</v>
      </c>
    </row>
    <row r="4091" spans="1:12" s="19" customFormat="1" ht="17.45" customHeight="1">
      <c r="A4091" s="20">
        <v>4089</v>
      </c>
      <c r="B4091" s="18" t="s">
        <v>9635</v>
      </c>
      <c r="C4091" s="18" t="s">
        <v>9632</v>
      </c>
      <c r="D4091" s="18" t="s">
        <v>9633</v>
      </c>
      <c r="E4091" s="18" t="s">
        <v>3325</v>
      </c>
      <c r="F4091" s="7" t="s">
        <v>9636</v>
      </c>
      <c r="G4091" s="18">
        <v>2</v>
      </c>
      <c r="H4091" s="18">
        <v>180</v>
      </c>
      <c r="I4091" s="21">
        <f t="shared" si="189"/>
        <v>360</v>
      </c>
      <c r="J4091" s="18"/>
      <c r="K4091" s="18"/>
      <c r="L4091" s="18">
        <f t="shared" si="191"/>
        <v>2</v>
      </c>
    </row>
    <row r="4092" spans="1:12" s="19" customFormat="1" ht="17.45" customHeight="1">
      <c r="A4092" s="20">
        <v>4090</v>
      </c>
      <c r="B4092" s="18" t="s">
        <v>9637</v>
      </c>
      <c r="C4092" s="18" t="s">
        <v>9638</v>
      </c>
      <c r="D4092" s="18" t="s">
        <v>9639</v>
      </c>
      <c r="E4092" s="18" t="s">
        <v>3325</v>
      </c>
      <c r="F4092" s="7" t="s">
        <v>9640</v>
      </c>
      <c r="G4092" s="18">
        <v>2</v>
      </c>
      <c r="H4092" s="18">
        <v>260</v>
      </c>
      <c r="I4092" s="21">
        <f t="shared" si="189"/>
        <v>520</v>
      </c>
      <c r="J4092" s="18"/>
      <c r="K4092" s="18"/>
      <c r="L4092" s="18">
        <f t="shared" si="191"/>
        <v>2</v>
      </c>
    </row>
    <row r="4093" spans="1:12" s="19" customFormat="1" ht="17.45" customHeight="1">
      <c r="A4093" s="20">
        <v>4091</v>
      </c>
      <c r="B4093" s="21" t="s">
        <v>9641</v>
      </c>
      <c r="C4093" s="23" t="s">
        <v>9642</v>
      </c>
      <c r="D4093" s="21" t="s">
        <v>9643</v>
      </c>
      <c r="E4093" s="21" t="s">
        <v>9644</v>
      </c>
      <c r="F4093" s="8">
        <v>9789868908338</v>
      </c>
      <c r="G4093" s="18">
        <v>2</v>
      </c>
      <c r="H4093" s="21">
        <v>180</v>
      </c>
      <c r="I4093" s="21">
        <f t="shared" si="189"/>
        <v>360</v>
      </c>
      <c r="J4093" s="18"/>
      <c r="K4093" s="18"/>
      <c r="L4093" s="18">
        <f t="shared" si="191"/>
        <v>2</v>
      </c>
    </row>
    <row r="4094" spans="1:12" s="19" customFormat="1" ht="17.45" customHeight="1">
      <c r="A4094" s="20">
        <v>4092</v>
      </c>
      <c r="B4094" s="21" t="s">
        <v>9645</v>
      </c>
      <c r="C4094" s="23" t="s">
        <v>9642</v>
      </c>
      <c r="D4094" s="21" t="s">
        <v>9643</v>
      </c>
      <c r="E4094" s="21" t="s">
        <v>9644</v>
      </c>
      <c r="F4094" s="8">
        <v>9789868908345</v>
      </c>
      <c r="G4094" s="18">
        <v>2</v>
      </c>
      <c r="H4094" s="21">
        <v>180</v>
      </c>
      <c r="I4094" s="21">
        <f t="shared" si="189"/>
        <v>360</v>
      </c>
      <c r="J4094" s="18"/>
      <c r="K4094" s="18"/>
      <c r="L4094" s="18">
        <f t="shared" si="191"/>
        <v>2</v>
      </c>
    </row>
    <row r="4095" spans="1:12" s="19" customFormat="1" ht="17.45" customHeight="1">
      <c r="A4095" s="20">
        <v>4093</v>
      </c>
      <c r="B4095" s="21" t="s">
        <v>9646</v>
      </c>
      <c r="C4095" s="23" t="s">
        <v>9642</v>
      </c>
      <c r="D4095" s="21" t="s">
        <v>9643</v>
      </c>
      <c r="E4095" s="21" t="s">
        <v>9644</v>
      </c>
      <c r="F4095" s="8">
        <v>9789868908376</v>
      </c>
      <c r="G4095" s="18">
        <v>2</v>
      </c>
      <c r="H4095" s="21">
        <v>180</v>
      </c>
      <c r="I4095" s="21">
        <f t="shared" si="189"/>
        <v>360</v>
      </c>
      <c r="J4095" s="18"/>
      <c r="K4095" s="18"/>
      <c r="L4095" s="18">
        <f t="shared" si="191"/>
        <v>2</v>
      </c>
    </row>
    <row r="4096" spans="1:12" s="19" customFormat="1" ht="17.45" customHeight="1">
      <c r="A4096" s="20">
        <v>4094</v>
      </c>
      <c r="B4096" s="21" t="s">
        <v>9647</v>
      </c>
      <c r="C4096" s="23" t="s">
        <v>9642</v>
      </c>
      <c r="D4096" s="21" t="s">
        <v>9643</v>
      </c>
      <c r="E4096" s="21" t="s">
        <v>9644</v>
      </c>
      <c r="F4096" s="8">
        <v>9789868955400</v>
      </c>
      <c r="G4096" s="18">
        <v>2</v>
      </c>
      <c r="H4096" s="21">
        <v>180</v>
      </c>
      <c r="I4096" s="21">
        <f t="shared" si="189"/>
        <v>360</v>
      </c>
      <c r="J4096" s="18"/>
      <c r="K4096" s="18"/>
      <c r="L4096" s="18">
        <f t="shared" si="191"/>
        <v>2</v>
      </c>
    </row>
    <row r="4097" spans="1:12" s="19" customFormat="1" ht="17.45" customHeight="1">
      <c r="A4097" s="20">
        <v>4095</v>
      </c>
      <c r="B4097" s="21" t="s">
        <v>9648</v>
      </c>
      <c r="C4097" s="23" t="s">
        <v>9642</v>
      </c>
      <c r="D4097" s="21" t="s">
        <v>9643</v>
      </c>
      <c r="E4097" s="21" t="s">
        <v>9644</v>
      </c>
      <c r="F4097" s="8">
        <v>9789865755003</v>
      </c>
      <c r="G4097" s="18">
        <v>2</v>
      </c>
      <c r="H4097" s="21">
        <v>180</v>
      </c>
      <c r="I4097" s="21">
        <f t="shared" si="189"/>
        <v>360</v>
      </c>
      <c r="J4097" s="18"/>
      <c r="K4097" s="18"/>
      <c r="L4097" s="18">
        <f t="shared" si="191"/>
        <v>2</v>
      </c>
    </row>
    <row r="4098" spans="1:12" s="19" customFormat="1" ht="17.45" customHeight="1">
      <c r="A4098" s="20">
        <v>4096</v>
      </c>
      <c r="B4098" s="21" t="s">
        <v>9649</v>
      </c>
      <c r="C4098" s="23" t="s">
        <v>9642</v>
      </c>
      <c r="D4098" s="21" t="s">
        <v>9643</v>
      </c>
      <c r="E4098" s="21" t="s">
        <v>9644</v>
      </c>
      <c r="F4098" s="8">
        <v>9789865755010</v>
      </c>
      <c r="G4098" s="18">
        <v>2</v>
      </c>
      <c r="H4098" s="21">
        <v>180</v>
      </c>
      <c r="I4098" s="21">
        <f t="shared" si="189"/>
        <v>360</v>
      </c>
      <c r="J4098" s="18"/>
      <c r="K4098" s="18"/>
      <c r="L4098" s="18">
        <f t="shared" si="191"/>
        <v>2</v>
      </c>
    </row>
    <row r="4099" spans="1:12" s="19" customFormat="1" ht="17.45" customHeight="1">
      <c r="A4099" s="20">
        <v>4097</v>
      </c>
      <c r="B4099" s="21" t="s">
        <v>9650</v>
      </c>
      <c r="C4099" s="23" t="s">
        <v>9642</v>
      </c>
      <c r="D4099" s="21" t="s">
        <v>9643</v>
      </c>
      <c r="E4099" s="21" t="s">
        <v>9644</v>
      </c>
      <c r="F4099" s="8">
        <v>9789865755034</v>
      </c>
      <c r="G4099" s="18">
        <v>2</v>
      </c>
      <c r="H4099" s="21">
        <v>180</v>
      </c>
      <c r="I4099" s="21">
        <f t="shared" si="189"/>
        <v>360</v>
      </c>
      <c r="J4099" s="18"/>
      <c r="K4099" s="18"/>
      <c r="L4099" s="18">
        <f t="shared" si="191"/>
        <v>2</v>
      </c>
    </row>
    <row r="4100" spans="1:12" s="19" customFormat="1" ht="17.45" customHeight="1">
      <c r="A4100" s="20">
        <v>4098</v>
      </c>
      <c r="B4100" s="21" t="s">
        <v>9651</v>
      </c>
      <c r="C4100" s="23" t="s">
        <v>9642</v>
      </c>
      <c r="D4100" s="21" t="s">
        <v>9643</v>
      </c>
      <c r="E4100" s="21" t="s">
        <v>9644</v>
      </c>
      <c r="F4100" s="8">
        <v>9789865755041</v>
      </c>
      <c r="G4100" s="18">
        <v>2</v>
      </c>
      <c r="H4100" s="21">
        <v>180</v>
      </c>
      <c r="I4100" s="21">
        <f t="shared" si="189"/>
        <v>360</v>
      </c>
      <c r="J4100" s="21" t="s">
        <v>9626</v>
      </c>
      <c r="K4100" s="21" t="s">
        <v>9626</v>
      </c>
      <c r="L4100" s="18">
        <f t="shared" si="191"/>
        <v>2</v>
      </c>
    </row>
    <row r="4101" spans="1:12" s="19" customFormat="1" ht="17.45" customHeight="1">
      <c r="A4101" s="20">
        <v>4099</v>
      </c>
      <c r="B4101" s="18" t="s">
        <v>9652</v>
      </c>
      <c r="C4101" s="18" t="s">
        <v>9653</v>
      </c>
      <c r="D4101" s="18" t="s">
        <v>9654</v>
      </c>
      <c r="E4101" s="18" t="s">
        <v>3325</v>
      </c>
      <c r="F4101" s="7">
        <v>9789862940549</v>
      </c>
      <c r="G4101" s="18">
        <v>2</v>
      </c>
      <c r="H4101" s="18">
        <v>399</v>
      </c>
      <c r="I4101" s="21">
        <f t="shared" si="189"/>
        <v>798</v>
      </c>
      <c r="J4101" s="21" t="s">
        <v>9626</v>
      </c>
      <c r="K4101" s="21" t="s">
        <v>9626</v>
      </c>
      <c r="L4101" s="18">
        <f t="shared" si="191"/>
        <v>2</v>
      </c>
    </row>
    <row r="4102" spans="1:12" s="19" customFormat="1" ht="17.45" customHeight="1">
      <c r="A4102" s="20">
        <v>4100</v>
      </c>
      <c r="B4102" s="18" t="s">
        <v>9655</v>
      </c>
      <c r="C4102" s="18" t="s">
        <v>9656</v>
      </c>
      <c r="D4102" s="18" t="s">
        <v>9657</v>
      </c>
      <c r="E4102" s="18" t="s">
        <v>3325</v>
      </c>
      <c r="F4102" s="7" t="s">
        <v>9658</v>
      </c>
      <c r="G4102" s="18">
        <v>2</v>
      </c>
      <c r="H4102" s="18">
        <v>220</v>
      </c>
      <c r="I4102" s="21">
        <f t="shared" si="189"/>
        <v>440</v>
      </c>
      <c r="J4102" s="21" t="s">
        <v>9626</v>
      </c>
      <c r="K4102" s="21" t="s">
        <v>9626</v>
      </c>
      <c r="L4102" s="18">
        <f t="shared" si="191"/>
        <v>2</v>
      </c>
    </row>
    <row r="4103" spans="1:12" s="19" customFormat="1" ht="17.45" customHeight="1">
      <c r="A4103" s="20">
        <v>4101</v>
      </c>
      <c r="B4103" s="18" t="s">
        <v>9659</v>
      </c>
      <c r="C4103" s="18" t="s">
        <v>9660</v>
      </c>
      <c r="D4103" s="18" t="s">
        <v>9661</v>
      </c>
      <c r="E4103" s="18" t="s">
        <v>3325</v>
      </c>
      <c r="F4103" s="7" t="s">
        <v>9662</v>
      </c>
      <c r="G4103" s="18">
        <v>2</v>
      </c>
      <c r="H4103" s="18">
        <v>350</v>
      </c>
      <c r="I4103" s="21">
        <f t="shared" si="189"/>
        <v>700</v>
      </c>
      <c r="J4103" s="21" t="s">
        <v>9626</v>
      </c>
      <c r="K4103" s="21" t="s">
        <v>9626</v>
      </c>
      <c r="L4103" s="18">
        <f t="shared" si="191"/>
        <v>2</v>
      </c>
    </row>
    <row r="4104" spans="1:12" s="19" customFormat="1" ht="17.45" customHeight="1">
      <c r="A4104" s="20">
        <v>4102</v>
      </c>
      <c r="B4104" s="18" t="s">
        <v>9663</v>
      </c>
      <c r="C4104" s="18" t="s">
        <v>9664</v>
      </c>
      <c r="D4104" s="18" t="s">
        <v>9665</v>
      </c>
      <c r="E4104" s="18" t="s">
        <v>3325</v>
      </c>
      <c r="F4104" s="7" t="s">
        <v>9666</v>
      </c>
      <c r="G4104" s="18">
        <v>2</v>
      </c>
      <c r="H4104" s="18">
        <v>380</v>
      </c>
      <c r="I4104" s="21">
        <f t="shared" si="189"/>
        <v>760</v>
      </c>
      <c r="J4104" s="21" t="s">
        <v>9626</v>
      </c>
      <c r="K4104" s="21" t="s">
        <v>9626</v>
      </c>
      <c r="L4104" s="18">
        <f t="shared" si="191"/>
        <v>2</v>
      </c>
    </row>
    <row r="4105" spans="1:12" s="19" customFormat="1" ht="17.45" customHeight="1">
      <c r="A4105" s="20">
        <v>4103</v>
      </c>
      <c r="B4105" s="18" t="s">
        <v>9667</v>
      </c>
      <c r="C4105" s="18" t="s">
        <v>9668</v>
      </c>
      <c r="D4105" s="18" t="s">
        <v>9669</v>
      </c>
      <c r="E4105" s="18" t="s">
        <v>3325</v>
      </c>
      <c r="F4105" s="7" t="s">
        <v>9670</v>
      </c>
      <c r="G4105" s="18">
        <v>2</v>
      </c>
      <c r="H4105" s="18">
        <v>280</v>
      </c>
      <c r="I4105" s="21">
        <f t="shared" si="189"/>
        <v>560</v>
      </c>
      <c r="J4105" s="21" t="s">
        <v>9626</v>
      </c>
      <c r="K4105" s="21" t="s">
        <v>9626</v>
      </c>
      <c r="L4105" s="18">
        <f t="shared" si="191"/>
        <v>2</v>
      </c>
    </row>
    <row r="4106" spans="1:12" s="19" customFormat="1" ht="17.45" customHeight="1">
      <c r="A4106" s="20">
        <v>4104</v>
      </c>
      <c r="B4106" s="18" t="s">
        <v>9671</v>
      </c>
      <c r="C4106" s="18" t="s">
        <v>9672</v>
      </c>
      <c r="D4106" s="18" t="s">
        <v>9673</v>
      </c>
      <c r="E4106" s="18" t="s">
        <v>3325</v>
      </c>
      <c r="F4106" s="7" t="s">
        <v>9674</v>
      </c>
      <c r="G4106" s="18">
        <v>2</v>
      </c>
      <c r="H4106" s="18">
        <v>320</v>
      </c>
      <c r="I4106" s="21">
        <f t="shared" si="189"/>
        <v>640</v>
      </c>
      <c r="J4106" s="21" t="s">
        <v>9626</v>
      </c>
      <c r="K4106" s="21" t="s">
        <v>9626</v>
      </c>
      <c r="L4106" s="18">
        <f t="shared" si="191"/>
        <v>2</v>
      </c>
    </row>
    <row r="4107" spans="1:12" s="19" customFormat="1" ht="17.45" customHeight="1">
      <c r="A4107" s="20">
        <v>4105</v>
      </c>
      <c r="B4107" s="18" t="s">
        <v>9675</v>
      </c>
      <c r="C4107" s="18" t="s">
        <v>9676</v>
      </c>
      <c r="D4107" s="18" t="s">
        <v>9677</v>
      </c>
      <c r="E4107" s="18" t="s">
        <v>3325</v>
      </c>
      <c r="F4107" s="7" t="s">
        <v>9678</v>
      </c>
      <c r="G4107" s="18">
        <v>2</v>
      </c>
      <c r="H4107" s="18">
        <v>220</v>
      </c>
      <c r="I4107" s="21">
        <f t="shared" si="189"/>
        <v>440</v>
      </c>
      <c r="J4107" s="21" t="s">
        <v>9626</v>
      </c>
      <c r="K4107" s="21" t="s">
        <v>9626</v>
      </c>
      <c r="L4107" s="18">
        <f t="shared" si="191"/>
        <v>2</v>
      </c>
    </row>
    <row r="4108" spans="1:12" s="19" customFormat="1" ht="17.45" customHeight="1">
      <c r="A4108" s="20">
        <v>4106</v>
      </c>
      <c r="B4108" s="21" t="s">
        <v>46</v>
      </c>
      <c r="C4108" s="23" t="s">
        <v>47</v>
      </c>
      <c r="D4108" s="21" t="s">
        <v>9679</v>
      </c>
      <c r="E4108" s="21" t="s">
        <v>11</v>
      </c>
      <c r="F4108" s="8">
        <v>9789573276906</v>
      </c>
      <c r="G4108" s="18">
        <v>2</v>
      </c>
      <c r="H4108" s="21">
        <v>280</v>
      </c>
      <c r="I4108" s="21">
        <f t="shared" si="189"/>
        <v>560</v>
      </c>
      <c r="J4108" s="18" t="s">
        <v>0</v>
      </c>
      <c r="K4108" s="18"/>
      <c r="L4108" s="18">
        <f t="shared" si="191"/>
        <v>2</v>
      </c>
    </row>
    <row r="4109" spans="1:12" s="19" customFormat="1" ht="17.45" customHeight="1">
      <c r="A4109" s="20">
        <v>4107</v>
      </c>
      <c r="B4109" s="18" t="s">
        <v>9680</v>
      </c>
      <c r="C4109" s="18" t="s">
        <v>9681</v>
      </c>
      <c r="D4109" s="18" t="s">
        <v>9682</v>
      </c>
      <c r="E4109" s="18" t="s">
        <v>3325</v>
      </c>
      <c r="F4109" s="7">
        <v>9789868826243</v>
      </c>
      <c r="G4109" s="18">
        <v>2</v>
      </c>
      <c r="H4109" s="18">
        <v>360</v>
      </c>
      <c r="I4109" s="21">
        <f t="shared" si="189"/>
        <v>720</v>
      </c>
      <c r="J4109" s="18"/>
      <c r="K4109" s="18"/>
      <c r="L4109" s="18">
        <f t="shared" si="191"/>
        <v>2</v>
      </c>
    </row>
    <row r="4110" spans="1:12" s="19" customFormat="1" ht="17.45" customHeight="1">
      <c r="A4110" s="20">
        <v>4108</v>
      </c>
      <c r="B4110" s="18" t="s">
        <v>9683</v>
      </c>
      <c r="C4110" s="18" t="s">
        <v>9684</v>
      </c>
      <c r="D4110" s="18" t="s">
        <v>4129</v>
      </c>
      <c r="E4110" s="18" t="s">
        <v>3325</v>
      </c>
      <c r="F4110" s="7" t="s">
        <v>9685</v>
      </c>
      <c r="G4110" s="18">
        <v>2</v>
      </c>
      <c r="H4110" s="18">
        <v>250</v>
      </c>
      <c r="I4110" s="21">
        <f t="shared" si="189"/>
        <v>500</v>
      </c>
      <c r="J4110" s="18"/>
      <c r="K4110" s="18"/>
      <c r="L4110" s="18">
        <f t="shared" si="191"/>
        <v>2</v>
      </c>
    </row>
    <row r="4111" spans="1:12" s="19" customFormat="1" ht="17.45" customHeight="1">
      <c r="A4111" s="20">
        <v>4109</v>
      </c>
      <c r="B4111" s="18" t="s">
        <v>9686</v>
      </c>
      <c r="C4111" s="18" t="s">
        <v>9687</v>
      </c>
      <c r="D4111" s="18" t="s">
        <v>9688</v>
      </c>
      <c r="E4111" s="18" t="s">
        <v>3325</v>
      </c>
      <c r="F4111" s="7" t="s">
        <v>9689</v>
      </c>
      <c r="G4111" s="18">
        <v>5</v>
      </c>
      <c r="H4111" s="18">
        <v>220</v>
      </c>
      <c r="I4111" s="21">
        <f t="shared" si="189"/>
        <v>1100</v>
      </c>
      <c r="J4111" s="18"/>
      <c r="K4111" s="18"/>
      <c r="L4111" s="18">
        <f t="shared" si="191"/>
        <v>5</v>
      </c>
    </row>
    <row r="4112" spans="1:12" s="19" customFormat="1" ht="17.45" customHeight="1">
      <c r="A4112" s="20">
        <v>4110</v>
      </c>
      <c r="B4112" s="18" t="s">
        <v>9690</v>
      </c>
      <c r="C4112" s="18" t="s">
        <v>9691</v>
      </c>
      <c r="D4112" s="18" t="s">
        <v>9688</v>
      </c>
      <c r="E4112" s="18" t="s">
        <v>3325</v>
      </c>
      <c r="F4112" s="7" t="s">
        <v>9692</v>
      </c>
      <c r="G4112" s="18">
        <v>5</v>
      </c>
      <c r="H4112" s="18">
        <v>220</v>
      </c>
      <c r="I4112" s="21">
        <f t="shared" ref="I4112:I4175" si="192">G4112*H4112</f>
        <v>1100</v>
      </c>
      <c r="J4112" s="18"/>
      <c r="K4112" s="18"/>
      <c r="L4112" s="18">
        <f t="shared" si="191"/>
        <v>5</v>
      </c>
    </row>
    <row r="4113" spans="1:12" s="19" customFormat="1" ht="17.45" customHeight="1">
      <c r="A4113" s="20">
        <v>4111</v>
      </c>
      <c r="B4113" s="18" t="s">
        <v>9693</v>
      </c>
      <c r="C4113" s="18" t="s">
        <v>9691</v>
      </c>
      <c r="D4113" s="18" t="s">
        <v>9688</v>
      </c>
      <c r="E4113" s="18" t="s">
        <v>3325</v>
      </c>
      <c r="F4113" s="7" t="s">
        <v>9694</v>
      </c>
      <c r="G4113" s="18">
        <v>5</v>
      </c>
      <c r="H4113" s="18">
        <v>220</v>
      </c>
      <c r="I4113" s="21">
        <f t="shared" si="192"/>
        <v>1100</v>
      </c>
      <c r="J4113" s="18"/>
      <c r="K4113" s="18"/>
      <c r="L4113" s="18">
        <f t="shared" si="191"/>
        <v>5</v>
      </c>
    </row>
    <row r="4114" spans="1:12" s="19" customFormat="1" ht="17.45" customHeight="1">
      <c r="A4114" s="20">
        <v>4112</v>
      </c>
      <c r="B4114" s="18" t="s">
        <v>9695</v>
      </c>
      <c r="C4114" s="18" t="s">
        <v>9691</v>
      </c>
      <c r="D4114" s="18" t="s">
        <v>9688</v>
      </c>
      <c r="E4114" s="18" t="s">
        <v>3325</v>
      </c>
      <c r="F4114" s="7" t="s">
        <v>9696</v>
      </c>
      <c r="G4114" s="18">
        <v>5</v>
      </c>
      <c r="H4114" s="18">
        <v>220</v>
      </c>
      <c r="I4114" s="21">
        <f t="shared" si="192"/>
        <v>1100</v>
      </c>
      <c r="J4114" s="18"/>
      <c r="K4114" s="18"/>
      <c r="L4114" s="18">
        <f t="shared" si="191"/>
        <v>5</v>
      </c>
    </row>
    <row r="4115" spans="1:12" s="19" customFormat="1" ht="17.45" customHeight="1">
      <c r="A4115" s="20">
        <v>4113</v>
      </c>
      <c r="B4115" s="18" t="s">
        <v>9697</v>
      </c>
      <c r="C4115" s="18" t="s">
        <v>9698</v>
      </c>
      <c r="D4115" s="18" t="s">
        <v>9699</v>
      </c>
      <c r="E4115" s="18" t="s">
        <v>3325</v>
      </c>
      <c r="F4115" s="7" t="s">
        <v>9700</v>
      </c>
      <c r="G4115" s="18">
        <v>2</v>
      </c>
      <c r="H4115" s="18">
        <v>300</v>
      </c>
      <c r="I4115" s="21">
        <f t="shared" si="192"/>
        <v>600</v>
      </c>
      <c r="J4115" s="21" t="s">
        <v>9</v>
      </c>
      <c r="K4115" s="21" t="s">
        <v>1936</v>
      </c>
      <c r="L4115" s="18">
        <f t="shared" si="191"/>
        <v>2</v>
      </c>
    </row>
    <row r="4116" spans="1:12" s="19" customFormat="1" ht="17.45" customHeight="1">
      <c r="A4116" s="20">
        <v>4114</v>
      </c>
      <c r="B4116" s="18" t="s">
        <v>9701</v>
      </c>
      <c r="C4116" s="18" t="s">
        <v>9702</v>
      </c>
      <c r="D4116" s="18" t="s">
        <v>2801</v>
      </c>
      <c r="E4116" s="18" t="s">
        <v>1699</v>
      </c>
      <c r="F4116" s="7">
        <v>9789862113868</v>
      </c>
      <c r="G4116" s="18">
        <v>2</v>
      </c>
      <c r="H4116" s="18">
        <v>550</v>
      </c>
      <c r="I4116" s="21">
        <f t="shared" si="192"/>
        <v>1100</v>
      </c>
      <c r="J4116" s="18"/>
      <c r="K4116" s="18"/>
      <c r="L4116" s="18">
        <f t="shared" si="191"/>
        <v>2</v>
      </c>
    </row>
    <row r="4117" spans="1:12" s="19" customFormat="1" ht="17.45" customHeight="1">
      <c r="A4117" s="20">
        <v>4115</v>
      </c>
      <c r="B4117" s="18" t="s">
        <v>9703</v>
      </c>
      <c r="C4117" s="18" t="s">
        <v>9704</v>
      </c>
      <c r="D4117" s="18" t="s">
        <v>2708</v>
      </c>
      <c r="E4117" s="18" t="s">
        <v>1699</v>
      </c>
      <c r="F4117" s="7" t="s">
        <v>9705</v>
      </c>
      <c r="G4117" s="18">
        <v>2</v>
      </c>
      <c r="H4117" s="18">
        <v>280</v>
      </c>
      <c r="I4117" s="21">
        <f t="shared" si="192"/>
        <v>560</v>
      </c>
      <c r="J4117" s="18"/>
      <c r="K4117" s="18"/>
      <c r="L4117" s="18">
        <f t="shared" si="191"/>
        <v>2</v>
      </c>
    </row>
    <row r="4118" spans="1:12" s="19" customFormat="1" ht="17.45" customHeight="1">
      <c r="A4118" s="20">
        <v>4116</v>
      </c>
      <c r="B4118" s="18" t="s">
        <v>9706</v>
      </c>
      <c r="C4118" s="18" t="s">
        <v>9707</v>
      </c>
      <c r="D4118" s="18" t="s">
        <v>9708</v>
      </c>
      <c r="E4118" s="18" t="s">
        <v>1699</v>
      </c>
      <c r="F4118" s="7" t="s">
        <v>9709</v>
      </c>
      <c r="G4118" s="18">
        <v>5</v>
      </c>
      <c r="H4118" s="18">
        <v>160</v>
      </c>
      <c r="I4118" s="21">
        <f t="shared" si="192"/>
        <v>800</v>
      </c>
      <c r="J4118" s="18"/>
      <c r="K4118" s="18"/>
      <c r="L4118" s="18">
        <f t="shared" si="191"/>
        <v>5</v>
      </c>
    </row>
    <row r="4119" spans="1:12" s="19" customFormat="1" ht="17.45" customHeight="1">
      <c r="A4119" s="20">
        <v>4117</v>
      </c>
      <c r="B4119" s="21" t="s">
        <v>350</v>
      </c>
      <c r="C4119" s="23" t="s">
        <v>349</v>
      </c>
      <c r="D4119" s="21" t="s">
        <v>5022</v>
      </c>
      <c r="E4119" s="31" t="s">
        <v>11</v>
      </c>
      <c r="F4119" s="8">
        <v>9789573273134</v>
      </c>
      <c r="G4119" s="18">
        <v>2</v>
      </c>
      <c r="H4119" s="21">
        <v>280</v>
      </c>
      <c r="I4119" s="21">
        <f t="shared" si="192"/>
        <v>560</v>
      </c>
      <c r="J4119" s="18"/>
      <c r="K4119" s="18"/>
      <c r="L4119" s="18">
        <f t="shared" si="191"/>
        <v>2</v>
      </c>
    </row>
    <row r="4120" spans="1:12" s="19" customFormat="1" ht="17.45" customHeight="1">
      <c r="A4120" s="20">
        <v>4118</v>
      </c>
      <c r="B4120" s="18" t="s">
        <v>9710</v>
      </c>
      <c r="C4120" s="18" t="s">
        <v>3988</v>
      </c>
      <c r="D4120" s="18" t="s">
        <v>3039</v>
      </c>
      <c r="E4120" s="18" t="s">
        <v>1699</v>
      </c>
      <c r="F4120" s="7" t="s">
        <v>9711</v>
      </c>
      <c r="G4120" s="18">
        <v>2</v>
      </c>
      <c r="H4120" s="18">
        <v>250</v>
      </c>
      <c r="I4120" s="21">
        <f t="shared" si="192"/>
        <v>500</v>
      </c>
      <c r="J4120" s="18"/>
      <c r="K4120" s="18"/>
      <c r="L4120" s="18">
        <f t="shared" ref="L4120:L4151" si="193">G4120</f>
        <v>2</v>
      </c>
    </row>
    <row r="4121" spans="1:12" s="19" customFormat="1" ht="17.45" customHeight="1">
      <c r="A4121" s="20">
        <v>4119</v>
      </c>
      <c r="B4121" s="18" t="s">
        <v>9712</v>
      </c>
      <c r="C4121" s="18" t="s">
        <v>2898</v>
      </c>
      <c r="D4121" s="18" t="s">
        <v>2899</v>
      </c>
      <c r="E4121" s="18" t="s">
        <v>1699</v>
      </c>
      <c r="F4121" s="7" t="s">
        <v>9713</v>
      </c>
      <c r="G4121" s="18">
        <v>2</v>
      </c>
      <c r="H4121" s="18">
        <v>280</v>
      </c>
      <c r="I4121" s="21">
        <f t="shared" si="192"/>
        <v>560</v>
      </c>
      <c r="J4121" s="18"/>
      <c r="K4121" s="18"/>
      <c r="L4121" s="18">
        <f t="shared" si="193"/>
        <v>2</v>
      </c>
    </row>
    <row r="4122" spans="1:12" s="19" customFormat="1" ht="17.45" customHeight="1">
      <c r="A4122" s="20">
        <v>4120</v>
      </c>
      <c r="B4122" s="18" t="s">
        <v>9714</v>
      </c>
      <c r="C4122" s="18" t="s">
        <v>9715</v>
      </c>
      <c r="D4122" s="18" t="s">
        <v>3215</v>
      </c>
      <c r="E4122" s="18" t="s">
        <v>1699</v>
      </c>
      <c r="F4122" s="7" t="s">
        <v>9716</v>
      </c>
      <c r="G4122" s="18">
        <v>2</v>
      </c>
      <c r="H4122" s="18">
        <v>260</v>
      </c>
      <c r="I4122" s="21">
        <f t="shared" si="192"/>
        <v>520</v>
      </c>
      <c r="J4122" s="18"/>
      <c r="K4122" s="18"/>
      <c r="L4122" s="18">
        <f t="shared" si="193"/>
        <v>2</v>
      </c>
    </row>
    <row r="4123" spans="1:12" s="19" customFormat="1" ht="17.45" customHeight="1">
      <c r="A4123" s="20">
        <v>4121</v>
      </c>
      <c r="B4123" s="18" t="s">
        <v>9717</v>
      </c>
      <c r="C4123" s="18" t="s">
        <v>9718</v>
      </c>
      <c r="D4123" s="18" t="s">
        <v>3190</v>
      </c>
      <c r="E4123" s="18" t="s">
        <v>1699</v>
      </c>
      <c r="F4123" s="7" t="s">
        <v>9719</v>
      </c>
      <c r="G4123" s="18">
        <v>2</v>
      </c>
      <c r="H4123" s="18">
        <v>290</v>
      </c>
      <c r="I4123" s="21">
        <f t="shared" si="192"/>
        <v>580</v>
      </c>
      <c r="J4123" s="18" t="s">
        <v>0</v>
      </c>
      <c r="K4123" s="18"/>
      <c r="L4123" s="18">
        <f t="shared" si="193"/>
        <v>2</v>
      </c>
    </row>
    <row r="4124" spans="1:12" s="19" customFormat="1" ht="17.45" customHeight="1">
      <c r="A4124" s="20">
        <v>4122</v>
      </c>
      <c r="B4124" s="18" t="s">
        <v>9720</v>
      </c>
      <c r="C4124" s="26" t="s">
        <v>1452</v>
      </c>
      <c r="D4124" s="26" t="s">
        <v>1453</v>
      </c>
      <c r="E4124" s="18" t="s">
        <v>1699</v>
      </c>
      <c r="F4124" s="13" t="s">
        <v>1454</v>
      </c>
      <c r="G4124" s="18">
        <v>2</v>
      </c>
      <c r="H4124" s="18">
        <v>350</v>
      </c>
      <c r="I4124" s="21">
        <f t="shared" si="192"/>
        <v>700</v>
      </c>
      <c r="J4124" s="18"/>
      <c r="K4124" s="18"/>
      <c r="L4124" s="18">
        <f t="shared" si="193"/>
        <v>2</v>
      </c>
    </row>
    <row r="4125" spans="1:12" s="19" customFormat="1" ht="17.45" customHeight="1">
      <c r="A4125" s="20">
        <v>4123</v>
      </c>
      <c r="B4125" s="18" t="s">
        <v>9721</v>
      </c>
      <c r="C4125" s="18" t="s">
        <v>9722</v>
      </c>
      <c r="D4125" s="18" t="s">
        <v>9723</v>
      </c>
      <c r="E4125" s="18" t="s">
        <v>1699</v>
      </c>
      <c r="F4125" s="7" t="s">
        <v>9724</v>
      </c>
      <c r="G4125" s="18">
        <v>2</v>
      </c>
      <c r="H4125" s="18">
        <v>300</v>
      </c>
      <c r="I4125" s="21">
        <f t="shared" si="192"/>
        <v>600</v>
      </c>
      <c r="J4125" s="18"/>
      <c r="K4125" s="18"/>
      <c r="L4125" s="18">
        <f t="shared" si="193"/>
        <v>2</v>
      </c>
    </row>
    <row r="4126" spans="1:12" s="19" customFormat="1" ht="17.45" customHeight="1">
      <c r="A4126" s="20">
        <v>4124</v>
      </c>
      <c r="B4126" s="18" t="s">
        <v>9725</v>
      </c>
      <c r="C4126" s="18" t="s">
        <v>4612</v>
      </c>
      <c r="D4126" s="18" t="s">
        <v>4424</v>
      </c>
      <c r="E4126" s="18" t="s">
        <v>1699</v>
      </c>
      <c r="F4126" s="7">
        <v>9789571365213</v>
      </c>
      <c r="G4126" s="18">
        <v>2</v>
      </c>
      <c r="H4126" s="18">
        <v>280</v>
      </c>
      <c r="I4126" s="21">
        <f t="shared" si="192"/>
        <v>560</v>
      </c>
      <c r="J4126" s="21" t="s">
        <v>9</v>
      </c>
      <c r="K4126" s="21" t="s">
        <v>9</v>
      </c>
      <c r="L4126" s="18">
        <f t="shared" si="193"/>
        <v>2</v>
      </c>
    </row>
    <row r="4127" spans="1:12" s="19" customFormat="1" ht="17.45" customHeight="1">
      <c r="A4127" s="20">
        <v>4125</v>
      </c>
      <c r="B4127" s="18" t="s">
        <v>9726</v>
      </c>
      <c r="C4127" s="18" t="s">
        <v>9727</v>
      </c>
      <c r="D4127" s="18" t="s">
        <v>3484</v>
      </c>
      <c r="E4127" s="18" t="s">
        <v>1699</v>
      </c>
      <c r="F4127" s="7" t="s">
        <v>9728</v>
      </c>
      <c r="G4127" s="18">
        <v>2</v>
      </c>
      <c r="H4127" s="18">
        <v>150</v>
      </c>
      <c r="I4127" s="21">
        <f t="shared" si="192"/>
        <v>300</v>
      </c>
      <c r="J4127" s="18"/>
      <c r="K4127" s="18"/>
      <c r="L4127" s="18">
        <f t="shared" si="193"/>
        <v>2</v>
      </c>
    </row>
    <row r="4128" spans="1:12" s="19" customFormat="1" ht="17.45" customHeight="1">
      <c r="A4128" s="20">
        <v>4126</v>
      </c>
      <c r="B4128" s="18" t="s">
        <v>9729</v>
      </c>
      <c r="C4128" s="18" t="s">
        <v>9730</v>
      </c>
      <c r="D4128" s="18" t="s">
        <v>4548</v>
      </c>
      <c r="E4128" s="18" t="s">
        <v>1699</v>
      </c>
      <c r="F4128" s="7" t="s">
        <v>9731</v>
      </c>
      <c r="G4128" s="18">
        <v>2</v>
      </c>
      <c r="H4128" s="18">
        <v>480</v>
      </c>
      <c r="I4128" s="21">
        <f t="shared" si="192"/>
        <v>960</v>
      </c>
      <c r="J4128" s="18"/>
      <c r="K4128" s="18"/>
      <c r="L4128" s="18">
        <f t="shared" si="193"/>
        <v>2</v>
      </c>
    </row>
    <row r="4129" spans="1:12" s="19" customFormat="1" ht="17.45" customHeight="1">
      <c r="A4129" s="20">
        <v>4127</v>
      </c>
      <c r="B4129" s="18" t="s">
        <v>9732</v>
      </c>
      <c r="C4129" s="18" t="s">
        <v>9733</v>
      </c>
      <c r="D4129" s="18" t="s">
        <v>5880</v>
      </c>
      <c r="E4129" s="18" t="s">
        <v>1699</v>
      </c>
      <c r="F4129" s="7" t="s">
        <v>9734</v>
      </c>
      <c r="G4129" s="18">
        <v>2</v>
      </c>
      <c r="H4129" s="18">
        <v>299</v>
      </c>
      <c r="I4129" s="21">
        <f t="shared" si="192"/>
        <v>598</v>
      </c>
      <c r="J4129" s="18"/>
      <c r="K4129" s="18"/>
      <c r="L4129" s="18">
        <f t="shared" si="193"/>
        <v>2</v>
      </c>
    </row>
    <row r="4130" spans="1:12" s="19" customFormat="1" ht="17.45" customHeight="1">
      <c r="A4130" s="20">
        <v>4128</v>
      </c>
      <c r="B4130" s="26" t="s">
        <v>1448</v>
      </c>
      <c r="C4130" s="26" t="s">
        <v>1449</v>
      </c>
      <c r="D4130" s="26" t="s">
        <v>1450</v>
      </c>
      <c r="E4130" s="18" t="s">
        <v>1699</v>
      </c>
      <c r="F4130" s="13" t="s">
        <v>1451</v>
      </c>
      <c r="G4130" s="18">
        <v>2</v>
      </c>
      <c r="H4130" s="18">
        <v>350</v>
      </c>
      <c r="I4130" s="21">
        <f t="shared" si="192"/>
        <v>700</v>
      </c>
      <c r="J4130" s="18"/>
      <c r="K4130" s="18"/>
      <c r="L4130" s="18">
        <f t="shared" si="193"/>
        <v>2</v>
      </c>
    </row>
    <row r="4131" spans="1:12" s="19" customFormat="1" ht="17.45" customHeight="1">
      <c r="A4131" s="20">
        <v>4129</v>
      </c>
      <c r="B4131" s="18" t="s">
        <v>9735</v>
      </c>
      <c r="C4131" s="18" t="s">
        <v>3350</v>
      </c>
      <c r="D4131" s="18" t="s">
        <v>2919</v>
      </c>
      <c r="E4131" s="18" t="s">
        <v>1699</v>
      </c>
      <c r="F4131" s="7" t="s">
        <v>9736</v>
      </c>
      <c r="G4131" s="18">
        <v>2</v>
      </c>
      <c r="H4131" s="18">
        <v>250</v>
      </c>
      <c r="I4131" s="21">
        <f t="shared" si="192"/>
        <v>500</v>
      </c>
      <c r="J4131" s="18"/>
      <c r="K4131" s="18"/>
      <c r="L4131" s="18">
        <f t="shared" si="193"/>
        <v>2</v>
      </c>
    </row>
    <row r="4132" spans="1:12" s="19" customFormat="1" ht="17.45" customHeight="1">
      <c r="A4132" s="20">
        <v>4130</v>
      </c>
      <c r="B4132" s="18" t="s">
        <v>9737</v>
      </c>
      <c r="C4132" s="18" t="s">
        <v>9738</v>
      </c>
      <c r="D4132" s="18" t="s">
        <v>2974</v>
      </c>
      <c r="E4132" s="18" t="s">
        <v>1699</v>
      </c>
      <c r="F4132" s="7" t="s">
        <v>9739</v>
      </c>
      <c r="G4132" s="18">
        <v>2</v>
      </c>
      <c r="H4132" s="18">
        <v>300</v>
      </c>
      <c r="I4132" s="21">
        <f t="shared" si="192"/>
        <v>600</v>
      </c>
      <c r="J4132" s="18"/>
      <c r="K4132" s="18"/>
      <c r="L4132" s="18">
        <f t="shared" si="193"/>
        <v>2</v>
      </c>
    </row>
    <row r="4133" spans="1:12" s="19" customFormat="1" ht="17.45" customHeight="1">
      <c r="A4133" s="20">
        <v>4131</v>
      </c>
      <c r="B4133" s="18" t="s">
        <v>9740</v>
      </c>
      <c r="C4133" s="18" t="s">
        <v>9741</v>
      </c>
      <c r="D4133" s="18" t="s">
        <v>4009</v>
      </c>
      <c r="E4133" s="18" t="s">
        <v>1699</v>
      </c>
      <c r="F4133" s="7" t="s">
        <v>9742</v>
      </c>
      <c r="G4133" s="18">
        <v>2</v>
      </c>
      <c r="H4133" s="18">
        <v>280</v>
      </c>
      <c r="I4133" s="21">
        <f t="shared" si="192"/>
        <v>560</v>
      </c>
      <c r="J4133" s="18" t="s">
        <v>2750</v>
      </c>
      <c r="K4133" s="18"/>
      <c r="L4133" s="18">
        <f t="shared" si="193"/>
        <v>2</v>
      </c>
    </row>
    <row r="4134" spans="1:12" s="19" customFormat="1" ht="17.45" customHeight="1">
      <c r="A4134" s="20">
        <v>4132</v>
      </c>
      <c r="B4134" s="18" t="s">
        <v>9743</v>
      </c>
      <c r="C4134" s="18" t="s">
        <v>9744</v>
      </c>
      <c r="D4134" s="18" t="s">
        <v>9745</v>
      </c>
      <c r="E4134" s="18" t="s">
        <v>1699</v>
      </c>
      <c r="F4134" s="7" t="s">
        <v>9746</v>
      </c>
      <c r="G4134" s="18">
        <v>2</v>
      </c>
      <c r="H4134" s="18">
        <v>320</v>
      </c>
      <c r="I4134" s="21">
        <f t="shared" si="192"/>
        <v>640</v>
      </c>
      <c r="J4134" s="18" t="s">
        <v>2750</v>
      </c>
      <c r="K4134" s="18"/>
      <c r="L4134" s="18">
        <f t="shared" si="193"/>
        <v>2</v>
      </c>
    </row>
    <row r="4135" spans="1:12" s="19" customFormat="1" ht="17.45" customHeight="1">
      <c r="A4135" s="20">
        <v>4133</v>
      </c>
      <c r="B4135" s="18" t="s">
        <v>9747</v>
      </c>
      <c r="C4135" s="18" t="s">
        <v>9748</v>
      </c>
      <c r="D4135" s="18" t="s">
        <v>2708</v>
      </c>
      <c r="E4135" s="18" t="s">
        <v>1699</v>
      </c>
      <c r="F4135" s="7">
        <v>9789571355504</v>
      </c>
      <c r="G4135" s="18">
        <v>2</v>
      </c>
      <c r="H4135" s="18">
        <v>300</v>
      </c>
      <c r="I4135" s="21">
        <f t="shared" si="192"/>
        <v>600</v>
      </c>
      <c r="J4135" s="18"/>
      <c r="K4135" s="18"/>
      <c r="L4135" s="18">
        <f t="shared" si="193"/>
        <v>2</v>
      </c>
    </row>
    <row r="4136" spans="1:12" s="19" customFormat="1" ht="17.45" customHeight="1">
      <c r="A4136" s="20">
        <v>4134</v>
      </c>
      <c r="B4136" s="18" t="s">
        <v>9749</v>
      </c>
      <c r="C4136" s="18" t="s">
        <v>9750</v>
      </c>
      <c r="D4136" s="18" t="s">
        <v>5970</v>
      </c>
      <c r="E4136" s="18" t="s">
        <v>1699</v>
      </c>
      <c r="F4136" s="7" t="s">
        <v>9751</v>
      </c>
      <c r="G4136" s="18">
        <v>2</v>
      </c>
      <c r="H4136" s="18">
        <v>250</v>
      </c>
      <c r="I4136" s="21">
        <f t="shared" si="192"/>
        <v>500</v>
      </c>
      <c r="J4136" s="18"/>
      <c r="K4136" s="18"/>
      <c r="L4136" s="18">
        <f t="shared" si="193"/>
        <v>2</v>
      </c>
    </row>
    <row r="4137" spans="1:12" s="19" customFormat="1" ht="17.45" customHeight="1">
      <c r="A4137" s="20">
        <v>4135</v>
      </c>
      <c r="B4137" s="18" t="s">
        <v>9752</v>
      </c>
      <c r="C4137" s="18" t="s">
        <v>9750</v>
      </c>
      <c r="D4137" s="18" t="s">
        <v>5970</v>
      </c>
      <c r="E4137" s="18" t="s">
        <v>1699</v>
      </c>
      <c r="F4137" s="7" t="s">
        <v>9753</v>
      </c>
      <c r="G4137" s="18">
        <v>2</v>
      </c>
      <c r="H4137" s="18">
        <v>250</v>
      </c>
      <c r="I4137" s="21">
        <f t="shared" si="192"/>
        <v>500</v>
      </c>
      <c r="J4137" s="18"/>
      <c r="K4137" s="18"/>
      <c r="L4137" s="18">
        <f t="shared" si="193"/>
        <v>2</v>
      </c>
    </row>
    <row r="4138" spans="1:12" s="19" customFormat="1" ht="17.45" customHeight="1">
      <c r="A4138" s="20">
        <v>4136</v>
      </c>
      <c r="B4138" s="18" t="s">
        <v>9754</v>
      </c>
      <c r="C4138" s="18" t="s">
        <v>9750</v>
      </c>
      <c r="D4138" s="18" t="s">
        <v>5970</v>
      </c>
      <c r="E4138" s="18" t="s">
        <v>1699</v>
      </c>
      <c r="F4138" s="7" t="s">
        <v>9755</v>
      </c>
      <c r="G4138" s="18">
        <v>2</v>
      </c>
      <c r="H4138" s="18">
        <v>250</v>
      </c>
      <c r="I4138" s="21">
        <f t="shared" si="192"/>
        <v>500</v>
      </c>
      <c r="J4138" s="18" t="s">
        <v>0</v>
      </c>
      <c r="K4138" s="18"/>
      <c r="L4138" s="18">
        <f t="shared" si="193"/>
        <v>2</v>
      </c>
    </row>
    <row r="4139" spans="1:12" s="19" customFormat="1" ht="17.45" customHeight="1">
      <c r="A4139" s="20">
        <v>4137</v>
      </c>
      <c r="B4139" s="18" t="s">
        <v>9756</v>
      </c>
      <c r="C4139" s="18" t="s">
        <v>9750</v>
      </c>
      <c r="D4139" s="18" t="s">
        <v>5970</v>
      </c>
      <c r="E4139" s="18" t="s">
        <v>1699</v>
      </c>
      <c r="F4139" s="7" t="s">
        <v>9757</v>
      </c>
      <c r="G4139" s="18">
        <v>2</v>
      </c>
      <c r="H4139" s="18">
        <v>250</v>
      </c>
      <c r="I4139" s="21">
        <f t="shared" si="192"/>
        <v>500</v>
      </c>
      <c r="J4139" s="18"/>
      <c r="K4139" s="18"/>
      <c r="L4139" s="18">
        <f t="shared" si="193"/>
        <v>2</v>
      </c>
    </row>
    <row r="4140" spans="1:12" s="19" customFormat="1" ht="17.45" customHeight="1">
      <c r="A4140" s="20">
        <v>4138</v>
      </c>
      <c r="B4140" s="18" t="s">
        <v>9758</v>
      </c>
      <c r="C4140" s="18" t="s">
        <v>9750</v>
      </c>
      <c r="D4140" s="18" t="s">
        <v>5970</v>
      </c>
      <c r="E4140" s="18" t="s">
        <v>1699</v>
      </c>
      <c r="F4140" s="7" t="s">
        <v>9759</v>
      </c>
      <c r="G4140" s="18">
        <v>2</v>
      </c>
      <c r="H4140" s="18">
        <v>250</v>
      </c>
      <c r="I4140" s="21">
        <f t="shared" si="192"/>
        <v>500</v>
      </c>
      <c r="J4140" s="18"/>
      <c r="K4140" s="18"/>
      <c r="L4140" s="18">
        <f t="shared" si="193"/>
        <v>2</v>
      </c>
    </row>
    <row r="4141" spans="1:12" s="19" customFormat="1" ht="17.45" customHeight="1">
      <c r="A4141" s="20">
        <v>4139</v>
      </c>
      <c r="B4141" s="18" t="s">
        <v>9760</v>
      </c>
      <c r="C4141" s="18" t="s">
        <v>9750</v>
      </c>
      <c r="D4141" s="18" t="s">
        <v>5970</v>
      </c>
      <c r="E4141" s="18" t="s">
        <v>1699</v>
      </c>
      <c r="F4141" s="7" t="s">
        <v>9761</v>
      </c>
      <c r="G4141" s="18">
        <v>2</v>
      </c>
      <c r="H4141" s="18">
        <v>250</v>
      </c>
      <c r="I4141" s="21">
        <f t="shared" si="192"/>
        <v>500</v>
      </c>
      <c r="J4141" s="18"/>
      <c r="K4141" s="18"/>
      <c r="L4141" s="18">
        <f t="shared" si="193"/>
        <v>2</v>
      </c>
    </row>
    <row r="4142" spans="1:12" s="19" customFormat="1" ht="17.45" customHeight="1">
      <c r="A4142" s="20">
        <v>4140</v>
      </c>
      <c r="B4142" s="18" t="s">
        <v>9762</v>
      </c>
      <c r="C4142" s="18" t="s">
        <v>9750</v>
      </c>
      <c r="D4142" s="18" t="s">
        <v>5970</v>
      </c>
      <c r="E4142" s="18" t="s">
        <v>1699</v>
      </c>
      <c r="F4142" s="7" t="s">
        <v>9763</v>
      </c>
      <c r="G4142" s="18">
        <v>2</v>
      </c>
      <c r="H4142" s="18">
        <v>250</v>
      </c>
      <c r="I4142" s="21">
        <f t="shared" si="192"/>
        <v>500</v>
      </c>
      <c r="J4142" s="18"/>
      <c r="K4142" s="18"/>
      <c r="L4142" s="18">
        <f t="shared" si="193"/>
        <v>2</v>
      </c>
    </row>
    <row r="4143" spans="1:12" s="19" customFormat="1" ht="17.45" customHeight="1">
      <c r="A4143" s="20">
        <v>4141</v>
      </c>
      <c r="B4143" s="18" t="s">
        <v>9764</v>
      </c>
      <c r="C4143" s="18" t="s">
        <v>1697</v>
      </c>
      <c r="D4143" s="18" t="s">
        <v>1698</v>
      </c>
      <c r="E4143" s="18" t="s">
        <v>1699</v>
      </c>
      <c r="F4143" s="7" t="s">
        <v>9765</v>
      </c>
      <c r="G4143" s="18">
        <v>2</v>
      </c>
      <c r="H4143" s="18">
        <v>240</v>
      </c>
      <c r="I4143" s="21">
        <f t="shared" si="192"/>
        <v>480</v>
      </c>
      <c r="J4143" s="18"/>
      <c r="K4143" s="18"/>
      <c r="L4143" s="18">
        <f t="shared" si="193"/>
        <v>2</v>
      </c>
    </row>
    <row r="4144" spans="1:12" s="19" customFormat="1" ht="17.45" customHeight="1">
      <c r="A4144" s="20">
        <v>4142</v>
      </c>
      <c r="B4144" s="18" t="s">
        <v>9766</v>
      </c>
      <c r="C4144" s="18" t="s">
        <v>2596</v>
      </c>
      <c r="D4144" s="18" t="s">
        <v>2597</v>
      </c>
      <c r="E4144" s="18" t="s">
        <v>2007</v>
      </c>
      <c r="F4144" s="7" t="s">
        <v>9767</v>
      </c>
      <c r="G4144" s="18">
        <v>2</v>
      </c>
      <c r="H4144" s="18">
        <v>350</v>
      </c>
      <c r="I4144" s="21">
        <f t="shared" si="192"/>
        <v>700</v>
      </c>
      <c r="J4144" s="18"/>
      <c r="K4144" s="18"/>
      <c r="L4144" s="18">
        <f t="shared" si="193"/>
        <v>2</v>
      </c>
    </row>
    <row r="4145" spans="1:12" s="19" customFormat="1" ht="17.45" customHeight="1">
      <c r="A4145" s="20">
        <v>4143</v>
      </c>
      <c r="B4145" s="18" t="s">
        <v>9768</v>
      </c>
      <c r="C4145" s="18" t="s">
        <v>9769</v>
      </c>
      <c r="D4145" s="18" t="s">
        <v>1825</v>
      </c>
      <c r="E4145" s="18" t="s">
        <v>1699</v>
      </c>
      <c r="F4145" s="7">
        <v>9789862415634</v>
      </c>
      <c r="G4145" s="18">
        <v>2</v>
      </c>
      <c r="H4145" s="18">
        <v>320</v>
      </c>
      <c r="I4145" s="21">
        <f t="shared" si="192"/>
        <v>640</v>
      </c>
      <c r="J4145" s="18"/>
      <c r="K4145" s="18"/>
      <c r="L4145" s="18">
        <f t="shared" si="193"/>
        <v>2</v>
      </c>
    </row>
    <row r="4146" spans="1:12" s="19" customFormat="1" ht="17.45" customHeight="1">
      <c r="A4146" s="20">
        <v>4144</v>
      </c>
      <c r="B4146" s="18" t="s">
        <v>9770</v>
      </c>
      <c r="C4146" s="18" t="s">
        <v>4966</v>
      </c>
      <c r="D4146" s="18" t="s">
        <v>9771</v>
      </c>
      <c r="E4146" s="18" t="s">
        <v>1699</v>
      </c>
      <c r="F4146" s="7" t="s">
        <v>9772</v>
      </c>
      <c r="G4146" s="18">
        <v>2</v>
      </c>
      <c r="H4146" s="18">
        <v>160</v>
      </c>
      <c r="I4146" s="21">
        <f t="shared" si="192"/>
        <v>320</v>
      </c>
      <c r="J4146" s="18"/>
      <c r="K4146" s="18"/>
      <c r="L4146" s="18">
        <f t="shared" si="193"/>
        <v>2</v>
      </c>
    </row>
    <row r="4147" spans="1:12" s="19" customFormat="1" ht="17.45" customHeight="1">
      <c r="A4147" s="20">
        <v>4145</v>
      </c>
      <c r="B4147" s="18" t="s">
        <v>9773</v>
      </c>
      <c r="C4147" s="18" t="s">
        <v>9774</v>
      </c>
      <c r="D4147" s="18" t="s">
        <v>3358</v>
      </c>
      <c r="E4147" s="18" t="s">
        <v>1699</v>
      </c>
      <c r="F4147" s="13" t="s">
        <v>1473</v>
      </c>
      <c r="G4147" s="18">
        <v>2</v>
      </c>
      <c r="H4147" s="18">
        <v>300</v>
      </c>
      <c r="I4147" s="21">
        <f t="shared" si="192"/>
        <v>600</v>
      </c>
      <c r="J4147" s="18"/>
      <c r="K4147" s="18"/>
      <c r="L4147" s="18">
        <f t="shared" si="193"/>
        <v>2</v>
      </c>
    </row>
    <row r="4148" spans="1:12" s="19" customFormat="1" ht="17.45" customHeight="1">
      <c r="A4148" s="20">
        <v>4146</v>
      </c>
      <c r="B4148" s="18" t="s">
        <v>9775</v>
      </c>
      <c r="C4148" s="18" t="s">
        <v>9776</v>
      </c>
      <c r="D4148" s="18" t="s">
        <v>2622</v>
      </c>
      <c r="E4148" s="18" t="s">
        <v>1699</v>
      </c>
      <c r="F4148" s="7" t="s">
        <v>9777</v>
      </c>
      <c r="G4148" s="18">
        <v>2</v>
      </c>
      <c r="H4148" s="18">
        <v>350</v>
      </c>
      <c r="I4148" s="21">
        <f t="shared" si="192"/>
        <v>700</v>
      </c>
      <c r="J4148" s="18" t="s">
        <v>0</v>
      </c>
      <c r="K4148" s="18"/>
      <c r="L4148" s="18">
        <f t="shared" si="193"/>
        <v>2</v>
      </c>
    </row>
    <row r="4149" spans="1:12" s="19" customFormat="1" ht="17.45" customHeight="1">
      <c r="A4149" s="20">
        <v>4147</v>
      </c>
      <c r="B4149" s="18" t="s">
        <v>9778</v>
      </c>
      <c r="C4149" s="18" t="s">
        <v>4591</v>
      </c>
      <c r="D4149" s="18" t="s">
        <v>3010</v>
      </c>
      <c r="E4149" s="18" t="s">
        <v>1699</v>
      </c>
      <c r="F4149" s="7">
        <v>9789866342042</v>
      </c>
      <c r="G4149" s="18">
        <v>2</v>
      </c>
      <c r="H4149" s="18">
        <v>200</v>
      </c>
      <c r="I4149" s="21">
        <f t="shared" si="192"/>
        <v>400</v>
      </c>
      <c r="J4149" s="18"/>
      <c r="K4149" s="18"/>
      <c r="L4149" s="18">
        <f t="shared" si="193"/>
        <v>2</v>
      </c>
    </row>
    <row r="4150" spans="1:12" s="19" customFormat="1" ht="17.45" customHeight="1">
      <c r="A4150" s="20">
        <v>4148</v>
      </c>
      <c r="B4150" s="18" t="s">
        <v>9779</v>
      </c>
      <c r="C4150" s="18" t="s">
        <v>2910</v>
      </c>
      <c r="D4150" s="18" t="s">
        <v>9780</v>
      </c>
      <c r="E4150" s="18" t="s">
        <v>1699</v>
      </c>
      <c r="F4150" s="7">
        <v>9574442071</v>
      </c>
      <c r="G4150" s="18">
        <v>2</v>
      </c>
      <c r="H4150" s="18">
        <v>240</v>
      </c>
      <c r="I4150" s="21">
        <f t="shared" si="192"/>
        <v>480</v>
      </c>
      <c r="J4150" s="18"/>
      <c r="K4150" s="18"/>
      <c r="L4150" s="18">
        <f t="shared" si="193"/>
        <v>2</v>
      </c>
    </row>
    <row r="4151" spans="1:12" s="19" customFormat="1" ht="17.45" customHeight="1">
      <c r="A4151" s="20">
        <v>4149</v>
      </c>
      <c r="B4151" s="18" t="s">
        <v>9781</v>
      </c>
      <c r="C4151" s="18" t="s">
        <v>9782</v>
      </c>
      <c r="D4151" s="18" t="s">
        <v>2605</v>
      </c>
      <c r="E4151" s="18" t="s">
        <v>1699</v>
      </c>
      <c r="F4151" s="7" t="s">
        <v>9783</v>
      </c>
      <c r="G4151" s="18">
        <v>2</v>
      </c>
      <c r="H4151" s="18">
        <v>300</v>
      </c>
      <c r="I4151" s="21">
        <f t="shared" si="192"/>
        <v>600</v>
      </c>
      <c r="J4151" s="18"/>
      <c r="K4151" s="18"/>
      <c r="L4151" s="18">
        <f t="shared" si="193"/>
        <v>2</v>
      </c>
    </row>
    <row r="4152" spans="1:12" s="19" customFormat="1" ht="17.45" customHeight="1">
      <c r="A4152" s="20">
        <v>4150</v>
      </c>
      <c r="B4152" s="18" t="s">
        <v>9784</v>
      </c>
      <c r="C4152" s="18" t="s">
        <v>9785</v>
      </c>
      <c r="D4152" s="18" t="s">
        <v>9786</v>
      </c>
      <c r="E4152" s="18" t="s">
        <v>1699</v>
      </c>
      <c r="F4152" s="7">
        <v>9789861747965</v>
      </c>
      <c r="G4152" s="18">
        <v>2</v>
      </c>
      <c r="H4152" s="18">
        <v>260</v>
      </c>
      <c r="I4152" s="21">
        <f t="shared" si="192"/>
        <v>520</v>
      </c>
      <c r="J4152" s="18"/>
      <c r="K4152" s="18"/>
      <c r="L4152" s="18">
        <f t="shared" ref="L4152:L4183" si="194">G4152</f>
        <v>2</v>
      </c>
    </row>
    <row r="4153" spans="1:12" s="19" customFormat="1" ht="17.45" customHeight="1">
      <c r="A4153" s="20">
        <v>4151</v>
      </c>
      <c r="B4153" s="18" t="s">
        <v>9787</v>
      </c>
      <c r="C4153" s="18" t="s">
        <v>9788</v>
      </c>
      <c r="D4153" s="18" t="s">
        <v>3243</v>
      </c>
      <c r="E4153" s="18" t="s">
        <v>1699</v>
      </c>
      <c r="F4153" s="7">
        <v>9789571165738</v>
      </c>
      <c r="G4153" s="18">
        <v>2</v>
      </c>
      <c r="H4153" s="18">
        <v>200</v>
      </c>
      <c r="I4153" s="21">
        <f t="shared" si="192"/>
        <v>400</v>
      </c>
      <c r="J4153" s="18"/>
      <c r="K4153" s="18"/>
      <c r="L4153" s="18">
        <f t="shared" si="194"/>
        <v>2</v>
      </c>
    </row>
    <row r="4154" spans="1:12" s="19" customFormat="1" ht="17.45" customHeight="1">
      <c r="A4154" s="20">
        <v>4152</v>
      </c>
      <c r="B4154" s="18" t="s">
        <v>9789</v>
      </c>
      <c r="C4154" s="18" t="s">
        <v>9790</v>
      </c>
      <c r="D4154" s="18" t="s">
        <v>3616</v>
      </c>
      <c r="E4154" s="18" t="s">
        <v>1699</v>
      </c>
      <c r="F4154" s="7" t="s">
        <v>9791</v>
      </c>
      <c r="G4154" s="18">
        <v>2</v>
      </c>
      <c r="H4154" s="18">
        <v>420</v>
      </c>
      <c r="I4154" s="21">
        <f t="shared" si="192"/>
        <v>840</v>
      </c>
      <c r="J4154" s="18"/>
      <c r="K4154" s="18"/>
      <c r="L4154" s="18">
        <f t="shared" si="194"/>
        <v>2</v>
      </c>
    </row>
    <row r="4155" spans="1:12" s="19" customFormat="1" ht="17.45" customHeight="1">
      <c r="A4155" s="20">
        <v>4153</v>
      </c>
      <c r="B4155" s="18" t="s">
        <v>9792</v>
      </c>
      <c r="C4155" s="18" t="s">
        <v>9793</v>
      </c>
      <c r="D4155" s="18" t="s">
        <v>2594</v>
      </c>
      <c r="E4155" s="18" t="s">
        <v>1699</v>
      </c>
      <c r="F4155" s="7" t="s">
        <v>9794</v>
      </c>
      <c r="G4155" s="18">
        <v>2</v>
      </c>
      <c r="H4155" s="18">
        <v>250</v>
      </c>
      <c r="I4155" s="21">
        <f t="shared" si="192"/>
        <v>500</v>
      </c>
      <c r="J4155" s="18"/>
      <c r="K4155" s="18"/>
      <c r="L4155" s="18">
        <f t="shared" si="194"/>
        <v>2</v>
      </c>
    </row>
    <row r="4156" spans="1:12" s="19" customFormat="1" ht="17.45" customHeight="1">
      <c r="A4156" s="20">
        <v>4154</v>
      </c>
      <c r="B4156" s="18" t="s">
        <v>9795</v>
      </c>
      <c r="C4156" s="18" t="s">
        <v>4345</v>
      </c>
      <c r="D4156" s="18" t="s">
        <v>8175</v>
      </c>
      <c r="E4156" s="18" t="s">
        <v>1699</v>
      </c>
      <c r="F4156" s="7" t="s">
        <v>9796</v>
      </c>
      <c r="G4156" s="18">
        <v>2</v>
      </c>
      <c r="H4156" s="18">
        <v>250</v>
      </c>
      <c r="I4156" s="21">
        <f t="shared" si="192"/>
        <v>500</v>
      </c>
      <c r="J4156" s="18" t="s">
        <v>2750</v>
      </c>
      <c r="K4156" s="18"/>
      <c r="L4156" s="18">
        <f t="shared" si="194"/>
        <v>2</v>
      </c>
    </row>
    <row r="4157" spans="1:12" s="19" customFormat="1" ht="17.45" customHeight="1">
      <c r="A4157" s="20">
        <v>4155</v>
      </c>
      <c r="B4157" s="18" t="s">
        <v>9797</v>
      </c>
      <c r="C4157" s="18" t="s">
        <v>9798</v>
      </c>
      <c r="D4157" s="18" t="s">
        <v>9799</v>
      </c>
      <c r="E4157" s="18" t="s">
        <v>1699</v>
      </c>
      <c r="F4157" s="7" t="s">
        <v>9800</v>
      </c>
      <c r="G4157" s="18">
        <v>2</v>
      </c>
      <c r="H4157" s="18">
        <v>300</v>
      </c>
      <c r="I4157" s="21">
        <f t="shared" si="192"/>
        <v>600</v>
      </c>
      <c r="J4157" s="18"/>
      <c r="K4157" s="18"/>
      <c r="L4157" s="18">
        <f t="shared" si="194"/>
        <v>2</v>
      </c>
    </row>
    <row r="4158" spans="1:12" s="19" customFormat="1" ht="17.45" customHeight="1">
      <c r="A4158" s="20">
        <v>4156</v>
      </c>
      <c r="B4158" s="18" t="s">
        <v>9801</v>
      </c>
      <c r="C4158" s="18" t="s">
        <v>9802</v>
      </c>
      <c r="D4158" s="18" t="s">
        <v>9803</v>
      </c>
      <c r="E4158" s="18" t="s">
        <v>1699</v>
      </c>
      <c r="F4158" s="7" t="s">
        <v>9804</v>
      </c>
      <c r="G4158" s="18">
        <v>2</v>
      </c>
      <c r="H4158" s="18">
        <v>360</v>
      </c>
      <c r="I4158" s="21">
        <f t="shared" si="192"/>
        <v>720</v>
      </c>
      <c r="J4158" s="18"/>
      <c r="K4158" s="18"/>
      <c r="L4158" s="18">
        <f t="shared" si="194"/>
        <v>2</v>
      </c>
    </row>
    <row r="4159" spans="1:12" s="19" customFormat="1" ht="17.45" customHeight="1">
      <c r="A4159" s="20">
        <v>4157</v>
      </c>
      <c r="B4159" s="18" t="s">
        <v>9805</v>
      </c>
      <c r="C4159" s="18" t="s">
        <v>9806</v>
      </c>
      <c r="D4159" s="18" t="s">
        <v>8175</v>
      </c>
      <c r="E4159" s="18" t="s">
        <v>1699</v>
      </c>
      <c r="F4159" s="7">
        <v>9789866434914</v>
      </c>
      <c r="G4159" s="18">
        <v>2</v>
      </c>
      <c r="H4159" s="18">
        <v>420</v>
      </c>
      <c r="I4159" s="21">
        <f t="shared" si="192"/>
        <v>840</v>
      </c>
      <c r="J4159" s="18"/>
      <c r="K4159" s="18"/>
      <c r="L4159" s="18">
        <f t="shared" si="194"/>
        <v>2</v>
      </c>
    </row>
    <row r="4160" spans="1:12" s="19" customFormat="1" ht="17.45" customHeight="1">
      <c r="A4160" s="20">
        <v>4158</v>
      </c>
      <c r="B4160" s="18" t="s">
        <v>9807</v>
      </c>
      <c r="C4160" s="18" t="s">
        <v>9808</v>
      </c>
      <c r="D4160" s="18" t="s">
        <v>2205</v>
      </c>
      <c r="E4160" s="18" t="s">
        <v>1699</v>
      </c>
      <c r="F4160" s="7" t="s">
        <v>9809</v>
      </c>
      <c r="G4160" s="18">
        <v>2</v>
      </c>
      <c r="H4160" s="18">
        <v>250</v>
      </c>
      <c r="I4160" s="21">
        <f t="shared" si="192"/>
        <v>500</v>
      </c>
      <c r="J4160" s="18"/>
      <c r="K4160" s="18"/>
      <c r="L4160" s="18">
        <f t="shared" si="194"/>
        <v>2</v>
      </c>
    </row>
    <row r="4161" spans="1:12" s="19" customFormat="1" ht="17.45" customHeight="1">
      <c r="A4161" s="20">
        <v>4159</v>
      </c>
      <c r="B4161" s="18" t="s">
        <v>9810</v>
      </c>
      <c r="C4161" s="18" t="s">
        <v>9788</v>
      </c>
      <c r="D4161" s="18" t="s">
        <v>5200</v>
      </c>
      <c r="E4161" s="18" t="s">
        <v>1699</v>
      </c>
      <c r="F4161" s="7" t="s">
        <v>9811</v>
      </c>
      <c r="G4161" s="18">
        <v>2</v>
      </c>
      <c r="H4161" s="18">
        <v>300</v>
      </c>
      <c r="I4161" s="21">
        <f t="shared" si="192"/>
        <v>600</v>
      </c>
      <c r="J4161" s="18"/>
      <c r="K4161" s="18"/>
      <c r="L4161" s="18">
        <f t="shared" si="194"/>
        <v>2</v>
      </c>
    </row>
    <row r="4162" spans="1:12" s="19" customFormat="1" ht="17.45" customHeight="1">
      <c r="A4162" s="20">
        <v>4160</v>
      </c>
      <c r="B4162" s="21" t="s">
        <v>361</v>
      </c>
      <c r="C4162" s="23" t="s">
        <v>362</v>
      </c>
      <c r="D4162" s="21" t="s">
        <v>363</v>
      </c>
      <c r="E4162" s="21" t="s">
        <v>11</v>
      </c>
      <c r="F4162" s="8">
        <v>9789865870638</v>
      </c>
      <c r="G4162" s="18">
        <v>2</v>
      </c>
      <c r="H4162" s="21">
        <v>250</v>
      </c>
      <c r="I4162" s="21">
        <f t="shared" si="192"/>
        <v>500</v>
      </c>
      <c r="J4162" s="18"/>
      <c r="K4162" s="18"/>
      <c r="L4162" s="18">
        <f t="shared" si="194"/>
        <v>2</v>
      </c>
    </row>
    <row r="4163" spans="1:12" s="19" customFormat="1" ht="17.45" customHeight="1">
      <c r="A4163" s="20">
        <v>4161</v>
      </c>
      <c r="B4163" s="21" t="s">
        <v>9812</v>
      </c>
      <c r="C4163" s="23" t="s">
        <v>364</v>
      </c>
      <c r="D4163" s="21" t="s">
        <v>363</v>
      </c>
      <c r="E4163" s="21" t="s">
        <v>11</v>
      </c>
      <c r="F4163" s="8">
        <v>9789865870621</v>
      </c>
      <c r="G4163" s="18">
        <v>2</v>
      </c>
      <c r="H4163" s="21">
        <v>250</v>
      </c>
      <c r="I4163" s="21">
        <f t="shared" si="192"/>
        <v>500</v>
      </c>
      <c r="J4163" s="18"/>
      <c r="K4163" s="18"/>
      <c r="L4163" s="18">
        <f t="shared" si="194"/>
        <v>2</v>
      </c>
    </row>
    <row r="4164" spans="1:12" s="19" customFormat="1" ht="17.45" customHeight="1">
      <c r="A4164" s="20">
        <v>4162</v>
      </c>
      <c r="B4164" s="18" t="s">
        <v>9813</v>
      </c>
      <c r="C4164" s="18" t="s">
        <v>9814</v>
      </c>
      <c r="D4164" s="18" t="s">
        <v>2646</v>
      </c>
      <c r="E4164" s="18" t="s">
        <v>1699</v>
      </c>
      <c r="F4164" s="7">
        <v>9789865787134</v>
      </c>
      <c r="G4164" s="18">
        <v>2</v>
      </c>
      <c r="H4164" s="18">
        <v>560</v>
      </c>
      <c r="I4164" s="21">
        <f t="shared" si="192"/>
        <v>1120</v>
      </c>
      <c r="J4164" s="18"/>
      <c r="K4164" s="18"/>
      <c r="L4164" s="18">
        <f t="shared" si="194"/>
        <v>2</v>
      </c>
    </row>
    <row r="4165" spans="1:12" s="19" customFormat="1" ht="17.45" customHeight="1">
      <c r="A4165" s="20">
        <v>4163</v>
      </c>
      <c r="B4165" s="18" t="s">
        <v>9815</v>
      </c>
      <c r="C4165" s="18" t="s">
        <v>9816</v>
      </c>
      <c r="D4165" s="18" t="s">
        <v>4009</v>
      </c>
      <c r="E4165" s="18" t="s">
        <v>1699</v>
      </c>
      <c r="F4165" s="7" t="s">
        <v>9817</v>
      </c>
      <c r="G4165" s="18">
        <v>2</v>
      </c>
      <c r="H4165" s="18">
        <v>280</v>
      </c>
      <c r="I4165" s="21">
        <f t="shared" si="192"/>
        <v>560</v>
      </c>
      <c r="J4165" s="18"/>
      <c r="K4165" s="18"/>
      <c r="L4165" s="18">
        <f t="shared" si="194"/>
        <v>2</v>
      </c>
    </row>
    <row r="4166" spans="1:12" s="19" customFormat="1" ht="17.45" customHeight="1">
      <c r="A4166" s="20">
        <v>4164</v>
      </c>
      <c r="B4166" s="18" t="s">
        <v>9818</v>
      </c>
      <c r="C4166" s="18" t="s">
        <v>9819</v>
      </c>
      <c r="D4166" s="18" t="s">
        <v>9820</v>
      </c>
      <c r="E4166" s="18" t="s">
        <v>1699</v>
      </c>
      <c r="F4166" s="7">
        <v>9789628820122</v>
      </c>
      <c r="G4166" s="18">
        <v>2</v>
      </c>
      <c r="H4166" s="18">
        <v>220</v>
      </c>
      <c r="I4166" s="21">
        <f t="shared" si="192"/>
        <v>440</v>
      </c>
      <c r="J4166" s="18" t="s">
        <v>2750</v>
      </c>
      <c r="K4166" s="18"/>
      <c r="L4166" s="18">
        <f t="shared" si="194"/>
        <v>2</v>
      </c>
    </row>
    <row r="4167" spans="1:12" s="19" customFormat="1" ht="17.45" customHeight="1">
      <c r="A4167" s="20">
        <v>4165</v>
      </c>
      <c r="B4167" s="18" t="s">
        <v>9821</v>
      </c>
      <c r="C4167" s="18" t="s">
        <v>9819</v>
      </c>
      <c r="D4167" s="18" t="s">
        <v>9820</v>
      </c>
      <c r="E4167" s="18" t="s">
        <v>1699</v>
      </c>
      <c r="F4167" s="7">
        <v>9789628820139</v>
      </c>
      <c r="G4167" s="18">
        <v>2</v>
      </c>
      <c r="H4167" s="18">
        <v>220</v>
      </c>
      <c r="I4167" s="21">
        <f t="shared" si="192"/>
        <v>440</v>
      </c>
      <c r="J4167" s="18"/>
      <c r="K4167" s="18"/>
      <c r="L4167" s="18">
        <f t="shared" si="194"/>
        <v>2</v>
      </c>
    </row>
    <row r="4168" spans="1:12" s="19" customFormat="1" ht="17.45" customHeight="1">
      <c r="A4168" s="20">
        <v>4166</v>
      </c>
      <c r="B4168" s="18" t="s">
        <v>9822</v>
      </c>
      <c r="C4168" s="18" t="s">
        <v>9819</v>
      </c>
      <c r="D4168" s="18" t="s">
        <v>9820</v>
      </c>
      <c r="E4168" s="18" t="s">
        <v>1699</v>
      </c>
      <c r="F4168" s="7">
        <v>9789628820146</v>
      </c>
      <c r="G4168" s="18">
        <v>2</v>
      </c>
      <c r="H4168" s="18">
        <v>220</v>
      </c>
      <c r="I4168" s="21">
        <f t="shared" si="192"/>
        <v>440</v>
      </c>
      <c r="J4168" s="18"/>
      <c r="K4168" s="18"/>
      <c r="L4168" s="18">
        <f t="shared" si="194"/>
        <v>2</v>
      </c>
    </row>
    <row r="4169" spans="1:12" s="19" customFormat="1" ht="17.45" customHeight="1">
      <c r="A4169" s="20">
        <v>4167</v>
      </c>
      <c r="B4169" s="18" t="s">
        <v>9823</v>
      </c>
      <c r="C4169" s="18" t="s">
        <v>9819</v>
      </c>
      <c r="D4169" s="18" t="s">
        <v>9820</v>
      </c>
      <c r="E4169" s="18" t="s">
        <v>1699</v>
      </c>
      <c r="F4169" s="7">
        <v>9789628820153</v>
      </c>
      <c r="G4169" s="18">
        <v>2</v>
      </c>
      <c r="H4169" s="18">
        <v>220</v>
      </c>
      <c r="I4169" s="21">
        <f t="shared" si="192"/>
        <v>440</v>
      </c>
      <c r="J4169" s="21" t="s">
        <v>9</v>
      </c>
      <c r="K4169" s="21" t="s">
        <v>9</v>
      </c>
      <c r="L4169" s="18">
        <f t="shared" si="194"/>
        <v>2</v>
      </c>
    </row>
    <row r="4170" spans="1:12" s="19" customFormat="1" ht="17.45" customHeight="1">
      <c r="A4170" s="20">
        <v>4168</v>
      </c>
      <c r="B4170" s="18" t="s">
        <v>9824</v>
      </c>
      <c r="C4170" s="18" t="s">
        <v>6704</v>
      </c>
      <c r="D4170" s="18" t="s">
        <v>5095</v>
      </c>
      <c r="E4170" s="18" t="s">
        <v>1699</v>
      </c>
      <c r="F4170" s="7" t="s">
        <v>9825</v>
      </c>
      <c r="G4170" s="18">
        <v>2</v>
      </c>
      <c r="H4170" s="18">
        <v>399</v>
      </c>
      <c r="I4170" s="21">
        <f t="shared" si="192"/>
        <v>798</v>
      </c>
      <c r="J4170" s="21" t="s">
        <v>9</v>
      </c>
      <c r="K4170" s="21" t="s">
        <v>9</v>
      </c>
      <c r="L4170" s="18">
        <f t="shared" si="194"/>
        <v>2</v>
      </c>
    </row>
    <row r="4171" spans="1:12" s="19" customFormat="1" ht="17.45" customHeight="1">
      <c r="A4171" s="20">
        <v>4169</v>
      </c>
      <c r="B4171" s="18" t="s">
        <v>9826</v>
      </c>
      <c r="C4171" s="18" t="s">
        <v>9827</v>
      </c>
      <c r="D4171" s="18" t="s">
        <v>2835</v>
      </c>
      <c r="E4171" s="18" t="s">
        <v>1699</v>
      </c>
      <c r="F4171" s="7" t="s">
        <v>9828</v>
      </c>
      <c r="G4171" s="18">
        <v>2</v>
      </c>
      <c r="H4171" s="18">
        <v>280</v>
      </c>
      <c r="I4171" s="21">
        <f t="shared" si="192"/>
        <v>560</v>
      </c>
      <c r="J4171" s="18"/>
      <c r="K4171" s="18"/>
      <c r="L4171" s="18">
        <f t="shared" si="194"/>
        <v>2</v>
      </c>
    </row>
    <row r="4172" spans="1:12" s="19" customFormat="1" ht="17.45" customHeight="1">
      <c r="A4172" s="20">
        <v>4170</v>
      </c>
      <c r="B4172" s="18" t="s">
        <v>9829</v>
      </c>
      <c r="C4172" s="18" t="s">
        <v>9448</v>
      </c>
      <c r="D4172" s="18" t="s">
        <v>1851</v>
      </c>
      <c r="E4172" s="18" t="s">
        <v>1699</v>
      </c>
      <c r="F4172" s="7">
        <v>9789573272847</v>
      </c>
      <c r="G4172" s="18">
        <v>2</v>
      </c>
      <c r="H4172" s="18">
        <v>300</v>
      </c>
      <c r="I4172" s="21">
        <f t="shared" si="192"/>
        <v>600</v>
      </c>
      <c r="J4172" s="18"/>
      <c r="K4172" s="18"/>
      <c r="L4172" s="18">
        <f t="shared" si="194"/>
        <v>2</v>
      </c>
    </row>
    <row r="4173" spans="1:12" s="19" customFormat="1" ht="17.45" customHeight="1">
      <c r="A4173" s="20">
        <v>4171</v>
      </c>
      <c r="B4173" s="18" t="s">
        <v>9830</v>
      </c>
      <c r="C4173" s="18" t="s">
        <v>9744</v>
      </c>
      <c r="D4173" s="18" t="s">
        <v>3564</v>
      </c>
      <c r="E4173" s="18" t="s">
        <v>1699</v>
      </c>
      <c r="F4173" s="7" t="s">
        <v>9831</v>
      </c>
      <c r="G4173" s="18">
        <v>2</v>
      </c>
      <c r="H4173" s="18">
        <v>350</v>
      </c>
      <c r="I4173" s="21">
        <f t="shared" si="192"/>
        <v>700</v>
      </c>
      <c r="J4173" s="18" t="s">
        <v>1708</v>
      </c>
      <c r="K4173" s="18"/>
      <c r="L4173" s="18">
        <f t="shared" si="194"/>
        <v>2</v>
      </c>
    </row>
    <row r="4174" spans="1:12" s="19" customFormat="1" ht="17.45" customHeight="1">
      <c r="A4174" s="20">
        <v>4172</v>
      </c>
      <c r="B4174" s="18" t="s">
        <v>9832</v>
      </c>
      <c r="C4174" s="18" t="s">
        <v>9833</v>
      </c>
      <c r="D4174" s="18" t="s">
        <v>3211</v>
      </c>
      <c r="E4174" s="18" t="s">
        <v>1699</v>
      </c>
      <c r="F4174" s="7" t="s">
        <v>9834</v>
      </c>
      <c r="G4174" s="18">
        <v>2</v>
      </c>
      <c r="H4174" s="18">
        <v>320</v>
      </c>
      <c r="I4174" s="21">
        <f t="shared" si="192"/>
        <v>640</v>
      </c>
      <c r="J4174" s="18" t="s">
        <v>1708</v>
      </c>
      <c r="K4174" s="18"/>
      <c r="L4174" s="18">
        <f t="shared" si="194"/>
        <v>2</v>
      </c>
    </row>
    <row r="4175" spans="1:12" s="19" customFormat="1" ht="17.45" customHeight="1">
      <c r="A4175" s="20">
        <v>4173</v>
      </c>
      <c r="B4175" s="18" t="s">
        <v>9835</v>
      </c>
      <c r="C4175" s="18" t="s">
        <v>9836</v>
      </c>
      <c r="D4175" s="18" t="s">
        <v>9837</v>
      </c>
      <c r="E4175" s="18" t="s">
        <v>2007</v>
      </c>
      <c r="F4175" s="7" t="s">
        <v>9838</v>
      </c>
      <c r="G4175" s="18">
        <v>2</v>
      </c>
      <c r="H4175" s="18">
        <v>250</v>
      </c>
      <c r="I4175" s="21">
        <f t="shared" si="192"/>
        <v>500</v>
      </c>
      <c r="J4175" s="18" t="s">
        <v>1708</v>
      </c>
      <c r="K4175" s="18"/>
      <c r="L4175" s="18">
        <f t="shared" si="194"/>
        <v>2</v>
      </c>
    </row>
    <row r="4176" spans="1:12" s="19" customFormat="1" ht="17.45" customHeight="1">
      <c r="A4176" s="20">
        <v>4174</v>
      </c>
      <c r="B4176" s="18" t="s">
        <v>9839</v>
      </c>
      <c r="C4176" s="18" t="s">
        <v>9840</v>
      </c>
      <c r="D4176" s="18" t="s">
        <v>9130</v>
      </c>
      <c r="E4176" s="18" t="s">
        <v>1699</v>
      </c>
      <c r="F4176" s="7" t="s">
        <v>9841</v>
      </c>
      <c r="G4176" s="18">
        <v>2</v>
      </c>
      <c r="H4176" s="18">
        <v>220</v>
      </c>
      <c r="I4176" s="21">
        <f t="shared" ref="I4176:I4239" si="195">G4176*H4176</f>
        <v>440</v>
      </c>
      <c r="J4176" s="18" t="s">
        <v>1708</v>
      </c>
      <c r="K4176" s="18"/>
      <c r="L4176" s="18">
        <f t="shared" si="194"/>
        <v>2</v>
      </c>
    </row>
    <row r="4177" spans="1:12" s="19" customFormat="1" ht="17.45" customHeight="1">
      <c r="A4177" s="20">
        <v>4175</v>
      </c>
      <c r="B4177" s="29" t="s">
        <v>1468</v>
      </c>
      <c r="C4177" s="30" t="s">
        <v>1469</v>
      </c>
      <c r="D4177" s="30" t="s">
        <v>1470</v>
      </c>
      <c r="E4177" s="37" t="s">
        <v>1699</v>
      </c>
      <c r="F4177" s="16">
        <v>9789863381266</v>
      </c>
      <c r="G4177" s="18">
        <v>2</v>
      </c>
      <c r="H4177" s="18">
        <v>230</v>
      </c>
      <c r="I4177" s="21">
        <f t="shared" si="195"/>
        <v>460</v>
      </c>
      <c r="J4177" s="18"/>
      <c r="K4177" s="18"/>
      <c r="L4177" s="18">
        <f t="shared" si="194"/>
        <v>2</v>
      </c>
    </row>
    <row r="4178" spans="1:12" s="19" customFormat="1" ht="17.45" customHeight="1">
      <c r="A4178" s="20">
        <v>4176</v>
      </c>
      <c r="B4178" s="18" t="s">
        <v>9842</v>
      </c>
      <c r="C4178" s="18" t="s">
        <v>9843</v>
      </c>
      <c r="D4178" s="18" t="s">
        <v>9844</v>
      </c>
      <c r="E4178" s="18" t="s">
        <v>1699</v>
      </c>
      <c r="F4178" s="7" t="s">
        <v>9845</v>
      </c>
      <c r="G4178" s="18">
        <v>2</v>
      </c>
      <c r="H4178" s="18">
        <v>280</v>
      </c>
      <c r="I4178" s="21">
        <f t="shared" si="195"/>
        <v>560</v>
      </c>
      <c r="J4178" s="18"/>
      <c r="K4178" s="18"/>
      <c r="L4178" s="18">
        <f t="shared" si="194"/>
        <v>2</v>
      </c>
    </row>
    <row r="4179" spans="1:12" s="19" customFormat="1" ht="17.45" customHeight="1">
      <c r="A4179" s="20">
        <v>4177</v>
      </c>
      <c r="B4179" s="18" t="s">
        <v>9846</v>
      </c>
      <c r="C4179" s="18" t="s">
        <v>9847</v>
      </c>
      <c r="D4179" s="18" t="s">
        <v>3243</v>
      </c>
      <c r="E4179" s="18" t="s">
        <v>1699</v>
      </c>
      <c r="F4179" s="7">
        <v>9789571174006</v>
      </c>
      <c r="G4179" s="18">
        <v>2</v>
      </c>
      <c r="H4179" s="18">
        <v>2100</v>
      </c>
      <c r="I4179" s="21">
        <f t="shared" si="195"/>
        <v>4200</v>
      </c>
      <c r="J4179" s="18" t="s">
        <v>0</v>
      </c>
      <c r="K4179" s="18"/>
      <c r="L4179" s="18">
        <f t="shared" si="194"/>
        <v>2</v>
      </c>
    </row>
    <row r="4180" spans="1:12" s="19" customFormat="1" ht="17.45" customHeight="1">
      <c r="A4180" s="20">
        <v>4178</v>
      </c>
      <c r="B4180" s="18" t="s">
        <v>9848</v>
      </c>
      <c r="C4180" s="18" t="s">
        <v>9849</v>
      </c>
      <c r="D4180" s="18" t="s">
        <v>3231</v>
      </c>
      <c r="E4180" s="18" t="s">
        <v>1699</v>
      </c>
      <c r="F4180" s="7" t="s">
        <v>9850</v>
      </c>
      <c r="G4180" s="18">
        <v>2</v>
      </c>
      <c r="H4180" s="18">
        <v>399</v>
      </c>
      <c r="I4180" s="21">
        <f t="shared" si="195"/>
        <v>798</v>
      </c>
      <c r="J4180" s="18"/>
      <c r="K4180" s="18"/>
      <c r="L4180" s="18">
        <f t="shared" si="194"/>
        <v>2</v>
      </c>
    </row>
    <row r="4181" spans="1:12" s="19" customFormat="1" ht="17.45" customHeight="1">
      <c r="A4181" s="20">
        <v>4179</v>
      </c>
      <c r="B4181" s="18" t="s">
        <v>9851</v>
      </c>
      <c r="C4181" s="18" t="s">
        <v>9852</v>
      </c>
      <c r="D4181" s="18" t="s">
        <v>9257</v>
      </c>
      <c r="E4181" s="18" t="s">
        <v>1699</v>
      </c>
      <c r="F4181" s="7" t="s">
        <v>9853</v>
      </c>
      <c r="G4181" s="18">
        <v>2</v>
      </c>
      <c r="H4181" s="18">
        <v>350</v>
      </c>
      <c r="I4181" s="21">
        <f t="shared" si="195"/>
        <v>700</v>
      </c>
      <c r="J4181" s="18"/>
      <c r="K4181" s="18"/>
      <c r="L4181" s="18">
        <f t="shared" si="194"/>
        <v>2</v>
      </c>
    </row>
    <row r="4182" spans="1:12" s="19" customFormat="1" ht="17.45" customHeight="1">
      <c r="A4182" s="20">
        <v>4180</v>
      </c>
      <c r="B4182" s="18" t="s">
        <v>9854</v>
      </c>
      <c r="C4182" s="18" t="s">
        <v>9855</v>
      </c>
      <c r="D4182" s="18" t="s">
        <v>9856</v>
      </c>
      <c r="E4182" s="18" t="s">
        <v>1699</v>
      </c>
      <c r="F4182" s="7">
        <v>9789869283700</v>
      </c>
      <c r="G4182" s="18">
        <v>2</v>
      </c>
      <c r="H4182" s="18">
        <v>580</v>
      </c>
      <c r="I4182" s="21">
        <f t="shared" si="195"/>
        <v>1160</v>
      </c>
      <c r="J4182" s="18"/>
      <c r="K4182" s="18"/>
      <c r="L4182" s="18">
        <f t="shared" si="194"/>
        <v>2</v>
      </c>
    </row>
    <row r="4183" spans="1:12" s="19" customFormat="1" ht="17.45" customHeight="1">
      <c r="A4183" s="20">
        <v>4181</v>
      </c>
      <c r="B4183" s="18" t="s">
        <v>9857</v>
      </c>
      <c r="C4183" s="18" t="s">
        <v>9858</v>
      </c>
      <c r="D4183" s="18" t="s">
        <v>3127</v>
      </c>
      <c r="E4183" s="18" t="s">
        <v>1699</v>
      </c>
      <c r="F4183" s="7">
        <v>9789862099674</v>
      </c>
      <c r="G4183" s="18">
        <v>2</v>
      </c>
      <c r="H4183" s="18">
        <v>95</v>
      </c>
      <c r="I4183" s="21">
        <f t="shared" si="195"/>
        <v>190</v>
      </c>
      <c r="J4183" s="18"/>
      <c r="K4183" s="18"/>
      <c r="L4183" s="18">
        <f t="shared" si="194"/>
        <v>2</v>
      </c>
    </row>
    <row r="4184" spans="1:12" s="19" customFormat="1" ht="17.45" customHeight="1">
      <c r="A4184" s="20">
        <v>4182</v>
      </c>
      <c r="B4184" s="21" t="s">
        <v>1014</v>
      </c>
      <c r="C4184" s="23" t="s">
        <v>1015</v>
      </c>
      <c r="D4184" s="21" t="s">
        <v>9859</v>
      </c>
      <c r="E4184" s="21" t="s">
        <v>11</v>
      </c>
      <c r="F4184" s="8">
        <v>9789571458052</v>
      </c>
      <c r="G4184" s="18">
        <v>2</v>
      </c>
      <c r="H4184" s="21">
        <v>330</v>
      </c>
      <c r="I4184" s="21">
        <f t="shared" si="195"/>
        <v>660</v>
      </c>
      <c r="J4184" s="18"/>
      <c r="K4184" s="18"/>
      <c r="L4184" s="18">
        <f t="shared" ref="L4184:L4204" si="196">G4184</f>
        <v>2</v>
      </c>
    </row>
    <row r="4185" spans="1:12" s="19" customFormat="1" ht="17.45" customHeight="1">
      <c r="A4185" s="20">
        <v>4183</v>
      </c>
      <c r="B4185" s="18" t="s">
        <v>9860</v>
      </c>
      <c r="C4185" s="18" t="s">
        <v>9861</v>
      </c>
      <c r="D4185" s="18" t="s">
        <v>9862</v>
      </c>
      <c r="E4185" s="18" t="s">
        <v>1699</v>
      </c>
      <c r="F4185" s="7" t="s">
        <v>9863</v>
      </c>
      <c r="G4185" s="18">
        <v>2</v>
      </c>
      <c r="H4185" s="18">
        <v>200</v>
      </c>
      <c r="I4185" s="21">
        <f t="shared" si="195"/>
        <v>400</v>
      </c>
      <c r="J4185" s="18"/>
      <c r="K4185" s="18"/>
      <c r="L4185" s="18">
        <f t="shared" si="196"/>
        <v>2</v>
      </c>
    </row>
    <row r="4186" spans="1:12" s="19" customFormat="1" ht="17.45" customHeight="1">
      <c r="A4186" s="20">
        <v>4184</v>
      </c>
      <c r="B4186" s="18" t="s">
        <v>9864</v>
      </c>
      <c r="C4186" s="18" t="s">
        <v>9865</v>
      </c>
      <c r="D4186" s="18" t="s">
        <v>2811</v>
      </c>
      <c r="E4186" s="18" t="s">
        <v>1699</v>
      </c>
      <c r="F4186" s="7">
        <v>9789861361918</v>
      </c>
      <c r="G4186" s="18">
        <v>2</v>
      </c>
      <c r="H4186" s="18">
        <v>260</v>
      </c>
      <c r="I4186" s="21">
        <f t="shared" si="195"/>
        <v>520</v>
      </c>
      <c r="J4186" s="18"/>
      <c r="K4186" s="18"/>
      <c r="L4186" s="18">
        <f t="shared" si="196"/>
        <v>2</v>
      </c>
    </row>
    <row r="4187" spans="1:12" s="19" customFormat="1" ht="17.45" customHeight="1">
      <c r="A4187" s="20">
        <v>4185</v>
      </c>
      <c r="B4187" s="21" t="s">
        <v>1016</v>
      </c>
      <c r="C4187" s="23" t="s">
        <v>349</v>
      </c>
      <c r="D4187" s="21" t="s">
        <v>5022</v>
      </c>
      <c r="E4187" s="21" t="s">
        <v>11</v>
      </c>
      <c r="F4187" s="8">
        <v>9789573264897</v>
      </c>
      <c r="G4187" s="18">
        <v>2</v>
      </c>
      <c r="H4187" s="21">
        <v>280</v>
      </c>
      <c r="I4187" s="21">
        <f t="shared" si="195"/>
        <v>560</v>
      </c>
      <c r="J4187" s="18"/>
      <c r="K4187" s="18"/>
      <c r="L4187" s="18">
        <f t="shared" si="196"/>
        <v>2</v>
      </c>
    </row>
    <row r="4188" spans="1:12" s="19" customFormat="1" ht="17.45" customHeight="1">
      <c r="A4188" s="20">
        <v>4186</v>
      </c>
      <c r="B4188" s="18" t="s">
        <v>9866</v>
      </c>
      <c r="C4188" s="18" t="s">
        <v>9867</v>
      </c>
      <c r="D4188" s="18" t="s">
        <v>1853</v>
      </c>
      <c r="E4188" s="18" t="s">
        <v>1699</v>
      </c>
      <c r="F4188" s="7" t="s">
        <v>9868</v>
      </c>
      <c r="G4188" s="18">
        <v>2</v>
      </c>
      <c r="H4188" s="18">
        <v>280</v>
      </c>
      <c r="I4188" s="21">
        <f t="shared" si="195"/>
        <v>560</v>
      </c>
      <c r="J4188" s="18"/>
      <c r="K4188" s="18"/>
      <c r="L4188" s="18">
        <f t="shared" si="196"/>
        <v>2</v>
      </c>
    </row>
    <row r="4189" spans="1:12" s="19" customFormat="1" ht="17.45" customHeight="1">
      <c r="A4189" s="20">
        <v>4187</v>
      </c>
      <c r="B4189" s="21" t="s">
        <v>392</v>
      </c>
      <c r="C4189" s="23" t="s">
        <v>1017</v>
      </c>
      <c r="D4189" s="21" t="s">
        <v>18</v>
      </c>
      <c r="E4189" s="21" t="s">
        <v>11</v>
      </c>
      <c r="F4189" s="8">
        <v>9789574456529</v>
      </c>
      <c r="G4189" s="18">
        <v>2</v>
      </c>
      <c r="H4189" s="21">
        <v>250</v>
      </c>
      <c r="I4189" s="21">
        <f t="shared" si="195"/>
        <v>500</v>
      </c>
      <c r="J4189" s="18" t="s">
        <v>0</v>
      </c>
      <c r="K4189" s="18"/>
      <c r="L4189" s="18">
        <f t="shared" si="196"/>
        <v>2</v>
      </c>
    </row>
    <row r="4190" spans="1:12" s="19" customFormat="1" ht="17.45" customHeight="1">
      <c r="A4190" s="20">
        <v>4188</v>
      </c>
      <c r="B4190" s="18" t="s">
        <v>9869</v>
      </c>
      <c r="C4190" s="18" t="s">
        <v>9870</v>
      </c>
      <c r="D4190" s="18" t="s">
        <v>9871</v>
      </c>
      <c r="E4190" s="18" t="s">
        <v>1699</v>
      </c>
      <c r="F4190" s="7">
        <v>9789866179334</v>
      </c>
      <c r="G4190" s="18">
        <v>2</v>
      </c>
      <c r="H4190" s="18">
        <v>420</v>
      </c>
      <c r="I4190" s="21">
        <f t="shared" si="195"/>
        <v>840</v>
      </c>
      <c r="J4190" s="18"/>
      <c r="K4190" s="18"/>
      <c r="L4190" s="18">
        <f t="shared" si="196"/>
        <v>2</v>
      </c>
    </row>
    <row r="4191" spans="1:12" s="19" customFormat="1" ht="17.45" customHeight="1">
      <c r="A4191" s="20">
        <v>4189</v>
      </c>
      <c r="B4191" s="18" t="s">
        <v>9872</v>
      </c>
      <c r="C4191" s="18" t="s">
        <v>9873</v>
      </c>
      <c r="D4191" s="18" t="s">
        <v>4378</v>
      </c>
      <c r="E4191" s="18" t="s">
        <v>1699</v>
      </c>
      <c r="F4191" s="7">
        <v>9789863204480</v>
      </c>
      <c r="G4191" s="18">
        <v>2</v>
      </c>
      <c r="H4191" s="18">
        <v>330</v>
      </c>
      <c r="I4191" s="21">
        <f t="shared" si="195"/>
        <v>660</v>
      </c>
      <c r="J4191" s="21" t="s">
        <v>1936</v>
      </c>
      <c r="K4191" s="21" t="s">
        <v>1936</v>
      </c>
      <c r="L4191" s="18">
        <f t="shared" si="196"/>
        <v>2</v>
      </c>
    </row>
    <row r="4192" spans="1:12" s="19" customFormat="1" ht="17.45" customHeight="1">
      <c r="A4192" s="20">
        <v>4190</v>
      </c>
      <c r="B4192" s="18" t="s">
        <v>9874</v>
      </c>
      <c r="C4192" s="18" t="s">
        <v>9875</v>
      </c>
      <c r="D4192" s="18" t="s">
        <v>3432</v>
      </c>
      <c r="E4192" s="18" t="s">
        <v>1699</v>
      </c>
      <c r="F4192" s="7">
        <v>9867415892</v>
      </c>
      <c r="G4192" s="18">
        <v>2</v>
      </c>
      <c r="H4192" s="18">
        <v>350</v>
      </c>
      <c r="I4192" s="21">
        <f t="shared" si="195"/>
        <v>700</v>
      </c>
      <c r="J4192" s="18"/>
      <c r="K4192" s="18"/>
      <c r="L4192" s="18">
        <f t="shared" si="196"/>
        <v>2</v>
      </c>
    </row>
    <row r="4193" spans="1:12" s="19" customFormat="1" ht="17.45" customHeight="1">
      <c r="A4193" s="20">
        <v>4191</v>
      </c>
      <c r="B4193" s="18" t="s">
        <v>9876</v>
      </c>
      <c r="C4193" s="18" t="s">
        <v>9877</v>
      </c>
      <c r="D4193" s="18" t="s">
        <v>5880</v>
      </c>
      <c r="E4193" s="18" t="s">
        <v>1699</v>
      </c>
      <c r="F4193" s="7" t="s">
        <v>9878</v>
      </c>
      <c r="G4193" s="18">
        <v>2</v>
      </c>
      <c r="H4193" s="18">
        <v>340</v>
      </c>
      <c r="I4193" s="21">
        <f t="shared" si="195"/>
        <v>680</v>
      </c>
      <c r="J4193" s="18"/>
      <c r="K4193" s="18"/>
      <c r="L4193" s="18">
        <f t="shared" si="196"/>
        <v>2</v>
      </c>
    </row>
    <row r="4194" spans="1:12" s="19" customFormat="1" ht="17.45" customHeight="1">
      <c r="A4194" s="20">
        <v>4192</v>
      </c>
      <c r="B4194" s="18" t="s">
        <v>9879</v>
      </c>
      <c r="C4194" s="18" t="s">
        <v>9880</v>
      </c>
      <c r="D4194" s="18" t="s">
        <v>2795</v>
      </c>
      <c r="E4194" s="18" t="s">
        <v>1699</v>
      </c>
      <c r="F4194" s="7" t="s">
        <v>9881</v>
      </c>
      <c r="G4194" s="18">
        <v>2</v>
      </c>
      <c r="H4194" s="18">
        <v>270</v>
      </c>
      <c r="I4194" s="21">
        <f t="shared" si="195"/>
        <v>540</v>
      </c>
      <c r="J4194" s="21" t="s">
        <v>9</v>
      </c>
      <c r="K4194" s="21" t="s">
        <v>9</v>
      </c>
      <c r="L4194" s="18">
        <f t="shared" si="196"/>
        <v>2</v>
      </c>
    </row>
    <row r="4195" spans="1:12" s="19" customFormat="1" ht="17.45" customHeight="1">
      <c r="A4195" s="20">
        <v>4193</v>
      </c>
      <c r="B4195" s="18" t="s">
        <v>9882</v>
      </c>
      <c r="C4195" s="18" t="s">
        <v>9883</v>
      </c>
      <c r="D4195" s="18" t="s">
        <v>1851</v>
      </c>
      <c r="E4195" s="18" t="s">
        <v>1699</v>
      </c>
      <c r="F4195" s="7" t="s">
        <v>9884</v>
      </c>
      <c r="G4195" s="18">
        <v>2</v>
      </c>
      <c r="H4195" s="18">
        <v>380</v>
      </c>
      <c r="I4195" s="21">
        <f t="shared" si="195"/>
        <v>760</v>
      </c>
      <c r="J4195" s="18"/>
      <c r="K4195" s="18"/>
      <c r="L4195" s="18">
        <f t="shared" si="196"/>
        <v>2</v>
      </c>
    </row>
    <row r="4196" spans="1:12" s="19" customFormat="1" ht="17.45" customHeight="1">
      <c r="A4196" s="20">
        <v>4194</v>
      </c>
      <c r="B4196" s="18" t="s">
        <v>9885</v>
      </c>
      <c r="C4196" s="18" t="s">
        <v>7325</v>
      </c>
      <c r="D4196" s="18" t="s">
        <v>2708</v>
      </c>
      <c r="E4196" s="18" t="s">
        <v>1699</v>
      </c>
      <c r="F4196" s="7">
        <v>9789571356808</v>
      </c>
      <c r="G4196" s="18">
        <v>2</v>
      </c>
      <c r="H4196" s="18">
        <v>280</v>
      </c>
      <c r="I4196" s="21">
        <f t="shared" si="195"/>
        <v>560</v>
      </c>
      <c r="J4196" s="21" t="s">
        <v>9</v>
      </c>
      <c r="K4196" s="21" t="s">
        <v>1936</v>
      </c>
      <c r="L4196" s="18">
        <f t="shared" si="196"/>
        <v>2</v>
      </c>
    </row>
    <row r="4197" spans="1:12" s="19" customFormat="1" ht="17.45" customHeight="1">
      <c r="A4197" s="20">
        <v>4195</v>
      </c>
      <c r="B4197" s="18" t="s">
        <v>9886</v>
      </c>
      <c r="C4197" s="18" t="s">
        <v>3483</v>
      </c>
      <c r="D4197" s="18" t="s">
        <v>3331</v>
      </c>
      <c r="E4197" s="18" t="s">
        <v>1699</v>
      </c>
      <c r="F4197" s="7" t="s">
        <v>9887</v>
      </c>
      <c r="G4197" s="18">
        <v>2</v>
      </c>
      <c r="H4197" s="18">
        <v>250</v>
      </c>
      <c r="I4197" s="21">
        <f t="shared" si="195"/>
        <v>500</v>
      </c>
      <c r="J4197" s="18" t="s">
        <v>0</v>
      </c>
      <c r="K4197" s="18"/>
      <c r="L4197" s="18">
        <f t="shared" si="196"/>
        <v>2</v>
      </c>
    </row>
    <row r="4198" spans="1:12" s="19" customFormat="1" ht="17.45" customHeight="1">
      <c r="A4198" s="20">
        <v>4196</v>
      </c>
      <c r="B4198" s="18" t="s">
        <v>9888</v>
      </c>
      <c r="C4198" s="18" t="s">
        <v>9889</v>
      </c>
      <c r="D4198" s="18" t="s">
        <v>9890</v>
      </c>
      <c r="E4198" s="18" t="s">
        <v>1699</v>
      </c>
      <c r="F4198" s="7">
        <v>9789867137234</v>
      </c>
      <c r="G4198" s="18">
        <v>2</v>
      </c>
      <c r="H4198" s="18">
        <v>1500</v>
      </c>
      <c r="I4198" s="21">
        <f t="shared" si="195"/>
        <v>3000</v>
      </c>
      <c r="J4198" s="18" t="s">
        <v>0</v>
      </c>
      <c r="K4198" s="18"/>
      <c r="L4198" s="18">
        <f t="shared" si="196"/>
        <v>2</v>
      </c>
    </row>
    <row r="4199" spans="1:12" s="19" customFormat="1" ht="17.45" customHeight="1">
      <c r="A4199" s="20">
        <v>4197</v>
      </c>
      <c r="B4199" s="18" t="s">
        <v>9891</v>
      </c>
      <c r="C4199" s="18" t="s">
        <v>9892</v>
      </c>
      <c r="D4199" s="18" t="s">
        <v>3505</v>
      </c>
      <c r="E4199" s="18" t="s">
        <v>1699</v>
      </c>
      <c r="F4199" s="7" t="s">
        <v>9893</v>
      </c>
      <c r="G4199" s="18">
        <v>2</v>
      </c>
      <c r="H4199" s="18">
        <v>250</v>
      </c>
      <c r="I4199" s="21">
        <f t="shared" si="195"/>
        <v>500</v>
      </c>
      <c r="J4199" s="18" t="s">
        <v>2750</v>
      </c>
      <c r="K4199" s="18"/>
      <c r="L4199" s="18">
        <f t="shared" si="196"/>
        <v>2</v>
      </c>
    </row>
    <row r="4200" spans="1:12" s="19" customFormat="1" ht="17.45" customHeight="1">
      <c r="A4200" s="20">
        <v>4198</v>
      </c>
      <c r="B4200" s="18" t="s">
        <v>9894</v>
      </c>
      <c r="C4200" s="18" t="s">
        <v>9892</v>
      </c>
      <c r="D4200" s="18" t="s">
        <v>2883</v>
      </c>
      <c r="E4200" s="18" t="s">
        <v>1699</v>
      </c>
      <c r="F4200" s="7" t="s">
        <v>9895</v>
      </c>
      <c r="G4200" s="18">
        <v>2</v>
      </c>
      <c r="H4200" s="18">
        <v>1500</v>
      </c>
      <c r="I4200" s="21">
        <f t="shared" si="195"/>
        <v>3000</v>
      </c>
      <c r="J4200" s="18"/>
      <c r="K4200" s="18"/>
      <c r="L4200" s="18">
        <f t="shared" si="196"/>
        <v>2</v>
      </c>
    </row>
    <row r="4201" spans="1:12" s="19" customFormat="1" ht="17.45" customHeight="1">
      <c r="A4201" s="20">
        <v>4199</v>
      </c>
      <c r="B4201" s="18" t="s">
        <v>9896</v>
      </c>
      <c r="C4201" s="18" t="s">
        <v>9892</v>
      </c>
      <c r="D4201" s="18" t="s">
        <v>3505</v>
      </c>
      <c r="E4201" s="18" t="s">
        <v>1699</v>
      </c>
      <c r="F4201" s="7" t="s">
        <v>9897</v>
      </c>
      <c r="G4201" s="18">
        <v>2</v>
      </c>
      <c r="H4201" s="18">
        <v>250</v>
      </c>
      <c r="I4201" s="21">
        <f t="shared" si="195"/>
        <v>500</v>
      </c>
      <c r="J4201" s="18"/>
      <c r="K4201" s="18"/>
      <c r="L4201" s="18">
        <f t="shared" si="196"/>
        <v>2</v>
      </c>
    </row>
    <row r="4202" spans="1:12" s="19" customFormat="1" ht="17.45" customHeight="1">
      <c r="A4202" s="20">
        <v>4200</v>
      </c>
      <c r="B4202" s="18" t="s">
        <v>9898</v>
      </c>
      <c r="C4202" s="18" t="s">
        <v>9892</v>
      </c>
      <c r="D4202" s="18" t="s">
        <v>3505</v>
      </c>
      <c r="E4202" s="18" t="s">
        <v>1699</v>
      </c>
      <c r="F4202" s="7" t="s">
        <v>9899</v>
      </c>
      <c r="G4202" s="18">
        <v>2</v>
      </c>
      <c r="H4202" s="18">
        <v>250</v>
      </c>
      <c r="I4202" s="21">
        <f t="shared" si="195"/>
        <v>500</v>
      </c>
      <c r="J4202" s="18"/>
      <c r="K4202" s="18"/>
      <c r="L4202" s="18">
        <f t="shared" si="196"/>
        <v>2</v>
      </c>
    </row>
    <row r="4203" spans="1:12" s="19" customFormat="1" ht="17.45" customHeight="1">
      <c r="A4203" s="20">
        <v>4201</v>
      </c>
      <c r="B4203" s="18" t="s">
        <v>9900</v>
      </c>
      <c r="C4203" s="18" t="s">
        <v>9892</v>
      </c>
      <c r="D4203" s="18" t="s">
        <v>3505</v>
      </c>
      <c r="E4203" s="18" t="s">
        <v>1699</v>
      </c>
      <c r="F4203" s="7" t="s">
        <v>9901</v>
      </c>
      <c r="G4203" s="18">
        <v>2</v>
      </c>
      <c r="H4203" s="18">
        <v>250</v>
      </c>
      <c r="I4203" s="21">
        <f t="shared" si="195"/>
        <v>500</v>
      </c>
      <c r="J4203" s="18" t="s">
        <v>0</v>
      </c>
      <c r="K4203" s="18"/>
      <c r="L4203" s="18">
        <f t="shared" si="196"/>
        <v>2</v>
      </c>
    </row>
    <row r="4204" spans="1:12" s="19" customFormat="1" ht="17.45" customHeight="1">
      <c r="A4204" s="20">
        <v>4202</v>
      </c>
      <c r="B4204" s="18" t="s">
        <v>9902</v>
      </c>
      <c r="C4204" s="18" t="s">
        <v>9892</v>
      </c>
      <c r="D4204" s="18" t="s">
        <v>3505</v>
      </c>
      <c r="E4204" s="18" t="s">
        <v>1699</v>
      </c>
      <c r="F4204" s="7" t="s">
        <v>9903</v>
      </c>
      <c r="G4204" s="18">
        <v>2</v>
      </c>
      <c r="H4204" s="18">
        <v>250</v>
      </c>
      <c r="I4204" s="21">
        <f t="shared" si="195"/>
        <v>500</v>
      </c>
      <c r="J4204" s="18"/>
      <c r="K4204" s="18"/>
      <c r="L4204" s="18">
        <f t="shared" si="196"/>
        <v>2</v>
      </c>
    </row>
    <row r="4205" spans="1:12" s="19" customFormat="1" ht="17.45" customHeight="1">
      <c r="A4205" s="20">
        <v>4203</v>
      </c>
      <c r="B4205" s="18" t="s">
        <v>9904</v>
      </c>
      <c r="C4205" s="18" t="s">
        <v>9892</v>
      </c>
      <c r="D4205" s="18" t="s">
        <v>3505</v>
      </c>
      <c r="E4205" s="18" t="s">
        <v>1699</v>
      </c>
      <c r="F4205" s="7" t="s">
        <v>9905</v>
      </c>
      <c r="G4205" s="18">
        <v>2</v>
      </c>
      <c r="H4205" s="18">
        <v>250</v>
      </c>
      <c r="I4205" s="21">
        <f t="shared" si="195"/>
        <v>500</v>
      </c>
      <c r="J4205" s="18" t="s">
        <v>5702</v>
      </c>
      <c r="K4205" s="18"/>
      <c r="L4205" s="18">
        <f>G4205*3</f>
        <v>6</v>
      </c>
    </row>
    <row r="4206" spans="1:12" s="19" customFormat="1" ht="17.45" customHeight="1">
      <c r="A4206" s="20">
        <v>4204</v>
      </c>
      <c r="B4206" s="18" t="s">
        <v>9906</v>
      </c>
      <c r="C4206" s="18" t="s">
        <v>9907</v>
      </c>
      <c r="D4206" s="18" t="s">
        <v>9908</v>
      </c>
      <c r="E4206" s="18" t="s">
        <v>1699</v>
      </c>
      <c r="F4206" s="7">
        <v>9789576963742</v>
      </c>
      <c r="G4206" s="18">
        <v>2</v>
      </c>
      <c r="H4206" s="18">
        <v>1350</v>
      </c>
      <c r="I4206" s="21">
        <f t="shared" si="195"/>
        <v>2700</v>
      </c>
      <c r="J4206" s="18" t="s">
        <v>1734</v>
      </c>
      <c r="K4206" s="18"/>
      <c r="L4206" s="18">
        <f>G4206*10</f>
        <v>20</v>
      </c>
    </row>
    <row r="4207" spans="1:12" s="19" customFormat="1" ht="17.45" customHeight="1">
      <c r="A4207" s="20">
        <v>4205</v>
      </c>
      <c r="B4207" s="18" t="s">
        <v>9909</v>
      </c>
      <c r="C4207" s="18" t="s">
        <v>3342</v>
      </c>
      <c r="D4207" s="18" t="s">
        <v>1853</v>
      </c>
      <c r="E4207" s="18" t="s">
        <v>1699</v>
      </c>
      <c r="F4207" s="7">
        <v>9573244721</v>
      </c>
      <c r="G4207" s="18">
        <v>2</v>
      </c>
      <c r="H4207" s="18">
        <v>2880</v>
      </c>
      <c r="I4207" s="21">
        <f t="shared" si="195"/>
        <v>5760</v>
      </c>
      <c r="J4207" s="18" t="s">
        <v>2901</v>
      </c>
      <c r="K4207" s="18"/>
      <c r="L4207" s="18">
        <f>G4207*12</f>
        <v>24</v>
      </c>
    </row>
    <row r="4208" spans="1:12" s="19" customFormat="1" ht="17.45" customHeight="1">
      <c r="A4208" s="20">
        <v>4206</v>
      </c>
      <c r="B4208" s="18" t="s">
        <v>9910</v>
      </c>
      <c r="C4208" s="18" t="s">
        <v>3483</v>
      </c>
      <c r="D4208" s="18" t="s">
        <v>3331</v>
      </c>
      <c r="E4208" s="18" t="s">
        <v>1699</v>
      </c>
      <c r="F4208" s="7" t="s">
        <v>9911</v>
      </c>
      <c r="G4208" s="18">
        <v>2</v>
      </c>
      <c r="H4208" s="18">
        <v>300</v>
      </c>
      <c r="I4208" s="21">
        <f t="shared" si="195"/>
        <v>600</v>
      </c>
      <c r="J4208" s="18"/>
      <c r="K4208" s="18"/>
      <c r="L4208" s="18">
        <f>G4208</f>
        <v>2</v>
      </c>
    </row>
    <row r="4209" spans="1:12" s="19" customFormat="1" ht="17.45" customHeight="1">
      <c r="A4209" s="20">
        <v>4207</v>
      </c>
      <c r="B4209" s="18" t="s">
        <v>9912</v>
      </c>
      <c r="C4209" s="18" t="s">
        <v>9913</v>
      </c>
      <c r="D4209" s="18" t="s">
        <v>3215</v>
      </c>
      <c r="E4209" s="18" t="s">
        <v>1699</v>
      </c>
      <c r="F4209" s="7" t="s">
        <v>9914</v>
      </c>
      <c r="G4209" s="18">
        <v>2</v>
      </c>
      <c r="H4209" s="18">
        <v>300</v>
      </c>
      <c r="I4209" s="21">
        <f t="shared" si="195"/>
        <v>600</v>
      </c>
      <c r="J4209" s="18"/>
      <c r="K4209" s="18"/>
      <c r="L4209" s="18">
        <f>G4209</f>
        <v>2</v>
      </c>
    </row>
    <row r="4210" spans="1:12" s="19" customFormat="1" ht="17.45" customHeight="1">
      <c r="A4210" s="20">
        <v>4208</v>
      </c>
      <c r="B4210" s="18" t="s">
        <v>9915</v>
      </c>
      <c r="C4210" s="18" t="s">
        <v>9916</v>
      </c>
      <c r="D4210" s="18" t="s">
        <v>2795</v>
      </c>
      <c r="E4210" s="18" t="s">
        <v>1699</v>
      </c>
      <c r="F4210" s="7">
        <v>9789862112458</v>
      </c>
      <c r="G4210" s="18">
        <v>2</v>
      </c>
      <c r="H4210" s="18">
        <v>280</v>
      </c>
      <c r="I4210" s="21">
        <f t="shared" si="195"/>
        <v>560</v>
      </c>
      <c r="J4210" s="18"/>
      <c r="K4210" s="18"/>
      <c r="L4210" s="18">
        <f>G4210</f>
        <v>2</v>
      </c>
    </row>
    <row r="4211" spans="1:12" s="19" customFormat="1" ht="17.45" customHeight="1">
      <c r="A4211" s="20">
        <v>4209</v>
      </c>
      <c r="B4211" s="18" t="s">
        <v>9917</v>
      </c>
      <c r="C4211" s="18" t="s">
        <v>9916</v>
      </c>
      <c r="D4211" s="18" t="s">
        <v>2795</v>
      </c>
      <c r="E4211" s="18" t="s">
        <v>1699</v>
      </c>
      <c r="F4211" s="7">
        <v>9789862111833</v>
      </c>
      <c r="G4211" s="18">
        <v>2</v>
      </c>
      <c r="H4211" s="18">
        <v>280</v>
      </c>
      <c r="I4211" s="21">
        <f t="shared" si="195"/>
        <v>560</v>
      </c>
      <c r="J4211" s="18"/>
      <c r="K4211" s="18"/>
      <c r="L4211" s="18">
        <f>G4211</f>
        <v>2</v>
      </c>
    </row>
    <row r="4212" spans="1:12" s="19" customFormat="1" ht="17.45" customHeight="1">
      <c r="A4212" s="20">
        <v>4210</v>
      </c>
      <c r="B4212" s="18" t="s">
        <v>9918</v>
      </c>
      <c r="C4212" s="18" t="s">
        <v>9919</v>
      </c>
      <c r="D4212" s="18" t="s">
        <v>3211</v>
      </c>
      <c r="E4212" s="18" t="s">
        <v>1699</v>
      </c>
      <c r="F4212" s="7" t="s">
        <v>9920</v>
      </c>
      <c r="G4212" s="18">
        <v>2</v>
      </c>
      <c r="H4212" s="18">
        <v>6160</v>
      </c>
      <c r="I4212" s="21">
        <f t="shared" si="195"/>
        <v>12320</v>
      </c>
      <c r="J4212" s="18" t="s">
        <v>1734</v>
      </c>
      <c r="K4212" s="18"/>
      <c r="L4212" s="18">
        <f>G4212*22</f>
        <v>44</v>
      </c>
    </row>
    <row r="4213" spans="1:12" s="19" customFormat="1" ht="17.45" customHeight="1">
      <c r="A4213" s="20">
        <v>4211</v>
      </c>
      <c r="B4213" s="18" t="s">
        <v>9921</v>
      </c>
      <c r="C4213" s="18" t="s">
        <v>6924</v>
      </c>
      <c r="D4213" s="18" t="s">
        <v>3505</v>
      </c>
      <c r="E4213" s="18" t="s">
        <v>1699</v>
      </c>
      <c r="F4213" s="7">
        <v>9789862291214</v>
      </c>
      <c r="G4213" s="18">
        <v>2</v>
      </c>
      <c r="H4213" s="18">
        <v>1120</v>
      </c>
      <c r="I4213" s="21">
        <f t="shared" si="195"/>
        <v>2240</v>
      </c>
      <c r="J4213" s="18" t="s">
        <v>9922</v>
      </c>
      <c r="K4213" s="18"/>
      <c r="L4213" s="18">
        <f>G4213*10</f>
        <v>20</v>
      </c>
    </row>
    <row r="4214" spans="1:12" s="19" customFormat="1" ht="17.45" customHeight="1">
      <c r="A4214" s="20">
        <v>4212</v>
      </c>
      <c r="B4214" s="18" t="s">
        <v>9923</v>
      </c>
      <c r="C4214" s="18" t="s">
        <v>6924</v>
      </c>
      <c r="D4214" s="18" t="s">
        <v>3505</v>
      </c>
      <c r="E4214" s="18" t="s">
        <v>1699</v>
      </c>
      <c r="F4214" s="7">
        <v>9789862292471</v>
      </c>
      <c r="G4214" s="18">
        <v>2</v>
      </c>
      <c r="H4214" s="18">
        <v>1120</v>
      </c>
      <c r="I4214" s="21">
        <f t="shared" si="195"/>
        <v>2240</v>
      </c>
      <c r="J4214" s="18" t="s">
        <v>1734</v>
      </c>
      <c r="K4214" s="18"/>
      <c r="L4214" s="18">
        <f t="shared" ref="L4214:L4225" si="197">G4214*4</f>
        <v>8</v>
      </c>
    </row>
    <row r="4215" spans="1:12" s="19" customFormat="1" ht="17.45" customHeight="1">
      <c r="A4215" s="20">
        <v>4213</v>
      </c>
      <c r="B4215" s="18" t="s">
        <v>9924</v>
      </c>
      <c r="C4215" s="18" t="s">
        <v>6924</v>
      </c>
      <c r="D4215" s="18" t="s">
        <v>3505</v>
      </c>
      <c r="E4215" s="18" t="s">
        <v>1699</v>
      </c>
      <c r="F4215" s="7">
        <v>9789862293492</v>
      </c>
      <c r="G4215" s="18">
        <v>2</v>
      </c>
      <c r="H4215" s="18">
        <v>1120</v>
      </c>
      <c r="I4215" s="21">
        <f t="shared" si="195"/>
        <v>2240</v>
      </c>
      <c r="J4215" s="18" t="s">
        <v>1734</v>
      </c>
      <c r="K4215" s="18"/>
      <c r="L4215" s="18">
        <f t="shared" si="197"/>
        <v>8</v>
      </c>
    </row>
    <row r="4216" spans="1:12" s="19" customFormat="1" ht="17.45" customHeight="1">
      <c r="A4216" s="20">
        <v>4214</v>
      </c>
      <c r="B4216" s="18" t="s">
        <v>9925</v>
      </c>
      <c r="C4216" s="18" t="s">
        <v>6924</v>
      </c>
      <c r="D4216" s="18" t="s">
        <v>3505</v>
      </c>
      <c r="E4216" s="18" t="s">
        <v>1699</v>
      </c>
      <c r="F4216" s="7">
        <v>9789862296196</v>
      </c>
      <c r="G4216" s="18">
        <v>2</v>
      </c>
      <c r="H4216" s="18">
        <v>1120</v>
      </c>
      <c r="I4216" s="21">
        <f t="shared" si="195"/>
        <v>2240</v>
      </c>
      <c r="J4216" s="18" t="s">
        <v>1734</v>
      </c>
      <c r="K4216" s="18"/>
      <c r="L4216" s="18">
        <f t="shared" si="197"/>
        <v>8</v>
      </c>
    </row>
    <row r="4217" spans="1:12" s="19" customFormat="1" ht="17.45" customHeight="1">
      <c r="A4217" s="20">
        <v>4215</v>
      </c>
      <c r="B4217" s="18" t="s">
        <v>9926</v>
      </c>
      <c r="C4217" s="18" t="s">
        <v>6918</v>
      </c>
      <c r="D4217" s="18" t="s">
        <v>3211</v>
      </c>
      <c r="E4217" s="18" t="s">
        <v>1699</v>
      </c>
      <c r="F4217" s="7">
        <v>9789862291214</v>
      </c>
      <c r="G4217" s="18">
        <v>2</v>
      </c>
      <c r="H4217" s="18">
        <v>1120</v>
      </c>
      <c r="I4217" s="21">
        <f t="shared" si="195"/>
        <v>2240</v>
      </c>
      <c r="J4217" s="18" t="s">
        <v>1734</v>
      </c>
      <c r="K4217" s="18"/>
      <c r="L4217" s="18">
        <f t="shared" si="197"/>
        <v>8</v>
      </c>
    </row>
    <row r="4218" spans="1:12" s="19" customFormat="1" ht="17.45" customHeight="1">
      <c r="A4218" s="20">
        <v>4216</v>
      </c>
      <c r="B4218" s="18" t="s">
        <v>9927</v>
      </c>
      <c r="C4218" s="18" t="s">
        <v>6918</v>
      </c>
      <c r="D4218" s="18" t="s">
        <v>3211</v>
      </c>
      <c r="E4218" s="18" t="s">
        <v>1699</v>
      </c>
      <c r="F4218" s="7">
        <v>9789862292471</v>
      </c>
      <c r="G4218" s="18">
        <v>2</v>
      </c>
      <c r="H4218" s="18">
        <v>1120</v>
      </c>
      <c r="I4218" s="21">
        <f t="shared" si="195"/>
        <v>2240</v>
      </c>
      <c r="J4218" s="18" t="s">
        <v>1734</v>
      </c>
      <c r="K4218" s="18"/>
      <c r="L4218" s="18">
        <f t="shared" si="197"/>
        <v>8</v>
      </c>
    </row>
    <row r="4219" spans="1:12" s="19" customFormat="1" ht="17.45" customHeight="1">
      <c r="A4219" s="20">
        <v>4217</v>
      </c>
      <c r="B4219" s="18" t="s">
        <v>9928</v>
      </c>
      <c r="C4219" s="18" t="s">
        <v>6918</v>
      </c>
      <c r="D4219" s="18" t="s">
        <v>3211</v>
      </c>
      <c r="E4219" s="18" t="s">
        <v>1699</v>
      </c>
      <c r="F4219" s="7">
        <v>9789862293492</v>
      </c>
      <c r="G4219" s="18">
        <v>2</v>
      </c>
      <c r="H4219" s="18">
        <v>1120</v>
      </c>
      <c r="I4219" s="21">
        <f t="shared" si="195"/>
        <v>2240</v>
      </c>
      <c r="J4219" s="18" t="s">
        <v>2901</v>
      </c>
      <c r="K4219" s="18"/>
      <c r="L4219" s="18">
        <f t="shared" si="197"/>
        <v>8</v>
      </c>
    </row>
    <row r="4220" spans="1:12" s="19" customFormat="1" ht="17.45" customHeight="1">
      <c r="A4220" s="20">
        <v>4218</v>
      </c>
      <c r="B4220" s="18" t="s">
        <v>9929</v>
      </c>
      <c r="C4220" s="18" t="s">
        <v>6918</v>
      </c>
      <c r="D4220" s="18" t="s">
        <v>3211</v>
      </c>
      <c r="E4220" s="18" t="s">
        <v>1699</v>
      </c>
      <c r="F4220" s="7">
        <v>9789862296196</v>
      </c>
      <c r="G4220" s="18">
        <v>2</v>
      </c>
      <c r="H4220" s="18">
        <v>1120</v>
      </c>
      <c r="I4220" s="21">
        <f t="shared" si="195"/>
        <v>2240</v>
      </c>
      <c r="J4220" s="18" t="s">
        <v>6964</v>
      </c>
      <c r="K4220" s="18"/>
      <c r="L4220" s="18">
        <f t="shared" si="197"/>
        <v>8</v>
      </c>
    </row>
    <row r="4221" spans="1:12" s="19" customFormat="1" ht="17.45" customHeight="1">
      <c r="A4221" s="20">
        <v>4219</v>
      </c>
      <c r="B4221" s="18" t="s">
        <v>9930</v>
      </c>
      <c r="C4221" s="18" t="s">
        <v>6918</v>
      </c>
      <c r="D4221" s="18" t="s">
        <v>3211</v>
      </c>
      <c r="E4221" s="18" t="s">
        <v>1699</v>
      </c>
      <c r="F4221" s="7" t="s">
        <v>9931</v>
      </c>
      <c r="G4221" s="18">
        <v>2</v>
      </c>
      <c r="H4221" s="18">
        <v>1120</v>
      </c>
      <c r="I4221" s="21">
        <f t="shared" si="195"/>
        <v>2240</v>
      </c>
      <c r="J4221" s="18" t="s">
        <v>9932</v>
      </c>
      <c r="K4221" s="18"/>
      <c r="L4221" s="18">
        <f t="shared" si="197"/>
        <v>8</v>
      </c>
    </row>
    <row r="4222" spans="1:12" s="19" customFormat="1" ht="17.45" customHeight="1">
      <c r="A4222" s="20">
        <v>4220</v>
      </c>
      <c r="B4222" s="18" t="s">
        <v>9933</v>
      </c>
      <c r="C4222" s="18" t="s">
        <v>6918</v>
      </c>
      <c r="D4222" s="18" t="s">
        <v>3211</v>
      </c>
      <c r="E4222" s="18" t="s">
        <v>1699</v>
      </c>
      <c r="F4222" s="7">
        <v>9789863421689</v>
      </c>
      <c r="G4222" s="18">
        <v>2</v>
      </c>
      <c r="H4222" s="18">
        <v>1120</v>
      </c>
      <c r="I4222" s="21">
        <f t="shared" si="195"/>
        <v>2240</v>
      </c>
      <c r="J4222" s="18" t="s">
        <v>3</v>
      </c>
      <c r="K4222" s="18"/>
      <c r="L4222" s="18">
        <f t="shared" si="197"/>
        <v>8</v>
      </c>
    </row>
    <row r="4223" spans="1:12" s="19" customFormat="1" ht="17.45" customHeight="1">
      <c r="A4223" s="20">
        <v>4221</v>
      </c>
      <c r="B4223" s="18" t="s">
        <v>9934</v>
      </c>
      <c r="C4223" s="18" t="s">
        <v>9935</v>
      </c>
      <c r="D4223" s="18" t="s">
        <v>3211</v>
      </c>
      <c r="E4223" s="18" t="s">
        <v>1699</v>
      </c>
      <c r="F4223" s="7" t="s">
        <v>9936</v>
      </c>
      <c r="G4223" s="18">
        <v>2</v>
      </c>
      <c r="H4223" s="18">
        <v>900</v>
      </c>
      <c r="I4223" s="21">
        <f t="shared" si="195"/>
        <v>1800</v>
      </c>
      <c r="J4223" s="18" t="s">
        <v>3</v>
      </c>
      <c r="K4223" s="18"/>
      <c r="L4223" s="18">
        <f t="shared" si="197"/>
        <v>8</v>
      </c>
    </row>
    <row r="4224" spans="1:12" s="19" customFormat="1" ht="17.45" customHeight="1">
      <c r="A4224" s="20">
        <v>4222</v>
      </c>
      <c r="B4224" s="18" t="s">
        <v>9937</v>
      </c>
      <c r="C4224" s="18" t="s">
        <v>6918</v>
      </c>
      <c r="D4224" s="18" t="s">
        <v>3211</v>
      </c>
      <c r="E4224" s="18" t="s">
        <v>1699</v>
      </c>
      <c r="F4224" s="7">
        <v>9789863423614</v>
      </c>
      <c r="G4224" s="18">
        <v>2</v>
      </c>
      <c r="H4224" s="18">
        <v>1200</v>
      </c>
      <c r="I4224" s="21">
        <f t="shared" si="195"/>
        <v>2400</v>
      </c>
      <c r="J4224" s="18" t="s">
        <v>1734</v>
      </c>
      <c r="K4224" s="18"/>
      <c r="L4224" s="18">
        <f t="shared" si="197"/>
        <v>8</v>
      </c>
    </row>
    <row r="4225" spans="1:12" s="19" customFormat="1" ht="17.45" customHeight="1">
      <c r="A4225" s="20">
        <v>4223</v>
      </c>
      <c r="B4225" s="18" t="s">
        <v>9938</v>
      </c>
      <c r="C4225" s="18" t="s">
        <v>9939</v>
      </c>
      <c r="D4225" s="18" t="s">
        <v>3211</v>
      </c>
      <c r="E4225" s="18" t="s">
        <v>1699</v>
      </c>
      <c r="F4225" s="7" t="s">
        <v>9940</v>
      </c>
      <c r="G4225" s="18">
        <v>2</v>
      </c>
      <c r="H4225" s="18">
        <v>840</v>
      </c>
      <c r="I4225" s="21">
        <f t="shared" si="195"/>
        <v>1680</v>
      </c>
      <c r="J4225" s="18" t="s">
        <v>1734</v>
      </c>
      <c r="K4225" s="18"/>
      <c r="L4225" s="18">
        <f t="shared" si="197"/>
        <v>8</v>
      </c>
    </row>
    <row r="4226" spans="1:12" s="19" customFormat="1" ht="17.45" customHeight="1">
      <c r="A4226" s="20">
        <v>4224</v>
      </c>
      <c r="B4226" s="18" t="s">
        <v>9941</v>
      </c>
      <c r="C4226" s="18" t="s">
        <v>3483</v>
      </c>
      <c r="D4226" s="18" t="s">
        <v>3331</v>
      </c>
      <c r="E4226" s="18" t="s">
        <v>1699</v>
      </c>
      <c r="F4226" s="7" t="s">
        <v>9942</v>
      </c>
      <c r="G4226" s="18">
        <v>2</v>
      </c>
      <c r="H4226" s="18">
        <v>250</v>
      </c>
      <c r="I4226" s="21">
        <f t="shared" si="195"/>
        <v>500</v>
      </c>
      <c r="J4226" s="18" t="s">
        <v>1708</v>
      </c>
      <c r="K4226" s="18"/>
      <c r="L4226" s="18">
        <f t="shared" ref="L4226:L4256" si="198">G4226</f>
        <v>2</v>
      </c>
    </row>
    <row r="4227" spans="1:12" s="19" customFormat="1" ht="17.45" customHeight="1">
      <c r="A4227" s="20">
        <v>4225</v>
      </c>
      <c r="B4227" s="18" t="s">
        <v>9943</v>
      </c>
      <c r="C4227" s="18" t="s">
        <v>3483</v>
      </c>
      <c r="D4227" s="18" t="s">
        <v>3331</v>
      </c>
      <c r="E4227" s="18" t="s">
        <v>1699</v>
      </c>
      <c r="F4227" s="7" t="s">
        <v>9944</v>
      </c>
      <c r="G4227" s="18">
        <v>2</v>
      </c>
      <c r="H4227" s="18">
        <v>300</v>
      </c>
      <c r="I4227" s="21">
        <f t="shared" si="195"/>
        <v>600</v>
      </c>
      <c r="J4227" s="18" t="s">
        <v>1708</v>
      </c>
      <c r="K4227" s="18"/>
      <c r="L4227" s="18">
        <f t="shared" si="198"/>
        <v>2</v>
      </c>
    </row>
    <row r="4228" spans="1:12" s="19" customFormat="1" ht="17.45" customHeight="1">
      <c r="A4228" s="20">
        <v>4226</v>
      </c>
      <c r="B4228" s="18" t="s">
        <v>9945</v>
      </c>
      <c r="C4228" s="18" t="s">
        <v>9946</v>
      </c>
      <c r="D4228" s="18" t="s">
        <v>3505</v>
      </c>
      <c r="E4228" s="18" t="s">
        <v>1699</v>
      </c>
      <c r="F4228" s="7" t="s">
        <v>9947</v>
      </c>
      <c r="G4228" s="18">
        <v>2</v>
      </c>
      <c r="H4228" s="18">
        <v>299</v>
      </c>
      <c r="I4228" s="21">
        <f t="shared" si="195"/>
        <v>598</v>
      </c>
      <c r="J4228" s="18" t="s">
        <v>1708</v>
      </c>
      <c r="K4228" s="18"/>
      <c r="L4228" s="18">
        <f t="shared" si="198"/>
        <v>2</v>
      </c>
    </row>
    <row r="4229" spans="1:12" s="19" customFormat="1" ht="17.45" customHeight="1">
      <c r="A4229" s="20">
        <v>4227</v>
      </c>
      <c r="B4229" s="18" t="s">
        <v>9948</v>
      </c>
      <c r="C4229" s="18" t="s">
        <v>9946</v>
      </c>
      <c r="D4229" s="18" t="s">
        <v>3505</v>
      </c>
      <c r="E4229" s="18" t="s">
        <v>1699</v>
      </c>
      <c r="F4229" s="7" t="s">
        <v>9949</v>
      </c>
      <c r="G4229" s="18">
        <v>2</v>
      </c>
      <c r="H4229" s="18">
        <v>299</v>
      </c>
      <c r="I4229" s="21">
        <f t="shared" si="195"/>
        <v>598</v>
      </c>
      <c r="J4229" s="18" t="s">
        <v>1708</v>
      </c>
      <c r="K4229" s="18"/>
      <c r="L4229" s="18">
        <f t="shared" si="198"/>
        <v>2</v>
      </c>
    </row>
    <row r="4230" spans="1:12" s="19" customFormat="1" ht="17.45" customHeight="1">
      <c r="A4230" s="20">
        <v>4228</v>
      </c>
      <c r="B4230" s="18" t="s">
        <v>9950</v>
      </c>
      <c r="C4230" s="18" t="s">
        <v>3483</v>
      </c>
      <c r="D4230" s="18" t="s">
        <v>3331</v>
      </c>
      <c r="E4230" s="18" t="s">
        <v>1699</v>
      </c>
      <c r="F4230" s="7" t="s">
        <v>9951</v>
      </c>
      <c r="G4230" s="18">
        <v>2</v>
      </c>
      <c r="H4230" s="18">
        <v>250</v>
      </c>
      <c r="I4230" s="21">
        <f t="shared" si="195"/>
        <v>500</v>
      </c>
      <c r="J4230" s="18" t="s">
        <v>1708</v>
      </c>
      <c r="K4230" s="18"/>
      <c r="L4230" s="18">
        <f t="shared" si="198"/>
        <v>2</v>
      </c>
    </row>
    <row r="4231" spans="1:12" s="19" customFormat="1" ht="17.45" customHeight="1">
      <c r="A4231" s="20">
        <v>4229</v>
      </c>
      <c r="B4231" s="18" t="s">
        <v>9952</v>
      </c>
      <c r="C4231" s="18" t="s">
        <v>9953</v>
      </c>
      <c r="D4231" s="18" t="s">
        <v>9954</v>
      </c>
      <c r="E4231" s="18" t="s">
        <v>1699</v>
      </c>
      <c r="F4231" s="7" t="s">
        <v>9955</v>
      </c>
      <c r="G4231" s="18">
        <v>2</v>
      </c>
      <c r="H4231" s="18">
        <v>280</v>
      </c>
      <c r="I4231" s="21">
        <f t="shared" si="195"/>
        <v>560</v>
      </c>
      <c r="J4231" s="18" t="s">
        <v>1708</v>
      </c>
      <c r="K4231" s="18"/>
      <c r="L4231" s="18">
        <f t="shared" si="198"/>
        <v>2</v>
      </c>
    </row>
    <row r="4232" spans="1:12" s="19" customFormat="1" ht="17.45" customHeight="1">
      <c r="A4232" s="20">
        <v>4230</v>
      </c>
      <c r="B4232" s="21" t="s">
        <v>9956</v>
      </c>
      <c r="C4232" s="23" t="s">
        <v>9957</v>
      </c>
      <c r="D4232" s="21" t="s">
        <v>9958</v>
      </c>
      <c r="E4232" s="21" t="s">
        <v>5319</v>
      </c>
      <c r="F4232" s="8">
        <v>9789862035450</v>
      </c>
      <c r="G4232" s="18">
        <v>2</v>
      </c>
      <c r="H4232" s="21">
        <v>280</v>
      </c>
      <c r="I4232" s="21">
        <f t="shared" si="195"/>
        <v>560</v>
      </c>
      <c r="J4232" s="18" t="s">
        <v>1708</v>
      </c>
      <c r="K4232" s="18"/>
      <c r="L4232" s="18">
        <f t="shared" si="198"/>
        <v>2</v>
      </c>
    </row>
    <row r="4233" spans="1:12" s="19" customFormat="1" ht="17.45" customHeight="1">
      <c r="A4233" s="20">
        <v>4231</v>
      </c>
      <c r="B4233" s="21" t="s">
        <v>9959</v>
      </c>
      <c r="C4233" s="23" t="s">
        <v>9957</v>
      </c>
      <c r="D4233" s="21" t="s">
        <v>9958</v>
      </c>
      <c r="E4233" s="21" t="s">
        <v>5319</v>
      </c>
      <c r="F4233" s="8">
        <v>9789862035498</v>
      </c>
      <c r="G4233" s="18">
        <v>2</v>
      </c>
      <c r="H4233" s="21">
        <v>280</v>
      </c>
      <c r="I4233" s="21">
        <f t="shared" si="195"/>
        <v>560</v>
      </c>
      <c r="J4233" s="18" t="s">
        <v>1708</v>
      </c>
      <c r="K4233" s="18"/>
      <c r="L4233" s="18">
        <f t="shared" si="198"/>
        <v>2</v>
      </c>
    </row>
    <row r="4234" spans="1:12" s="19" customFormat="1" ht="17.45" customHeight="1">
      <c r="A4234" s="20">
        <v>4232</v>
      </c>
      <c r="B4234" s="21" t="s">
        <v>9960</v>
      </c>
      <c r="C4234" s="23" t="s">
        <v>9957</v>
      </c>
      <c r="D4234" s="21" t="s">
        <v>9958</v>
      </c>
      <c r="E4234" s="21" t="s">
        <v>5319</v>
      </c>
      <c r="F4234" s="8">
        <v>9789862035504</v>
      </c>
      <c r="G4234" s="18">
        <v>2</v>
      </c>
      <c r="H4234" s="21">
        <v>280</v>
      </c>
      <c r="I4234" s="21">
        <f t="shared" si="195"/>
        <v>560</v>
      </c>
      <c r="J4234" s="18" t="s">
        <v>1708</v>
      </c>
      <c r="K4234" s="18"/>
      <c r="L4234" s="18">
        <f t="shared" si="198"/>
        <v>2</v>
      </c>
    </row>
    <row r="4235" spans="1:12" s="19" customFormat="1" ht="17.45" customHeight="1">
      <c r="A4235" s="20">
        <v>4233</v>
      </c>
      <c r="B4235" s="21" t="s">
        <v>9961</v>
      </c>
      <c r="C4235" s="23" t="s">
        <v>9957</v>
      </c>
      <c r="D4235" s="21" t="s">
        <v>9958</v>
      </c>
      <c r="E4235" s="21" t="s">
        <v>5319</v>
      </c>
      <c r="F4235" s="8">
        <v>9789862035573</v>
      </c>
      <c r="G4235" s="21">
        <v>2</v>
      </c>
      <c r="H4235" s="21">
        <v>280</v>
      </c>
      <c r="I4235" s="21">
        <f t="shared" si="195"/>
        <v>560</v>
      </c>
      <c r="J4235" s="18" t="s">
        <v>1708</v>
      </c>
      <c r="K4235" s="18"/>
      <c r="L4235" s="18">
        <f t="shared" si="198"/>
        <v>2</v>
      </c>
    </row>
    <row r="4236" spans="1:12" s="19" customFormat="1" ht="17.45" customHeight="1">
      <c r="A4236" s="20">
        <v>4234</v>
      </c>
      <c r="B4236" s="21" t="s">
        <v>9962</v>
      </c>
      <c r="C4236" s="23" t="s">
        <v>9957</v>
      </c>
      <c r="D4236" s="21" t="s">
        <v>9958</v>
      </c>
      <c r="E4236" s="21" t="s">
        <v>5319</v>
      </c>
      <c r="F4236" s="8">
        <v>9789862035641</v>
      </c>
      <c r="G4236" s="21">
        <v>2</v>
      </c>
      <c r="H4236" s="21">
        <v>280</v>
      </c>
      <c r="I4236" s="21">
        <f t="shared" si="195"/>
        <v>560</v>
      </c>
      <c r="J4236" s="18" t="s">
        <v>1708</v>
      </c>
      <c r="K4236" s="18"/>
      <c r="L4236" s="18">
        <f t="shared" si="198"/>
        <v>2</v>
      </c>
    </row>
    <row r="4237" spans="1:12" s="19" customFormat="1" ht="17.45" customHeight="1">
      <c r="A4237" s="20">
        <v>4235</v>
      </c>
      <c r="B4237" s="21" t="s">
        <v>9963</v>
      </c>
      <c r="C4237" s="23" t="s">
        <v>9957</v>
      </c>
      <c r="D4237" s="21" t="s">
        <v>9958</v>
      </c>
      <c r="E4237" s="21" t="s">
        <v>5319</v>
      </c>
      <c r="F4237" s="8">
        <v>9789862035696</v>
      </c>
      <c r="G4237" s="21">
        <v>2</v>
      </c>
      <c r="H4237" s="21">
        <v>280</v>
      </c>
      <c r="I4237" s="21">
        <f t="shared" si="195"/>
        <v>560</v>
      </c>
      <c r="J4237" s="18" t="s">
        <v>1708</v>
      </c>
      <c r="K4237" s="18"/>
      <c r="L4237" s="18">
        <f t="shared" si="198"/>
        <v>2</v>
      </c>
    </row>
    <row r="4238" spans="1:12" s="19" customFormat="1" ht="17.45" customHeight="1">
      <c r="A4238" s="20">
        <v>4236</v>
      </c>
      <c r="B4238" s="18" t="s">
        <v>9964</v>
      </c>
      <c r="C4238" s="18" t="s">
        <v>3483</v>
      </c>
      <c r="D4238" s="18" t="s">
        <v>3331</v>
      </c>
      <c r="E4238" s="18" t="s">
        <v>1699</v>
      </c>
      <c r="F4238" s="7" t="s">
        <v>9965</v>
      </c>
      <c r="G4238" s="18">
        <v>2</v>
      </c>
      <c r="H4238" s="18">
        <v>250</v>
      </c>
      <c r="I4238" s="21">
        <f t="shared" si="195"/>
        <v>500</v>
      </c>
      <c r="J4238" s="18" t="s">
        <v>1708</v>
      </c>
      <c r="K4238" s="18"/>
      <c r="L4238" s="18">
        <f t="shared" si="198"/>
        <v>2</v>
      </c>
    </row>
    <row r="4239" spans="1:12" s="19" customFormat="1" ht="17.45" customHeight="1">
      <c r="A4239" s="20">
        <v>4237</v>
      </c>
      <c r="B4239" s="18" t="s">
        <v>9966</v>
      </c>
      <c r="C4239" s="18" t="s">
        <v>3483</v>
      </c>
      <c r="D4239" s="18" t="s">
        <v>3331</v>
      </c>
      <c r="E4239" s="18" t="s">
        <v>1699</v>
      </c>
      <c r="F4239" s="7" t="s">
        <v>9967</v>
      </c>
      <c r="G4239" s="18">
        <v>2</v>
      </c>
      <c r="H4239" s="18">
        <v>450</v>
      </c>
      <c r="I4239" s="21">
        <f t="shared" si="195"/>
        <v>900</v>
      </c>
      <c r="J4239" s="21" t="s">
        <v>9</v>
      </c>
      <c r="K4239" s="21" t="s">
        <v>9</v>
      </c>
      <c r="L4239" s="18">
        <f t="shared" si="198"/>
        <v>2</v>
      </c>
    </row>
    <row r="4240" spans="1:12" s="19" customFormat="1" ht="17.45" customHeight="1">
      <c r="A4240" s="20">
        <v>4238</v>
      </c>
      <c r="B4240" s="18" t="s">
        <v>9968</v>
      </c>
      <c r="C4240" s="18" t="s">
        <v>9969</v>
      </c>
      <c r="D4240" s="18" t="s">
        <v>9970</v>
      </c>
      <c r="E4240" s="18" t="s">
        <v>1699</v>
      </c>
      <c r="F4240" s="7">
        <v>9789868783508</v>
      </c>
      <c r="G4240" s="18">
        <v>2</v>
      </c>
      <c r="H4240" s="18">
        <v>280</v>
      </c>
      <c r="I4240" s="21">
        <f t="shared" ref="I4240:I4303" si="199">G4240*H4240</f>
        <v>560</v>
      </c>
      <c r="J4240" s="21" t="s">
        <v>1936</v>
      </c>
      <c r="K4240" s="21" t="s">
        <v>1936</v>
      </c>
      <c r="L4240" s="18">
        <f t="shared" si="198"/>
        <v>2</v>
      </c>
    </row>
    <row r="4241" spans="1:12" s="19" customFormat="1" ht="17.45" customHeight="1">
      <c r="A4241" s="20">
        <v>4239</v>
      </c>
      <c r="B4241" s="21" t="s">
        <v>9971</v>
      </c>
      <c r="C4241" s="23" t="s">
        <v>9972</v>
      </c>
      <c r="D4241" s="21" t="s">
        <v>9973</v>
      </c>
      <c r="E4241" s="21" t="s">
        <v>5319</v>
      </c>
      <c r="F4241" s="8" t="s">
        <v>9974</v>
      </c>
      <c r="G4241" s="18">
        <v>2</v>
      </c>
      <c r="H4241" s="21">
        <v>260</v>
      </c>
      <c r="I4241" s="21">
        <f t="shared" si="199"/>
        <v>520</v>
      </c>
      <c r="J4241" s="21" t="s">
        <v>1936</v>
      </c>
      <c r="K4241" s="21" t="s">
        <v>9</v>
      </c>
      <c r="L4241" s="18">
        <f t="shared" si="198"/>
        <v>2</v>
      </c>
    </row>
    <row r="4242" spans="1:12" s="19" customFormat="1" ht="17.45" customHeight="1">
      <c r="A4242" s="20">
        <v>4240</v>
      </c>
      <c r="B4242" s="18" t="s">
        <v>9975</v>
      </c>
      <c r="C4242" s="18" t="s">
        <v>3483</v>
      </c>
      <c r="D4242" s="18" t="s">
        <v>3331</v>
      </c>
      <c r="E4242" s="18" t="s">
        <v>1699</v>
      </c>
      <c r="F4242" s="7" t="s">
        <v>9976</v>
      </c>
      <c r="G4242" s="18">
        <v>2</v>
      </c>
      <c r="H4242" s="18">
        <v>450</v>
      </c>
      <c r="I4242" s="21">
        <f t="shared" si="199"/>
        <v>900</v>
      </c>
      <c r="J4242" s="21" t="s">
        <v>9</v>
      </c>
      <c r="K4242" s="21" t="s">
        <v>9</v>
      </c>
      <c r="L4242" s="18">
        <f t="shared" si="198"/>
        <v>2</v>
      </c>
    </row>
    <row r="4243" spans="1:12" s="19" customFormat="1" ht="17.45" customHeight="1">
      <c r="A4243" s="20">
        <v>4241</v>
      </c>
      <c r="B4243" s="18" t="s">
        <v>9977</v>
      </c>
      <c r="C4243" s="18" t="s">
        <v>9913</v>
      </c>
      <c r="D4243" s="18" t="s">
        <v>9978</v>
      </c>
      <c r="E4243" s="18" t="s">
        <v>1699</v>
      </c>
      <c r="F4243" s="7" t="s">
        <v>9979</v>
      </c>
      <c r="G4243" s="18">
        <v>2</v>
      </c>
      <c r="H4243" s="18">
        <v>150</v>
      </c>
      <c r="I4243" s="21">
        <f t="shared" si="199"/>
        <v>300</v>
      </c>
      <c r="J4243" s="21" t="s">
        <v>9</v>
      </c>
      <c r="K4243" s="21" t="s">
        <v>9</v>
      </c>
      <c r="L4243" s="18">
        <f t="shared" si="198"/>
        <v>2</v>
      </c>
    </row>
    <row r="4244" spans="1:12" s="19" customFormat="1" ht="17.45" customHeight="1">
      <c r="A4244" s="20">
        <v>4242</v>
      </c>
      <c r="B4244" s="18" t="s">
        <v>9980</v>
      </c>
      <c r="C4244" s="18" t="s">
        <v>3042</v>
      </c>
      <c r="D4244" s="18" t="s">
        <v>9257</v>
      </c>
      <c r="E4244" s="18" t="s">
        <v>1699</v>
      </c>
      <c r="F4244" s="7">
        <v>9789866112577</v>
      </c>
      <c r="G4244" s="18">
        <v>2</v>
      </c>
      <c r="H4244" s="18">
        <v>400</v>
      </c>
      <c r="I4244" s="21">
        <f t="shared" si="199"/>
        <v>800</v>
      </c>
      <c r="J4244" s="21" t="s">
        <v>1936</v>
      </c>
      <c r="K4244" s="21" t="s">
        <v>9</v>
      </c>
      <c r="L4244" s="18">
        <f t="shared" si="198"/>
        <v>2</v>
      </c>
    </row>
    <row r="4245" spans="1:12" s="19" customFormat="1" ht="17.45" customHeight="1">
      <c r="A4245" s="20">
        <v>4243</v>
      </c>
      <c r="B4245" s="18" t="s">
        <v>9981</v>
      </c>
      <c r="C4245" s="18" t="s">
        <v>3357</v>
      </c>
      <c r="D4245" s="18" t="s">
        <v>3358</v>
      </c>
      <c r="E4245" s="18"/>
      <c r="F4245" s="7" t="s">
        <v>9982</v>
      </c>
      <c r="G4245" s="18">
        <v>2</v>
      </c>
      <c r="H4245" s="18">
        <v>260</v>
      </c>
      <c r="I4245" s="21">
        <f t="shared" si="199"/>
        <v>520</v>
      </c>
      <c r="J4245" s="18"/>
      <c r="K4245" s="18" t="s">
        <v>2901</v>
      </c>
      <c r="L4245" s="18">
        <f t="shared" si="198"/>
        <v>2</v>
      </c>
    </row>
    <row r="4246" spans="1:12" s="19" customFormat="1" ht="17.45" customHeight="1">
      <c r="A4246" s="20">
        <v>4244</v>
      </c>
      <c r="B4246" s="18" t="s">
        <v>9983</v>
      </c>
      <c r="C4246" s="18" t="s">
        <v>9984</v>
      </c>
      <c r="D4246" s="18" t="s">
        <v>2680</v>
      </c>
      <c r="E4246" s="18" t="s">
        <v>1699</v>
      </c>
      <c r="F4246" s="7" t="s">
        <v>9985</v>
      </c>
      <c r="G4246" s="18">
        <v>2</v>
      </c>
      <c r="H4246" s="18">
        <v>220</v>
      </c>
      <c r="I4246" s="21">
        <f t="shared" si="199"/>
        <v>440</v>
      </c>
      <c r="J4246" s="18"/>
      <c r="K4246" s="18"/>
      <c r="L4246" s="18">
        <f t="shared" si="198"/>
        <v>2</v>
      </c>
    </row>
    <row r="4247" spans="1:12" s="19" customFormat="1" ht="17.45" customHeight="1">
      <c r="A4247" s="20">
        <v>4245</v>
      </c>
      <c r="B4247" s="18" t="s">
        <v>9986</v>
      </c>
      <c r="C4247" s="18" t="s">
        <v>9987</v>
      </c>
      <c r="D4247" s="18" t="s">
        <v>2970</v>
      </c>
      <c r="E4247" s="18" t="s">
        <v>1699</v>
      </c>
      <c r="F4247" s="7" t="s">
        <v>9988</v>
      </c>
      <c r="G4247" s="18">
        <v>2</v>
      </c>
      <c r="H4247" s="18">
        <v>320</v>
      </c>
      <c r="I4247" s="21">
        <f t="shared" si="199"/>
        <v>640</v>
      </c>
      <c r="J4247" s="18"/>
      <c r="K4247" s="18"/>
      <c r="L4247" s="18">
        <f t="shared" si="198"/>
        <v>2</v>
      </c>
    </row>
    <row r="4248" spans="1:12" s="19" customFormat="1" ht="17.45" customHeight="1">
      <c r="A4248" s="20">
        <v>4246</v>
      </c>
      <c r="B4248" s="18" t="s">
        <v>9989</v>
      </c>
      <c r="C4248" s="18" t="s">
        <v>9990</v>
      </c>
      <c r="D4248" s="18" t="s">
        <v>3419</v>
      </c>
      <c r="E4248" s="18" t="s">
        <v>1699</v>
      </c>
      <c r="F4248" s="7">
        <v>9789867788078</v>
      </c>
      <c r="G4248" s="18">
        <v>2</v>
      </c>
      <c r="H4248" s="18">
        <v>190</v>
      </c>
      <c r="I4248" s="21">
        <f t="shared" si="199"/>
        <v>380</v>
      </c>
      <c r="J4248" s="18" t="s">
        <v>0</v>
      </c>
      <c r="K4248" s="18"/>
      <c r="L4248" s="18">
        <f t="shared" si="198"/>
        <v>2</v>
      </c>
    </row>
    <row r="4249" spans="1:12" s="19" customFormat="1" ht="17.45" customHeight="1">
      <c r="A4249" s="20">
        <v>4247</v>
      </c>
      <c r="B4249" s="18" t="s">
        <v>9991</v>
      </c>
      <c r="C4249" s="18" t="s">
        <v>9990</v>
      </c>
      <c r="D4249" s="18" t="s">
        <v>3419</v>
      </c>
      <c r="E4249" s="18" t="s">
        <v>1699</v>
      </c>
      <c r="F4249" s="7">
        <v>9789574154098</v>
      </c>
      <c r="G4249" s="18">
        <v>2</v>
      </c>
      <c r="H4249" s="18">
        <v>190</v>
      </c>
      <c r="I4249" s="21">
        <f t="shared" si="199"/>
        <v>380</v>
      </c>
      <c r="J4249" s="21" t="s">
        <v>1936</v>
      </c>
      <c r="K4249" s="21" t="s">
        <v>1936</v>
      </c>
      <c r="L4249" s="18">
        <f t="shared" si="198"/>
        <v>2</v>
      </c>
    </row>
    <row r="4250" spans="1:12" s="19" customFormat="1" ht="17.45" customHeight="1">
      <c r="A4250" s="20">
        <v>4248</v>
      </c>
      <c r="B4250" s="18" t="s">
        <v>9992</v>
      </c>
      <c r="C4250" s="18" t="s">
        <v>9990</v>
      </c>
      <c r="D4250" s="18" t="s">
        <v>3419</v>
      </c>
      <c r="E4250" s="18" t="s">
        <v>1699</v>
      </c>
      <c r="F4250" s="7">
        <v>9789574154104</v>
      </c>
      <c r="G4250" s="18">
        <v>2</v>
      </c>
      <c r="H4250" s="18">
        <v>190</v>
      </c>
      <c r="I4250" s="21">
        <f t="shared" si="199"/>
        <v>380</v>
      </c>
      <c r="J4250" s="18"/>
      <c r="K4250" s="18"/>
      <c r="L4250" s="18">
        <f t="shared" si="198"/>
        <v>2</v>
      </c>
    </row>
    <row r="4251" spans="1:12" s="19" customFormat="1" ht="17.45" customHeight="1">
      <c r="A4251" s="20">
        <v>4249</v>
      </c>
      <c r="B4251" s="18" t="s">
        <v>9993</v>
      </c>
      <c r="C4251" s="18" t="s">
        <v>9990</v>
      </c>
      <c r="D4251" s="18" t="s">
        <v>3419</v>
      </c>
      <c r="E4251" s="18" t="s">
        <v>1699</v>
      </c>
      <c r="F4251" s="7">
        <v>9789574154111</v>
      </c>
      <c r="G4251" s="18">
        <v>2</v>
      </c>
      <c r="H4251" s="18">
        <v>190</v>
      </c>
      <c r="I4251" s="21">
        <f t="shared" si="199"/>
        <v>380</v>
      </c>
      <c r="J4251" s="18"/>
      <c r="K4251" s="18"/>
      <c r="L4251" s="18">
        <f t="shared" si="198"/>
        <v>2</v>
      </c>
    </row>
    <row r="4252" spans="1:12" s="19" customFormat="1" ht="17.45" customHeight="1">
      <c r="A4252" s="20">
        <v>4250</v>
      </c>
      <c r="B4252" s="18" t="s">
        <v>9994</v>
      </c>
      <c r="C4252" s="18" t="s">
        <v>9995</v>
      </c>
      <c r="D4252" s="18" t="s">
        <v>3190</v>
      </c>
      <c r="E4252" s="18" t="s">
        <v>1699</v>
      </c>
      <c r="F4252" s="7">
        <v>9789861779287</v>
      </c>
      <c r="G4252" s="18">
        <v>2</v>
      </c>
      <c r="H4252" s="18">
        <v>350</v>
      </c>
      <c r="I4252" s="21">
        <f t="shared" si="199"/>
        <v>700</v>
      </c>
      <c r="J4252" s="18"/>
      <c r="K4252" s="18"/>
      <c r="L4252" s="18">
        <f t="shared" si="198"/>
        <v>2</v>
      </c>
    </row>
    <row r="4253" spans="1:12" s="19" customFormat="1" ht="17.45" customHeight="1">
      <c r="A4253" s="20">
        <v>4251</v>
      </c>
      <c r="B4253" s="18" t="s">
        <v>9996</v>
      </c>
      <c r="C4253" s="18" t="s">
        <v>9997</v>
      </c>
      <c r="D4253" s="18" t="s">
        <v>3462</v>
      </c>
      <c r="E4253" s="18" t="s">
        <v>1699</v>
      </c>
      <c r="F4253" s="7" t="s">
        <v>9998</v>
      </c>
      <c r="G4253" s="18">
        <v>2</v>
      </c>
      <c r="H4253" s="18">
        <v>240</v>
      </c>
      <c r="I4253" s="21">
        <f t="shared" si="199"/>
        <v>480</v>
      </c>
      <c r="J4253" s="18"/>
      <c r="K4253" s="18"/>
      <c r="L4253" s="18">
        <f t="shared" si="198"/>
        <v>2</v>
      </c>
    </row>
    <row r="4254" spans="1:12" s="19" customFormat="1" ht="17.45" customHeight="1">
      <c r="A4254" s="20">
        <v>4252</v>
      </c>
      <c r="B4254" s="18" t="s">
        <v>9999</v>
      </c>
      <c r="C4254" s="18" t="s">
        <v>10000</v>
      </c>
      <c r="D4254" s="18" t="s">
        <v>4172</v>
      </c>
      <c r="E4254" s="18" t="s">
        <v>1699</v>
      </c>
      <c r="F4254" s="7" t="s">
        <v>10001</v>
      </c>
      <c r="G4254" s="18">
        <v>2</v>
      </c>
      <c r="H4254" s="18">
        <v>360</v>
      </c>
      <c r="I4254" s="21">
        <f t="shared" si="199"/>
        <v>720</v>
      </c>
      <c r="J4254" s="18"/>
      <c r="K4254" s="18"/>
      <c r="L4254" s="18">
        <f t="shared" si="198"/>
        <v>2</v>
      </c>
    </row>
    <row r="4255" spans="1:12" s="19" customFormat="1" ht="17.45" customHeight="1">
      <c r="A4255" s="20">
        <v>4253</v>
      </c>
      <c r="B4255" s="18" t="s">
        <v>10002</v>
      </c>
      <c r="C4255" s="18" t="s">
        <v>10003</v>
      </c>
      <c r="D4255" s="18" t="s">
        <v>10004</v>
      </c>
      <c r="E4255" s="18" t="s">
        <v>1699</v>
      </c>
      <c r="F4255" s="7">
        <v>9789574171880</v>
      </c>
      <c r="G4255" s="18">
        <v>2</v>
      </c>
      <c r="H4255" s="18">
        <v>280</v>
      </c>
      <c r="I4255" s="21">
        <f t="shared" si="199"/>
        <v>560</v>
      </c>
      <c r="J4255" s="18"/>
      <c r="K4255" s="18"/>
      <c r="L4255" s="18">
        <f t="shared" si="198"/>
        <v>2</v>
      </c>
    </row>
    <row r="4256" spans="1:12" s="19" customFormat="1" ht="17.45" customHeight="1">
      <c r="A4256" s="20">
        <v>4254</v>
      </c>
      <c r="B4256" s="18" t="s">
        <v>10005</v>
      </c>
      <c r="C4256" s="18" t="s">
        <v>10006</v>
      </c>
      <c r="D4256" s="18" t="s">
        <v>3073</v>
      </c>
      <c r="E4256" s="18" t="s">
        <v>1699</v>
      </c>
      <c r="F4256" s="7" t="s">
        <v>10007</v>
      </c>
      <c r="G4256" s="18">
        <v>2</v>
      </c>
      <c r="H4256" s="18">
        <v>299</v>
      </c>
      <c r="I4256" s="21">
        <f t="shared" si="199"/>
        <v>598</v>
      </c>
      <c r="J4256" s="18"/>
      <c r="K4256" s="18"/>
      <c r="L4256" s="18">
        <f t="shared" si="198"/>
        <v>2</v>
      </c>
    </row>
    <row r="4257" spans="1:256" s="19" customFormat="1" ht="17.45" customHeight="1">
      <c r="A4257" s="20">
        <v>4255</v>
      </c>
      <c r="B4257" s="18" t="s">
        <v>10008</v>
      </c>
      <c r="C4257" s="18" t="s">
        <v>10009</v>
      </c>
      <c r="D4257" s="18" t="s">
        <v>5651</v>
      </c>
      <c r="E4257" s="18" t="s">
        <v>1699</v>
      </c>
      <c r="F4257" s="7">
        <v>9789861209944</v>
      </c>
      <c r="G4257" s="18">
        <v>3</v>
      </c>
      <c r="H4257" s="18">
        <v>1290</v>
      </c>
      <c r="I4257" s="21">
        <f t="shared" si="199"/>
        <v>3870</v>
      </c>
      <c r="J4257" s="18" t="s">
        <v>1734</v>
      </c>
      <c r="K4257" s="18"/>
      <c r="L4257" s="18">
        <f>G4257*8</f>
        <v>24</v>
      </c>
      <c r="M4257" s="33"/>
      <c r="N4257" s="33"/>
      <c r="O4257" s="33"/>
      <c r="P4257" s="33"/>
      <c r="Q4257" s="33"/>
      <c r="R4257" s="33"/>
      <c r="S4257" s="33"/>
      <c r="T4257" s="33"/>
      <c r="U4257" s="33"/>
      <c r="V4257" s="33"/>
      <c r="W4257" s="33"/>
      <c r="X4257" s="33"/>
      <c r="Y4257" s="33"/>
      <c r="Z4257" s="33"/>
      <c r="AA4257" s="33"/>
      <c r="AB4257" s="33"/>
      <c r="AC4257" s="33"/>
      <c r="AD4257" s="33"/>
      <c r="AE4257" s="33"/>
      <c r="AF4257" s="33"/>
      <c r="AG4257" s="33"/>
      <c r="AH4257" s="33"/>
      <c r="AI4257" s="33"/>
      <c r="AJ4257" s="33"/>
      <c r="AK4257" s="33"/>
      <c r="AL4257" s="33"/>
      <c r="AM4257" s="33"/>
      <c r="AN4257" s="33"/>
      <c r="AO4257" s="33"/>
      <c r="AP4257" s="33"/>
      <c r="AQ4257" s="33"/>
      <c r="AR4257" s="33"/>
      <c r="AS4257" s="33"/>
      <c r="AT4257" s="33"/>
      <c r="AU4257" s="33"/>
      <c r="AV4257" s="33"/>
      <c r="AW4257" s="33"/>
      <c r="AX4257" s="33"/>
      <c r="AY4257" s="33"/>
      <c r="AZ4257" s="33"/>
      <c r="BA4257" s="33"/>
      <c r="BB4257" s="33"/>
      <c r="BC4257" s="33"/>
      <c r="BD4257" s="33"/>
      <c r="BE4257" s="33"/>
      <c r="BF4257" s="33"/>
      <c r="BG4257" s="33"/>
      <c r="BH4257" s="33"/>
      <c r="BI4257" s="33"/>
      <c r="BJ4257" s="33"/>
      <c r="BK4257" s="33"/>
      <c r="BL4257" s="33"/>
      <c r="BM4257" s="33"/>
      <c r="BN4257" s="33"/>
      <c r="BO4257" s="33"/>
      <c r="BP4257" s="33"/>
      <c r="BQ4257" s="33"/>
      <c r="BR4257" s="33"/>
      <c r="BS4257" s="33"/>
      <c r="BT4257" s="33"/>
      <c r="BU4257" s="33"/>
      <c r="BV4257" s="33"/>
      <c r="BW4257" s="33"/>
      <c r="BX4257" s="33"/>
      <c r="BY4257" s="33"/>
      <c r="BZ4257" s="33"/>
      <c r="CA4257" s="33"/>
      <c r="CB4257" s="33"/>
      <c r="CC4257" s="33"/>
      <c r="CD4257" s="33"/>
      <c r="CE4257" s="33"/>
      <c r="CF4257" s="33"/>
      <c r="CG4257" s="33"/>
      <c r="CH4257" s="33"/>
      <c r="CI4257" s="33"/>
      <c r="CJ4257" s="33"/>
      <c r="CK4257" s="33"/>
      <c r="CL4257" s="33"/>
      <c r="CM4257" s="33"/>
      <c r="CN4257" s="33"/>
      <c r="CO4257" s="33"/>
      <c r="CP4257" s="33"/>
      <c r="CQ4257" s="33"/>
      <c r="CR4257" s="33"/>
      <c r="CS4257" s="33"/>
      <c r="CT4257" s="33"/>
      <c r="CU4257" s="33"/>
      <c r="CV4257" s="33"/>
      <c r="CW4257" s="33"/>
      <c r="CX4257" s="33"/>
      <c r="CY4257" s="33"/>
      <c r="CZ4257" s="33"/>
      <c r="DA4257" s="33"/>
      <c r="DB4257" s="33"/>
      <c r="DC4257" s="33"/>
      <c r="DD4257" s="33"/>
      <c r="DE4257" s="33"/>
      <c r="DF4257" s="33"/>
      <c r="DG4257" s="33"/>
      <c r="DH4257" s="33"/>
      <c r="DI4257" s="33"/>
      <c r="DJ4257" s="33"/>
      <c r="DK4257" s="33"/>
      <c r="DL4257" s="33"/>
      <c r="DM4257" s="33"/>
      <c r="DN4257" s="33"/>
      <c r="DO4257" s="33"/>
      <c r="DP4257" s="33"/>
      <c r="DQ4257" s="33"/>
      <c r="DR4257" s="33"/>
      <c r="DS4257" s="33"/>
      <c r="DT4257" s="33"/>
      <c r="DU4257" s="33"/>
      <c r="DV4257" s="33"/>
      <c r="DW4257" s="33"/>
      <c r="DX4257" s="33"/>
      <c r="DY4257" s="33"/>
      <c r="DZ4257" s="33"/>
      <c r="EA4257" s="33"/>
      <c r="EB4257" s="33"/>
      <c r="EC4257" s="33"/>
      <c r="ED4257" s="33"/>
      <c r="EE4257" s="33"/>
      <c r="EF4257" s="33"/>
      <c r="EG4257" s="33"/>
      <c r="EH4257" s="33"/>
      <c r="EI4257" s="33"/>
      <c r="EJ4257" s="33"/>
      <c r="EK4257" s="33"/>
      <c r="EL4257" s="33"/>
      <c r="EM4257" s="33"/>
      <c r="EN4257" s="33"/>
      <c r="EO4257" s="33"/>
      <c r="EP4257" s="33"/>
      <c r="EQ4257" s="33"/>
      <c r="ER4257" s="33"/>
      <c r="ES4257" s="33"/>
      <c r="ET4257" s="33"/>
      <c r="EU4257" s="33"/>
      <c r="EV4257" s="33"/>
      <c r="EW4257" s="33"/>
      <c r="EX4257" s="33"/>
      <c r="EY4257" s="33"/>
      <c r="EZ4257" s="33"/>
      <c r="FA4257" s="33"/>
      <c r="FB4257" s="33"/>
      <c r="FC4257" s="33"/>
      <c r="FD4257" s="33"/>
      <c r="FE4257" s="33"/>
      <c r="FF4257" s="33"/>
      <c r="FG4257" s="33"/>
      <c r="FH4257" s="33"/>
      <c r="FI4257" s="33"/>
      <c r="FJ4257" s="33"/>
      <c r="FK4257" s="33"/>
      <c r="FL4257" s="33"/>
      <c r="FM4257" s="33"/>
      <c r="FN4257" s="33"/>
      <c r="FO4257" s="33"/>
      <c r="FP4257" s="33"/>
      <c r="FQ4257" s="33"/>
      <c r="FR4257" s="33"/>
      <c r="FS4257" s="33"/>
      <c r="FT4257" s="33"/>
      <c r="FU4257" s="33"/>
      <c r="FV4257" s="33"/>
      <c r="FW4257" s="33"/>
      <c r="FX4257" s="33"/>
      <c r="FY4257" s="33"/>
      <c r="FZ4257" s="33"/>
      <c r="GA4257" s="33"/>
      <c r="GB4257" s="33"/>
      <c r="GC4257" s="33"/>
      <c r="GD4257" s="33"/>
      <c r="GE4257" s="33"/>
      <c r="GF4257" s="33"/>
      <c r="GG4257" s="33"/>
      <c r="GH4257" s="33"/>
      <c r="GI4257" s="33"/>
      <c r="GJ4257" s="33"/>
      <c r="GK4257" s="33"/>
      <c r="GL4257" s="33"/>
      <c r="GM4257" s="33"/>
      <c r="GN4257" s="33"/>
      <c r="GO4257" s="33"/>
      <c r="GP4257" s="33"/>
      <c r="GQ4257" s="33"/>
      <c r="GR4257" s="33"/>
      <c r="GS4257" s="33"/>
      <c r="GT4257" s="33"/>
      <c r="GU4257" s="33"/>
      <c r="GV4257" s="33"/>
      <c r="GW4257" s="33"/>
      <c r="GX4257" s="33"/>
      <c r="GY4257" s="33"/>
      <c r="GZ4257" s="33"/>
      <c r="HA4257" s="33"/>
      <c r="HB4257" s="33"/>
      <c r="HC4257" s="33"/>
      <c r="HD4257" s="33"/>
      <c r="HE4257" s="33"/>
      <c r="HF4257" s="33"/>
      <c r="HG4257" s="33"/>
      <c r="HH4257" s="33"/>
      <c r="HI4257" s="33"/>
      <c r="HJ4257" s="33"/>
      <c r="HK4257" s="33"/>
      <c r="HL4257" s="33"/>
      <c r="HM4257" s="33"/>
      <c r="HN4257" s="33"/>
      <c r="HO4257" s="33"/>
      <c r="HP4257" s="33"/>
      <c r="HQ4257" s="33"/>
      <c r="HR4257" s="33"/>
      <c r="HS4257" s="33"/>
      <c r="HT4257" s="33"/>
      <c r="HU4257" s="33"/>
      <c r="HV4257" s="33"/>
      <c r="HW4257" s="33"/>
      <c r="HX4257" s="33"/>
      <c r="HY4257" s="33"/>
      <c r="HZ4257" s="33"/>
      <c r="IA4257" s="33"/>
      <c r="IB4257" s="33"/>
      <c r="IC4257" s="33"/>
      <c r="ID4257" s="33"/>
      <c r="IE4257" s="33"/>
      <c r="IF4257" s="33"/>
      <c r="IG4257" s="33"/>
      <c r="IH4257" s="33"/>
      <c r="II4257" s="33"/>
      <c r="IJ4257" s="33"/>
      <c r="IK4257" s="33"/>
      <c r="IL4257" s="33"/>
      <c r="IM4257" s="33"/>
      <c r="IN4257" s="33"/>
      <c r="IO4257" s="33"/>
      <c r="IP4257" s="33"/>
      <c r="IQ4257" s="33"/>
      <c r="IR4257" s="33"/>
      <c r="IS4257" s="33"/>
      <c r="IT4257" s="33"/>
      <c r="IU4257" s="33"/>
      <c r="IV4257" s="33"/>
    </row>
    <row r="4258" spans="1:256" s="19" customFormat="1" ht="17.45" customHeight="1">
      <c r="A4258" s="20">
        <v>4256</v>
      </c>
      <c r="B4258" s="18" t="s">
        <v>10010</v>
      </c>
      <c r="C4258" s="18" t="s">
        <v>10011</v>
      </c>
      <c r="D4258" s="18" t="s">
        <v>5651</v>
      </c>
      <c r="E4258" s="18" t="s">
        <v>1699</v>
      </c>
      <c r="F4258" s="7" t="s">
        <v>10012</v>
      </c>
      <c r="G4258" s="18">
        <v>3</v>
      </c>
      <c r="H4258" s="18">
        <v>1490</v>
      </c>
      <c r="I4258" s="21">
        <f t="shared" si="199"/>
        <v>4470</v>
      </c>
      <c r="J4258" s="18" t="s">
        <v>1734</v>
      </c>
      <c r="K4258" s="18"/>
      <c r="L4258" s="18">
        <f>G4258*10</f>
        <v>30</v>
      </c>
      <c r="M4258" s="33"/>
      <c r="N4258" s="33"/>
      <c r="O4258" s="33"/>
      <c r="P4258" s="33"/>
      <c r="Q4258" s="33"/>
      <c r="R4258" s="33"/>
      <c r="S4258" s="33"/>
      <c r="T4258" s="33"/>
      <c r="U4258" s="33"/>
      <c r="V4258" s="33"/>
      <c r="W4258" s="33"/>
      <c r="X4258" s="33"/>
      <c r="Y4258" s="33"/>
      <c r="Z4258" s="33"/>
      <c r="AA4258" s="33"/>
      <c r="AB4258" s="33"/>
      <c r="AC4258" s="33"/>
      <c r="AD4258" s="33"/>
      <c r="AE4258" s="33"/>
      <c r="AF4258" s="33"/>
      <c r="AG4258" s="33"/>
      <c r="AH4258" s="33"/>
      <c r="AI4258" s="33"/>
      <c r="AJ4258" s="33"/>
      <c r="AK4258" s="33"/>
      <c r="AL4258" s="33"/>
      <c r="AM4258" s="33"/>
      <c r="AN4258" s="33"/>
      <c r="AO4258" s="33"/>
      <c r="AP4258" s="33"/>
      <c r="AQ4258" s="33"/>
      <c r="AR4258" s="33"/>
      <c r="AS4258" s="33"/>
      <c r="AT4258" s="33"/>
      <c r="AU4258" s="33"/>
      <c r="AV4258" s="33"/>
      <c r="AW4258" s="33"/>
      <c r="AX4258" s="33"/>
      <c r="AY4258" s="33"/>
      <c r="AZ4258" s="33"/>
      <c r="BA4258" s="33"/>
      <c r="BB4258" s="33"/>
      <c r="BC4258" s="33"/>
      <c r="BD4258" s="33"/>
      <c r="BE4258" s="33"/>
      <c r="BF4258" s="33"/>
      <c r="BG4258" s="33"/>
      <c r="BH4258" s="33"/>
      <c r="BI4258" s="33"/>
      <c r="BJ4258" s="33"/>
      <c r="BK4258" s="33"/>
      <c r="BL4258" s="33"/>
      <c r="BM4258" s="33"/>
      <c r="BN4258" s="33"/>
      <c r="BO4258" s="33"/>
      <c r="BP4258" s="33"/>
      <c r="BQ4258" s="33"/>
      <c r="BR4258" s="33"/>
      <c r="BS4258" s="33"/>
      <c r="BT4258" s="33"/>
      <c r="BU4258" s="33"/>
      <c r="BV4258" s="33"/>
      <c r="BW4258" s="33"/>
      <c r="BX4258" s="33"/>
      <c r="BY4258" s="33"/>
      <c r="BZ4258" s="33"/>
      <c r="CA4258" s="33"/>
      <c r="CB4258" s="33"/>
      <c r="CC4258" s="33"/>
      <c r="CD4258" s="33"/>
      <c r="CE4258" s="33"/>
      <c r="CF4258" s="33"/>
      <c r="CG4258" s="33"/>
      <c r="CH4258" s="33"/>
      <c r="CI4258" s="33"/>
      <c r="CJ4258" s="33"/>
      <c r="CK4258" s="33"/>
      <c r="CL4258" s="33"/>
      <c r="CM4258" s="33"/>
      <c r="CN4258" s="33"/>
      <c r="CO4258" s="33"/>
      <c r="CP4258" s="33"/>
      <c r="CQ4258" s="33"/>
      <c r="CR4258" s="33"/>
      <c r="CS4258" s="33"/>
      <c r="CT4258" s="33"/>
      <c r="CU4258" s="33"/>
      <c r="CV4258" s="33"/>
      <c r="CW4258" s="33"/>
      <c r="CX4258" s="33"/>
      <c r="CY4258" s="33"/>
      <c r="CZ4258" s="33"/>
      <c r="DA4258" s="33"/>
      <c r="DB4258" s="33"/>
      <c r="DC4258" s="33"/>
      <c r="DD4258" s="33"/>
      <c r="DE4258" s="33"/>
      <c r="DF4258" s="33"/>
      <c r="DG4258" s="33"/>
      <c r="DH4258" s="33"/>
      <c r="DI4258" s="33"/>
      <c r="DJ4258" s="33"/>
      <c r="DK4258" s="33"/>
      <c r="DL4258" s="33"/>
      <c r="DM4258" s="33"/>
      <c r="DN4258" s="33"/>
      <c r="DO4258" s="33"/>
      <c r="DP4258" s="33"/>
      <c r="DQ4258" s="33"/>
      <c r="DR4258" s="33"/>
      <c r="DS4258" s="33"/>
      <c r="DT4258" s="33"/>
      <c r="DU4258" s="33"/>
      <c r="DV4258" s="33"/>
      <c r="DW4258" s="33"/>
      <c r="DX4258" s="33"/>
      <c r="DY4258" s="33"/>
      <c r="DZ4258" s="33"/>
      <c r="EA4258" s="33"/>
      <c r="EB4258" s="33"/>
      <c r="EC4258" s="33"/>
      <c r="ED4258" s="33"/>
      <c r="EE4258" s="33"/>
      <c r="EF4258" s="33"/>
      <c r="EG4258" s="33"/>
      <c r="EH4258" s="33"/>
      <c r="EI4258" s="33"/>
      <c r="EJ4258" s="33"/>
      <c r="EK4258" s="33"/>
      <c r="EL4258" s="33"/>
      <c r="EM4258" s="33"/>
      <c r="EN4258" s="33"/>
      <c r="EO4258" s="33"/>
      <c r="EP4258" s="33"/>
      <c r="EQ4258" s="33"/>
      <c r="ER4258" s="33"/>
      <c r="ES4258" s="33"/>
      <c r="ET4258" s="33"/>
      <c r="EU4258" s="33"/>
      <c r="EV4258" s="33"/>
      <c r="EW4258" s="33"/>
      <c r="EX4258" s="33"/>
      <c r="EY4258" s="33"/>
      <c r="EZ4258" s="33"/>
      <c r="FA4258" s="33"/>
      <c r="FB4258" s="33"/>
      <c r="FC4258" s="33"/>
      <c r="FD4258" s="33"/>
      <c r="FE4258" s="33"/>
      <c r="FF4258" s="33"/>
      <c r="FG4258" s="33"/>
      <c r="FH4258" s="33"/>
      <c r="FI4258" s="33"/>
      <c r="FJ4258" s="33"/>
      <c r="FK4258" s="33"/>
      <c r="FL4258" s="33"/>
      <c r="FM4258" s="33"/>
      <c r="FN4258" s="33"/>
      <c r="FO4258" s="33"/>
      <c r="FP4258" s="33"/>
      <c r="FQ4258" s="33"/>
      <c r="FR4258" s="33"/>
      <c r="FS4258" s="33"/>
      <c r="FT4258" s="33"/>
      <c r="FU4258" s="33"/>
      <c r="FV4258" s="33"/>
      <c r="FW4258" s="33"/>
      <c r="FX4258" s="33"/>
      <c r="FY4258" s="33"/>
      <c r="FZ4258" s="33"/>
      <c r="GA4258" s="33"/>
      <c r="GB4258" s="33"/>
      <c r="GC4258" s="33"/>
      <c r="GD4258" s="33"/>
      <c r="GE4258" s="33"/>
      <c r="GF4258" s="33"/>
      <c r="GG4258" s="33"/>
      <c r="GH4258" s="33"/>
      <c r="GI4258" s="33"/>
      <c r="GJ4258" s="33"/>
      <c r="GK4258" s="33"/>
      <c r="GL4258" s="33"/>
      <c r="GM4258" s="33"/>
      <c r="GN4258" s="33"/>
      <c r="GO4258" s="33"/>
      <c r="GP4258" s="33"/>
      <c r="GQ4258" s="33"/>
      <c r="GR4258" s="33"/>
      <c r="GS4258" s="33"/>
      <c r="GT4258" s="33"/>
      <c r="GU4258" s="33"/>
      <c r="GV4258" s="33"/>
      <c r="GW4258" s="33"/>
      <c r="GX4258" s="33"/>
      <c r="GY4258" s="33"/>
      <c r="GZ4258" s="33"/>
      <c r="HA4258" s="33"/>
      <c r="HB4258" s="33"/>
      <c r="HC4258" s="33"/>
      <c r="HD4258" s="33"/>
      <c r="HE4258" s="33"/>
      <c r="HF4258" s="33"/>
      <c r="HG4258" s="33"/>
      <c r="HH4258" s="33"/>
      <c r="HI4258" s="33"/>
      <c r="HJ4258" s="33"/>
      <c r="HK4258" s="33"/>
      <c r="HL4258" s="33"/>
      <c r="HM4258" s="33"/>
      <c r="HN4258" s="33"/>
      <c r="HO4258" s="33"/>
      <c r="HP4258" s="33"/>
      <c r="HQ4258" s="33"/>
      <c r="HR4258" s="33"/>
      <c r="HS4258" s="33"/>
      <c r="HT4258" s="33"/>
      <c r="HU4258" s="33"/>
      <c r="HV4258" s="33"/>
      <c r="HW4258" s="33"/>
      <c r="HX4258" s="33"/>
      <c r="HY4258" s="33"/>
      <c r="HZ4258" s="33"/>
      <c r="IA4258" s="33"/>
      <c r="IB4258" s="33"/>
      <c r="IC4258" s="33"/>
      <c r="ID4258" s="33"/>
      <c r="IE4258" s="33"/>
      <c r="IF4258" s="33"/>
      <c r="IG4258" s="33"/>
      <c r="IH4258" s="33"/>
      <c r="II4258" s="33"/>
      <c r="IJ4258" s="33"/>
      <c r="IK4258" s="33"/>
      <c r="IL4258" s="33"/>
      <c r="IM4258" s="33"/>
      <c r="IN4258" s="33"/>
      <c r="IO4258" s="33"/>
      <c r="IP4258" s="33"/>
      <c r="IQ4258" s="33"/>
      <c r="IR4258" s="33"/>
      <c r="IS4258" s="33"/>
      <c r="IT4258" s="33"/>
      <c r="IU4258" s="33"/>
      <c r="IV4258" s="33"/>
    </row>
    <row r="4259" spans="1:256" s="19" customFormat="1" ht="17.45" customHeight="1">
      <c r="A4259" s="20">
        <v>4257</v>
      </c>
      <c r="B4259" s="18" t="s">
        <v>10013</v>
      </c>
      <c r="C4259" s="18" t="s">
        <v>10014</v>
      </c>
      <c r="D4259" s="18" t="s">
        <v>10015</v>
      </c>
      <c r="E4259" s="18" t="s">
        <v>1699</v>
      </c>
      <c r="F4259" s="7">
        <v>9789862252307</v>
      </c>
      <c r="G4259" s="18">
        <v>2</v>
      </c>
      <c r="H4259" s="18">
        <v>399</v>
      </c>
      <c r="I4259" s="21">
        <f t="shared" si="199"/>
        <v>798</v>
      </c>
      <c r="J4259" s="18" t="s">
        <v>1734</v>
      </c>
      <c r="K4259" s="18"/>
      <c r="L4259" s="18">
        <f>G4259*8</f>
        <v>16</v>
      </c>
    </row>
    <row r="4260" spans="1:256" s="19" customFormat="1" ht="17.45" customHeight="1">
      <c r="A4260" s="20">
        <v>4258</v>
      </c>
      <c r="B4260" s="18" t="s">
        <v>10016</v>
      </c>
      <c r="C4260" s="18" t="s">
        <v>10017</v>
      </c>
      <c r="D4260" s="18" t="s">
        <v>10018</v>
      </c>
      <c r="E4260" s="18" t="s">
        <v>1699</v>
      </c>
      <c r="F4260" s="7" t="s">
        <v>10019</v>
      </c>
      <c r="G4260" s="18">
        <v>2</v>
      </c>
      <c r="H4260" s="18">
        <v>299</v>
      </c>
      <c r="I4260" s="21">
        <f t="shared" si="199"/>
        <v>598</v>
      </c>
      <c r="J4260" s="18"/>
      <c r="K4260" s="18"/>
      <c r="L4260" s="18">
        <f t="shared" ref="L4260:L4323" si="200">G4260</f>
        <v>2</v>
      </c>
    </row>
    <row r="4261" spans="1:256" s="19" customFormat="1" ht="17.45" customHeight="1">
      <c r="A4261" s="20">
        <v>4259</v>
      </c>
      <c r="B4261" s="18" t="s">
        <v>10020</v>
      </c>
      <c r="C4261" s="18" t="s">
        <v>10021</v>
      </c>
      <c r="D4261" s="18" t="s">
        <v>3035</v>
      </c>
      <c r="E4261" s="18" t="s">
        <v>1699</v>
      </c>
      <c r="F4261" s="7" t="s">
        <v>10022</v>
      </c>
      <c r="G4261" s="18">
        <v>2</v>
      </c>
      <c r="H4261" s="18">
        <v>180</v>
      </c>
      <c r="I4261" s="21">
        <f t="shared" si="199"/>
        <v>360</v>
      </c>
      <c r="J4261" s="18"/>
      <c r="K4261" s="18"/>
      <c r="L4261" s="18">
        <f t="shared" si="200"/>
        <v>2</v>
      </c>
    </row>
    <row r="4262" spans="1:256" s="19" customFormat="1" ht="17.45" customHeight="1">
      <c r="A4262" s="20">
        <v>4260</v>
      </c>
      <c r="B4262" s="18" t="s">
        <v>10023</v>
      </c>
      <c r="C4262" s="18" t="s">
        <v>10024</v>
      </c>
      <c r="D4262" s="18" t="s">
        <v>2780</v>
      </c>
      <c r="E4262" s="18" t="s">
        <v>1699</v>
      </c>
      <c r="F4262" s="7">
        <v>9789574505968</v>
      </c>
      <c r="G4262" s="18">
        <v>2</v>
      </c>
      <c r="H4262" s="18">
        <v>230</v>
      </c>
      <c r="I4262" s="21">
        <f t="shared" si="199"/>
        <v>460</v>
      </c>
      <c r="J4262" s="18"/>
      <c r="K4262" s="18"/>
      <c r="L4262" s="18">
        <f t="shared" si="200"/>
        <v>2</v>
      </c>
    </row>
    <row r="4263" spans="1:256" s="19" customFormat="1" ht="17.45" customHeight="1">
      <c r="A4263" s="20">
        <v>4261</v>
      </c>
      <c r="B4263" s="18" t="s">
        <v>10025</v>
      </c>
      <c r="C4263" s="18" t="s">
        <v>2875</v>
      </c>
      <c r="D4263" s="18" t="s">
        <v>2919</v>
      </c>
      <c r="E4263" s="18" t="s">
        <v>1699</v>
      </c>
      <c r="F4263" s="7" t="s">
        <v>10026</v>
      </c>
      <c r="G4263" s="18">
        <v>2</v>
      </c>
      <c r="H4263" s="18">
        <v>250</v>
      </c>
      <c r="I4263" s="21">
        <f t="shared" si="199"/>
        <v>500</v>
      </c>
      <c r="J4263" s="18"/>
      <c r="K4263" s="18"/>
      <c r="L4263" s="18">
        <f t="shared" si="200"/>
        <v>2</v>
      </c>
    </row>
    <row r="4264" spans="1:256" s="19" customFormat="1" ht="17.45" customHeight="1">
      <c r="A4264" s="20">
        <v>4262</v>
      </c>
      <c r="B4264" s="18" t="s">
        <v>10027</v>
      </c>
      <c r="C4264" s="18" t="s">
        <v>10028</v>
      </c>
      <c r="D4264" s="18" t="s">
        <v>4903</v>
      </c>
      <c r="E4264" s="18" t="s">
        <v>1699</v>
      </c>
      <c r="F4264" s="7">
        <v>9789571364858</v>
      </c>
      <c r="G4264" s="18">
        <v>2</v>
      </c>
      <c r="H4264" s="18">
        <v>320</v>
      </c>
      <c r="I4264" s="21">
        <f t="shared" si="199"/>
        <v>640</v>
      </c>
      <c r="J4264" s="18"/>
      <c r="K4264" s="18"/>
      <c r="L4264" s="18">
        <f t="shared" si="200"/>
        <v>2</v>
      </c>
    </row>
    <row r="4265" spans="1:256" s="19" customFormat="1" ht="17.45" customHeight="1">
      <c r="A4265" s="20">
        <v>4263</v>
      </c>
      <c r="B4265" s="18" t="s">
        <v>10029</v>
      </c>
      <c r="C4265" s="18" t="s">
        <v>3053</v>
      </c>
      <c r="D4265" s="18" t="s">
        <v>2953</v>
      </c>
      <c r="E4265" s="18" t="s">
        <v>1699</v>
      </c>
      <c r="F4265" s="7">
        <v>9789862251645</v>
      </c>
      <c r="G4265" s="18">
        <v>2</v>
      </c>
      <c r="H4265" s="18">
        <v>240</v>
      </c>
      <c r="I4265" s="21">
        <f t="shared" si="199"/>
        <v>480</v>
      </c>
      <c r="J4265" s="18"/>
      <c r="K4265" s="18"/>
      <c r="L4265" s="18">
        <f t="shared" si="200"/>
        <v>2</v>
      </c>
    </row>
    <row r="4266" spans="1:256" s="19" customFormat="1" ht="17.45" customHeight="1">
      <c r="A4266" s="20">
        <v>4264</v>
      </c>
      <c r="B4266" s="18" t="s">
        <v>10030</v>
      </c>
      <c r="C4266" s="18" t="s">
        <v>7803</v>
      </c>
      <c r="D4266" s="18" t="s">
        <v>4371</v>
      </c>
      <c r="E4266" s="18" t="s">
        <v>2007</v>
      </c>
      <c r="F4266" s="7" t="s">
        <v>10031</v>
      </c>
      <c r="G4266" s="18">
        <v>2</v>
      </c>
      <c r="H4266" s="18">
        <v>280</v>
      </c>
      <c r="I4266" s="21">
        <f t="shared" si="199"/>
        <v>560</v>
      </c>
      <c r="J4266" s="18"/>
      <c r="K4266" s="18"/>
      <c r="L4266" s="18">
        <f t="shared" si="200"/>
        <v>2</v>
      </c>
    </row>
    <row r="4267" spans="1:256" s="19" customFormat="1" ht="17.45" customHeight="1">
      <c r="A4267" s="20">
        <v>4265</v>
      </c>
      <c r="B4267" s="18" t="s">
        <v>10032</v>
      </c>
      <c r="C4267" s="18" t="s">
        <v>10033</v>
      </c>
      <c r="D4267" s="18" t="s">
        <v>6299</v>
      </c>
      <c r="E4267" s="18" t="s">
        <v>1699</v>
      </c>
      <c r="F4267" s="7" t="s">
        <v>6304</v>
      </c>
      <c r="G4267" s="18">
        <v>2</v>
      </c>
      <c r="H4267" s="18">
        <v>260</v>
      </c>
      <c r="I4267" s="21">
        <f t="shared" si="199"/>
        <v>520</v>
      </c>
      <c r="J4267" s="18"/>
      <c r="K4267" s="18"/>
      <c r="L4267" s="18">
        <f t="shared" si="200"/>
        <v>2</v>
      </c>
    </row>
    <row r="4268" spans="1:256" s="19" customFormat="1" ht="17.45" customHeight="1">
      <c r="A4268" s="20">
        <v>4266</v>
      </c>
      <c r="B4268" s="18" t="s">
        <v>10034</v>
      </c>
      <c r="C4268" s="18" t="s">
        <v>10035</v>
      </c>
      <c r="D4268" s="18" t="s">
        <v>1825</v>
      </c>
      <c r="E4268" s="18" t="s">
        <v>1699</v>
      </c>
      <c r="F4268" s="7" t="s">
        <v>10036</v>
      </c>
      <c r="G4268" s="18">
        <v>2</v>
      </c>
      <c r="H4268" s="18">
        <v>280</v>
      </c>
      <c r="I4268" s="21">
        <f t="shared" si="199"/>
        <v>560</v>
      </c>
      <c r="J4268" s="18"/>
      <c r="K4268" s="18"/>
      <c r="L4268" s="18">
        <f t="shared" si="200"/>
        <v>2</v>
      </c>
    </row>
    <row r="4269" spans="1:256" s="19" customFormat="1" ht="17.45" customHeight="1">
      <c r="A4269" s="20">
        <v>4267</v>
      </c>
      <c r="B4269" s="18" t="s">
        <v>10037</v>
      </c>
      <c r="C4269" s="18" t="s">
        <v>10038</v>
      </c>
      <c r="D4269" s="18" t="s">
        <v>2919</v>
      </c>
      <c r="E4269" s="18" t="s">
        <v>1699</v>
      </c>
      <c r="F4269" s="7" t="s">
        <v>10039</v>
      </c>
      <c r="G4269" s="18">
        <v>2</v>
      </c>
      <c r="H4269" s="18">
        <v>250</v>
      </c>
      <c r="I4269" s="21">
        <f t="shared" si="199"/>
        <v>500</v>
      </c>
      <c r="J4269" s="18"/>
      <c r="K4269" s="18"/>
      <c r="L4269" s="18">
        <f t="shared" si="200"/>
        <v>2</v>
      </c>
    </row>
    <row r="4270" spans="1:256" s="19" customFormat="1" ht="17.45" customHeight="1">
      <c r="A4270" s="20">
        <v>4268</v>
      </c>
      <c r="B4270" s="18" t="s">
        <v>10040</v>
      </c>
      <c r="C4270" s="18" t="s">
        <v>10041</v>
      </c>
      <c r="D4270" s="18" t="s">
        <v>2914</v>
      </c>
      <c r="E4270" s="18" t="s">
        <v>1699</v>
      </c>
      <c r="F4270" s="7">
        <v>9789866725623</v>
      </c>
      <c r="G4270" s="18">
        <v>2</v>
      </c>
      <c r="H4270" s="18">
        <v>200</v>
      </c>
      <c r="I4270" s="21">
        <f t="shared" si="199"/>
        <v>400</v>
      </c>
      <c r="J4270" s="18"/>
      <c r="K4270" s="18"/>
      <c r="L4270" s="18">
        <f t="shared" si="200"/>
        <v>2</v>
      </c>
    </row>
    <row r="4271" spans="1:256" s="19" customFormat="1" ht="17.45" customHeight="1">
      <c r="A4271" s="20">
        <v>4269</v>
      </c>
      <c r="B4271" s="18" t="s">
        <v>10042</v>
      </c>
      <c r="C4271" s="18" t="s">
        <v>10043</v>
      </c>
      <c r="D4271" s="18" t="s">
        <v>1825</v>
      </c>
      <c r="E4271" s="18" t="s">
        <v>1699</v>
      </c>
      <c r="F4271" s="7" t="s">
        <v>10044</v>
      </c>
      <c r="G4271" s="18">
        <v>2</v>
      </c>
      <c r="H4271" s="18">
        <v>250</v>
      </c>
      <c r="I4271" s="21">
        <f t="shared" si="199"/>
        <v>500</v>
      </c>
      <c r="J4271" s="18"/>
      <c r="K4271" s="18"/>
      <c r="L4271" s="18">
        <f t="shared" si="200"/>
        <v>2</v>
      </c>
    </row>
    <row r="4272" spans="1:256" s="19" customFormat="1" ht="17.45" customHeight="1">
      <c r="A4272" s="20">
        <v>4270</v>
      </c>
      <c r="B4272" s="21" t="s">
        <v>1018</v>
      </c>
      <c r="C4272" s="23" t="s">
        <v>385</v>
      </c>
      <c r="D4272" s="21" t="s">
        <v>386</v>
      </c>
      <c r="E4272" s="21" t="s">
        <v>11</v>
      </c>
      <c r="F4272" s="8" t="s">
        <v>10045</v>
      </c>
      <c r="G4272" s="18">
        <v>2</v>
      </c>
      <c r="H4272" s="21">
        <v>240</v>
      </c>
      <c r="I4272" s="21">
        <f t="shared" si="199"/>
        <v>480</v>
      </c>
      <c r="J4272" s="18"/>
      <c r="K4272" s="18"/>
      <c r="L4272" s="18">
        <f t="shared" si="200"/>
        <v>2</v>
      </c>
    </row>
    <row r="4273" spans="1:12" s="19" customFormat="1" ht="17.45" customHeight="1">
      <c r="A4273" s="20">
        <v>4271</v>
      </c>
      <c r="B4273" s="18" t="s">
        <v>10046</v>
      </c>
      <c r="C4273" s="18" t="s">
        <v>10047</v>
      </c>
      <c r="D4273" s="18" t="s">
        <v>9263</v>
      </c>
      <c r="E4273" s="18" t="s">
        <v>1699</v>
      </c>
      <c r="F4273" s="7">
        <v>9576393329</v>
      </c>
      <c r="G4273" s="18">
        <v>2</v>
      </c>
      <c r="H4273" s="18">
        <v>340</v>
      </c>
      <c r="I4273" s="21">
        <f t="shared" si="199"/>
        <v>680</v>
      </c>
      <c r="J4273" s="18"/>
      <c r="K4273" s="18"/>
      <c r="L4273" s="18">
        <f t="shared" si="200"/>
        <v>2</v>
      </c>
    </row>
    <row r="4274" spans="1:12" s="19" customFormat="1" ht="17.45" customHeight="1">
      <c r="A4274" s="20">
        <v>4272</v>
      </c>
      <c r="B4274" s="18" t="s">
        <v>10048</v>
      </c>
      <c r="C4274" s="18" t="s">
        <v>10049</v>
      </c>
      <c r="D4274" s="18" t="s">
        <v>3198</v>
      </c>
      <c r="E4274" s="18" t="s">
        <v>1699</v>
      </c>
      <c r="F4274" s="7" t="s">
        <v>10050</v>
      </c>
      <c r="G4274" s="18">
        <v>2</v>
      </c>
      <c r="H4274" s="18">
        <v>280</v>
      </c>
      <c r="I4274" s="21">
        <f t="shared" si="199"/>
        <v>560</v>
      </c>
      <c r="J4274" s="18"/>
      <c r="K4274" s="18"/>
      <c r="L4274" s="18">
        <f t="shared" si="200"/>
        <v>2</v>
      </c>
    </row>
    <row r="4275" spans="1:12" s="19" customFormat="1" ht="17.45" customHeight="1">
      <c r="A4275" s="20">
        <v>4273</v>
      </c>
      <c r="B4275" s="18" t="s">
        <v>10051</v>
      </c>
      <c r="C4275" s="18" t="s">
        <v>10052</v>
      </c>
      <c r="D4275" s="18" t="s">
        <v>3211</v>
      </c>
      <c r="E4275" s="18" t="s">
        <v>1699</v>
      </c>
      <c r="F4275" s="7" t="s">
        <v>10053</v>
      </c>
      <c r="G4275" s="18">
        <v>2</v>
      </c>
      <c r="H4275" s="18">
        <v>280</v>
      </c>
      <c r="I4275" s="21">
        <f t="shared" si="199"/>
        <v>560</v>
      </c>
      <c r="J4275" s="18"/>
      <c r="K4275" s="18"/>
      <c r="L4275" s="18">
        <f t="shared" si="200"/>
        <v>2</v>
      </c>
    </row>
    <row r="4276" spans="1:12" s="19" customFormat="1" ht="17.45" customHeight="1">
      <c r="A4276" s="20">
        <v>4274</v>
      </c>
      <c r="B4276" s="18" t="s">
        <v>10054</v>
      </c>
      <c r="C4276" s="18" t="s">
        <v>6630</v>
      </c>
      <c r="D4276" s="18" t="s">
        <v>2748</v>
      </c>
      <c r="E4276" s="18" t="s">
        <v>1699</v>
      </c>
      <c r="F4276" s="7" t="s">
        <v>10055</v>
      </c>
      <c r="G4276" s="18">
        <v>2</v>
      </c>
      <c r="H4276" s="18">
        <v>300</v>
      </c>
      <c r="I4276" s="21">
        <f t="shared" si="199"/>
        <v>600</v>
      </c>
      <c r="J4276" s="18"/>
      <c r="K4276" s="18"/>
      <c r="L4276" s="18">
        <f t="shared" si="200"/>
        <v>2</v>
      </c>
    </row>
    <row r="4277" spans="1:12" s="19" customFormat="1" ht="17.45" customHeight="1">
      <c r="A4277" s="20">
        <v>4275</v>
      </c>
      <c r="B4277" s="18" t="s">
        <v>10056</v>
      </c>
      <c r="C4277" s="18" t="s">
        <v>9448</v>
      </c>
      <c r="D4277" s="18" t="s">
        <v>2742</v>
      </c>
      <c r="E4277" s="18" t="s">
        <v>1699</v>
      </c>
      <c r="F4277" s="7">
        <v>9789862131664</v>
      </c>
      <c r="G4277" s="18">
        <v>2</v>
      </c>
      <c r="H4277" s="18">
        <v>220</v>
      </c>
      <c r="I4277" s="21">
        <f t="shared" si="199"/>
        <v>440</v>
      </c>
      <c r="J4277" s="18"/>
      <c r="K4277" s="18"/>
      <c r="L4277" s="18">
        <f t="shared" si="200"/>
        <v>2</v>
      </c>
    </row>
    <row r="4278" spans="1:12" s="19" customFormat="1" ht="17.45" customHeight="1">
      <c r="A4278" s="20">
        <v>4276</v>
      </c>
      <c r="B4278" s="18" t="s">
        <v>10057</v>
      </c>
      <c r="C4278" s="18" t="s">
        <v>10058</v>
      </c>
      <c r="D4278" s="18" t="s">
        <v>6192</v>
      </c>
      <c r="E4278" s="18" t="s">
        <v>1699</v>
      </c>
      <c r="F4278" s="7">
        <v>9789869170932</v>
      </c>
      <c r="G4278" s="18">
        <v>2</v>
      </c>
      <c r="H4278" s="18">
        <v>450</v>
      </c>
      <c r="I4278" s="21">
        <f t="shared" si="199"/>
        <v>900</v>
      </c>
      <c r="J4278" s="18"/>
      <c r="K4278" s="18"/>
      <c r="L4278" s="18">
        <f t="shared" si="200"/>
        <v>2</v>
      </c>
    </row>
    <row r="4279" spans="1:12" s="19" customFormat="1" ht="17.45" customHeight="1">
      <c r="A4279" s="20">
        <v>4277</v>
      </c>
      <c r="B4279" s="18" t="s">
        <v>10059</v>
      </c>
      <c r="C4279" s="18" t="s">
        <v>2938</v>
      </c>
      <c r="D4279" s="18" t="s">
        <v>10060</v>
      </c>
      <c r="E4279" s="18" t="s">
        <v>1699</v>
      </c>
      <c r="F4279" s="7">
        <v>9789866873379</v>
      </c>
      <c r="G4279" s="18">
        <v>2</v>
      </c>
      <c r="H4279" s="18">
        <v>280</v>
      </c>
      <c r="I4279" s="21">
        <f t="shared" si="199"/>
        <v>560</v>
      </c>
      <c r="J4279" s="21" t="s">
        <v>9</v>
      </c>
      <c r="K4279" s="21" t="s">
        <v>9</v>
      </c>
      <c r="L4279" s="18">
        <f t="shared" si="200"/>
        <v>2</v>
      </c>
    </row>
    <row r="4280" spans="1:12" s="19" customFormat="1" ht="17.45" customHeight="1">
      <c r="A4280" s="20">
        <v>4278</v>
      </c>
      <c r="B4280" s="18" t="s">
        <v>10061</v>
      </c>
      <c r="C4280" s="18" t="s">
        <v>10062</v>
      </c>
      <c r="D4280" s="18" t="s">
        <v>2608</v>
      </c>
      <c r="E4280" s="18" t="s">
        <v>1699</v>
      </c>
      <c r="F4280" s="7" t="s">
        <v>10063</v>
      </c>
      <c r="G4280" s="18">
        <v>2</v>
      </c>
      <c r="H4280" s="18">
        <v>300</v>
      </c>
      <c r="I4280" s="21">
        <f t="shared" si="199"/>
        <v>600</v>
      </c>
      <c r="J4280" s="18" t="s">
        <v>2750</v>
      </c>
      <c r="K4280" s="18"/>
      <c r="L4280" s="18">
        <f t="shared" si="200"/>
        <v>2</v>
      </c>
    </row>
    <row r="4281" spans="1:12" s="19" customFormat="1" ht="17.45" customHeight="1">
      <c r="A4281" s="20">
        <v>4279</v>
      </c>
      <c r="B4281" s="18" t="s">
        <v>10064</v>
      </c>
      <c r="C4281" s="18" t="s">
        <v>10062</v>
      </c>
      <c r="D4281" s="18" t="s">
        <v>2608</v>
      </c>
      <c r="E4281" s="18" t="s">
        <v>1699</v>
      </c>
      <c r="F4281" s="7" t="s">
        <v>10065</v>
      </c>
      <c r="G4281" s="18">
        <v>2</v>
      </c>
      <c r="H4281" s="18">
        <v>300</v>
      </c>
      <c r="I4281" s="21">
        <f t="shared" si="199"/>
        <v>600</v>
      </c>
      <c r="J4281" s="18"/>
      <c r="K4281" s="18"/>
      <c r="L4281" s="18">
        <f t="shared" si="200"/>
        <v>2</v>
      </c>
    </row>
    <row r="4282" spans="1:12" s="19" customFormat="1" ht="17.45" customHeight="1">
      <c r="A4282" s="20">
        <v>4280</v>
      </c>
      <c r="B4282" s="18" t="s">
        <v>10066</v>
      </c>
      <c r="C4282" s="18" t="s">
        <v>10062</v>
      </c>
      <c r="D4282" s="18" t="s">
        <v>2608</v>
      </c>
      <c r="E4282" s="18" t="s">
        <v>1699</v>
      </c>
      <c r="F4282" s="7" t="s">
        <v>10067</v>
      </c>
      <c r="G4282" s="18">
        <v>2</v>
      </c>
      <c r="H4282" s="18">
        <v>300</v>
      </c>
      <c r="I4282" s="21">
        <f t="shared" si="199"/>
        <v>600</v>
      </c>
      <c r="J4282" s="18"/>
      <c r="K4282" s="18"/>
      <c r="L4282" s="18">
        <f t="shared" si="200"/>
        <v>2</v>
      </c>
    </row>
    <row r="4283" spans="1:12" s="19" customFormat="1" ht="17.45" customHeight="1">
      <c r="A4283" s="20">
        <v>4281</v>
      </c>
      <c r="B4283" s="18" t="s">
        <v>10068</v>
      </c>
      <c r="C4283" s="18" t="s">
        <v>10062</v>
      </c>
      <c r="D4283" s="18" t="s">
        <v>2608</v>
      </c>
      <c r="E4283" s="18" t="s">
        <v>1699</v>
      </c>
      <c r="F4283" s="7" t="s">
        <v>10069</v>
      </c>
      <c r="G4283" s="18">
        <v>2</v>
      </c>
      <c r="H4283" s="18">
        <v>300</v>
      </c>
      <c r="I4283" s="21">
        <f t="shared" si="199"/>
        <v>600</v>
      </c>
      <c r="J4283" s="18"/>
      <c r="K4283" s="18"/>
      <c r="L4283" s="18">
        <f t="shared" si="200"/>
        <v>2</v>
      </c>
    </row>
    <row r="4284" spans="1:12" s="19" customFormat="1" ht="17.45" customHeight="1">
      <c r="A4284" s="20">
        <v>4282</v>
      </c>
      <c r="B4284" s="18" t="s">
        <v>10070</v>
      </c>
      <c r="C4284" s="18" t="s">
        <v>10062</v>
      </c>
      <c r="D4284" s="18" t="s">
        <v>2608</v>
      </c>
      <c r="E4284" s="18" t="s">
        <v>1699</v>
      </c>
      <c r="F4284" s="7" t="s">
        <v>10071</v>
      </c>
      <c r="G4284" s="18">
        <v>2</v>
      </c>
      <c r="H4284" s="18">
        <v>300</v>
      </c>
      <c r="I4284" s="21">
        <f t="shared" si="199"/>
        <v>600</v>
      </c>
      <c r="J4284" s="18" t="s">
        <v>2750</v>
      </c>
      <c r="K4284" s="18"/>
      <c r="L4284" s="18">
        <f t="shared" si="200"/>
        <v>2</v>
      </c>
    </row>
    <row r="4285" spans="1:12" s="19" customFormat="1" ht="17.45" customHeight="1">
      <c r="A4285" s="20">
        <v>4283</v>
      </c>
      <c r="B4285" s="18" t="s">
        <v>10072</v>
      </c>
      <c r="C4285" s="18" t="s">
        <v>10062</v>
      </c>
      <c r="D4285" s="18" t="s">
        <v>2608</v>
      </c>
      <c r="E4285" s="18" t="s">
        <v>1699</v>
      </c>
      <c r="F4285" s="7" t="s">
        <v>10073</v>
      </c>
      <c r="G4285" s="18">
        <v>2</v>
      </c>
      <c r="H4285" s="18">
        <v>300</v>
      </c>
      <c r="I4285" s="21">
        <f t="shared" si="199"/>
        <v>600</v>
      </c>
      <c r="J4285" s="18"/>
      <c r="K4285" s="18"/>
      <c r="L4285" s="18">
        <f t="shared" si="200"/>
        <v>2</v>
      </c>
    </row>
    <row r="4286" spans="1:12" s="19" customFormat="1" ht="17.45" customHeight="1">
      <c r="A4286" s="20">
        <v>4284</v>
      </c>
      <c r="B4286" s="18" t="s">
        <v>10074</v>
      </c>
      <c r="C4286" s="18" t="s">
        <v>10062</v>
      </c>
      <c r="D4286" s="18" t="s">
        <v>2608</v>
      </c>
      <c r="E4286" s="18" t="s">
        <v>1699</v>
      </c>
      <c r="F4286" s="7" t="s">
        <v>10075</v>
      </c>
      <c r="G4286" s="18">
        <v>2</v>
      </c>
      <c r="H4286" s="18">
        <v>300</v>
      </c>
      <c r="I4286" s="21">
        <f t="shared" si="199"/>
        <v>600</v>
      </c>
      <c r="J4286" s="18"/>
      <c r="K4286" s="18"/>
      <c r="L4286" s="18">
        <f t="shared" si="200"/>
        <v>2</v>
      </c>
    </row>
    <row r="4287" spans="1:12" s="19" customFormat="1" ht="17.45" customHeight="1">
      <c r="A4287" s="20">
        <v>4285</v>
      </c>
      <c r="B4287" s="18" t="s">
        <v>10076</v>
      </c>
      <c r="C4287" s="18" t="s">
        <v>10062</v>
      </c>
      <c r="D4287" s="18" t="s">
        <v>2608</v>
      </c>
      <c r="E4287" s="18" t="s">
        <v>1699</v>
      </c>
      <c r="F4287" s="7" t="s">
        <v>10077</v>
      </c>
      <c r="G4287" s="18">
        <v>2</v>
      </c>
      <c r="H4287" s="18">
        <v>300</v>
      </c>
      <c r="I4287" s="21">
        <f t="shared" si="199"/>
        <v>600</v>
      </c>
      <c r="J4287" s="18"/>
      <c r="K4287" s="18"/>
      <c r="L4287" s="18">
        <f t="shared" si="200"/>
        <v>2</v>
      </c>
    </row>
    <row r="4288" spans="1:12" s="19" customFormat="1" ht="17.45" customHeight="1">
      <c r="A4288" s="20">
        <v>4286</v>
      </c>
      <c r="B4288" s="18" t="s">
        <v>10078</v>
      </c>
      <c r="C4288" s="18" t="s">
        <v>10062</v>
      </c>
      <c r="D4288" s="18" t="s">
        <v>2608</v>
      </c>
      <c r="E4288" s="18" t="s">
        <v>1699</v>
      </c>
      <c r="F4288" s="7" t="s">
        <v>10079</v>
      </c>
      <c r="G4288" s="18">
        <v>2</v>
      </c>
      <c r="H4288" s="18">
        <v>300</v>
      </c>
      <c r="I4288" s="21">
        <f t="shared" si="199"/>
        <v>600</v>
      </c>
      <c r="J4288" s="18"/>
      <c r="K4288" s="18"/>
      <c r="L4288" s="18">
        <f t="shared" si="200"/>
        <v>2</v>
      </c>
    </row>
    <row r="4289" spans="1:256" s="19" customFormat="1" ht="17.45" customHeight="1">
      <c r="A4289" s="20">
        <v>4287</v>
      </c>
      <c r="B4289" s="18" t="s">
        <v>10080</v>
      </c>
      <c r="C4289" s="18" t="s">
        <v>10062</v>
      </c>
      <c r="D4289" s="18" t="s">
        <v>2608</v>
      </c>
      <c r="E4289" s="18" t="s">
        <v>1699</v>
      </c>
      <c r="F4289" s="7" t="s">
        <v>10081</v>
      </c>
      <c r="G4289" s="18">
        <v>2</v>
      </c>
      <c r="H4289" s="18">
        <v>300</v>
      </c>
      <c r="I4289" s="21">
        <f t="shared" si="199"/>
        <v>600</v>
      </c>
      <c r="J4289" s="18"/>
      <c r="K4289" s="18"/>
      <c r="L4289" s="18">
        <f t="shared" si="200"/>
        <v>2</v>
      </c>
    </row>
    <row r="4290" spans="1:256" s="19" customFormat="1" ht="17.45" customHeight="1">
      <c r="A4290" s="20">
        <v>4288</v>
      </c>
      <c r="B4290" s="18" t="s">
        <v>10082</v>
      </c>
      <c r="C4290" s="18" t="s">
        <v>10083</v>
      </c>
      <c r="D4290" s="18" t="s">
        <v>6307</v>
      </c>
      <c r="E4290" s="18" t="s">
        <v>1699</v>
      </c>
      <c r="F4290" s="13" t="s">
        <v>1472</v>
      </c>
      <c r="G4290" s="18">
        <v>2</v>
      </c>
      <c r="H4290" s="18">
        <v>170</v>
      </c>
      <c r="I4290" s="21">
        <f t="shared" si="199"/>
        <v>340</v>
      </c>
      <c r="J4290" s="18"/>
      <c r="K4290" s="18" t="s">
        <v>1734</v>
      </c>
      <c r="L4290" s="18">
        <f t="shared" si="200"/>
        <v>2</v>
      </c>
    </row>
    <row r="4291" spans="1:256" s="19" customFormat="1" ht="17.45" customHeight="1">
      <c r="A4291" s="20">
        <v>4289</v>
      </c>
      <c r="B4291" s="18" t="s">
        <v>10084</v>
      </c>
      <c r="C4291" s="18" t="s">
        <v>10085</v>
      </c>
      <c r="D4291" s="18" t="s">
        <v>3484</v>
      </c>
      <c r="E4291" s="18" t="s">
        <v>1699</v>
      </c>
      <c r="F4291" s="12" t="s">
        <v>10086</v>
      </c>
      <c r="G4291" s="18">
        <v>2</v>
      </c>
      <c r="H4291" s="18">
        <v>300</v>
      </c>
      <c r="I4291" s="21">
        <f t="shared" si="199"/>
        <v>600</v>
      </c>
      <c r="J4291" s="18"/>
      <c r="K4291" s="18"/>
      <c r="L4291" s="18">
        <f t="shared" si="200"/>
        <v>2</v>
      </c>
    </row>
    <row r="4292" spans="1:256" s="19" customFormat="1" ht="17.45" customHeight="1">
      <c r="A4292" s="20">
        <v>4290</v>
      </c>
      <c r="B4292" s="18" t="s">
        <v>10087</v>
      </c>
      <c r="C4292" s="18" t="s">
        <v>3250</v>
      </c>
      <c r="D4292" s="18" t="s">
        <v>3564</v>
      </c>
      <c r="E4292" s="18" t="s">
        <v>1699</v>
      </c>
      <c r="F4292" s="7" t="s">
        <v>10088</v>
      </c>
      <c r="G4292" s="18">
        <v>2</v>
      </c>
      <c r="H4292" s="18">
        <v>300</v>
      </c>
      <c r="I4292" s="21">
        <f t="shared" si="199"/>
        <v>600</v>
      </c>
      <c r="J4292" s="18"/>
      <c r="K4292" s="18"/>
      <c r="L4292" s="18">
        <f t="shared" si="200"/>
        <v>2</v>
      </c>
    </row>
    <row r="4293" spans="1:256" s="19" customFormat="1" ht="17.45" customHeight="1">
      <c r="A4293" s="20">
        <v>4291</v>
      </c>
      <c r="B4293" s="18" t="s">
        <v>10089</v>
      </c>
      <c r="C4293" s="18" t="s">
        <v>2875</v>
      </c>
      <c r="D4293" s="18" t="s">
        <v>2919</v>
      </c>
      <c r="E4293" s="18" t="s">
        <v>1699</v>
      </c>
      <c r="F4293" s="7" t="s">
        <v>10090</v>
      </c>
      <c r="G4293" s="18">
        <v>2</v>
      </c>
      <c r="H4293" s="18">
        <v>220</v>
      </c>
      <c r="I4293" s="21">
        <f t="shared" si="199"/>
        <v>440</v>
      </c>
      <c r="J4293" s="18"/>
      <c r="K4293" s="18"/>
      <c r="L4293" s="18">
        <f t="shared" si="200"/>
        <v>2</v>
      </c>
    </row>
    <row r="4294" spans="1:256" s="19" customFormat="1" ht="17.45" customHeight="1">
      <c r="A4294" s="20">
        <v>4292</v>
      </c>
      <c r="B4294" s="18" t="s">
        <v>10091</v>
      </c>
      <c r="C4294" s="18" t="s">
        <v>10092</v>
      </c>
      <c r="D4294" s="18" t="s">
        <v>10093</v>
      </c>
      <c r="E4294" s="18" t="s">
        <v>1699</v>
      </c>
      <c r="F4294" s="7" t="s">
        <v>10094</v>
      </c>
      <c r="G4294" s="18">
        <v>2</v>
      </c>
      <c r="H4294" s="18">
        <v>280</v>
      </c>
      <c r="I4294" s="21">
        <f t="shared" si="199"/>
        <v>560</v>
      </c>
      <c r="J4294" s="18"/>
      <c r="K4294" s="18"/>
      <c r="L4294" s="18">
        <f t="shared" si="200"/>
        <v>2</v>
      </c>
    </row>
    <row r="4295" spans="1:256" s="19" customFormat="1" ht="17.45" customHeight="1">
      <c r="A4295" s="20">
        <v>4293</v>
      </c>
      <c r="B4295" s="18" t="s">
        <v>10095</v>
      </c>
      <c r="C4295" s="18" t="s">
        <v>10096</v>
      </c>
      <c r="D4295" s="18" t="s">
        <v>5099</v>
      </c>
      <c r="E4295" s="18" t="s">
        <v>1699</v>
      </c>
      <c r="F4295" s="7" t="s">
        <v>10097</v>
      </c>
      <c r="G4295" s="18">
        <v>5</v>
      </c>
      <c r="H4295" s="18">
        <v>280</v>
      </c>
      <c r="I4295" s="21">
        <f t="shared" si="199"/>
        <v>1400</v>
      </c>
      <c r="J4295" s="18"/>
      <c r="K4295" s="18"/>
      <c r="L4295" s="18">
        <f t="shared" si="200"/>
        <v>5</v>
      </c>
    </row>
    <row r="4296" spans="1:256" s="19" customFormat="1" ht="17.45" customHeight="1">
      <c r="A4296" s="20">
        <v>4294</v>
      </c>
      <c r="B4296" s="18" t="s">
        <v>10098</v>
      </c>
      <c r="C4296" s="18" t="s">
        <v>10096</v>
      </c>
      <c r="D4296" s="18" t="s">
        <v>5099</v>
      </c>
      <c r="E4296" s="18" t="s">
        <v>1699</v>
      </c>
      <c r="F4296" s="7" t="s">
        <v>10099</v>
      </c>
      <c r="G4296" s="18">
        <v>5</v>
      </c>
      <c r="H4296" s="18">
        <v>280</v>
      </c>
      <c r="I4296" s="21">
        <f t="shared" si="199"/>
        <v>1400</v>
      </c>
      <c r="J4296" s="18"/>
      <c r="K4296" s="18"/>
      <c r="L4296" s="18">
        <f t="shared" si="200"/>
        <v>5</v>
      </c>
    </row>
    <row r="4297" spans="1:256" s="19" customFormat="1" ht="17.45" customHeight="1">
      <c r="A4297" s="20">
        <v>4295</v>
      </c>
      <c r="B4297" s="18" t="s">
        <v>10100</v>
      </c>
      <c r="C4297" s="18" t="s">
        <v>10096</v>
      </c>
      <c r="D4297" s="18" t="s">
        <v>5099</v>
      </c>
      <c r="E4297" s="18" t="s">
        <v>1699</v>
      </c>
      <c r="F4297" s="7" t="s">
        <v>10101</v>
      </c>
      <c r="G4297" s="18">
        <v>5</v>
      </c>
      <c r="H4297" s="18">
        <v>280</v>
      </c>
      <c r="I4297" s="21">
        <f t="shared" si="199"/>
        <v>1400</v>
      </c>
      <c r="J4297" s="18"/>
      <c r="K4297" s="18"/>
      <c r="L4297" s="18">
        <f t="shared" si="200"/>
        <v>5</v>
      </c>
    </row>
    <row r="4298" spans="1:256" s="19" customFormat="1" ht="17.45" customHeight="1">
      <c r="A4298" s="20">
        <v>4296</v>
      </c>
      <c r="B4298" s="18" t="s">
        <v>10102</v>
      </c>
      <c r="C4298" s="18" t="s">
        <v>10096</v>
      </c>
      <c r="D4298" s="18" t="s">
        <v>5099</v>
      </c>
      <c r="E4298" s="18" t="s">
        <v>1699</v>
      </c>
      <c r="F4298" s="7" t="s">
        <v>10103</v>
      </c>
      <c r="G4298" s="18">
        <v>5</v>
      </c>
      <c r="H4298" s="18">
        <v>280</v>
      </c>
      <c r="I4298" s="21">
        <f t="shared" si="199"/>
        <v>1400</v>
      </c>
      <c r="J4298" s="18"/>
      <c r="K4298" s="18"/>
      <c r="L4298" s="18">
        <f t="shared" si="200"/>
        <v>5</v>
      </c>
    </row>
    <row r="4299" spans="1:256" s="19" customFormat="1" ht="17.45" customHeight="1">
      <c r="A4299" s="20">
        <v>4297</v>
      </c>
      <c r="B4299" s="18" t="s">
        <v>10104</v>
      </c>
      <c r="C4299" s="18" t="s">
        <v>10096</v>
      </c>
      <c r="D4299" s="18" t="s">
        <v>5099</v>
      </c>
      <c r="E4299" s="18" t="s">
        <v>1699</v>
      </c>
      <c r="F4299" s="7" t="s">
        <v>10105</v>
      </c>
      <c r="G4299" s="18">
        <v>5</v>
      </c>
      <c r="H4299" s="18">
        <v>280</v>
      </c>
      <c r="I4299" s="21">
        <f t="shared" si="199"/>
        <v>1400</v>
      </c>
      <c r="J4299" s="18"/>
      <c r="K4299" s="18"/>
      <c r="L4299" s="18">
        <f t="shared" si="200"/>
        <v>5</v>
      </c>
    </row>
    <row r="4300" spans="1:256" s="19" customFormat="1" ht="17.45" customHeight="1">
      <c r="A4300" s="20">
        <v>4298</v>
      </c>
      <c r="B4300" s="18" t="s">
        <v>10106</v>
      </c>
      <c r="C4300" s="18" t="s">
        <v>10096</v>
      </c>
      <c r="D4300" s="18" t="s">
        <v>5099</v>
      </c>
      <c r="E4300" s="18" t="s">
        <v>1699</v>
      </c>
      <c r="F4300" s="7" t="s">
        <v>10107</v>
      </c>
      <c r="G4300" s="18">
        <v>5</v>
      </c>
      <c r="H4300" s="18">
        <v>280</v>
      </c>
      <c r="I4300" s="21">
        <f t="shared" si="199"/>
        <v>1400</v>
      </c>
      <c r="J4300" s="18"/>
      <c r="K4300" s="18"/>
      <c r="L4300" s="18">
        <f t="shared" si="200"/>
        <v>5</v>
      </c>
    </row>
    <row r="4301" spans="1:256" s="19" customFormat="1" ht="17.45" customHeight="1">
      <c r="A4301" s="20">
        <v>4299</v>
      </c>
      <c r="B4301" s="18" t="s">
        <v>10108</v>
      </c>
      <c r="C4301" s="18" t="s">
        <v>10096</v>
      </c>
      <c r="D4301" s="18" t="s">
        <v>5099</v>
      </c>
      <c r="E4301" s="18" t="s">
        <v>1699</v>
      </c>
      <c r="F4301" s="7" t="s">
        <v>10109</v>
      </c>
      <c r="G4301" s="18">
        <v>5</v>
      </c>
      <c r="H4301" s="18">
        <v>280</v>
      </c>
      <c r="I4301" s="21">
        <f t="shared" si="199"/>
        <v>1400</v>
      </c>
      <c r="J4301" s="18"/>
      <c r="K4301" s="18"/>
      <c r="L4301" s="18">
        <f t="shared" si="200"/>
        <v>5</v>
      </c>
    </row>
    <row r="4302" spans="1:256" s="19" customFormat="1" ht="17.45" customHeight="1">
      <c r="A4302" s="20">
        <v>4300</v>
      </c>
      <c r="B4302" s="18" t="s">
        <v>10110</v>
      </c>
      <c r="C4302" s="18" t="s">
        <v>10096</v>
      </c>
      <c r="D4302" s="18" t="s">
        <v>5099</v>
      </c>
      <c r="E4302" s="18" t="s">
        <v>1699</v>
      </c>
      <c r="F4302" s="7" t="s">
        <v>10111</v>
      </c>
      <c r="G4302" s="18">
        <v>5</v>
      </c>
      <c r="H4302" s="18">
        <v>280</v>
      </c>
      <c r="I4302" s="21">
        <f t="shared" si="199"/>
        <v>1400</v>
      </c>
      <c r="J4302" s="18"/>
      <c r="K4302" s="18"/>
      <c r="L4302" s="18">
        <f t="shared" si="200"/>
        <v>5</v>
      </c>
    </row>
    <row r="4303" spans="1:256" s="19" customFormat="1" ht="17.45" customHeight="1">
      <c r="A4303" s="20">
        <v>4301</v>
      </c>
      <c r="B4303" s="18" t="s">
        <v>10112</v>
      </c>
      <c r="C4303" s="18" t="s">
        <v>10096</v>
      </c>
      <c r="D4303" s="18" t="s">
        <v>5099</v>
      </c>
      <c r="E4303" s="18" t="s">
        <v>1699</v>
      </c>
      <c r="F4303" s="7" t="s">
        <v>10113</v>
      </c>
      <c r="G4303" s="18">
        <v>5</v>
      </c>
      <c r="H4303" s="18">
        <v>280</v>
      </c>
      <c r="I4303" s="21">
        <f t="shared" si="199"/>
        <v>1400</v>
      </c>
      <c r="J4303" s="18"/>
      <c r="K4303" s="18"/>
      <c r="L4303" s="18">
        <f t="shared" si="200"/>
        <v>5</v>
      </c>
    </row>
    <row r="4304" spans="1:256" s="19" customFormat="1" ht="17.45" customHeight="1">
      <c r="A4304" s="20">
        <v>4302</v>
      </c>
      <c r="B4304" s="18" t="s">
        <v>10114</v>
      </c>
      <c r="C4304" s="18" t="s">
        <v>10096</v>
      </c>
      <c r="D4304" s="18" t="s">
        <v>5099</v>
      </c>
      <c r="E4304" s="18" t="s">
        <v>1699</v>
      </c>
      <c r="F4304" s="7" t="s">
        <v>10115</v>
      </c>
      <c r="G4304" s="18">
        <v>5</v>
      </c>
      <c r="H4304" s="18">
        <v>280</v>
      </c>
      <c r="I4304" s="21">
        <f t="shared" ref="I4304:I4367" si="201">G4304*H4304</f>
        <v>1400</v>
      </c>
      <c r="J4304" s="18"/>
      <c r="K4304" s="18"/>
      <c r="L4304" s="18">
        <f t="shared" si="200"/>
        <v>5</v>
      </c>
      <c r="M4304" s="33"/>
      <c r="N4304" s="33"/>
      <c r="O4304" s="33"/>
      <c r="P4304" s="33"/>
      <c r="Q4304" s="33"/>
      <c r="R4304" s="33"/>
      <c r="S4304" s="33"/>
      <c r="T4304" s="33"/>
      <c r="U4304" s="33"/>
      <c r="V4304" s="33"/>
      <c r="W4304" s="33"/>
      <c r="X4304" s="33"/>
      <c r="Y4304" s="33"/>
      <c r="Z4304" s="33"/>
      <c r="AA4304" s="33"/>
      <c r="AB4304" s="33"/>
      <c r="AC4304" s="33"/>
      <c r="AD4304" s="33"/>
      <c r="AE4304" s="33"/>
      <c r="AF4304" s="33"/>
      <c r="AG4304" s="33"/>
      <c r="AH4304" s="33"/>
      <c r="AI4304" s="33"/>
      <c r="AJ4304" s="33"/>
      <c r="AK4304" s="33"/>
      <c r="AL4304" s="33"/>
      <c r="AM4304" s="33"/>
      <c r="AN4304" s="33"/>
      <c r="AO4304" s="33"/>
      <c r="AP4304" s="33"/>
      <c r="AQ4304" s="33"/>
      <c r="AR4304" s="33"/>
      <c r="AS4304" s="33"/>
      <c r="AT4304" s="33"/>
      <c r="AU4304" s="33"/>
      <c r="AV4304" s="33"/>
      <c r="AW4304" s="33"/>
      <c r="AX4304" s="33"/>
      <c r="AY4304" s="33"/>
      <c r="AZ4304" s="33"/>
      <c r="BA4304" s="33"/>
      <c r="BB4304" s="33"/>
      <c r="BC4304" s="33"/>
      <c r="BD4304" s="33"/>
      <c r="BE4304" s="33"/>
      <c r="BF4304" s="33"/>
      <c r="BG4304" s="33"/>
      <c r="BH4304" s="33"/>
      <c r="BI4304" s="33"/>
      <c r="BJ4304" s="33"/>
      <c r="BK4304" s="33"/>
      <c r="BL4304" s="33"/>
      <c r="BM4304" s="33"/>
      <c r="BN4304" s="33"/>
      <c r="BO4304" s="33"/>
      <c r="BP4304" s="33"/>
      <c r="BQ4304" s="33"/>
      <c r="BR4304" s="33"/>
      <c r="BS4304" s="33"/>
      <c r="BT4304" s="33"/>
      <c r="BU4304" s="33"/>
      <c r="BV4304" s="33"/>
      <c r="BW4304" s="33"/>
      <c r="BX4304" s="33"/>
      <c r="BY4304" s="33"/>
      <c r="BZ4304" s="33"/>
      <c r="CA4304" s="33"/>
      <c r="CB4304" s="33"/>
      <c r="CC4304" s="33"/>
      <c r="CD4304" s="33"/>
      <c r="CE4304" s="33"/>
      <c r="CF4304" s="33"/>
      <c r="CG4304" s="33"/>
      <c r="CH4304" s="33"/>
      <c r="CI4304" s="33"/>
      <c r="CJ4304" s="33"/>
      <c r="CK4304" s="33"/>
      <c r="CL4304" s="33"/>
      <c r="CM4304" s="33"/>
      <c r="CN4304" s="33"/>
      <c r="CO4304" s="33"/>
      <c r="CP4304" s="33"/>
      <c r="CQ4304" s="33"/>
      <c r="CR4304" s="33"/>
      <c r="CS4304" s="33"/>
      <c r="CT4304" s="33"/>
      <c r="CU4304" s="33"/>
      <c r="CV4304" s="33"/>
      <c r="CW4304" s="33"/>
      <c r="CX4304" s="33"/>
      <c r="CY4304" s="33"/>
      <c r="CZ4304" s="33"/>
      <c r="DA4304" s="33"/>
      <c r="DB4304" s="33"/>
      <c r="DC4304" s="33"/>
      <c r="DD4304" s="33"/>
      <c r="DE4304" s="33"/>
      <c r="DF4304" s="33"/>
      <c r="DG4304" s="33"/>
      <c r="DH4304" s="33"/>
      <c r="DI4304" s="33"/>
      <c r="DJ4304" s="33"/>
      <c r="DK4304" s="33"/>
      <c r="DL4304" s="33"/>
      <c r="DM4304" s="33"/>
      <c r="DN4304" s="33"/>
      <c r="DO4304" s="33"/>
      <c r="DP4304" s="33"/>
      <c r="DQ4304" s="33"/>
      <c r="DR4304" s="33"/>
      <c r="DS4304" s="33"/>
      <c r="DT4304" s="33"/>
      <c r="DU4304" s="33"/>
      <c r="DV4304" s="33"/>
      <c r="DW4304" s="33"/>
      <c r="DX4304" s="33"/>
      <c r="DY4304" s="33"/>
      <c r="DZ4304" s="33"/>
      <c r="EA4304" s="33"/>
      <c r="EB4304" s="33"/>
      <c r="EC4304" s="33"/>
      <c r="ED4304" s="33"/>
      <c r="EE4304" s="33"/>
      <c r="EF4304" s="33"/>
      <c r="EG4304" s="33"/>
      <c r="EH4304" s="33"/>
      <c r="EI4304" s="33"/>
      <c r="EJ4304" s="33"/>
      <c r="EK4304" s="33"/>
      <c r="EL4304" s="33"/>
      <c r="EM4304" s="33"/>
      <c r="EN4304" s="33"/>
      <c r="EO4304" s="33"/>
      <c r="EP4304" s="33"/>
      <c r="EQ4304" s="33"/>
      <c r="ER4304" s="33"/>
      <c r="ES4304" s="33"/>
      <c r="ET4304" s="33"/>
      <c r="EU4304" s="33"/>
      <c r="EV4304" s="33"/>
      <c r="EW4304" s="33"/>
      <c r="EX4304" s="33"/>
      <c r="EY4304" s="33"/>
      <c r="EZ4304" s="33"/>
      <c r="FA4304" s="33"/>
      <c r="FB4304" s="33"/>
      <c r="FC4304" s="33"/>
      <c r="FD4304" s="33"/>
      <c r="FE4304" s="33"/>
      <c r="FF4304" s="33"/>
      <c r="FG4304" s="33"/>
      <c r="FH4304" s="33"/>
      <c r="FI4304" s="33"/>
      <c r="FJ4304" s="33"/>
      <c r="FK4304" s="33"/>
      <c r="FL4304" s="33"/>
      <c r="FM4304" s="33"/>
      <c r="FN4304" s="33"/>
      <c r="FO4304" s="33"/>
      <c r="FP4304" s="33"/>
      <c r="FQ4304" s="33"/>
      <c r="FR4304" s="33"/>
      <c r="FS4304" s="33"/>
      <c r="FT4304" s="33"/>
      <c r="FU4304" s="33"/>
      <c r="FV4304" s="33"/>
      <c r="FW4304" s="33"/>
      <c r="FX4304" s="33"/>
      <c r="FY4304" s="33"/>
      <c r="FZ4304" s="33"/>
      <c r="GA4304" s="33"/>
      <c r="GB4304" s="33"/>
      <c r="GC4304" s="33"/>
      <c r="GD4304" s="33"/>
      <c r="GE4304" s="33"/>
      <c r="GF4304" s="33"/>
      <c r="GG4304" s="33"/>
      <c r="GH4304" s="33"/>
      <c r="GI4304" s="33"/>
      <c r="GJ4304" s="33"/>
      <c r="GK4304" s="33"/>
      <c r="GL4304" s="33"/>
      <c r="GM4304" s="33"/>
      <c r="GN4304" s="33"/>
      <c r="GO4304" s="33"/>
      <c r="GP4304" s="33"/>
      <c r="GQ4304" s="33"/>
      <c r="GR4304" s="33"/>
      <c r="GS4304" s="33"/>
      <c r="GT4304" s="33"/>
      <c r="GU4304" s="33"/>
      <c r="GV4304" s="33"/>
      <c r="GW4304" s="33"/>
      <c r="GX4304" s="33"/>
      <c r="GY4304" s="33"/>
      <c r="GZ4304" s="33"/>
      <c r="HA4304" s="33"/>
      <c r="HB4304" s="33"/>
      <c r="HC4304" s="33"/>
      <c r="HD4304" s="33"/>
      <c r="HE4304" s="33"/>
      <c r="HF4304" s="33"/>
      <c r="HG4304" s="33"/>
      <c r="HH4304" s="33"/>
      <c r="HI4304" s="33"/>
      <c r="HJ4304" s="33"/>
      <c r="HK4304" s="33"/>
      <c r="HL4304" s="33"/>
      <c r="HM4304" s="33"/>
      <c r="HN4304" s="33"/>
      <c r="HO4304" s="33"/>
      <c r="HP4304" s="33"/>
      <c r="HQ4304" s="33"/>
      <c r="HR4304" s="33"/>
      <c r="HS4304" s="33"/>
      <c r="HT4304" s="33"/>
      <c r="HU4304" s="33"/>
      <c r="HV4304" s="33"/>
      <c r="HW4304" s="33"/>
      <c r="HX4304" s="33"/>
      <c r="HY4304" s="33"/>
      <c r="HZ4304" s="33"/>
      <c r="IA4304" s="33"/>
      <c r="IB4304" s="33"/>
      <c r="IC4304" s="33"/>
      <c r="ID4304" s="33"/>
      <c r="IE4304" s="33"/>
      <c r="IF4304" s="33"/>
      <c r="IG4304" s="33"/>
      <c r="IH4304" s="33"/>
      <c r="II4304" s="33"/>
      <c r="IJ4304" s="33"/>
      <c r="IK4304" s="33"/>
      <c r="IL4304" s="33"/>
      <c r="IM4304" s="33"/>
      <c r="IN4304" s="33"/>
      <c r="IO4304" s="33"/>
      <c r="IP4304" s="33"/>
      <c r="IQ4304" s="33"/>
      <c r="IR4304" s="33"/>
      <c r="IS4304" s="33"/>
      <c r="IT4304" s="33"/>
      <c r="IU4304" s="33"/>
      <c r="IV4304" s="33"/>
    </row>
    <row r="4305" spans="1:12" s="19" customFormat="1" ht="17.45" customHeight="1">
      <c r="A4305" s="20">
        <v>4303</v>
      </c>
      <c r="B4305" s="18" t="s">
        <v>10116</v>
      </c>
      <c r="C4305" s="18" t="s">
        <v>10117</v>
      </c>
      <c r="D4305" s="18" t="s">
        <v>10118</v>
      </c>
      <c r="E4305" s="18" t="s">
        <v>1699</v>
      </c>
      <c r="F4305" s="7" t="s">
        <v>10119</v>
      </c>
      <c r="G4305" s="18">
        <v>2</v>
      </c>
      <c r="H4305" s="18">
        <v>350</v>
      </c>
      <c r="I4305" s="21">
        <f t="shared" si="201"/>
        <v>700</v>
      </c>
      <c r="J4305" s="18"/>
      <c r="K4305" s="18"/>
      <c r="L4305" s="18">
        <f t="shared" si="200"/>
        <v>2</v>
      </c>
    </row>
    <row r="4306" spans="1:12" s="19" customFormat="1" ht="17.45" customHeight="1">
      <c r="A4306" s="20">
        <v>4304</v>
      </c>
      <c r="B4306" s="18" t="s">
        <v>10120</v>
      </c>
      <c r="C4306" s="18" t="s">
        <v>10121</v>
      </c>
      <c r="D4306" s="18" t="s">
        <v>10122</v>
      </c>
      <c r="E4306" s="18" t="s">
        <v>1699</v>
      </c>
      <c r="F4306" s="7" t="s">
        <v>10123</v>
      </c>
      <c r="G4306" s="18">
        <v>2</v>
      </c>
      <c r="H4306" s="18">
        <v>300</v>
      </c>
      <c r="I4306" s="21">
        <f t="shared" si="201"/>
        <v>600</v>
      </c>
      <c r="J4306" s="18"/>
      <c r="K4306" s="18"/>
      <c r="L4306" s="18">
        <f t="shared" si="200"/>
        <v>2</v>
      </c>
    </row>
    <row r="4307" spans="1:12" s="19" customFormat="1" ht="17.45" customHeight="1">
      <c r="A4307" s="20">
        <v>4305</v>
      </c>
      <c r="B4307" s="18" t="s">
        <v>10124</v>
      </c>
      <c r="C4307" s="18" t="s">
        <v>7325</v>
      </c>
      <c r="D4307" s="18" t="s">
        <v>3215</v>
      </c>
      <c r="E4307" s="18" t="s">
        <v>1699</v>
      </c>
      <c r="F4307" s="7">
        <v>9789571347325</v>
      </c>
      <c r="G4307" s="18">
        <v>2</v>
      </c>
      <c r="H4307" s="18">
        <v>280</v>
      </c>
      <c r="I4307" s="21">
        <f t="shared" si="201"/>
        <v>560</v>
      </c>
      <c r="J4307" s="18"/>
      <c r="K4307" s="18"/>
      <c r="L4307" s="18">
        <f t="shared" si="200"/>
        <v>2</v>
      </c>
    </row>
    <row r="4308" spans="1:12" s="19" customFormat="1" ht="17.45" customHeight="1">
      <c r="A4308" s="20">
        <v>4306</v>
      </c>
      <c r="B4308" s="18" t="s">
        <v>10125</v>
      </c>
      <c r="C4308" s="18" t="s">
        <v>7325</v>
      </c>
      <c r="D4308" s="18" t="s">
        <v>3215</v>
      </c>
      <c r="E4308" s="18" t="s">
        <v>1699</v>
      </c>
      <c r="F4308" s="7">
        <v>9789571346816</v>
      </c>
      <c r="G4308" s="18">
        <v>2</v>
      </c>
      <c r="H4308" s="18">
        <v>280</v>
      </c>
      <c r="I4308" s="21">
        <f t="shared" si="201"/>
        <v>560</v>
      </c>
      <c r="J4308" s="18"/>
      <c r="K4308" s="18"/>
      <c r="L4308" s="18">
        <f t="shared" si="200"/>
        <v>2</v>
      </c>
    </row>
    <row r="4309" spans="1:12" s="19" customFormat="1" ht="17.45" customHeight="1">
      <c r="A4309" s="20">
        <v>4307</v>
      </c>
      <c r="B4309" s="18" t="s">
        <v>10126</v>
      </c>
      <c r="C4309" s="18" t="s">
        <v>10127</v>
      </c>
      <c r="D4309" s="18" t="s">
        <v>2873</v>
      </c>
      <c r="E4309" s="18" t="s">
        <v>1699</v>
      </c>
      <c r="F4309" s="7" t="s">
        <v>10128</v>
      </c>
      <c r="G4309" s="18">
        <v>2</v>
      </c>
      <c r="H4309" s="18">
        <v>95</v>
      </c>
      <c r="I4309" s="21">
        <f t="shared" si="201"/>
        <v>190</v>
      </c>
      <c r="J4309" s="18"/>
      <c r="K4309" s="18"/>
      <c r="L4309" s="18">
        <f t="shared" si="200"/>
        <v>2</v>
      </c>
    </row>
    <row r="4310" spans="1:12" s="19" customFormat="1" ht="17.45" customHeight="1">
      <c r="A4310" s="20">
        <v>4308</v>
      </c>
      <c r="B4310" s="18" t="s">
        <v>10129</v>
      </c>
      <c r="C4310" s="18" t="s">
        <v>10127</v>
      </c>
      <c r="D4310" s="18" t="s">
        <v>2873</v>
      </c>
      <c r="E4310" s="18" t="s">
        <v>1699</v>
      </c>
      <c r="F4310" s="7" t="s">
        <v>10130</v>
      </c>
      <c r="G4310" s="18">
        <v>2</v>
      </c>
      <c r="H4310" s="18">
        <v>100</v>
      </c>
      <c r="I4310" s="21">
        <f t="shared" si="201"/>
        <v>200</v>
      </c>
      <c r="J4310" s="18"/>
      <c r="K4310" s="18"/>
      <c r="L4310" s="18">
        <f t="shared" si="200"/>
        <v>2</v>
      </c>
    </row>
    <row r="4311" spans="1:12" s="19" customFormat="1" ht="17.45" customHeight="1">
      <c r="A4311" s="20">
        <v>4309</v>
      </c>
      <c r="B4311" s="18" t="s">
        <v>10131</v>
      </c>
      <c r="C4311" s="18" t="s">
        <v>10127</v>
      </c>
      <c r="D4311" s="18" t="s">
        <v>2873</v>
      </c>
      <c r="E4311" s="18" t="s">
        <v>1699</v>
      </c>
      <c r="F4311" s="7" t="s">
        <v>10132</v>
      </c>
      <c r="G4311" s="18">
        <v>2</v>
      </c>
      <c r="H4311" s="18">
        <v>100</v>
      </c>
      <c r="I4311" s="21">
        <f t="shared" si="201"/>
        <v>200</v>
      </c>
      <c r="J4311" s="18"/>
      <c r="K4311" s="18"/>
      <c r="L4311" s="18">
        <f t="shared" si="200"/>
        <v>2</v>
      </c>
    </row>
    <row r="4312" spans="1:12" s="19" customFormat="1" ht="17.45" customHeight="1">
      <c r="A4312" s="20">
        <v>4310</v>
      </c>
      <c r="B4312" s="18" t="s">
        <v>10133</v>
      </c>
      <c r="C4312" s="18" t="s">
        <v>10127</v>
      </c>
      <c r="D4312" s="18" t="s">
        <v>2873</v>
      </c>
      <c r="E4312" s="18" t="s">
        <v>1699</v>
      </c>
      <c r="F4312" s="7" t="s">
        <v>10134</v>
      </c>
      <c r="G4312" s="18">
        <v>2</v>
      </c>
      <c r="H4312" s="18">
        <v>100</v>
      </c>
      <c r="I4312" s="21">
        <f t="shared" si="201"/>
        <v>200</v>
      </c>
      <c r="J4312" s="18"/>
      <c r="K4312" s="18"/>
      <c r="L4312" s="18">
        <f t="shared" si="200"/>
        <v>2</v>
      </c>
    </row>
    <row r="4313" spans="1:12" s="19" customFormat="1" ht="17.45" customHeight="1">
      <c r="A4313" s="20">
        <v>4311</v>
      </c>
      <c r="B4313" s="18" t="s">
        <v>10135</v>
      </c>
      <c r="C4313" s="18" t="s">
        <v>10127</v>
      </c>
      <c r="D4313" s="18" t="s">
        <v>2873</v>
      </c>
      <c r="E4313" s="18" t="s">
        <v>1699</v>
      </c>
      <c r="F4313" s="7" t="s">
        <v>10136</v>
      </c>
      <c r="G4313" s="18">
        <v>2</v>
      </c>
      <c r="H4313" s="18">
        <v>100</v>
      </c>
      <c r="I4313" s="21">
        <f t="shared" si="201"/>
        <v>200</v>
      </c>
      <c r="J4313" s="18"/>
      <c r="K4313" s="18"/>
      <c r="L4313" s="18">
        <f t="shared" si="200"/>
        <v>2</v>
      </c>
    </row>
    <row r="4314" spans="1:12" s="19" customFormat="1" ht="17.45" customHeight="1">
      <c r="A4314" s="20">
        <v>4312</v>
      </c>
      <c r="B4314" s="18" t="s">
        <v>10137</v>
      </c>
      <c r="C4314" s="18" t="s">
        <v>10127</v>
      </c>
      <c r="D4314" s="18" t="s">
        <v>2873</v>
      </c>
      <c r="E4314" s="18" t="s">
        <v>1699</v>
      </c>
      <c r="F4314" s="7" t="s">
        <v>10138</v>
      </c>
      <c r="G4314" s="18">
        <v>2</v>
      </c>
      <c r="H4314" s="18">
        <v>95</v>
      </c>
      <c r="I4314" s="21">
        <f t="shared" si="201"/>
        <v>190</v>
      </c>
      <c r="J4314" s="18"/>
      <c r="K4314" s="18"/>
      <c r="L4314" s="18">
        <f t="shared" si="200"/>
        <v>2</v>
      </c>
    </row>
    <row r="4315" spans="1:12" s="19" customFormat="1" ht="17.45" customHeight="1">
      <c r="A4315" s="20">
        <v>4313</v>
      </c>
      <c r="B4315" s="18" t="s">
        <v>10139</v>
      </c>
      <c r="C4315" s="18" t="s">
        <v>10127</v>
      </c>
      <c r="D4315" s="18" t="s">
        <v>2873</v>
      </c>
      <c r="E4315" s="18" t="s">
        <v>1699</v>
      </c>
      <c r="F4315" s="7" t="s">
        <v>10140</v>
      </c>
      <c r="G4315" s="18">
        <v>2</v>
      </c>
      <c r="H4315" s="18">
        <v>95</v>
      </c>
      <c r="I4315" s="21">
        <f t="shared" si="201"/>
        <v>190</v>
      </c>
      <c r="J4315" s="18"/>
      <c r="K4315" s="18"/>
      <c r="L4315" s="18">
        <f t="shared" si="200"/>
        <v>2</v>
      </c>
    </row>
    <row r="4316" spans="1:12" s="19" customFormat="1" ht="17.45" customHeight="1">
      <c r="A4316" s="20">
        <v>4314</v>
      </c>
      <c r="B4316" s="18" t="s">
        <v>10141</v>
      </c>
      <c r="C4316" s="18" t="s">
        <v>10127</v>
      </c>
      <c r="D4316" s="18" t="s">
        <v>2873</v>
      </c>
      <c r="E4316" s="18" t="s">
        <v>1699</v>
      </c>
      <c r="F4316" s="7" t="s">
        <v>10142</v>
      </c>
      <c r="G4316" s="18">
        <v>2</v>
      </c>
      <c r="H4316" s="18">
        <v>95</v>
      </c>
      <c r="I4316" s="21">
        <f t="shared" si="201"/>
        <v>190</v>
      </c>
      <c r="J4316" s="18"/>
      <c r="K4316" s="18"/>
      <c r="L4316" s="18">
        <f t="shared" si="200"/>
        <v>2</v>
      </c>
    </row>
    <row r="4317" spans="1:12" s="19" customFormat="1" ht="17.45" customHeight="1">
      <c r="A4317" s="20">
        <v>4315</v>
      </c>
      <c r="B4317" s="18" t="s">
        <v>10143</v>
      </c>
      <c r="C4317" s="18" t="s">
        <v>10127</v>
      </c>
      <c r="D4317" s="18" t="s">
        <v>2873</v>
      </c>
      <c r="E4317" s="18" t="s">
        <v>1699</v>
      </c>
      <c r="F4317" s="7" t="s">
        <v>10144</v>
      </c>
      <c r="G4317" s="18">
        <v>2</v>
      </c>
      <c r="H4317" s="18">
        <v>95</v>
      </c>
      <c r="I4317" s="21">
        <f t="shared" si="201"/>
        <v>190</v>
      </c>
      <c r="J4317" s="18"/>
      <c r="K4317" s="18"/>
      <c r="L4317" s="18">
        <f t="shared" si="200"/>
        <v>2</v>
      </c>
    </row>
    <row r="4318" spans="1:12" s="19" customFormat="1" ht="17.45" customHeight="1">
      <c r="A4318" s="20">
        <v>4316</v>
      </c>
      <c r="B4318" s="18" t="s">
        <v>10145</v>
      </c>
      <c r="C4318" s="18" t="s">
        <v>10127</v>
      </c>
      <c r="D4318" s="18" t="s">
        <v>2873</v>
      </c>
      <c r="E4318" s="18" t="s">
        <v>1699</v>
      </c>
      <c r="F4318" s="7" t="s">
        <v>10146</v>
      </c>
      <c r="G4318" s="18">
        <v>2</v>
      </c>
      <c r="H4318" s="18">
        <v>100</v>
      </c>
      <c r="I4318" s="21">
        <f t="shared" si="201"/>
        <v>200</v>
      </c>
      <c r="J4318" s="18"/>
      <c r="K4318" s="18"/>
      <c r="L4318" s="18">
        <f t="shared" si="200"/>
        <v>2</v>
      </c>
    </row>
    <row r="4319" spans="1:12" s="19" customFormat="1" ht="17.45" customHeight="1">
      <c r="A4319" s="20">
        <v>4317</v>
      </c>
      <c r="B4319" s="18" t="s">
        <v>10147</v>
      </c>
      <c r="C4319" s="18" t="s">
        <v>10127</v>
      </c>
      <c r="D4319" s="18" t="s">
        <v>2873</v>
      </c>
      <c r="E4319" s="18" t="s">
        <v>1699</v>
      </c>
      <c r="F4319" s="7" t="s">
        <v>10148</v>
      </c>
      <c r="G4319" s="18">
        <v>2</v>
      </c>
      <c r="H4319" s="18">
        <v>100</v>
      </c>
      <c r="I4319" s="21">
        <f t="shared" si="201"/>
        <v>200</v>
      </c>
      <c r="J4319" s="18"/>
      <c r="K4319" s="18"/>
      <c r="L4319" s="18">
        <f t="shared" si="200"/>
        <v>2</v>
      </c>
    </row>
    <row r="4320" spans="1:12" s="19" customFormat="1" ht="17.45" customHeight="1">
      <c r="A4320" s="20">
        <v>4318</v>
      </c>
      <c r="B4320" s="18" t="s">
        <v>10149</v>
      </c>
      <c r="C4320" s="18" t="s">
        <v>10127</v>
      </c>
      <c r="D4320" s="18" t="s">
        <v>2873</v>
      </c>
      <c r="E4320" s="18" t="s">
        <v>1699</v>
      </c>
      <c r="F4320" s="7" t="s">
        <v>10150</v>
      </c>
      <c r="G4320" s="18">
        <v>2</v>
      </c>
      <c r="H4320" s="18">
        <v>100</v>
      </c>
      <c r="I4320" s="21">
        <f t="shared" si="201"/>
        <v>200</v>
      </c>
      <c r="J4320" s="18"/>
      <c r="K4320" s="18"/>
      <c r="L4320" s="18">
        <f t="shared" si="200"/>
        <v>2</v>
      </c>
    </row>
    <row r="4321" spans="1:12" s="19" customFormat="1" ht="17.45" customHeight="1">
      <c r="A4321" s="20">
        <v>4319</v>
      </c>
      <c r="B4321" s="18" t="s">
        <v>10151</v>
      </c>
      <c r="C4321" s="18" t="s">
        <v>10127</v>
      </c>
      <c r="D4321" s="18" t="s">
        <v>2873</v>
      </c>
      <c r="E4321" s="18" t="s">
        <v>1699</v>
      </c>
      <c r="F4321" s="7" t="s">
        <v>10152</v>
      </c>
      <c r="G4321" s="18">
        <v>2</v>
      </c>
      <c r="H4321" s="18">
        <v>100</v>
      </c>
      <c r="I4321" s="21">
        <f t="shared" si="201"/>
        <v>200</v>
      </c>
      <c r="J4321" s="18"/>
      <c r="K4321" s="18"/>
      <c r="L4321" s="18">
        <f t="shared" si="200"/>
        <v>2</v>
      </c>
    </row>
    <row r="4322" spans="1:12" s="19" customFormat="1" ht="17.45" customHeight="1">
      <c r="A4322" s="20">
        <v>4320</v>
      </c>
      <c r="B4322" s="18" t="s">
        <v>10153</v>
      </c>
      <c r="C4322" s="18" t="s">
        <v>9774</v>
      </c>
      <c r="D4322" s="18" t="s">
        <v>1853</v>
      </c>
      <c r="E4322" s="18" t="s">
        <v>1699</v>
      </c>
      <c r="F4322" s="13" t="s">
        <v>1471</v>
      </c>
      <c r="G4322" s="18">
        <v>2</v>
      </c>
      <c r="H4322" s="18">
        <v>480</v>
      </c>
      <c r="I4322" s="21">
        <f t="shared" si="201"/>
        <v>960</v>
      </c>
      <c r="J4322" s="18"/>
      <c r="K4322" s="18"/>
      <c r="L4322" s="18">
        <f t="shared" si="200"/>
        <v>2</v>
      </c>
    </row>
    <row r="4323" spans="1:12" s="19" customFormat="1" ht="17.45" customHeight="1">
      <c r="A4323" s="20">
        <v>4321</v>
      </c>
      <c r="B4323" s="18" t="s">
        <v>10154</v>
      </c>
      <c r="C4323" s="18" t="s">
        <v>7247</v>
      </c>
      <c r="D4323" s="18" t="s">
        <v>7248</v>
      </c>
      <c r="E4323" s="18" t="s">
        <v>1699</v>
      </c>
      <c r="F4323" s="7" t="s">
        <v>10155</v>
      </c>
      <c r="G4323" s="18">
        <v>2</v>
      </c>
      <c r="H4323" s="18">
        <v>280</v>
      </c>
      <c r="I4323" s="21">
        <f t="shared" si="201"/>
        <v>560</v>
      </c>
      <c r="J4323" s="18"/>
      <c r="K4323" s="18"/>
      <c r="L4323" s="18">
        <f t="shared" si="200"/>
        <v>2</v>
      </c>
    </row>
    <row r="4324" spans="1:12" s="19" customFormat="1" ht="17.45" customHeight="1">
      <c r="A4324" s="20">
        <v>4322</v>
      </c>
      <c r="B4324" s="18" t="s">
        <v>10156</v>
      </c>
      <c r="C4324" s="18" t="s">
        <v>10157</v>
      </c>
      <c r="D4324" s="18" t="s">
        <v>2873</v>
      </c>
      <c r="E4324" s="18" t="s">
        <v>1699</v>
      </c>
      <c r="F4324" s="7">
        <v>9789861169637</v>
      </c>
      <c r="G4324" s="18">
        <v>2</v>
      </c>
      <c r="H4324" s="18">
        <v>85</v>
      </c>
      <c r="I4324" s="21">
        <f t="shared" si="201"/>
        <v>170</v>
      </c>
      <c r="J4324" s="18"/>
      <c r="K4324" s="18"/>
      <c r="L4324" s="18">
        <f t="shared" ref="L4324:L4387" si="202">G4324</f>
        <v>2</v>
      </c>
    </row>
    <row r="4325" spans="1:12" s="19" customFormat="1" ht="17.45" customHeight="1">
      <c r="A4325" s="20">
        <v>4323</v>
      </c>
      <c r="B4325" s="18" t="s">
        <v>10158</v>
      </c>
      <c r="C4325" s="18" t="s">
        <v>10157</v>
      </c>
      <c r="D4325" s="18" t="s">
        <v>2873</v>
      </c>
      <c r="E4325" s="18" t="s">
        <v>1699</v>
      </c>
      <c r="F4325" s="7" t="s">
        <v>10159</v>
      </c>
      <c r="G4325" s="18">
        <v>2</v>
      </c>
      <c r="H4325" s="18">
        <v>85</v>
      </c>
      <c r="I4325" s="21">
        <f t="shared" si="201"/>
        <v>170</v>
      </c>
      <c r="J4325" s="18"/>
      <c r="K4325" s="18"/>
      <c r="L4325" s="18">
        <f t="shared" si="202"/>
        <v>2</v>
      </c>
    </row>
    <row r="4326" spans="1:12" s="19" customFormat="1" ht="17.45" customHeight="1">
      <c r="A4326" s="20">
        <v>4324</v>
      </c>
      <c r="B4326" s="18" t="s">
        <v>10160</v>
      </c>
      <c r="C4326" s="18" t="s">
        <v>10157</v>
      </c>
      <c r="D4326" s="18" t="s">
        <v>2873</v>
      </c>
      <c r="E4326" s="18" t="s">
        <v>1699</v>
      </c>
      <c r="F4326" s="7" t="s">
        <v>10161</v>
      </c>
      <c r="G4326" s="18">
        <v>2</v>
      </c>
      <c r="H4326" s="18">
        <v>85</v>
      </c>
      <c r="I4326" s="21">
        <f t="shared" si="201"/>
        <v>170</v>
      </c>
      <c r="J4326" s="18"/>
      <c r="K4326" s="18"/>
      <c r="L4326" s="18">
        <f t="shared" si="202"/>
        <v>2</v>
      </c>
    </row>
    <row r="4327" spans="1:12" s="19" customFormat="1" ht="17.45" customHeight="1">
      <c r="A4327" s="20">
        <v>4325</v>
      </c>
      <c r="B4327" s="18" t="s">
        <v>10162</v>
      </c>
      <c r="C4327" s="18" t="s">
        <v>10157</v>
      </c>
      <c r="D4327" s="18" t="s">
        <v>2873</v>
      </c>
      <c r="E4327" s="18" t="s">
        <v>1699</v>
      </c>
      <c r="F4327" s="7" t="s">
        <v>10163</v>
      </c>
      <c r="G4327" s="18">
        <v>2</v>
      </c>
      <c r="H4327" s="18">
        <v>95</v>
      </c>
      <c r="I4327" s="21">
        <f t="shared" si="201"/>
        <v>190</v>
      </c>
      <c r="J4327" s="18"/>
      <c r="K4327" s="18"/>
      <c r="L4327" s="18">
        <f t="shared" si="202"/>
        <v>2</v>
      </c>
    </row>
    <row r="4328" spans="1:12" s="19" customFormat="1" ht="17.45" customHeight="1">
      <c r="A4328" s="20">
        <v>4326</v>
      </c>
      <c r="B4328" s="18" t="s">
        <v>10164</v>
      </c>
      <c r="C4328" s="18" t="s">
        <v>10157</v>
      </c>
      <c r="D4328" s="18" t="s">
        <v>2873</v>
      </c>
      <c r="E4328" s="18" t="s">
        <v>1699</v>
      </c>
      <c r="F4328" s="7" t="s">
        <v>10165</v>
      </c>
      <c r="G4328" s="18">
        <v>2</v>
      </c>
      <c r="H4328" s="18">
        <v>95</v>
      </c>
      <c r="I4328" s="21">
        <f t="shared" si="201"/>
        <v>190</v>
      </c>
      <c r="J4328" s="18"/>
      <c r="K4328" s="18"/>
      <c r="L4328" s="18">
        <f t="shared" si="202"/>
        <v>2</v>
      </c>
    </row>
    <row r="4329" spans="1:12" s="19" customFormat="1" ht="17.45" customHeight="1">
      <c r="A4329" s="20">
        <v>4327</v>
      </c>
      <c r="B4329" s="18" t="s">
        <v>10166</v>
      </c>
      <c r="C4329" s="18" t="s">
        <v>10157</v>
      </c>
      <c r="D4329" s="18" t="s">
        <v>2873</v>
      </c>
      <c r="E4329" s="18" t="s">
        <v>1699</v>
      </c>
      <c r="F4329" s="7" t="s">
        <v>10167</v>
      </c>
      <c r="G4329" s="18">
        <v>2</v>
      </c>
      <c r="H4329" s="18">
        <v>95</v>
      </c>
      <c r="I4329" s="21">
        <f t="shared" si="201"/>
        <v>190</v>
      </c>
      <c r="J4329" s="18"/>
      <c r="K4329" s="18"/>
      <c r="L4329" s="18">
        <f t="shared" si="202"/>
        <v>2</v>
      </c>
    </row>
    <row r="4330" spans="1:12" s="19" customFormat="1" ht="17.45" customHeight="1">
      <c r="A4330" s="20">
        <v>4328</v>
      </c>
      <c r="B4330" s="18" t="s">
        <v>10168</v>
      </c>
      <c r="C4330" s="18" t="s">
        <v>10157</v>
      </c>
      <c r="D4330" s="18" t="s">
        <v>2873</v>
      </c>
      <c r="E4330" s="18" t="s">
        <v>1699</v>
      </c>
      <c r="F4330" s="7" t="s">
        <v>10169</v>
      </c>
      <c r="G4330" s="18">
        <v>2</v>
      </c>
      <c r="H4330" s="18">
        <v>95</v>
      </c>
      <c r="I4330" s="21">
        <f t="shared" si="201"/>
        <v>190</v>
      </c>
      <c r="J4330" s="18"/>
      <c r="K4330" s="18"/>
      <c r="L4330" s="18">
        <f t="shared" si="202"/>
        <v>2</v>
      </c>
    </row>
    <row r="4331" spans="1:12" s="19" customFormat="1" ht="17.45" customHeight="1">
      <c r="A4331" s="20">
        <v>4329</v>
      </c>
      <c r="B4331" s="18" t="s">
        <v>10170</v>
      </c>
      <c r="C4331" s="18" t="s">
        <v>10157</v>
      </c>
      <c r="D4331" s="18" t="s">
        <v>2873</v>
      </c>
      <c r="E4331" s="18" t="s">
        <v>1699</v>
      </c>
      <c r="F4331" s="7" t="s">
        <v>10171</v>
      </c>
      <c r="G4331" s="18">
        <v>2</v>
      </c>
      <c r="H4331" s="18">
        <v>95</v>
      </c>
      <c r="I4331" s="21">
        <f t="shared" si="201"/>
        <v>190</v>
      </c>
      <c r="J4331" s="18"/>
      <c r="K4331" s="18"/>
      <c r="L4331" s="18">
        <f t="shared" si="202"/>
        <v>2</v>
      </c>
    </row>
    <row r="4332" spans="1:12" s="19" customFormat="1" ht="17.45" customHeight="1">
      <c r="A4332" s="20">
        <v>4330</v>
      </c>
      <c r="B4332" s="18" t="s">
        <v>10172</v>
      </c>
      <c r="C4332" s="18" t="s">
        <v>10157</v>
      </c>
      <c r="D4332" s="18" t="s">
        <v>2873</v>
      </c>
      <c r="E4332" s="18" t="s">
        <v>1699</v>
      </c>
      <c r="F4332" s="7" t="s">
        <v>10173</v>
      </c>
      <c r="G4332" s="18">
        <v>2</v>
      </c>
      <c r="H4332" s="18">
        <v>95</v>
      </c>
      <c r="I4332" s="21">
        <f t="shared" si="201"/>
        <v>190</v>
      </c>
      <c r="J4332" s="18"/>
      <c r="K4332" s="18"/>
      <c r="L4332" s="18">
        <f t="shared" si="202"/>
        <v>2</v>
      </c>
    </row>
    <row r="4333" spans="1:12" s="19" customFormat="1" ht="17.45" customHeight="1">
      <c r="A4333" s="20">
        <v>4331</v>
      </c>
      <c r="B4333" s="18" t="s">
        <v>10174</v>
      </c>
      <c r="C4333" s="18" t="s">
        <v>10157</v>
      </c>
      <c r="D4333" s="18" t="s">
        <v>2873</v>
      </c>
      <c r="E4333" s="18" t="s">
        <v>1699</v>
      </c>
      <c r="F4333" s="7" t="s">
        <v>10175</v>
      </c>
      <c r="G4333" s="18">
        <v>2</v>
      </c>
      <c r="H4333" s="18">
        <v>95</v>
      </c>
      <c r="I4333" s="21">
        <f t="shared" si="201"/>
        <v>190</v>
      </c>
      <c r="J4333" s="18"/>
      <c r="K4333" s="18"/>
      <c r="L4333" s="18">
        <f t="shared" si="202"/>
        <v>2</v>
      </c>
    </row>
    <row r="4334" spans="1:12" s="19" customFormat="1" ht="17.45" customHeight="1">
      <c r="A4334" s="20">
        <v>4332</v>
      </c>
      <c r="B4334" s="18" t="s">
        <v>10176</v>
      </c>
      <c r="C4334" s="18" t="s">
        <v>10157</v>
      </c>
      <c r="D4334" s="18" t="s">
        <v>2873</v>
      </c>
      <c r="E4334" s="18" t="s">
        <v>1699</v>
      </c>
      <c r="F4334" s="7" t="s">
        <v>10177</v>
      </c>
      <c r="G4334" s="18">
        <v>2</v>
      </c>
      <c r="H4334" s="18">
        <v>95</v>
      </c>
      <c r="I4334" s="21">
        <f t="shared" si="201"/>
        <v>190</v>
      </c>
      <c r="J4334" s="18"/>
      <c r="K4334" s="18"/>
      <c r="L4334" s="18">
        <f t="shared" si="202"/>
        <v>2</v>
      </c>
    </row>
    <row r="4335" spans="1:12" s="19" customFormat="1" ht="17.45" customHeight="1">
      <c r="A4335" s="20">
        <v>4333</v>
      </c>
      <c r="B4335" s="18" t="s">
        <v>10178</v>
      </c>
      <c r="C4335" s="18" t="s">
        <v>10157</v>
      </c>
      <c r="D4335" s="18" t="s">
        <v>2873</v>
      </c>
      <c r="E4335" s="18" t="s">
        <v>1699</v>
      </c>
      <c r="F4335" s="7">
        <v>9789861169644</v>
      </c>
      <c r="G4335" s="18">
        <v>2</v>
      </c>
      <c r="H4335" s="18">
        <v>85</v>
      </c>
      <c r="I4335" s="21">
        <f t="shared" si="201"/>
        <v>170</v>
      </c>
      <c r="J4335" s="18"/>
      <c r="K4335" s="18"/>
      <c r="L4335" s="18">
        <f t="shared" si="202"/>
        <v>2</v>
      </c>
    </row>
    <row r="4336" spans="1:12" s="19" customFormat="1" ht="17.45" customHeight="1">
      <c r="A4336" s="20">
        <v>4334</v>
      </c>
      <c r="B4336" s="18" t="s">
        <v>10179</v>
      </c>
      <c r="C4336" s="18" t="s">
        <v>10157</v>
      </c>
      <c r="D4336" s="18" t="s">
        <v>2873</v>
      </c>
      <c r="E4336" s="18" t="s">
        <v>1699</v>
      </c>
      <c r="F4336" s="7" t="s">
        <v>10180</v>
      </c>
      <c r="G4336" s="18">
        <v>2</v>
      </c>
      <c r="H4336" s="18">
        <v>95</v>
      </c>
      <c r="I4336" s="21">
        <f t="shared" si="201"/>
        <v>190</v>
      </c>
      <c r="J4336" s="18"/>
      <c r="K4336" s="18"/>
      <c r="L4336" s="18">
        <f t="shared" si="202"/>
        <v>2</v>
      </c>
    </row>
    <row r="4337" spans="1:12" s="19" customFormat="1" ht="17.45" customHeight="1">
      <c r="A4337" s="20">
        <v>4335</v>
      </c>
      <c r="B4337" s="18" t="s">
        <v>10181</v>
      </c>
      <c r="C4337" s="18" t="s">
        <v>10157</v>
      </c>
      <c r="D4337" s="18" t="s">
        <v>2873</v>
      </c>
      <c r="E4337" s="18" t="s">
        <v>1699</v>
      </c>
      <c r="F4337" s="7" t="s">
        <v>10182</v>
      </c>
      <c r="G4337" s="18">
        <v>2</v>
      </c>
      <c r="H4337" s="18">
        <v>90</v>
      </c>
      <c r="I4337" s="21">
        <f t="shared" si="201"/>
        <v>180</v>
      </c>
      <c r="J4337" s="18"/>
      <c r="K4337" s="18"/>
      <c r="L4337" s="18">
        <f t="shared" si="202"/>
        <v>2</v>
      </c>
    </row>
    <row r="4338" spans="1:12" s="19" customFormat="1" ht="17.45" customHeight="1">
      <c r="A4338" s="20">
        <v>4336</v>
      </c>
      <c r="B4338" s="18" t="s">
        <v>10183</v>
      </c>
      <c r="C4338" s="18" t="s">
        <v>10157</v>
      </c>
      <c r="D4338" s="18" t="s">
        <v>2873</v>
      </c>
      <c r="E4338" s="18" t="s">
        <v>1699</v>
      </c>
      <c r="F4338" s="7" t="s">
        <v>10184</v>
      </c>
      <c r="G4338" s="18">
        <v>2</v>
      </c>
      <c r="H4338" s="18">
        <v>95</v>
      </c>
      <c r="I4338" s="21">
        <f t="shared" si="201"/>
        <v>190</v>
      </c>
      <c r="J4338" s="18"/>
      <c r="K4338" s="18"/>
      <c r="L4338" s="18">
        <f t="shared" si="202"/>
        <v>2</v>
      </c>
    </row>
    <row r="4339" spans="1:12" s="19" customFormat="1" ht="17.45" customHeight="1">
      <c r="A4339" s="20">
        <v>4337</v>
      </c>
      <c r="B4339" s="18" t="s">
        <v>10185</v>
      </c>
      <c r="C4339" s="18" t="s">
        <v>10157</v>
      </c>
      <c r="D4339" s="18" t="s">
        <v>2873</v>
      </c>
      <c r="E4339" s="18" t="s">
        <v>1699</v>
      </c>
      <c r="F4339" s="7" t="s">
        <v>10186</v>
      </c>
      <c r="G4339" s="18">
        <v>2</v>
      </c>
      <c r="H4339" s="18">
        <v>95</v>
      </c>
      <c r="I4339" s="21">
        <f t="shared" si="201"/>
        <v>190</v>
      </c>
      <c r="J4339" s="18"/>
      <c r="K4339" s="18"/>
      <c r="L4339" s="18">
        <f t="shared" si="202"/>
        <v>2</v>
      </c>
    </row>
    <row r="4340" spans="1:12" s="19" customFormat="1" ht="17.45" customHeight="1">
      <c r="A4340" s="20">
        <v>4338</v>
      </c>
      <c r="B4340" s="18" t="s">
        <v>10187</v>
      </c>
      <c r="C4340" s="18" t="s">
        <v>10157</v>
      </c>
      <c r="D4340" s="18" t="s">
        <v>2873</v>
      </c>
      <c r="E4340" s="18" t="s">
        <v>1699</v>
      </c>
      <c r="F4340" s="7" t="s">
        <v>10188</v>
      </c>
      <c r="G4340" s="18">
        <v>2</v>
      </c>
      <c r="H4340" s="18">
        <v>95</v>
      </c>
      <c r="I4340" s="21">
        <f t="shared" si="201"/>
        <v>190</v>
      </c>
      <c r="J4340" s="18"/>
      <c r="K4340" s="18"/>
      <c r="L4340" s="18">
        <f t="shared" si="202"/>
        <v>2</v>
      </c>
    </row>
    <row r="4341" spans="1:12" s="19" customFormat="1" ht="17.45" customHeight="1">
      <c r="A4341" s="20">
        <v>4339</v>
      </c>
      <c r="B4341" s="18" t="s">
        <v>10189</v>
      </c>
      <c r="C4341" s="18" t="s">
        <v>10157</v>
      </c>
      <c r="D4341" s="18" t="s">
        <v>2873</v>
      </c>
      <c r="E4341" s="18" t="s">
        <v>1699</v>
      </c>
      <c r="F4341" s="7" t="s">
        <v>10190</v>
      </c>
      <c r="G4341" s="18">
        <v>2</v>
      </c>
      <c r="H4341" s="18">
        <v>95</v>
      </c>
      <c r="I4341" s="21">
        <f t="shared" si="201"/>
        <v>190</v>
      </c>
      <c r="J4341" s="18"/>
      <c r="K4341" s="18"/>
      <c r="L4341" s="18">
        <f t="shared" si="202"/>
        <v>2</v>
      </c>
    </row>
    <row r="4342" spans="1:12" s="19" customFormat="1" ht="17.45" customHeight="1">
      <c r="A4342" s="20">
        <v>4340</v>
      </c>
      <c r="B4342" s="18" t="s">
        <v>10191</v>
      </c>
      <c r="C4342" s="18" t="s">
        <v>10157</v>
      </c>
      <c r="D4342" s="18" t="s">
        <v>2873</v>
      </c>
      <c r="E4342" s="18" t="s">
        <v>1699</v>
      </c>
      <c r="F4342" s="7" t="s">
        <v>10192</v>
      </c>
      <c r="G4342" s="18">
        <v>2</v>
      </c>
      <c r="H4342" s="18">
        <v>95</v>
      </c>
      <c r="I4342" s="21">
        <f t="shared" si="201"/>
        <v>190</v>
      </c>
      <c r="J4342" s="18"/>
      <c r="K4342" s="18"/>
      <c r="L4342" s="18">
        <f t="shared" si="202"/>
        <v>2</v>
      </c>
    </row>
    <row r="4343" spans="1:12" s="19" customFormat="1" ht="17.45" customHeight="1">
      <c r="A4343" s="20">
        <v>4341</v>
      </c>
      <c r="B4343" s="18" t="s">
        <v>10193</v>
      </c>
      <c r="C4343" s="18" t="s">
        <v>10157</v>
      </c>
      <c r="D4343" s="18" t="s">
        <v>2873</v>
      </c>
      <c r="E4343" s="18" t="s">
        <v>1699</v>
      </c>
      <c r="F4343" s="7" t="s">
        <v>10194</v>
      </c>
      <c r="G4343" s="18">
        <v>2</v>
      </c>
      <c r="H4343" s="18">
        <v>95</v>
      </c>
      <c r="I4343" s="21">
        <f t="shared" si="201"/>
        <v>190</v>
      </c>
      <c r="J4343" s="18"/>
      <c r="K4343" s="18"/>
      <c r="L4343" s="18">
        <f t="shared" si="202"/>
        <v>2</v>
      </c>
    </row>
    <row r="4344" spans="1:12" s="19" customFormat="1" ht="17.45" customHeight="1">
      <c r="A4344" s="20">
        <v>4342</v>
      </c>
      <c r="B4344" s="18" t="s">
        <v>10195</v>
      </c>
      <c r="C4344" s="18" t="s">
        <v>10157</v>
      </c>
      <c r="D4344" s="18" t="s">
        <v>2873</v>
      </c>
      <c r="E4344" s="18" t="s">
        <v>1699</v>
      </c>
      <c r="F4344" s="7" t="s">
        <v>10196</v>
      </c>
      <c r="G4344" s="18">
        <v>2</v>
      </c>
      <c r="H4344" s="18">
        <v>95</v>
      </c>
      <c r="I4344" s="21">
        <f t="shared" si="201"/>
        <v>190</v>
      </c>
      <c r="J4344" s="18"/>
      <c r="K4344" s="18"/>
      <c r="L4344" s="18">
        <f t="shared" si="202"/>
        <v>2</v>
      </c>
    </row>
    <row r="4345" spans="1:12" s="19" customFormat="1" ht="17.45" customHeight="1">
      <c r="A4345" s="20">
        <v>4343</v>
      </c>
      <c r="B4345" s="18" t="s">
        <v>10197</v>
      </c>
      <c r="C4345" s="18" t="s">
        <v>10157</v>
      </c>
      <c r="D4345" s="18" t="s">
        <v>2873</v>
      </c>
      <c r="E4345" s="18" t="s">
        <v>1699</v>
      </c>
      <c r="F4345" s="7" t="s">
        <v>10198</v>
      </c>
      <c r="G4345" s="18">
        <v>2</v>
      </c>
      <c r="H4345" s="18">
        <v>95</v>
      </c>
      <c r="I4345" s="21">
        <f t="shared" si="201"/>
        <v>190</v>
      </c>
      <c r="J4345" s="18"/>
      <c r="K4345" s="18"/>
      <c r="L4345" s="18">
        <f t="shared" si="202"/>
        <v>2</v>
      </c>
    </row>
    <row r="4346" spans="1:12" s="19" customFormat="1" ht="17.45" customHeight="1">
      <c r="A4346" s="20">
        <v>4344</v>
      </c>
      <c r="B4346" s="18" t="s">
        <v>10199</v>
      </c>
      <c r="C4346" s="18" t="s">
        <v>10157</v>
      </c>
      <c r="D4346" s="18" t="s">
        <v>2873</v>
      </c>
      <c r="E4346" s="18" t="s">
        <v>1699</v>
      </c>
      <c r="F4346" s="7">
        <v>9789861169651</v>
      </c>
      <c r="G4346" s="18">
        <v>2</v>
      </c>
      <c r="H4346" s="18">
        <v>85</v>
      </c>
      <c r="I4346" s="21">
        <f t="shared" si="201"/>
        <v>170</v>
      </c>
      <c r="J4346" s="18"/>
      <c r="K4346" s="18"/>
      <c r="L4346" s="18">
        <f t="shared" si="202"/>
        <v>2</v>
      </c>
    </row>
    <row r="4347" spans="1:12" s="19" customFormat="1" ht="17.45" customHeight="1">
      <c r="A4347" s="20">
        <v>4345</v>
      </c>
      <c r="B4347" s="18" t="s">
        <v>10200</v>
      </c>
      <c r="C4347" s="18" t="s">
        <v>10157</v>
      </c>
      <c r="D4347" s="18" t="s">
        <v>2873</v>
      </c>
      <c r="E4347" s="18" t="s">
        <v>1699</v>
      </c>
      <c r="F4347" s="7" t="s">
        <v>10201</v>
      </c>
      <c r="G4347" s="18">
        <v>2</v>
      </c>
      <c r="H4347" s="18">
        <v>95</v>
      </c>
      <c r="I4347" s="21">
        <f t="shared" si="201"/>
        <v>190</v>
      </c>
      <c r="J4347" s="18"/>
      <c r="K4347" s="18"/>
      <c r="L4347" s="18">
        <f t="shared" si="202"/>
        <v>2</v>
      </c>
    </row>
    <row r="4348" spans="1:12" s="19" customFormat="1" ht="17.45" customHeight="1">
      <c r="A4348" s="20">
        <v>4346</v>
      </c>
      <c r="B4348" s="18" t="s">
        <v>10202</v>
      </c>
      <c r="C4348" s="18" t="s">
        <v>10157</v>
      </c>
      <c r="D4348" s="18" t="s">
        <v>2873</v>
      </c>
      <c r="E4348" s="18" t="s">
        <v>1699</v>
      </c>
      <c r="F4348" s="7" t="s">
        <v>10203</v>
      </c>
      <c r="G4348" s="18">
        <v>2</v>
      </c>
      <c r="H4348" s="18">
        <v>95</v>
      </c>
      <c r="I4348" s="21">
        <f t="shared" si="201"/>
        <v>190</v>
      </c>
      <c r="J4348" s="18"/>
      <c r="K4348" s="18"/>
      <c r="L4348" s="18">
        <f t="shared" si="202"/>
        <v>2</v>
      </c>
    </row>
    <row r="4349" spans="1:12" s="19" customFormat="1" ht="17.45" customHeight="1">
      <c r="A4349" s="20">
        <v>4347</v>
      </c>
      <c r="B4349" s="18" t="s">
        <v>10204</v>
      </c>
      <c r="C4349" s="18" t="s">
        <v>10157</v>
      </c>
      <c r="D4349" s="18" t="s">
        <v>2873</v>
      </c>
      <c r="E4349" s="18" t="s">
        <v>1699</v>
      </c>
      <c r="F4349" s="7" t="s">
        <v>10205</v>
      </c>
      <c r="G4349" s="18">
        <v>2</v>
      </c>
      <c r="H4349" s="18">
        <v>95</v>
      </c>
      <c r="I4349" s="21">
        <f t="shared" si="201"/>
        <v>190</v>
      </c>
      <c r="J4349" s="18"/>
      <c r="K4349" s="18"/>
      <c r="L4349" s="18">
        <f t="shared" si="202"/>
        <v>2</v>
      </c>
    </row>
    <row r="4350" spans="1:12" s="19" customFormat="1" ht="17.45" customHeight="1">
      <c r="A4350" s="20">
        <v>4348</v>
      </c>
      <c r="B4350" s="18" t="s">
        <v>10206</v>
      </c>
      <c r="C4350" s="18" t="s">
        <v>10157</v>
      </c>
      <c r="D4350" s="18" t="s">
        <v>2873</v>
      </c>
      <c r="E4350" s="18" t="s">
        <v>1699</v>
      </c>
      <c r="F4350" s="7" t="s">
        <v>10207</v>
      </c>
      <c r="G4350" s="18">
        <v>2</v>
      </c>
      <c r="H4350" s="18">
        <v>95</v>
      </c>
      <c r="I4350" s="21">
        <f t="shared" si="201"/>
        <v>190</v>
      </c>
      <c r="J4350" s="18"/>
      <c r="K4350" s="18"/>
      <c r="L4350" s="18">
        <f t="shared" si="202"/>
        <v>2</v>
      </c>
    </row>
    <row r="4351" spans="1:12" s="19" customFormat="1" ht="17.45" customHeight="1">
      <c r="A4351" s="20">
        <v>4349</v>
      </c>
      <c r="B4351" s="18" t="s">
        <v>10208</v>
      </c>
      <c r="C4351" s="18" t="s">
        <v>10157</v>
      </c>
      <c r="D4351" s="18" t="s">
        <v>2873</v>
      </c>
      <c r="E4351" s="18" t="s">
        <v>1699</v>
      </c>
      <c r="F4351" s="7" t="s">
        <v>10209</v>
      </c>
      <c r="G4351" s="18">
        <v>2</v>
      </c>
      <c r="H4351" s="18">
        <v>95</v>
      </c>
      <c r="I4351" s="21">
        <f t="shared" si="201"/>
        <v>190</v>
      </c>
      <c r="J4351" s="18"/>
      <c r="K4351" s="18"/>
      <c r="L4351" s="18">
        <f t="shared" si="202"/>
        <v>2</v>
      </c>
    </row>
    <row r="4352" spans="1:12" s="19" customFormat="1" ht="17.45" customHeight="1">
      <c r="A4352" s="20">
        <v>4350</v>
      </c>
      <c r="B4352" s="18" t="s">
        <v>10210</v>
      </c>
      <c r="C4352" s="18" t="s">
        <v>10157</v>
      </c>
      <c r="D4352" s="18" t="s">
        <v>2873</v>
      </c>
      <c r="E4352" s="18" t="s">
        <v>1699</v>
      </c>
      <c r="F4352" s="7" t="s">
        <v>10211</v>
      </c>
      <c r="G4352" s="18">
        <v>2</v>
      </c>
      <c r="H4352" s="18">
        <v>95</v>
      </c>
      <c r="I4352" s="21">
        <f t="shared" si="201"/>
        <v>190</v>
      </c>
      <c r="J4352" s="18"/>
      <c r="K4352" s="18"/>
      <c r="L4352" s="18">
        <f t="shared" si="202"/>
        <v>2</v>
      </c>
    </row>
    <row r="4353" spans="1:12" s="19" customFormat="1" ht="17.45" customHeight="1">
      <c r="A4353" s="20">
        <v>4351</v>
      </c>
      <c r="B4353" s="18" t="s">
        <v>10212</v>
      </c>
      <c r="C4353" s="18" t="s">
        <v>10157</v>
      </c>
      <c r="D4353" s="18" t="s">
        <v>2873</v>
      </c>
      <c r="E4353" s="18" t="s">
        <v>1699</v>
      </c>
      <c r="F4353" s="7" t="s">
        <v>10213</v>
      </c>
      <c r="G4353" s="18">
        <v>2</v>
      </c>
      <c r="H4353" s="18">
        <v>95</v>
      </c>
      <c r="I4353" s="21">
        <f t="shared" si="201"/>
        <v>190</v>
      </c>
      <c r="J4353" s="18"/>
      <c r="K4353" s="18"/>
      <c r="L4353" s="18">
        <f t="shared" si="202"/>
        <v>2</v>
      </c>
    </row>
    <row r="4354" spans="1:12" s="19" customFormat="1" ht="17.45" customHeight="1">
      <c r="A4354" s="20">
        <v>4352</v>
      </c>
      <c r="B4354" s="18" t="s">
        <v>10214</v>
      </c>
      <c r="C4354" s="18" t="s">
        <v>10157</v>
      </c>
      <c r="D4354" s="18" t="s">
        <v>2873</v>
      </c>
      <c r="E4354" s="18" t="s">
        <v>1699</v>
      </c>
      <c r="F4354" s="7" t="s">
        <v>10215</v>
      </c>
      <c r="G4354" s="18">
        <v>2</v>
      </c>
      <c r="H4354" s="18">
        <v>95</v>
      </c>
      <c r="I4354" s="21">
        <f t="shared" si="201"/>
        <v>190</v>
      </c>
      <c r="J4354" s="18"/>
      <c r="K4354" s="18"/>
      <c r="L4354" s="18">
        <f t="shared" si="202"/>
        <v>2</v>
      </c>
    </row>
    <row r="4355" spans="1:12" s="19" customFormat="1" ht="17.45" customHeight="1">
      <c r="A4355" s="20">
        <v>4353</v>
      </c>
      <c r="B4355" s="18" t="s">
        <v>10216</v>
      </c>
      <c r="C4355" s="18" t="s">
        <v>10157</v>
      </c>
      <c r="D4355" s="18" t="s">
        <v>2873</v>
      </c>
      <c r="E4355" s="18" t="s">
        <v>1699</v>
      </c>
      <c r="F4355" s="7" t="s">
        <v>10217</v>
      </c>
      <c r="G4355" s="18">
        <v>2</v>
      </c>
      <c r="H4355" s="18">
        <v>95</v>
      </c>
      <c r="I4355" s="21">
        <f t="shared" si="201"/>
        <v>190</v>
      </c>
      <c r="J4355" s="18"/>
      <c r="K4355" s="18"/>
      <c r="L4355" s="18">
        <f t="shared" si="202"/>
        <v>2</v>
      </c>
    </row>
    <row r="4356" spans="1:12" s="19" customFormat="1" ht="17.45" customHeight="1">
      <c r="A4356" s="20">
        <v>4354</v>
      </c>
      <c r="B4356" s="18" t="s">
        <v>10218</v>
      </c>
      <c r="C4356" s="18" t="s">
        <v>10157</v>
      </c>
      <c r="D4356" s="18" t="s">
        <v>2873</v>
      </c>
      <c r="E4356" s="18" t="s">
        <v>1699</v>
      </c>
      <c r="F4356" s="7" t="s">
        <v>10219</v>
      </c>
      <c r="G4356" s="18">
        <v>2</v>
      </c>
      <c r="H4356" s="18">
        <v>95</v>
      </c>
      <c r="I4356" s="21">
        <f t="shared" si="201"/>
        <v>190</v>
      </c>
      <c r="J4356" s="18"/>
      <c r="K4356" s="18"/>
      <c r="L4356" s="18">
        <f t="shared" si="202"/>
        <v>2</v>
      </c>
    </row>
    <row r="4357" spans="1:12" s="19" customFormat="1" ht="17.45" customHeight="1">
      <c r="A4357" s="20">
        <v>4355</v>
      </c>
      <c r="B4357" s="18" t="s">
        <v>10220</v>
      </c>
      <c r="C4357" s="18" t="s">
        <v>10157</v>
      </c>
      <c r="D4357" s="18" t="s">
        <v>2873</v>
      </c>
      <c r="E4357" s="18" t="s">
        <v>1699</v>
      </c>
      <c r="F4357" s="7">
        <v>9789861169668</v>
      </c>
      <c r="G4357" s="18">
        <v>2</v>
      </c>
      <c r="H4357" s="18">
        <v>85</v>
      </c>
      <c r="I4357" s="21">
        <f t="shared" si="201"/>
        <v>170</v>
      </c>
      <c r="J4357" s="18"/>
      <c r="K4357" s="18"/>
      <c r="L4357" s="18">
        <f t="shared" si="202"/>
        <v>2</v>
      </c>
    </row>
    <row r="4358" spans="1:12" s="19" customFormat="1" ht="17.45" customHeight="1">
      <c r="A4358" s="20">
        <v>4356</v>
      </c>
      <c r="B4358" s="18" t="s">
        <v>10221</v>
      </c>
      <c r="C4358" s="18" t="s">
        <v>10157</v>
      </c>
      <c r="D4358" s="18" t="s">
        <v>2873</v>
      </c>
      <c r="E4358" s="18" t="s">
        <v>1699</v>
      </c>
      <c r="F4358" s="7" t="s">
        <v>10222</v>
      </c>
      <c r="G4358" s="18">
        <v>2</v>
      </c>
      <c r="H4358" s="18">
        <v>95</v>
      </c>
      <c r="I4358" s="21">
        <f t="shared" si="201"/>
        <v>190</v>
      </c>
      <c r="J4358" s="18"/>
      <c r="K4358" s="18"/>
      <c r="L4358" s="18">
        <f t="shared" si="202"/>
        <v>2</v>
      </c>
    </row>
    <row r="4359" spans="1:12" s="19" customFormat="1" ht="17.45" customHeight="1">
      <c r="A4359" s="20">
        <v>4357</v>
      </c>
      <c r="B4359" s="18" t="s">
        <v>10223</v>
      </c>
      <c r="C4359" s="18" t="s">
        <v>10157</v>
      </c>
      <c r="D4359" s="18" t="s">
        <v>2873</v>
      </c>
      <c r="E4359" s="18" t="s">
        <v>1699</v>
      </c>
      <c r="F4359" s="7" t="s">
        <v>10224</v>
      </c>
      <c r="G4359" s="18">
        <v>2</v>
      </c>
      <c r="H4359" s="18">
        <v>95</v>
      </c>
      <c r="I4359" s="21">
        <f t="shared" si="201"/>
        <v>190</v>
      </c>
      <c r="J4359" s="18"/>
      <c r="K4359" s="18"/>
      <c r="L4359" s="18">
        <f t="shared" si="202"/>
        <v>2</v>
      </c>
    </row>
    <row r="4360" spans="1:12" s="19" customFormat="1" ht="17.45" customHeight="1">
      <c r="A4360" s="20">
        <v>4358</v>
      </c>
      <c r="B4360" s="18" t="s">
        <v>10225</v>
      </c>
      <c r="C4360" s="18" t="s">
        <v>10157</v>
      </c>
      <c r="D4360" s="18" t="s">
        <v>2873</v>
      </c>
      <c r="E4360" s="18" t="s">
        <v>1699</v>
      </c>
      <c r="F4360" s="7" t="s">
        <v>10226</v>
      </c>
      <c r="G4360" s="18">
        <v>2</v>
      </c>
      <c r="H4360" s="18">
        <v>95</v>
      </c>
      <c r="I4360" s="21">
        <f t="shared" si="201"/>
        <v>190</v>
      </c>
      <c r="J4360" s="18"/>
      <c r="K4360" s="18"/>
      <c r="L4360" s="18">
        <f t="shared" si="202"/>
        <v>2</v>
      </c>
    </row>
    <row r="4361" spans="1:12" s="19" customFormat="1" ht="17.45" customHeight="1">
      <c r="A4361" s="20">
        <v>4359</v>
      </c>
      <c r="B4361" s="18" t="s">
        <v>10227</v>
      </c>
      <c r="C4361" s="18" t="s">
        <v>10157</v>
      </c>
      <c r="D4361" s="18" t="s">
        <v>2873</v>
      </c>
      <c r="E4361" s="18" t="s">
        <v>1699</v>
      </c>
      <c r="F4361" s="7" t="s">
        <v>10228</v>
      </c>
      <c r="G4361" s="18">
        <v>2</v>
      </c>
      <c r="H4361" s="18">
        <v>95</v>
      </c>
      <c r="I4361" s="21">
        <f t="shared" si="201"/>
        <v>190</v>
      </c>
      <c r="J4361" s="18"/>
      <c r="K4361" s="18"/>
      <c r="L4361" s="18">
        <f t="shared" si="202"/>
        <v>2</v>
      </c>
    </row>
    <row r="4362" spans="1:12" s="19" customFormat="1" ht="17.45" customHeight="1">
      <c r="A4362" s="20">
        <v>4360</v>
      </c>
      <c r="B4362" s="18" t="s">
        <v>10229</v>
      </c>
      <c r="C4362" s="18" t="s">
        <v>10157</v>
      </c>
      <c r="D4362" s="18" t="s">
        <v>2873</v>
      </c>
      <c r="E4362" s="18" t="s">
        <v>1699</v>
      </c>
      <c r="F4362" s="7" t="s">
        <v>10230</v>
      </c>
      <c r="G4362" s="18">
        <v>2</v>
      </c>
      <c r="H4362" s="18">
        <v>95</v>
      </c>
      <c r="I4362" s="21">
        <f t="shared" si="201"/>
        <v>190</v>
      </c>
      <c r="J4362" s="18"/>
      <c r="K4362" s="18"/>
      <c r="L4362" s="18">
        <f t="shared" si="202"/>
        <v>2</v>
      </c>
    </row>
    <row r="4363" spans="1:12" s="19" customFormat="1" ht="17.45" customHeight="1">
      <c r="A4363" s="20">
        <v>4361</v>
      </c>
      <c r="B4363" s="18" t="s">
        <v>10231</v>
      </c>
      <c r="C4363" s="18" t="s">
        <v>10157</v>
      </c>
      <c r="D4363" s="18" t="s">
        <v>2873</v>
      </c>
      <c r="E4363" s="18" t="s">
        <v>1699</v>
      </c>
      <c r="F4363" s="7" t="s">
        <v>10232</v>
      </c>
      <c r="G4363" s="18">
        <v>2</v>
      </c>
      <c r="H4363" s="18">
        <v>95</v>
      </c>
      <c r="I4363" s="21">
        <f t="shared" si="201"/>
        <v>190</v>
      </c>
      <c r="J4363" s="18"/>
      <c r="K4363" s="18"/>
      <c r="L4363" s="18">
        <f t="shared" si="202"/>
        <v>2</v>
      </c>
    </row>
    <row r="4364" spans="1:12" s="19" customFormat="1" ht="17.45" customHeight="1">
      <c r="A4364" s="20">
        <v>4362</v>
      </c>
      <c r="B4364" s="18" t="s">
        <v>10233</v>
      </c>
      <c r="C4364" s="18" t="s">
        <v>10157</v>
      </c>
      <c r="D4364" s="18" t="s">
        <v>2873</v>
      </c>
      <c r="E4364" s="18" t="s">
        <v>1699</v>
      </c>
      <c r="F4364" s="7" t="s">
        <v>10234</v>
      </c>
      <c r="G4364" s="18">
        <v>2</v>
      </c>
      <c r="H4364" s="18">
        <v>95</v>
      </c>
      <c r="I4364" s="21">
        <f t="shared" si="201"/>
        <v>190</v>
      </c>
      <c r="J4364" s="18"/>
      <c r="K4364" s="18"/>
      <c r="L4364" s="18">
        <f t="shared" si="202"/>
        <v>2</v>
      </c>
    </row>
    <row r="4365" spans="1:12" s="19" customFormat="1" ht="17.45" customHeight="1">
      <c r="A4365" s="20">
        <v>4363</v>
      </c>
      <c r="B4365" s="18" t="s">
        <v>10235</v>
      </c>
      <c r="C4365" s="18" t="s">
        <v>10157</v>
      </c>
      <c r="D4365" s="18" t="s">
        <v>2873</v>
      </c>
      <c r="E4365" s="18" t="s">
        <v>1699</v>
      </c>
      <c r="F4365" s="7" t="s">
        <v>10236</v>
      </c>
      <c r="G4365" s="18">
        <v>2</v>
      </c>
      <c r="H4365" s="18">
        <v>95</v>
      </c>
      <c r="I4365" s="21">
        <f t="shared" si="201"/>
        <v>190</v>
      </c>
      <c r="J4365" s="18"/>
      <c r="K4365" s="18"/>
      <c r="L4365" s="18">
        <f t="shared" si="202"/>
        <v>2</v>
      </c>
    </row>
    <row r="4366" spans="1:12" s="19" customFormat="1" ht="17.45" customHeight="1">
      <c r="A4366" s="20">
        <v>4364</v>
      </c>
      <c r="B4366" s="18" t="s">
        <v>10237</v>
      </c>
      <c r="C4366" s="18" t="s">
        <v>10157</v>
      </c>
      <c r="D4366" s="18" t="s">
        <v>2873</v>
      </c>
      <c r="E4366" s="18" t="s">
        <v>1699</v>
      </c>
      <c r="F4366" s="7" t="s">
        <v>10238</v>
      </c>
      <c r="G4366" s="18">
        <v>2</v>
      </c>
      <c r="H4366" s="18">
        <v>95</v>
      </c>
      <c r="I4366" s="21">
        <f t="shared" si="201"/>
        <v>190</v>
      </c>
      <c r="J4366" s="18"/>
      <c r="K4366" s="18"/>
      <c r="L4366" s="18">
        <f t="shared" si="202"/>
        <v>2</v>
      </c>
    </row>
    <row r="4367" spans="1:12" s="19" customFormat="1" ht="17.45" customHeight="1">
      <c r="A4367" s="20">
        <v>4365</v>
      </c>
      <c r="B4367" s="18" t="s">
        <v>10239</v>
      </c>
      <c r="C4367" s="18" t="s">
        <v>10157</v>
      </c>
      <c r="D4367" s="18" t="s">
        <v>2873</v>
      </c>
      <c r="E4367" s="18" t="s">
        <v>1699</v>
      </c>
      <c r="F4367" s="7" t="s">
        <v>10240</v>
      </c>
      <c r="G4367" s="18">
        <v>2</v>
      </c>
      <c r="H4367" s="18">
        <v>100</v>
      </c>
      <c r="I4367" s="21">
        <f t="shared" si="201"/>
        <v>200</v>
      </c>
      <c r="J4367" s="18"/>
      <c r="K4367" s="18"/>
      <c r="L4367" s="18">
        <f t="shared" si="202"/>
        <v>2</v>
      </c>
    </row>
    <row r="4368" spans="1:12" s="19" customFormat="1" ht="17.45" customHeight="1">
      <c r="A4368" s="20">
        <v>4366</v>
      </c>
      <c r="B4368" s="18" t="s">
        <v>10241</v>
      </c>
      <c r="C4368" s="18" t="s">
        <v>10157</v>
      </c>
      <c r="D4368" s="18" t="s">
        <v>2873</v>
      </c>
      <c r="E4368" s="18" t="s">
        <v>1699</v>
      </c>
      <c r="F4368" s="7">
        <v>9789861169675</v>
      </c>
      <c r="G4368" s="18">
        <v>2</v>
      </c>
      <c r="H4368" s="18">
        <v>85</v>
      </c>
      <c r="I4368" s="21">
        <f t="shared" ref="I4368:I4431" si="203">G4368*H4368</f>
        <v>170</v>
      </c>
      <c r="J4368" s="18"/>
      <c r="K4368" s="18"/>
      <c r="L4368" s="18">
        <f t="shared" si="202"/>
        <v>2</v>
      </c>
    </row>
    <row r="4369" spans="1:12" s="19" customFormat="1" ht="17.45" customHeight="1">
      <c r="A4369" s="20">
        <v>4367</v>
      </c>
      <c r="B4369" s="18" t="s">
        <v>10242</v>
      </c>
      <c r="C4369" s="18" t="s">
        <v>10157</v>
      </c>
      <c r="D4369" s="18" t="s">
        <v>2873</v>
      </c>
      <c r="E4369" s="18" t="s">
        <v>1699</v>
      </c>
      <c r="F4369" s="7" t="s">
        <v>10243</v>
      </c>
      <c r="G4369" s="18">
        <v>2</v>
      </c>
      <c r="H4369" s="18">
        <v>100</v>
      </c>
      <c r="I4369" s="21">
        <f t="shared" si="203"/>
        <v>200</v>
      </c>
      <c r="J4369" s="18"/>
      <c r="K4369" s="18"/>
      <c r="L4369" s="18">
        <f t="shared" si="202"/>
        <v>2</v>
      </c>
    </row>
    <row r="4370" spans="1:12" s="19" customFormat="1" ht="17.45" customHeight="1">
      <c r="A4370" s="20">
        <v>4368</v>
      </c>
      <c r="B4370" s="18" t="s">
        <v>10244</v>
      </c>
      <c r="C4370" s="18" t="s">
        <v>10157</v>
      </c>
      <c r="D4370" s="18" t="s">
        <v>2873</v>
      </c>
      <c r="E4370" s="18" t="s">
        <v>1699</v>
      </c>
      <c r="F4370" s="7" t="s">
        <v>10245</v>
      </c>
      <c r="G4370" s="18">
        <v>2</v>
      </c>
      <c r="H4370" s="18">
        <v>100</v>
      </c>
      <c r="I4370" s="21">
        <f t="shared" si="203"/>
        <v>200</v>
      </c>
      <c r="J4370" s="18"/>
      <c r="K4370" s="18"/>
      <c r="L4370" s="18">
        <f t="shared" si="202"/>
        <v>2</v>
      </c>
    </row>
    <row r="4371" spans="1:12" s="19" customFormat="1" ht="17.45" customHeight="1">
      <c r="A4371" s="20">
        <v>4369</v>
      </c>
      <c r="B4371" s="18" t="s">
        <v>10246</v>
      </c>
      <c r="C4371" s="18" t="s">
        <v>10157</v>
      </c>
      <c r="D4371" s="18" t="s">
        <v>2873</v>
      </c>
      <c r="E4371" s="18" t="s">
        <v>1699</v>
      </c>
      <c r="F4371" s="7" t="s">
        <v>10247</v>
      </c>
      <c r="G4371" s="18">
        <v>2</v>
      </c>
      <c r="H4371" s="18">
        <v>100</v>
      </c>
      <c r="I4371" s="21">
        <f t="shared" si="203"/>
        <v>200</v>
      </c>
      <c r="J4371" s="18"/>
      <c r="K4371" s="18"/>
      <c r="L4371" s="18">
        <f t="shared" si="202"/>
        <v>2</v>
      </c>
    </row>
    <row r="4372" spans="1:12" s="19" customFormat="1" ht="17.45" customHeight="1">
      <c r="A4372" s="20">
        <v>4370</v>
      </c>
      <c r="B4372" s="18" t="s">
        <v>10248</v>
      </c>
      <c r="C4372" s="18" t="s">
        <v>10157</v>
      </c>
      <c r="D4372" s="18" t="s">
        <v>2873</v>
      </c>
      <c r="E4372" s="18" t="s">
        <v>1699</v>
      </c>
      <c r="F4372" s="7" t="s">
        <v>10249</v>
      </c>
      <c r="G4372" s="18">
        <v>2</v>
      </c>
      <c r="H4372" s="18">
        <v>100</v>
      </c>
      <c r="I4372" s="21">
        <f t="shared" si="203"/>
        <v>200</v>
      </c>
      <c r="J4372" s="18"/>
      <c r="K4372" s="18"/>
      <c r="L4372" s="18">
        <f t="shared" si="202"/>
        <v>2</v>
      </c>
    </row>
    <row r="4373" spans="1:12" s="19" customFormat="1" ht="17.45" customHeight="1">
      <c r="A4373" s="20">
        <v>4371</v>
      </c>
      <c r="B4373" s="18" t="s">
        <v>10250</v>
      </c>
      <c r="C4373" s="18" t="s">
        <v>10157</v>
      </c>
      <c r="D4373" s="18" t="s">
        <v>2873</v>
      </c>
      <c r="E4373" s="18" t="s">
        <v>1699</v>
      </c>
      <c r="F4373" s="7" t="s">
        <v>10251</v>
      </c>
      <c r="G4373" s="18">
        <v>2</v>
      </c>
      <c r="H4373" s="18">
        <v>100</v>
      </c>
      <c r="I4373" s="21">
        <f t="shared" si="203"/>
        <v>200</v>
      </c>
      <c r="J4373" s="18"/>
      <c r="K4373" s="18"/>
      <c r="L4373" s="18">
        <f t="shared" si="202"/>
        <v>2</v>
      </c>
    </row>
    <row r="4374" spans="1:12" s="19" customFormat="1" ht="17.45" customHeight="1">
      <c r="A4374" s="20">
        <v>4372</v>
      </c>
      <c r="B4374" s="18" t="s">
        <v>10252</v>
      </c>
      <c r="C4374" s="18" t="s">
        <v>10157</v>
      </c>
      <c r="D4374" s="18" t="s">
        <v>2873</v>
      </c>
      <c r="E4374" s="18" t="s">
        <v>1699</v>
      </c>
      <c r="F4374" s="7" t="s">
        <v>10253</v>
      </c>
      <c r="G4374" s="18">
        <v>2</v>
      </c>
      <c r="H4374" s="18">
        <v>100</v>
      </c>
      <c r="I4374" s="21">
        <f t="shared" si="203"/>
        <v>200</v>
      </c>
      <c r="J4374" s="18"/>
      <c r="K4374" s="18"/>
      <c r="L4374" s="18">
        <f t="shared" si="202"/>
        <v>2</v>
      </c>
    </row>
    <row r="4375" spans="1:12" s="19" customFormat="1" ht="17.45" customHeight="1">
      <c r="A4375" s="20">
        <v>4373</v>
      </c>
      <c r="B4375" s="18" t="s">
        <v>10254</v>
      </c>
      <c r="C4375" s="18" t="s">
        <v>10157</v>
      </c>
      <c r="D4375" s="18" t="s">
        <v>2873</v>
      </c>
      <c r="E4375" s="18" t="s">
        <v>1699</v>
      </c>
      <c r="F4375" s="7" t="s">
        <v>10255</v>
      </c>
      <c r="G4375" s="18">
        <v>2</v>
      </c>
      <c r="H4375" s="18">
        <v>100</v>
      </c>
      <c r="I4375" s="21">
        <f t="shared" si="203"/>
        <v>200</v>
      </c>
      <c r="J4375" s="18"/>
      <c r="K4375" s="18"/>
      <c r="L4375" s="18">
        <f t="shared" si="202"/>
        <v>2</v>
      </c>
    </row>
    <row r="4376" spans="1:12" s="19" customFormat="1" ht="17.45" customHeight="1">
      <c r="A4376" s="20">
        <v>4374</v>
      </c>
      <c r="B4376" s="18" t="s">
        <v>10256</v>
      </c>
      <c r="C4376" s="18" t="s">
        <v>10157</v>
      </c>
      <c r="D4376" s="18" t="s">
        <v>2873</v>
      </c>
      <c r="E4376" s="18" t="s">
        <v>1699</v>
      </c>
      <c r="F4376" s="7" t="s">
        <v>10257</v>
      </c>
      <c r="G4376" s="18">
        <v>2</v>
      </c>
      <c r="H4376" s="18">
        <v>100</v>
      </c>
      <c r="I4376" s="21">
        <f t="shared" si="203"/>
        <v>200</v>
      </c>
      <c r="J4376" s="18"/>
      <c r="K4376" s="18"/>
      <c r="L4376" s="18">
        <f t="shared" si="202"/>
        <v>2</v>
      </c>
    </row>
    <row r="4377" spans="1:12" s="19" customFormat="1" ht="17.45" customHeight="1">
      <c r="A4377" s="20">
        <v>4375</v>
      </c>
      <c r="B4377" s="18" t="s">
        <v>10258</v>
      </c>
      <c r="C4377" s="18" t="s">
        <v>10157</v>
      </c>
      <c r="D4377" s="18" t="s">
        <v>2873</v>
      </c>
      <c r="E4377" s="18" t="s">
        <v>1699</v>
      </c>
      <c r="F4377" s="7" t="s">
        <v>10259</v>
      </c>
      <c r="G4377" s="18">
        <v>2</v>
      </c>
      <c r="H4377" s="18">
        <v>100</v>
      </c>
      <c r="I4377" s="21">
        <f t="shared" si="203"/>
        <v>200</v>
      </c>
      <c r="J4377" s="18"/>
      <c r="K4377" s="18"/>
      <c r="L4377" s="18">
        <f t="shared" si="202"/>
        <v>2</v>
      </c>
    </row>
    <row r="4378" spans="1:12" s="19" customFormat="1" ht="17.45" customHeight="1">
      <c r="A4378" s="20">
        <v>4376</v>
      </c>
      <c r="B4378" s="18" t="s">
        <v>10260</v>
      </c>
      <c r="C4378" s="18" t="s">
        <v>10157</v>
      </c>
      <c r="D4378" s="18" t="s">
        <v>2873</v>
      </c>
      <c r="E4378" s="18" t="s">
        <v>1699</v>
      </c>
      <c r="F4378" s="7" t="s">
        <v>10261</v>
      </c>
      <c r="G4378" s="18">
        <v>2</v>
      </c>
      <c r="H4378" s="18">
        <v>100</v>
      </c>
      <c r="I4378" s="21">
        <f t="shared" si="203"/>
        <v>200</v>
      </c>
      <c r="J4378" s="18"/>
      <c r="K4378" s="18"/>
      <c r="L4378" s="18">
        <f t="shared" si="202"/>
        <v>2</v>
      </c>
    </row>
    <row r="4379" spans="1:12" s="19" customFormat="1" ht="17.45" customHeight="1">
      <c r="A4379" s="20">
        <v>4377</v>
      </c>
      <c r="B4379" s="18" t="s">
        <v>10262</v>
      </c>
      <c r="C4379" s="18" t="s">
        <v>10157</v>
      </c>
      <c r="D4379" s="18" t="s">
        <v>2873</v>
      </c>
      <c r="E4379" s="18" t="s">
        <v>1699</v>
      </c>
      <c r="F4379" s="7" t="s">
        <v>10263</v>
      </c>
      <c r="G4379" s="18">
        <v>2</v>
      </c>
      <c r="H4379" s="18">
        <v>85</v>
      </c>
      <c r="I4379" s="21">
        <f t="shared" si="203"/>
        <v>170</v>
      </c>
      <c r="J4379" s="18"/>
      <c r="K4379" s="18"/>
      <c r="L4379" s="18">
        <f t="shared" si="202"/>
        <v>2</v>
      </c>
    </row>
    <row r="4380" spans="1:12" s="19" customFormat="1" ht="17.45" customHeight="1">
      <c r="A4380" s="20">
        <v>4378</v>
      </c>
      <c r="B4380" s="18" t="s">
        <v>10264</v>
      </c>
      <c r="C4380" s="18" t="s">
        <v>10157</v>
      </c>
      <c r="D4380" s="18" t="s">
        <v>2873</v>
      </c>
      <c r="E4380" s="18" t="s">
        <v>1699</v>
      </c>
      <c r="F4380" s="7" t="s">
        <v>10265</v>
      </c>
      <c r="G4380" s="18">
        <v>2</v>
      </c>
      <c r="H4380" s="18">
        <v>100</v>
      </c>
      <c r="I4380" s="21">
        <f t="shared" si="203"/>
        <v>200</v>
      </c>
      <c r="J4380" s="18"/>
      <c r="K4380" s="18"/>
      <c r="L4380" s="18">
        <f t="shared" si="202"/>
        <v>2</v>
      </c>
    </row>
    <row r="4381" spans="1:12" s="19" customFormat="1" ht="17.45" customHeight="1">
      <c r="A4381" s="20">
        <v>4379</v>
      </c>
      <c r="B4381" s="18" t="s">
        <v>10266</v>
      </c>
      <c r="C4381" s="18" t="s">
        <v>10157</v>
      </c>
      <c r="D4381" s="18" t="s">
        <v>2873</v>
      </c>
      <c r="E4381" s="18" t="s">
        <v>1699</v>
      </c>
      <c r="F4381" s="7" t="s">
        <v>10267</v>
      </c>
      <c r="G4381" s="18">
        <v>2</v>
      </c>
      <c r="H4381" s="18">
        <v>100</v>
      </c>
      <c r="I4381" s="21">
        <f t="shared" si="203"/>
        <v>200</v>
      </c>
      <c r="J4381" s="18"/>
      <c r="K4381" s="18"/>
      <c r="L4381" s="18">
        <f t="shared" si="202"/>
        <v>2</v>
      </c>
    </row>
    <row r="4382" spans="1:12" s="19" customFormat="1" ht="17.45" customHeight="1">
      <c r="A4382" s="20">
        <v>4380</v>
      </c>
      <c r="B4382" s="18" t="s">
        <v>10268</v>
      </c>
      <c r="C4382" s="18" t="s">
        <v>10157</v>
      </c>
      <c r="D4382" s="18" t="s">
        <v>2873</v>
      </c>
      <c r="E4382" s="18" t="s">
        <v>1699</v>
      </c>
      <c r="F4382" s="7" t="s">
        <v>10269</v>
      </c>
      <c r="G4382" s="18">
        <v>2</v>
      </c>
      <c r="H4382" s="18">
        <v>100</v>
      </c>
      <c r="I4382" s="21">
        <f t="shared" si="203"/>
        <v>200</v>
      </c>
      <c r="J4382" s="18"/>
      <c r="K4382" s="18"/>
      <c r="L4382" s="18">
        <f t="shared" si="202"/>
        <v>2</v>
      </c>
    </row>
    <row r="4383" spans="1:12" s="19" customFormat="1" ht="17.45" customHeight="1">
      <c r="A4383" s="20">
        <v>4381</v>
      </c>
      <c r="B4383" s="18" t="s">
        <v>10270</v>
      </c>
      <c r="C4383" s="18" t="s">
        <v>10157</v>
      </c>
      <c r="D4383" s="18" t="s">
        <v>2873</v>
      </c>
      <c r="E4383" s="18" t="s">
        <v>1699</v>
      </c>
      <c r="F4383" s="7" t="s">
        <v>10271</v>
      </c>
      <c r="G4383" s="18">
        <v>2</v>
      </c>
      <c r="H4383" s="18">
        <v>100</v>
      </c>
      <c r="I4383" s="21">
        <f t="shared" si="203"/>
        <v>200</v>
      </c>
      <c r="J4383" s="18"/>
      <c r="K4383" s="18"/>
      <c r="L4383" s="18">
        <f t="shared" si="202"/>
        <v>2</v>
      </c>
    </row>
    <row r="4384" spans="1:12" s="19" customFormat="1" ht="17.45" customHeight="1">
      <c r="A4384" s="20">
        <v>4382</v>
      </c>
      <c r="B4384" s="18" t="s">
        <v>10272</v>
      </c>
      <c r="C4384" s="18" t="s">
        <v>10157</v>
      </c>
      <c r="D4384" s="18" t="s">
        <v>2873</v>
      </c>
      <c r="E4384" s="18" t="s">
        <v>1699</v>
      </c>
      <c r="F4384" s="7" t="s">
        <v>10273</v>
      </c>
      <c r="G4384" s="18">
        <v>2</v>
      </c>
      <c r="H4384" s="18">
        <v>100</v>
      </c>
      <c r="I4384" s="21">
        <f t="shared" si="203"/>
        <v>200</v>
      </c>
      <c r="J4384" s="18"/>
      <c r="K4384" s="18"/>
      <c r="L4384" s="18">
        <f t="shared" si="202"/>
        <v>2</v>
      </c>
    </row>
    <row r="4385" spans="1:12" s="19" customFormat="1" ht="17.45" customHeight="1">
      <c r="A4385" s="20">
        <v>4383</v>
      </c>
      <c r="B4385" s="18" t="s">
        <v>10274</v>
      </c>
      <c r="C4385" s="18" t="s">
        <v>10157</v>
      </c>
      <c r="D4385" s="18" t="s">
        <v>2873</v>
      </c>
      <c r="E4385" s="18" t="s">
        <v>1699</v>
      </c>
      <c r="F4385" s="7">
        <v>9789861171562</v>
      </c>
      <c r="G4385" s="18">
        <v>2</v>
      </c>
      <c r="H4385" s="18">
        <v>85</v>
      </c>
      <c r="I4385" s="21">
        <f t="shared" si="203"/>
        <v>170</v>
      </c>
      <c r="J4385" s="18"/>
      <c r="K4385" s="18"/>
      <c r="L4385" s="18">
        <f t="shared" si="202"/>
        <v>2</v>
      </c>
    </row>
    <row r="4386" spans="1:12" s="19" customFormat="1" ht="17.45" customHeight="1">
      <c r="A4386" s="20">
        <v>4384</v>
      </c>
      <c r="B4386" s="18" t="s">
        <v>10275</v>
      </c>
      <c r="C4386" s="18" t="s">
        <v>10157</v>
      </c>
      <c r="D4386" s="18" t="s">
        <v>2873</v>
      </c>
      <c r="E4386" s="18" t="s">
        <v>1699</v>
      </c>
      <c r="F4386" s="7" t="s">
        <v>10276</v>
      </c>
      <c r="G4386" s="18">
        <v>2</v>
      </c>
      <c r="H4386" s="18">
        <v>85</v>
      </c>
      <c r="I4386" s="21">
        <f t="shared" si="203"/>
        <v>170</v>
      </c>
      <c r="J4386" s="18"/>
      <c r="K4386" s="18"/>
      <c r="L4386" s="18">
        <f t="shared" si="202"/>
        <v>2</v>
      </c>
    </row>
    <row r="4387" spans="1:12" s="19" customFormat="1" ht="17.45" customHeight="1">
      <c r="A4387" s="20">
        <v>4385</v>
      </c>
      <c r="B4387" s="18" t="s">
        <v>10277</v>
      </c>
      <c r="C4387" s="18" t="s">
        <v>10157</v>
      </c>
      <c r="D4387" s="18" t="s">
        <v>2873</v>
      </c>
      <c r="E4387" s="18" t="s">
        <v>1699</v>
      </c>
      <c r="F4387" s="7" t="s">
        <v>10278</v>
      </c>
      <c r="G4387" s="18">
        <v>2</v>
      </c>
      <c r="H4387" s="18">
        <v>85</v>
      </c>
      <c r="I4387" s="21">
        <f t="shared" si="203"/>
        <v>170</v>
      </c>
      <c r="J4387" s="18"/>
      <c r="K4387" s="18"/>
      <c r="L4387" s="18">
        <f t="shared" si="202"/>
        <v>2</v>
      </c>
    </row>
    <row r="4388" spans="1:12" s="19" customFormat="1" ht="17.45" customHeight="1">
      <c r="A4388" s="20">
        <v>4386</v>
      </c>
      <c r="B4388" s="18" t="s">
        <v>10279</v>
      </c>
      <c r="C4388" s="18" t="s">
        <v>10280</v>
      </c>
      <c r="D4388" s="18" t="s">
        <v>6299</v>
      </c>
      <c r="E4388" s="18" t="s">
        <v>1699</v>
      </c>
      <c r="F4388" s="7" t="s">
        <v>10281</v>
      </c>
      <c r="G4388" s="18">
        <v>2</v>
      </c>
      <c r="H4388" s="18">
        <v>220</v>
      </c>
      <c r="I4388" s="21">
        <f t="shared" si="203"/>
        <v>440</v>
      </c>
      <c r="J4388" s="18"/>
      <c r="K4388" s="18"/>
      <c r="L4388" s="18">
        <f t="shared" ref="L4388:L4451" si="204">G4388</f>
        <v>2</v>
      </c>
    </row>
    <row r="4389" spans="1:12" s="19" customFormat="1" ht="17.45" customHeight="1">
      <c r="A4389" s="20">
        <v>4387</v>
      </c>
      <c r="B4389" s="21" t="s">
        <v>10282</v>
      </c>
      <c r="C4389" s="23" t="s">
        <v>10283</v>
      </c>
      <c r="D4389" s="21" t="s">
        <v>10284</v>
      </c>
      <c r="E4389" s="21" t="s">
        <v>5319</v>
      </c>
      <c r="F4389" s="8">
        <v>9789866075193</v>
      </c>
      <c r="G4389" s="21">
        <v>2</v>
      </c>
      <c r="H4389" s="21">
        <v>290</v>
      </c>
      <c r="I4389" s="21">
        <f t="shared" si="203"/>
        <v>580</v>
      </c>
      <c r="J4389" s="18"/>
      <c r="K4389" s="18" t="s">
        <v>1734</v>
      </c>
      <c r="L4389" s="18">
        <f t="shared" si="204"/>
        <v>2</v>
      </c>
    </row>
    <row r="4390" spans="1:12" s="19" customFormat="1" ht="17.45" customHeight="1">
      <c r="A4390" s="20">
        <v>4388</v>
      </c>
      <c r="B4390" s="21" t="s">
        <v>10285</v>
      </c>
      <c r="C4390" s="23" t="s">
        <v>10283</v>
      </c>
      <c r="D4390" s="21" t="s">
        <v>10284</v>
      </c>
      <c r="E4390" s="21" t="s">
        <v>5319</v>
      </c>
      <c r="F4390" s="8">
        <v>9789866075254</v>
      </c>
      <c r="G4390" s="21">
        <v>2</v>
      </c>
      <c r="H4390" s="21">
        <v>290</v>
      </c>
      <c r="I4390" s="21">
        <f t="shared" si="203"/>
        <v>580</v>
      </c>
      <c r="J4390" s="18"/>
      <c r="K4390" s="18" t="s">
        <v>1734</v>
      </c>
      <c r="L4390" s="18">
        <f t="shared" si="204"/>
        <v>2</v>
      </c>
    </row>
    <row r="4391" spans="1:12" s="19" customFormat="1" ht="17.45" customHeight="1">
      <c r="A4391" s="20">
        <v>4389</v>
      </c>
      <c r="B4391" s="21" t="s">
        <v>10286</v>
      </c>
      <c r="C4391" s="23" t="s">
        <v>10283</v>
      </c>
      <c r="D4391" s="21" t="s">
        <v>10284</v>
      </c>
      <c r="E4391" s="21" t="s">
        <v>5319</v>
      </c>
      <c r="F4391" s="8">
        <v>9789866075209</v>
      </c>
      <c r="G4391" s="21">
        <v>2</v>
      </c>
      <c r="H4391" s="21">
        <v>290</v>
      </c>
      <c r="I4391" s="21">
        <f t="shared" si="203"/>
        <v>580</v>
      </c>
      <c r="J4391" s="18"/>
      <c r="K4391" s="18" t="s">
        <v>1734</v>
      </c>
      <c r="L4391" s="18">
        <f t="shared" si="204"/>
        <v>2</v>
      </c>
    </row>
    <row r="4392" spans="1:12" s="19" customFormat="1" ht="17.45" customHeight="1">
      <c r="A4392" s="20">
        <v>4390</v>
      </c>
      <c r="B4392" s="21" t="s">
        <v>10287</v>
      </c>
      <c r="C4392" s="23" t="s">
        <v>10283</v>
      </c>
      <c r="D4392" s="21" t="s">
        <v>10284</v>
      </c>
      <c r="E4392" s="21" t="s">
        <v>5319</v>
      </c>
      <c r="F4392" s="8">
        <v>9789866075261</v>
      </c>
      <c r="G4392" s="21">
        <v>2</v>
      </c>
      <c r="H4392" s="21">
        <v>290</v>
      </c>
      <c r="I4392" s="21">
        <f t="shared" si="203"/>
        <v>580</v>
      </c>
      <c r="J4392" s="18"/>
      <c r="K4392" s="18" t="s">
        <v>1734</v>
      </c>
      <c r="L4392" s="18">
        <f t="shared" si="204"/>
        <v>2</v>
      </c>
    </row>
    <row r="4393" spans="1:12" s="19" customFormat="1" ht="17.45" customHeight="1">
      <c r="A4393" s="20">
        <v>4391</v>
      </c>
      <c r="B4393" s="18" t="s">
        <v>10288</v>
      </c>
      <c r="C4393" s="18" t="s">
        <v>5288</v>
      </c>
      <c r="D4393" s="18" t="s">
        <v>6214</v>
      </c>
      <c r="E4393" s="18" t="s">
        <v>1699</v>
      </c>
      <c r="F4393" s="7" t="s">
        <v>10289</v>
      </c>
      <c r="G4393" s="18">
        <v>2</v>
      </c>
      <c r="H4393" s="18">
        <v>340</v>
      </c>
      <c r="I4393" s="21">
        <f t="shared" si="203"/>
        <v>680</v>
      </c>
      <c r="J4393" s="18"/>
      <c r="K4393" s="18"/>
      <c r="L4393" s="18">
        <f t="shared" si="204"/>
        <v>2</v>
      </c>
    </row>
    <row r="4394" spans="1:12" s="19" customFormat="1" ht="17.45" customHeight="1">
      <c r="A4394" s="20">
        <v>4392</v>
      </c>
      <c r="B4394" s="18" t="s">
        <v>10290</v>
      </c>
      <c r="C4394" s="18" t="s">
        <v>10291</v>
      </c>
      <c r="D4394" s="18" t="s">
        <v>3307</v>
      </c>
      <c r="E4394" s="18" t="s">
        <v>1699</v>
      </c>
      <c r="F4394" s="7">
        <v>9789866039461</v>
      </c>
      <c r="G4394" s="18">
        <v>2</v>
      </c>
      <c r="H4394" s="18">
        <v>290</v>
      </c>
      <c r="I4394" s="21">
        <f t="shared" si="203"/>
        <v>580</v>
      </c>
      <c r="J4394" s="18"/>
      <c r="K4394" s="18"/>
      <c r="L4394" s="18">
        <f t="shared" si="204"/>
        <v>2</v>
      </c>
    </row>
    <row r="4395" spans="1:12" s="19" customFormat="1" ht="17.45" customHeight="1">
      <c r="A4395" s="20">
        <v>4393</v>
      </c>
      <c r="B4395" s="18" t="s">
        <v>10292</v>
      </c>
      <c r="C4395" s="18" t="s">
        <v>10293</v>
      </c>
      <c r="D4395" s="18" t="s">
        <v>4009</v>
      </c>
      <c r="E4395" s="18" t="s">
        <v>1699</v>
      </c>
      <c r="F4395" s="7" t="s">
        <v>10294</v>
      </c>
      <c r="G4395" s="18">
        <v>2</v>
      </c>
      <c r="H4395" s="18">
        <v>260</v>
      </c>
      <c r="I4395" s="21">
        <f t="shared" si="203"/>
        <v>520</v>
      </c>
      <c r="J4395" s="18"/>
      <c r="K4395" s="18"/>
      <c r="L4395" s="18">
        <f t="shared" si="204"/>
        <v>2</v>
      </c>
    </row>
    <row r="4396" spans="1:12" s="19" customFormat="1" ht="17.45" customHeight="1">
      <c r="A4396" s="20">
        <v>4394</v>
      </c>
      <c r="B4396" s="18" t="s">
        <v>10295</v>
      </c>
      <c r="C4396" s="18" t="s">
        <v>10296</v>
      </c>
      <c r="D4396" s="18" t="s">
        <v>1853</v>
      </c>
      <c r="E4396" s="18" t="s">
        <v>1699</v>
      </c>
      <c r="F4396" s="7">
        <v>9789573270881</v>
      </c>
      <c r="G4396" s="18">
        <v>2</v>
      </c>
      <c r="H4396" s="18">
        <v>450</v>
      </c>
      <c r="I4396" s="21">
        <f t="shared" si="203"/>
        <v>900</v>
      </c>
      <c r="J4396" s="21" t="s">
        <v>2750</v>
      </c>
      <c r="K4396" s="21" t="s">
        <v>2148</v>
      </c>
      <c r="L4396" s="18">
        <f t="shared" si="204"/>
        <v>2</v>
      </c>
    </row>
    <row r="4397" spans="1:12" s="19" customFormat="1" ht="17.45" customHeight="1">
      <c r="A4397" s="20">
        <v>4395</v>
      </c>
      <c r="B4397" s="18" t="s">
        <v>10297</v>
      </c>
      <c r="C4397" s="18" t="s">
        <v>10298</v>
      </c>
      <c r="D4397" s="18" t="s">
        <v>2817</v>
      </c>
      <c r="E4397" s="18" t="s">
        <v>1699</v>
      </c>
      <c r="F4397" s="7" t="s">
        <v>10299</v>
      </c>
      <c r="G4397" s="18">
        <v>2</v>
      </c>
      <c r="H4397" s="18">
        <v>300</v>
      </c>
      <c r="I4397" s="21">
        <f t="shared" si="203"/>
        <v>600</v>
      </c>
      <c r="J4397" s="21" t="s">
        <v>2750</v>
      </c>
      <c r="K4397" s="21" t="s">
        <v>2148</v>
      </c>
      <c r="L4397" s="18">
        <f t="shared" si="204"/>
        <v>2</v>
      </c>
    </row>
    <row r="4398" spans="1:12" s="19" customFormat="1" ht="17.45" customHeight="1">
      <c r="A4398" s="20">
        <v>4396</v>
      </c>
      <c r="B4398" s="18" t="s">
        <v>10300</v>
      </c>
      <c r="C4398" s="18" t="s">
        <v>10301</v>
      </c>
      <c r="D4398" s="18" t="s">
        <v>3211</v>
      </c>
      <c r="E4398" s="18" t="s">
        <v>1699</v>
      </c>
      <c r="F4398" s="7">
        <v>9789862293515</v>
      </c>
      <c r="G4398" s="18">
        <v>2</v>
      </c>
      <c r="H4398" s="18">
        <v>280</v>
      </c>
      <c r="I4398" s="21">
        <f t="shared" si="203"/>
        <v>560</v>
      </c>
      <c r="J4398" s="21" t="s">
        <v>2750</v>
      </c>
      <c r="K4398" s="21" t="s">
        <v>2148</v>
      </c>
      <c r="L4398" s="18">
        <f t="shared" si="204"/>
        <v>2</v>
      </c>
    </row>
    <row r="4399" spans="1:12" s="19" customFormat="1" ht="17.45" customHeight="1">
      <c r="A4399" s="20">
        <v>4397</v>
      </c>
      <c r="B4399" s="18" t="s">
        <v>10302</v>
      </c>
      <c r="C4399" s="18" t="s">
        <v>10301</v>
      </c>
      <c r="D4399" s="18" t="s">
        <v>3211</v>
      </c>
      <c r="E4399" s="18" t="s">
        <v>1699</v>
      </c>
      <c r="F4399" s="7">
        <v>9789862296301</v>
      </c>
      <c r="G4399" s="18">
        <v>2</v>
      </c>
      <c r="H4399" s="18">
        <v>280</v>
      </c>
      <c r="I4399" s="21">
        <f t="shared" si="203"/>
        <v>560</v>
      </c>
      <c r="J4399" s="21" t="s">
        <v>2750</v>
      </c>
      <c r="K4399" s="21" t="s">
        <v>2148</v>
      </c>
      <c r="L4399" s="18">
        <f t="shared" si="204"/>
        <v>2</v>
      </c>
    </row>
    <row r="4400" spans="1:12" s="19" customFormat="1" ht="17.45" customHeight="1">
      <c r="A4400" s="20">
        <v>4398</v>
      </c>
      <c r="B4400" s="18" t="s">
        <v>10303</v>
      </c>
      <c r="C4400" s="18" t="s">
        <v>10304</v>
      </c>
      <c r="D4400" s="18" t="s">
        <v>10305</v>
      </c>
      <c r="E4400" s="18" t="s">
        <v>1699</v>
      </c>
      <c r="F4400" s="7">
        <v>9576009324</v>
      </c>
      <c r="G4400" s="18">
        <v>2</v>
      </c>
      <c r="H4400" s="18">
        <v>150</v>
      </c>
      <c r="I4400" s="21">
        <f t="shared" si="203"/>
        <v>300</v>
      </c>
      <c r="J4400" s="18"/>
      <c r="K4400" s="18"/>
      <c r="L4400" s="18">
        <f t="shared" si="204"/>
        <v>2</v>
      </c>
    </row>
    <row r="4401" spans="1:12" s="19" customFormat="1" ht="17.45" customHeight="1">
      <c r="A4401" s="20">
        <v>4399</v>
      </c>
      <c r="B4401" s="18" t="s">
        <v>10306</v>
      </c>
      <c r="C4401" s="18" t="s">
        <v>10307</v>
      </c>
      <c r="D4401" s="18" t="s">
        <v>2835</v>
      </c>
      <c r="E4401" s="18" t="s">
        <v>1699</v>
      </c>
      <c r="F4401" s="7" t="s">
        <v>10308</v>
      </c>
      <c r="G4401" s="18">
        <v>2</v>
      </c>
      <c r="H4401" s="18">
        <v>280</v>
      </c>
      <c r="I4401" s="21">
        <f t="shared" si="203"/>
        <v>560</v>
      </c>
      <c r="J4401" s="18"/>
      <c r="K4401" s="18"/>
      <c r="L4401" s="18">
        <f t="shared" si="204"/>
        <v>2</v>
      </c>
    </row>
    <row r="4402" spans="1:12" s="19" customFormat="1" ht="17.45" customHeight="1">
      <c r="A4402" s="20">
        <v>4400</v>
      </c>
      <c r="B4402" s="18" t="s">
        <v>10309</v>
      </c>
      <c r="C4402" s="18" t="s">
        <v>10310</v>
      </c>
      <c r="D4402" s="18" t="s">
        <v>10311</v>
      </c>
      <c r="E4402" s="18" t="s">
        <v>1699</v>
      </c>
      <c r="F4402" s="7" t="s">
        <v>10312</v>
      </c>
      <c r="G4402" s="18">
        <v>2</v>
      </c>
      <c r="H4402" s="18">
        <v>280</v>
      </c>
      <c r="I4402" s="21">
        <f t="shared" si="203"/>
        <v>560</v>
      </c>
      <c r="J4402" s="18"/>
      <c r="K4402" s="18"/>
      <c r="L4402" s="18">
        <f t="shared" si="204"/>
        <v>2</v>
      </c>
    </row>
    <row r="4403" spans="1:12" s="19" customFormat="1" ht="17.45" customHeight="1">
      <c r="A4403" s="20">
        <v>4401</v>
      </c>
      <c r="B4403" s="18" t="s">
        <v>10313</v>
      </c>
      <c r="C4403" s="18" t="s">
        <v>10314</v>
      </c>
      <c r="D4403" s="18" t="s">
        <v>2923</v>
      </c>
      <c r="E4403" s="18" t="s">
        <v>1699</v>
      </c>
      <c r="F4403" s="7" t="s">
        <v>10315</v>
      </c>
      <c r="G4403" s="18">
        <v>25</v>
      </c>
      <c r="H4403" s="18">
        <v>260</v>
      </c>
      <c r="I4403" s="21">
        <f t="shared" si="203"/>
        <v>6500</v>
      </c>
      <c r="J4403" s="18" t="s">
        <v>0</v>
      </c>
      <c r="K4403" s="18"/>
      <c r="L4403" s="18">
        <f t="shared" si="204"/>
        <v>25</v>
      </c>
    </row>
    <row r="4404" spans="1:12" s="19" customFormat="1" ht="17.45" customHeight="1">
      <c r="A4404" s="20">
        <v>4402</v>
      </c>
      <c r="B4404" s="18" t="s">
        <v>10316</v>
      </c>
      <c r="C4404" s="18" t="s">
        <v>10317</v>
      </c>
      <c r="D4404" s="18" t="s">
        <v>10318</v>
      </c>
      <c r="E4404" s="18" t="s">
        <v>1699</v>
      </c>
      <c r="F4404" s="7" t="s">
        <v>10319</v>
      </c>
      <c r="G4404" s="18">
        <v>2</v>
      </c>
      <c r="H4404" s="18">
        <v>280</v>
      </c>
      <c r="I4404" s="21">
        <f t="shared" si="203"/>
        <v>560</v>
      </c>
      <c r="J4404" s="18"/>
      <c r="K4404" s="18"/>
      <c r="L4404" s="18">
        <f t="shared" si="204"/>
        <v>2</v>
      </c>
    </row>
    <row r="4405" spans="1:12" s="19" customFormat="1" ht="17.45" customHeight="1">
      <c r="A4405" s="20">
        <v>4403</v>
      </c>
      <c r="B4405" s="18" t="s">
        <v>10320</v>
      </c>
      <c r="C4405" s="18" t="s">
        <v>10321</v>
      </c>
      <c r="D4405" s="18" t="s">
        <v>1754</v>
      </c>
      <c r="E4405" s="18" t="s">
        <v>1699</v>
      </c>
      <c r="F4405" s="7" t="s">
        <v>10322</v>
      </c>
      <c r="G4405" s="18">
        <v>15</v>
      </c>
      <c r="H4405" s="18">
        <v>190</v>
      </c>
      <c r="I4405" s="21">
        <f t="shared" si="203"/>
        <v>2850</v>
      </c>
      <c r="J4405" s="18"/>
      <c r="K4405" s="18"/>
      <c r="L4405" s="18">
        <f t="shared" si="204"/>
        <v>15</v>
      </c>
    </row>
    <row r="4406" spans="1:12" s="19" customFormat="1" ht="17.45" customHeight="1">
      <c r="A4406" s="20">
        <v>4404</v>
      </c>
      <c r="B4406" s="18" t="s">
        <v>10323</v>
      </c>
      <c r="C4406" s="18" t="s">
        <v>10321</v>
      </c>
      <c r="D4406" s="18" t="s">
        <v>1754</v>
      </c>
      <c r="E4406" s="18" t="s">
        <v>1699</v>
      </c>
      <c r="F4406" s="7" t="s">
        <v>10324</v>
      </c>
      <c r="G4406" s="18">
        <v>15</v>
      </c>
      <c r="H4406" s="18">
        <v>190</v>
      </c>
      <c r="I4406" s="21">
        <f t="shared" si="203"/>
        <v>2850</v>
      </c>
      <c r="J4406" s="18"/>
      <c r="K4406" s="18"/>
      <c r="L4406" s="18">
        <f t="shared" si="204"/>
        <v>15</v>
      </c>
    </row>
    <row r="4407" spans="1:12" s="19" customFormat="1" ht="17.45" customHeight="1">
      <c r="A4407" s="20">
        <v>4405</v>
      </c>
      <c r="B4407" s="18" t="s">
        <v>10325</v>
      </c>
      <c r="C4407" s="18" t="s">
        <v>10326</v>
      </c>
      <c r="D4407" s="18" t="s">
        <v>2842</v>
      </c>
      <c r="E4407" s="18" t="s">
        <v>1699</v>
      </c>
      <c r="F4407" s="7">
        <v>9789863980490</v>
      </c>
      <c r="G4407" s="18">
        <v>2</v>
      </c>
      <c r="H4407" s="18">
        <v>320</v>
      </c>
      <c r="I4407" s="21">
        <f t="shared" si="203"/>
        <v>640</v>
      </c>
      <c r="J4407" s="18"/>
      <c r="K4407" s="18"/>
      <c r="L4407" s="18">
        <f t="shared" si="204"/>
        <v>2</v>
      </c>
    </row>
    <row r="4408" spans="1:12" s="19" customFormat="1" ht="17.45" customHeight="1">
      <c r="A4408" s="20">
        <v>4406</v>
      </c>
      <c r="B4408" s="18" t="s">
        <v>10327</v>
      </c>
      <c r="C4408" s="18" t="s">
        <v>10328</v>
      </c>
      <c r="D4408" s="18" t="s">
        <v>5025</v>
      </c>
      <c r="E4408" s="18" t="s">
        <v>1699</v>
      </c>
      <c r="F4408" s="7">
        <v>9789866039744</v>
      </c>
      <c r="G4408" s="18">
        <v>2</v>
      </c>
      <c r="H4408" s="18">
        <v>679</v>
      </c>
      <c r="I4408" s="21">
        <f t="shared" si="203"/>
        <v>1358</v>
      </c>
      <c r="J4408" s="18"/>
      <c r="K4408" s="18"/>
      <c r="L4408" s="18">
        <f t="shared" si="204"/>
        <v>2</v>
      </c>
    </row>
    <row r="4409" spans="1:12" s="19" customFormat="1" ht="17.45" customHeight="1">
      <c r="A4409" s="20">
        <v>4407</v>
      </c>
      <c r="B4409" s="18" t="s">
        <v>10329</v>
      </c>
      <c r="C4409" s="18" t="s">
        <v>10330</v>
      </c>
      <c r="D4409" s="18" t="s">
        <v>10331</v>
      </c>
      <c r="E4409" s="18" t="s">
        <v>1699</v>
      </c>
      <c r="F4409" s="7">
        <v>9789866408915</v>
      </c>
      <c r="G4409" s="18">
        <v>2</v>
      </c>
      <c r="H4409" s="18">
        <v>320</v>
      </c>
      <c r="I4409" s="21">
        <f t="shared" si="203"/>
        <v>640</v>
      </c>
      <c r="J4409" s="18"/>
      <c r="K4409" s="18"/>
      <c r="L4409" s="18">
        <f t="shared" si="204"/>
        <v>2</v>
      </c>
    </row>
    <row r="4410" spans="1:12" s="19" customFormat="1" ht="17.45" customHeight="1">
      <c r="A4410" s="20">
        <v>4408</v>
      </c>
      <c r="B4410" s="18" t="s">
        <v>10329</v>
      </c>
      <c r="C4410" s="18" t="s">
        <v>10330</v>
      </c>
      <c r="D4410" s="18" t="s">
        <v>10331</v>
      </c>
      <c r="E4410" s="18" t="s">
        <v>1699</v>
      </c>
      <c r="F4410" s="7" t="s">
        <v>10332</v>
      </c>
      <c r="G4410" s="18">
        <v>2</v>
      </c>
      <c r="H4410" s="18">
        <v>320</v>
      </c>
      <c r="I4410" s="21">
        <f t="shared" si="203"/>
        <v>640</v>
      </c>
      <c r="J4410" s="18"/>
      <c r="K4410" s="18"/>
      <c r="L4410" s="18">
        <f t="shared" si="204"/>
        <v>2</v>
      </c>
    </row>
    <row r="4411" spans="1:12" s="19" customFormat="1" ht="17.45" customHeight="1">
      <c r="A4411" s="20">
        <v>4409</v>
      </c>
      <c r="B4411" s="18" t="s">
        <v>10333</v>
      </c>
      <c r="C4411" s="18" t="s">
        <v>10330</v>
      </c>
      <c r="D4411" s="18" t="s">
        <v>10331</v>
      </c>
      <c r="E4411" s="18" t="s">
        <v>1699</v>
      </c>
      <c r="F4411" s="7">
        <v>9789866408878</v>
      </c>
      <c r="G4411" s="18">
        <v>2</v>
      </c>
      <c r="H4411" s="18">
        <v>320</v>
      </c>
      <c r="I4411" s="21">
        <f t="shared" si="203"/>
        <v>640</v>
      </c>
      <c r="J4411" s="18"/>
      <c r="K4411" s="18"/>
      <c r="L4411" s="18">
        <f t="shared" si="204"/>
        <v>2</v>
      </c>
    </row>
    <row r="4412" spans="1:12" s="19" customFormat="1" ht="17.45" customHeight="1">
      <c r="A4412" s="20">
        <v>4410</v>
      </c>
      <c r="B4412" s="18" t="s">
        <v>10333</v>
      </c>
      <c r="C4412" s="18" t="s">
        <v>10330</v>
      </c>
      <c r="D4412" s="18" t="s">
        <v>10331</v>
      </c>
      <c r="E4412" s="18" t="s">
        <v>1699</v>
      </c>
      <c r="F4412" s="7" t="s">
        <v>10334</v>
      </c>
      <c r="G4412" s="18">
        <v>2</v>
      </c>
      <c r="H4412" s="18">
        <v>320</v>
      </c>
      <c r="I4412" s="21">
        <f t="shared" si="203"/>
        <v>640</v>
      </c>
      <c r="J4412" s="18"/>
      <c r="K4412" s="18"/>
      <c r="L4412" s="18">
        <f t="shared" si="204"/>
        <v>2</v>
      </c>
    </row>
    <row r="4413" spans="1:12" s="19" customFormat="1" ht="17.45" customHeight="1">
      <c r="A4413" s="20">
        <v>4411</v>
      </c>
      <c r="B4413" s="18" t="s">
        <v>10335</v>
      </c>
      <c r="C4413" s="18" t="s">
        <v>10330</v>
      </c>
      <c r="D4413" s="18" t="s">
        <v>10331</v>
      </c>
      <c r="E4413" s="18" t="s">
        <v>1699</v>
      </c>
      <c r="F4413" s="7">
        <v>9789866408939</v>
      </c>
      <c r="G4413" s="18">
        <v>2</v>
      </c>
      <c r="H4413" s="18">
        <v>320</v>
      </c>
      <c r="I4413" s="21">
        <f t="shared" si="203"/>
        <v>640</v>
      </c>
      <c r="J4413" s="18"/>
      <c r="K4413" s="18"/>
      <c r="L4413" s="18">
        <f t="shared" si="204"/>
        <v>2</v>
      </c>
    </row>
    <row r="4414" spans="1:12" s="19" customFormat="1" ht="17.45" customHeight="1">
      <c r="A4414" s="20">
        <v>4412</v>
      </c>
      <c r="B4414" s="18" t="s">
        <v>10335</v>
      </c>
      <c r="C4414" s="18" t="s">
        <v>10330</v>
      </c>
      <c r="D4414" s="18" t="s">
        <v>10331</v>
      </c>
      <c r="E4414" s="18" t="s">
        <v>1699</v>
      </c>
      <c r="F4414" s="7" t="s">
        <v>10336</v>
      </c>
      <c r="G4414" s="18">
        <v>2</v>
      </c>
      <c r="H4414" s="18">
        <v>320</v>
      </c>
      <c r="I4414" s="21">
        <f t="shared" si="203"/>
        <v>640</v>
      </c>
      <c r="J4414" s="18"/>
      <c r="K4414" s="18"/>
      <c r="L4414" s="18">
        <f t="shared" si="204"/>
        <v>2</v>
      </c>
    </row>
    <row r="4415" spans="1:12" s="19" customFormat="1" ht="17.45" customHeight="1">
      <c r="A4415" s="20">
        <v>4413</v>
      </c>
      <c r="B4415" s="18" t="s">
        <v>10337</v>
      </c>
      <c r="C4415" s="18" t="s">
        <v>10338</v>
      </c>
      <c r="D4415" s="18" t="s">
        <v>7913</v>
      </c>
      <c r="E4415" s="18" t="s">
        <v>1699</v>
      </c>
      <c r="F4415" s="7" t="s">
        <v>10339</v>
      </c>
      <c r="G4415" s="18">
        <v>2</v>
      </c>
      <c r="H4415" s="18">
        <v>420</v>
      </c>
      <c r="I4415" s="21">
        <f t="shared" si="203"/>
        <v>840</v>
      </c>
      <c r="J4415" s="18" t="s">
        <v>0</v>
      </c>
      <c r="K4415" s="18"/>
      <c r="L4415" s="18">
        <f t="shared" si="204"/>
        <v>2</v>
      </c>
    </row>
    <row r="4416" spans="1:12" s="19" customFormat="1" ht="17.45" customHeight="1">
      <c r="A4416" s="20">
        <v>4414</v>
      </c>
      <c r="B4416" s="18" t="s">
        <v>10340</v>
      </c>
      <c r="C4416" s="18" t="s">
        <v>10341</v>
      </c>
      <c r="D4416" s="18" t="s">
        <v>10342</v>
      </c>
      <c r="E4416" s="18" t="s">
        <v>1699</v>
      </c>
      <c r="F4416" s="7">
        <v>9789866031410</v>
      </c>
      <c r="G4416" s="18">
        <v>2</v>
      </c>
      <c r="H4416" s="18">
        <v>280</v>
      </c>
      <c r="I4416" s="21">
        <f t="shared" si="203"/>
        <v>560</v>
      </c>
      <c r="J4416" s="18" t="s">
        <v>0</v>
      </c>
      <c r="K4416" s="18"/>
      <c r="L4416" s="18">
        <f t="shared" si="204"/>
        <v>2</v>
      </c>
    </row>
    <row r="4417" spans="1:12" s="19" customFormat="1" ht="17.45" customHeight="1">
      <c r="A4417" s="20">
        <v>4415</v>
      </c>
      <c r="B4417" s="18" t="s">
        <v>10343</v>
      </c>
      <c r="C4417" s="18" t="s">
        <v>10344</v>
      </c>
      <c r="D4417" s="18" t="s">
        <v>10345</v>
      </c>
      <c r="E4417" s="18" t="s">
        <v>1699</v>
      </c>
      <c r="F4417" s="7" t="s">
        <v>10346</v>
      </c>
      <c r="G4417" s="18">
        <v>2</v>
      </c>
      <c r="H4417" s="18">
        <v>200</v>
      </c>
      <c r="I4417" s="21">
        <f t="shared" si="203"/>
        <v>400</v>
      </c>
      <c r="J4417" s="18" t="s">
        <v>0</v>
      </c>
      <c r="K4417" s="18"/>
      <c r="L4417" s="18">
        <f t="shared" si="204"/>
        <v>2</v>
      </c>
    </row>
    <row r="4418" spans="1:12" s="19" customFormat="1" ht="17.45" customHeight="1">
      <c r="A4418" s="20">
        <v>4416</v>
      </c>
      <c r="B4418" s="18" t="s">
        <v>10347</v>
      </c>
      <c r="C4418" s="18" t="s">
        <v>10348</v>
      </c>
      <c r="D4418" s="18" t="s">
        <v>6195</v>
      </c>
      <c r="E4418" s="18" t="s">
        <v>1699</v>
      </c>
      <c r="F4418" s="7">
        <v>9789861217291</v>
      </c>
      <c r="G4418" s="18">
        <v>2</v>
      </c>
      <c r="H4418" s="18">
        <v>200</v>
      </c>
      <c r="I4418" s="21">
        <f t="shared" si="203"/>
        <v>400</v>
      </c>
      <c r="J4418" s="18" t="s">
        <v>0</v>
      </c>
      <c r="K4418" s="18"/>
      <c r="L4418" s="18">
        <f t="shared" si="204"/>
        <v>2</v>
      </c>
    </row>
    <row r="4419" spans="1:12" s="19" customFormat="1" ht="17.45" customHeight="1">
      <c r="A4419" s="20">
        <v>4417</v>
      </c>
      <c r="B4419" s="21" t="s">
        <v>10349</v>
      </c>
      <c r="C4419" s="23" t="s">
        <v>7839</v>
      </c>
      <c r="D4419" s="21" t="s">
        <v>7840</v>
      </c>
      <c r="E4419" s="21" t="s">
        <v>5232</v>
      </c>
      <c r="F4419" s="8">
        <v>9789861217291</v>
      </c>
      <c r="G4419" s="18">
        <v>2</v>
      </c>
      <c r="H4419" s="21">
        <v>200</v>
      </c>
      <c r="I4419" s="21">
        <f t="shared" si="203"/>
        <v>400</v>
      </c>
      <c r="J4419" s="18" t="s">
        <v>0</v>
      </c>
      <c r="K4419" s="18"/>
      <c r="L4419" s="18">
        <f t="shared" si="204"/>
        <v>2</v>
      </c>
    </row>
    <row r="4420" spans="1:12" s="19" customFormat="1" ht="17.45" customHeight="1">
      <c r="A4420" s="20">
        <v>4418</v>
      </c>
      <c r="B4420" s="18" t="s">
        <v>10350</v>
      </c>
      <c r="C4420" s="18" t="s">
        <v>10351</v>
      </c>
      <c r="D4420" s="18" t="s">
        <v>4903</v>
      </c>
      <c r="E4420" s="18" t="s">
        <v>1699</v>
      </c>
      <c r="F4420" s="7">
        <v>9571330213</v>
      </c>
      <c r="G4420" s="18">
        <v>2</v>
      </c>
      <c r="H4420" s="18">
        <v>180</v>
      </c>
      <c r="I4420" s="21">
        <f t="shared" si="203"/>
        <v>360</v>
      </c>
      <c r="J4420" s="18" t="s">
        <v>0</v>
      </c>
      <c r="K4420" s="18"/>
      <c r="L4420" s="18">
        <f t="shared" si="204"/>
        <v>2</v>
      </c>
    </row>
    <row r="4421" spans="1:12" s="19" customFormat="1" ht="17.45" customHeight="1">
      <c r="A4421" s="20">
        <v>4419</v>
      </c>
      <c r="B4421" s="18" t="s">
        <v>10352</v>
      </c>
      <c r="C4421" s="18" t="s">
        <v>10353</v>
      </c>
      <c r="D4421" s="18" t="s">
        <v>2006</v>
      </c>
      <c r="E4421" s="18" t="s">
        <v>1699</v>
      </c>
      <c r="F4421" s="7">
        <v>9789862160107</v>
      </c>
      <c r="G4421" s="18">
        <v>2</v>
      </c>
      <c r="H4421" s="18">
        <v>360</v>
      </c>
      <c r="I4421" s="21">
        <f t="shared" si="203"/>
        <v>720</v>
      </c>
      <c r="J4421" s="18" t="s">
        <v>0</v>
      </c>
      <c r="K4421" s="18"/>
      <c r="L4421" s="18">
        <f t="shared" si="204"/>
        <v>2</v>
      </c>
    </row>
    <row r="4422" spans="1:12" s="19" customFormat="1" ht="17.45" customHeight="1">
      <c r="A4422" s="20">
        <v>4420</v>
      </c>
      <c r="B4422" s="21" t="s">
        <v>1019</v>
      </c>
      <c r="C4422" s="23" t="s">
        <v>1020</v>
      </c>
      <c r="D4422" s="21" t="s">
        <v>10</v>
      </c>
      <c r="E4422" s="21" t="s">
        <v>11</v>
      </c>
      <c r="F4422" s="8">
        <v>9789862297070</v>
      </c>
      <c r="G4422" s="18">
        <v>2</v>
      </c>
      <c r="H4422" s="21">
        <v>280</v>
      </c>
      <c r="I4422" s="21">
        <f t="shared" si="203"/>
        <v>560</v>
      </c>
      <c r="J4422" s="18"/>
      <c r="K4422" s="18"/>
      <c r="L4422" s="18">
        <f t="shared" si="204"/>
        <v>2</v>
      </c>
    </row>
    <row r="4423" spans="1:12" s="19" customFormat="1" ht="17.45" customHeight="1">
      <c r="A4423" s="20">
        <v>4421</v>
      </c>
      <c r="B4423" s="18" t="s">
        <v>10354</v>
      </c>
      <c r="C4423" s="18" t="s">
        <v>10355</v>
      </c>
      <c r="D4423" s="18" t="s">
        <v>3211</v>
      </c>
      <c r="E4423" s="18" t="s">
        <v>1699</v>
      </c>
      <c r="F4423" s="7">
        <v>9789862294222</v>
      </c>
      <c r="G4423" s="18">
        <v>2</v>
      </c>
      <c r="H4423" s="18">
        <v>280</v>
      </c>
      <c r="I4423" s="21">
        <f t="shared" si="203"/>
        <v>560</v>
      </c>
      <c r="J4423" s="18"/>
      <c r="K4423" s="18"/>
      <c r="L4423" s="18">
        <f t="shared" si="204"/>
        <v>2</v>
      </c>
    </row>
    <row r="4424" spans="1:12" s="19" customFormat="1" ht="17.45" customHeight="1">
      <c r="A4424" s="20">
        <v>4422</v>
      </c>
      <c r="B4424" s="18" t="s">
        <v>10356</v>
      </c>
      <c r="C4424" s="18" t="s">
        <v>10355</v>
      </c>
      <c r="D4424" s="18" t="s">
        <v>3211</v>
      </c>
      <c r="E4424" s="18" t="s">
        <v>1699</v>
      </c>
      <c r="F4424" s="7">
        <v>9789862294819</v>
      </c>
      <c r="G4424" s="18">
        <v>2</v>
      </c>
      <c r="H4424" s="18">
        <v>280</v>
      </c>
      <c r="I4424" s="21">
        <f t="shared" si="203"/>
        <v>560</v>
      </c>
      <c r="J4424" s="18"/>
      <c r="K4424" s="18"/>
      <c r="L4424" s="18">
        <f t="shared" si="204"/>
        <v>2</v>
      </c>
    </row>
    <row r="4425" spans="1:12" s="19" customFormat="1" ht="17.45" customHeight="1">
      <c r="A4425" s="20">
        <v>4423</v>
      </c>
      <c r="B4425" s="18" t="s">
        <v>10357</v>
      </c>
      <c r="C4425" s="18" t="s">
        <v>7489</v>
      </c>
      <c r="D4425" s="18" t="s">
        <v>10358</v>
      </c>
      <c r="E4425" s="18" t="s">
        <v>1699</v>
      </c>
      <c r="F4425" s="13" t="s">
        <v>1619</v>
      </c>
      <c r="G4425" s="18">
        <v>2</v>
      </c>
      <c r="H4425" s="18">
        <v>380</v>
      </c>
      <c r="I4425" s="21">
        <f t="shared" si="203"/>
        <v>760</v>
      </c>
      <c r="J4425" s="18"/>
      <c r="K4425" s="18"/>
      <c r="L4425" s="18">
        <f t="shared" si="204"/>
        <v>2</v>
      </c>
    </row>
    <row r="4426" spans="1:12" s="19" customFormat="1" ht="17.45" customHeight="1">
      <c r="A4426" s="20">
        <v>4424</v>
      </c>
      <c r="B4426" s="18" t="s">
        <v>10359</v>
      </c>
      <c r="C4426" s="18" t="s">
        <v>10360</v>
      </c>
      <c r="D4426" s="18" t="s">
        <v>7370</v>
      </c>
      <c r="E4426" s="18" t="s">
        <v>1699</v>
      </c>
      <c r="F4426" s="7">
        <v>9789866026416</v>
      </c>
      <c r="G4426" s="18">
        <v>2</v>
      </c>
      <c r="H4426" s="18">
        <v>480</v>
      </c>
      <c r="I4426" s="21">
        <f t="shared" si="203"/>
        <v>960</v>
      </c>
      <c r="J4426" s="21" t="s">
        <v>1936</v>
      </c>
      <c r="K4426" s="21" t="s">
        <v>1936</v>
      </c>
      <c r="L4426" s="18">
        <f t="shared" si="204"/>
        <v>2</v>
      </c>
    </row>
    <row r="4427" spans="1:12" s="19" customFormat="1" ht="17.45" customHeight="1">
      <c r="A4427" s="20">
        <v>4425</v>
      </c>
      <c r="B4427" s="18" t="s">
        <v>10361</v>
      </c>
      <c r="C4427" s="18" t="s">
        <v>10362</v>
      </c>
      <c r="D4427" s="18" t="s">
        <v>6036</v>
      </c>
      <c r="E4427" s="18" t="s">
        <v>1699</v>
      </c>
      <c r="F4427" s="7" t="s">
        <v>10363</v>
      </c>
      <c r="G4427" s="18">
        <v>2</v>
      </c>
      <c r="H4427" s="18">
        <v>250</v>
      </c>
      <c r="I4427" s="21">
        <f t="shared" si="203"/>
        <v>500</v>
      </c>
      <c r="J4427" s="18"/>
      <c r="K4427" s="18"/>
      <c r="L4427" s="18">
        <f t="shared" si="204"/>
        <v>2</v>
      </c>
    </row>
    <row r="4428" spans="1:12" s="19" customFormat="1" ht="17.45" customHeight="1">
      <c r="A4428" s="20">
        <v>4426</v>
      </c>
      <c r="B4428" s="18" t="s">
        <v>10364</v>
      </c>
      <c r="C4428" s="18" t="s">
        <v>10365</v>
      </c>
      <c r="D4428" s="18" t="s">
        <v>10366</v>
      </c>
      <c r="E4428" s="18" t="s">
        <v>1699</v>
      </c>
      <c r="F4428" s="7" t="s">
        <v>10367</v>
      </c>
      <c r="G4428" s="18">
        <v>2</v>
      </c>
      <c r="H4428" s="18">
        <v>180</v>
      </c>
      <c r="I4428" s="21">
        <f t="shared" si="203"/>
        <v>360</v>
      </c>
      <c r="J4428" s="18"/>
      <c r="K4428" s="18"/>
      <c r="L4428" s="18">
        <f t="shared" si="204"/>
        <v>2</v>
      </c>
    </row>
    <row r="4429" spans="1:12" s="19" customFormat="1" ht="17.45" customHeight="1">
      <c r="A4429" s="20">
        <v>4427</v>
      </c>
      <c r="B4429" s="18" t="s">
        <v>10368</v>
      </c>
      <c r="C4429" s="18" t="s">
        <v>10369</v>
      </c>
      <c r="D4429" s="18" t="s">
        <v>3035</v>
      </c>
      <c r="E4429" s="18" t="s">
        <v>1699</v>
      </c>
      <c r="F4429" s="7">
        <v>9789865671631</v>
      </c>
      <c r="G4429" s="18">
        <v>2</v>
      </c>
      <c r="H4429" s="18">
        <v>260</v>
      </c>
      <c r="I4429" s="21">
        <f t="shared" si="203"/>
        <v>520</v>
      </c>
      <c r="J4429" s="21"/>
      <c r="K4429" s="21" t="s">
        <v>9</v>
      </c>
      <c r="L4429" s="18">
        <f t="shared" si="204"/>
        <v>2</v>
      </c>
    </row>
    <row r="4430" spans="1:12" s="19" customFormat="1" ht="17.45" customHeight="1">
      <c r="A4430" s="20">
        <v>4428</v>
      </c>
      <c r="B4430" s="18" t="s">
        <v>10370</v>
      </c>
      <c r="C4430" s="18" t="s">
        <v>10371</v>
      </c>
      <c r="D4430" s="18" t="s">
        <v>3215</v>
      </c>
      <c r="E4430" s="18" t="s">
        <v>1699</v>
      </c>
      <c r="F4430" s="7">
        <v>9789571362892</v>
      </c>
      <c r="G4430" s="18">
        <v>2</v>
      </c>
      <c r="H4430" s="18">
        <v>280</v>
      </c>
      <c r="I4430" s="21">
        <f t="shared" si="203"/>
        <v>560</v>
      </c>
      <c r="J4430" s="18"/>
      <c r="K4430" s="18"/>
      <c r="L4430" s="18">
        <f t="shared" si="204"/>
        <v>2</v>
      </c>
    </row>
    <row r="4431" spans="1:12" s="19" customFormat="1" ht="17.45" customHeight="1">
      <c r="A4431" s="20">
        <v>4429</v>
      </c>
      <c r="B4431" s="21" t="s">
        <v>1021</v>
      </c>
      <c r="C4431" s="23" t="s">
        <v>117</v>
      </c>
      <c r="D4431" s="21" t="s">
        <v>118</v>
      </c>
      <c r="E4431" s="21" t="s">
        <v>11</v>
      </c>
      <c r="F4431" s="8">
        <v>9789571930619</v>
      </c>
      <c r="G4431" s="18">
        <v>2</v>
      </c>
      <c r="H4431" s="21">
        <v>390</v>
      </c>
      <c r="I4431" s="21">
        <f t="shared" si="203"/>
        <v>780</v>
      </c>
      <c r="J4431" s="18"/>
      <c r="K4431" s="18"/>
      <c r="L4431" s="18">
        <f t="shared" si="204"/>
        <v>2</v>
      </c>
    </row>
    <row r="4432" spans="1:12" s="19" customFormat="1" ht="17.45" customHeight="1">
      <c r="A4432" s="20">
        <v>4430</v>
      </c>
      <c r="B4432" s="18" t="s">
        <v>10372</v>
      </c>
      <c r="C4432" s="18" t="s">
        <v>5935</v>
      </c>
      <c r="D4432" s="18" t="s">
        <v>5936</v>
      </c>
      <c r="E4432" s="18" t="s">
        <v>1699</v>
      </c>
      <c r="F4432" s="7">
        <v>9789863190844</v>
      </c>
      <c r="G4432" s="18">
        <v>2</v>
      </c>
      <c r="H4432" s="18">
        <v>260</v>
      </c>
      <c r="I4432" s="21">
        <f t="shared" ref="I4432:I4495" si="205">G4432*H4432</f>
        <v>520</v>
      </c>
      <c r="J4432" s="18"/>
      <c r="K4432" s="18"/>
      <c r="L4432" s="18">
        <f t="shared" si="204"/>
        <v>2</v>
      </c>
    </row>
    <row r="4433" spans="1:12" s="19" customFormat="1" ht="17.45" customHeight="1">
      <c r="A4433" s="20">
        <v>4431</v>
      </c>
      <c r="B4433" s="18" t="s">
        <v>10373</v>
      </c>
      <c r="C4433" s="18" t="s">
        <v>10374</v>
      </c>
      <c r="D4433" s="18" t="s">
        <v>6256</v>
      </c>
      <c r="E4433" s="18" t="s">
        <v>1699</v>
      </c>
      <c r="F4433" s="7" t="s">
        <v>10375</v>
      </c>
      <c r="G4433" s="18">
        <v>2</v>
      </c>
      <c r="H4433" s="18">
        <v>220</v>
      </c>
      <c r="I4433" s="21">
        <f t="shared" si="205"/>
        <v>440</v>
      </c>
      <c r="J4433" s="18" t="s">
        <v>0</v>
      </c>
      <c r="K4433" s="18"/>
      <c r="L4433" s="18">
        <f t="shared" si="204"/>
        <v>2</v>
      </c>
    </row>
    <row r="4434" spans="1:12" s="19" customFormat="1" ht="17.45" customHeight="1">
      <c r="A4434" s="20">
        <v>4432</v>
      </c>
      <c r="B4434" s="18" t="s">
        <v>10376</v>
      </c>
      <c r="C4434" s="18" t="s">
        <v>10377</v>
      </c>
      <c r="D4434" s="18" t="s">
        <v>4328</v>
      </c>
      <c r="E4434" s="18" t="s">
        <v>1699</v>
      </c>
      <c r="F4434" s="7" t="s">
        <v>10378</v>
      </c>
      <c r="G4434" s="18">
        <v>2</v>
      </c>
      <c r="H4434" s="18">
        <v>160</v>
      </c>
      <c r="I4434" s="21">
        <f t="shared" si="205"/>
        <v>320</v>
      </c>
      <c r="J4434" s="18"/>
      <c r="K4434" s="18"/>
      <c r="L4434" s="18">
        <f t="shared" si="204"/>
        <v>2</v>
      </c>
    </row>
    <row r="4435" spans="1:12" s="19" customFormat="1" ht="17.45" customHeight="1">
      <c r="A4435" s="20">
        <v>4433</v>
      </c>
      <c r="B4435" s="18" t="s">
        <v>10379</v>
      </c>
      <c r="C4435" s="18" t="s">
        <v>6572</v>
      </c>
      <c r="D4435" s="18" t="s">
        <v>6573</v>
      </c>
      <c r="E4435" s="18" t="s">
        <v>1699</v>
      </c>
      <c r="F4435" s="7" t="s">
        <v>10380</v>
      </c>
      <c r="G4435" s="18">
        <v>2</v>
      </c>
      <c r="H4435" s="18">
        <v>280</v>
      </c>
      <c r="I4435" s="21">
        <f t="shared" si="205"/>
        <v>560</v>
      </c>
      <c r="J4435" s="18"/>
      <c r="K4435" s="18"/>
      <c r="L4435" s="18">
        <f t="shared" si="204"/>
        <v>2</v>
      </c>
    </row>
    <row r="4436" spans="1:12" s="19" customFormat="1" ht="17.45" customHeight="1">
      <c r="A4436" s="20">
        <v>4434</v>
      </c>
      <c r="B4436" s="21" t="s">
        <v>1022</v>
      </c>
      <c r="C4436" s="23" t="s">
        <v>1023</v>
      </c>
      <c r="D4436" s="21" t="s">
        <v>79</v>
      </c>
      <c r="E4436" s="21" t="s">
        <v>11</v>
      </c>
      <c r="F4436" s="8">
        <v>9789865949556</v>
      </c>
      <c r="G4436" s="18">
        <v>2</v>
      </c>
      <c r="H4436" s="21">
        <v>300</v>
      </c>
      <c r="I4436" s="21">
        <f t="shared" si="205"/>
        <v>600</v>
      </c>
      <c r="J4436" s="18"/>
      <c r="K4436" s="18"/>
      <c r="L4436" s="18">
        <f t="shared" si="204"/>
        <v>2</v>
      </c>
    </row>
    <row r="4437" spans="1:12" s="19" customFormat="1" ht="17.45" customHeight="1">
      <c r="A4437" s="20">
        <v>4435</v>
      </c>
      <c r="B4437" s="18" t="s">
        <v>10381</v>
      </c>
      <c r="C4437" s="18" t="s">
        <v>10382</v>
      </c>
      <c r="D4437" s="18" t="s">
        <v>6195</v>
      </c>
      <c r="E4437" s="18" t="s">
        <v>1699</v>
      </c>
      <c r="F4437" s="7" t="s">
        <v>10383</v>
      </c>
      <c r="G4437" s="18">
        <v>2</v>
      </c>
      <c r="H4437" s="18">
        <v>350</v>
      </c>
      <c r="I4437" s="21">
        <f t="shared" si="205"/>
        <v>700</v>
      </c>
      <c r="J4437" s="18"/>
      <c r="K4437" s="18"/>
      <c r="L4437" s="18">
        <f t="shared" si="204"/>
        <v>2</v>
      </c>
    </row>
    <row r="4438" spans="1:12" s="19" customFormat="1" ht="17.45" customHeight="1">
      <c r="A4438" s="20">
        <v>4436</v>
      </c>
      <c r="B4438" s="18" t="s">
        <v>10384</v>
      </c>
      <c r="C4438" s="18" t="s">
        <v>10385</v>
      </c>
      <c r="D4438" s="18" t="s">
        <v>10386</v>
      </c>
      <c r="E4438" s="18" t="s">
        <v>1699</v>
      </c>
      <c r="F4438" s="7" t="s">
        <v>10387</v>
      </c>
      <c r="G4438" s="18">
        <v>10</v>
      </c>
      <c r="H4438" s="18">
        <v>170</v>
      </c>
      <c r="I4438" s="21">
        <f t="shared" si="205"/>
        <v>1700</v>
      </c>
      <c r="J4438" s="21" t="s">
        <v>9</v>
      </c>
      <c r="K4438" s="21" t="s">
        <v>9</v>
      </c>
      <c r="L4438" s="18">
        <f t="shared" si="204"/>
        <v>10</v>
      </c>
    </row>
    <row r="4439" spans="1:12" s="19" customFormat="1" ht="17.45" customHeight="1">
      <c r="A4439" s="20">
        <v>4437</v>
      </c>
      <c r="B4439" s="18" t="s">
        <v>10388</v>
      </c>
      <c r="C4439" s="18" t="s">
        <v>10385</v>
      </c>
      <c r="D4439" s="18" t="s">
        <v>10386</v>
      </c>
      <c r="E4439" s="18" t="s">
        <v>1699</v>
      </c>
      <c r="F4439" s="7" t="s">
        <v>10389</v>
      </c>
      <c r="G4439" s="18">
        <v>10</v>
      </c>
      <c r="H4439" s="18">
        <v>170</v>
      </c>
      <c r="I4439" s="21">
        <f t="shared" si="205"/>
        <v>1700</v>
      </c>
      <c r="J4439" s="18"/>
      <c r="K4439" s="18"/>
      <c r="L4439" s="18">
        <f t="shared" si="204"/>
        <v>10</v>
      </c>
    </row>
    <row r="4440" spans="1:12" s="19" customFormat="1" ht="17.45" customHeight="1">
      <c r="A4440" s="20">
        <v>4438</v>
      </c>
      <c r="B4440" s="18" t="s">
        <v>10390</v>
      </c>
      <c r="C4440" s="18" t="s">
        <v>10391</v>
      </c>
      <c r="D4440" s="18" t="s">
        <v>4037</v>
      </c>
      <c r="E4440" s="18" t="s">
        <v>1699</v>
      </c>
      <c r="F4440" s="7" t="s">
        <v>10392</v>
      </c>
      <c r="G4440" s="18">
        <v>2</v>
      </c>
      <c r="H4440" s="18">
        <v>399</v>
      </c>
      <c r="I4440" s="21">
        <f t="shared" si="205"/>
        <v>798</v>
      </c>
      <c r="J4440" s="18"/>
      <c r="K4440" s="18"/>
      <c r="L4440" s="18">
        <f t="shared" si="204"/>
        <v>2</v>
      </c>
    </row>
    <row r="4441" spans="1:12" s="19" customFormat="1" ht="17.45" customHeight="1">
      <c r="A4441" s="20">
        <v>4439</v>
      </c>
      <c r="B4441" s="18" t="s">
        <v>10393</v>
      </c>
      <c r="C4441" s="18" t="s">
        <v>10394</v>
      </c>
      <c r="D4441" s="18" t="s">
        <v>4037</v>
      </c>
      <c r="E4441" s="18" t="s">
        <v>1699</v>
      </c>
      <c r="F4441" s="7" t="s">
        <v>10395</v>
      </c>
      <c r="G4441" s="18">
        <v>2</v>
      </c>
      <c r="H4441" s="18">
        <v>399</v>
      </c>
      <c r="I4441" s="21">
        <f t="shared" si="205"/>
        <v>798</v>
      </c>
      <c r="J4441" s="18"/>
      <c r="K4441" s="18"/>
      <c r="L4441" s="18">
        <f t="shared" si="204"/>
        <v>2</v>
      </c>
    </row>
    <row r="4442" spans="1:12" s="19" customFormat="1" ht="17.45" customHeight="1">
      <c r="A4442" s="20">
        <v>4440</v>
      </c>
      <c r="B4442" s="18" t="s">
        <v>10396</v>
      </c>
      <c r="C4442" s="18" t="s">
        <v>10397</v>
      </c>
      <c r="D4442" s="18" t="s">
        <v>4037</v>
      </c>
      <c r="E4442" s="18" t="s">
        <v>1699</v>
      </c>
      <c r="F4442" s="7" t="s">
        <v>10398</v>
      </c>
      <c r="G4442" s="18">
        <v>2</v>
      </c>
      <c r="H4442" s="18">
        <v>340</v>
      </c>
      <c r="I4442" s="21">
        <f t="shared" si="205"/>
        <v>680</v>
      </c>
      <c r="J4442" s="18"/>
      <c r="K4442" s="18"/>
      <c r="L4442" s="18">
        <f t="shared" si="204"/>
        <v>2</v>
      </c>
    </row>
    <row r="4443" spans="1:12" s="19" customFormat="1" ht="17.45" customHeight="1">
      <c r="A4443" s="20">
        <v>4441</v>
      </c>
      <c r="B4443" s="18" t="s">
        <v>10399</v>
      </c>
      <c r="C4443" s="18" t="s">
        <v>10400</v>
      </c>
      <c r="D4443" s="18" t="s">
        <v>4037</v>
      </c>
      <c r="E4443" s="18" t="s">
        <v>1699</v>
      </c>
      <c r="F4443" s="7" t="s">
        <v>10401</v>
      </c>
      <c r="G4443" s="18">
        <v>2</v>
      </c>
      <c r="H4443" s="18">
        <v>450</v>
      </c>
      <c r="I4443" s="21">
        <f t="shared" si="205"/>
        <v>900</v>
      </c>
      <c r="J4443" s="21" t="s">
        <v>1936</v>
      </c>
      <c r="K4443" s="21" t="s">
        <v>1936</v>
      </c>
      <c r="L4443" s="18">
        <f t="shared" si="204"/>
        <v>2</v>
      </c>
    </row>
    <row r="4444" spans="1:12" s="19" customFormat="1" ht="17.45" customHeight="1">
      <c r="A4444" s="20">
        <v>4442</v>
      </c>
      <c r="B4444" s="18" t="s">
        <v>10402</v>
      </c>
      <c r="C4444" s="18" t="s">
        <v>10403</v>
      </c>
      <c r="D4444" s="18" t="s">
        <v>4037</v>
      </c>
      <c r="E4444" s="18" t="s">
        <v>1699</v>
      </c>
      <c r="F4444" s="7">
        <v>9789865779450</v>
      </c>
      <c r="G4444" s="18">
        <v>2</v>
      </c>
      <c r="H4444" s="18">
        <v>399</v>
      </c>
      <c r="I4444" s="21">
        <f t="shared" si="205"/>
        <v>798</v>
      </c>
      <c r="J4444" s="18"/>
      <c r="K4444" s="18"/>
      <c r="L4444" s="18">
        <f t="shared" si="204"/>
        <v>2</v>
      </c>
    </row>
    <row r="4445" spans="1:12" s="19" customFormat="1" ht="17.45" customHeight="1">
      <c r="A4445" s="20">
        <v>4443</v>
      </c>
      <c r="B4445" s="18" t="s">
        <v>10404</v>
      </c>
      <c r="C4445" s="18" t="s">
        <v>10405</v>
      </c>
      <c r="D4445" s="18" t="s">
        <v>4037</v>
      </c>
      <c r="E4445" s="18" t="s">
        <v>1699</v>
      </c>
      <c r="F4445" s="7" t="s">
        <v>10406</v>
      </c>
      <c r="G4445" s="18">
        <v>2</v>
      </c>
      <c r="H4445" s="18">
        <v>340</v>
      </c>
      <c r="I4445" s="21">
        <f t="shared" si="205"/>
        <v>680</v>
      </c>
      <c r="J4445" s="18"/>
      <c r="K4445" s="18"/>
      <c r="L4445" s="18">
        <f t="shared" si="204"/>
        <v>2</v>
      </c>
    </row>
    <row r="4446" spans="1:12" s="19" customFormat="1" ht="17.45" customHeight="1">
      <c r="A4446" s="20">
        <v>4444</v>
      </c>
      <c r="B4446" s="18" t="s">
        <v>10407</v>
      </c>
      <c r="C4446" s="18" t="s">
        <v>10403</v>
      </c>
      <c r="D4446" s="18" t="s">
        <v>4037</v>
      </c>
      <c r="E4446" s="18" t="s">
        <v>1699</v>
      </c>
      <c r="F4446" s="7" t="s">
        <v>10408</v>
      </c>
      <c r="G4446" s="18">
        <v>2</v>
      </c>
      <c r="H4446" s="18">
        <v>450</v>
      </c>
      <c r="I4446" s="21">
        <f t="shared" si="205"/>
        <v>900</v>
      </c>
      <c r="J4446" s="18"/>
      <c r="K4446" s="18"/>
      <c r="L4446" s="18">
        <f t="shared" si="204"/>
        <v>2</v>
      </c>
    </row>
    <row r="4447" spans="1:12" s="19" customFormat="1" ht="17.45" customHeight="1">
      <c r="A4447" s="20">
        <v>4445</v>
      </c>
      <c r="B4447" s="18" t="s">
        <v>10409</v>
      </c>
      <c r="C4447" s="18" t="s">
        <v>10410</v>
      </c>
      <c r="D4447" s="18" t="s">
        <v>4037</v>
      </c>
      <c r="E4447" s="18" t="s">
        <v>1699</v>
      </c>
      <c r="F4447" s="7" t="s">
        <v>10411</v>
      </c>
      <c r="G4447" s="18">
        <v>2</v>
      </c>
      <c r="H4447" s="18">
        <v>280</v>
      </c>
      <c r="I4447" s="21">
        <f t="shared" si="205"/>
        <v>560</v>
      </c>
      <c r="J4447" s="18"/>
      <c r="K4447" s="18"/>
      <c r="L4447" s="18">
        <f t="shared" si="204"/>
        <v>2</v>
      </c>
    </row>
    <row r="4448" spans="1:12" s="19" customFormat="1" ht="17.45" customHeight="1">
      <c r="A4448" s="20">
        <v>4446</v>
      </c>
      <c r="B4448" s="18" t="s">
        <v>10412</v>
      </c>
      <c r="C4448" s="18" t="s">
        <v>10410</v>
      </c>
      <c r="D4448" s="18" t="s">
        <v>4037</v>
      </c>
      <c r="E4448" s="18" t="s">
        <v>1699</v>
      </c>
      <c r="F4448" s="7" t="s">
        <v>10413</v>
      </c>
      <c r="G4448" s="18">
        <v>2</v>
      </c>
      <c r="H4448" s="18">
        <v>350</v>
      </c>
      <c r="I4448" s="21">
        <f t="shared" si="205"/>
        <v>700</v>
      </c>
      <c r="J4448" s="18"/>
      <c r="K4448" s="18"/>
      <c r="L4448" s="18">
        <f t="shared" si="204"/>
        <v>2</v>
      </c>
    </row>
    <row r="4449" spans="1:12" s="19" customFormat="1" ht="17.45" customHeight="1">
      <c r="A4449" s="20">
        <v>4447</v>
      </c>
      <c r="B4449" s="18" t="s">
        <v>10414</v>
      </c>
      <c r="C4449" s="18" t="s">
        <v>10410</v>
      </c>
      <c r="D4449" s="18" t="s">
        <v>4037</v>
      </c>
      <c r="E4449" s="18" t="s">
        <v>1699</v>
      </c>
      <c r="F4449" s="7" t="s">
        <v>10415</v>
      </c>
      <c r="G4449" s="18">
        <v>2</v>
      </c>
      <c r="H4449" s="18">
        <v>350</v>
      </c>
      <c r="I4449" s="21">
        <f t="shared" si="205"/>
        <v>700</v>
      </c>
      <c r="J4449" s="18"/>
      <c r="K4449" s="18"/>
      <c r="L4449" s="18">
        <f t="shared" si="204"/>
        <v>2</v>
      </c>
    </row>
    <row r="4450" spans="1:12" s="19" customFormat="1" ht="17.45" customHeight="1">
      <c r="A4450" s="20">
        <v>4448</v>
      </c>
      <c r="B4450" s="18" t="s">
        <v>10416</v>
      </c>
      <c r="C4450" s="18" t="s">
        <v>10410</v>
      </c>
      <c r="D4450" s="18" t="s">
        <v>4037</v>
      </c>
      <c r="E4450" s="18" t="s">
        <v>1699</v>
      </c>
      <c r="F4450" s="7" t="s">
        <v>10417</v>
      </c>
      <c r="G4450" s="18">
        <v>2</v>
      </c>
      <c r="H4450" s="18">
        <v>350</v>
      </c>
      <c r="I4450" s="21">
        <f t="shared" si="205"/>
        <v>700</v>
      </c>
      <c r="J4450" s="18"/>
      <c r="K4450" s="18"/>
      <c r="L4450" s="18">
        <f t="shared" si="204"/>
        <v>2</v>
      </c>
    </row>
    <row r="4451" spans="1:12" s="19" customFormat="1" ht="17.45" customHeight="1">
      <c r="A4451" s="20">
        <v>4449</v>
      </c>
      <c r="B4451" s="18" t="s">
        <v>10418</v>
      </c>
      <c r="C4451" s="18" t="s">
        <v>10405</v>
      </c>
      <c r="D4451" s="18" t="s">
        <v>4037</v>
      </c>
      <c r="E4451" s="18" t="s">
        <v>1699</v>
      </c>
      <c r="F4451" s="7">
        <v>9789865779580</v>
      </c>
      <c r="G4451" s="18">
        <v>2</v>
      </c>
      <c r="H4451" s="18">
        <v>280</v>
      </c>
      <c r="I4451" s="21">
        <f t="shared" si="205"/>
        <v>560</v>
      </c>
      <c r="J4451" s="18"/>
      <c r="K4451" s="18"/>
      <c r="L4451" s="18">
        <f t="shared" si="204"/>
        <v>2</v>
      </c>
    </row>
    <row r="4452" spans="1:12" s="19" customFormat="1" ht="17.45" customHeight="1">
      <c r="A4452" s="20">
        <v>4450</v>
      </c>
      <c r="B4452" s="18" t="s">
        <v>10419</v>
      </c>
      <c r="C4452" s="18" t="s">
        <v>10420</v>
      </c>
      <c r="D4452" s="18" t="s">
        <v>2873</v>
      </c>
      <c r="E4452" s="18" t="s">
        <v>1699</v>
      </c>
      <c r="F4452" s="7" t="s">
        <v>10421</v>
      </c>
      <c r="G4452" s="18">
        <v>2</v>
      </c>
      <c r="H4452" s="18">
        <v>130</v>
      </c>
      <c r="I4452" s="21">
        <f t="shared" si="205"/>
        <v>260</v>
      </c>
      <c r="J4452" s="18"/>
      <c r="K4452" s="18"/>
      <c r="L4452" s="18">
        <f t="shared" ref="L4452:L4515" si="206">G4452</f>
        <v>2</v>
      </c>
    </row>
    <row r="4453" spans="1:12" s="19" customFormat="1" ht="17.45" customHeight="1">
      <c r="A4453" s="20">
        <v>4451</v>
      </c>
      <c r="B4453" s="18" t="s">
        <v>10422</v>
      </c>
      <c r="C4453" s="18" t="s">
        <v>10420</v>
      </c>
      <c r="D4453" s="18" t="s">
        <v>4037</v>
      </c>
      <c r="E4453" s="18" t="s">
        <v>1699</v>
      </c>
      <c r="F4453" s="7" t="s">
        <v>10423</v>
      </c>
      <c r="G4453" s="18">
        <v>2</v>
      </c>
      <c r="H4453" s="18">
        <v>130</v>
      </c>
      <c r="I4453" s="21">
        <f t="shared" si="205"/>
        <v>260</v>
      </c>
      <c r="J4453" s="18"/>
      <c r="K4453" s="18"/>
      <c r="L4453" s="18">
        <f t="shared" si="206"/>
        <v>2</v>
      </c>
    </row>
    <row r="4454" spans="1:12" s="19" customFormat="1" ht="17.45" customHeight="1">
      <c r="A4454" s="20">
        <v>4452</v>
      </c>
      <c r="B4454" s="18" t="s">
        <v>10424</v>
      </c>
      <c r="C4454" s="18" t="s">
        <v>10420</v>
      </c>
      <c r="D4454" s="18" t="s">
        <v>4037</v>
      </c>
      <c r="E4454" s="18" t="s">
        <v>1699</v>
      </c>
      <c r="F4454" s="7" t="s">
        <v>10425</v>
      </c>
      <c r="G4454" s="18">
        <v>2</v>
      </c>
      <c r="H4454" s="18">
        <v>130</v>
      </c>
      <c r="I4454" s="21">
        <f t="shared" si="205"/>
        <v>260</v>
      </c>
      <c r="J4454" s="18"/>
      <c r="K4454" s="18"/>
      <c r="L4454" s="18">
        <f t="shared" si="206"/>
        <v>2</v>
      </c>
    </row>
    <row r="4455" spans="1:12" s="19" customFormat="1" ht="17.45" customHeight="1">
      <c r="A4455" s="20">
        <v>4453</v>
      </c>
      <c r="B4455" s="18" t="s">
        <v>10426</v>
      </c>
      <c r="C4455" s="18" t="s">
        <v>10427</v>
      </c>
      <c r="D4455" s="18" t="s">
        <v>10428</v>
      </c>
      <c r="E4455" s="18" t="s">
        <v>1699</v>
      </c>
      <c r="F4455" s="7" t="s">
        <v>10429</v>
      </c>
      <c r="G4455" s="18">
        <v>2</v>
      </c>
      <c r="H4455" s="18">
        <v>240</v>
      </c>
      <c r="I4455" s="21">
        <f t="shared" si="205"/>
        <v>480</v>
      </c>
      <c r="J4455" s="18"/>
      <c r="K4455" s="18"/>
      <c r="L4455" s="18">
        <f t="shared" si="206"/>
        <v>2</v>
      </c>
    </row>
    <row r="4456" spans="1:12" s="19" customFormat="1" ht="17.45" customHeight="1">
      <c r="A4456" s="20">
        <v>4454</v>
      </c>
      <c r="B4456" s="18" t="s">
        <v>10430</v>
      </c>
      <c r="C4456" s="18" t="s">
        <v>10431</v>
      </c>
      <c r="D4456" s="18" t="s">
        <v>4424</v>
      </c>
      <c r="E4456" s="18" t="s">
        <v>1699</v>
      </c>
      <c r="F4456" s="7" t="s">
        <v>10432</v>
      </c>
      <c r="G4456" s="18">
        <v>2</v>
      </c>
      <c r="H4456" s="18">
        <v>250</v>
      </c>
      <c r="I4456" s="21">
        <f t="shared" si="205"/>
        <v>500</v>
      </c>
      <c r="J4456" s="18"/>
      <c r="K4456" s="18"/>
      <c r="L4456" s="18">
        <f t="shared" si="206"/>
        <v>2</v>
      </c>
    </row>
    <row r="4457" spans="1:12" s="19" customFormat="1" ht="17.45" customHeight="1">
      <c r="A4457" s="20">
        <v>4455</v>
      </c>
      <c r="B4457" s="18" t="s">
        <v>10433</v>
      </c>
      <c r="C4457" s="18" t="s">
        <v>10434</v>
      </c>
      <c r="D4457" s="18" t="s">
        <v>2006</v>
      </c>
      <c r="E4457" s="18" t="s">
        <v>1699</v>
      </c>
      <c r="F4457" s="7" t="s">
        <v>10435</v>
      </c>
      <c r="G4457" s="18">
        <v>2</v>
      </c>
      <c r="H4457" s="18">
        <v>250</v>
      </c>
      <c r="I4457" s="21">
        <f t="shared" si="205"/>
        <v>500</v>
      </c>
      <c r="J4457" s="18"/>
      <c r="K4457" s="18"/>
      <c r="L4457" s="18">
        <f t="shared" si="206"/>
        <v>2</v>
      </c>
    </row>
    <row r="4458" spans="1:12" s="19" customFormat="1" ht="17.45" customHeight="1">
      <c r="A4458" s="20">
        <v>4456</v>
      </c>
      <c r="B4458" s="18" t="s">
        <v>10436</v>
      </c>
      <c r="C4458" s="18" t="s">
        <v>3207</v>
      </c>
      <c r="D4458" s="18" t="s">
        <v>3207</v>
      </c>
      <c r="E4458" s="18" t="s">
        <v>1699</v>
      </c>
      <c r="F4458" s="7" t="s">
        <v>10437</v>
      </c>
      <c r="G4458" s="18">
        <v>2</v>
      </c>
      <c r="H4458" s="18">
        <v>290</v>
      </c>
      <c r="I4458" s="21">
        <f t="shared" si="205"/>
        <v>580</v>
      </c>
      <c r="J4458" s="18"/>
      <c r="K4458" s="18"/>
      <c r="L4458" s="18">
        <f t="shared" si="206"/>
        <v>2</v>
      </c>
    </row>
    <row r="4459" spans="1:12" s="19" customFormat="1" ht="17.45" customHeight="1">
      <c r="A4459" s="20">
        <v>4457</v>
      </c>
      <c r="B4459" s="18" t="s">
        <v>10438</v>
      </c>
      <c r="C4459" s="18" t="s">
        <v>10439</v>
      </c>
      <c r="D4459" s="18" t="s">
        <v>3432</v>
      </c>
      <c r="E4459" s="18" t="s">
        <v>1699</v>
      </c>
      <c r="F4459" s="7" t="s">
        <v>10440</v>
      </c>
      <c r="G4459" s="18">
        <v>2</v>
      </c>
      <c r="H4459" s="18">
        <v>250</v>
      </c>
      <c r="I4459" s="21">
        <f t="shared" si="205"/>
        <v>500</v>
      </c>
      <c r="J4459" s="18"/>
      <c r="K4459" s="18"/>
      <c r="L4459" s="18">
        <f t="shared" si="206"/>
        <v>2</v>
      </c>
    </row>
    <row r="4460" spans="1:12" s="19" customFormat="1" ht="17.45" customHeight="1">
      <c r="A4460" s="20">
        <v>4458</v>
      </c>
      <c r="B4460" s="21" t="s">
        <v>1025</v>
      </c>
      <c r="C4460" s="23" t="s">
        <v>345</v>
      </c>
      <c r="D4460" s="31" t="s">
        <v>83</v>
      </c>
      <c r="E4460" s="21" t="s">
        <v>11</v>
      </c>
      <c r="F4460" s="8">
        <v>9576940222</v>
      </c>
      <c r="G4460" s="18">
        <v>2</v>
      </c>
      <c r="H4460" s="21">
        <v>150</v>
      </c>
      <c r="I4460" s="21">
        <f t="shared" si="205"/>
        <v>300</v>
      </c>
      <c r="J4460" s="18"/>
      <c r="K4460" s="18"/>
      <c r="L4460" s="18">
        <f t="shared" si="206"/>
        <v>2</v>
      </c>
    </row>
    <row r="4461" spans="1:12" s="19" customFormat="1" ht="17.45" customHeight="1">
      <c r="A4461" s="20">
        <v>4459</v>
      </c>
      <c r="B4461" s="21" t="s">
        <v>1026</v>
      </c>
      <c r="C4461" s="32" t="s">
        <v>345</v>
      </c>
      <c r="D4461" s="31" t="s">
        <v>83</v>
      </c>
      <c r="E4461" s="21" t="s">
        <v>11</v>
      </c>
      <c r="F4461" s="8">
        <v>9576940230</v>
      </c>
      <c r="G4461" s="18">
        <v>2</v>
      </c>
      <c r="H4461" s="21">
        <v>150</v>
      </c>
      <c r="I4461" s="21">
        <f t="shared" si="205"/>
        <v>300</v>
      </c>
      <c r="J4461" s="18"/>
      <c r="K4461" s="18"/>
      <c r="L4461" s="18">
        <f t="shared" si="206"/>
        <v>2</v>
      </c>
    </row>
    <row r="4462" spans="1:12" s="19" customFormat="1" ht="17.45" customHeight="1">
      <c r="A4462" s="20">
        <v>4460</v>
      </c>
      <c r="B4462" s="21" t="s">
        <v>10441</v>
      </c>
      <c r="C4462" s="32" t="s">
        <v>345</v>
      </c>
      <c r="D4462" s="31" t="s">
        <v>83</v>
      </c>
      <c r="E4462" s="21" t="s">
        <v>11</v>
      </c>
      <c r="F4462" s="8">
        <v>9576940249</v>
      </c>
      <c r="G4462" s="18">
        <v>2</v>
      </c>
      <c r="H4462" s="21">
        <v>150</v>
      </c>
      <c r="I4462" s="21">
        <f t="shared" si="205"/>
        <v>300</v>
      </c>
      <c r="J4462" s="18"/>
      <c r="K4462" s="18"/>
      <c r="L4462" s="18">
        <f t="shared" si="206"/>
        <v>2</v>
      </c>
    </row>
    <row r="4463" spans="1:12" s="19" customFormat="1" ht="17.45" customHeight="1">
      <c r="A4463" s="20">
        <v>4461</v>
      </c>
      <c r="B4463" s="18" t="s">
        <v>10442</v>
      </c>
      <c r="C4463" s="18" t="s">
        <v>10443</v>
      </c>
      <c r="D4463" s="18" t="s">
        <v>1853</v>
      </c>
      <c r="E4463" s="18" t="s">
        <v>1699</v>
      </c>
      <c r="F4463" s="7" t="s">
        <v>10444</v>
      </c>
      <c r="G4463" s="18">
        <v>2</v>
      </c>
      <c r="H4463" s="18">
        <v>280</v>
      </c>
      <c r="I4463" s="21">
        <f t="shared" si="205"/>
        <v>560</v>
      </c>
      <c r="J4463" s="18"/>
      <c r="K4463" s="18"/>
      <c r="L4463" s="18">
        <f t="shared" si="206"/>
        <v>2</v>
      </c>
    </row>
    <row r="4464" spans="1:12" s="19" customFormat="1" ht="17.45" customHeight="1">
      <c r="A4464" s="20">
        <v>4462</v>
      </c>
      <c r="B4464" s="18" t="s">
        <v>10445</v>
      </c>
      <c r="C4464" s="18" t="s">
        <v>10446</v>
      </c>
      <c r="D4464" s="18" t="s">
        <v>1853</v>
      </c>
      <c r="E4464" s="18" t="s">
        <v>1699</v>
      </c>
      <c r="F4464" s="7">
        <v>9789573269939</v>
      </c>
      <c r="G4464" s="18">
        <v>2</v>
      </c>
      <c r="H4464" s="18">
        <v>280</v>
      </c>
      <c r="I4464" s="21">
        <f t="shared" si="205"/>
        <v>560</v>
      </c>
      <c r="J4464" s="18"/>
      <c r="K4464" s="18"/>
      <c r="L4464" s="18">
        <f t="shared" si="206"/>
        <v>2</v>
      </c>
    </row>
    <row r="4465" spans="1:12" s="19" customFormat="1" ht="17.45" customHeight="1">
      <c r="A4465" s="20">
        <v>4463</v>
      </c>
      <c r="B4465" s="18" t="s">
        <v>10447</v>
      </c>
      <c r="C4465" s="18" t="s">
        <v>10443</v>
      </c>
      <c r="D4465" s="18" t="s">
        <v>1853</v>
      </c>
      <c r="E4465" s="18" t="s">
        <v>1699</v>
      </c>
      <c r="F4465" s="7" t="s">
        <v>10448</v>
      </c>
      <c r="G4465" s="18">
        <v>2</v>
      </c>
      <c r="H4465" s="18">
        <v>280</v>
      </c>
      <c r="I4465" s="21">
        <f t="shared" si="205"/>
        <v>560</v>
      </c>
      <c r="J4465" s="18"/>
      <c r="K4465" s="18"/>
      <c r="L4465" s="18">
        <f t="shared" si="206"/>
        <v>2</v>
      </c>
    </row>
    <row r="4466" spans="1:12" s="19" customFormat="1" ht="17.45" customHeight="1">
      <c r="A4466" s="20">
        <v>4464</v>
      </c>
      <c r="B4466" s="18" t="s">
        <v>10449</v>
      </c>
      <c r="C4466" s="18" t="s">
        <v>10446</v>
      </c>
      <c r="D4466" s="18" t="s">
        <v>1853</v>
      </c>
      <c r="E4466" s="18" t="s">
        <v>1699</v>
      </c>
      <c r="F4466" s="7">
        <v>9789573269946</v>
      </c>
      <c r="G4466" s="18">
        <v>2</v>
      </c>
      <c r="H4466" s="18">
        <v>280</v>
      </c>
      <c r="I4466" s="21">
        <f t="shared" si="205"/>
        <v>560</v>
      </c>
      <c r="J4466" s="18"/>
      <c r="K4466" s="18"/>
      <c r="L4466" s="18">
        <f t="shared" si="206"/>
        <v>2</v>
      </c>
    </row>
    <row r="4467" spans="1:12" s="19" customFormat="1" ht="17.45" customHeight="1">
      <c r="A4467" s="20">
        <v>4465</v>
      </c>
      <c r="B4467" s="18" t="s">
        <v>10450</v>
      </c>
      <c r="C4467" s="18" t="s">
        <v>10451</v>
      </c>
      <c r="D4467" s="18" t="s">
        <v>10452</v>
      </c>
      <c r="E4467" s="18" t="s">
        <v>10453</v>
      </c>
      <c r="F4467" s="7">
        <v>9867298331</v>
      </c>
      <c r="G4467" s="18">
        <v>2</v>
      </c>
      <c r="H4467" s="18">
        <v>280</v>
      </c>
      <c r="I4467" s="21">
        <f t="shared" si="205"/>
        <v>560</v>
      </c>
      <c r="J4467" s="21" t="s">
        <v>9</v>
      </c>
      <c r="K4467" s="21" t="s">
        <v>9</v>
      </c>
      <c r="L4467" s="18">
        <f t="shared" si="206"/>
        <v>2</v>
      </c>
    </row>
    <row r="4468" spans="1:12" s="19" customFormat="1" ht="17.45" customHeight="1">
      <c r="A4468" s="20">
        <v>4466</v>
      </c>
      <c r="B4468" s="18" t="s">
        <v>10454</v>
      </c>
      <c r="C4468" s="18" t="s">
        <v>10451</v>
      </c>
      <c r="D4468" s="18" t="s">
        <v>10452</v>
      </c>
      <c r="E4468" s="18" t="s">
        <v>10453</v>
      </c>
      <c r="F4468" s="7">
        <v>9867298462</v>
      </c>
      <c r="G4468" s="18">
        <v>2</v>
      </c>
      <c r="H4468" s="18">
        <v>280</v>
      </c>
      <c r="I4468" s="21">
        <f t="shared" si="205"/>
        <v>560</v>
      </c>
      <c r="J4468" s="21" t="s">
        <v>9</v>
      </c>
      <c r="K4468" s="21" t="s">
        <v>9</v>
      </c>
      <c r="L4468" s="18">
        <f t="shared" si="206"/>
        <v>2</v>
      </c>
    </row>
    <row r="4469" spans="1:12" s="19" customFormat="1" ht="17.45" customHeight="1">
      <c r="A4469" s="20">
        <v>4467</v>
      </c>
      <c r="B4469" s="18" t="s">
        <v>10455</v>
      </c>
      <c r="C4469" s="18" t="s">
        <v>10451</v>
      </c>
      <c r="D4469" s="18" t="s">
        <v>10452</v>
      </c>
      <c r="E4469" s="18" t="s">
        <v>10456</v>
      </c>
      <c r="F4469" s="7">
        <v>9867298470</v>
      </c>
      <c r="G4469" s="18">
        <v>2</v>
      </c>
      <c r="H4469" s="18">
        <v>280</v>
      </c>
      <c r="I4469" s="21">
        <f t="shared" si="205"/>
        <v>560</v>
      </c>
      <c r="J4469" s="21" t="s">
        <v>1936</v>
      </c>
      <c r="K4469" s="21" t="s">
        <v>1936</v>
      </c>
      <c r="L4469" s="18">
        <f t="shared" si="206"/>
        <v>2</v>
      </c>
    </row>
    <row r="4470" spans="1:12" s="19" customFormat="1" ht="17.45" customHeight="1">
      <c r="A4470" s="20">
        <v>4468</v>
      </c>
      <c r="B4470" s="21" t="s">
        <v>1027</v>
      </c>
      <c r="C4470" s="23" t="s">
        <v>34</v>
      </c>
      <c r="D4470" s="21" t="s">
        <v>2550</v>
      </c>
      <c r="E4470" s="21" t="s">
        <v>11</v>
      </c>
      <c r="F4470" s="8">
        <v>9789571184494</v>
      </c>
      <c r="G4470" s="18">
        <v>2</v>
      </c>
      <c r="H4470" s="21">
        <v>350</v>
      </c>
      <c r="I4470" s="21">
        <f t="shared" si="205"/>
        <v>700</v>
      </c>
      <c r="J4470" s="18"/>
      <c r="K4470" s="18"/>
      <c r="L4470" s="18">
        <f t="shared" si="206"/>
        <v>2</v>
      </c>
    </row>
    <row r="4471" spans="1:12" s="19" customFormat="1" ht="17.45" customHeight="1">
      <c r="A4471" s="20">
        <v>4469</v>
      </c>
      <c r="B4471" s="21" t="s">
        <v>10457</v>
      </c>
      <c r="C4471" s="23" t="s">
        <v>10458</v>
      </c>
      <c r="D4471" s="21" t="s">
        <v>7563</v>
      </c>
      <c r="E4471" s="21" t="s">
        <v>11</v>
      </c>
      <c r="F4471" s="8">
        <v>9789863201649</v>
      </c>
      <c r="G4471" s="18">
        <v>2</v>
      </c>
      <c r="H4471" s="21">
        <v>300</v>
      </c>
      <c r="I4471" s="21">
        <f t="shared" si="205"/>
        <v>600</v>
      </c>
      <c r="J4471" s="18"/>
      <c r="K4471" s="18"/>
      <c r="L4471" s="18">
        <f t="shared" si="206"/>
        <v>2</v>
      </c>
    </row>
    <row r="4472" spans="1:12" s="19" customFormat="1" ht="17.45" customHeight="1">
      <c r="A4472" s="20">
        <v>4470</v>
      </c>
      <c r="B4472" s="21" t="s">
        <v>10459</v>
      </c>
      <c r="C4472" s="23" t="s">
        <v>10460</v>
      </c>
      <c r="D4472" s="21" t="s">
        <v>10461</v>
      </c>
      <c r="E4472" s="21" t="s">
        <v>11</v>
      </c>
      <c r="F4472" s="8">
        <v>9789861215389</v>
      </c>
      <c r="G4472" s="18">
        <v>2</v>
      </c>
      <c r="H4472" s="21">
        <v>230</v>
      </c>
      <c r="I4472" s="21">
        <f t="shared" si="205"/>
        <v>460</v>
      </c>
      <c r="J4472" s="18"/>
      <c r="K4472" s="18"/>
      <c r="L4472" s="18">
        <f t="shared" si="206"/>
        <v>2</v>
      </c>
    </row>
    <row r="4473" spans="1:12" s="19" customFormat="1" ht="17.45" customHeight="1">
      <c r="A4473" s="20">
        <v>4471</v>
      </c>
      <c r="B4473" s="18" t="s">
        <v>10462</v>
      </c>
      <c r="C4473" s="18" t="s">
        <v>10463</v>
      </c>
      <c r="D4473" s="18" t="s">
        <v>3505</v>
      </c>
      <c r="E4473" s="18" t="s">
        <v>1699</v>
      </c>
      <c r="F4473" s="12">
        <v>9789862294093</v>
      </c>
      <c r="G4473" s="18">
        <v>2</v>
      </c>
      <c r="H4473" s="18">
        <v>280</v>
      </c>
      <c r="I4473" s="21">
        <f t="shared" si="205"/>
        <v>560</v>
      </c>
      <c r="J4473" s="18"/>
      <c r="K4473" s="18"/>
      <c r="L4473" s="18">
        <f t="shared" si="206"/>
        <v>2</v>
      </c>
    </row>
    <row r="4474" spans="1:12" s="19" customFormat="1" ht="17.45" customHeight="1">
      <c r="A4474" s="20">
        <v>4472</v>
      </c>
      <c r="B4474" s="18" t="s">
        <v>10464</v>
      </c>
      <c r="C4474" s="18" t="s">
        <v>10463</v>
      </c>
      <c r="D4474" s="18" t="s">
        <v>3505</v>
      </c>
      <c r="E4474" s="18" t="s">
        <v>1699</v>
      </c>
      <c r="F4474" s="7">
        <v>9789862294642</v>
      </c>
      <c r="G4474" s="18">
        <v>2</v>
      </c>
      <c r="H4474" s="18">
        <v>280</v>
      </c>
      <c r="I4474" s="21">
        <f t="shared" si="205"/>
        <v>560</v>
      </c>
      <c r="J4474" s="21" t="s">
        <v>1936</v>
      </c>
      <c r="K4474" s="21" t="s">
        <v>1936</v>
      </c>
      <c r="L4474" s="18">
        <f t="shared" si="206"/>
        <v>2</v>
      </c>
    </row>
    <row r="4475" spans="1:12" s="19" customFormat="1" ht="17.45" customHeight="1">
      <c r="A4475" s="20">
        <v>4473</v>
      </c>
      <c r="B4475" s="18" t="s">
        <v>10465</v>
      </c>
      <c r="C4475" s="18" t="s">
        <v>10463</v>
      </c>
      <c r="D4475" s="18" t="s">
        <v>3505</v>
      </c>
      <c r="E4475" s="18" t="s">
        <v>1699</v>
      </c>
      <c r="F4475" s="7">
        <v>9789862298411</v>
      </c>
      <c r="G4475" s="18">
        <v>2</v>
      </c>
      <c r="H4475" s="18">
        <v>280</v>
      </c>
      <c r="I4475" s="21">
        <f t="shared" si="205"/>
        <v>560</v>
      </c>
      <c r="J4475" s="18" t="s">
        <v>9</v>
      </c>
      <c r="K4475" s="18" t="s">
        <v>9</v>
      </c>
      <c r="L4475" s="18">
        <f t="shared" si="206"/>
        <v>2</v>
      </c>
    </row>
    <row r="4476" spans="1:12" s="19" customFormat="1" ht="17.45" customHeight="1">
      <c r="A4476" s="20">
        <v>4474</v>
      </c>
      <c r="B4476" s="18" t="s">
        <v>10466</v>
      </c>
      <c r="C4476" s="18" t="s">
        <v>10463</v>
      </c>
      <c r="D4476" s="18" t="s">
        <v>3211</v>
      </c>
      <c r="E4476" s="18" t="s">
        <v>1699</v>
      </c>
      <c r="F4476" s="7">
        <v>9789862296677</v>
      </c>
      <c r="G4476" s="18">
        <v>2</v>
      </c>
      <c r="H4476" s="18">
        <v>280</v>
      </c>
      <c r="I4476" s="21">
        <f t="shared" si="205"/>
        <v>560</v>
      </c>
      <c r="J4476" s="18" t="s">
        <v>1936</v>
      </c>
      <c r="K4476" s="18" t="s">
        <v>1936</v>
      </c>
      <c r="L4476" s="18">
        <f t="shared" si="206"/>
        <v>2</v>
      </c>
    </row>
    <row r="4477" spans="1:12" s="19" customFormat="1" ht="17.45" customHeight="1">
      <c r="A4477" s="20">
        <v>4475</v>
      </c>
      <c r="B4477" s="21" t="s">
        <v>10467</v>
      </c>
      <c r="C4477" s="23" t="s">
        <v>10468</v>
      </c>
      <c r="D4477" s="21" t="s">
        <v>3546</v>
      </c>
      <c r="E4477" s="21" t="s">
        <v>5319</v>
      </c>
      <c r="F4477" s="8">
        <v>9576217067</v>
      </c>
      <c r="G4477" s="18">
        <v>2</v>
      </c>
      <c r="H4477" s="21">
        <v>300</v>
      </c>
      <c r="I4477" s="21">
        <f t="shared" si="205"/>
        <v>600</v>
      </c>
      <c r="J4477" s="21" t="s">
        <v>1936</v>
      </c>
      <c r="K4477" s="21" t="s">
        <v>1936</v>
      </c>
      <c r="L4477" s="18">
        <f t="shared" si="206"/>
        <v>2</v>
      </c>
    </row>
    <row r="4478" spans="1:12" s="19" customFormat="1" ht="17.45" customHeight="1">
      <c r="A4478" s="20">
        <v>4476</v>
      </c>
      <c r="B4478" s="21" t="s">
        <v>75</v>
      </c>
      <c r="C4478" s="23" t="s">
        <v>73</v>
      </c>
      <c r="D4478" s="21" t="s">
        <v>74</v>
      </c>
      <c r="E4478" s="21" t="s">
        <v>11</v>
      </c>
      <c r="F4478" s="8">
        <v>9577764584</v>
      </c>
      <c r="G4478" s="18">
        <v>2</v>
      </c>
      <c r="H4478" s="21">
        <v>280</v>
      </c>
      <c r="I4478" s="21">
        <f t="shared" si="205"/>
        <v>560</v>
      </c>
      <c r="J4478" s="21" t="s">
        <v>1936</v>
      </c>
      <c r="K4478" s="21" t="s">
        <v>1936</v>
      </c>
      <c r="L4478" s="18">
        <f t="shared" si="206"/>
        <v>2</v>
      </c>
    </row>
    <row r="4479" spans="1:12" s="19" customFormat="1" ht="17.45" customHeight="1">
      <c r="A4479" s="20">
        <v>4477</v>
      </c>
      <c r="B4479" s="18" t="s">
        <v>10469</v>
      </c>
      <c r="C4479" s="18" t="s">
        <v>10470</v>
      </c>
      <c r="D4479" s="18" t="s">
        <v>4371</v>
      </c>
      <c r="E4479" s="18" t="s">
        <v>1699</v>
      </c>
      <c r="F4479" s="13" t="s">
        <v>1481</v>
      </c>
      <c r="G4479" s="18">
        <v>2</v>
      </c>
      <c r="H4479" s="18">
        <v>320</v>
      </c>
      <c r="I4479" s="21">
        <f t="shared" si="205"/>
        <v>640</v>
      </c>
      <c r="J4479" s="21" t="s">
        <v>9</v>
      </c>
      <c r="K4479" s="21" t="s">
        <v>9</v>
      </c>
      <c r="L4479" s="18">
        <f t="shared" si="206"/>
        <v>2</v>
      </c>
    </row>
    <row r="4480" spans="1:12" s="19" customFormat="1" ht="17.45" customHeight="1">
      <c r="A4480" s="20">
        <v>4478</v>
      </c>
      <c r="B4480" s="21" t="s">
        <v>32</v>
      </c>
      <c r="C4480" s="23" t="s">
        <v>10471</v>
      </c>
      <c r="D4480" s="21" t="s">
        <v>10461</v>
      </c>
      <c r="E4480" s="21" t="s">
        <v>11</v>
      </c>
      <c r="F4480" s="8">
        <v>9789861219332</v>
      </c>
      <c r="G4480" s="18">
        <v>2</v>
      </c>
      <c r="H4480" s="21">
        <v>400</v>
      </c>
      <c r="I4480" s="21">
        <f t="shared" si="205"/>
        <v>800</v>
      </c>
      <c r="J4480" s="18"/>
      <c r="K4480" s="18"/>
      <c r="L4480" s="18">
        <f t="shared" si="206"/>
        <v>2</v>
      </c>
    </row>
    <row r="4481" spans="1:12" s="19" customFormat="1" ht="17.45" customHeight="1">
      <c r="A4481" s="20">
        <v>4479</v>
      </c>
      <c r="B4481" s="18" t="s">
        <v>10472</v>
      </c>
      <c r="C4481" s="18" t="s">
        <v>10473</v>
      </c>
      <c r="D4481" s="18" t="s">
        <v>10474</v>
      </c>
      <c r="E4481" s="18" t="s">
        <v>1699</v>
      </c>
      <c r="F4481" s="7" t="s">
        <v>10475</v>
      </c>
      <c r="G4481" s="18">
        <v>2</v>
      </c>
      <c r="H4481" s="18">
        <v>280</v>
      </c>
      <c r="I4481" s="21">
        <f t="shared" si="205"/>
        <v>560</v>
      </c>
      <c r="J4481" s="18"/>
      <c r="K4481" s="18"/>
      <c r="L4481" s="18">
        <f t="shared" si="206"/>
        <v>2</v>
      </c>
    </row>
    <row r="4482" spans="1:12" s="19" customFormat="1" ht="17.45" customHeight="1">
      <c r="A4482" s="20">
        <v>4480</v>
      </c>
      <c r="B4482" s="18" t="s">
        <v>10476</v>
      </c>
      <c r="C4482" s="18" t="s">
        <v>3207</v>
      </c>
      <c r="D4482" s="18" t="s">
        <v>3207</v>
      </c>
      <c r="E4482" s="18" t="s">
        <v>1699</v>
      </c>
      <c r="F4482" s="7" t="s">
        <v>10477</v>
      </c>
      <c r="G4482" s="18">
        <v>2</v>
      </c>
      <c r="H4482" s="18">
        <v>280</v>
      </c>
      <c r="I4482" s="21">
        <f t="shared" si="205"/>
        <v>560</v>
      </c>
      <c r="J4482" s="18"/>
      <c r="K4482" s="18"/>
      <c r="L4482" s="18">
        <f t="shared" si="206"/>
        <v>2</v>
      </c>
    </row>
    <row r="4483" spans="1:12" s="19" customFormat="1" ht="17.45" customHeight="1">
      <c r="A4483" s="20">
        <v>4481</v>
      </c>
      <c r="B4483" s="21" t="s">
        <v>10478</v>
      </c>
      <c r="C4483" s="23" t="s">
        <v>369</v>
      </c>
      <c r="D4483" s="21" t="s">
        <v>5231</v>
      </c>
      <c r="E4483" s="21" t="s">
        <v>5232</v>
      </c>
      <c r="F4483" s="8">
        <v>9789862653401</v>
      </c>
      <c r="G4483" s="21">
        <v>2</v>
      </c>
      <c r="H4483" s="21">
        <v>220</v>
      </c>
      <c r="I4483" s="21">
        <f t="shared" si="205"/>
        <v>440</v>
      </c>
      <c r="J4483" s="18"/>
      <c r="K4483" s="18"/>
      <c r="L4483" s="18">
        <f t="shared" si="206"/>
        <v>2</v>
      </c>
    </row>
    <row r="4484" spans="1:12" s="19" customFormat="1" ht="17.45" customHeight="1">
      <c r="A4484" s="20">
        <v>4482</v>
      </c>
      <c r="B4484" s="21" t="s">
        <v>10479</v>
      </c>
      <c r="C4484" s="23" t="s">
        <v>369</v>
      </c>
      <c r="D4484" s="21" t="s">
        <v>5231</v>
      </c>
      <c r="E4484" s="21" t="s">
        <v>5232</v>
      </c>
      <c r="F4484" s="8">
        <v>9789862653395</v>
      </c>
      <c r="G4484" s="21">
        <v>2</v>
      </c>
      <c r="H4484" s="21">
        <v>220</v>
      </c>
      <c r="I4484" s="21">
        <f t="shared" si="205"/>
        <v>440</v>
      </c>
      <c r="J4484" s="18" t="s">
        <v>9</v>
      </c>
      <c r="K4484" s="18" t="s">
        <v>9</v>
      </c>
      <c r="L4484" s="18">
        <f t="shared" si="206"/>
        <v>2</v>
      </c>
    </row>
    <row r="4485" spans="1:12" s="19" customFormat="1" ht="17.45" customHeight="1">
      <c r="A4485" s="20">
        <v>4483</v>
      </c>
      <c r="B4485" s="18" t="s">
        <v>10480</v>
      </c>
      <c r="C4485" s="18" t="s">
        <v>5581</v>
      </c>
      <c r="D4485" s="18" t="s">
        <v>10481</v>
      </c>
      <c r="E4485" s="18" t="s">
        <v>1699</v>
      </c>
      <c r="F4485" s="7">
        <v>9789868683907</v>
      </c>
      <c r="G4485" s="18">
        <v>2</v>
      </c>
      <c r="H4485" s="18">
        <v>250</v>
      </c>
      <c r="I4485" s="21">
        <f t="shared" si="205"/>
        <v>500</v>
      </c>
      <c r="J4485" s="21" t="s">
        <v>9</v>
      </c>
      <c r="K4485" s="21" t="s">
        <v>1936</v>
      </c>
      <c r="L4485" s="18">
        <f t="shared" si="206"/>
        <v>2</v>
      </c>
    </row>
    <row r="4486" spans="1:12" s="19" customFormat="1" ht="17.45" customHeight="1">
      <c r="A4486" s="20">
        <v>4484</v>
      </c>
      <c r="B4486" s="18" t="s">
        <v>10482</v>
      </c>
      <c r="C4486" s="18" t="s">
        <v>10483</v>
      </c>
      <c r="D4486" s="18" t="s">
        <v>6299</v>
      </c>
      <c r="E4486" s="18" t="s">
        <v>1699</v>
      </c>
      <c r="F4486" s="7" t="s">
        <v>10484</v>
      </c>
      <c r="G4486" s="18">
        <v>2</v>
      </c>
      <c r="H4486" s="18">
        <v>300</v>
      </c>
      <c r="I4486" s="21">
        <f t="shared" si="205"/>
        <v>600</v>
      </c>
      <c r="J4486" s="18"/>
      <c r="K4486" s="18" t="s">
        <v>1734</v>
      </c>
      <c r="L4486" s="18">
        <f t="shared" si="206"/>
        <v>2</v>
      </c>
    </row>
    <row r="4487" spans="1:12" s="19" customFormat="1" ht="17.45" customHeight="1">
      <c r="A4487" s="20">
        <v>4485</v>
      </c>
      <c r="B4487" s="18" t="s">
        <v>10485</v>
      </c>
      <c r="C4487" s="18" t="s">
        <v>10486</v>
      </c>
      <c r="D4487" s="18" t="s">
        <v>2880</v>
      </c>
      <c r="E4487" s="18" t="s">
        <v>1699</v>
      </c>
      <c r="F4487" s="7">
        <v>9577390978</v>
      </c>
      <c r="G4487" s="18">
        <v>2</v>
      </c>
      <c r="H4487" s="18">
        <v>90</v>
      </c>
      <c r="I4487" s="21">
        <f t="shared" si="205"/>
        <v>180</v>
      </c>
      <c r="J4487" s="21" t="s">
        <v>9</v>
      </c>
      <c r="K4487" s="21" t="s">
        <v>9</v>
      </c>
      <c r="L4487" s="18">
        <f t="shared" si="206"/>
        <v>2</v>
      </c>
    </row>
    <row r="4488" spans="1:12" s="19" customFormat="1" ht="17.45" customHeight="1">
      <c r="A4488" s="20">
        <v>4486</v>
      </c>
      <c r="B4488" s="18" t="s">
        <v>10487</v>
      </c>
      <c r="C4488" s="18" t="s">
        <v>10488</v>
      </c>
      <c r="D4488" s="18" t="s">
        <v>3484</v>
      </c>
      <c r="E4488" s="18" t="s">
        <v>1699</v>
      </c>
      <c r="F4488" s="7" t="s">
        <v>10489</v>
      </c>
      <c r="G4488" s="18">
        <v>2</v>
      </c>
      <c r="H4488" s="18">
        <v>350</v>
      </c>
      <c r="I4488" s="21">
        <f t="shared" si="205"/>
        <v>700</v>
      </c>
      <c r="J4488" s="18"/>
      <c r="K4488" s="18"/>
      <c r="L4488" s="18">
        <f t="shared" si="206"/>
        <v>2</v>
      </c>
    </row>
    <row r="4489" spans="1:12" s="19" customFormat="1" ht="17.45" customHeight="1">
      <c r="A4489" s="20">
        <v>4487</v>
      </c>
      <c r="B4489" s="18" t="s">
        <v>10490</v>
      </c>
      <c r="C4489" s="18" t="s">
        <v>10491</v>
      </c>
      <c r="D4489" s="18" t="s">
        <v>1825</v>
      </c>
      <c r="E4489" s="18" t="s">
        <v>1699</v>
      </c>
      <c r="F4489" s="7" t="s">
        <v>10492</v>
      </c>
      <c r="G4489" s="18">
        <v>2</v>
      </c>
      <c r="H4489" s="18">
        <v>280</v>
      </c>
      <c r="I4489" s="21">
        <f t="shared" si="205"/>
        <v>560</v>
      </c>
      <c r="J4489" s="18"/>
      <c r="K4489" s="18"/>
      <c r="L4489" s="18">
        <f t="shared" si="206"/>
        <v>2</v>
      </c>
    </row>
    <row r="4490" spans="1:12" s="19" customFormat="1" ht="17.45" customHeight="1">
      <c r="A4490" s="20">
        <v>4488</v>
      </c>
      <c r="B4490" s="21" t="s">
        <v>1028</v>
      </c>
      <c r="C4490" s="23" t="s">
        <v>321</v>
      </c>
      <c r="D4490" s="21" t="s">
        <v>10</v>
      </c>
      <c r="E4490" s="21" t="s">
        <v>5319</v>
      </c>
      <c r="F4490" s="8">
        <v>9789862296950</v>
      </c>
      <c r="G4490" s="18">
        <v>2</v>
      </c>
      <c r="H4490" s="21">
        <v>280</v>
      </c>
      <c r="I4490" s="21">
        <f t="shared" si="205"/>
        <v>560</v>
      </c>
      <c r="J4490" s="21" t="s">
        <v>1936</v>
      </c>
      <c r="K4490" s="21" t="s">
        <v>9</v>
      </c>
      <c r="L4490" s="18">
        <f t="shared" si="206"/>
        <v>2</v>
      </c>
    </row>
    <row r="4491" spans="1:12" s="19" customFormat="1" ht="17.45" customHeight="1">
      <c r="A4491" s="20">
        <v>4489</v>
      </c>
      <c r="B4491" s="21" t="s">
        <v>1029</v>
      </c>
      <c r="C4491" s="23" t="s">
        <v>321</v>
      </c>
      <c r="D4491" s="21" t="s">
        <v>10</v>
      </c>
      <c r="E4491" s="21" t="s">
        <v>11</v>
      </c>
      <c r="F4491" s="8">
        <v>9789862297308</v>
      </c>
      <c r="G4491" s="18">
        <v>2</v>
      </c>
      <c r="H4491" s="21">
        <v>280</v>
      </c>
      <c r="I4491" s="21">
        <f t="shared" si="205"/>
        <v>560</v>
      </c>
      <c r="J4491" s="21" t="s">
        <v>9</v>
      </c>
      <c r="K4491" s="21" t="s">
        <v>9</v>
      </c>
      <c r="L4491" s="18">
        <f t="shared" si="206"/>
        <v>2</v>
      </c>
    </row>
    <row r="4492" spans="1:12" s="19" customFormat="1" ht="17.45" customHeight="1">
      <c r="A4492" s="20">
        <v>4490</v>
      </c>
      <c r="B4492" s="18" t="s">
        <v>10493</v>
      </c>
      <c r="C4492" s="18" t="s">
        <v>10494</v>
      </c>
      <c r="D4492" s="18" t="s">
        <v>10495</v>
      </c>
      <c r="E4492" s="18" t="s">
        <v>1699</v>
      </c>
      <c r="F4492" s="7" t="s">
        <v>10496</v>
      </c>
      <c r="G4492" s="18">
        <v>2</v>
      </c>
      <c r="H4492" s="18">
        <v>299</v>
      </c>
      <c r="I4492" s="21">
        <f t="shared" si="205"/>
        <v>598</v>
      </c>
      <c r="J4492" s="18"/>
      <c r="K4492" s="18"/>
      <c r="L4492" s="18">
        <f t="shared" si="206"/>
        <v>2</v>
      </c>
    </row>
    <row r="4493" spans="1:12" s="19" customFormat="1" ht="17.45" customHeight="1">
      <c r="A4493" s="20">
        <v>4491</v>
      </c>
      <c r="B4493" s="18" t="s">
        <v>10497</v>
      </c>
      <c r="C4493" s="18" t="s">
        <v>10498</v>
      </c>
      <c r="D4493" s="18" t="s">
        <v>2899</v>
      </c>
      <c r="E4493" s="18" t="s">
        <v>1699</v>
      </c>
      <c r="F4493" s="7" t="s">
        <v>10499</v>
      </c>
      <c r="G4493" s="18">
        <v>2</v>
      </c>
      <c r="H4493" s="18">
        <v>220</v>
      </c>
      <c r="I4493" s="21">
        <f t="shared" si="205"/>
        <v>440</v>
      </c>
      <c r="J4493" s="18"/>
      <c r="K4493" s="18"/>
      <c r="L4493" s="18">
        <f t="shared" si="206"/>
        <v>2</v>
      </c>
    </row>
    <row r="4494" spans="1:12" s="19" customFormat="1" ht="17.45" customHeight="1">
      <c r="A4494" s="20">
        <v>4492</v>
      </c>
      <c r="B4494" s="18" t="s">
        <v>10500</v>
      </c>
      <c r="C4494" s="18" t="s">
        <v>10501</v>
      </c>
      <c r="D4494" s="18" t="s">
        <v>3073</v>
      </c>
      <c r="E4494" s="18" t="s">
        <v>1699</v>
      </c>
      <c r="F4494" s="7" t="s">
        <v>10502</v>
      </c>
      <c r="G4494" s="18">
        <v>2</v>
      </c>
      <c r="H4494" s="18">
        <v>300</v>
      </c>
      <c r="I4494" s="21">
        <f t="shared" si="205"/>
        <v>600</v>
      </c>
      <c r="J4494" s="18" t="s">
        <v>2750</v>
      </c>
      <c r="K4494" s="18"/>
      <c r="L4494" s="18">
        <f t="shared" si="206"/>
        <v>2</v>
      </c>
    </row>
    <row r="4495" spans="1:12" s="19" customFormat="1" ht="17.45" customHeight="1">
      <c r="A4495" s="20">
        <v>4493</v>
      </c>
      <c r="B4495" s="18" t="s">
        <v>10503</v>
      </c>
      <c r="C4495" s="18" t="s">
        <v>10504</v>
      </c>
      <c r="D4495" s="18" t="s">
        <v>10505</v>
      </c>
      <c r="E4495" s="18" t="s">
        <v>1699</v>
      </c>
      <c r="F4495" s="7" t="s">
        <v>10506</v>
      </c>
      <c r="G4495" s="18">
        <v>2</v>
      </c>
      <c r="H4495" s="18">
        <v>320</v>
      </c>
      <c r="I4495" s="21">
        <f t="shared" si="205"/>
        <v>640</v>
      </c>
      <c r="J4495" s="18"/>
      <c r="K4495" s="18"/>
      <c r="L4495" s="18">
        <f t="shared" si="206"/>
        <v>2</v>
      </c>
    </row>
    <row r="4496" spans="1:12" s="19" customFormat="1" ht="17.45" customHeight="1">
      <c r="A4496" s="20">
        <v>4494</v>
      </c>
      <c r="B4496" s="18" t="s">
        <v>10507</v>
      </c>
      <c r="C4496" s="18" t="s">
        <v>10504</v>
      </c>
      <c r="D4496" s="18" t="s">
        <v>10508</v>
      </c>
      <c r="E4496" s="18" t="s">
        <v>1699</v>
      </c>
      <c r="F4496" s="7" t="s">
        <v>10509</v>
      </c>
      <c r="G4496" s="18">
        <v>2</v>
      </c>
      <c r="H4496" s="18">
        <v>280</v>
      </c>
      <c r="I4496" s="21">
        <f t="shared" ref="I4496:I4559" si="207">G4496*H4496</f>
        <v>560</v>
      </c>
      <c r="J4496" s="18"/>
      <c r="K4496" s="18"/>
      <c r="L4496" s="18">
        <f t="shared" si="206"/>
        <v>2</v>
      </c>
    </row>
    <row r="4497" spans="1:12" s="19" customFormat="1" ht="17.45" customHeight="1">
      <c r="A4497" s="20">
        <v>4495</v>
      </c>
      <c r="B4497" s="18" t="s">
        <v>10510</v>
      </c>
      <c r="C4497" s="18" t="s">
        <v>5590</v>
      </c>
      <c r="D4497" s="18" t="s">
        <v>2759</v>
      </c>
      <c r="E4497" s="18" t="s">
        <v>1699</v>
      </c>
      <c r="F4497" s="7" t="s">
        <v>10511</v>
      </c>
      <c r="G4497" s="18">
        <v>2</v>
      </c>
      <c r="H4497" s="18">
        <v>280</v>
      </c>
      <c r="I4497" s="21">
        <f t="shared" si="207"/>
        <v>560</v>
      </c>
      <c r="J4497" s="21" t="s">
        <v>9</v>
      </c>
      <c r="K4497" s="21" t="s">
        <v>9</v>
      </c>
      <c r="L4497" s="18">
        <f t="shared" si="206"/>
        <v>2</v>
      </c>
    </row>
    <row r="4498" spans="1:12" s="19" customFormat="1" ht="17.45" customHeight="1">
      <c r="A4498" s="20">
        <v>4496</v>
      </c>
      <c r="B4498" s="18" t="s">
        <v>10512</v>
      </c>
      <c r="C4498" s="18" t="s">
        <v>10513</v>
      </c>
      <c r="D4498" s="18" t="s">
        <v>3358</v>
      </c>
      <c r="E4498" s="18" t="s">
        <v>1699</v>
      </c>
      <c r="F4498" s="13" t="s">
        <v>1459</v>
      </c>
      <c r="G4498" s="18">
        <v>2</v>
      </c>
      <c r="H4498" s="18">
        <v>320</v>
      </c>
      <c r="I4498" s="21">
        <f t="shared" si="207"/>
        <v>640</v>
      </c>
      <c r="J4498" s="21" t="s">
        <v>9</v>
      </c>
      <c r="K4498" s="21" t="s">
        <v>9</v>
      </c>
      <c r="L4498" s="18">
        <f t="shared" si="206"/>
        <v>2</v>
      </c>
    </row>
    <row r="4499" spans="1:12" s="19" customFormat="1" ht="17.45" customHeight="1">
      <c r="A4499" s="20">
        <v>4497</v>
      </c>
      <c r="B4499" s="18" t="s">
        <v>10514</v>
      </c>
      <c r="C4499" s="18" t="s">
        <v>10515</v>
      </c>
      <c r="D4499" s="18" t="s">
        <v>3088</v>
      </c>
      <c r="E4499" s="18" t="s">
        <v>1699</v>
      </c>
      <c r="F4499" s="7" t="s">
        <v>10516</v>
      </c>
      <c r="G4499" s="18">
        <v>2</v>
      </c>
      <c r="H4499" s="18">
        <v>750</v>
      </c>
      <c r="I4499" s="21">
        <f t="shared" si="207"/>
        <v>1500</v>
      </c>
      <c r="J4499" s="18"/>
      <c r="K4499" s="18"/>
      <c r="L4499" s="18">
        <f t="shared" si="206"/>
        <v>2</v>
      </c>
    </row>
    <row r="4500" spans="1:12" s="19" customFormat="1" ht="17.45" customHeight="1">
      <c r="A4500" s="20">
        <v>4498</v>
      </c>
      <c r="B4500" s="18" t="s">
        <v>10517</v>
      </c>
      <c r="C4500" s="18" t="s">
        <v>10518</v>
      </c>
      <c r="D4500" s="18" t="s">
        <v>6110</v>
      </c>
      <c r="E4500" s="18" t="s">
        <v>1699</v>
      </c>
      <c r="F4500" s="7" t="s">
        <v>10519</v>
      </c>
      <c r="G4500" s="18">
        <v>2</v>
      </c>
      <c r="H4500" s="18">
        <v>199</v>
      </c>
      <c r="I4500" s="21">
        <f t="shared" si="207"/>
        <v>398</v>
      </c>
      <c r="J4500" s="18"/>
      <c r="K4500" s="18"/>
      <c r="L4500" s="18">
        <f t="shared" si="206"/>
        <v>2</v>
      </c>
    </row>
    <row r="4501" spans="1:12" s="19" customFormat="1" ht="17.45" customHeight="1">
      <c r="A4501" s="20">
        <v>4499</v>
      </c>
      <c r="B4501" s="18" t="s">
        <v>10520</v>
      </c>
      <c r="C4501" s="18" t="s">
        <v>10518</v>
      </c>
      <c r="D4501" s="18" t="s">
        <v>6110</v>
      </c>
      <c r="E4501" s="18" t="s">
        <v>1699</v>
      </c>
      <c r="F4501" s="7" t="s">
        <v>10521</v>
      </c>
      <c r="G4501" s="18">
        <v>2</v>
      </c>
      <c r="H4501" s="18">
        <v>199</v>
      </c>
      <c r="I4501" s="21">
        <f t="shared" si="207"/>
        <v>398</v>
      </c>
      <c r="J4501" s="18"/>
      <c r="K4501" s="18"/>
      <c r="L4501" s="18">
        <f t="shared" si="206"/>
        <v>2</v>
      </c>
    </row>
    <row r="4502" spans="1:12" s="19" customFormat="1" ht="17.45" customHeight="1">
      <c r="A4502" s="20">
        <v>4500</v>
      </c>
      <c r="B4502" s="18" t="s">
        <v>10522</v>
      </c>
      <c r="C4502" s="18" t="s">
        <v>10518</v>
      </c>
      <c r="D4502" s="18" t="s">
        <v>6110</v>
      </c>
      <c r="E4502" s="18" t="s">
        <v>1699</v>
      </c>
      <c r="F4502" s="7" t="s">
        <v>10523</v>
      </c>
      <c r="G4502" s="18">
        <v>2</v>
      </c>
      <c r="H4502" s="18">
        <v>199</v>
      </c>
      <c r="I4502" s="21">
        <f t="shared" si="207"/>
        <v>398</v>
      </c>
      <c r="J4502" s="18"/>
      <c r="K4502" s="18"/>
      <c r="L4502" s="18">
        <f t="shared" si="206"/>
        <v>2</v>
      </c>
    </row>
    <row r="4503" spans="1:12" s="19" customFormat="1" ht="17.45" customHeight="1">
      <c r="A4503" s="20">
        <v>4501</v>
      </c>
      <c r="B4503" s="18" t="s">
        <v>10524</v>
      </c>
      <c r="C4503" s="18" t="s">
        <v>10518</v>
      </c>
      <c r="D4503" s="18" t="s">
        <v>6110</v>
      </c>
      <c r="E4503" s="18" t="s">
        <v>1699</v>
      </c>
      <c r="F4503" s="7" t="s">
        <v>10525</v>
      </c>
      <c r="G4503" s="18">
        <v>2</v>
      </c>
      <c r="H4503" s="18">
        <v>199</v>
      </c>
      <c r="I4503" s="21">
        <f t="shared" si="207"/>
        <v>398</v>
      </c>
      <c r="J4503" s="18"/>
      <c r="K4503" s="18"/>
      <c r="L4503" s="18">
        <f t="shared" si="206"/>
        <v>2</v>
      </c>
    </row>
    <row r="4504" spans="1:12" s="19" customFormat="1" ht="17.45" customHeight="1">
      <c r="A4504" s="20">
        <v>4502</v>
      </c>
      <c r="B4504" s="18" t="s">
        <v>10526</v>
      </c>
      <c r="C4504" s="18" t="s">
        <v>10518</v>
      </c>
      <c r="D4504" s="18" t="s">
        <v>6110</v>
      </c>
      <c r="E4504" s="18" t="s">
        <v>1699</v>
      </c>
      <c r="F4504" s="7" t="s">
        <v>10527</v>
      </c>
      <c r="G4504" s="18">
        <v>2</v>
      </c>
      <c r="H4504" s="18">
        <v>199</v>
      </c>
      <c r="I4504" s="21">
        <f t="shared" si="207"/>
        <v>398</v>
      </c>
      <c r="J4504" s="18"/>
      <c r="K4504" s="18"/>
      <c r="L4504" s="18">
        <f t="shared" si="206"/>
        <v>2</v>
      </c>
    </row>
    <row r="4505" spans="1:12" s="19" customFormat="1" ht="17.45" customHeight="1">
      <c r="A4505" s="20">
        <v>4503</v>
      </c>
      <c r="B4505" s="18" t="s">
        <v>10528</v>
      </c>
      <c r="C4505" s="18" t="s">
        <v>10518</v>
      </c>
      <c r="D4505" s="18" t="s">
        <v>6110</v>
      </c>
      <c r="E4505" s="18" t="s">
        <v>1699</v>
      </c>
      <c r="F4505" s="7" t="s">
        <v>10529</v>
      </c>
      <c r="G4505" s="18">
        <v>2</v>
      </c>
      <c r="H4505" s="18">
        <v>199</v>
      </c>
      <c r="I4505" s="21">
        <f t="shared" si="207"/>
        <v>398</v>
      </c>
      <c r="J4505" s="18"/>
      <c r="K4505" s="18"/>
      <c r="L4505" s="18">
        <f t="shared" si="206"/>
        <v>2</v>
      </c>
    </row>
    <row r="4506" spans="1:12" s="19" customFormat="1" ht="17.45" customHeight="1">
      <c r="A4506" s="20">
        <v>4504</v>
      </c>
      <c r="B4506" s="18" t="s">
        <v>10530</v>
      </c>
      <c r="C4506" s="18" t="s">
        <v>10518</v>
      </c>
      <c r="D4506" s="18" t="s">
        <v>6110</v>
      </c>
      <c r="E4506" s="18" t="s">
        <v>1699</v>
      </c>
      <c r="F4506" s="7" t="s">
        <v>10531</v>
      </c>
      <c r="G4506" s="18">
        <v>2</v>
      </c>
      <c r="H4506" s="18">
        <v>199</v>
      </c>
      <c r="I4506" s="21">
        <f t="shared" si="207"/>
        <v>398</v>
      </c>
      <c r="J4506" s="18"/>
      <c r="K4506" s="18"/>
      <c r="L4506" s="18">
        <f t="shared" si="206"/>
        <v>2</v>
      </c>
    </row>
    <row r="4507" spans="1:12" s="19" customFormat="1" ht="17.45" customHeight="1">
      <c r="A4507" s="20">
        <v>4505</v>
      </c>
      <c r="B4507" s="18" t="s">
        <v>10532</v>
      </c>
      <c r="C4507" s="18" t="s">
        <v>10518</v>
      </c>
      <c r="D4507" s="18" t="s">
        <v>6110</v>
      </c>
      <c r="E4507" s="18" t="s">
        <v>1699</v>
      </c>
      <c r="F4507" s="7" t="s">
        <v>10533</v>
      </c>
      <c r="G4507" s="18">
        <v>2</v>
      </c>
      <c r="H4507" s="18">
        <v>199</v>
      </c>
      <c r="I4507" s="21">
        <f t="shared" si="207"/>
        <v>398</v>
      </c>
      <c r="J4507" s="18"/>
      <c r="K4507" s="18"/>
      <c r="L4507" s="18">
        <f t="shared" si="206"/>
        <v>2</v>
      </c>
    </row>
    <row r="4508" spans="1:12" s="19" customFormat="1" ht="17.45" customHeight="1">
      <c r="A4508" s="20">
        <v>4506</v>
      </c>
      <c r="B4508" s="18" t="s">
        <v>10534</v>
      </c>
      <c r="C4508" s="18" t="s">
        <v>10518</v>
      </c>
      <c r="D4508" s="18" t="s">
        <v>6110</v>
      </c>
      <c r="E4508" s="18" t="s">
        <v>1699</v>
      </c>
      <c r="F4508" s="7" t="s">
        <v>10535</v>
      </c>
      <c r="G4508" s="18">
        <v>2</v>
      </c>
      <c r="H4508" s="18">
        <v>199</v>
      </c>
      <c r="I4508" s="21">
        <f t="shared" si="207"/>
        <v>398</v>
      </c>
      <c r="J4508" s="18"/>
      <c r="K4508" s="18"/>
      <c r="L4508" s="18">
        <f t="shared" si="206"/>
        <v>2</v>
      </c>
    </row>
    <row r="4509" spans="1:12" s="19" customFormat="1" ht="17.45" customHeight="1">
      <c r="A4509" s="20">
        <v>4507</v>
      </c>
      <c r="B4509" s="18" t="s">
        <v>10536</v>
      </c>
      <c r="C4509" s="18" t="s">
        <v>10518</v>
      </c>
      <c r="D4509" s="18" t="s">
        <v>6110</v>
      </c>
      <c r="E4509" s="18" t="s">
        <v>1699</v>
      </c>
      <c r="F4509" s="7" t="s">
        <v>10537</v>
      </c>
      <c r="G4509" s="18">
        <v>2</v>
      </c>
      <c r="H4509" s="18">
        <v>199</v>
      </c>
      <c r="I4509" s="21">
        <f t="shared" si="207"/>
        <v>398</v>
      </c>
      <c r="J4509" s="18"/>
      <c r="K4509" s="18"/>
      <c r="L4509" s="18">
        <f t="shared" si="206"/>
        <v>2</v>
      </c>
    </row>
    <row r="4510" spans="1:12" s="19" customFormat="1" ht="17.45" customHeight="1">
      <c r="A4510" s="20">
        <v>4508</v>
      </c>
      <c r="B4510" s="18" t="s">
        <v>10538</v>
      </c>
      <c r="C4510" s="18" t="s">
        <v>10518</v>
      </c>
      <c r="D4510" s="18" t="s">
        <v>6110</v>
      </c>
      <c r="E4510" s="18" t="s">
        <v>1699</v>
      </c>
      <c r="F4510" s="7" t="s">
        <v>10539</v>
      </c>
      <c r="G4510" s="18">
        <v>2</v>
      </c>
      <c r="H4510" s="18">
        <v>199</v>
      </c>
      <c r="I4510" s="21">
        <f t="shared" si="207"/>
        <v>398</v>
      </c>
      <c r="J4510" s="18"/>
      <c r="K4510" s="18"/>
      <c r="L4510" s="18">
        <f t="shared" si="206"/>
        <v>2</v>
      </c>
    </row>
    <row r="4511" spans="1:12" s="19" customFormat="1" ht="17.45" customHeight="1">
      <c r="A4511" s="20">
        <v>4509</v>
      </c>
      <c r="B4511" s="18" t="s">
        <v>10540</v>
      </c>
      <c r="C4511" s="18" t="s">
        <v>10518</v>
      </c>
      <c r="D4511" s="18" t="s">
        <v>6110</v>
      </c>
      <c r="E4511" s="18" t="s">
        <v>1699</v>
      </c>
      <c r="F4511" s="7" t="s">
        <v>10541</v>
      </c>
      <c r="G4511" s="18">
        <v>2</v>
      </c>
      <c r="H4511" s="18">
        <v>199</v>
      </c>
      <c r="I4511" s="21">
        <f t="shared" si="207"/>
        <v>398</v>
      </c>
      <c r="J4511" s="18"/>
      <c r="K4511" s="18"/>
      <c r="L4511" s="18">
        <f t="shared" si="206"/>
        <v>2</v>
      </c>
    </row>
    <row r="4512" spans="1:12" s="19" customFormat="1" ht="17.45" customHeight="1">
      <c r="A4512" s="20">
        <v>4510</v>
      </c>
      <c r="B4512" s="18" t="s">
        <v>10542</v>
      </c>
      <c r="C4512" s="18" t="s">
        <v>10518</v>
      </c>
      <c r="D4512" s="18" t="s">
        <v>6110</v>
      </c>
      <c r="E4512" s="18" t="s">
        <v>1699</v>
      </c>
      <c r="F4512" s="7" t="s">
        <v>10543</v>
      </c>
      <c r="G4512" s="18">
        <v>2</v>
      </c>
      <c r="H4512" s="18">
        <v>199</v>
      </c>
      <c r="I4512" s="21">
        <f t="shared" si="207"/>
        <v>398</v>
      </c>
      <c r="J4512" s="18"/>
      <c r="K4512" s="18"/>
      <c r="L4512" s="18">
        <f t="shared" si="206"/>
        <v>2</v>
      </c>
    </row>
    <row r="4513" spans="1:12" s="19" customFormat="1" ht="17.45" customHeight="1">
      <c r="A4513" s="20">
        <v>4511</v>
      </c>
      <c r="B4513" s="18" t="s">
        <v>10544</v>
      </c>
      <c r="C4513" s="18" t="s">
        <v>10518</v>
      </c>
      <c r="D4513" s="18" t="s">
        <v>6110</v>
      </c>
      <c r="E4513" s="18" t="s">
        <v>1699</v>
      </c>
      <c r="F4513" s="7" t="s">
        <v>10545</v>
      </c>
      <c r="G4513" s="18">
        <v>2</v>
      </c>
      <c r="H4513" s="18">
        <v>199</v>
      </c>
      <c r="I4513" s="21">
        <f t="shared" si="207"/>
        <v>398</v>
      </c>
      <c r="J4513" s="18"/>
      <c r="K4513" s="18"/>
      <c r="L4513" s="18">
        <f t="shared" si="206"/>
        <v>2</v>
      </c>
    </row>
    <row r="4514" spans="1:12" s="19" customFormat="1" ht="17.45" customHeight="1">
      <c r="A4514" s="20">
        <v>4512</v>
      </c>
      <c r="B4514" s="18" t="s">
        <v>10546</v>
      </c>
      <c r="C4514" s="18" t="s">
        <v>10518</v>
      </c>
      <c r="D4514" s="18" t="s">
        <v>6110</v>
      </c>
      <c r="E4514" s="18" t="s">
        <v>1699</v>
      </c>
      <c r="F4514" s="7" t="s">
        <v>10547</v>
      </c>
      <c r="G4514" s="18">
        <v>2</v>
      </c>
      <c r="H4514" s="18">
        <v>199</v>
      </c>
      <c r="I4514" s="21">
        <f t="shared" si="207"/>
        <v>398</v>
      </c>
      <c r="J4514" s="18"/>
      <c r="K4514" s="18"/>
      <c r="L4514" s="18">
        <f t="shared" si="206"/>
        <v>2</v>
      </c>
    </row>
    <row r="4515" spans="1:12" s="19" customFormat="1" ht="17.45" customHeight="1">
      <c r="A4515" s="20">
        <v>4513</v>
      </c>
      <c r="B4515" s="18" t="s">
        <v>10548</v>
      </c>
      <c r="C4515" s="18" t="s">
        <v>10518</v>
      </c>
      <c r="D4515" s="18" t="s">
        <v>6110</v>
      </c>
      <c r="E4515" s="18" t="s">
        <v>1699</v>
      </c>
      <c r="F4515" s="7" t="s">
        <v>10549</v>
      </c>
      <c r="G4515" s="18">
        <v>2</v>
      </c>
      <c r="H4515" s="18">
        <v>199</v>
      </c>
      <c r="I4515" s="21">
        <f t="shared" si="207"/>
        <v>398</v>
      </c>
      <c r="J4515" s="18"/>
      <c r="K4515" s="18"/>
      <c r="L4515" s="18">
        <f t="shared" si="206"/>
        <v>2</v>
      </c>
    </row>
    <row r="4516" spans="1:12" s="19" customFormat="1" ht="17.45" customHeight="1">
      <c r="A4516" s="20">
        <v>4514</v>
      </c>
      <c r="B4516" s="18" t="s">
        <v>10550</v>
      </c>
      <c r="C4516" s="18" t="s">
        <v>10518</v>
      </c>
      <c r="D4516" s="18" t="s">
        <v>6110</v>
      </c>
      <c r="E4516" s="18" t="s">
        <v>1699</v>
      </c>
      <c r="F4516" s="7" t="s">
        <v>10551</v>
      </c>
      <c r="G4516" s="18">
        <v>2</v>
      </c>
      <c r="H4516" s="18">
        <v>199</v>
      </c>
      <c r="I4516" s="21">
        <f t="shared" si="207"/>
        <v>398</v>
      </c>
      <c r="J4516" s="18"/>
      <c r="K4516" s="18"/>
      <c r="L4516" s="18">
        <f t="shared" ref="L4516:L4563" si="208">G4516</f>
        <v>2</v>
      </c>
    </row>
    <row r="4517" spans="1:12" s="19" customFormat="1" ht="17.45" customHeight="1">
      <c r="A4517" s="20">
        <v>4515</v>
      </c>
      <c r="B4517" s="18" t="s">
        <v>10552</v>
      </c>
      <c r="C4517" s="18" t="s">
        <v>10518</v>
      </c>
      <c r="D4517" s="18" t="s">
        <v>6110</v>
      </c>
      <c r="E4517" s="18" t="s">
        <v>1699</v>
      </c>
      <c r="F4517" s="7" t="s">
        <v>10553</v>
      </c>
      <c r="G4517" s="18">
        <v>2</v>
      </c>
      <c r="H4517" s="18">
        <v>199</v>
      </c>
      <c r="I4517" s="21">
        <f t="shared" si="207"/>
        <v>398</v>
      </c>
      <c r="J4517" s="18"/>
      <c r="K4517" s="18"/>
      <c r="L4517" s="18">
        <f t="shared" si="208"/>
        <v>2</v>
      </c>
    </row>
    <row r="4518" spans="1:12" s="19" customFormat="1" ht="17.45" customHeight="1">
      <c r="A4518" s="20">
        <v>4516</v>
      </c>
      <c r="B4518" s="18" t="s">
        <v>10554</v>
      </c>
      <c r="C4518" s="18" t="s">
        <v>10518</v>
      </c>
      <c r="D4518" s="18" t="s">
        <v>6110</v>
      </c>
      <c r="E4518" s="18" t="s">
        <v>1699</v>
      </c>
      <c r="F4518" s="7" t="s">
        <v>10555</v>
      </c>
      <c r="G4518" s="18">
        <v>2</v>
      </c>
      <c r="H4518" s="18">
        <v>199</v>
      </c>
      <c r="I4518" s="21">
        <f t="shared" si="207"/>
        <v>398</v>
      </c>
      <c r="J4518" s="18"/>
      <c r="K4518" s="18"/>
      <c r="L4518" s="18">
        <f t="shared" si="208"/>
        <v>2</v>
      </c>
    </row>
    <row r="4519" spans="1:12" s="19" customFormat="1" ht="17.45" customHeight="1">
      <c r="A4519" s="20">
        <v>4517</v>
      </c>
      <c r="B4519" s="18" t="s">
        <v>10556</v>
      </c>
      <c r="C4519" s="18" t="s">
        <v>10518</v>
      </c>
      <c r="D4519" s="18" t="s">
        <v>6110</v>
      </c>
      <c r="E4519" s="18" t="s">
        <v>1699</v>
      </c>
      <c r="F4519" s="7" t="s">
        <v>10557</v>
      </c>
      <c r="G4519" s="18">
        <v>2</v>
      </c>
      <c r="H4519" s="18">
        <v>199</v>
      </c>
      <c r="I4519" s="21">
        <f t="shared" si="207"/>
        <v>398</v>
      </c>
      <c r="J4519" s="18"/>
      <c r="K4519" s="18"/>
      <c r="L4519" s="18">
        <f t="shared" si="208"/>
        <v>2</v>
      </c>
    </row>
    <row r="4520" spans="1:12" s="19" customFormat="1" ht="17.45" customHeight="1">
      <c r="A4520" s="20">
        <v>4518</v>
      </c>
      <c r="B4520" s="18" t="s">
        <v>10558</v>
      </c>
      <c r="C4520" s="18" t="s">
        <v>10518</v>
      </c>
      <c r="D4520" s="18" t="s">
        <v>6110</v>
      </c>
      <c r="E4520" s="18" t="s">
        <v>1699</v>
      </c>
      <c r="F4520" s="7" t="s">
        <v>10559</v>
      </c>
      <c r="G4520" s="18">
        <v>2</v>
      </c>
      <c r="H4520" s="18">
        <v>199</v>
      </c>
      <c r="I4520" s="21">
        <f t="shared" si="207"/>
        <v>398</v>
      </c>
      <c r="J4520" s="18"/>
      <c r="K4520" s="18"/>
      <c r="L4520" s="18">
        <f t="shared" si="208"/>
        <v>2</v>
      </c>
    </row>
    <row r="4521" spans="1:12" s="19" customFormat="1" ht="17.45" customHeight="1">
      <c r="A4521" s="20">
        <v>4519</v>
      </c>
      <c r="B4521" s="18" t="s">
        <v>10560</v>
      </c>
      <c r="C4521" s="18" t="s">
        <v>10518</v>
      </c>
      <c r="D4521" s="18" t="s">
        <v>6110</v>
      </c>
      <c r="E4521" s="18" t="s">
        <v>1699</v>
      </c>
      <c r="F4521" s="7" t="s">
        <v>10561</v>
      </c>
      <c r="G4521" s="18">
        <v>2</v>
      </c>
      <c r="H4521" s="18">
        <v>199</v>
      </c>
      <c r="I4521" s="21">
        <f t="shared" si="207"/>
        <v>398</v>
      </c>
      <c r="J4521" s="18"/>
      <c r="K4521" s="18"/>
      <c r="L4521" s="18">
        <f t="shared" si="208"/>
        <v>2</v>
      </c>
    </row>
    <row r="4522" spans="1:12" s="19" customFormat="1" ht="17.45" customHeight="1">
      <c r="A4522" s="20">
        <v>4520</v>
      </c>
      <c r="B4522" s="18" t="s">
        <v>10562</v>
      </c>
      <c r="C4522" s="18" t="s">
        <v>10518</v>
      </c>
      <c r="D4522" s="18" t="s">
        <v>6110</v>
      </c>
      <c r="E4522" s="18" t="s">
        <v>1699</v>
      </c>
      <c r="F4522" s="7" t="s">
        <v>10563</v>
      </c>
      <c r="G4522" s="18">
        <v>2</v>
      </c>
      <c r="H4522" s="18">
        <v>199</v>
      </c>
      <c r="I4522" s="21">
        <f t="shared" si="207"/>
        <v>398</v>
      </c>
      <c r="J4522" s="18"/>
      <c r="K4522" s="18"/>
      <c r="L4522" s="18">
        <f t="shared" si="208"/>
        <v>2</v>
      </c>
    </row>
    <row r="4523" spans="1:12" s="19" customFormat="1" ht="17.45" customHeight="1">
      <c r="A4523" s="20">
        <v>4521</v>
      </c>
      <c r="B4523" s="18" t="s">
        <v>10564</v>
      </c>
      <c r="C4523" s="18" t="s">
        <v>10518</v>
      </c>
      <c r="D4523" s="18" t="s">
        <v>6110</v>
      </c>
      <c r="E4523" s="18" t="s">
        <v>1699</v>
      </c>
      <c r="F4523" s="7" t="s">
        <v>10565</v>
      </c>
      <c r="G4523" s="18">
        <v>2</v>
      </c>
      <c r="H4523" s="18">
        <v>199</v>
      </c>
      <c r="I4523" s="21">
        <f t="shared" si="207"/>
        <v>398</v>
      </c>
      <c r="J4523" s="18"/>
      <c r="K4523" s="18"/>
      <c r="L4523" s="18">
        <f t="shared" si="208"/>
        <v>2</v>
      </c>
    </row>
    <row r="4524" spans="1:12" s="19" customFormat="1" ht="17.45" customHeight="1">
      <c r="A4524" s="20">
        <v>4522</v>
      </c>
      <c r="B4524" s="18" t="s">
        <v>10566</v>
      </c>
      <c r="C4524" s="18" t="s">
        <v>10518</v>
      </c>
      <c r="D4524" s="18" t="s">
        <v>6110</v>
      </c>
      <c r="E4524" s="18" t="s">
        <v>1699</v>
      </c>
      <c r="F4524" s="7" t="s">
        <v>10567</v>
      </c>
      <c r="G4524" s="18">
        <v>2</v>
      </c>
      <c r="H4524" s="18">
        <v>199</v>
      </c>
      <c r="I4524" s="21">
        <f t="shared" si="207"/>
        <v>398</v>
      </c>
      <c r="J4524" s="18"/>
      <c r="K4524" s="18"/>
      <c r="L4524" s="18">
        <f t="shared" si="208"/>
        <v>2</v>
      </c>
    </row>
    <row r="4525" spans="1:12" s="19" customFormat="1" ht="17.45" customHeight="1">
      <c r="A4525" s="20">
        <v>4523</v>
      </c>
      <c r="B4525" s="18" t="s">
        <v>10568</v>
      </c>
      <c r="C4525" s="18" t="s">
        <v>10518</v>
      </c>
      <c r="D4525" s="18" t="s">
        <v>6110</v>
      </c>
      <c r="E4525" s="18" t="s">
        <v>1699</v>
      </c>
      <c r="F4525" s="7" t="s">
        <v>10569</v>
      </c>
      <c r="G4525" s="18">
        <v>2</v>
      </c>
      <c r="H4525" s="18">
        <v>199</v>
      </c>
      <c r="I4525" s="21">
        <f t="shared" si="207"/>
        <v>398</v>
      </c>
      <c r="J4525" s="18"/>
      <c r="K4525" s="18"/>
      <c r="L4525" s="18">
        <f t="shared" si="208"/>
        <v>2</v>
      </c>
    </row>
    <row r="4526" spans="1:12" s="19" customFormat="1" ht="17.45" customHeight="1">
      <c r="A4526" s="20">
        <v>4524</v>
      </c>
      <c r="B4526" s="18" t="s">
        <v>10570</v>
      </c>
      <c r="C4526" s="18" t="s">
        <v>10518</v>
      </c>
      <c r="D4526" s="18" t="s">
        <v>6110</v>
      </c>
      <c r="E4526" s="18" t="s">
        <v>1699</v>
      </c>
      <c r="F4526" s="7" t="s">
        <v>10571</v>
      </c>
      <c r="G4526" s="18">
        <v>2</v>
      </c>
      <c r="H4526" s="18">
        <v>199</v>
      </c>
      <c r="I4526" s="21">
        <f t="shared" si="207"/>
        <v>398</v>
      </c>
      <c r="J4526" s="18"/>
      <c r="K4526" s="18"/>
      <c r="L4526" s="18">
        <f t="shared" si="208"/>
        <v>2</v>
      </c>
    </row>
    <row r="4527" spans="1:12" s="19" customFormat="1" ht="17.45" customHeight="1">
      <c r="A4527" s="20">
        <v>4525</v>
      </c>
      <c r="B4527" s="18" t="s">
        <v>10572</v>
      </c>
      <c r="C4527" s="18" t="s">
        <v>10518</v>
      </c>
      <c r="D4527" s="18" t="s">
        <v>6110</v>
      </c>
      <c r="E4527" s="18" t="s">
        <v>1699</v>
      </c>
      <c r="F4527" s="7" t="s">
        <v>10573</v>
      </c>
      <c r="G4527" s="18">
        <v>2</v>
      </c>
      <c r="H4527" s="18">
        <v>199</v>
      </c>
      <c r="I4527" s="21">
        <f t="shared" si="207"/>
        <v>398</v>
      </c>
      <c r="J4527" s="18"/>
      <c r="K4527" s="18"/>
      <c r="L4527" s="18">
        <f t="shared" si="208"/>
        <v>2</v>
      </c>
    </row>
    <row r="4528" spans="1:12" s="19" customFormat="1" ht="17.45" customHeight="1">
      <c r="A4528" s="20">
        <v>4526</v>
      </c>
      <c r="B4528" s="18" t="s">
        <v>10574</v>
      </c>
      <c r="C4528" s="18" t="s">
        <v>10518</v>
      </c>
      <c r="D4528" s="18" t="s">
        <v>6110</v>
      </c>
      <c r="E4528" s="18" t="s">
        <v>1699</v>
      </c>
      <c r="F4528" s="7" t="s">
        <v>10575</v>
      </c>
      <c r="G4528" s="18">
        <v>2</v>
      </c>
      <c r="H4528" s="18">
        <v>199</v>
      </c>
      <c r="I4528" s="21">
        <f t="shared" si="207"/>
        <v>398</v>
      </c>
      <c r="J4528" s="18"/>
      <c r="K4528" s="18"/>
      <c r="L4528" s="18">
        <f t="shared" si="208"/>
        <v>2</v>
      </c>
    </row>
    <row r="4529" spans="1:12" s="19" customFormat="1" ht="17.45" customHeight="1">
      <c r="A4529" s="20">
        <v>4527</v>
      </c>
      <c r="B4529" s="18" t="s">
        <v>10576</v>
      </c>
      <c r="C4529" s="18" t="s">
        <v>10518</v>
      </c>
      <c r="D4529" s="18" t="s">
        <v>6110</v>
      </c>
      <c r="E4529" s="18" t="s">
        <v>1699</v>
      </c>
      <c r="F4529" s="7" t="s">
        <v>10577</v>
      </c>
      <c r="G4529" s="18">
        <v>2</v>
      </c>
      <c r="H4529" s="18">
        <v>199</v>
      </c>
      <c r="I4529" s="21">
        <f t="shared" si="207"/>
        <v>398</v>
      </c>
      <c r="J4529" s="18"/>
      <c r="K4529" s="18"/>
      <c r="L4529" s="18">
        <f t="shared" si="208"/>
        <v>2</v>
      </c>
    </row>
    <row r="4530" spans="1:12" s="19" customFormat="1" ht="17.45" customHeight="1">
      <c r="A4530" s="20">
        <v>4528</v>
      </c>
      <c r="B4530" s="18" t="s">
        <v>10578</v>
      </c>
      <c r="C4530" s="18" t="s">
        <v>10518</v>
      </c>
      <c r="D4530" s="18" t="s">
        <v>6110</v>
      </c>
      <c r="E4530" s="18" t="s">
        <v>1699</v>
      </c>
      <c r="F4530" s="7" t="s">
        <v>10579</v>
      </c>
      <c r="G4530" s="18">
        <v>2</v>
      </c>
      <c r="H4530" s="18">
        <v>199</v>
      </c>
      <c r="I4530" s="21">
        <f t="shared" si="207"/>
        <v>398</v>
      </c>
      <c r="J4530" s="18"/>
      <c r="K4530" s="18"/>
      <c r="L4530" s="18">
        <f t="shared" si="208"/>
        <v>2</v>
      </c>
    </row>
    <row r="4531" spans="1:12" s="19" customFormat="1" ht="17.45" customHeight="1">
      <c r="A4531" s="20">
        <v>4529</v>
      </c>
      <c r="B4531" s="18" t="s">
        <v>10580</v>
      </c>
      <c r="C4531" s="18" t="s">
        <v>10518</v>
      </c>
      <c r="D4531" s="18" t="s">
        <v>6110</v>
      </c>
      <c r="E4531" s="18" t="s">
        <v>1699</v>
      </c>
      <c r="F4531" s="7" t="s">
        <v>10581</v>
      </c>
      <c r="G4531" s="18">
        <v>2</v>
      </c>
      <c r="H4531" s="18">
        <v>199</v>
      </c>
      <c r="I4531" s="21">
        <f t="shared" si="207"/>
        <v>398</v>
      </c>
      <c r="J4531" s="18"/>
      <c r="K4531" s="18"/>
      <c r="L4531" s="18">
        <f t="shared" si="208"/>
        <v>2</v>
      </c>
    </row>
    <row r="4532" spans="1:12" s="19" customFormat="1" ht="17.45" customHeight="1">
      <c r="A4532" s="20">
        <v>4530</v>
      </c>
      <c r="B4532" s="18" t="s">
        <v>10582</v>
      </c>
      <c r="C4532" s="18" t="s">
        <v>10518</v>
      </c>
      <c r="D4532" s="18" t="s">
        <v>6110</v>
      </c>
      <c r="E4532" s="18" t="s">
        <v>1699</v>
      </c>
      <c r="F4532" s="7" t="s">
        <v>10583</v>
      </c>
      <c r="G4532" s="18">
        <v>2</v>
      </c>
      <c r="H4532" s="18">
        <v>199</v>
      </c>
      <c r="I4532" s="21">
        <f t="shared" si="207"/>
        <v>398</v>
      </c>
      <c r="J4532" s="18"/>
      <c r="K4532" s="18"/>
      <c r="L4532" s="18">
        <f t="shared" si="208"/>
        <v>2</v>
      </c>
    </row>
    <row r="4533" spans="1:12" s="19" customFormat="1" ht="17.45" customHeight="1">
      <c r="A4533" s="20">
        <v>4531</v>
      </c>
      <c r="B4533" s="18" t="s">
        <v>10584</v>
      </c>
      <c r="C4533" s="18" t="s">
        <v>10585</v>
      </c>
      <c r="D4533" s="18" t="s">
        <v>3215</v>
      </c>
      <c r="E4533" s="18" t="s">
        <v>1699</v>
      </c>
      <c r="F4533" s="7" t="s">
        <v>10586</v>
      </c>
      <c r="G4533" s="18">
        <v>2</v>
      </c>
      <c r="H4533" s="18">
        <v>110</v>
      </c>
      <c r="I4533" s="21">
        <f t="shared" si="207"/>
        <v>220</v>
      </c>
      <c r="J4533" s="18"/>
      <c r="K4533" s="18"/>
      <c r="L4533" s="18">
        <f t="shared" si="208"/>
        <v>2</v>
      </c>
    </row>
    <row r="4534" spans="1:12" s="19" customFormat="1" ht="17.45" customHeight="1">
      <c r="A4534" s="20">
        <v>4532</v>
      </c>
      <c r="B4534" s="18" t="s">
        <v>10587</v>
      </c>
      <c r="C4534" s="18" t="s">
        <v>10588</v>
      </c>
      <c r="D4534" s="18" t="s">
        <v>10589</v>
      </c>
      <c r="E4534" s="18" t="s">
        <v>10453</v>
      </c>
      <c r="F4534" s="7">
        <v>9789862726181</v>
      </c>
      <c r="G4534" s="18">
        <v>2</v>
      </c>
      <c r="H4534" s="18">
        <v>250</v>
      </c>
      <c r="I4534" s="21">
        <f t="shared" si="207"/>
        <v>500</v>
      </c>
      <c r="J4534" s="18"/>
      <c r="K4534" s="18"/>
      <c r="L4534" s="18">
        <f t="shared" si="208"/>
        <v>2</v>
      </c>
    </row>
    <row r="4535" spans="1:12" s="19" customFormat="1" ht="17.45" customHeight="1">
      <c r="A4535" s="20">
        <v>4533</v>
      </c>
      <c r="B4535" s="18" t="s">
        <v>10590</v>
      </c>
      <c r="C4535" s="18" t="s">
        <v>3525</v>
      </c>
      <c r="D4535" s="18" t="s">
        <v>4975</v>
      </c>
      <c r="E4535" s="18" t="s">
        <v>1699</v>
      </c>
      <c r="F4535" s="7" t="s">
        <v>10591</v>
      </c>
      <c r="G4535" s="18">
        <v>2</v>
      </c>
      <c r="H4535" s="18">
        <v>280</v>
      </c>
      <c r="I4535" s="21">
        <f t="shared" si="207"/>
        <v>560</v>
      </c>
      <c r="J4535" s="18"/>
      <c r="K4535" s="18"/>
      <c r="L4535" s="18">
        <f t="shared" si="208"/>
        <v>2</v>
      </c>
    </row>
    <row r="4536" spans="1:12" s="19" customFormat="1" ht="17.45" customHeight="1">
      <c r="A4536" s="20">
        <v>4534</v>
      </c>
      <c r="B4536" s="18" t="s">
        <v>10592</v>
      </c>
      <c r="C4536" s="18" t="s">
        <v>10593</v>
      </c>
      <c r="D4536" s="18" t="s">
        <v>10594</v>
      </c>
      <c r="E4536" s="18" t="s">
        <v>1699</v>
      </c>
      <c r="F4536" s="7" t="s">
        <v>10595</v>
      </c>
      <c r="G4536" s="18">
        <v>2</v>
      </c>
      <c r="H4536" s="18">
        <v>250</v>
      </c>
      <c r="I4536" s="21">
        <f t="shared" si="207"/>
        <v>500</v>
      </c>
      <c r="J4536" s="18"/>
      <c r="K4536" s="18"/>
      <c r="L4536" s="18">
        <f t="shared" si="208"/>
        <v>2</v>
      </c>
    </row>
    <row r="4537" spans="1:12" s="19" customFormat="1" ht="17.45" customHeight="1">
      <c r="A4537" s="20">
        <v>4535</v>
      </c>
      <c r="B4537" s="18" t="s">
        <v>10596</v>
      </c>
      <c r="C4537" s="18" t="s">
        <v>9118</v>
      </c>
      <c r="D4537" s="18" t="s">
        <v>4455</v>
      </c>
      <c r="E4537" s="18" t="s">
        <v>1699</v>
      </c>
      <c r="F4537" s="7" t="s">
        <v>10597</v>
      </c>
      <c r="G4537" s="18">
        <v>2</v>
      </c>
      <c r="H4537" s="18">
        <v>250</v>
      </c>
      <c r="I4537" s="21">
        <f t="shared" si="207"/>
        <v>500</v>
      </c>
      <c r="J4537" s="18"/>
      <c r="K4537" s="18"/>
      <c r="L4537" s="18">
        <f t="shared" si="208"/>
        <v>2</v>
      </c>
    </row>
    <row r="4538" spans="1:12" s="19" customFormat="1" ht="17.45" customHeight="1">
      <c r="A4538" s="20">
        <v>4536</v>
      </c>
      <c r="B4538" s="18" t="s">
        <v>10598</v>
      </c>
      <c r="C4538" s="18" t="s">
        <v>10599</v>
      </c>
      <c r="D4538" s="18" t="s">
        <v>10600</v>
      </c>
      <c r="E4538" s="18" t="s">
        <v>1699</v>
      </c>
      <c r="F4538" s="7" t="s">
        <v>10601</v>
      </c>
      <c r="G4538" s="18">
        <v>2</v>
      </c>
      <c r="H4538" s="18">
        <v>299</v>
      </c>
      <c r="I4538" s="21">
        <f t="shared" si="207"/>
        <v>598</v>
      </c>
      <c r="J4538" s="18"/>
      <c r="K4538" s="18"/>
      <c r="L4538" s="18">
        <f t="shared" si="208"/>
        <v>2</v>
      </c>
    </row>
    <row r="4539" spans="1:12" s="19" customFormat="1" ht="17.45" customHeight="1">
      <c r="A4539" s="20">
        <v>4537</v>
      </c>
      <c r="B4539" s="18" t="s">
        <v>10602</v>
      </c>
      <c r="C4539" s="18" t="s">
        <v>2995</v>
      </c>
      <c r="D4539" s="18" t="s">
        <v>2996</v>
      </c>
      <c r="E4539" s="18" t="s">
        <v>1699</v>
      </c>
      <c r="F4539" s="7" t="s">
        <v>10603</v>
      </c>
      <c r="G4539" s="18">
        <v>2</v>
      </c>
      <c r="H4539" s="18">
        <v>280</v>
      </c>
      <c r="I4539" s="21">
        <f t="shared" si="207"/>
        <v>560</v>
      </c>
      <c r="J4539" s="18"/>
      <c r="K4539" s="18"/>
      <c r="L4539" s="18">
        <f t="shared" si="208"/>
        <v>2</v>
      </c>
    </row>
    <row r="4540" spans="1:12" s="19" customFormat="1" ht="17.45" customHeight="1">
      <c r="A4540" s="20">
        <v>4538</v>
      </c>
      <c r="B4540" s="18" t="s">
        <v>10604</v>
      </c>
      <c r="C4540" s="18" t="s">
        <v>10605</v>
      </c>
      <c r="D4540" s="18" t="s">
        <v>1825</v>
      </c>
      <c r="E4540" s="18" t="s">
        <v>1699</v>
      </c>
      <c r="F4540" s="7">
        <v>9789862414682</v>
      </c>
      <c r="G4540" s="18">
        <v>2</v>
      </c>
      <c r="H4540" s="18">
        <v>280</v>
      </c>
      <c r="I4540" s="21">
        <f t="shared" si="207"/>
        <v>560</v>
      </c>
      <c r="J4540" s="18"/>
      <c r="K4540" s="18"/>
      <c r="L4540" s="18">
        <f t="shared" si="208"/>
        <v>2</v>
      </c>
    </row>
    <row r="4541" spans="1:12" s="19" customFormat="1" ht="17.45" customHeight="1">
      <c r="A4541" s="20">
        <v>4539</v>
      </c>
      <c r="B4541" s="18" t="s">
        <v>10606</v>
      </c>
      <c r="C4541" s="18" t="s">
        <v>10607</v>
      </c>
      <c r="D4541" s="18" t="s">
        <v>2835</v>
      </c>
      <c r="E4541" s="18" t="s">
        <v>1699</v>
      </c>
      <c r="F4541" s="7" t="s">
        <v>10608</v>
      </c>
      <c r="G4541" s="18">
        <v>2</v>
      </c>
      <c r="H4541" s="18">
        <v>260</v>
      </c>
      <c r="I4541" s="21">
        <f t="shared" si="207"/>
        <v>520</v>
      </c>
      <c r="J4541" s="18" t="s">
        <v>9</v>
      </c>
      <c r="K4541" s="18" t="s">
        <v>9</v>
      </c>
      <c r="L4541" s="18">
        <f t="shared" si="208"/>
        <v>2</v>
      </c>
    </row>
    <row r="4542" spans="1:12" s="19" customFormat="1" ht="17.45" customHeight="1">
      <c r="A4542" s="20">
        <v>4540</v>
      </c>
      <c r="B4542" s="18" t="s">
        <v>10609</v>
      </c>
      <c r="C4542" s="18" t="s">
        <v>10610</v>
      </c>
      <c r="D4542" s="18" t="s">
        <v>4525</v>
      </c>
      <c r="E4542" s="18" t="s">
        <v>1699</v>
      </c>
      <c r="F4542" s="7" t="s">
        <v>10611</v>
      </c>
      <c r="G4542" s="18">
        <v>2</v>
      </c>
      <c r="H4542" s="18">
        <v>250</v>
      </c>
      <c r="I4542" s="21">
        <f t="shared" si="207"/>
        <v>500</v>
      </c>
      <c r="J4542" s="18"/>
      <c r="K4542" s="18"/>
      <c r="L4542" s="18">
        <f t="shared" si="208"/>
        <v>2</v>
      </c>
    </row>
    <row r="4543" spans="1:12" s="19" customFormat="1" ht="17.45" customHeight="1">
      <c r="A4543" s="20">
        <v>4541</v>
      </c>
      <c r="B4543" s="18" t="s">
        <v>10612</v>
      </c>
      <c r="C4543" s="18" t="s">
        <v>10613</v>
      </c>
      <c r="D4543" s="18" t="s">
        <v>10614</v>
      </c>
      <c r="E4543" s="18" t="s">
        <v>1699</v>
      </c>
      <c r="F4543" s="7">
        <v>9789570367485</v>
      </c>
      <c r="G4543" s="18">
        <v>2</v>
      </c>
      <c r="H4543" s="18">
        <v>150</v>
      </c>
      <c r="I4543" s="21">
        <f t="shared" si="207"/>
        <v>300</v>
      </c>
      <c r="J4543" s="18"/>
      <c r="K4543" s="18"/>
      <c r="L4543" s="18">
        <f t="shared" si="208"/>
        <v>2</v>
      </c>
    </row>
    <row r="4544" spans="1:12" s="19" customFormat="1" ht="17.45" customHeight="1">
      <c r="A4544" s="20">
        <v>4542</v>
      </c>
      <c r="B4544" s="18" t="s">
        <v>10615</v>
      </c>
      <c r="C4544" s="18" t="s">
        <v>10613</v>
      </c>
      <c r="D4544" s="18" t="s">
        <v>10614</v>
      </c>
      <c r="E4544" s="18" t="s">
        <v>1699</v>
      </c>
      <c r="F4544" s="7">
        <v>9789570367522</v>
      </c>
      <c r="G4544" s="18">
        <v>2</v>
      </c>
      <c r="H4544" s="18">
        <v>150</v>
      </c>
      <c r="I4544" s="21">
        <f t="shared" si="207"/>
        <v>300</v>
      </c>
      <c r="J4544" s="18"/>
      <c r="K4544" s="18"/>
      <c r="L4544" s="18">
        <f t="shared" si="208"/>
        <v>2</v>
      </c>
    </row>
    <row r="4545" spans="1:12" s="19" customFormat="1" ht="17.45" customHeight="1">
      <c r="A4545" s="20">
        <v>4543</v>
      </c>
      <c r="B4545" s="18" t="s">
        <v>10616</v>
      </c>
      <c r="C4545" s="18" t="s">
        <v>10613</v>
      </c>
      <c r="D4545" s="18" t="s">
        <v>10614</v>
      </c>
      <c r="E4545" s="18" t="s">
        <v>1699</v>
      </c>
      <c r="F4545" s="12">
        <v>97895703674853</v>
      </c>
      <c r="G4545" s="18">
        <v>2</v>
      </c>
      <c r="H4545" s="18">
        <v>150</v>
      </c>
      <c r="I4545" s="21">
        <f t="shared" si="207"/>
        <v>300</v>
      </c>
      <c r="J4545" s="18"/>
      <c r="K4545" s="18"/>
      <c r="L4545" s="18">
        <f t="shared" si="208"/>
        <v>2</v>
      </c>
    </row>
    <row r="4546" spans="1:12" s="19" customFormat="1" ht="17.45" customHeight="1">
      <c r="A4546" s="20">
        <v>4544</v>
      </c>
      <c r="B4546" s="18" t="s">
        <v>10617</v>
      </c>
      <c r="C4546" s="18" t="s">
        <v>10618</v>
      </c>
      <c r="D4546" s="18" t="s">
        <v>2828</v>
      </c>
      <c r="E4546" s="18" t="s">
        <v>1699</v>
      </c>
      <c r="F4546" s="7" t="s">
        <v>10619</v>
      </c>
      <c r="G4546" s="18">
        <v>10</v>
      </c>
      <c r="H4546" s="18">
        <v>120</v>
      </c>
      <c r="I4546" s="21">
        <f t="shared" si="207"/>
        <v>1200</v>
      </c>
      <c r="J4546" s="18"/>
      <c r="K4546" s="18"/>
      <c r="L4546" s="18">
        <f t="shared" si="208"/>
        <v>10</v>
      </c>
    </row>
    <row r="4547" spans="1:12" s="19" customFormat="1" ht="17.45" customHeight="1">
      <c r="A4547" s="20">
        <v>4545</v>
      </c>
      <c r="B4547" s="18" t="s">
        <v>10620</v>
      </c>
      <c r="C4547" s="18" t="s">
        <v>4355</v>
      </c>
      <c r="D4547" s="18" t="s">
        <v>10621</v>
      </c>
      <c r="E4547" s="18" t="s">
        <v>1699</v>
      </c>
      <c r="F4547" s="7" t="s">
        <v>10622</v>
      </c>
      <c r="G4547" s="18">
        <v>2</v>
      </c>
      <c r="H4547" s="18">
        <v>280</v>
      </c>
      <c r="I4547" s="21">
        <f t="shared" si="207"/>
        <v>560</v>
      </c>
      <c r="J4547" s="18"/>
      <c r="K4547" s="18"/>
      <c r="L4547" s="18">
        <f t="shared" si="208"/>
        <v>2</v>
      </c>
    </row>
    <row r="4548" spans="1:12" s="19" customFormat="1" ht="17.45" customHeight="1">
      <c r="A4548" s="20">
        <v>4546</v>
      </c>
      <c r="B4548" s="18" t="s">
        <v>10623</v>
      </c>
      <c r="C4548" s="18" t="s">
        <v>10624</v>
      </c>
      <c r="D4548" s="18" t="s">
        <v>10625</v>
      </c>
      <c r="E4548" s="18" t="s">
        <v>1699</v>
      </c>
      <c r="F4548" s="7" t="s">
        <v>10626</v>
      </c>
      <c r="G4548" s="18">
        <v>2</v>
      </c>
      <c r="H4548" s="18">
        <v>168</v>
      </c>
      <c r="I4548" s="21">
        <f t="shared" si="207"/>
        <v>336</v>
      </c>
      <c r="J4548" s="18"/>
      <c r="K4548" s="18"/>
      <c r="L4548" s="18">
        <f t="shared" si="208"/>
        <v>2</v>
      </c>
    </row>
    <row r="4549" spans="1:12" s="19" customFormat="1" ht="17.45" customHeight="1">
      <c r="A4549" s="20">
        <v>4547</v>
      </c>
      <c r="B4549" s="18" t="s">
        <v>10627</v>
      </c>
      <c r="C4549" s="18" t="s">
        <v>10628</v>
      </c>
      <c r="D4549" s="18" t="s">
        <v>4584</v>
      </c>
      <c r="E4549" s="18" t="s">
        <v>1699</v>
      </c>
      <c r="F4549" s="7" t="s">
        <v>10629</v>
      </c>
      <c r="G4549" s="18">
        <v>2</v>
      </c>
      <c r="H4549" s="18">
        <v>540</v>
      </c>
      <c r="I4549" s="21">
        <f t="shared" si="207"/>
        <v>1080</v>
      </c>
      <c r="J4549" s="18"/>
      <c r="K4549" s="18"/>
      <c r="L4549" s="18">
        <f t="shared" si="208"/>
        <v>2</v>
      </c>
    </row>
    <row r="4550" spans="1:12" s="19" customFormat="1" ht="17.45" customHeight="1">
      <c r="A4550" s="20">
        <v>4548</v>
      </c>
      <c r="B4550" s="18" t="s">
        <v>10630</v>
      </c>
      <c r="C4550" s="18" t="s">
        <v>4355</v>
      </c>
      <c r="D4550" s="18" t="s">
        <v>3627</v>
      </c>
      <c r="E4550" s="18" t="s">
        <v>1699</v>
      </c>
      <c r="F4550" s="7" t="s">
        <v>10631</v>
      </c>
      <c r="G4550" s="18">
        <v>2</v>
      </c>
      <c r="H4550" s="18">
        <v>250</v>
      </c>
      <c r="I4550" s="21">
        <f t="shared" si="207"/>
        <v>500</v>
      </c>
      <c r="J4550" s="18"/>
      <c r="K4550" s="18"/>
      <c r="L4550" s="18">
        <f t="shared" si="208"/>
        <v>2</v>
      </c>
    </row>
    <row r="4551" spans="1:12" s="19" customFormat="1" ht="17.45" customHeight="1">
      <c r="A4551" s="20">
        <v>4549</v>
      </c>
      <c r="B4551" s="18" t="s">
        <v>10632</v>
      </c>
      <c r="C4551" s="18" t="s">
        <v>6113</v>
      </c>
      <c r="D4551" s="18" t="s">
        <v>10633</v>
      </c>
      <c r="E4551" s="18" t="s">
        <v>1699</v>
      </c>
      <c r="F4551" s="7" t="s">
        <v>10634</v>
      </c>
      <c r="G4551" s="18">
        <v>2</v>
      </c>
      <c r="H4551" s="18">
        <v>300</v>
      </c>
      <c r="I4551" s="21">
        <f t="shared" si="207"/>
        <v>600</v>
      </c>
      <c r="J4551" s="18"/>
      <c r="K4551" s="18"/>
      <c r="L4551" s="18">
        <f t="shared" si="208"/>
        <v>2</v>
      </c>
    </row>
    <row r="4552" spans="1:12" s="19" customFormat="1" ht="17.45" customHeight="1">
      <c r="A4552" s="20">
        <v>4550</v>
      </c>
      <c r="B4552" s="18" t="s">
        <v>10635</v>
      </c>
      <c r="C4552" s="18" t="s">
        <v>10636</v>
      </c>
      <c r="D4552" s="18" t="s">
        <v>3117</v>
      </c>
      <c r="E4552" s="18" t="s">
        <v>1699</v>
      </c>
      <c r="F4552" s="7" t="s">
        <v>10637</v>
      </c>
      <c r="G4552" s="18">
        <v>2</v>
      </c>
      <c r="H4552" s="18">
        <v>250</v>
      </c>
      <c r="I4552" s="21">
        <f t="shared" si="207"/>
        <v>500</v>
      </c>
      <c r="J4552" s="18"/>
      <c r="K4552" s="18"/>
      <c r="L4552" s="18">
        <f t="shared" si="208"/>
        <v>2</v>
      </c>
    </row>
    <row r="4553" spans="1:12" s="19" customFormat="1" ht="17.45" customHeight="1">
      <c r="A4553" s="20">
        <v>4551</v>
      </c>
      <c r="B4553" s="18" t="s">
        <v>10638</v>
      </c>
      <c r="C4553" s="18" t="s">
        <v>10639</v>
      </c>
      <c r="D4553" s="18" t="s">
        <v>2006</v>
      </c>
      <c r="E4553" s="18" t="s">
        <v>1699</v>
      </c>
      <c r="F4553" s="12" t="s">
        <v>10640</v>
      </c>
      <c r="G4553" s="18">
        <v>2</v>
      </c>
      <c r="H4553" s="18">
        <v>300</v>
      </c>
      <c r="I4553" s="21">
        <f t="shared" si="207"/>
        <v>600</v>
      </c>
      <c r="J4553" s="18"/>
      <c r="K4553" s="18"/>
      <c r="L4553" s="18">
        <f t="shared" si="208"/>
        <v>2</v>
      </c>
    </row>
    <row r="4554" spans="1:12" s="19" customFormat="1" ht="17.45" customHeight="1">
      <c r="A4554" s="20">
        <v>4552</v>
      </c>
      <c r="B4554" s="18" t="s">
        <v>10641</v>
      </c>
      <c r="C4554" s="18" t="s">
        <v>10642</v>
      </c>
      <c r="D4554" s="18" t="s">
        <v>10428</v>
      </c>
      <c r="E4554" s="18" t="s">
        <v>1699</v>
      </c>
      <c r="F4554" s="7">
        <v>9789861517292</v>
      </c>
      <c r="G4554" s="18">
        <v>2</v>
      </c>
      <c r="H4554" s="18">
        <v>250</v>
      </c>
      <c r="I4554" s="21">
        <f t="shared" si="207"/>
        <v>500</v>
      </c>
      <c r="J4554" s="18"/>
      <c r="K4554" s="18"/>
      <c r="L4554" s="18">
        <f t="shared" si="208"/>
        <v>2</v>
      </c>
    </row>
    <row r="4555" spans="1:12" s="19" customFormat="1" ht="17.45" customHeight="1">
      <c r="A4555" s="20">
        <v>4553</v>
      </c>
      <c r="B4555" s="18" t="s">
        <v>10643</v>
      </c>
      <c r="C4555" s="18" t="s">
        <v>10642</v>
      </c>
      <c r="D4555" s="18" t="s">
        <v>10428</v>
      </c>
      <c r="E4555" s="18" t="s">
        <v>1699</v>
      </c>
      <c r="F4555" s="7">
        <v>9789861517278</v>
      </c>
      <c r="G4555" s="18">
        <v>2</v>
      </c>
      <c r="H4555" s="18">
        <v>250</v>
      </c>
      <c r="I4555" s="21">
        <f t="shared" si="207"/>
        <v>500</v>
      </c>
      <c r="J4555" s="18"/>
      <c r="K4555" s="18"/>
      <c r="L4555" s="18">
        <f t="shared" si="208"/>
        <v>2</v>
      </c>
    </row>
    <row r="4556" spans="1:12" s="19" customFormat="1" ht="17.45" customHeight="1">
      <c r="A4556" s="20">
        <v>4554</v>
      </c>
      <c r="B4556" s="18" t="s">
        <v>10644</v>
      </c>
      <c r="C4556" s="18" t="s">
        <v>10642</v>
      </c>
      <c r="D4556" s="18" t="s">
        <v>10428</v>
      </c>
      <c r="E4556" s="18" t="s">
        <v>1699</v>
      </c>
      <c r="F4556" s="7">
        <v>9789861517285</v>
      </c>
      <c r="G4556" s="18">
        <v>2</v>
      </c>
      <c r="H4556" s="18">
        <v>250</v>
      </c>
      <c r="I4556" s="21">
        <f t="shared" si="207"/>
        <v>500</v>
      </c>
      <c r="J4556" s="18"/>
      <c r="K4556" s="18"/>
      <c r="L4556" s="18">
        <f t="shared" si="208"/>
        <v>2</v>
      </c>
    </row>
    <row r="4557" spans="1:12" s="19" customFormat="1" ht="17.45" customHeight="1">
      <c r="A4557" s="20">
        <v>4555</v>
      </c>
      <c r="B4557" s="18" t="s">
        <v>10645</v>
      </c>
      <c r="C4557" s="18" t="s">
        <v>10646</v>
      </c>
      <c r="D4557" s="18" t="s">
        <v>3593</v>
      </c>
      <c r="E4557" s="18" t="s">
        <v>1699</v>
      </c>
      <c r="F4557" s="7">
        <v>9789866158575</v>
      </c>
      <c r="G4557" s="18">
        <v>2</v>
      </c>
      <c r="H4557" s="18">
        <v>280</v>
      </c>
      <c r="I4557" s="21">
        <f t="shared" si="207"/>
        <v>560</v>
      </c>
      <c r="J4557" s="18"/>
      <c r="K4557" s="18"/>
      <c r="L4557" s="18">
        <f t="shared" si="208"/>
        <v>2</v>
      </c>
    </row>
    <row r="4558" spans="1:12" s="19" customFormat="1" ht="17.45" customHeight="1">
      <c r="A4558" s="20">
        <v>4556</v>
      </c>
      <c r="B4558" s="18" t="s">
        <v>10647</v>
      </c>
      <c r="C4558" s="18" t="s">
        <v>10648</v>
      </c>
      <c r="D4558" s="18" t="s">
        <v>1825</v>
      </c>
      <c r="E4558" s="18" t="s">
        <v>1699</v>
      </c>
      <c r="F4558" s="7">
        <v>9789862414118</v>
      </c>
      <c r="G4558" s="18">
        <v>2</v>
      </c>
      <c r="H4558" s="18">
        <v>320</v>
      </c>
      <c r="I4558" s="21">
        <f t="shared" si="207"/>
        <v>640</v>
      </c>
      <c r="J4558" s="18"/>
      <c r="K4558" s="18"/>
      <c r="L4558" s="18">
        <f t="shared" si="208"/>
        <v>2</v>
      </c>
    </row>
    <row r="4559" spans="1:12" s="19" customFormat="1" ht="17.45" customHeight="1">
      <c r="A4559" s="20">
        <v>4557</v>
      </c>
      <c r="B4559" s="18" t="s">
        <v>10649</v>
      </c>
      <c r="C4559" s="18" t="s">
        <v>10650</v>
      </c>
      <c r="D4559" s="18" t="s">
        <v>10651</v>
      </c>
      <c r="E4559" s="18" t="s">
        <v>1699</v>
      </c>
      <c r="F4559" s="7" t="s">
        <v>10652</v>
      </c>
      <c r="G4559" s="18">
        <v>2</v>
      </c>
      <c r="H4559" s="18">
        <v>450</v>
      </c>
      <c r="I4559" s="21">
        <f t="shared" si="207"/>
        <v>900</v>
      </c>
      <c r="J4559" s="18"/>
      <c r="K4559" s="18"/>
      <c r="L4559" s="18">
        <f t="shared" si="208"/>
        <v>2</v>
      </c>
    </row>
    <row r="4560" spans="1:12" s="19" customFormat="1" ht="17.45" customHeight="1">
      <c r="A4560" s="20">
        <v>4558</v>
      </c>
      <c r="B4560" s="18" t="s">
        <v>10653</v>
      </c>
      <c r="C4560" s="18" t="s">
        <v>10654</v>
      </c>
      <c r="D4560" s="18" t="s">
        <v>2923</v>
      </c>
      <c r="E4560" s="18" t="s">
        <v>1699</v>
      </c>
      <c r="F4560" s="7">
        <v>9789863440383</v>
      </c>
      <c r="G4560" s="18">
        <v>2</v>
      </c>
      <c r="H4560" s="18">
        <v>280</v>
      </c>
      <c r="I4560" s="21">
        <f t="shared" ref="I4560:I4623" si="209">G4560*H4560</f>
        <v>560</v>
      </c>
      <c r="J4560" s="18"/>
      <c r="K4560" s="18"/>
      <c r="L4560" s="18">
        <f t="shared" si="208"/>
        <v>2</v>
      </c>
    </row>
    <row r="4561" spans="1:12" s="19" customFormat="1" ht="17.45" customHeight="1">
      <c r="A4561" s="20">
        <v>4559</v>
      </c>
      <c r="B4561" s="18" t="s">
        <v>10655</v>
      </c>
      <c r="C4561" s="18" t="s">
        <v>10656</v>
      </c>
      <c r="D4561" s="18" t="s">
        <v>3989</v>
      </c>
      <c r="E4561" s="18" t="s">
        <v>1699</v>
      </c>
      <c r="F4561" s="7" t="s">
        <v>10657</v>
      </c>
      <c r="G4561" s="18">
        <v>2</v>
      </c>
      <c r="H4561" s="18">
        <v>280</v>
      </c>
      <c r="I4561" s="21">
        <f t="shared" si="209"/>
        <v>560</v>
      </c>
      <c r="J4561" s="18" t="s">
        <v>0</v>
      </c>
      <c r="K4561" s="18"/>
      <c r="L4561" s="18">
        <f t="shared" si="208"/>
        <v>2</v>
      </c>
    </row>
    <row r="4562" spans="1:12" s="19" customFormat="1" ht="17.45" customHeight="1">
      <c r="A4562" s="20">
        <v>4560</v>
      </c>
      <c r="B4562" s="18" t="s">
        <v>10658</v>
      </c>
      <c r="C4562" s="18" t="s">
        <v>10659</v>
      </c>
      <c r="D4562" s="18" t="s">
        <v>2821</v>
      </c>
      <c r="E4562" s="18" t="s">
        <v>1699</v>
      </c>
      <c r="F4562" s="7" t="s">
        <v>10660</v>
      </c>
      <c r="G4562" s="18">
        <v>2</v>
      </c>
      <c r="H4562" s="18">
        <v>260</v>
      </c>
      <c r="I4562" s="21">
        <f t="shared" si="209"/>
        <v>520</v>
      </c>
      <c r="J4562" s="18"/>
      <c r="K4562" s="18"/>
      <c r="L4562" s="18">
        <f t="shared" si="208"/>
        <v>2</v>
      </c>
    </row>
    <row r="4563" spans="1:12" s="19" customFormat="1" ht="17.45" customHeight="1">
      <c r="A4563" s="20">
        <v>4561</v>
      </c>
      <c r="B4563" s="18" t="s">
        <v>10661</v>
      </c>
      <c r="C4563" s="18" t="s">
        <v>10662</v>
      </c>
      <c r="D4563" s="18" t="s">
        <v>1851</v>
      </c>
      <c r="E4563" s="18" t="s">
        <v>1699</v>
      </c>
      <c r="F4563" s="7" t="s">
        <v>10663</v>
      </c>
      <c r="G4563" s="18">
        <v>2</v>
      </c>
      <c r="H4563" s="18">
        <v>250</v>
      </c>
      <c r="I4563" s="21">
        <f t="shared" si="209"/>
        <v>500</v>
      </c>
      <c r="J4563" s="18"/>
      <c r="K4563" s="18"/>
      <c r="L4563" s="18">
        <f t="shared" si="208"/>
        <v>2</v>
      </c>
    </row>
    <row r="4564" spans="1:12" s="19" customFormat="1" ht="17.45" customHeight="1">
      <c r="A4564" s="20">
        <v>4562</v>
      </c>
      <c r="B4564" s="18" t="s">
        <v>10664</v>
      </c>
      <c r="C4564" s="18" t="s">
        <v>7504</v>
      </c>
      <c r="D4564" s="18" t="s">
        <v>1853</v>
      </c>
      <c r="E4564" s="18" t="s">
        <v>1699</v>
      </c>
      <c r="F4564" s="7" t="s">
        <v>10665</v>
      </c>
      <c r="G4564" s="18">
        <v>2</v>
      </c>
      <c r="H4564" s="18">
        <f>250*5</f>
        <v>1250</v>
      </c>
      <c r="I4564" s="21">
        <f t="shared" si="209"/>
        <v>2500</v>
      </c>
      <c r="J4564" s="18" t="s">
        <v>1734</v>
      </c>
      <c r="K4564" s="18"/>
      <c r="L4564" s="18">
        <f>G4564*5</f>
        <v>10</v>
      </c>
    </row>
    <row r="4565" spans="1:12" s="19" customFormat="1" ht="17.45" customHeight="1">
      <c r="A4565" s="20">
        <v>4563</v>
      </c>
      <c r="B4565" s="18" t="s">
        <v>10666</v>
      </c>
      <c r="C4565" s="18" t="s">
        <v>10662</v>
      </c>
      <c r="D4565" s="18" t="s">
        <v>1851</v>
      </c>
      <c r="E4565" s="18" t="s">
        <v>1699</v>
      </c>
      <c r="F4565" s="7" t="s">
        <v>10667</v>
      </c>
      <c r="G4565" s="18">
        <v>2</v>
      </c>
      <c r="H4565" s="18">
        <v>250</v>
      </c>
      <c r="I4565" s="21">
        <f t="shared" si="209"/>
        <v>500</v>
      </c>
      <c r="J4565" s="18"/>
      <c r="K4565" s="18"/>
      <c r="L4565" s="18">
        <f t="shared" ref="L4565:L4587" si="210">G4565</f>
        <v>2</v>
      </c>
    </row>
    <row r="4566" spans="1:12" s="19" customFormat="1" ht="17.45" customHeight="1">
      <c r="A4566" s="20">
        <v>4564</v>
      </c>
      <c r="B4566" s="18" t="s">
        <v>10668</v>
      </c>
      <c r="C4566" s="18" t="s">
        <v>10662</v>
      </c>
      <c r="D4566" s="18" t="s">
        <v>1851</v>
      </c>
      <c r="E4566" s="18" t="s">
        <v>1699</v>
      </c>
      <c r="F4566" s="7" t="s">
        <v>10669</v>
      </c>
      <c r="G4566" s="18">
        <v>2</v>
      </c>
      <c r="H4566" s="18">
        <v>250</v>
      </c>
      <c r="I4566" s="21">
        <f t="shared" si="209"/>
        <v>500</v>
      </c>
      <c r="J4566" s="18"/>
      <c r="K4566" s="18"/>
      <c r="L4566" s="18">
        <f t="shared" si="210"/>
        <v>2</v>
      </c>
    </row>
    <row r="4567" spans="1:12" s="19" customFormat="1" ht="17.45" customHeight="1">
      <c r="A4567" s="20">
        <v>4565</v>
      </c>
      <c r="B4567" s="18" t="s">
        <v>10670</v>
      </c>
      <c r="C4567" s="18" t="s">
        <v>10662</v>
      </c>
      <c r="D4567" s="18" t="s">
        <v>1851</v>
      </c>
      <c r="E4567" s="18" t="s">
        <v>1699</v>
      </c>
      <c r="F4567" s="7" t="s">
        <v>10671</v>
      </c>
      <c r="G4567" s="18">
        <v>2</v>
      </c>
      <c r="H4567" s="18">
        <v>250</v>
      </c>
      <c r="I4567" s="21">
        <f t="shared" si="209"/>
        <v>500</v>
      </c>
      <c r="J4567" s="18"/>
      <c r="K4567" s="18"/>
      <c r="L4567" s="18">
        <f t="shared" si="210"/>
        <v>2</v>
      </c>
    </row>
    <row r="4568" spans="1:12" s="19" customFormat="1" ht="17.45" customHeight="1">
      <c r="A4568" s="20">
        <v>4566</v>
      </c>
      <c r="B4568" s="18" t="s">
        <v>10672</v>
      </c>
      <c r="C4568" s="18" t="s">
        <v>10662</v>
      </c>
      <c r="D4568" s="18" t="s">
        <v>1851</v>
      </c>
      <c r="E4568" s="18" t="s">
        <v>1699</v>
      </c>
      <c r="F4568" s="7" t="s">
        <v>10673</v>
      </c>
      <c r="G4568" s="18">
        <v>2</v>
      </c>
      <c r="H4568" s="18">
        <v>250</v>
      </c>
      <c r="I4568" s="21">
        <f t="shared" si="209"/>
        <v>500</v>
      </c>
      <c r="J4568" s="18"/>
      <c r="K4568" s="18"/>
      <c r="L4568" s="18">
        <f t="shared" si="210"/>
        <v>2</v>
      </c>
    </row>
    <row r="4569" spans="1:12" s="19" customFormat="1" ht="17.45" customHeight="1">
      <c r="A4569" s="20">
        <v>4567</v>
      </c>
      <c r="B4569" s="18" t="s">
        <v>10674</v>
      </c>
      <c r="C4569" s="18" t="s">
        <v>7710</v>
      </c>
      <c r="D4569" s="18" t="s">
        <v>10675</v>
      </c>
      <c r="E4569" s="18" t="s">
        <v>1699</v>
      </c>
      <c r="F4569" s="7" t="s">
        <v>10676</v>
      </c>
      <c r="G4569" s="18">
        <v>2</v>
      </c>
      <c r="H4569" s="18">
        <v>280</v>
      </c>
      <c r="I4569" s="21">
        <f t="shared" si="209"/>
        <v>560</v>
      </c>
      <c r="J4569" s="18"/>
      <c r="K4569" s="18"/>
      <c r="L4569" s="18">
        <f t="shared" si="210"/>
        <v>2</v>
      </c>
    </row>
    <row r="4570" spans="1:12" s="19" customFormat="1" ht="17.45" customHeight="1">
      <c r="A4570" s="20">
        <v>4568</v>
      </c>
      <c r="B4570" s="18" t="s">
        <v>10677</v>
      </c>
      <c r="C4570" s="18" t="s">
        <v>7710</v>
      </c>
      <c r="D4570" s="18" t="s">
        <v>10675</v>
      </c>
      <c r="E4570" s="18" t="s">
        <v>1699</v>
      </c>
      <c r="F4570" s="7" t="s">
        <v>10678</v>
      </c>
      <c r="G4570" s="18">
        <v>2</v>
      </c>
      <c r="H4570" s="18">
        <v>280</v>
      </c>
      <c r="I4570" s="21">
        <f t="shared" si="209"/>
        <v>560</v>
      </c>
      <c r="J4570" s="18"/>
      <c r="K4570" s="18"/>
      <c r="L4570" s="18">
        <f t="shared" si="210"/>
        <v>2</v>
      </c>
    </row>
    <row r="4571" spans="1:12" s="19" customFormat="1" ht="17.45" customHeight="1">
      <c r="A4571" s="20">
        <v>4569</v>
      </c>
      <c r="B4571" s="18" t="s">
        <v>10679</v>
      </c>
      <c r="C4571" s="18" t="s">
        <v>10680</v>
      </c>
      <c r="D4571" s="18" t="s">
        <v>10681</v>
      </c>
      <c r="E4571" s="18" t="s">
        <v>1699</v>
      </c>
      <c r="F4571" s="7">
        <v>9789867894878</v>
      </c>
      <c r="G4571" s="18">
        <v>2</v>
      </c>
      <c r="H4571" s="18">
        <v>260</v>
      </c>
      <c r="I4571" s="21">
        <f t="shared" si="209"/>
        <v>520</v>
      </c>
      <c r="J4571" s="18"/>
      <c r="K4571" s="18"/>
      <c r="L4571" s="18">
        <f t="shared" si="210"/>
        <v>2</v>
      </c>
    </row>
    <row r="4572" spans="1:12" s="19" customFormat="1" ht="17.45" customHeight="1">
      <c r="A4572" s="20">
        <v>4570</v>
      </c>
      <c r="B4572" s="18" t="s">
        <v>10682</v>
      </c>
      <c r="C4572" s="18" t="s">
        <v>10680</v>
      </c>
      <c r="D4572" s="18" t="s">
        <v>10681</v>
      </c>
      <c r="E4572" s="18" t="s">
        <v>1699</v>
      </c>
      <c r="F4572" s="7">
        <v>9789867894885</v>
      </c>
      <c r="G4572" s="18">
        <v>2</v>
      </c>
      <c r="H4572" s="18">
        <v>260</v>
      </c>
      <c r="I4572" s="21">
        <f t="shared" si="209"/>
        <v>520</v>
      </c>
      <c r="J4572" s="18"/>
      <c r="K4572" s="18"/>
      <c r="L4572" s="18">
        <f t="shared" si="210"/>
        <v>2</v>
      </c>
    </row>
    <row r="4573" spans="1:12" s="19" customFormat="1" ht="17.45" customHeight="1">
      <c r="A4573" s="20">
        <v>4571</v>
      </c>
      <c r="B4573" s="18" t="s">
        <v>10683</v>
      </c>
      <c r="C4573" s="18" t="s">
        <v>10684</v>
      </c>
      <c r="D4573" s="18" t="s">
        <v>1853</v>
      </c>
      <c r="E4573" s="18" t="s">
        <v>1699</v>
      </c>
      <c r="F4573" s="7">
        <v>9789573265399</v>
      </c>
      <c r="G4573" s="18">
        <v>2</v>
      </c>
      <c r="H4573" s="18">
        <v>280</v>
      </c>
      <c r="I4573" s="21">
        <f t="shared" si="209"/>
        <v>560</v>
      </c>
      <c r="J4573" s="18"/>
      <c r="K4573" s="18"/>
      <c r="L4573" s="18">
        <f t="shared" si="210"/>
        <v>2</v>
      </c>
    </row>
    <row r="4574" spans="1:12" s="19" customFormat="1" ht="17.45" customHeight="1">
      <c r="A4574" s="20">
        <v>4572</v>
      </c>
      <c r="B4574" s="18" t="s">
        <v>10685</v>
      </c>
      <c r="C4574" s="18" t="s">
        <v>10686</v>
      </c>
      <c r="D4574" s="18" t="s">
        <v>10687</v>
      </c>
      <c r="E4574" s="18" t="s">
        <v>10453</v>
      </c>
      <c r="F4574" s="7" t="s">
        <v>10688</v>
      </c>
      <c r="G4574" s="18">
        <v>2</v>
      </c>
      <c r="H4574" s="18">
        <v>280</v>
      </c>
      <c r="I4574" s="21">
        <f t="shared" si="209"/>
        <v>560</v>
      </c>
      <c r="J4574" s="18"/>
      <c r="K4574" s="18"/>
      <c r="L4574" s="18">
        <f t="shared" si="210"/>
        <v>2</v>
      </c>
    </row>
    <row r="4575" spans="1:12" s="19" customFormat="1" ht="17.45" customHeight="1">
      <c r="A4575" s="20">
        <v>4573</v>
      </c>
      <c r="B4575" s="18" t="s">
        <v>10689</v>
      </c>
      <c r="C4575" s="18" t="s">
        <v>10690</v>
      </c>
      <c r="D4575" s="18" t="s">
        <v>2756</v>
      </c>
      <c r="E4575" s="18" t="s">
        <v>1699</v>
      </c>
      <c r="F4575" s="7">
        <v>9576797888</v>
      </c>
      <c r="G4575" s="18">
        <v>2</v>
      </c>
      <c r="H4575" s="18">
        <v>220</v>
      </c>
      <c r="I4575" s="21">
        <f t="shared" si="209"/>
        <v>440</v>
      </c>
      <c r="J4575" s="18"/>
      <c r="K4575" s="18"/>
      <c r="L4575" s="18">
        <f t="shared" si="210"/>
        <v>2</v>
      </c>
    </row>
    <row r="4576" spans="1:12" s="19" customFormat="1" ht="17.45" customHeight="1">
      <c r="A4576" s="20">
        <v>4574</v>
      </c>
      <c r="B4576" s="18" t="s">
        <v>10691</v>
      </c>
      <c r="C4576" s="18" t="s">
        <v>10692</v>
      </c>
      <c r="D4576" s="18" t="s">
        <v>3476</v>
      </c>
      <c r="E4576" s="18" t="s">
        <v>1699</v>
      </c>
      <c r="F4576" s="7" t="s">
        <v>10693</v>
      </c>
      <c r="G4576" s="18">
        <v>2</v>
      </c>
      <c r="H4576" s="18">
        <v>300</v>
      </c>
      <c r="I4576" s="21">
        <f t="shared" si="209"/>
        <v>600</v>
      </c>
      <c r="J4576" s="18"/>
      <c r="K4576" s="18"/>
      <c r="L4576" s="18">
        <f t="shared" si="210"/>
        <v>2</v>
      </c>
    </row>
    <row r="4577" spans="1:12" s="19" customFormat="1" ht="17.45" customHeight="1">
      <c r="A4577" s="20">
        <v>4575</v>
      </c>
      <c r="B4577" s="18" t="s">
        <v>10694</v>
      </c>
      <c r="C4577" s="18" t="s">
        <v>2699</v>
      </c>
      <c r="D4577" s="18" t="s">
        <v>3276</v>
      </c>
      <c r="E4577" s="18" t="s">
        <v>1699</v>
      </c>
      <c r="F4577" s="7">
        <v>9789863380658</v>
      </c>
      <c r="G4577" s="18">
        <v>2</v>
      </c>
      <c r="H4577" s="18">
        <v>260</v>
      </c>
      <c r="I4577" s="21">
        <f t="shared" si="209"/>
        <v>520</v>
      </c>
      <c r="J4577" s="18"/>
      <c r="K4577" s="18"/>
      <c r="L4577" s="18">
        <f t="shared" si="210"/>
        <v>2</v>
      </c>
    </row>
    <row r="4578" spans="1:12" s="19" customFormat="1" ht="17.45" customHeight="1">
      <c r="A4578" s="20">
        <v>4576</v>
      </c>
      <c r="B4578" s="18" t="s">
        <v>10695</v>
      </c>
      <c r="C4578" s="18" t="s">
        <v>4355</v>
      </c>
      <c r="D4578" s="18" t="s">
        <v>3627</v>
      </c>
      <c r="E4578" s="18" t="s">
        <v>1699</v>
      </c>
      <c r="F4578" s="7" t="s">
        <v>10696</v>
      </c>
      <c r="G4578" s="18">
        <v>2</v>
      </c>
      <c r="H4578" s="18">
        <v>260</v>
      </c>
      <c r="I4578" s="21">
        <f t="shared" si="209"/>
        <v>520</v>
      </c>
      <c r="J4578" s="18"/>
      <c r="K4578" s="18"/>
      <c r="L4578" s="18">
        <f t="shared" si="210"/>
        <v>2</v>
      </c>
    </row>
    <row r="4579" spans="1:12" s="19" customFormat="1" ht="17.45" customHeight="1">
      <c r="A4579" s="20">
        <v>4577</v>
      </c>
      <c r="B4579" s="18" t="s">
        <v>10697</v>
      </c>
      <c r="C4579" s="18" t="s">
        <v>10698</v>
      </c>
      <c r="D4579" s="18" t="s">
        <v>4381</v>
      </c>
      <c r="E4579" s="18" t="s">
        <v>1699</v>
      </c>
      <c r="F4579" s="7" t="s">
        <v>10699</v>
      </c>
      <c r="G4579" s="18">
        <v>2</v>
      </c>
      <c r="H4579" s="18">
        <v>380</v>
      </c>
      <c r="I4579" s="21">
        <f t="shared" si="209"/>
        <v>760</v>
      </c>
      <c r="J4579" s="18"/>
      <c r="K4579" s="18"/>
      <c r="L4579" s="18">
        <f t="shared" si="210"/>
        <v>2</v>
      </c>
    </row>
    <row r="4580" spans="1:12" s="19" customFormat="1" ht="17.45" customHeight="1">
      <c r="A4580" s="20">
        <v>4578</v>
      </c>
      <c r="B4580" s="18" t="s">
        <v>10700</v>
      </c>
      <c r="C4580" s="18" t="s">
        <v>10701</v>
      </c>
      <c r="D4580" s="18" t="s">
        <v>10702</v>
      </c>
      <c r="E4580" s="18" t="s">
        <v>1699</v>
      </c>
      <c r="F4580" s="7" t="s">
        <v>10703</v>
      </c>
      <c r="G4580" s="18">
        <v>2</v>
      </c>
      <c r="H4580" s="18">
        <v>280</v>
      </c>
      <c r="I4580" s="21">
        <f t="shared" si="209"/>
        <v>560</v>
      </c>
      <c r="J4580" s="18"/>
      <c r="K4580" s="18"/>
      <c r="L4580" s="18">
        <f t="shared" si="210"/>
        <v>2</v>
      </c>
    </row>
    <row r="4581" spans="1:12" s="19" customFormat="1" ht="17.45" customHeight="1">
      <c r="A4581" s="20">
        <v>4579</v>
      </c>
      <c r="B4581" s="18" t="s">
        <v>10704</v>
      </c>
      <c r="C4581" s="18" t="s">
        <v>4621</v>
      </c>
      <c r="D4581" s="18" t="s">
        <v>2996</v>
      </c>
      <c r="E4581" s="18" t="s">
        <v>1699</v>
      </c>
      <c r="F4581" s="7">
        <v>9789573332114</v>
      </c>
      <c r="G4581" s="18">
        <v>2</v>
      </c>
      <c r="H4581" s="18">
        <v>340</v>
      </c>
      <c r="I4581" s="21">
        <f t="shared" si="209"/>
        <v>680</v>
      </c>
      <c r="J4581" s="18" t="s">
        <v>1936</v>
      </c>
      <c r="K4581" s="18" t="s">
        <v>1936</v>
      </c>
      <c r="L4581" s="18">
        <f t="shared" si="210"/>
        <v>2</v>
      </c>
    </row>
    <row r="4582" spans="1:12" s="19" customFormat="1" ht="17.45" customHeight="1">
      <c r="A4582" s="20">
        <v>4580</v>
      </c>
      <c r="B4582" s="18" t="s">
        <v>10705</v>
      </c>
      <c r="C4582" s="18" t="s">
        <v>10706</v>
      </c>
      <c r="D4582" s="18" t="s">
        <v>2708</v>
      </c>
      <c r="E4582" s="18" t="s">
        <v>1699</v>
      </c>
      <c r="F4582" s="7" t="s">
        <v>10707</v>
      </c>
      <c r="G4582" s="18">
        <v>2</v>
      </c>
      <c r="H4582" s="18">
        <v>350</v>
      </c>
      <c r="I4582" s="21">
        <f t="shared" si="209"/>
        <v>700</v>
      </c>
      <c r="J4582" s="18"/>
      <c r="K4582" s="18"/>
      <c r="L4582" s="18">
        <f t="shared" si="210"/>
        <v>2</v>
      </c>
    </row>
    <row r="4583" spans="1:12" s="19" customFormat="1" ht="17.45" customHeight="1">
      <c r="A4583" s="20">
        <v>4581</v>
      </c>
      <c r="B4583" s="18" t="s">
        <v>10708</v>
      </c>
      <c r="C4583" s="18" t="s">
        <v>10709</v>
      </c>
      <c r="D4583" s="18" t="s">
        <v>10710</v>
      </c>
      <c r="E4583" s="18" t="s">
        <v>1699</v>
      </c>
      <c r="F4583" s="7" t="s">
        <v>10711</v>
      </c>
      <c r="G4583" s="18">
        <v>2</v>
      </c>
      <c r="H4583" s="18">
        <v>220</v>
      </c>
      <c r="I4583" s="21">
        <f t="shared" si="209"/>
        <v>440</v>
      </c>
      <c r="J4583" s="18"/>
      <c r="K4583" s="18"/>
      <c r="L4583" s="18">
        <f t="shared" si="210"/>
        <v>2</v>
      </c>
    </row>
    <row r="4584" spans="1:12" s="19" customFormat="1" ht="17.45" customHeight="1">
      <c r="A4584" s="20">
        <v>4582</v>
      </c>
      <c r="B4584" s="18" t="s">
        <v>10712</v>
      </c>
      <c r="C4584" s="18" t="s">
        <v>10713</v>
      </c>
      <c r="D4584" s="18" t="s">
        <v>2899</v>
      </c>
      <c r="E4584" s="18" t="s">
        <v>1699</v>
      </c>
      <c r="F4584" s="7" t="s">
        <v>10714</v>
      </c>
      <c r="G4584" s="18">
        <v>2</v>
      </c>
      <c r="H4584" s="18">
        <v>220</v>
      </c>
      <c r="I4584" s="21">
        <f t="shared" si="209"/>
        <v>440</v>
      </c>
      <c r="J4584" s="18" t="s">
        <v>0</v>
      </c>
      <c r="K4584" s="18"/>
      <c r="L4584" s="18">
        <f t="shared" si="210"/>
        <v>2</v>
      </c>
    </row>
    <row r="4585" spans="1:12" s="19" customFormat="1" ht="17.45" customHeight="1">
      <c r="A4585" s="20">
        <v>4583</v>
      </c>
      <c r="B4585" s="18" t="s">
        <v>10715</v>
      </c>
      <c r="C4585" s="18" t="s">
        <v>9827</v>
      </c>
      <c r="D4585" s="18" t="s">
        <v>2911</v>
      </c>
      <c r="E4585" s="18" t="s">
        <v>1699</v>
      </c>
      <c r="F4585" s="7" t="s">
        <v>10716</v>
      </c>
      <c r="G4585" s="18">
        <v>2</v>
      </c>
      <c r="H4585" s="18">
        <v>160</v>
      </c>
      <c r="I4585" s="21">
        <f t="shared" si="209"/>
        <v>320</v>
      </c>
      <c r="J4585" s="18"/>
      <c r="K4585" s="18"/>
      <c r="L4585" s="18">
        <f t="shared" si="210"/>
        <v>2</v>
      </c>
    </row>
    <row r="4586" spans="1:12" s="19" customFormat="1" ht="17.45" customHeight="1">
      <c r="A4586" s="20">
        <v>4584</v>
      </c>
      <c r="B4586" s="18" t="s">
        <v>10717</v>
      </c>
      <c r="C4586" s="18" t="s">
        <v>10718</v>
      </c>
      <c r="D4586" s="18" t="s">
        <v>10719</v>
      </c>
      <c r="E4586" s="18" t="s">
        <v>1699</v>
      </c>
      <c r="F4586" s="7" t="s">
        <v>10720</v>
      </c>
      <c r="G4586" s="18">
        <v>2</v>
      </c>
      <c r="H4586" s="18">
        <v>250</v>
      </c>
      <c r="I4586" s="21">
        <f t="shared" si="209"/>
        <v>500</v>
      </c>
      <c r="J4586" s="18"/>
      <c r="K4586" s="18"/>
      <c r="L4586" s="18">
        <f t="shared" si="210"/>
        <v>2</v>
      </c>
    </row>
    <row r="4587" spans="1:12" s="19" customFormat="1" ht="17.45" customHeight="1">
      <c r="A4587" s="20">
        <v>4585</v>
      </c>
      <c r="B4587" s="18" t="s">
        <v>10721</v>
      </c>
      <c r="C4587" s="18" t="s">
        <v>2991</v>
      </c>
      <c r="D4587" s="18" t="s">
        <v>2992</v>
      </c>
      <c r="E4587" s="18" t="s">
        <v>1699</v>
      </c>
      <c r="F4587" s="7">
        <v>9570816031</v>
      </c>
      <c r="G4587" s="18">
        <v>2</v>
      </c>
      <c r="H4587" s="18">
        <v>120</v>
      </c>
      <c r="I4587" s="21">
        <f t="shared" si="209"/>
        <v>240</v>
      </c>
      <c r="J4587" s="18"/>
      <c r="K4587" s="18"/>
      <c r="L4587" s="18">
        <f t="shared" si="210"/>
        <v>2</v>
      </c>
    </row>
    <row r="4588" spans="1:12" s="19" customFormat="1" ht="17.45" customHeight="1">
      <c r="A4588" s="20">
        <v>4586</v>
      </c>
      <c r="B4588" s="18" t="s">
        <v>10722</v>
      </c>
      <c r="C4588" s="18" t="s">
        <v>2991</v>
      </c>
      <c r="D4588" s="18" t="s">
        <v>2992</v>
      </c>
      <c r="E4588" s="18" t="s">
        <v>1699</v>
      </c>
      <c r="F4588" s="7">
        <v>9570807091</v>
      </c>
      <c r="G4588" s="18">
        <v>2</v>
      </c>
      <c r="H4588" s="18">
        <v>280</v>
      </c>
      <c r="I4588" s="21">
        <f t="shared" si="209"/>
        <v>560</v>
      </c>
      <c r="J4588" s="18" t="s">
        <v>1734</v>
      </c>
      <c r="K4588" s="18"/>
      <c r="L4588" s="18">
        <f>G4588*2</f>
        <v>4</v>
      </c>
    </row>
    <row r="4589" spans="1:12" s="19" customFormat="1" ht="17.45" customHeight="1">
      <c r="A4589" s="20">
        <v>4587</v>
      </c>
      <c r="B4589" s="18" t="s">
        <v>10723</v>
      </c>
      <c r="C4589" s="18" t="s">
        <v>2991</v>
      </c>
      <c r="D4589" s="18" t="s">
        <v>2992</v>
      </c>
      <c r="E4589" s="18" t="s">
        <v>1699</v>
      </c>
      <c r="F4589" s="7">
        <v>9570808136</v>
      </c>
      <c r="G4589" s="18">
        <v>2</v>
      </c>
      <c r="H4589" s="18">
        <v>120</v>
      </c>
      <c r="I4589" s="21">
        <f t="shared" si="209"/>
        <v>240</v>
      </c>
      <c r="J4589" s="18"/>
      <c r="K4589" s="18"/>
      <c r="L4589" s="18">
        <f>G4589</f>
        <v>2</v>
      </c>
    </row>
    <row r="4590" spans="1:12" s="19" customFormat="1" ht="17.45" customHeight="1">
      <c r="A4590" s="20">
        <v>4588</v>
      </c>
      <c r="B4590" s="18" t="s">
        <v>10724</v>
      </c>
      <c r="C4590" s="18" t="s">
        <v>2991</v>
      </c>
      <c r="D4590" s="18" t="s">
        <v>2992</v>
      </c>
      <c r="E4590" s="18" t="s">
        <v>1699</v>
      </c>
      <c r="F4590" s="7">
        <v>9570808195</v>
      </c>
      <c r="G4590" s="18">
        <v>2</v>
      </c>
      <c r="H4590" s="18">
        <v>150</v>
      </c>
      <c r="I4590" s="21">
        <f t="shared" si="209"/>
        <v>300</v>
      </c>
      <c r="J4590" s="18"/>
      <c r="K4590" s="18"/>
      <c r="L4590" s="18">
        <f>G4590</f>
        <v>2</v>
      </c>
    </row>
    <row r="4591" spans="1:12" s="19" customFormat="1" ht="17.45" customHeight="1">
      <c r="A4591" s="20">
        <v>4589</v>
      </c>
      <c r="B4591" s="18" t="s">
        <v>10725</v>
      </c>
      <c r="C4591" s="18" t="s">
        <v>2991</v>
      </c>
      <c r="D4591" s="18" t="s">
        <v>2992</v>
      </c>
      <c r="E4591" s="18" t="s">
        <v>1699</v>
      </c>
      <c r="F4591" s="7">
        <v>9570808160</v>
      </c>
      <c r="G4591" s="18">
        <v>2</v>
      </c>
      <c r="H4591" s="18">
        <v>150</v>
      </c>
      <c r="I4591" s="21">
        <f t="shared" si="209"/>
        <v>300</v>
      </c>
      <c r="J4591" s="18"/>
      <c r="K4591" s="18"/>
      <c r="L4591" s="18">
        <f>G4591</f>
        <v>2</v>
      </c>
    </row>
    <row r="4592" spans="1:12" s="19" customFormat="1" ht="17.45" customHeight="1">
      <c r="A4592" s="20">
        <v>4590</v>
      </c>
      <c r="B4592" s="18" t="s">
        <v>10726</v>
      </c>
      <c r="C4592" s="18" t="s">
        <v>2991</v>
      </c>
      <c r="D4592" s="18" t="s">
        <v>2992</v>
      </c>
      <c r="E4592" s="18" t="s">
        <v>1699</v>
      </c>
      <c r="F4592" s="7">
        <v>9570808187</v>
      </c>
      <c r="G4592" s="18">
        <v>2</v>
      </c>
      <c r="H4592" s="18">
        <v>150</v>
      </c>
      <c r="I4592" s="21">
        <f t="shared" si="209"/>
        <v>300</v>
      </c>
      <c r="J4592" s="18"/>
      <c r="K4592" s="18"/>
      <c r="L4592" s="18">
        <f>G4592</f>
        <v>2</v>
      </c>
    </row>
    <row r="4593" spans="1:12" s="19" customFormat="1" ht="17.45" customHeight="1">
      <c r="A4593" s="20">
        <v>4591</v>
      </c>
      <c r="B4593" s="18" t="s">
        <v>10727</v>
      </c>
      <c r="C4593" s="18" t="s">
        <v>2991</v>
      </c>
      <c r="D4593" s="18" t="s">
        <v>2992</v>
      </c>
      <c r="E4593" s="18" t="s">
        <v>1699</v>
      </c>
      <c r="F4593" s="7">
        <v>9570824670</v>
      </c>
      <c r="G4593" s="18">
        <v>2</v>
      </c>
      <c r="H4593" s="18">
        <v>280</v>
      </c>
      <c r="I4593" s="21">
        <f t="shared" si="209"/>
        <v>560</v>
      </c>
      <c r="J4593" s="18" t="s">
        <v>1734</v>
      </c>
      <c r="K4593" s="18"/>
      <c r="L4593" s="18">
        <f>G4593*2</f>
        <v>4</v>
      </c>
    </row>
    <row r="4594" spans="1:12" s="19" customFormat="1" ht="17.45" customHeight="1">
      <c r="A4594" s="20">
        <v>4592</v>
      </c>
      <c r="B4594" s="18" t="s">
        <v>10728</v>
      </c>
      <c r="C4594" s="18" t="s">
        <v>2991</v>
      </c>
      <c r="D4594" s="18" t="s">
        <v>2992</v>
      </c>
      <c r="E4594" s="18" t="s">
        <v>1699</v>
      </c>
      <c r="F4594" s="7">
        <v>9570807024</v>
      </c>
      <c r="G4594" s="18">
        <v>2</v>
      </c>
      <c r="H4594" s="18">
        <v>150</v>
      </c>
      <c r="I4594" s="21">
        <f t="shared" si="209"/>
        <v>300</v>
      </c>
      <c r="J4594" s="18"/>
      <c r="K4594" s="18"/>
      <c r="L4594" s="18">
        <f t="shared" ref="L4594:L4601" si="211">G4594</f>
        <v>2</v>
      </c>
    </row>
    <row r="4595" spans="1:12" s="19" customFormat="1" ht="17.45" customHeight="1">
      <c r="A4595" s="20">
        <v>4593</v>
      </c>
      <c r="B4595" s="18" t="s">
        <v>10729</v>
      </c>
      <c r="C4595" s="18" t="s">
        <v>2991</v>
      </c>
      <c r="D4595" s="18" t="s">
        <v>2992</v>
      </c>
      <c r="E4595" s="18" t="s">
        <v>1699</v>
      </c>
      <c r="F4595" s="7">
        <v>9570807059</v>
      </c>
      <c r="G4595" s="18">
        <v>2</v>
      </c>
      <c r="H4595" s="18">
        <v>150</v>
      </c>
      <c r="I4595" s="21">
        <f t="shared" si="209"/>
        <v>300</v>
      </c>
      <c r="J4595" s="18"/>
      <c r="K4595" s="18"/>
      <c r="L4595" s="18">
        <f t="shared" si="211"/>
        <v>2</v>
      </c>
    </row>
    <row r="4596" spans="1:12" s="19" customFormat="1" ht="17.45" customHeight="1">
      <c r="A4596" s="20">
        <v>4594</v>
      </c>
      <c r="B4596" s="18" t="s">
        <v>10730</v>
      </c>
      <c r="C4596" s="18" t="s">
        <v>2991</v>
      </c>
      <c r="D4596" s="18" t="s">
        <v>2992</v>
      </c>
      <c r="E4596" s="18" t="s">
        <v>1699</v>
      </c>
      <c r="F4596" s="7">
        <v>9570807032</v>
      </c>
      <c r="G4596" s="18">
        <v>2</v>
      </c>
      <c r="H4596" s="18">
        <v>150</v>
      </c>
      <c r="I4596" s="21">
        <f t="shared" si="209"/>
        <v>300</v>
      </c>
      <c r="J4596" s="18"/>
      <c r="K4596" s="18"/>
      <c r="L4596" s="18">
        <f t="shared" si="211"/>
        <v>2</v>
      </c>
    </row>
    <row r="4597" spans="1:12" s="19" customFormat="1" ht="17.45" customHeight="1">
      <c r="A4597" s="20">
        <v>4595</v>
      </c>
      <c r="B4597" s="18" t="s">
        <v>10731</v>
      </c>
      <c r="C4597" s="18" t="s">
        <v>2991</v>
      </c>
      <c r="D4597" s="18" t="s">
        <v>2992</v>
      </c>
      <c r="E4597" s="18" t="s">
        <v>1699</v>
      </c>
      <c r="F4597" s="7">
        <v>9570811595</v>
      </c>
      <c r="G4597" s="18">
        <v>2</v>
      </c>
      <c r="H4597" s="18">
        <v>120</v>
      </c>
      <c r="I4597" s="21">
        <f t="shared" si="209"/>
        <v>240</v>
      </c>
      <c r="J4597" s="18"/>
      <c r="K4597" s="18"/>
      <c r="L4597" s="18">
        <f t="shared" si="211"/>
        <v>2</v>
      </c>
    </row>
    <row r="4598" spans="1:12" s="19" customFormat="1" ht="17.45" customHeight="1">
      <c r="A4598" s="20">
        <v>4596</v>
      </c>
      <c r="B4598" s="18" t="s">
        <v>10732</v>
      </c>
      <c r="C4598" s="18" t="s">
        <v>2991</v>
      </c>
      <c r="D4598" s="18" t="s">
        <v>2992</v>
      </c>
      <c r="E4598" s="18" t="s">
        <v>1699</v>
      </c>
      <c r="F4598" s="7">
        <v>9570808179</v>
      </c>
      <c r="G4598" s="18">
        <v>2</v>
      </c>
      <c r="H4598" s="18">
        <v>150</v>
      </c>
      <c r="I4598" s="21">
        <f t="shared" si="209"/>
        <v>300</v>
      </c>
      <c r="J4598" s="18"/>
      <c r="K4598" s="18"/>
      <c r="L4598" s="18">
        <f t="shared" si="211"/>
        <v>2</v>
      </c>
    </row>
    <row r="4599" spans="1:12" s="19" customFormat="1" ht="17.45" customHeight="1">
      <c r="A4599" s="20">
        <v>4597</v>
      </c>
      <c r="B4599" s="18" t="s">
        <v>10733</v>
      </c>
      <c r="C4599" s="18" t="s">
        <v>2991</v>
      </c>
      <c r="D4599" s="18" t="s">
        <v>2992</v>
      </c>
      <c r="E4599" s="18" t="s">
        <v>1699</v>
      </c>
      <c r="F4599" s="7">
        <v>9570807016</v>
      </c>
      <c r="G4599" s="18">
        <v>2</v>
      </c>
      <c r="H4599" s="18">
        <v>150</v>
      </c>
      <c r="I4599" s="21">
        <f t="shared" si="209"/>
        <v>300</v>
      </c>
      <c r="J4599" s="18"/>
      <c r="K4599" s="18"/>
      <c r="L4599" s="18">
        <f t="shared" si="211"/>
        <v>2</v>
      </c>
    </row>
    <row r="4600" spans="1:12" s="19" customFormat="1" ht="17.45" customHeight="1">
      <c r="A4600" s="20">
        <v>4598</v>
      </c>
      <c r="B4600" s="18" t="s">
        <v>10734</v>
      </c>
      <c r="C4600" s="18" t="s">
        <v>2991</v>
      </c>
      <c r="D4600" s="18" t="s">
        <v>2992</v>
      </c>
      <c r="E4600" s="18" t="s">
        <v>1699</v>
      </c>
      <c r="F4600" s="7">
        <v>9570807040</v>
      </c>
      <c r="G4600" s="18">
        <v>2</v>
      </c>
      <c r="H4600" s="18">
        <v>120</v>
      </c>
      <c r="I4600" s="21">
        <f t="shared" si="209"/>
        <v>240</v>
      </c>
      <c r="J4600" s="18"/>
      <c r="K4600" s="18"/>
      <c r="L4600" s="18">
        <f t="shared" si="211"/>
        <v>2</v>
      </c>
    </row>
    <row r="4601" spans="1:12" s="19" customFormat="1" ht="17.45" customHeight="1">
      <c r="A4601" s="20">
        <v>4599</v>
      </c>
      <c r="B4601" s="18" t="s">
        <v>10735</v>
      </c>
      <c r="C4601" s="18" t="s">
        <v>2991</v>
      </c>
      <c r="D4601" s="18" t="s">
        <v>2992</v>
      </c>
      <c r="E4601" s="18" t="s">
        <v>1699</v>
      </c>
      <c r="F4601" s="7">
        <v>9570811536</v>
      </c>
      <c r="G4601" s="18">
        <v>2</v>
      </c>
      <c r="H4601" s="18">
        <v>150</v>
      </c>
      <c r="I4601" s="21">
        <f t="shared" si="209"/>
        <v>300</v>
      </c>
      <c r="J4601" s="18"/>
      <c r="K4601" s="18"/>
      <c r="L4601" s="18">
        <f t="shared" si="211"/>
        <v>2</v>
      </c>
    </row>
    <row r="4602" spans="1:12" s="19" customFormat="1" ht="17.45" customHeight="1">
      <c r="A4602" s="20">
        <v>4600</v>
      </c>
      <c r="B4602" s="18" t="s">
        <v>10736</v>
      </c>
      <c r="C4602" s="18" t="s">
        <v>2991</v>
      </c>
      <c r="D4602" s="18" t="s">
        <v>2992</v>
      </c>
      <c r="E4602" s="18" t="s">
        <v>1699</v>
      </c>
      <c r="F4602" s="7">
        <v>9789570811605</v>
      </c>
      <c r="G4602" s="18">
        <v>2</v>
      </c>
      <c r="H4602" s="18">
        <v>220</v>
      </c>
      <c r="I4602" s="21">
        <f t="shared" si="209"/>
        <v>440</v>
      </c>
      <c r="J4602" s="18" t="s">
        <v>1734</v>
      </c>
      <c r="K4602" s="18"/>
      <c r="L4602" s="18">
        <f>G4602*2</f>
        <v>4</v>
      </c>
    </row>
    <row r="4603" spans="1:12" s="19" customFormat="1" ht="17.45" customHeight="1">
      <c r="A4603" s="20">
        <v>4601</v>
      </c>
      <c r="B4603" s="18" t="s">
        <v>10737</v>
      </c>
      <c r="C4603" s="18" t="s">
        <v>2991</v>
      </c>
      <c r="D4603" s="18" t="s">
        <v>2992</v>
      </c>
      <c r="E4603" s="18" t="s">
        <v>1699</v>
      </c>
      <c r="F4603" s="7">
        <v>9570808101</v>
      </c>
      <c r="G4603" s="18">
        <v>2</v>
      </c>
      <c r="H4603" s="18">
        <v>240</v>
      </c>
      <c r="I4603" s="21">
        <f t="shared" si="209"/>
        <v>480</v>
      </c>
      <c r="J4603" s="18" t="s">
        <v>1734</v>
      </c>
      <c r="K4603" s="18"/>
      <c r="L4603" s="18">
        <f>G4603*2</f>
        <v>4</v>
      </c>
    </row>
    <row r="4604" spans="1:12" s="19" customFormat="1" ht="17.45" customHeight="1">
      <c r="A4604" s="20">
        <v>4602</v>
      </c>
      <c r="B4604" s="18" t="s">
        <v>10738</v>
      </c>
      <c r="C4604" s="18" t="s">
        <v>2991</v>
      </c>
      <c r="D4604" s="18" t="s">
        <v>2992</v>
      </c>
      <c r="E4604" s="18" t="s">
        <v>1699</v>
      </c>
      <c r="F4604" s="7">
        <v>9789570824605</v>
      </c>
      <c r="G4604" s="18">
        <v>2</v>
      </c>
      <c r="H4604" s="18">
        <v>350</v>
      </c>
      <c r="I4604" s="21">
        <f t="shared" si="209"/>
        <v>700</v>
      </c>
      <c r="J4604" s="18" t="s">
        <v>1734</v>
      </c>
      <c r="K4604" s="18"/>
      <c r="L4604" s="18">
        <f>G4604*3</f>
        <v>6</v>
      </c>
    </row>
    <row r="4605" spans="1:12" s="19" customFormat="1" ht="17.45" customHeight="1">
      <c r="A4605" s="20">
        <v>4603</v>
      </c>
      <c r="B4605" s="18" t="s">
        <v>10739</v>
      </c>
      <c r="C4605" s="18" t="s">
        <v>2991</v>
      </c>
      <c r="D4605" s="18" t="s">
        <v>2992</v>
      </c>
      <c r="E4605" s="18" t="s">
        <v>1699</v>
      </c>
      <c r="F4605" s="7">
        <v>9570807067</v>
      </c>
      <c r="G4605" s="18">
        <v>2</v>
      </c>
      <c r="H4605" s="18">
        <v>220</v>
      </c>
      <c r="I4605" s="21">
        <f t="shared" si="209"/>
        <v>440</v>
      </c>
      <c r="J4605" s="18" t="s">
        <v>1734</v>
      </c>
      <c r="K4605" s="18"/>
      <c r="L4605" s="18">
        <f>G4605*2</f>
        <v>4</v>
      </c>
    </row>
    <row r="4606" spans="1:12" s="19" customFormat="1" ht="17.45" customHeight="1">
      <c r="A4606" s="20">
        <v>4604</v>
      </c>
      <c r="B4606" s="18" t="s">
        <v>10740</v>
      </c>
      <c r="C4606" s="18" t="s">
        <v>10741</v>
      </c>
      <c r="D4606" s="18" t="s">
        <v>2700</v>
      </c>
      <c r="E4606" s="18" t="s">
        <v>1699</v>
      </c>
      <c r="F4606" s="7">
        <v>9789863380191</v>
      </c>
      <c r="G4606" s="18">
        <v>2</v>
      </c>
      <c r="H4606" s="18">
        <v>350</v>
      </c>
      <c r="I4606" s="21">
        <f t="shared" si="209"/>
        <v>700</v>
      </c>
      <c r="J4606" s="18"/>
      <c r="K4606" s="18"/>
      <c r="L4606" s="18">
        <f t="shared" ref="L4606:L4633" si="212">G4606</f>
        <v>2</v>
      </c>
    </row>
    <row r="4607" spans="1:12" s="19" customFormat="1" ht="17.45" customHeight="1">
      <c r="A4607" s="20">
        <v>4605</v>
      </c>
      <c r="B4607" s="18" t="s">
        <v>10742</v>
      </c>
      <c r="C4607" s="18" t="s">
        <v>10741</v>
      </c>
      <c r="D4607" s="18" t="s">
        <v>2700</v>
      </c>
      <c r="E4607" s="18" t="s">
        <v>1699</v>
      </c>
      <c r="F4607" s="7">
        <v>9789863380207</v>
      </c>
      <c r="G4607" s="18">
        <v>2</v>
      </c>
      <c r="H4607" s="18">
        <v>350</v>
      </c>
      <c r="I4607" s="21">
        <f t="shared" si="209"/>
        <v>700</v>
      </c>
      <c r="J4607" s="18"/>
      <c r="K4607" s="18"/>
      <c r="L4607" s="18">
        <f t="shared" si="212"/>
        <v>2</v>
      </c>
    </row>
    <row r="4608" spans="1:12" s="19" customFormat="1" ht="17.45" customHeight="1">
      <c r="A4608" s="20">
        <v>4606</v>
      </c>
      <c r="B4608" s="18" t="s">
        <v>10743</v>
      </c>
      <c r="C4608" s="18" t="s">
        <v>2596</v>
      </c>
      <c r="D4608" s="18" t="s">
        <v>2597</v>
      </c>
      <c r="E4608" s="18" t="s">
        <v>2007</v>
      </c>
      <c r="F4608" s="7" t="s">
        <v>10744</v>
      </c>
      <c r="G4608" s="18">
        <v>2</v>
      </c>
      <c r="H4608" s="18">
        <v>350</v>
      </c>
      <c r="I4608" s="21">
        <f t="shared" si="209"/>
        <v>700</v>
      </c>
      <c r="J4608" s="18"/>
      <c r="K4608" s="18"/>
      <c r="L4608" s="18">
        <f t="shared" si="212"/>
        <v>2</v>
      </c>
    </row>
    <row r="4609" spans="1:12" s="19" customFormat="1" ht="17.45" customHeight="1">
      <c r="A4609" s="20">
        <v>4607</v>
      </c>
      <c r="B4609" s="18" t="s">
        <v>10745</v>
      </c>
      <c r="C4609" s="18" t="s">
        <v>10746</v>
      </c>
      <c r="D4609" s="18" t="s">
        <v>10747</v>
      </c>
      <c r="E4609" s="18" t="s">
        <v>1699</v>
      </c>
      <c r="F4609" s="7">
        <v>9789861679525</v>
      </c>
      <c r="G4609" s="18">
        <v>2</v>
      </c>
      <c r="H4609" s="18">
        <v>220</v>
      </c>
      <c r="I4609" s="21">
        <f t="shared" si="209"/>
        <v>440</v>
      </c>
      <c r="J4609" s="18"/>
      <c r="K4609" s="18"/>
      <c r="L4609" s="18">
        <f t="shared" si="212"/>
        <v>2</v>
      </c>
    </row>
    <row r="4610" spans="1:12" s="19" customFormat="1" ht="17.45" customHeight="1">
      <c r="A4610" s="20">
        <v>4608</v>
      </c>
      <c r="B4610" s="18" t="s">
        <v>10748</v>
      </c>
      <c r="C4610" s="18" t="s">
        <v>10746</v>
      </c>
      <c r="D4610" s="18" t="s">
        <v>10747</v>
      </c>
      <c r="E4610" s="18" t="s">
        <v>1699</v>
      </c>
      <c r="F4610" s="7">
        <v>9789861679518</v>
      </c>
      <c r="G4610" s="18">
        <v>2</v>
      </c>
      <c r="H4610" s="18">
        <v>220</v>
      </c>
      <c r="I4610" s="21">
        <f t="shared" si="209"/>
        <v>440</v>
      </c>
      <c r="J4610" s="18"/>
      <c r="K4610" s="18"/>
      <c r="L4610" s="18">
        <f t="shared" si="212"/>
        <v>2</v>
      </c>
    </row>
    <row r="4611" spans="1:12" s="19" customFormat="1" ht="17.45" customHeight="1">
      <c r="A4611" s="20">
        <v>4609</v>
      </c>
      <c r="B4611" s="18" t="s">
        <v>10749</v>
      </c>
      <c r="C4611" s="18" t="s">
        <v>10746</v>
      </c>
      <c r="D4611" s="18" t="s">
        <v>10747</v>
      </c>
      <c r="E4611" s="18" t="s">
        <v>1699</v>
      </c>
      <c r="F4611" s="7">
        <v>9789861679495</v>
      </c>
      <c r="G4611" s="18">
        <v>2</v>
      </c>
      <c r="H4611" s="18">
        <v>220</v>
      </c>
      <c r="I4611" s="21">
        <f t="shared" si="209"/>
        <v>440</v>
      </c>
      <c r="J4611" s="18"/>
      <c r="K4611" s="18"/>
      <c r="L4611" s="18">
        <f t="shared" si="212"/>
        <v>2</v>
      </c>
    </row>
    <row r="4612" spans="1:12" s="19" customFormat="1" ht="17.45" customHeight="1">
      <c r="A4612" s="20">
        <v>4610</v>
      </c>
      <c r="B4612" s="18" t="s">
        <v>10750</v>
      </c>
      <c r="C4612" s="18" t="s">
        <v>10746</v>
      </c>
      <c r="D4612" s="18" t="s">
        <v>10747</v>
      </c>
      <c r="E4612" s="18" t="s">
        <v>1699</v>
      </c>
      <c r="F4612" s="7">
        <v>9789861679501</v>
      </c>
      <c r="G4612" s="18">
        <v>2</v>
      </c>
      <c r="H4612" s="18">
        <v>220</v>
      </c>
      <c r="I4612" s="21">
        <f t="shared" si="209"/>
        <v>440</v>
      </c>
      <c r="J4612" s="18"/>
      <c r="K4612" s="18"/>
      <c r="L4612" s="18">
        <f t="shared" si="212"/>
        <v>2</v>
      </c>
    </row>
    <row r="4613" spans="1:12" s="19" customFormat="1" ht="17.45" customHeight="1">
      <c r="A4613" s="20">
        <v>4611</v>
      </c>
      <c r="B4613" s="18" t="s">
        <v>10751</v>
      </c>
      <c r="C4613" s="18" t="s">
        <v>10752</v>
      </c>
      <c r="D4613" s="18" t="s">
        <v>2708</v>
      </c>
      <c r="E4613" s="18" t="s">
        <v>1699</v>
      </c>
      <c r="F4613" s="7" t="s">
        <v>10753</v>
      </c>
      <c r="G4613" s="18">
        <v>2</v>
      </c>
      <c r="H4613" s="18">
        <v>300</v>
      </c>
      <c r="I4613" s="21">
        <f t="shared" si="209"/>
        <v>600</v>
      </c>
      <c r="J4613" s="18" t="s">
        <v>0</v>
      </c>
      <c r="K4613" s="18"/>
      <c r="L4613" s="18">
        <f t="shared" si="212"/>
        <v>2</v>
      </c>
    </row>
    <row r="4614" spans="1:12" s="19" customFormat="1" ht="17.45" customHeight="1">
      <c r="A4614" s="20">
        <v>4612</v>
      </c>
      <c r="B4614" s="18" t="s">
        <v>10754</v>
      </c>
      <c r="C4614" s="18" t="s">
        <v>4612</v>
      </c>
      <c r="D4614" s="18" t="s">
        <v>4903</v>
      </c>
      <c r="E4614" s="18" t="s">
        <v>1699</v>
      </c>
      <c r="F4614" s="7" t="s">
        <v>10755</v>
      </c>
      <c r="G4614" s="18">
        <v>2</v>
      </c>
      <c r="H4614" s="18">
        <v>280</v>
      </c>
      <c r="I4614" s="21">
        <f t="shared" si="209"/>
        <v>560</v>
      </c>
      <c r="J4614" s="18" t="s">
        <v>0</v>
      </c>
      <c r="K4614" s="18"/>
      <c r="L4614" s="18">
        <f t="shared" si="212"/>
        <v>2</v>
      </c>
    </row>
    <row r="4615" spans="1:12" s="19" customFormat="1" ht="17.45" customHeight="1">
      <c r="A4615" s="20">
        <v>4613</v>
      </c>
      <c r="B4615" s="18" t="s">
        <v>10756</v>
      </c>
      <c r="C4615" s="18" t="s">
        <v>10757</v>
      </c>
      <c r="D4615" s="18" t="s">
        <v>10758</v>
      </c>
      <c r="E4615" s="18" t="s">
        <v>1699</v>
      </c>
      <c r="F4615" s="7" t="s">
        <v>10759</v>
      </c>
      <c r="G4615" s="18">
        <v>2</v>
      </c>
      <c r="H4615" s="18">
        <v>280</v>
      </c>
      <c r="I4615" s="21">
        <f t="shared" si="209"/>
        <v>560</v>
      </c>
      <c r="J4615" s="18"/>
      <c r="K4615" s="18"/>
      <c r="L4615" s="18">
        <f t="shared" si="212"/>
        <v>2</v>
      </c>
    </row>
    <row r="4616" spans="1:12" s="19" customFormat="1" ht="17.45" customHeight="1">
      <c r="A4616" s="20">
        <v>4614</v>
      </c>
      <c r="B4616" s="18" t="s">
        <v>10760</v>
      </c>
      <c r="C4616" s="18" t="s">
        <v>7130</v>
      </c>
      <c r="D4616" s="18" t="s">
        <v>10761</v>
      </c>
      <c r="E4616" s="18" t="s">
        <v>1699</v>
      </c>
      <c r="F4616" s="7" t="s">
        <v>10762</v>
      </c>
      <c r="G4616" s="18">
        <v>2</v>
      </c>
      <c r="H4616" s="18">
        <v>250</v>
      </c>
      <c r="I4616" s="21">
        <f t="shared" si="209"/>
        <v>500</v>
      </c>
      <c r="J4616" s="18"/>
      <c r="K4616" s="18"/>
      <c r="L4616" s="18">
        <f t="shared" si="212"/>
        <v>2</v>
      </c>
    </row>
    <row r="4617" spans="1:12" s="19" customFormat="1" ht="17.45" customHeight="1">
      <c r="A4617" s="20">
        <v>4615</v>
      </c>
      <c r="B4617" s="18" t="s">
        <v>10763</v>
      </c>
      <c r="C4617" s="18" t="s">
        <v>10764</v>
      </c>
      <c r="D4617" s="18" t="s">
        <v>3343</v>
      </c>
      <c r="E4617" s="18" t="s">
        <v>1699</v>
      </c>
      <c r="F4617" s="7" t="s">
        <v>10765</v>
      </c>
      <c r="G4617" s="18">
        <v>2</v>
      </c>
      <c r="H4617" s="18">
        <v>180</v>
      </c>
      <c r="I4617" s="21">
        <f t="shared" si="209"/>
        <v>360</v>
      </c>
      <c r="J4617" s="18"/>
      <c r="K4617" s="18"/>
      <c r="L4617" s="18">
        <f t="shared" si="212"/>
        <v>2</v>
      </c>
    </row>
    <row r="4618" spans="1:12" s="19" customFormat="1" ht="17.45" customHeight="1">
      <c r="A4618" s="20">
        <v>4616</v>
      </c>
      <c r="B4618" s="18" t="s">
        <v>10766</v>
      </c>
      <c r="C4618" s="18" t="s">
        <v>10767</v>
      </c>
      <c r="D4618" s="18" t="s">
        <v>10768</v>
      </c>
      <c r="E4618" s="18" t="s">
        <v>1699</v>
      </c>
      <c r="F4618" s="7" t="s">
        <v>10769</v>
      </c>
      <c r="G4618" s="18">
        <v>2</v>
      </c>
      <c r="H4618" s="18">
        <v>280</v>
      </c>
      <c r="I4618" s="21">
        <f t="shared" si="209"/>
        <v>560</v>
      </c>
      <c r="J4618" s="18"/>
      <c r="K4618" s="18"/>
      <c r="L4618" s="18">
        <f t="shared" si="212"/>
        <v>2</v>
      </c>
    </row>
    <row r="4619" spans="1:12" s="19" customFormat="1" ht="17.45" customHeight="1">
      <c r="A4619" s="20">
        <v>4617</v>
      </c>
      <c r="B4619" s="18" t="s">
        <v>10770</v>
      </c>
      <c r="C4619" s="18" t="s">
        <v>10771</v>
      </c>
      <c r="D4619" s="18" t="s">
        <v>2716</v>
      </c>
      <c r="E4619" s="18" t="s">
        <v>1699</v>
      </c>
      <c r="F4619" s="12" t="s">
        <v>10772</v>
      </c>
      <c r="G4619" s="18">
        <v>2</v>
      </c>
      <c r="H4619" s="18">
        <v>299</v>
      </c>
      <c r="I4619" s="21">
        <f t="shared" si="209"/>
        <v>598</v>
      </c>
      <c r="J4619" s="18"/>
      <c r="K4619" s="18"/>
      <c r="L4619" s="18">
        <f t="shared" si="212"/>
        <v>2</v>
      </c>
    </row>
    <row r="4620" spans="1:12" s="19" customFormat="1" ht="17.45" customHeight="1">
      <c r="A4620" s="20">
        <v>4618</v>
      </c>
      <c r="B4620" s="18" t="s">
        <v>10773</v>
      </c>
      <c r="C4620" s="18" t="s">
        <v>10774</v>
      </c>
      <c r="D4620" s="18" t="s">
        <v>4584</v>
      </c>
      <c r="E4620" s="18" t="s">
        <v>1699</v>
      </c>
      <c r="F4620" s="7" t="s">
        <v>10775</v>
      </c>
      <c r="G4620" s="18">
        <v>2</v>
      </c>
      <c r="H4620" s="18">
        <v>540</v>
      </c>
      <c r="I4620" s="21">
        <f t="shared" si="209"/>
        <v>1080</v>
      </c>
      <c r="J4620" s="18"/>
      <c r="K4620" s="18"/>
      <c r="L4620" s="18">
        <f t="shared" si="212"/>
        <v>2</v>
      </c>
    </row>
    <row r="4621" spans="1:12" s="19" customFormat="1" ht="17.45" customHeight="1">
      <c r="A4621" s="20">
        <v>4619</v>
      </c>
      <c r="B4621" s="18" t="s">
        <v>10776</v>
      </c>
      <c r="C4621" s="18" t="s">
        <v>10777</v>
      </c>
      <c r="D4621" s="18" t="s">
        <v>1853</v>
      </c>
      <c r="E4621" s="18" t="s">
        <v>1699</v>
      </c>
      <c r="F4621" s="7" t="s">
        <v>10778</v>
      </c>
      <c r="G4621" s="18">
        <v>2</v>
      </c>
      <c r="H4621" s="18">
        <v>320</v>
      </c>
      <c r="I4621" s="21">
        <f t="shared" si="209"/>
        <v>640</v>
      </c>
      <c r="J4621" s="18"/>
      <c r="K4621" s="18"/>
      <c r="L4621" s="18">
        <f t="shared" si="212"/>
        <v>2</v>
      </c>
    </row>
    <row r="4622" spans="1:12" s="19" customFormat="1" ht="17.45" customHeight="1">
      <c r="A4622" s="20">
        <v>4620</v>
      </c>
      <c r="B4622" s="18" t="s">
        <v>10779</v>
      </c>
      <c r="C4622" s="18" t="s">
        <v>2736</v>
      </c>
      <c r="D4622" s="18" t="s">
        <v>6110</v>
      </c>
      <c r="E4622" s="18" t="s">
        <v>1699</v>
      </c>
      <c r="F4622" s="7" t="s">
        <v>10780</v>
      </c>
      <c r="G4622" s="18">
        <v>2</v>
      </c>
      <c r="H4622" s="18">
        <v>240</v>
      </c>
      <c r="I4622" s="21">
        <f t="shared" si="209"/>
        <v>480</v>
      </c>
      <c r="J4622" s="18"/>
      <c r="K4622" s="18"/>
      <c r="L4622" s="18">
        <f t="shared" si="212"/>
        <v>2</v>
      </c>
    </row>
    <row r="4623" spans="1:12" s="19" customFormat="1" ht="17.45" customHeight="1">
      <c r="A4623" s="20">
        <v>4621</v>
      </c>
      <c r="B4623" s="18" t="s">
        <v>10781</v>
      </c>
      <c r="C4623" s="18" t="s">
        <v>2736</v>
      </c>
      <c r="D4623" s="18" t="s">
        <v>6110</v>
      </c>
      <c r="E4623" s="18" t="s">
        <v>1699</v>
      </c>
      <c r="F4623" s="7" t="s">
        <v>10782</v>
      </c>
      <c r="G4623" s="18">
        <v>2</v>
      </c>
      <c r="H4623" s="18">
        <v>240</v>
      </c>
      <c r="I4623" s="21">
        <f t="shared" si="209"/>
        <v>480</v>
      </c>
      <c r="J4623" s="18"/>
      <c r="K4623" s="18"/>
      <c r="L4623" s="18">
        <f t="shared" si="212"/>
        <v>2</v>
      </c>
    </row>
    <row r="4624" spans="1:12" s="19" customFormat="1" ht="17.45" customHeight="1">
      <c r="A4624" s="20">
        <v>4622</v>
      </c>
      <c r="B4624" s="18" t="s">
        <v>10783</v>
      </c>
      <c r="C4624" s="18" t="s">
        <v>10784</v>
      </c>
      <c r="D4624" s="18" t="s">
        <v>10785</v>
      </c>
      <c r="E4624" s="18" t="s">
        <v>1699</v>
      </c>
      <c r="F4624" s="7" t="s">
        <v>10786</v>
      </c>
      <c r="G4624" s="18">
        <v>2</v>
      </c>
      <c r="H4624" s="18">
        <v>250</v>
      </c>
      <c r="I4624" s="21">
        <f t="shared" ref="I4624:I4687" si="213">G4624*H4624</f>
        <v>500</v>
      </c>
      <c r="J4624" s="18"/>
      <c r="K4624" s="18"/>
      <c r="L4624" s="18">
        <f t="shared" si="212"/>
        <v>2</v>
      </c>
    </row>
    <row r="4625" spans="1:12" s="19" customFormat="1" ht="17.45" customHeight="1">
      <c r="A4625" s="20">
        <v>4623</v>
      </c>
      <c r="B4625" s="18" t="s">
        <v>10787</v>
      </c>
      <c r="C4625" s="18" t="s">
        <v>10788</v>
      </c>
      <c r="D4625" s="18" t="s">
        <v>2317</v>
      </c>
      <c r="E4625" s="18" t="s">
        <v>1699</v>
      </c>
      <c r="F4625" s="7">
        <v>9576930693</v>
      </c>
      <c r="G4625" s="18">
        <v>2</v>
      </c>
      <c r="H4625" s="18">
        <v>180</v>
      </c>
      <c r="I4625" s="21">
        <f t="shared" si="213"/>
        <v>360</v>
      </c>
      <c r="J4625" s="18"/>
      <c r="K4625" s="18"/>
      <c r="L4625" s="18">
        <f t="shared" si="212"/>
        <v>2</v>
      </c>
    </row>
    <row r="4626" spans="1:12" s="19" customFormat="1" ht="17.45" customHeight="1">
      <c r="A4626" s="20">
        <v>4624</v>
      </c>
      <c r="B4626" s="18" t="s">
        <v>10789</v>
      </c>
      <c r="C4626" s="18" t="s">
        <v>10790</v>
      </c>
      <c r="D4626" s="18" t="s">
        <v>3035</v>
      </c>
      <c r="E4626" s="18" t="s">
        <v>1699</v>
      </c>
      <c r="F4626" s="7">
        <v>9789866272004</v>
      </c>
      <c r="G4626" s="18">
        <v>2</v>
      </c>
      <c r="H4626" s="18">
        <v>350</v>
      </c>
      <c r="I4626" s="21">
        <f t="shared" si="213"/>
        <v>700</v>
      </c>
      <c r="J4626" s="18"/>
      <c r="K4626" s="18"/>
      <c r="L4626" s="18">
        <f t="shared" si="212"/>
        <v>2</v>
      </c>
    </row>
    <row r="4627" spans="1:12" s="19" customFormat="1" ht="17.45" customHeight="1">
      <c r="A4627" s="20">
        <v>4625</v>
      </c>
      <c r="B4627" s="18" t="s">
        <v>10791</v>
      </c>
      <c r="C4627" s="18" t="s">
        <v>10792</v>
      </c>
      <c r="D4627" s="18" t="s">
        <v>1825</v>
      </c>
      <c r="E4627" s="18" t="s">
        <v>1699</v>
      </c>
      <c r="F4627" s="7" t="s">
        <v>10793</v>
      </c>
      <c r="G4627" s="18">
        <v>2</v>
      </c>
      <c r="H4627" s="18">
        <v>300</v>
      </c>
      <c r="I4627" s="21">
        <f t="shared" si="213"/>
        <v>600</v>
      </c>
      <c r="J4627" s="18"/>
      <c r="K4627" s="18"/>
      <c r="L4627" s="18">
        <f t="shared" si="212"/>
        <v>2</v>
      </c>
    </row>
    <row r="4628" spans="1:12" s="19" customFormat="1" ht="17.45" customHeight="1">
      <c r="A4628" s="20">
        <v>4626</v>
      </c>
      <c r="B4628" s="18" t="s">
        <v>10794</v>
      </c>
      <c r="C4628" s="18" t="s">
        <v>10795</v>
      </c>
      <c r="D4628" s="18" t="s">
        <v>8047</v>
      </c>
      <c r="E4628" s="18" t="s">
        <v>1699</v>
      </c>
      <c r="F4628" s="7" t="s">
        <v>10796</v>
      </c>
      <c r="G4628" s="18">
        <v>2</v>
      </c>
      <c r="H4628" s="18">
        <v>300</v>
      </c>
      <c r="I4628" s="21">
        <f t="shared" si="213"/>
        <v>600</v>
      </c>
      <c r="J4628" s="18"/>
      <c r="K4628" s="18"/>
      <c r="L4628" s="18">
        <f t="shared" si="212"/>
        <v>2</v>
      </c>
    </row>
    <row r="4629" spans="1:12" s="19" customFormat="1" ht="17.45" customHeight="1">
      <c r="A4629" s="20">
        <v>4627</v>
      </c>
      <c r="B4629" s="18" t="s">
        <v>10797</v>
      </c>
      <c r="C4629" s="18" t="s">
        <v>10798</v>
      </c>
      <c r="D4629" s="18" t="s">
        <v>5150</v>
      </c>
      <c r="E4629" s="18" t="s">
        <v>1699</v>
      </c>
      <c r="F4629" s="7" t="s">
        <v>10799</v>
      </c>
      <c r="G4629" s="18">
        <v>2</v>
      </c>
      <c r="H4629" s="18">
        <v>300</v>
      </c>
      <c r="I4629" s="21">
        <f t="shared" si="213"/>
        <v>600</v>
      </c>
      <c r="J4629" s="18" t="s">
        <v>1708</v>
      </c>
      <c r="K4629" s="18"/>
      <c r="L4629" s="18">
        <f t="shared" si="212"/>
        <v>2</v>
      </c>
    </row>
    <row r="4630" spans="1:12" s="19" customFormat="1" ht="17.45" customHeight="1">
      <c r="A4630" s="20">
        <v>4628</v>
      </c>
      <c r="B4630" s="18" t="s">
        <v>10800</v>
      </c>
      <c r="C4630" s="18" t="s">
        <v>10801</v>
      </c>
      <c r="D4630" s="18" t="s">
        <v>3307</v>
      </c>
      <c r="E4630" s="18" t="s">
        <v>1699</v>
      </c>
      <c r="F4630" s="7" t="s">
        <v>10802</v>
      </c>
      <c r="G4630" s="18">
        <v>2</v>
      </c>
      <c r="H4630" s="18">
        <v>250</v>
      </c>
      <c r="I4630" s="21">
        <f t="shared" si="213"/>
        <v>500</v>
      </c>
      <c r="J4630" s="18" t="s">
        <v>1708</v>
      </c>
      <c r="K4630" s="18"/>
      <c r="L4630" s="18">
        <f t="shared" si="212"/>
        <v>2</v>
      </c>
    </row>
    <row r="4631" spans="1:12" s="19" customFormat="1" ht="17.45" customHeight="1">
      <c r="A4631" s="20">
        <v>4629</v>
      </c>
      <c r="B4631" s="18" t="s">
        <v>10803</v>
      </c>
      <c r="C4631" s="18" t="s">
        <v>10804</v>
      </c>
      <c r="D4631" s="18" t="s">
        <v>3432</v>
      </c>
      <c r="E4631" s="18" t="s">
        <v>1699</v>
      </c>
      <c r="F4631" s="7">
        <v>9789866651809</v>
      </c>
      <c r="G4631" s="18">
        <v>2</v>
      </c>
      <c r="H4631" s="18">
        <v>220</v>
      </c>
      <c r="I4631" s="21">
        <f t="shared" si="213"/>
        <v>440</v>
      </c>
      <c r="J4631" s="18"/>
      <c r="K4631" s="18"/>
      <c r="L4631" s="18">
        <f t="shared" si="212"/>
        <v>2</v>
      </c>
    </row>
    <row r="4632" spans="1:12" s="19" customFormat="1" ht="17.45" customHeight="1">
      <c r="A4632" s="20">
        <v>4630</v>
      </c>
      <c r="B4632" s="18" t="s">
        <v>10805</v>
      </c>
      <c r="C4632" s="18" t="s">
        <v>10804</v>
      </c>
      <c r="D4632" s="18" t="s">
        <v>10806</v>
      </c>
      <c r="E4632" s="18" t="s">
        <v>1699</v>
      </c>
      <c r="F4632" s="7">
        <v>9789867001818</v>
      </c>
      <c r="G4632" s="18">
        <v>2</v>
      </c>
      <c r="H4632" s="18">
        <v>220</v>
      </c>
      <c r="I4632" s="21">
        <f t="shared" si="213"/>
        <v>440</v>
      </c>
      <c r="J4632" s="18"/>
      <c r="K4632" s="18"/>
      <c r="L4632" s="18">
        <f t="shared" si="212"/>
        <v>2</v>
      </c>
    </row>
    <row r="4633" spans="1:12" s="19" customFormat="1" ht="17.45" customHeight="1">
      <c r="A4633" s="20">
        <v>4631</v>
      </c>
      <c r="B4633" s="18" t="s">
        <v>10807</v>
      </c>
      <c r="C4633" s="18" t="s">
        <v>10808</v>
      </c>
      <c r="D4633" s="18" t="s">
        <v>3190</v>
      </c>
      <c r="E4633" s="18" t="s">
        <v>1699</v>
      </c>
      <c r="F4633" s="7">
        <v>9789861775173</v>
      </c>
      <c r="G4633" s="18">
        <v>2</v>
      </c>
      <c r="H4633" s="18">
        <v>995</v>
      </c>
      <c r="I4633" s="21">
        <f t="shared" si="213"/>
        <v>1990</v>
      </c>
      <c r="J4633" s="18" t="s">
        <v>2750</v>
      </c>
      <c r="K4633" s="18"/>
      <c r="L4633" s="18">
        <f t="shared" si="212"/>
        <v>2</v>
      </c>
    </row>
    <row r="4634" spans="1:12" s="19" customFormat="1" ht="17.45" customHeight="1">
      <c r="A4634" s="20">
        <v>4632</v>
      </c>
      <c r="B4634" s="18" t="s">
        <v>10807</v>
      </c>
      <c r="C4634" s="18" t="s">
        <v>10808</v>
      </c>
      <c r="D4634" s="18" t="s">
        <v>3190</v>
      </c>
      <c r="E4634" s="18" t="s">
        <v>1699</v>
      </c>
      <c r="F4634" s="7">
        <v>9789861775173</v>
      </c>
      <c r="G4634" s="18">
        <v>2</v>
      </c>
      <c r="H4634" s="18">
        <v>995</v>
      </c>
      <c r="I4634" s="21">
        <f t="shared" si="213"/>
        <v>1990</v>
      </c>
      <c r="J4634" s="18" t="s">
        <v>1734</v>
      </c>
      <c r="K4634" s="18"/>
      <c r="L4634" s="18">
        <f>G4634*5</f>
        <v>10</v>
      </c>
    </row>
    <row r="4635" spans="1:12" s="19" customFormat="1" ht="17.45" customHeight="1">
      <c r="A4635" s="20">
        <v>4633</v>
      </c>
      <c r="B4635" s="18" t="s">
        <v>10809</v>
      </c>
      <c r="C4635" s="18" t="s">
        <v>10808</v>
      </c>
      <c r="D4635" s="18" t="s">
        <v>3190</v>
      </c>
      <c r="E4635" s="18" t="s">
        <v>1699</v>
      </c>
      <c r="F4635" s="7">
        <v>9789861779881</v>
      </c>
      <c r="G4635" s="18">
        <v>2</v>
      </c>
      <c r="H4635" s="18">
        <v>995</v>
      </c>
      <c r="I4635" s="21">
        <f t="shared" si="213"/>
        <v>1990</v>
      </c>
      <c r="J4635" s="18" t="s">
        <v>1734</v>
      </c>
      <c r="K4635" s="18"/>
      <c r="L4635" s="18">
        <f>G4635*5</f>
        <v>10</v>
      </c>
    </row>
    <row r="4636" spans="1:12" s="19" customFormat="1" ht="17.45" customHeight="1">
      <c r="A4636" s="20">
        <v>4634</v>
      </c>
      <c r="B4636" s="18" t="s">
        <v>10810</v>
      </c>
      <c r="C4636" s="18" t="s">
        <v>10808</v>
      </c>
      <c r="D4636" s="18" t="s">
        <v>3190</v>
      </c>
      <c r="E4636" s="18" t="s">
        <v>1699</v>
      </c>
      <c r="F4636" s="7">
        <v>9789861776392</v>
      </c>
      <c r="G4636" s="18">
        <v>2</v>
      </c>
      <c r="H4636" s="18">
        <v>995</v>
      </c>
      <c r="I4636" s="21">
        <f t="shared" si="213"/>
        <v>1990</v>
      </c>
      <c r="J4636" s="18" t="s">
        <v>1734</v>
      </c>
      <c r="K4636" s="18"/>
      <c r="L4636" s="18">
        <f>G4636*5</f>
        <v>10</v>
      </c>
    </row>
    <row r="4637" spans="1:12" s="19" customFormat="1" ht="17.45" customHeight="1">
      <c r="A4637" s="20">
        <v>4635</v>
      </c>
      <c r="B4637" s="18" t="s">
        <v>10811</v>
      </c>
      <c r="C4637" s="18" t="s">
        <v>10812</v>
      </c>
      <c r="D4637" s="18" t="s">
        <v>3616</v>
      </c>
      <c r="E4637" s="18" t="s">
        <v>1699</v>
      </c>
      <c r="F4637" s="7" t="s">
        <v>10813</v>
      </c>
      <c r="G4637" s="18">
        <v>2</v>
      </c>
      <c r="H4637" s="18">
        <v>280</v>
      </c>
      <c r="I4637" s="21">
        <f t="shared" si="213"/>
        <v>560</v>
      </c>
      <c r="J4637" s="18"/>
      <c r="K4637" s="18"/>
      <c r="L4637" s="18">
        <f t="shared" ref="L4637:L4677" si="214">G4637</f>
        <v>2</v>
      </c>
    </row>
    <row r="4638" spans="1:12" s="19" customFormat="1" ht="17.45" customHeight="1">
      <c r="A4638" s="20">
        <v>4636</v>
      </c>
      <c r="B4638" s="18" t="s">
        <v>10814</v>
      </c>
      <c r="C4638" s="18" t="s">
        <v>10815</v>
      </c>
      <c r="D4638" s="18" t="s">
        <v>10816</v>
      </c>
      <c r="E4638" s="18" t="s">
        <v>10456</v>
      </c>
      <c r="F4638" s="7" t="s">
        <v>10817</v>
      </c>
      <c r="G4638" s="18">
        <v>2</v>
      </c>
      <c r="H4638" s="18">
        <v>230</v>
      </c>
      <c r="I4638" s="21">
        <f t="shared" si="213"/>
        <v>460</v>
      </c>
      <c r="J4638" s="18"/>
      <c r="K4638" s="18"/>
      <c r="L4638" s="18">
        <f t="shared" si="214"/>
        <v>2</v>
      </c>
    </row>
    <row r="4639" spans="1:12" s="19" customFormat="1" ht="17.45" customHeight="1">
      <c r="A4639" s="20">
        <v>4637</v>
      </c>
      <c r="B4639" s="18" t="s">
        <v>10818</v>
      </c>
      <c r="C4639" s="18" t="s">
        <v>4318</v>
      </c>
      <c r="D4639" s="18" t="s">
        <v>10819</v>
      </c>
      <c r="E4639" s="18" t="s">
        <v>1699</v>
      </c>
      <c r="F4639" s="7" t="s">
        <v>10820</v>
      </c>
      <c r="G4639" s="18">
        <v>2</v>
      </c>
      <c r="H4639" s="18">
        <v>280</v>
      </c>
      <c r="I4639" s="21">
        <f t="shared" si="213"/>
        <v>560</v>
      </c>
      <c r="J4639" s="18"/>
      <c r="K4639" s="18"/>
      <c r="L4639" s="18">
        <f t="shared" si="214"/>
        <v>2</v>
      </c>
    </row>
    <row r="4640" spans="1:12" s="19" customFormat="1" ht="17.45" customHeight="1">
      <c r="A4640" s="20">
        <v>4638</v>
      </c>
      <c r="B4640" s="18" t="s">
        <v>10821</v>
      </c>
      <c r="C4640" s="18" t="s">
        <v>10822</v>
      </c>
      <c r="D4640" s="18" t="s">
        <v>2926</v>
      </c>
      <c r="E4640" s="18" t="s">
        <v>1699</v>
      </c>
      <c r="F4640" s="7" t="s">
        <v>10823</v>
      </c>
      <c r="G4640" s="18">
        <v>2</v>
      </c>
      <c r="H4640" s="18">
        <v>280</v>
      </c>
      <c r="I4640" s="21">
        <f t="shared" si="213"/>
        <v>560</v>
      </c>
      <c r="J4640" s="18"/>
      <c r="K4640" s="18"/>
      <c r="L4640" s="18">
        <f t="shared" si="214"/>
        <v>2</v>
      </c>
    </row>
    <row r="4641" spans="1:12" s="19" customFormat="1" ht="17.45" customHeight="1">
      <c r="A4641" s="20">
        <v>4639</v>
      </c>
      <c r="B4641" s="18" t="s">
        <v>10824</v>
      </c>
      <c r="C4641" s="18" t="s">
        <v>10825</v>
      </c>
      <c r="D4641" s="18" t="s">
        <v>2618</v>
      </c>
      <c r="E4641" s="18" t="s">
        <v>1699</v>
      </c>
      <c r="F4641" s="7" t="s">
        <v>10826</v>
      </c>
      <c r="G4641" s="18">
        <v>2</v>
      </c>
      <c r="H4641" s="18">
        <v>320</v>
      </c>
      <c r="I4641" s="21">
        <f t="shared" si="213"/>
        <v>640</v>
      </c>
      <c r="J4641" s="18"/>
      <c r="K4641" s="18"/>
      <c r="L4641" s="18">
        <f t="shared" si="214"/>
        <v>2</v>
      </c>
    </row>
    <row r="4642" spans="1:12" s="19" customFormat="1" ht="17.45" customHeight="1">
      <c r="A4642" s="20">
        <v>4640</v>
      </c>
      <c r="B4642" s="18" t="s">
        <v>10827</v>
      </c>
      <c r="C4642" s="18" t="s">
        <v>10825</v>
      </c>
      <c r="D4642" s="18" t="s">
        <v>2618</v>
      </c>
      <c r="E4642" s="18" t="s">
        <v>1699</v>
      </c>
      <c r="F4642" s="7" t="s">
        <v>10828</v>
      </c>
      <c r="G4642" s="18">
        <v>2</v>
      </c>
      <c r="H4642" s="18">
        <v>380</v>
      </c>
      <c r="I4642" s="21">
        <f t="shared" si="213"/>
        <v>760</v>
      </c>
      <c r="J4642" s="18"/>
      <c r="K4642" s="18"/>
      <c r="L4642" s="18">
        <f t="shared" si="214"/>
        <v>2</v>
      </c>
    </row>
    <row r="4643" spans="1:12" s="19" customFormat="1" ht="17.45" customHeight="1">
      <c r="A4643" s="20">
        <v>4641</v>
      </c>
      <c r="B4643" s="18" t="s">
        <v>10829</v>
      </c>
      <c r="C4643" s="18" t="s">
        <v>10825</v>
      </c>
      <c r="D4643" s="18" t="s">
        <v>2618</v>
      </c>
      <c r="E4643" s="18" t="s">
        <v>1699</v>
      </c>
      <c r="F4643" s="7" t="s">
        <v>10830</v>
      </c>
      <c r="G4643" s="18">
        <v>2</v>
      </c>
      <c r="H4643" s="18">
        <v>350</v>
      </c>
      <c r="I4643" s="21">
        <f t="shared" si="213"/>
        <v>700</v>
      </c>
      <c r="J4643" s="18"/>
      <c r="K4643" s="18"/>
      <c r="L4643" s="18">
        <f t="shared" si="214"/>
        <v>2</v>
      </c>
    </row>
    <row r="4644" spans="1:12" s="19" customFormat="1" ht="17.45" customHeight="1">
      <c r="A4644" s="20">
        <v>4642</v>
      </c>
      <c r="B4644" s="18" t="s">
        <v>10831</v>
      </c>
      <c r="C4644" s="18" t="s">
        <v>10832</v>
      </c>
      <c r="D4644" s="18" t="s">
        <v>10833</v>
      </c>
      <c r="E4644" s="18" t="s">
        <v>1699</v>
      </c>
      <c r="F4644" s="7" t="s">
        <v>10834</v>
      </c>
      <c r="G4644" s="18">
        <v>2</v>
      </c>
      <c r="H4644" s="18">
        <v>280</v>
      </c>
      <c r="I4644" s="21">
        <f t="shared" si="213"/>
        <v>560</v>
      </c>
      <c r="J4644" s="18"/>
      <c r="K4644" s="18"/>
      <c r="L4644" s="18">
        <f t="shared" si="214"/>
        <v>2</v>
      </c>
    </row>
    <row r="4645" spans="1:12" s="19" customFormat="1" ht="17.45" customHeight="1">
      <c r="A4645" s="20">
        <v>4643</v>
      </c>
      <c r="B4645" s="18" t="s">
        <v>10835</v>
      </c>
      <c r="C4645" s="18" t="s">
        <v>10836</v>
      </c>
      <c r="D4645" s="18" t="s">
        <v>6694</v>
      </c>
      <c r="E4645" s="18" t="s">
        <v>1699</v>
      </c>
      <c r="F4645" s="7" t="s">
        <v>10837</v>
      </c>
      <c r="G4645" s="18">
        <v>2</v>
      </c>
      <c r="H4645" s="18">
        <v>320</v>
      </c>
      <c r="I4645" s="21">
        <f t="shared" si="213"/>
        <v>640</v>
      </c>
      <c r="J4645" s="18" t="s">
        <v>1936</v>
      </c>
      <c r="K4645" s="18" t="s">
        <v>1936</v>
      </c>
      <c r="L4645" s="18">
        <f t="shared" si="214"/>
        <v>2</v>
      </c>
    </row>
    <row r="4646" spans="1:12" s="19" customFormat="1" ht="17.45" customHeight="1">
      <c r="A4646" s="20">
        <v>4644</v>
      </c>
      <c r="B4646" s="18" t="s">
        <v>10838</v>
      </c>
      <c r="C4646" s="18" t="s">
        <v>10839</v>
      </c>
      <c r="D4646" s="18" t="s">
        <v>2716</v>
      </c>
      <c r="E4646" s="18" t="s">
        <v>1699</v>
      </c>
      <c r="F4646" s="7" t="s">
        <v>10840</v>
      </c>
      <c r="G4646" s="18">
        <v>2</v>
      </c>
      <c r="H4646" s="18">
        <v>330</v>
      </c>
      <c r="I4646" s="21">
        <f t="shared" si="213"/>
        <v>660</v>
      </c>
      <c r="J4646" s="18"/>
      <c r="K4646" s="18"/>
      <c r="L4646" s="18">
        <f t="shared" si="214"/>
        <v>2</v>
      </c>
    </row>
    <row r="4647" spans="1:12" s="19" customFormat="1" ht="17.45" customHeight="1">
      <c r="A4647" s="20">
        <v>4645</v>
      </c>
      <c r="B4647" s="18" t="s">
        <v>10841</v>
      </c>
      <c r="C4647" s="18" t="s">
        <v>10842</v>
      </c>
      <c r="D4647" s="18" t="s">
        <v>3063</v>
      </c>
      <c r="E4647" s="18" t="s">
        <v>1699</v>
      </c>
      <c r="F4647" s="7" t="s">
        <v>10843</v>
      </c>
      <c r="G4647" s="18">
        <v>2</v>
      </c>
      <c r="H4647" s="18">
        <v>300</v>
      </c>
      <c r="I4647" s="21">
        <f t="shared" si="213"/>
        <v>600</v>
      </c>
      <c r="J4647" s="18"/>
      <c r="K4647" s="18"/>
      <c r="L4647" s="18">
        <f t="shared" si="214"/>
        <v>2</v>
      </c>
    </row>
    <row r="4648" spans="1:12" s="19" customFormat="1" ht="17.45" customHeight="1">
      <c r="A4648" s="20">
        <v>4646</v>
      </c>
      <c r="B4648" s="18" t="s">
        <v>10844</v>
      </c>
      <c r="C4648" s="18" t="s">
        <v>10845</v>
      </c>
      <c r="D4648" s="18" t="s">
        <v>6218</v>
      </c>
      <c r="E4648" s="18" t="s">
        <v>1699</v>
      </c>
      <c r="F4648" s="7" t="s">
        <v>10846</v>
      </c>
      <c r="G4648" s="18">
        <v>2</v>
      </c>
      <c r="H4648" s="18">
        <v>260</v>
      </c>
      <c r="I4648" s="21">
        <f t="shared" si="213"/>
        <v>520</v>
      </c>
      <c r="J4648" s="18"/>
      <c r="K4648" s="18"/>
      <c r="L4648" s="18">
        <f t="shared" si="214"/>
        <v>2</v>
      </c>
    </row>
    <row r="4649" spans="1:12" s="19" customFormat="1" ht="17.45" customHeight="1">
      <c r="A4649" s="20">
        <v>4647</v>
      </c>
      <c r="B4649" s="18" t="s">
        <v>10847</v>
      </c>
      <c r="C4649" s="18" t="s">
        <v>3166</v>
      </c>
      <c r="D4649" s="18" t="s">
        <v>1825</v>
      </c>
      <c r="E4649" s="18" t="s">
        <v>1699</v>
      </c>
      <c r="F4649" s="7">
        <v>9866948013</v>
      </c>
      <c r="G4649" s="18">
        <v>2</v>
      </c>
      <c r="H4649" s="18">
        <v>220</v>
      </c>
      <c r="I4649" s="21">
        <f t="shared" si="213"/>
        <v>440</v>
      </c>
      <c r="J4649" s="18"/>
      <c r="K4649" s="18"/>
      <c r="L4649" s="18">
        <f t="shared" si="214"/>
        <v>2</v>
      </c>
    </row>
    <row r="4650" spans="1:12" s="19" customFormat="1" ht="17.45" customHeight="1">
      <c r="A4650" s="20">
        <v>4648</v>
      </c>
      <c r="B4650" s="18" t="s">
        <v>10848</v>
      </c>
      <c r="C4650" s="18" t="s">
        <v>5065</v>
      </c>
      <c r="D4650" s="18" t="s">
        <v>5066</v>
      </c>
      <c r="E4650" s="18" t="s">
        <v>1699</v>
      </c>
      <c r="F4650" s="7" t="s">
        <v>10849</v>
      </c>
      <c r="G4650" s="18">
        <v>2</v>
      </c>
      <c r="H4650" s="18" t="s">
        <v>6714</v>
      </c>
      <c r="I4650" s="21">
        <f t="shared" si="213"/>
        <v>480</v>
      </c>
      <c r="J4650" s="18"/>
      <c r="K4650" s="18"/>
      <c r="L4650" s="18">
        <f t="shared" si="214"/>
        <v>2</v>
      </c>
    </row>
    <row r="4651" spans="1:12" s="19" customFormat="1" ht="17.45" customHeight="1">
      <c r="A4651" s="20">
        <v>4649</v>
      </c>
      <c r="B4651" s="18" t="s">
        <v>10850</v>
      </c>
      <c r="C4651" s="18" t="s">
        <v>10851</v>
      </c>
      <c r="D4651" s="18" t="s">
        <v>3462</v>
      </c>
      <c r="E4651" s="18" t="s">
        <v>1699</v>
      </c>
      <c r="F4651" s="7" t="s">
        <v>10852</v>
      </c>
      <c r="G4651" s="18">
        <v>2</v>
      </c>
      <c r="H4651" s="18">
        <v>220</v>
      </c>
      <c r="I4651" s="21">
        <f t="shared" si="213"/>
        <v>440</v>
      </c>
      <c r="J4651" s="18"/>
      <c r="K4651" s="18"/>
      <c r="L4651" s="18">
        <f t="shared" si="214"/>
        <v>2</v>
      </c>
    </row>
    <row r="4652" spans="1:12" s="19" customFormat="1" ht="17.45" customHeight="1">
      <c r="A4652" s="20">
        <v>4650</v>
      </c>
      <c r="B4652" s="18" t="s">
        <v>10853</v>
      </c>
      <c r="C4652" s="18" t="s">
        <v>10854</v>
      </c>
      <c r="D4652" s="18" t="s">
        <v>6192</v>
      </c>
      <c r="E4652" s="18" t="s">
        <v>1699</v>
      </c>
      <c r="F4652" s="7">
        <v>9789868461406</v>
      </c>
      <c r="G4652" s="18">
        <v>2</v>
      </c>
      <c r="H4652" s="18">
        <v>360</v>
      </c>
      <c r="I4652" s="21">
        <f t="shared" si="213"/>
        <v>720</v>
      </c>
      <c r="J4652" s="18"/>
      <c r="K4652" s="18"/>
      <c r="L4652" s="18">
        <f t="shared" si="214"/>
        <v>2</v>
      </c>
    </row>
    <row r="4653" spans="1:12" s="19" customFormat="1" ht="17.45" customHeight="1">
      <c r="A4653" s="20">
        <v>4651</v>
      </c>
      <c r="B4653" s="18" t="s">
        <v>10855</v>
      </c>
      <c r="C4653" s="18" t="s">
        <v>5604</v>
      </c>
      <c r="D4653" s="18" t="s">
        <v>5605</v>
      </c>
      <c r="E4653" s="18" t="s">
        <v>1699</v>
      </c>
      <c r="F4653" s="7" t="s">
        <v>10856</v>
      </c>
      <c r="G4653" s="18">
        <v>2</v>
      </c>
      <c r="H4653" s="18">
        <v>280</v>
      </c>
      <c r="I4653" s="21">
        <f t="shared" si="213"/>
        <v>560</v>
      </c>
      <c r="J4653" s="18"/>
      <c r="K4653" s="18"/>
      <c r="L4653" s="18">
        <f t="shared" si="214"/>
        <v>2</v>
      </c>
    </row>
    <row r="4654" spans="1:12" s="19" customFormat="1" ht="17.45" customHeight="1">
      <c r="A4654" s="20">
        <v>4652</v>
      </c>
      <c r="B4654" s="18" t="s">
        <v>10857</v>
      </c>
      <c r="C4654" s="18" t="s">
        <v>10858</v>
      </c>
      <c r="D4654" s="18" t="s">
        <v>10859</v>
      </c>
      <c r="E4654" s="18" t="s">
        <v>1699</v>
      </c>
      <c r="F4654" s="7" t="s">
        <v>10860</v>
      </c>
      <c r="G4654" s="18">
        <v>2</v>
      </c>
      <c r="H4654" s="18">
        <v>280</v>
      </c>
      <c r="I4654" s="21">
        <f t="shared" si="213"/>
        <v>560</v>
      </c>
      <c r="J4654" s="18"/>
      <c r="K4654" s="18"/>
      <c r="L4654" s="18">
        <f t="shared" si="214"/>
        <v>2</v>
      </c>
    </row>
    <row r="4655" spans="1:12" s="19" customFormat="1" ht="17.45" customHeight="1">
      <c r="A4655" s="20">
        <v>4653</v>
      </c>
      <c r="B4655" s="18" t="s">
        <v>10861</v>
      </c>
      <c r="C4655" s="18" t="s">
        <v>10862</v>
      </c>
      <c r="D4655" s="18" t="s">
        <v>1698</v>
      </c>
      <c r="E4655" s="18" t="s">
        <v>1699</v>
      </c>
      <c r="F4655" s="7">
        <v>9789866973635</v>
      </c>
      <c r="G4655" s="18">
        <v>2</v>
      </c>
      <c r="H4655" s="18">
        <v>300</v>
      </c>
      <c r="I4655" s="21">
        <f t="shared" si="213"/>
        <v>600</v>
      </c>
      <c r="J4655" s="18"/>
      <c r="K4655" s="18"/>
      <c r="L4655" s="18">
        <f t="shared" si="214"/>
        <v>2</v>
      </c>
    </row>
    <row r="4656" spans="1:12" s="19" customFormat="1" ht="17.45" customHeight="1">
      <c r="A4656" s="20">
        <v>4654</v>
      </c>
      <c r="B4656" s="18" t="s">
        <v>10863</v>
      </c>
      <c r="C4656" s="18" t="s">
        <v>10864</v>
      </c>
      <c r="D4656" s="18" t="s">
        <v>1698</v>
      </c>
      <c r="E4656" s="18" t="s">
        <v>1699</v>
      </c>
      <c r="F4656" s="7">
        <v>9789866973635</v>
      </c>
      <c r="G4656" s="18">
        <v>2</v>
      </c>
      <c r="H4656" s="18">
        <v>300</v>
      </c>
      <c r="I4656" s="21">
        <f t="shared" si="213"/>
        <v>600</v>
      </c>
      <c r="J4656" s="18"/>
      <c r="K4656" s="18"/>
      <c r="L4656" s="18">
        <f t="shared" si="214"/>
        <v>2</v>
      </c>
    </row>
    <row r="4657" spans="1:12" s="19" customFormat="1" ht="17.45" customHeight="1">
      <c r="A4657" s="20">
        <v>4655</v>
      </c>
      <c r="B4657" s="18" t="s">
        <v>10865</v>
      </c>
      <c r="C4657" s="18" t="s">
        <v>10866</v>
      </c>
      <c r="D4657" s="18" t="s">
        <v>3293</v>
      </c>
      <c r="E4657" s="18" t="s">
        <v>1699</v>
      </c>
      <c r="F4657" s="7" t="s">
        <v>10867</v>
      </c>
      <c r="G4657" s="18">
        <v>2</v>
      </c>
      <c r="H4657" s="18">
        <v>450</v>
      </c>
      <c r="I4657" s="21">
        <f t="shared" si="213"/>
        <v>900</v>
      </c>
      <c r="J4657" s="18"/>
      <c r="K4657" s="18"/>
      <c r="L4657" s="18">
        <f t="shared" si="214"/>
        <v>2</v>
      </c>
    </row>
    <row r="4658" spans="1:12" s="19" customFormat="1" ht="17.45" customHeight="1">
      <c r="A4658" s="20">
        <v>4656</v>
      </c>
      <c r="B4658" s="18" t="s">
        <v>10868</v>
      </c>
      <c r="C4658" s="18" t="s">
        <v>10869</v>
      </c>
      <c r="D4658" s="18" t="s">
        <v>2756</v>
      </c>
      <c r="E4658" s="18" t="s">
        <v>1699</v>
      </c>
      <c r="F4658" s="7">
        <v>9789861752686</v>
      </c>
      <c r="G4658" s="18">
        <v>2</v>
      </c>
      <c r="H4658" s="18">
        <v>300</v>
      </c>
      <c r="I4658" s="21">
        <f t="shared" si="213"/>
        <v>600</v>
      </c>
      <c r="J4658" s="18"/>
      <c r="K4658" s="18"/>
      <c r="L4658" s="18">
        <f t="shared" si="214"/>
        <v>2</v>
      </c>
    </row>
    <row r="4659" spans="1:12" s="19" customFormat="1" ht="17.45" customHeight="1">
      <c r="A4659" s="20">
        <v>4657</v>
      </c>
      <c r="B4659" s="18" t="s">
        <v>10870</v>
      </c>
      <c r="C4659" s="18" t="s">
        <v>7496</v>
      </c>
      <c r="D4659" s="18" t="s">
        <v>1825</v>
      </c>
      <c r="E4659" s="18" t="s">
        <v>1699</v>
      </c>
      <c r="F4659" s="7" t="s">
        <v>10871</v>
      </c>
      <c r="G4659" s="18">
        <v>2</v>
      </c>
      <c r="H4659" s="18">
        <v>300</v>
      </c>
      <c r="I4659" s="21">
        <f t="shared" si="213"/>
        <v>600</v>
      </c>
      <c r="J4659" s="18"/>
      <c r="K4659" s="18"/>
      <c r="L4659" s="18">
        <f t="shared" si="214"/>
        <v>2</v>
      </c>
    </row>
    <row r="4660" spans="1:12" s="19" customFormat="1" ht="17.45" customHeight="1">
      <c r="A4660" s="20">
        <v>4658</v>
      </c>
      <c r="B4660" s="18" t="s">
        <v>10872</v>
      </c>
      <c r="C4660" s="18" t="s">
        <v>10873</v>
      </c>
      <c r="D4660" s="18" t="s">
        <v>3593</v>
      </c>
      <c r="E4660" s="18" t="s">
        <v>1699</v>
      </c>
      <c r="F4660" s="7" t="s">
        <v>10874</v>
      </c>
      <c r="G4660" s="18">
        <v>2</v>
      </c>
      <c r="H4660" s="18">
        <v>260</v>
      </c>
      <c r="I4660" s="21">
        <f t="shared" si="213"/>
        <v>520</v>
      </c>
      <c r="J4660" s="18"/>
      <c r="K4660" s="18"/>
      <c r="L4660" s="18">
        <f t="shared" si="214"/>
        <v>2</v>
      </c>
    </row>
    <row r="4661" spans="1:12" s="19" customFormat="1" ht="17.45" customHeight="1">
      <c r="A4661" s="20">
        <v>4659</v>
      </c>
      <c r="B4661" s="18" t="s">
        <v>10875</v>
      </c>
      <c r="C4661" s="18" t="s">
        <v>2875</v>
      </c>
      <c r="D4661" s="18" t="s">
        <v>2919</v>
      </c>
      <c r="E4661" s="18" t="s">
        <v>1699</v>
      </c>
      <c r="F4661" s="7" t="s">
        <v>10876</v>
      </c>
      <c r="G4661" s="18">
        <v>2</v>
      </c>
      <c r="H4661" s="18">
        <v>260</v>
      </c>
      <c r="I4661" s="21">
        <f t="shared" si="213"/>
        <v>520</v>
      </c>
      <c r="J4661" s="18"/>
      <c r="K4661" s="18"/>
      <c r="L4661" s="18">
        <f t="shared" si="214"/>
        <v>2</v>
      </c>
    </row>
    <row r="4662" spans="1:12" s="19" customFormat="1" ht="17.45" customHeight="1">
      <c r="A4662" s="20">
        <v>4660</v>
      </c>
      <c r="B4662" s="18" t="s">
        <v>10877</v>
      </c>
      <c r="C4662" s="18" t="s">
        <v>10878</v>
      </c>
      <c r="D4662" s="18" t="s">
        <v>10879</v>
      </c>
      <c r="E4662" s="18" t="s">
        <v>10453</v>
      </c>
      <c r="F4662" s="7">
        <v>9789573329671</v>
      </c>
      <c r="G4662" s="18">
        <v>2</v>
      </c>
      <c r="H4662" s="18">
        <v>380</v>
      </c>
      <c r="I4662" s="21">
        <f t="shared" si="213"/>
        <v>760</v>
      </c>
      <c r="J4662" s="18" t="s">
        <v>0</v>
      </c>
      <c r="K4662" s="18"/>
      <c r="L4662" s="18">
        <f t="shared" si="214"/>
        <v>2</v>
      </c>
    </row>
    <row r="4663" spans="1:12" s="19" customFormat="1" ht="17.45" customHeight="1">
      <c r="A4663" s="20">
        <v>4661</v>
      </c>
      <c r="B4663" s="18" t="s">
        <v>10880</v>
      </c>
      <c r="C4663" s="18" t="s">
        <v>6737</v>
      </c>
      <c r="D4663" s="18" t="s">
        <v>1825</v>
      </c>
      <c r="E4663" s="18" t="s">
        <v>1699</v>
      </c>
      <c r="F4663" s="7">
        <v>9789862411292</v>
      </c>
      <c r="G4663" s="18">
        <v>2</v>
      </c>
      <c r="H4663" s="18">
        <v>180</v>
      </c>
      <c r="I4663" s="21">
        <f t="shared" si="213"/>
        <v>360</v>
      </c>
      <c r="J4663" s="18"/>
      <c r="K4663" s="18"/>
      <c r="L4663" s="18">
        <f t="shared" si="214"/>
        <v>2</v>
      </c>
    </row>
    <row r="4664" spans="1:12" s="19" customFormat="1" ht="17.45" customHeight="1">
      <c r="A4664" s="20">
        <v>4662</v>
      </c>
      <c r="B4664" s="18" t="s">
        <v>10881</v>
      </c>
      <c r="C4664" s="18" t="s">
        <v>10882</v>
      </c>
      <c r="D4664" s="18" t="s">
        <v>6307</v>
      </c>
      <c r="E4664" s="18" t="s">
        <v>1699</v>
      </c>
      <c r="F4664" s="7" t="s">
        <v>10883</v>
      </c>
      <c r="G4664" s="18">
        <v>2</v>
      </c>
      <c r="H4664" s="18">
        <v>190</v>
      </c>
      <c r="I4664" s="21">
        <f t="shared" si="213"/>
        <v>380</v>
      </c>
      <c r="J4664" s="18"/>
      <c r="K4664" s="18"/>
      <c r="L4664" s="18">
        <f t="shared" si="214"/>
        <v>2</v>
      </c>
    </row>
    <row r="4665" spans="1:12" s="19" customFormat="1" ht="16.5">
      <c r="A4665" s="20">
        <v>4663</v>
      </c>
      <c r="B4665" s="18" t="s">
        <v>10884</v>
      </c>
      <c r="C4665" s="18" t="s">
        <v>10885</v>
      </c>
      <c r="D4665" s="18" t="s">
        <v>8115</v>
      </c>
      <c r="E4665" s="18" t="s">
        <v>1699</v>
      </c>
      <c r="F4665" s="7" t="s">
        <v>10886</v>
      </c>
      <c r="G4665" s="18">
        <v>2</v>
      </c>
      <c r="H4665" s="18">
        <v>190</v>
      </c>
      <c r="I4665" s="21">
        <f t="shared" si="213"/>
        <v>380</v>
      </c>
      <c r="J4665" s="18"/>
      <c r="K4665" s="18"/>
      <c r="L4665" s="18">
        <f t="shared" si="214"/>
        <v>2</v>
      </c>
    </row>
    <row r="4666" spans="1:12" s="19" customFormat="1" ht="16.5">
      <c r="A4666" s="20">
        <v>4664</v>
      </c>
      <c r="B4666" s="18" t="s">
        <v>10887</v>
      </c>
      <c r="C4666" s="18" t="s">
        <v>10888</v>
      </c>
      <c r="D4666" s="18" t="s">
        <v>2700</v>
      </c>
      <c r="E4666" s="18" t="s">
        <v>1699</v>
      </c>
      <c r="F4666" s="7">
        <v>9789575700140</v>
      </c>
      <c r="G4666" s="18">
        <v>2</v>
      </c>
      <c r="H4666" s="18">
        <v>140</v>
      </c>
      <c r="I4666" s="21">
        <f t="shared" si="213"/>
        <v>280</v>
      </c>
      <c r="J4666" s="18"/>
      <c r="K4666" s="18"/>
      <c r="L4666" s="18">
        <f t="shared" si="214"/>
        <v>2</v>
      </c>
    </row>
    <row r="4667" spans="1:12" s="19" customFormat="1" ht="16.5">
      <c r="A4667" s="20">
        <v>4665</v>
      </c>
      <c r="B4667" s="18" t="s">
        <v>10889</v>
      </c>
      <c r="C4667" s="18" t="s">
        <v>7775</v>
      </c>
      <c r="D4667" s="18" t="s">
        <v>10890</v>
      </c>
      <c r="E4667" s="18" t="s">
        <v>1699</v>
      </c>
      <c r="F4667" s="7" t="s">
        <v>10891</v>
      </c>
      <c r="G4667" s="18">
        <v>2</v>
      </c>
      <c r="H4667" s="18">
        <v>280</v>
      </c>
      <c r="I4667" s="21">
        <f t="shared" si="213"/>
        <v>560</v>
      </c>
      <c r="J4667" s="18"/>
      <c r="K4667" s="18"/>
      <c r="L4667" s="18">
        <f t="shared" si="214"/>
        <v>2</v>
      </c>
    </row>
    <row r="4668" spans="1:12" s="19" customFormat="1" ht="16.5">
      <c r="A4668" s="20">
        <v>4666</v>
      </c>
      <c r="B4668" s="18" t="s">
        <v>10892</v>
      </c>
      <c r="C4668" s="18" t="s">
        <v>10893</v>
      </c>
      <c r="D4668" s="18" t="s">
        <v>2795</v>
      </c>
      <c r="E4668" s="18" t="s">
        <v>1699</v>
      </c>
      <c r="F4668" s="7" t="s">
        <v>10894</v>
      </c>
      <c r="G4668" s="18">
        <v>2</v>
      </c>
      <c r="H4668" s="18">
        <v>280</v>
      </c>
      <c r="I4668" s="21">
        <f t="shared" si="213"/>
        <v>560</v>
      </c>
      <c r="J4668" s="18"/>
      <c r="K4668" s="18"/>
      <c r="L4668" s="18">
        <f t="shared" si="214"/>
        <v>2</v>
      </c>
    </row>
    <row r="4669" spans="1:12" s="19" customFormat="1" ht="16.5">
      <c r="A4669" s="20">
        <v>4667</v>
      </c>
      <c r="B4669" s="18" t="s">
        <v>10895</v>
      </c>
      <c r="C4669" s="18" t="s">
        <v>7164</v>
      </c>
      <c r="D4669" s="18" t="s">
        <v>3035</v>
      </c>
      <c r="E4669" s="18" t="s">
        <v>1699</v>
      </c>
      <c r="F4669" s="7" t="s">
        <v>10896</v>
      </c>
      <c r="G4669" s="18">
        <v>2</v>
      </c>
      <c r="H4669" s="18">
        <v>230</v>
      </c>
      <c r="I4669" s="21">
        <f t="shared" si="213"/>
        <v>460</v>
      </c>
      <c r="J4669" s="18" t="s">
        <v>1936</v>
      </c>
      <c r="K4669" s="18" t="s">
        <v>9</v>
      </c>
      <c r="L4669" s="18">
        <f t="shared" si="214"/>
        <v>2</v>
      </c>
    </row>
    <row r="4670" spans="1:12" s="19" customFormat="1" ht="16.5">
      <c r="A4670" s="20">
        <v>4668</v>
      </c>
      <c r="B4670" s="18" t="s">
        <v>10897</v>
      </c>
      <c r="C4670" s="18" t="s">
        <v>7164</v>
      </c>
      <c r="D4670" s="18" t="s">
        <v>3035</v>
      </c>
      <c r="E4670" s="18" t="s">
        <v>1699</v>
      </c>
      <c r="F4670" s="7" t="s">
        <v>10898</v>
      </c>
      <c r="G4670" s="18">
        <v>2</v>
      </c>
      <c r="H4670" s="18">
        <v>220</v>
      </c>
      <c r="I4670" s="21">
        <f t="shared" si="213"/>
        <v>440</v>
      </c>
      <c r="J4670" s="18"/>
      <c r="K4670" s="18"/>
      <c r="L4670" s="18">
        <f t="shared" si="214"/>
        <v>2</v>
      </c>
    </row>
    <row r="4671" spans="1:12" s="19" customFormat="1" ht="16.5">
      <c r="A4671" s="20">
        <v>4669</v>
      </c>
      <c r="B4671" s="18" t="s">
        <v>10899</v>
      </c>
      <c r="C4671" s="18" t="s">
        <v>10900</v>
      </c>
      <c r="D4671" s="18" t="s">
        <v>10901</v>
      </c>
      <c r="E4671" s="18" t="s">
        <v>1699</v>
      </c>
      <c r="F4671" s="7" t="s">
        <v>10902</v>
      </c>
      <c r="G4671" s="18">
        <v>2</v>
      </c>
      <c r="H4671" s="18">
        <v>260</v>
      </c>
      <c r="I4671" s="21">
        <f t="shared" si="213"/>
        <v>520</v>
      </c>
      <c r="J4671" s="18"/>
      <c r="K4671" s="18"/>
      <c r="L4671" s="18">
        <f t="shared" si="214"/>
        <v>2</v>
      </c>
    </row>
    <row r="4672" spans="1:12" s="19" customFormat="1" ht="16.5">
      <c r="A4672" s="20">
        <v>4670</v>
      </c>
      <c r="B4672" s="18" t="s">
        <v>10903</v>
      </c>
      <c r="C4672" s="18" t="s">
        <v>10904</v>
      </c>
      <c r="D4672" s="18" t="s">
        <v>10905</v>
      </c>
      <c r="E4672" s="18" t="s">
        <v>1699</v>
      </c>
      <c r="F4672" s="7">
        <v>9789578037984</v>
      </c>
      <c r="G4672" s="18">
        <v>2</v>
      </c>
      <c r="H4672" s="18">
        <v>240</v>
      </c>
      <c r="I4672" s="21">
        <f t="shared" si="213"/>
        <v>480</v>
      </c>
      <c r="J4672" s="18"/>
      <c r="K4672" s="18"/>
      <c r="L4672" s="18">
        <f t="shared" si="214"/>
        <v>2</v>
      </c>
    </row>
    <row r="4673" spans="1:256" s="19" customFormat="1" ht="16.5">
      <c r="A4673" s="20">
        <v>4671</v>
      </c>
      <c r="B4673" s="18" t="s">
        <v>10906</v>
      </c>
      <c r="C4673" s="18" t="s">
        <v>10907</v>
      </c>
      <c r="D4673" s="18" t="s">
        <v>9095</v>
      </c>
      <c r="E4673" s="18" t="s">
        <v>1699</v>
      </c>
      <c r="F4673" s="7" t="s">
        <v>10908</v>
      </c>
      <c r="G4673" s="18">
        <v>2</v>
      </c>
      <c r="H4673" s="18">
        <v>300</v>
      </c>
      <c r="I4673" s="21">
        <f t="shared" si="213"/>
        <v>600</v>
      </c>
      <c r="J4673" s="18"/>
      <c r="K4673" s="18"/>
      <c r="L4673" s="18">
        <f t="shared" si="214"/>
        <v>2</v>
      </c>
    </row>
    <row r="4674" spans="1:256" s="19" customFormat="1" ht="16.5">
      <c r="A4674" s="20">
        <v>4672</v>
      </c>
      <c r="B4674" s="18" t="s">
        <v>10909</v>
      </c>
      <c r="C4674" s="18" t="s">
        <v>10910</v>
      </c>
      <c r="D4674" s="18" t="s">
        <v>2914</v>
      </c>
      <c r="E4674" s="18" t="s">
        <v>1699</v>
      </c>
      <c r="F4674" s="7">
        <v>9789866725425</v>
      </c>
      <c r="G4674" s="18">
        <v>2</v>
      </c>
      <c r="H4674" s="18">
        <v>200</v>
      </c>
      <c r="I4674" s="21">
        <f t="shared" si="213"/>
        <v>400</v>
      </c>
      <c r="J4674" s="18"/>
      <c r="K4674" s="18"/>
      <c r="L4674" s="18">
        <f t="shared" si="214"/>
        <v>2</v>
      </c>
    </row>
    <row r="4675" spans="1:256" s="19" customFormat="1" ht="16.5">
      <c r="A4675" s="20">
        <v>4673</v>
      </c>
      <c r="B4675" s="18" t="s">
        <v>10911</v>
      </c>
      <c r="C4675" s="18" t="s">
        <v>10912</v>
      </c>
      <c r="D4675" s="18" t="s">
        <v>2733</v>
      </c>
      <c r="E4675" s="18" t="s">
        <v>1699</v>
      </c>
      <c r="F4675" s="7" t="s">
        <v>10913</v>
      </c>
      <c r="G4675" s="18">
        <v>2</v>
      </c>
      <c r="H4675" s="18">
        <v>400</v>
      </c>
      <c r="I4675" s="21">
        <f t="shared" si="213"/>
        <v>800</v>
      </c>
      <c r="J4675" s="18"/>
      <c r="K4675" s="18"/>
      <c r="L4675" s="18">
        <f t="shared" si="214"/>
        <v>2</v>
      </c>
    </row>
    <row r="4676" spans="1:256" s="19" customFormat="1" ht="16.5">
      <c r="A4676" s="20">
        <v>4674</v>
      </c>
      <c r="B4676" s="18" t="s">
        <v>10914</v>
      </c>
      <c r="C4676" s="18" t="s">
        <v>10915</v>
      </c>
      <c r="D4676" s="18" t="s">
        <v>10916</v>
      </c>
      <c r="E4676" s="18" t="s">
        <v>1699</v>
      </c>
      <c r="F4676" s="7" t="s">
        <v>10917</v>
      </c>
      <c r="G4676" s="18">
        <v>2</v>
      </c>
      <c r="H4676" s="18">
        <v>250</v>
      </c>
      <c r="I4676" s="21">
        <f t="shared" si="213"/>
        <v>500</v>
      </c>
      <c r="J4676" s="18"/>
      <c r="K4676" s="18"/>
      <c r="L4676" s="18">
        <f t="shared" si="214"/>
        <v>2</v>
      </c>
    </row>
    <row r="4677" spans="1:256" s="19" customFormat="1" ht="16.5">
      <c r="A4677" s="20">
        <v>4675</v>
      </c>
      <c r="B4677" s="18" t="s">
        <v>10918</v>
      </c>
      <c r="C4677" s="18" t="s">
        <v>4591</v>
      </c>
      <c r="D4677" s="18" t="s">
        <v>2876</v>
      </c>
      <c r="E4677" s="18" t="s">
        <v>1699</v>
      </c>
      <c r="F4677" s="7">
        <v>9789575747176</v>
      </c>
      <c r="G4677" s="18">
        <v>2</v>
      </c>
      <c r="H4677" s="18">
        <v>200</v>
      </c>
      <c r="I4677" s="21">
        <f t="shared" si="213"/>
        <v>400</v>
      </c>
      <c r="J4677" s="18"/>
      <c r="K4677" s="18"/>
      <c r="L4677" s="18">
        <f t="shared" si="214"/>
        <v>2</v>
      </c>
    </row>
    <row r="4678" spans="1:256" s="19" customFormat="1" ht="16.5">
      <c r="A4678" s="20">
        <v>4676</v>
      </c>
      <c r="B4678" s="18" t="s">
        <v>10919</v>
      </c>
      <c r="C4678" s="18" t="s">
        <v>10920</v>
      </c>
      <c r="D4678" s="18" t="s">
        <v>10921</v>
      </c>
      <c r="E4678" s="18" t="s">
        <v>1699</v>
      </c>
      <c r="F4678" s="7" t="s">
        <v>10922</v>
      </c>
      <c r="G4678" s="18">
        <v>2</v>
      </c>
      <c r="H4678" s="18">
        <v>499</v>
      </c>
      <c r="I4678" s="21">
        <f t="shared" si="213"/>
        <v>998</v>
      </c>
      <c r="J4678" s="18" t="s">
        <v>1734</v>
      </c>
      <c r="K4678" s="18"/>
      <c r="L4678" s="18">
        <f>G4678*2</f>
        <v>4</v>
      </c>
    </row>
    <row r="4679" spans="1:256" s="19" customFormat="1" ht="16.5">
      <c r="A4679" s="20">
        <v>4677</v>
      </c>
      <c r="B4679" s="18" t="s">
        <v>10923</v>
      </c>
      <c r="C4679" s="18" t="s">
        <v>10924</v>
      </c>
      <c r="D4679" s="18" t="s">
        <v>4518</v>
      </c>
      <c r="E4679" s="18" t="s">
        <v>1699</v>
      </c>
      <c r="F4679" s="7" t="s">
        <v>10925</v>
      </c>
      <c r="G4679" s="18">
        <v>2</v>
      </c>
      <c r="H4679" s="18">
        <v>280</v>
      </c>
      <c r="I4679" s="21">
        <f t="shared" si="213"/>
        <v>560</v>
      </c>
      <c r="J4679" s="18"/>
      <c r="K4679" s="18"/>
      <c r="L4679" s="18">
        <f t="shared" ref="L4679:L4742" si="215">G4679</f>
        <v>2</v>
      </c>
    </row>
    <row r="4680" spans="1:256" s="19" customFormat="1" ht="16.5">
      <c r="A4680" s="20">
        <v>4678</v>
      </c>
      <c r="B4680" s="18" t="s">
        <v>10926</v>
      </c>
      <c r="C4680" s="18" t="s">
        <v>10924</v>
      </c>
      <c r="D4680" s="18" t="s">
        <v>4518</v>
      </c>
      <c r="E4680" s="18" t="s">
        <v>1699</v>
      </c>
      <c r="F4680" s="7" t="s">
        <v>10927</v>
      </c>
      <c r="G4680" s="18">
        <v>2</v>
      </c>
      <c r="H4680" s="18">
        <v>280</v>
      </c>
      <c r="I4680" s="21">
        <f t="shared" si="213"/>
        <v>560</v>
      </c>
      <c r="J4680" s="18"/>
      <c r="K4680" s="18"/>
      <c r="L4680" s="18">
        <f t="shared" si="215"/>
        <v>2</v>
      </c>
    </row>
    <row r="4681" spans="1:256" s="19" customFormat="1" ht="16.5">
      <c r="A4681" s="20">
        <v>4679</v>
      </c>
      <c r="B4681" s="18" t="s">
        <v>10928</v>
      </c>
      <c r="C4681" s="18" t="s">
        <v>10924</v>
      </c>
      <c r="D4681" s="18" t="s">
        <v>4518</v>
      </c>
      <c r="E4681" s="18" t="s">
        <v>1699</v>
      </c>
      <c r="F4681" s="7" t="s">
        <v>10929</v>
      </c>
      <c r="G4681" s="18">
        <v>2</v>
      </c>
      <c r="H4681" s="18">
        <v>280</v>
      </c>
      <c r="I4681" s="21">
        <f t="shared" si="213"/>
        <v>560</v>
      </c>
      <c r="J4681" s="18"/>
      <c r="K4681" s="18"/>
      <c r="L4681" s="18">
        <f t="shared" si="215"/>
        <v>2</v>
      </c>
    </row>
    <row r="4682" spans="1:256" s="19" customFormat="1" ht="16.5">
      <c r="A4682" s="20">
        <v>4680</v>
      </c>
      <c r="B4682" s="18" t="s">
        <v>10930</v>
      </c>
      <c r="C4682" s="18" t="s">
        <v>10931</v>
      </c>
      <c r="D4682" s="18" t="s">
        <v>10932</v>
      </c>
      <c r="E4682" s="18" t="s">
        <v>1699</v>
      </c>
      <c r="F4682" s="7">
        <v>9789864081271</v>
      </c>
      <c r="G4682" s="18">
        <v>6</v>
      </c>
      <c r="H4682" s="18">
        <v>420</v>
      </c>
      <c r="I4682" s="21">
        <f t="shared" si="213"/>
        <v>2520</v>
      </c>
      <c r="J4682" s="18"/>
      <c r="K4682" s="18"/>
      <c r="L4682" s="18">
        <f t="shared" si="215"/>
        <v>6</v>
      </c>
      <c r="M4682" s="33"/>
      <c r="N4682" s="33"/>
      <c r="O4682" s="33"/>
      <c r="P4682" s="33"/>
      <c r="Q4682" s="33"/>
      <c r="R4682" s="33"/>
      <c r="S4682" s="33"/>
      <c r="T4682" s="33"/>
      <c r="U4682" s="33"/>
      <c r="V4682" s="33"/>
      <c r="W4682" s="33"/>
      <c r="X4682" s="33"/>
      <c r="Y4682" s="33"/>
      <c r="Z4682" s="33"/>
      <c r="AA4682" s="33"/>
      <c r="AB4682" s="33"/>
      <c r="AC4682" s="33"/>
      <c r="AD4682" s="33"/>
      <c r="AE4682" s="33"/>
      <c r="AF4682" s="33"/>
      <c r="AG4682" s="33"/>
      <c r="AH4682" s="33"/>
      <c r="AI4682" s="33"/>
      <c r="AJ4682" s="33"/>
      <c r="AK4682" s="33"/>
      <c r="AL4682" s="33"/>
      <c r="AM4682" s="33"/>
      <c r="AN4682" s="33"/>
      <c r="AO4682" s="33"/>
      <c r="AP4682" s="33"/>
      <c r="AQ4682" s="33"/>
      <c r="AR4682" s="33"/>
      <c r="AS4682" s="33"/>
      <c r="AT4682" s="33"/>
      <c r="AU4682" s="33"/>
      <c r="AV4682" s="33"/>
      <c r="AW4682" s="33"/>
      <c r="AX4682" s="33"/>
      <c r="AY4682" s="33"/>
      <c r="AZ4682" s="33"/>
      <c r="BA4682" s="33"/>
      <c r="BB4682" s="33"/>
      <c r="BC4682" s="33"/>
      <c r="BD4682" s="33"/>
      <c r="BE4682" s="33"/>
      <c r="BF4682" s="33"/>
      <c r="BG4682" s="33"/>
      <c r="BH4682" s="33"/>
      <c r="BI4682" s="33"/>
      <c r="BJ4682" s="33"/>
      <c r="BK4682" s="33"/>
      <c r="BL4682" s="33"/>
      <c r="BM4682" s="33"/>
      <c r="BN4682" s="33"/>
      <c r="BO4682" s="33"/>
      <c r="BP4682" s="33"/>
      <c r="BQ4682" s="33"/>
      <c r="BR4682" s="33"/>
      <c r="BS4682" s="33"/>
      <c r="BT4682" s="33"/>
      <c r="BU4682" s="33"/>
      <c r="BV4682" s="33"/>
      <c r="BW4682" s="33"/>
      <c r="BX4682" s="33"/>
      <c r="BY4682" s="33"/>
      <c r="BZ4682" s="33"/>
      <c r="CA4682" s="33"/>
      <c r="CB4682" s="33"/>
      <c r="CC4682" s="33"/>
      <c r="CD4682" s="33"/>
      <c r="CE4682" s="33"/>
      <c r="CF4682" s="33"/>
      <c r="CG4682" s="33"/>
      <c r="CH4682" s="33"/>
      <c r="CI4682" s="33"/>
      <c r="CJ4682" s="33"/>
      <c r="CK4682" s="33"/>
      <c r="CL4682" s="33"/>
      <c r="CM4682" s="33"/>
      <c r="CN4682" s="33"/>
      <c r="CO4682" s="33"/>
      <c r="CP4682" s="33"/>
      <c r="CQ4682" s="33"/>
      <c r="CR4682" s="33"/>
      <c r="CS4682" s="33"/>
      <c r="CT4682" s="33"/>
      <c r="CU4682" s="33"/>
      <c r="CV4682" s="33"/>
      <c r="CW4682" s="33"/>
      <c r="CX4682" s="33"/>
      <c r="CY4682" s="33"/>
      <c r="CZ4682" s="33"/>
      <c r="DA4682" s="33"/>
      <c r="DB4682" s="33"/>
      <c r="DC4682" s="33"/>
      <c r="DD4682" s="33"/>
      <c r="DE4682" s="33"/>
      <c r="DF4682" s="33"/>
      <c r="DG4682" s="33"/>
      <c r="DH4682" s="33"/>
      <c r="DI4682" s="33"/>
      <c r="DJ4682" s="33"/>
      <c r="DK4682" s="33"/>
      <c r="DL4682" s="33"/>
      <c r="DM4682" s="33"/>
      <c r="DN4682" s="33"/>
      <c r="DO4682" s="33"/>
      <c r="DP4682" s="33"/>
      <c r="DQ4682" s="33"/>
      <c r="DR4682" s="33"/>
      <c r="DS4682" s="33"/>
      <c r="DT4682" s="33"/>
      <c r="DU4682" s="33"/>
      <c r="DV4682" s="33"/>
      <c r="DW4682" s="33"/>
      <c r="DX4682" s="33"/>
      <c r="DY4682" s="33"/>
      <c r="DZ4682" s="33"/>
      <c r="EA4682" s="33"/>
      <c r="EB4682" s="33"/>
      <c r="EC4682" s="33"/>
      <c r="ED4682" s="33"/>
      <c r="EE4682" s="33"/>
      <c r="EF4682" s="33"/>
      <c r="EG4682" s="33"/>
      <c r="EH4682" s="33"/>
      <c r="EI4682" s="33"/>
      <c r="EJ4682" s="33"/>
      <c r="EK4682" s="33"/>
      <c r="EL4682" s="33"/>
      <c r="EM4682" s="33"/>
      <c r="EN4682" s="33"/>
      <c r="EO4682" s="33"/>
      <c r="EP4682" s="33"/>
      <c r="EQ4682" s="33"/>
      <c r="ER4682" s="33"/>
      <c r="ES4682" s="33"/>
      <c r="ET4682" s="33"/>
      <c r="EU4682" s="33"/>
      <c r="EV4682" s="33"/>
      <c r="EW4682" s="33"/>
      <c r="EX4682" s="33"/>
      <c r="EY4682" s="33"/>
      <c r="EZ4682" s="33"/>
      <c r="FA4682" s="33"/>
      <c r="FB4682" s="33"/>
      <c r="FC4682" s="33"/>
      <c r="FD4682" s="33"/>
      <c r="FE4682" s="33"/>
      <c r="FF4682" s="33"/>
      <c r="FG4682" s="33"/>
      <c r="FH4682" s="33"/>
      <c r="FI4682" s="33"/>
      <c r="FJ4682" s="33"/>
      <c r="FK4682" s="33"/>
      <c r="FL4682" s="33"/>
      <c r="FM4682" s="33"/>
      <c r="FN4682" s="33"/>
      <c r="FO4682" s="33"/>
      <c r="FP4682" s="33"/>
      <c r="FQ4682" s="33"/>
      <c r="FR4682" s="33"/>
      <c r="FS4682" s="33"/>
      <c r="FT4682" s="33"/>
      <c r="FU4682" s="33"/>
      <c r="FV4682" s="33"/>
      <c r="FW4682" s="33"/>
      <c r="FX4682" s="33"/>
      <c r="FY4682" s="33"/>
      <c r="FZ4682" s="33"/>
      <c r="GA4682" s="33"/>
      <c r="GB4682" s="33"/>
      <c r="GC4682" s="33"/>
      <c r="GD4682" s="33"/>
      <c r="GE4682" s="33"/>
      <c r="GF4682" s="33"/>
      <c r="GG4682" s="33"/>
      <c r="GH4682" s="33"/>
      <c r="GI4682" s="33"/>
      <c r="GJ4682" s="33"/>
      <c r="GK4682" s="33"/>
      <c r="GL4682" s="33"/>
      <c r="GM4682" s="33"/>
      <c r="GN4682" s="33"/>
      <c r="GO4682" s="33"/>
      <c r="GP4682" s="33"/>
      <c r="GQ4682" s="33"/>
      <c r="GR4682" s="33"/>
      <c r="GS4682" s="33"/>
      <c r="GT4682" s="33"/>
      <c r="GU4682" s="33"/>
      <c r="GV4682" s="33"/>
      <c r="GW4682" s="33"/>
      <c r="GX4682" s="33"/>
      <c r="GY4682" s="33"/>
      <c r="GZ4682" s="33"/>
      <c r="HA4682" s="33"/>
      <c r="HB4682" s="33"/>
      <c r="HC4682" s="33"/>
      <c r="HD4682" s="33"/>
      <c r="HE4682" s="33"/>
      <c r="HF4682" s="33"/>
      <c r="HG4682" s="33"/>
      <c r="HH4682" s="33"/>
      <c r="HI4682" s="33"/>
      <c r="HJ4682" s="33"/>
      <c r="HK4682" s="33"/>
      <c r="HL4682" s="33"/>
      <c r="HM4682" s="33"/>
      <c r="HN4682" s="33"/>
      <c r="HO4682" s="33"/>
      <c r="HP4682" s="33"/>
      <c r="HQ4682" s="33"/>
      <c r="HR4682" s="33"/>
      <c r="HS4682" s="33"/>
      <c r="HT4682" s="33"/>
      <c r="HU4682" s="33"/>
      <c r="HV4682" s="33"/>
      <c r="HW4682" s="33"/>
      <c r="HX4682" s="33"/>
      <c r="HY4682" s="33"/>
      <c r="HZ4682" s="33"/>
      <c r="IA4682" s="33"/>
      <c r="IB4682" s="33"/>
      <c r="IC4682" s="33"/>
      <c r="ID4682" s="33"/>
      <c r="IE4682" s="33"/>
      <c r="IF4682" s="33"/>
      <c r="IG4682" s="33"/>
      <c r="IH4682" s="33"/>
      <c r="II4682" s="33"/>
      <c r="IJ4682" s="33"/>
      <c r="IK4682" s="33"/>
      <c r="IL4682" s="33"/>
      <c r="IM4682" s="33"/>
      <c r="IN4682" s="33"/>
      <c r="IO4682" s="33"/>
      <c r="IP4682" s="33"/>
      <c r="IQ4682" s="33"/>
      <c r="IR4682" s="33"/>
      <c r="IS4682" s="33"/>
      <c r="IT4682" s="33"/>
      <c r="IU4682" s="33"/>
      <c r="IV4682" s="33"/>
    </row>
    <row r="4683" spans="1:256" s="19" customFormat="1" ht="16.5">
      <c r="A4683" s="20">
        <v>4681</v>
      </c>
      <c r="B4683" s="18" t="s">
        <v>10933</v>
      </c>
      <c r="C4683" s="18" t="s">
        <v>3374</v>
      </c>
      <c r="D4683" s="18" t="s">
        <v>10934</v>
      </c>
      <c r="E4683" s="18" t="s">
        <v>1699</v>
      </c>
      <c r="F4683" s="7">
        <v>9789578038059</v>
      </c>
      <c r="G4683" s="18">
        <v>2</v>
      </c>
      <c r="H4683" s="18">
        <v>250</v>
      </c>
      <c r="I4683" s="21">
        <f t="shared" si="213"/>
        <v>500</v>
      </c>
      <c r="J4683" s="18"/>
      <c r="K4683" s="18"/>
      <c r="L4683" s="18">
        <f t="shared" si="215"/>
        <v>2</v>
      </c>
    </row>
    <row r="4684" spans="1:256" s="19" customFormat="1" ht="16.5">
      <c r="A4684" s="20">
        <v>4682</v>
      </c>
      <c r="B4684" s="18" t="s">
        <v>10935</v>
      </c>
      <c r="C4684" s="18" t="s">
        <v>10936</v>
      </c>
      <c r="D4684" s="18" t="s">
        <v>3564</v>
      </c>
      <c r="E4684" s="18" t="s">
        <v>1699</v>
      </c>
      <c r="F4684" s="7" t="s">
        <v>10937</v>
      </c>
      <c r="G4684" s="18">
        <v>2</v>
      </c>
      <c r="H4684" s="18">
        <v>260</v>
      </c>
      <c r="I4684" s="21">
        <f t="shared" si="213"/>
        <v>520</v>
      </c>
      <c r="J4684" s="18"/>
      <c r="K4684" s="18"/>
      <c r="L4684" s="18">
        <f t="shared" si="215"/>
        <v>2</v>
      </c>
    </row>
    <row r="4685" spans="1:256" s="19" customFormat="1" ht="16.5">
      <c r="A4685" s="20">
        <v>4683</v>
      </c>
      <c r="B4685" s="18" t="s">
        <v>10938</v>
      </c>
      <c r="C4685" s="18" t="s">
        <v>5065</v>
      </c>
      <c r="D4685" s="18" t="s">
        <v>5066</v>
      </c>
      <c r="E4685" s="18" t="s">
        <v>1699</v>
      </c>
      <c r="F4685" s="7" t="s">
        <v>10939</v>
      </c>
      <c r="G4685" s="18">
        <v>2</v>
      </c>
      <c r="H4685" s="18" t="s">
        <v>5068</v>
      </c>
      <c r="I4685" s="21">
        <f t="shared" si="213"/>
        <v>398</v>
      </c>
      <c r="J4685" s="18"/>
      <c r="K4685" s="18"/>
      <c r="L4685" s="18">
        <f t="shared" si="215"/>
        <v>2</v>
      </c>
    </row>
    <row r="4686" spans="1:256" s="19" customFormat="1" ht="16.5">
      <c r="A4686" s="20">
        <v>4684</v>
      </c>
      <c r="B4686" s="18" t="s">
        <v>10940</v>
      </c>
      <c r="C4686" s="18" t="s">
        <v>9984</v>
      </c>
      <c r="D4686" s="18" t="s">
        <v>2680</v>
      </c>
      <c r="E4686" s="18" t="s">
        <v>1699</v>
      </c>
      <c r="F4686" s="7" t="s">
        <v>10941</v>
      </c>
      <c r="G4686" s="18">
        <v>2</v>
      </c>
      <c r="H4686" s="18">
        <v>220</v>
      </c>
      <c r="I4686" s="21">
        <f t="shared" si="213"/>
        <v>440</v>
      </c>
      <c r="J4686" s="18"/>
      <c r="K4686" s="18"/>
      <c r="L4686" s="18">
        <f t="shared" si="215"/>
        <v>2</v>
      </c>
    </row>
    <row r="4687" spans="1:256" s="19" customFormat="1" ht="16.5">
      <c r="A4687" s="20">
        <v>4685</v>
      </c>
      <c r="B4687" s="18" t="s">
        <v>10942</v>
      </c>
      <c r="C4687" s="18" t="s">
        <v>10943</v>
      </c>
      <c r="D4687" s="18" t="s">
        <v>6299</v>
      </c>
      <c r="E4687" s="18" t="s">
        <v>1699</v>
      </c>
      <c r="F4687" s="7" t="s">
        <v>10944</v>
      </c>
      <c r="G4687" s="18">
        <v>2</v>
      </c>
      <c r="H4687" s="18">
        <v>350</v>
      </c>
      <c r="I4687" s="21">
        <f t="shared" si="213"/>
        <v>700</v>
      </c>
      <c r="J4687" s="18"/>
      <c r="K4687" s="18"/>
      <c r="L4687" s="18">
        <f t="shared" si="215"/>
        <v>2</v>
      </c>
    </row>
    <row r="4688" spans="1:256" s="19" customFormat="1" ht="16.5">
      <c r="A4688" s="20">
        <v>4686</v>
      </c>
      <c r="B4688" s="18" t="s">
        <v>10945</v>
      </c>
      <c r="C4688" s="18" t="s">
        <v>10946</v>
      </c>
      <c r="D4688" s="18" t="s">
        <v>10947</v>
      </c>
      <c r="E4688" s="18" t="s">
        <v>1699</v>
      </c>
      <c r="F4688" s="7">
        <v>9789866006258</v>
      </c>
      <c r="G4688" s="18">
        <v>2</v>
      </c>
      <c r="H4688" s="18">
        <v>260</v>
      </c>
      <c r="I4688" s="21">
        <f t="shared" ref="I4688:I4751" si="216">G4688*H4688</f>
        <v>520</v>
      </c>
      <c r="J4688" s="18"/>
      <c r="K4688" s="18"/>
      <c r="L4688" s="18">
        <f t="shared" si="215"/>
        <v>2</v>
      </c>
    </row>
    <row r="4689" spans="1:12" s="19" customFormat="1" ht="16.5">
      <c r="A4689" s="20">
        <v>4687</v>
      </c>
      <c r="B4689" s="18" t="s">
        <v>10948</v>
      </c>
      <c r="C4689" s="18" t="s">
        <v>10949</v>
      </c>
      <c r="D4689" s="18" t="s">
        <v>5351</v>
      </c>
      <c r="E4689" s="18" t="s">
        <v>1699</v>
      </c>
      <c r="F4689" s="7" t="s">
        <v>10950</v>
      </c>
      <c r="G4689" s="18">
        <v>2</v>
      </c>
      <c r="H4689" s="18">
        <v>380</v>
      </c>
      <c r="I4689" s="21">
        <f t="shared" si="216"/>
        <v>760</v>
      </c>
      <c r="J4689" s="18" t="s">
        <v>0</v>
      </c>
      <c r="K4689" s="18"/>
      <c r="L4689" s="18">
        <f t="shared" si="215"/>
        <v>2</v>
      </c>
    </row>
    <row r="4690" spans="1:12" s="19" customFormat="1" ht="16.5">
      <c r="A4690" s="20">
        <v>4688</v>
      </c>
      <c r="B4690" s="18" t="s">
        <v>10951</v>
      </c>
      <c r="C4690" s="18" t="s">
        <v>10952</v>
      </c>
      <c r="D4690" s="18" t="s">
        <v>1851</v>
      </c>
      <c r="E4690" s="18" t="s">
        <v>1699</v>
      </c>
      <c r="F4690" s="7">
        <v>9789573272878</v>
      </c>
      <c r="G4690" s="18">
        <v>2</v>
      </c>
      <c r="H4690" s="18">
        <v>399</v>
      </c>
      <c r="I4690" s="21">
        <f t="shared" si="216"/>
        <v>798</v>
      </c>
      <c r="J4690" s="18"/>
      <c r="K4690" s="18"/>
      <c r="L4690" s="18">
        <f t="shared" si="215"/>
        <v>2</v>
      </c>
    </row>
    <row r="4691" spans="1:12" s="19" customFormat="1" ht="16.5">
      <c r="A4691" s="20">
        <v>4689</v>
      </c>
      <c r="B4691" s="18" t="s">
        <v>10953</v>
      </c>
      <c r="C4691" s="18" t="s">
        <v>10954</v>
      </c>
      <c r="D4691" s="18" t="s">
        <v>4455</v>
      </c>
      <c r="E4691" s="18" t="s">
        <v>1699</v>
      </c>
      <c r="F4691" s="7" t="s">
        <v>10955</v>
      </c>
      <c r="G4691" s="18">
        <v>2</v>
      </c>
      <c r="H4691" s="18">
        <v>300</v>
      </c>
      <c r="I4691" s="21">
        <f t="shared" si="216"/>
        <v>600</v>
      </c>
      <c r="J4691" s="18"/>
      <c r="K4691" s="18"/>
      <c r="L4691" s="18">
        <f t="shared" si="215"/>
        <v>2</v>
      </c>
    </row>
    <row r="4692" spans="1:12" s="19" customFormat="1" ht="16.5">
      <c r="A4692" s="20">
        <v>4690</v>
      </c>
      <c r="B4692" s="18" t="s">
        <v>10956</v>
      </c>
      <c r="C4692" s="18" t="s">
        <v>10957</v>
      </c>
      <c r="D4692" s="18" t="s">
        <v>10958</v>
      </c>
      <c r="E4692" s="18" t="s">
        <v>1699</v>
      </c>
      <c r="F4692" s="7">
        <v>9789570842296</v>
      </c>
      <c r="G4692" s="18">
        <v>2</v>
      </c>
      <c r="H4692" s="18">
        <v>350</v>
      </c>
      <c r="I4692" s="21">
        <f t="shared" si="216"/>
        <v>700</v>
      </c>
      <c r="J4692" s="18"/>
      <c r="K4692" s="18"/>
      <c r="L4692" s="18">
        <f t="shared" si="215"/>
        <v>2</v>
      </c>
    </row>
    <row r="4693" spans="1:12" s="19" customFormat="1" ht="16.5">
      <c r="A4693" s="20">
        <v>4691</v>
      </c>
      <c r="B4693" s="18" t="s">
        <v>10959</v>
      </c>
      <c r="C4693" s="18" t="s">
        <v>10960</v>
      </c>
      <c r="D4693" s="18" t="s">
        <v>2873</v>
      </c>
      <c r="E4693" s="18" t="s">
        <v>1699</v>
      </c>
      <c r="F4693" s="7">
        <v>9789861050621</v>
      </c>
      <c r="G4693" s="18">
        <v>2</v>
      </c>
      <c r="H4693" s="18">
        <v>95</v>
      </c>
      <c r="I4693" s="21">
        <f t="shared" si="216"/>
        <v>190</v>
      </c>
      <c r="J4693" s="18"/>
      <c r="K4693" s="18"/>
      <c r="L4693" s="18">
        <f t="shared" si="215"/>
        <v>2</v>
      </c>
    </row>
    <row r="4694" spans="1:12" s="19" customFormat="1" ht="16.5">
      <c r="A4694" s="20">
        <v>4692</v>
      </c>
      <c r="B4694" s="18" t="s">
        <v>10961</v>
      </c>
      <c r="C4694" s="18" t="s">
        <v>10960</v>
      </c>
      <c r="D4694" s="18" t="s">
        <v>2873</v>
      </c>
      <c r="E4694" s="18" t="s">
        <v>1699</v>
      </c>
      <c r="F4694" s="7">
        <v>9789861052199</v>
      </c>
      <c r="G4694" s="18">
        <v>2</v>
      </c>
      <c r="H4694" s="18">
        <v>95</v>
      </c>
      <c r="I4694" s="21">
        <f t="shared" si="216"/>
        <v>190</v>
      </c>
      <c r="J4694" s="18"/>
      <c r="K4694" s="18"/>
      <c r="L4694" s="18">
        <f t="shared" si="215"/>
        <v>2</v>
      </c>
    </row>
    <row r="4695" spans="1:12" s="19" customFormat="1" ht="16.5">
      <c r="A4695" s="20">
        <v>4693</v>
      </c>
      <c r="B4695" s="18" t="s">
        <v>10962</v>
      </c>
      <c r="C4695" s="18" t="s">
        <v>10960</v>
      </c>
      <c r="D4695" s="18" t="s">
        <v>2873</v>
      </c>
      <c r="E4695" s="18" t="s">
        <v>1699</v>
      </c>
      <c r="F4695" s="7">
        <v>9789861062112</v>
      </c>
      <c r="G4695" s="18">
        <v>2</v>
      </c>
      <c r="H4695" s="18">
        <v>95</v>
      </c>
      <c r="I4695" s="21">
        <f t="shared" si="216"/>
        <v>190</v>
      </c>
      <c r="J4695" s="18" t="s">
        <v>0</v>
      </c>
      <c r="K4695" s="18"/>
      <c r="L4695" s="18">
        <f t="shared" si="215"/>
        <v>2</v>
      </c>
    </row>
    <row r="4696" spans="1:12" s="19" customFormat="1" ht="16.5">
      <c r="A4696" s="20">
        <v>4694</v>
      </c>
      <c r="B4696" s="18" t="s">
        <v>10963</v>
      </c>
      <c r="C4696" s="18" t="s">
        <v>10964</v>
      </c>
      <c r="D4696" s="18" t="s">
        <v>10965</v>
      </c>
      <c r="E4696" s="18" t="s">
        <v>1699</v>
      </c>
      <c r="F4696" s="7" t="s">
        <v>10966</v>
      </c>
      <c r="G4696" s="18">
        <v>2</v>
      </c>
      <c r="H4696" s="18">
        <v>300</v>
      </c>
      <c r="I4696" s="21">
        <f t="shared" si="216"/>
        <v>600</v>
      </c>
      <c r="J4696" s="18"/>
      <c r="K4696" s="18"/>
      <c r="L4696" s="18">
        <f t="shared" si="215"/>
        <v>2</v>
      </c>
    </row>
    <row r="4697" spans="1:12" s="19" customFormat="1" ht="16.5">
      <c r="A4697" s="20">
        <v>4695</v>
      </c>
      <c r="B4697" s="18" t="s">
        <v>10967</v>
      </c>
      <c r="C4697" s="18" t="s">
        <v>10968</v>
      </c>
      <c r="D4697" s="18" t="s">
        <v>4430</v>
      </c>
      <c r="E4697" s="18" t="s">
        <v>1699</v>
      </c>
      <c r="F4697" s="7">
        <v>9789862190265</v>
      </c>
      <c r="G4697" s="18">
        <v>2</v>
      </c>
      <c r="H4697" s="18">
        <v>380</v>
      </c>
      <c r="I4697" s="21">
        <f t="shared" si="216"/>
        <v>760</v>
      </c>
      <c r="J4697" s="18" t="s">
        <v>0</v>
      </c>
      <c r="K4697" s="18"/>
      <c r="L4697" s="18">
        <f t="shared" si="215"/>
        <v>2</v>
      </c>
    </row>
    <row r="4698" spans="1:12" s="19" customFormat="1" ht="16.5">
      <c r="A4698" s="20">
        <v>4696</v>
      </c>
      <c r="B4698" s="18" t="s">
        <v>10969</v>
      </c>
      <c r="C4698" s="18" t="s">
        <v>10968</v>
      </c>
      <c r="D4698" s="18" t="s">
        <v>4430</v>
      </c>
      <c r="E4698" s="18" t="s">
        <v>1699</v>
      </c>
      <c r="F4698" s="7">
        <v>9789862190272</v>
      </c>
      <c r="G4698" s="18">
        <v>2</v>
      </c>
      <c r="H4698" s="18">
        <v>380</v>
      </c>
      <c r="I4698" s="21">
        <f t="shared" si="216"/>
        <v>760</v>
      </c>
      <c r="J4698" s="18"/>
      <c r="K4698" s="18"/>
      <c r="L4698" s="18">
        <f t="shared" si="215"/>
        <v>2</v>
      </c>
    </row>
    <row r="4699" spans="1:12" s="19" customFormat="1" ht="16.5">
      <c r="A4699" s="20">
        <v>4697</v>
      </c>
      <c r="B4699" s="18" t="s">
        <v>10970</v>
      </c>
      <c r="C4699" s="18" t="s">
        <v>10968</v>
      </c>
      <c r="D4699" s="18" t="s">
        <v>4430</v>
      </c>
      <c r="E4699" s="18" t="s">
        <v>1699</v>
      </c>
      <c r="F4699" s="7">
        <v>9789862192931</v>
      </c>
      <c r="G4699" s="18">
        <v>2</v>
      </c>
      <c r="H4699" s="18">
        <v>199</v>
      </c>
      <c r="I4699" s="21">
        <f t="shared" si="216"/>
        <v>398</v>
      </c>
      <c r="J4699" s="18" t="s">
        <v>0</v>
      </c>
      <c r="K4699" s="18"/>
      <c r="L4699" s="18">
        <f t="shared" si="215"/>
        <v>2</v>
      </c>
    </row>
    <row r="4700" spans="1:12" s="19" customFormat="1" ht="16.5">
      <c r="A4700" s="20">
        <v>4698</v>
      </c>
      <c r="B4700" s="18" t="s">
        <v>10971</v>
      </c>
      <c r="C4700" s="18" t="s">
        <v>10968</v>
      </c>
      <c r="D4700" s="18" t="s">
        <v>4430</v>
      </c>
      <c r="E4700" s="18" t="s">
        <v>1699</v>
      </c>
      <c r="F4700" s="7">
        <v>9789862192948</v>
      </c>
      <c r="G4700" s="18">
        <v>2</v>
      </c>
      <c r="H4700" s="18">
        <v>199</v>
      </c>
      <c r="I4700" s="21">
        <f t="shared" si="216"/>
        <v>398</v>
      </c>
      <c r="J4700" s="18"/>
      <c r="K4700" s="18"/>
      <c r="L4700" s="18">
        <f t="shared" si="215"/>
        <v>2</v>
      </c>
    </row>
    <row r="4701" spans="1:12" s="19" customFormat="1" ht="16.5">
      <c r="A4701" s="20">
        <v>4699</v>
      </c>
      <c r="B4701" s="18" t="s">
        <v>10972</v>
      </c>
      <c r="C4701" s="18" t="s">
        <v>10968</v>
      </c>
      <c r="D4701" s="18" t="s">
        <v>4430</v>
      </c>
      <c r="E4701" s="18" t="s">
        <v>1699</v>
      </c>
      <c r="F4701" s="7" t="s">
        <v>10973</v>
      </c>
      <c r="G4701" s="18">
        <v>2</v>
      </c>
      <c r="H4701" s="18">
        <v>199</v>
      </c>
      <c r="I4701" s="21">
        <f t="shared" si="216"/>
        <v>398</v>
      </c>
      <c r="J4701" s="18"/>
      <c r="K4701" s="18"/>
      <c r="L4701" s="18">
        <f t="shared" si="215"/>
        <v>2</v>
      </c>
    </row>
    <row r="4702" spans="1:12" s="19" customFormat="1" ht="16.5">
      <c r="A4702" s="20">
        <v>4700</v>
      </c>
      <c r="B4702" s="18" t="s">
        <v>10974</v>
      </c>
      <c r="C4702" s="18" t="s">
        <v>10968</v>
      </c>
      <c r="D4702" s="18" t="s">
        <v>4430</v>
      </c>
      <c r="E4702" s="18" t="s">
        <v>1699</v>
      </c>
      <c r="F4702" s="7">
        <v>9789862193211</v>
      </c>
      <c r="G4702" s="18">
        <v>2</v>
      </c>
      <c r="H4702" s="18">
        <v>199</v>
      </c>
      <c r="I4702" s="21">
        <f t="shared" si="216"/>
        <v>398</v>
      </c>
      <c r="J4702" s="18"/>
      <c r="K4702" s="18"/>
      <c r="L4702" s="18">
        <f t="shared" si="215"/>
        <v>2</v>
      </c>
    </row>
    <row r="4703" spans="1:12" s="19" customFormat="1" ht="16.5">
      <c r="A4703" s="20">
        <v>4701</v>
      </c>
      <c r="B4703" s="18" t="s">
        <v>10975</v>
      </c>
      <c r="C4703" s="18" t="s">
        <v>10968</v>
      </c>
      <c r="D4703" s="18" t="s">
        <v>4430</v>
      </c>
      <c r="E4703" s="18" t="s">
        <v>1699</v>
      </c>
      <c r="F4703" s="7">
        <v>9789862194447</v>
      </c>
      <c r="G4703" s="18">
        <v>2</v>
      </c>
      <c r="H4703" s="18">
        <v>199</v>
      </c>
      <c r="I4703" s="21">
        <f t="shared" si="216"/>
        <v>398</v>
      </c>
      <c r="J4703" s="18"/>
      <c r="K4703" s="18"/>
      <c r="L4703" s="18">
        <f t="shared" si="215"/>
        <v>2</v>
      </c>
    </row>
    <row r="4704" spans="1:12" s="19" customFormat="1" ht="16.5">
      <c r="A4704" s="20">
        <v>4702</v>
      </c>
      <c r="B4704" s="18" t="s">
        <v>10976</v>
      </c>
      <c r="C4704" s="18" t="s">
        <v>10968</v>
      </c>
      <c r="D4704" s="18" t="s">
        <v>4430</v>
      </c>
      <c r="E4704" s="18" t="s">
        <v>1699</v>
      </c>
      <c r="F4704" s="7">
        <v>9789862194454</v>
      </c>
      <c r="G4704" s="18">
        <v>2</v>
      </c>
      <c r="H4704" s="18">
        <v>199</v>
      </c>
      <c r="I4704" s="21">
        <f t="shared" si="216"/>
        <v>398</v>
      </c>
      <c r="J4704" s="18"/>
      <c r="K4704" s="18"/>
      <c r="L4704" s="18">
        <f t="shared" si="215"/>
        <v>2</v>
      </c>
    </row>
    <row r="4705" spans="1:12" s="19" customFormat="1" ht="16.5">
      <c r="A4705" s="20">
        <v>4703</v>
      </c>
      <c r="B4705" s="18" t="s">
        <v>10977</v>
      </c>
      <c r="C4705" s="18" t="s">
        <v>10968</v>
      </c>
      <c r="D4705" s="18" t="s">
        <v>4430</v>
      </c>
      <c r="E4705" s="18" t="s">
        <v>1699</v>
      </c>
      <c r="F4705" s="7">
        <v>9789862194461</v>
      </c>
      <c r="G4705" s="18">
        <v>2</v>
      </c>
      <c r="H4705" s="18">
        <v>199</v>
      </c>
      <c r="I4705" s="21">
        <f t="shared" si="216"/>
        <v>398</v>
      </c>
      <c r="J4705" s="18"/>
      <c r="K4705" s="18"/>
      <c r="L4705" s="18">
        <f t="shared" si="215"/>
        <v>2</v>
      </c>
    </row>
    <row r="4706" spans="1:12" s="19" customFormat="1" ht="16.5">
      <c r="A4706" s="20">
        <v>4704</v>
      </c>
      <c r="B4706" s="18" t="s">
        <v>10978</v>
      </c>
      <c r="C4706" s="18" t="s">
        <v>10968</v>
      </c>
      <c r="D4706" s="18" t="s">
        <v>4430</v>
      </c>
      <c r="E4706" s="18" t="s">
        <v>1699</v>
      </c>
      <c r="F4706" s="7">
        <v>9789862190326</v>
      </c>
      <c r="G4706" s="18">
        <v>2</v>
      </c>
      <c r="H4706" s="18">
        <v>380</v>
      </c>
      <c r="I4706" s="21">
        <f t="shared" si="216"/>
        <v>760</v>
      </c>
      <c r="J4706" s="18"/>
      <c r="K4706" s="18"/>
      <c r="L4706" s="18">
        <f t="shared" si="215"/>
        <v>2</v>
      </c>
    </row>
    <row r="4707" spans="1:12" s="19" customFormat="1" ht="16.5">
      <c r="A4707" s="20">
        <v>4705</v>
      </c>
      <c r="B4707" s="18" t="s">
        <v>10979</v>
      </c>
      <c r="C4707" s="18" t="s">
        <v>10968</v>
      </c>
      <c r="D4707" s="18" t="s">
        <v>4430</v>
      </c>
      <c r="E4707" s="18" t="s">
        <v>1699</v>
      </c>
      <c r="F4707" s="7">
        <v>9789862190425</v>
      </c>
      <c r="G4707" s="18">
        <v>2</v>
      </c>
      <c r="H4707" s="18">
        <v>380</v>
      </c>
      <c r="I4707" s="21">
        <f t="shared" si="216"/>
        <v>760</v>
      </c>
      <c r="J4707" s="18"/>
      <c r="K4707" s="18"/>
      <c r="L4707" s="18">
        <f t="shared" si="215"/>
        <v>2</v>
      </c>
    </row>
    <row r="4708" spans="1:12" s="19" customFormat="1" ht="16.5">
      <c r="A4708" s="20">
        <v>4706</v>
      </c>
      <c r="B4708" s="18" t="s">
        <v>10980</v>
      </c>
      <c r="C4708" s="18" t="s">
        <v>10968</v>
      </c>
      <c r="D4708" s="18" t="s">
        <v>4430</v>
      </c>
      <c r="E4708" s="18" t="s">
        <v>1699</v>
      </c>
      <c r="F4708" s="7">
        <v>9789862190630</v>
      </c>
      <c r="G4708" s="18">
        <v>2</v>
      </c>
      <c r="H4708" s="18">
        <v>380</v>
      </c>
      <c r="I4708" s="21">
        <f t="shared" si="216"/>
        <v>760</v>
      </c>
      <c r="J4708" s="18"/>
      <c r="K4708" s="18"/>
      <c r="L4708" s="18">
        <f t="shared" si="215"/>
        <v>2</v>
      </c>
    </row>
    <row r="4709" spans="1:12" s="19" customFormat="1" ht="16.5">
      <c r="A4709" s="20">
        <v>4707</v>
      </c>
      <c r="B4709" s="18" t="s">
        <v>10981</v>
      </c>
      <c r="C4709" s="18" t="s">
        <v>10968</v>
      </c>
      <c r="D4709" s="18" t="s">
        <v>4430</v>
      </c>
      <c r="E4709" s="18" t="s">
        <v>1699</v>
      </c>
      <c r="F4709" s="7">
        <v>9789862190722</v>
      </c>
      <c r="G4709" s="18">
        <v>2</v>
      </c>
      <c r="H4709" s="18">
        <v>199</v>
      </c>
      <c r="I4709" s="21">
        <f t="shared" si="216"/>
        <v>398</v>
      </c>
      <c r="J4709" s="18"/>
      <c r="K4709" s="18"/>
      <c r="L4709" s="18">
        <f t="shared" si="215"/>
        <v>2</v>
      </c>
    </row>
    <row r="4710" spans="1:12" s="19" customFormat="1" ht="16.5">
      <c r="A4710" s="20">
        <v>4708</v>
      </c>
      <c r="B4710" s="18" t="s">
        <v>10982</v>
      </c>
      <c r="C4710" s="18" t="s">
        <v>10968</v>
      </c>
      <c r="D4710" s="18" t="s">
        <v>4430</v>
      </c>
      <c r="E4710" s="18" t="s">
        <v>1699</v>
      </c>
      <c r="F4710" s="7">
        <v>9789862191378</v>
      </c>
      <c r="G4710" s="18">
        <v>2</v>
      </c>
      <c r="H4710" s="18">
        <v>199</v>
      </c>
      <c r="I4710" s="21">
        <f t="shared" si="216"/>
        <v>398</v>
      </c>
      <c r="J4710" s="18"/>
      <c r="K4710" s="18"/>
      <c r="L4710" s="18">
        <f t="shared" si="215"/>
        <v>2</v>
      </c>
    </row>
    <row r="4711" spans="1:12" s="19" customFormat="1" ht="16.5">
      <c r="A4711" s="20">
        <v>4709</v>
      </c>
      <c r="B4711" s="18" t="s">
        <v>10983</v>
      </c>
      <c r="C4711" s="18" t="s">
        <v>3525</v>
      </c>
      <c r="D4711" s="18" t="s">
        <v>3526</v>
      </c>
      <c r="E4711" s="18" t="s">
        <v>1699</v>
      </c>
      <c r="F4711" s="7" t="s">
        <v>10984</v>
      </c>
      <c r="G4711" s="18">
        <v>2</v>
      </c>
      <c r="H4711" s="18">
        <v>200</v>
      </c>
      <c r="I4711" s="21">
        <f t="shared" si="216"/>
        <v>400</v>
      </c>
      <c r="J4711" s="18"/>
      <c r="K4711" s="18"/>
      <c r="L4711" s="18">
        <f t="shared" si="215"/>
        <v>2</v>
      </c>
    </row>
    <row r="4712" spans="1:12" s="19" customFormat="1" ht="16.5">
      <c r="A4712" s="20">
        <v>4710</v>
      </c>
      <c r="B4712" s="18" t="s">
        <v>10985</v>
      </c>
      <c r="C4712" s="18" t="s">
        <v>6430</v>
      </c>
      <c r="D4712" s="18" t="s">
        <v>6431</v>
      </c>
      <c r="E4712" s="18" t="s">
        <v>1699</v>
      </c>
      <c r="F4712" s="7" t="s">
        <v>10986</v>
      </c>
      <c r="G4712" s="18">
        <v>2</v>
      </c>
      <c r="H4712" s="18">
        <v>250</v>
      </c>
      <c r="I4712" s="21">
        <f t="shared" si="216"/>
        <v>500</v>
      </c>
      <c r="J4712" s="18"/>
      <c r="K4712" s="18"/>
      <c r="L4712" s="18">
        <f t="shared" si="215"/>
        <v>2</v>
      </c>
    </row>
    <row r="4713" spans="1:12" s="19" customFormat="1" ht="16.5">
      <c r="A4713" s="20">
        <v>4711</v>
      </c>
      <c r="B4713" s="18" t="s">
        <v>10987</v>
      </c>
      <c r="C4713" s="18" t="s">
        <v>10988</v>
      </c>
      <c r="D4713" s="18" t="s">
        <v>10989</v>
      </c>
      <c r="E4713" s="18" t="s">
        <v>1699</v>
      </c>
      <c r="F4713" s="7" t="s">
        <v>10990</v>
      </c>
      <c r="G4713" s="18">
        <v>2</v>
      </c>
      <c r="H4713" s="18">
        <v>220</v>
      </c>
      <c r="I4713" s="21">
        <f t="shared" si="216"/>
        <v>440</v>
      </c>
      <c r="J4713" s="18"/>
      <c r="K4713" s="18"/>
      <c r="L4713" s="18">
        <f t="shared" si="215"/>
        <v>2</v>
      </c>
    </row>
    <row r="4714" spans="1:12" s="19" customFormat="1" ht="16.5">
      <c r="A4714" s="20">
        <v>4712</v>
      </c>
      <c r="B4714" s="18" t="s">
        <v>10991</v>
      </c>
      <c r="C4714" s="18" t="s">
        <v>10992</v>
      </c>
      <c r="D4714" s="18" t="s">
        <v>10993</v>
      </c>
      <c r="E4714" s="18" t="s">
        <v>1699</v>
      </c>
      <c r="F4714" s="7" t="s">
        <v>10994</v>
      </c>
      <c r="G4714" s="18">
        <v>2</v>
      </c>
      <c r="H4714" s="18">
        <v>280</v>
      </c>
      <c r="I4714" s="21">
        <f t="shared" si="216"/>
        <v>560</v>
      </c>
      <c r="J4714" s="18"/>
      <c r="K4714" s="18"/>
      <c r="L4714" s="18">
        <f t="shared" si="215"/>
        <v>2</v>
      </c>
    </row>
    <row r="4715" spans="1:12" s="19" customFormat="1" ht="16.5">
      <c r="A4715" s="20">
        <v>4713</v>
      </c>
      <c r="B4715" s="18" t="s">
        <v>10995</v>
      </c>
      <c r="C4715" s="18" t="s">
        <v>10996</v>
      </c>
      <c r="D4715" s="18" t="s">
        <v>6299</v>
      </c>
      <c r="E4715" s="18" t="s">
        <v>1699</v>
      </c>
      <c r="F4715" s="7" t="s">
        <v>10997</v>
      </c>
      <c r="G4715" s="18">
        <v>2</v>
      </c>
      <c r="H4715" s="18">
        <v>240</v>
      </c>
      <c r="I4715" s="21">
        <f t="shared" si="216"/>
        <v>480</v>
      </c>
      <c r="J4715" s="18"/>
      <c r="K4715" s="18"/>
      <c r="L4715" s="18">
        <f t="shared" si="215"/>
        <v>2</v>
      </c>
    </row>
    <row r="4716" spans="1:12" s="19" customFormat="1" ht="16.5">
      <c r="A4716" s="20">
        <v>4714</v>
      </c>
      <c r="B4716" s="18" t="s">
        <v>10998</v>
      </c>
      <c r="C4716" s="18" t="s">
        <v>10999</v>
      </c>
      <c r="D4716" s="18" t="s">
        <v>1853</v>
      </c>
      <c r="E4716" s="18" t="s">
        <v>1699</v>
      </c>
      <c r="F4716" s="7">
        <v>9789573276227</v>
      </c>
      <c r="G4716" s="18">
        <v>2</v>
      </c>
      <c r="H4716" s="18">
        <v>320</v>
      </c>
      <c r="I4716" s="21">
        <f t="shared" si="216"/>
        <v>640</v>
      </c>
      <c r="J4716" s="18"/>
      <c r="K4716" s="18"/>
      <c r="L4716" s="18">
        <f t="shared" si="215"/>
        <v>2</v>
      </c>
    </row>
    <row r="4717" spans="1:12" s="19" customFormat="1" ht="16.5">
      <c r="A4717" s="20">
        <v>4715</v>
      </c>
      <c r="B4717" s="18" t="s">
        <v>11000</v>
      </c>
      <c r="C4717" s="18" t="s">
        <v>11001</v>
      </c>
      <c r="D4717" s="18" t="s">
        <v>11002</v>
      </c>
      <c r="E4717" s="18" t="s">
        <v>1699</v>
      </c>
      <c r="F4717" s="7" t="s">
        <v>11003</v>
      </c>
      <c r="G4717" s="18">
        <v>2</v>
      </c>
      <c r="H4717" s="18">
        <v>150</v>
      </c>
      <c r="I4717" s="21">
        <f t="shared" si="216"/>
        <v>300</v>
      </c>
      <c r="J4717" s="18"/>
      <c r="K4717" s="18"/>
      <c r="L4717" s="18">
        <f t="shared" si="215"/>
        <v>2</v>
      </c>
    </row>
    <row r="4718" spans="1:12" s="19" customFormat="1" ht="16.5">
      <c r="A4718" s="20">
        <v>4716</v>
      </c>
      <c r="B4718" s="18" t="s">
        <v>11004</v>
      </c>
      <c r="C4718" s="18" t="s">
        <v>11001</v>
      </c>
      <c r="D4718" s="18" t="s">
        <v>11002</v>
      </c>
      <c r="E4718" s="18" t="s">
        <v>1699</v>
      </c>
      <c r="F4718" s="7" t="s">
        <v>4194</v>
      </c>
      <c r="G4718" s="18">
        <v>2</v>
      </c>
      <c r="H4718" s="18">
        <v>150</v>
      </c>
      <c r="I4718" s="21">
        <f t="shared" si="216"/>
        <v>300</v>
      </c>
      <c r="J4718" s="18"/>
      <c r="K4718" s="18"/>
      <c r="L4718" s="18">
        <f t="shared" si="215"/>
        <v>2</v>
      </c>
    </row>
    <row r="4719" spans="1:12" s="19" customFormat="1" ht="16.5">
      <c r="A4719" s="20">
        <v>4717</v>
      </c>
      <c r="B4719" s="18" t="s">
        <v>11005</v>
      </c>
      <c r="C4719" s="18" t="s">
        <v>11006</v>
      </c>
      <c r="D4719" s="18" t="s">
        <v>4196</v>
      </c>
      <c r="E4719" s="18" t="s">
        <v>1699</v>
      </c>
      <c r="F4719" s="7" t="s">
        <v>4197</v>
      </c>
      <c r="G4719" s="18">
        <v>2</v>
      </c>
      <c r="H4719" s="18">
        <v>150</v>
      </c>
      <c r="I4719" s="21">
        <f t="shared" si="216"/>
        <v>300</v>
      </c>
      <c r="J4719" s="18"/>
      <c r="K4719" s="18"/>
      <c r="L4719" s="18">
        <f t="shared" si="215"/>
        <v>2</v>
      </c>
    </row>
    <row r="4720" spans="1:12" s="19" customFormat="1" ht="16.5">
      <c r="A4720" s="20">
        <v>4718</v>
      </c>
      <c r="B4720" s="18" t="s">
        <v>11007</v>
      </c>
      <c r="C4720" s="18" t="s">
        <v>11001</v>
      </c>
      <c r="D4720" s="18" t="s">
        <v>4196</v>
      </c>
      <c r="E4720" s="18" t="s">
        <v>1699</v>
      </c>
      <c r="F4720" s="7" t="s">
        <v>11008</v>
      </c>
      <c r="G4720" s="18">
        <v>2</v>
      </c>
      <c r="H4720" s="18">
        <v>150</v>
      </c>
      <c r="I4720" s="21">
        <f t="shared" si="216"/>
        <v>300</v>
      </c>
      <c r="J4720" s="18"/>
      <c r="K4720" s="18"/>
      <c r="L4720" s="18">
        <f t="shared" si="215"/>
        <v>2</v>
      </c>
    </row>
    <row r="4721" spans="1:12" s="19" customFormat="1" ht="16.5">
      <c r="A4721" s="20">
        <v>4719</v>
      </c>
      <c r="B4721" s="18" t="s">
        <v>11009</v>
      </c>
      <c r="C4721" s="18" t="s">
        <v>11010</v>
      </c>
      <c r="D4721" s="18" t="s">
        <v>11011</v>
      </c>
      <c r="E4721" s="18" t="s">
        <v>1699</v>
      </c>
      <c r="F4721" s="7" t="s">
        <v>11012</v>
      </c>
      <c r="G4721" s="18">
        <v>2</v>
      </c>
      <c r="H4721" s="18">
        <v>105</v>
      </c>
      <c r="I4721" s="21">
        <f t="shared" si="216"/>
        <v>210</v>
      </c>
      <c r="J4721" s="18"/>
      <c r="K4721" s="18"/>
      <c r="L4721" s="18">
        <f t="shared" si="215"/>
        <v>2</v>
      </c>
    </row>
    <row r="4722" spans="1:12" s="19" customFormat="1" ht="16.5">
      <c r="A4722" s="20">
        <v>4720</v>
      </c>
      <c r="B4722" s="18" t="s">
        <v>11013</v>
      </c>
      <c r="C4722" s="18" t="s">
        <v>11010</v>
      </c>
      <c r="D4722" s="18" t="s">
        <v>11011</v>
      </c>
      <c r="E4722" s="18" t="s">
        <v>1699</v>
      </c>
      <c r="F4722" s="7" t="s">
        <v>11014</v>
      </c>
      <c r="G4722" s="18">
        <v>2</v>
      </c>
      <c r="H4722" s="18">
        <v>100</v>
      </c>
      <c r="I4722" s="21">
        <f t="shared" si="216"/>
        <v>200</v>
      </c>
      <c r="J4722" s="18"/>
      <c r="K4722" s="18"/>
      <c r="L4722" s="18">
        <f t="shared" si="215"/>
        <v>2</v>
      </c>
    </row>
    <row r="4723" spans="1:12" s="19" customFormat="1" ht="16.5">
      <c r="A4723" s="20">
        <v>4721</v>
      </c>
      <c r="B4723" s="18" t="s">
        <v>11015</v>
      </c>
      <c r="C4723" s="18" t="s">
        <v>11010</v>
      </c>
      <c r="D4723" s="18" t="s">
        <v>11011</v>
      </c>
      <c r="E4723" s="18" t="s">
        <v>1699</v>
      </c>
      <c r="F4723" s="7" t="s">
        <v>11016</v>
      </c>
      <c r="G4723" s="18">
        <v>2</v>
      </c>
      <c r="H4723" s="18">
        <v>100</v>
      </c>
      <c r="I4723" s="21">
        <f t="shared" si="216"/>
        <v>200</v>
      </c>
      <c r="J4723" s="18"/>
      <c r="K4723" s="18"/>
      <c r="L4723" s="18">
        <f t="shared" si="215"/>
        <v>2</v>
      </c>
    </row>
    <row r="4724" spans="1:12" s="19" customFormat="1" ht="16.5">
      <c r="A4724" s="20">
        <v>4722</v>
      </c>
      <c r="B4724" s="18" t="s">
        <v>11017</v>
      </c>
      <c r="C4724" s="18" t="s">
        <v>11010</v>
      </c>
      <c r="D4724" s="18" t="s">
        <v>11011</v>
      </c>
      <c r="E4724" s="18" t="s">
        <v>1699</v>
      </c>
      <c r="F4724" s="7" t="s">
        <v>11018</v>
      </c>
      <c r="G4724" s="18">
        <v>2</v>
      </c>
      <c r="H4724" s="18">
        <v>100</v>
      </c>
      <c r="I4724" s="21">
        <f t="shared" si="216"/>
        <v>200</v>
      </c>
      <c r="J4724" s="18"/>
      <c r="K4724" s="18"/>
      <c r="L4724" s="18">
        <f t="shared" si="215"/>
        <v>2</v>
      </c>
    </row>
    <row r="4725" spans="1:12" s="19" customFormat="1" ht="16.5">
      <c r="A4725" s="20">
        <v>4723</v>
      </c>
      <c r="B4725" s="18" t="s">
        <v>11019</v>
      </c>
      <c r="C4725" s="18" t="s">
        <v>11010</v>
      </c>
      <c r="D4725" s="18" t="s">
        <v>11011</v>
      </c>
      <c r="E4725" s="18" t="s">
        <v>1699</v>
      </c>
      <c r="F4725" s="7" t="s">
        <v>11020</v>
      </c>
      <c r="G4725" s="18">
        <v>2</v>
      </c>
      <c r="H4725" s="18">
        <v>110</v>
      </c>
      <c r="I4725" s="21">
        <f t="shared" si="216"/>
        <v>220</v>
      </c>
      <c r="J4725" s="18"/>
      <c r="K4725" s="18"/>
      <c r="L4725" s="18">
        <f t="shared" si="215"/>
        <v>2</v>
      </c>
    </row>
    <row r="4726" spans="1:12" s="19" customFormat="1" ht="16.5">
      <c r="A4726" s="20">
        <v>4724</v>
      </c>
      <c r="B4726" s="18" t="s">
        <v>11021</v>
      </c>
      <c r="C4726" s="18" t="s">
        <v>11010</v>
      </c>
      <c r="D4726" s="18" t="s">
        <v>11011</v>
      </c>
      <c r="E4726" s="18" t="s">
        <v>1699</v>
      </c>
      <c r="F4726" s="7" t="s">
        <v>11022</v>
      </c>
      <c r="G4726" s="18">
        <v>2</v>
      </c>
      <c r="H4726" s="18">
        <v>105</v>
      </c>
      <c r="I4726" s="21">
        <f t="shared" si="216"/>
        <v>210</v>
      </c>
      <c r="J4726" s="18"/>
      <c r="K4726" s="18"/>
      <c r="L4726" s="18">
        <f t="shared" si="215"/>
        <v>2</v>
      </c>
    </row>
    <row r="4727" spans="1:12" s="19" customFormat="1" ht="16.5">
      <c r="A4727" s="20">
        <v>4725</v>
      </c>
      <c r="B4727" s="18" t="s">
        <v>11023</v>
      </c>
      <c r="C4727" s="18" t="s">
        <v>11010</v>
      </c>
      <c r="D4727" s="18" t="s">
        <v>11011</v>
      </c>
      <c r="E4727" s="18" t="s">
        <v>1699</v>
      </c>
      <c r="F4727" s="7" t="s">
        <v>11024</v>
      </c>
      <c r="G4727" s="18">
        <v>2</v>
      </c>
      <c r="H4727" s="18">
        <v>110</v>
      </c>
      <c r="I4727" s="21">
        <f t="shared" si="216"/>
        <v>220</v>
      </c>
      <c r="J4727" s="18"/>
      <c r="K4727" s="18"/>
      <c r="L4727" s="18">
        <f t="shared" si="215"/>
        <v>2</v>
      </c>
    </row>
    <row r="4728" spans="1:12" s="19" customFormat="1" ht="16.5">
      <c r="A4728" s="20">
        <v>4726</v>
      </c>
      <c r="B4728" s="18" t="s">
        <v>11025</v>
      </c>
      <c r="C4728" s="18" t="s">
        <v>11010</v>
      </c>
      <c r="D4728" s="18" t="s">
        <v>11011</v>
      </c>
      <c r="E4728" s="18" t="s">
        <v>1699</v>
      </c>
      <c r="F4728" s="7" t="s">
        <v>11026</v>
      </c>
      <c r="G4728" s="18">
        <v>2</v>
      </c>
      <c r="H4728" s="18">
        <v>120</v>
      </c>
      <c r="I4728" s="21">
        <f t="shared" si="216"/>
        <v>240</v>
      </c>
      <c r="J4728" s="18"/>
      <c r="K4728" s="18"/>
      <c r="L4728" s="18">
        <f t="shared" si="215"/>
        <v>2</v>
      </c>
    </row>
    <row r="4729" spans="1:12" s="19" customFormat="1" ht="16.5">
      <c r="A4729" s="20">
        <v>4727</v>
      </c>
      <c r="B4729" s="18" t="s">
        <v>11027</v>
      </c>
      <c r="C4729" s="18" t="s">
        <v>11010</v>
      </c>
      <c r="D4729" s="18" t="s">
        <v>11011</v>
      </c>
      <c r="E4729" s="18" t="s">
        <v>1699</v>
      </c>
      <c r="F4729" s="7" t="s">
        <v>11028</v>
      </c>
      <c r="G4729" s="18">
        <v>2</v>
      </c>
      <c r="H4729" s="18">
        <v>120</v>
      </c>
      <c r="I4729" s="21">
        <f t="shared" si="216"/>
        <v>240</v>
      </c>
      <c r="J4729" s="18"/>
      <c r="K4729" s="18"/>
      <c r="L4729" s="18">
        <f t="shared" si="215"/>
        <v>2</v>
      </c>
    </row>
    <row r="4730" spans="1:12" s="19" customFormat="1" ht="16.5">
      <c r="A4730" s="20">
        <v>4728</v>
      </c>
      <c r="B4730" s="18" t="s">
        <v>11029</v>
      </c>
      <c r="C4730" s="18" t="s">
        <v>11010</v>
      </c>
      <c r="D4730" s="18" t="s">
        <v>11011</v>
      </c>
      <c r="E4730" s="18" t="s">
        <v>1699</v>
      </c>
      <c r="F4730" s="7" t="s">
        <v>11030</v>
      </c>
      <c r="G4730" s="18">
        <v>2</v>
      </c>
      <c r="H4730" s="18">
        <v>115</v>
      </c>
      <c r="I4730" s="21">
        <f t="shared" si="216"/>
        <v>230</v>
      </c>
      <c r="J4730" s="18"/>
      <c r="K4730" s="18"/>
      <c r="L4730" s="18">
        <f t="shared" si="215"/>
        <v>2</v>
      </c>
    </row>
    <row r="4731" spans="1:12" s="19" customFormat="1" ht="16.5">
      <c r="A4731" s="20">
        <v>4729</v>
      </c>
      <c r="B4731" s="18" t="s">
        <v>11031</v>
      </c>
      <c r="C4731" s="18" t="s">
        <v>11010</v>
      </c>
      <c r="D4731" s="18" t="s">
        <v>11011</v>
      </c>
      <c r="E4731" s="18" t="s">
        <v>1699</v>
      </c>
      <c r="F4731" s="7" t="s">
        <v>11032</v>
      </c>
      <c r="G4731" s="18">
        <v>2</v>
      </c>
      <c r="H4731" s="18">
        <v>120</v>
      </c>
      <c r="I4731" s="21">
        <f t="shared" si="216"/>
        <v>240</v>
      </c>
      <c r="J4731" s="18"/>
      <c r="K4731" s="18"/>
      <c r="L4731" s="18">
        <f t="shared" si="215"/>
        <v>2</v>
      </c>
    </row>
    <row r="4732" spans="1:12" s="19" customFormat="1" ht="16.5">
      <c r="A4732" s="20">
        <v>4730</v>
      </c>
      <c r="B4732" s="18" t="s">
        <v>11033</v>
      </c>
      <c r="C4732" s="18" t="s">
        <v>11010</v>
      </c>
      <c r="D4732" s="18" t="s">
        <v>11011</v>
      </c>
      <c r="E4732" s="18" t="s">
        <v>1699</v>
      </c>
      <c r="F4732" s="7" t="s">
        <v>11034</v>
      </c>
      <c r="G4732" s="18">
        <v>2</v>
      </c>
      <c r="H4732" s="18">
        <v>100</v>
      </c>
      <c r="I4732" s="21">
        <f t="shared" si="216"/>
        <v>200</v>
      </c>
      <c r="J4732" s="18"/>
      <c r="K4732" s="18"/>
      <c r="L4732" s="18">
        <f t="shared" si="215"/>
        <v>2</v>
      </c>
    </row>
    <row r="4733" spans="1:12" s="19" customFormat="1" ht="16.5">
      <c r="A4733" s="20">
        <v>4731</v>
      </c>
      <c r="B4733" s="18" t="s">
        <v>11035</v>
      </c>
      <c r="C4733" s="18" t="s">
        <v>11010</v>
      </c>
      <c r="D4733" s="18" t="s">
        <v>11011</v>
      </c>
      <c r="E4733" s="18" t="s">
        <v>1699</v>
      </c>
      <c r="F4733" s="7" t="s">
        <v>11036</v>
      </c>
      <c r="G4733" s="18">
        <v>2</v>
      </c>
      <c r="H4733" s="18">
        <v>120</v>
      </c>
      <c r="I4733" s="21">
        <f t="shared" si="216"/>
        <v>240</v>
      </c>
      <c r="J4733" s="18"/>
      <c r="K4733" s="18"/>
      <c r="L4733" s="18">
        <f t="shared" si="215"/>
        <v>2</v>
      </c>
    </row>
    <row r="4734" spans="1:12" s="19" customFormat="1" ht="16.5">
      <c r="A4734" s="20">
        <v>4732</v>
      </c>
      <c r="B4734" s="18" t="s">
        <v>11037</v>
      </c>
      <c r="C4734" s="18" t="s">
        <v>11010</v>
      </c>
      <c r="D4734" s="18" t="s">
        <v>11011</v>
      </c>
      <c r="E4734" s="18" t="s">
        <v>1699</v>
      </c>
      <c r="F4734" s="7" t="s">
        <v>11038</v>
      </c>
      <c r="G4734" s="18">
        <v>2</v>
      </c>
      <c r="H4734" s="18">
        <v>120</v>
      </c>
      <c r="I4734" s="21">
        <f t="shared" si="216"/>
        <v>240</v>
      </c>
      <c r="J4734" s="18"/>
      <c r="K4734" s="18"/>
      <c r="L4734" s="18">
        <f t="shared" si="215"/>
        <v>2</v>
      </c>
    </row>
    <row r="4735" spans="1:12" s="19" customFormat="1" ht="16.5">
      <c r="A4735" s="20">
        <v>4733</v>
      </c>
      <c r="B4735" s="18" t="s">
        <v>11039</v>
      </c>
      <c r="C4735" s="18" t="s">
        <v>11010</v>
      </c>
      <c r="D4735" s="18" t="s">
        <v>11011</v>
      </c>
      <c r="E4735" s="18" t="s">
        <v>1699</v>
      </c>
      <c r="F4735" s="7" t="s">
        <v>11040</v>
      </c>
      <c r="G4735" s="18">
        <v>2</v>
      </c>
      <c r="H4735" s="18">
        <v>120</v>
      </c>
      <c r="I4735" s="21">
        <f t="shared" si="216"/>
        <v>240</v>
      </c>
      <c r="J4735" s="18"/>
      <c r="K4735" s="18"/>
      <c r="L4735" s="18">
        <f t="shared" si="215"/>
        <v>2</v>
      </c>
    </row>
    <row r="4736" spans="1:12" s="19" customFormat="1" ht="16.5">
      <c r="A4736" s="20">
        <v>4734</v>
      </c>
      <c r="B4736" s="18" t="s">
        <v>11041</v>
      </c>
      <c r="C4736" s="18" t="s">
        <v>11010</v>
      </c>
      <c r="D4736" s="18" t="s">
        <v>11011</v>
      </c>
      <c r="E4736" s="18" t="s">
        <v>1699</v>
      </c>
      <c r="F4736" s="7" t="s">
        <v>11042</v>
      </c>
      <c r="G4736" s="18">
        <v>2</v>
      </c>
      <c r="H4736" s="18">
        <v>120</v>
      </c>
      <c r="I4736" s="21">
        <f t="shared" si="216"/>
        <v>240</v>
      </c>
      <c r="J4736" s="18"/>
      <c r="K4736" s="18"/>
      <c r="L4736" s="18">
        <f t="shared" si="215"/>
        <v>2</v>
      </c>
    </row>
    <row r="4737" spans="1:12" s="19" customFormat="1" ht="16.5">
      <c r="A4737" s="20">
        <v>4735</v>
      </c>
      <c r="B4737" s="18" t="s">
        <v>11043</v>
      </c>
      <c r="C4737" s="18" t="s">
        <v>11010</v>
      </c>
      <c r="D4737" s="18" t="s">
        <v>11011</v>
      </c>
      <c r="E4737" s="18" t="s">
        <v>1699</v>
      </c>
      <c r="F4737" s="7" t="s">
        <v>11044</v>
      </c>
      <c r="G4737" s="18">
        <v>2</v>
      </c>
      <c r="H4737" s="18">
        <v>120</v>
      </c>
      <c r="I4737" s="21">
        <f t="shared" si="216"/>
        <v>240</v>
      </c>
      <c r="J4737" s="18"/>
      <c r="K4737" s="18"/>
      <c r="L4737" s="18">
        <f t="shared" si="215"/>
        <v>2</v>
      </c>
    </row>
    <row r="4738" spans="1:12" s="19" customFormat="1" ht="16.5">
      <c r="A4738" s="20">
        <v>4736</v>
      </c>
      <c r="B4738" s="18" t="s">
        <v>11045</v>
      </c>
      <c r="C4738" s="18" t="s">
        <v>11010</v>
      </c>
      <c r="D4738" s="18" t="s">
        <v>11011</v>
      </c>
      <c r="E4738" s="18" t="s">
        <v>1699</v>
      </c>
      <c r="F4738" s="7" t="s">
        <v>11046</v>
      </c>
      <c r="G4738" s="18">
        <v>2</v>
      </c>
      <c r="H4738" s="18">
        <v>120</v>
      </c>
      <c r="I4738" s="21">
        <f t="shared" si="216"/>
        <v>240</v>
      </c>
      <c r="J4738" s="18"/>
      <c r="K4738" s="18"/>
      <c r="L4738" s="18">
        <f t="shared" si="215"/>
        <v>2</v>
      </c>
    </row>
    <row r="4739" spans="1:12" s="19" customFormat="1" ht="16.5">
      <c r="A4739" s="20">
        <v>4737</v>
      </c>
      <c r="B4739" s="18" t="s">
        <v>11047</v>
      </c>
      <c r="C4739" s="18" t="s">
        <v>11010</v>
      </c>
      <c r="D4739" s="18" t="s">
        <v>11011</v>
      </c>
      <c r="E4739" s="18" t="s">
        <v>1699</v>
      </c>
      <c r="F4739" s="7" t="s">
        <v>11048</v>
      </c>
      <c r="G4739" s="18">
        <v>2</v>
      </c>
      <c r="H4739" s="18">
        <v>100</v>
      </c>
      <c r="I4739" s="21">
        <f t="shared" si="216"/>
        <v>200</v>
      </c>
      <c r="J4739" s="18"/>
      <c r="K4739" s="18"/>
      <c r="L4739" s="18">
        <f t="shared" si="215"/>
        <v>2</v>
      </c>
    </row>
    <row r="4740" spans="1:12" s="19" customFormat="1" ht="16.5">
      <c r="A4740" s="20">
        <v>4738</v>
      </c>
      <c r="B4740" s="18" t="s">
        <v>11049</v>
      </c>
      <c r="C4740" s="18" t="s">
        <v>11010</v>
      </c>
      <c r="D4740" s="18" t="s">
        <v>11011</v>
      </c>
      <c r="E4740" s="18" t="s">
        <v>1699</v>
      </c>
      <c r="F4740" s="7" t="s">
        <v>11050</v>
      </c>
      <c r="G4740" s="18">
        <v>2</v>
      </c>
      <c r="H4740" s="18">
        <v>100</v>
      </c>
      <c r="I4740" s="21">
        <f t="shared" si="216"/>
        <v>200</v>
      </c>
      <c r="J4740" s="18"/>
      <c r="K4740" s="18"/>
      <c r="L4740" s="18">
        <f t="shared" si="215"/>
        <v>2</v>
      </c>
    </row>
    <row r="4741" spans="1:12" s="19" customFormat="1" ht="16.5">
      <c r="A4741" s="20">
        <v>4739</v>
      </c>
      <c r="B4741" s="18" t="s">
        <v>11051</v>
      </c>
      <c r="C4741" s="18" t="s">
        <v>11010</v>
      </c>
      <c r="D4741" s="18" t="s">
        <v>11011</v>
      </c>
      <c r="E4741" s="18" t="s">
        <v>1699</v>
      </c>
      <c r="F4741" s="7" t="s">
        <v>11052</v>
      </c>
      <c r="G4741" s="18">
        <v>2</v>
      </c>
      <c r="H4741" s="18">
        <v>100</v>
      </c>
      <c r="I4741" s="21">
        <f t="shared" si="216"/>
        <v>200</v>
      </c>
      <c r="J4741" s="18"/>
      <c r="K4741" s="18"/>
      <c r="L4741" s="18">
        <f t="shared" si="215"/>
        <v>2</v>
      </c>
    </row>
    <row r="4742" spans="1:12" s="19" customFormat="1" ht="16.5">
      <c r="A4742" s="20">
        <v>4740</v>
      </c>
      <c r="B4742" s="18" t="s">
        <v>11053</v>
      </c>
      <c r="C4742" s="18" t="s">
        <v>11010</v>
      </c>
      <c r="D4742" s="18" t="s">
        <v>11011</v>
      </c>
      <c r="E4742" s="18" t="s">
        <v>1699</v>
      </c>
      <c r="F4742" s="7" t="s">
        <v>11054</v>
      </c>
      <c r="G4742" s="18">
        <v>2</v>
      </c>
      <c r="H4742" s="18">
        <v>105</v>
      </c>
      <c r="I4742" s="21">
        <f t="shared" si="216"/>
        <v>210</v>
      </c>
      <c r="J4742" s="18"/>
      <c r="K4742" s="18"/>
      <c r="L4742" s="18">
        <f t="shared" si="215"/>
        <v>2</v>
      </c>
    </row>
    <row r="4743" spans="1:12" s="19" customFormat="1" ht="16.5">
      <c r="A4743" s="20">
        <v>4741</v>
      </c>
      <c r="B4743" s="18" t="s">
        <v>11055</v>
      </c>
      <c r="C4743" s="18" t="s">
        <v>11010</v>
      </c>
      <c r="D4743" s="18" t="s">
        <v>11011</v>
      </c>
      <c r="E4743" s="18" t="s">
        <v>1699</v>
      </c>
      <c r="F4743" s="7" t="s">
        <v>11056</v>
      </c>
      <c r="G4743" s="18">
        <v>2</v>
      </c>
      <c r="H4743" s="18">
        <v>100</v>
      </c>
      <c r="I4743" s="21">
        <f t="shared" si="216"/>
        <v>200</v>
      </c>
      <c r="J4743" s="18"/>
      <c r="K4743" s="18"/>
      <c r="L4743" s="18">
        <f t="shared" ref="L4743:L4806" si="217">G4743</f>
        <v>2</v>
      </c>
    </row>
    <row r="4744" spans="1:12" s="19" customFormat="1" ht="16.5">
      <c r="A4744" s="20">
        <v>4742</v>
      </c>
      <c r="B4744" s="18" t="s">
        <v>11057</v>
      </c>
      <c r="C4744" s="18" t="s">
        <v>11010</v>
      </c>
      <c r="D4744" s="18" t="s">
        <v>11011</v>
      </c>
      <c r="E4744" s="18" t="s">
        <v>1699</v>
      </c>
      <c r="F4744" s="7" t="s">
        <v>11058</v>
      </c>
      <c r="G4744" s="18">
        <v>2</v>
      </c>
      <c r="H4744" s="18">
        <v>100</v>
      </c>
      <c r="I4744" s="21">
        <f t="shared" si="216"/>
        <v>200</v>
      </c>
      <c r="J4744" s="18"/>
      <c r="K4744" s="18"/>
      <c r="L4744" s="18">
        <f t="shared" si="217"/>
        <v>2</v>
      </c>
    </row>
    <row r="4745" spans="1:12" s="19" customFormat="1" ht="16.5">
      <c r="A4745" s="20">
        <v>4743</v>
      </c>
      <c r="B4745" s="18" t="s">
        <v>11059</v>
      </c>
      <c r="C4745" s="18" t="s">
        <v>11010</v>
      </c>
      <c r="D4745" s="18" t="s">
        <v>11011</v>
      </c>
      <c r="E4745" s="18" t="s">
        <v>1699</v>
      </c>
      <c r="F4745" s="7" t="s">
        <v>11060</v>
      </c>
      <c r="G4745" s="18">
        <v>2</v>
      </c>
      <c r="H4745" s="18">
        <v>100</v>
      </c>
      <c r="I4745" s="21">
        <f t="shared" si="216"/>
        <v>200</v>
      </c>
      <c r="J4745" s="18"/>
      <c r="K4745" s="18"/>
      <c r="L4745" s="18">
        <f t="shared" si="217"/>
        <v>2</v>
      </c>
    </row>
    <row r="4746" spans="1:12" s="19" customFormat="1" ht="16.5">
      <c r="A4746" s="20">
        <v>4744</v>
      </c>
      <c r="B4746" s="18" t="s">
        <v>11061</v>
      </c>
      <c r="C4746" s="18" t="s">
        <v>11062</v>
      </c>
      <c r="D4746" s="18" t="s">
        <v>11063</v>
      </c>
      <c r="E4746" s="18" t="s">
        <v>1699</v>
      </c>
      <c r="F4746" s="7" t="s">
        <v>11064</v>
      </c>
      <c r="G4746" s="18">
        <v>2</v>
      </c>
      <c r="H4746" s="18">
        <v>250</v>
      </c>
      <c r="I4746" s="21">
        <f t="shared" si="216"/>
        <v>500</v>
      </c>
      <c r="J4746" s="18"/>
      <c r="K4746" s="18"/>
      <c r="L4746" s="18">
        <f t="shared" si="217"/>
        <v>2</v>
      </c>
    </row>
    <row r="4747" spans="1:12" s="19" customFormat="1" ht="16.5">
      <c r="A4747" s="20">
        <v>4745</v>
      </c>
      <c r="B4747" s="18" t="s">
        <v>11065</v>
      </c>
      <c r="C4747" s="18" t="s">
        <v>11066</v>
      </c>
      <c r="D4747" s="18" t="s">
        <v>6249</v>
      </c>
      <c r="E4747" s="18" t="s">
        <v>1699</v>
      </c>
      <c r="F4747" s="7" t="s">
        <v>11067</v>
      </c>
      <c r="G4747" s="18">
        <v>2</v>
      </c>
      <c r="H4747" s="18">
        <v>100</v>
      </c>
      <c r="I4747" s="21">
        <f t="shared" si="216"/>
        <v>200</v>
      </c>
      <c r="J4747" s="18"/>
      <c r="K4747" s="18"/>
      <c r="L4747" s="18">
        <f t="shared" si="217"/>
        <v>2</v>
      </c>
    </row>
    <row r="4748" spans="1:12" s="19" customFormat="1" ht="16.5">
      <c r="A4748" s="20">
        <v>4746</v>
      </c>
      <c r="B4748" s="18" t="s">
        <v>11068</v>
      </c>
      <c r="C4748" s="18" t="s">
        <v>11066</v>
      </c>
      <c r="D4748" s="18" t="s">
        <v>6249</v>
      </c>
      <c r="E4748" s="18" t="s">
        <v>1699</v>
      </c>
      <c r="F4748" s="7" t="s">
        <v>11069</v>
      </c>
      <c r="G4748" s="18">
        <v>2</v>
      </c>
      <c r="H4748" s="18">
        <v>110</v>
      </c>
      <c r="I4748" s="21">
        <f t="shared" si="216"/>
        <v>220</v>
      </c>
      <c r="J4748" s="18"/>
      <c r="K4748" s="18"/>
      <c r="L4748" s="18">
        <f t="shared" si="217"/>
        <v>2</v>
      </c>
    </row>
    <row r="4749" spans="1:12" s="19" customFormat="1" ht="16.5">
      <c r="A4749" s="20">
        <v>4747</v>
      </c>
      <c r="B4749" s="18" t="s">
        <v>11070</v>
      </c>
      <c r="C4749" s="18" t="s">
        <v>11066</v>
      </c>
      <c r="D4749" s="18" t="s">
        <v>6249</v>
      </c>
      <c r="E4749" s="18" t="s">
        <v>1699</v>
      </c>
      <c r="F4749" s="7" t="s">
        <v>11071</v>
      </c>
      <c r="G4749" s="18">
        <v>2</v>
      </c>
      <c r="H4749" s="18">
        <v>110</v>
      </c>
      <c r="I4749" s="21">
        <f t="shared" si="216"/>
        <v>220</v>
      </c>
      <c r="J4749" s="18"/>
      <c r="K4749" s="18"/>
      <c r="L4749" s="18">
        <f t="shared" si="217"/>
        <v>2</v>
      </c>
    </row>
    <row r="4750" spans="1:12" s="19" customFormat="1" ht="16.5">
      <c r="A4750" s="20">
        <v>4748</v>
      </c>
      <c r="B4750" s="18" t="s">
        <v>1620</v>
      </c>
      <c r="C4750" s="18" t="s">
        <v>11066</v>
      </c>
      <c r="D4750" s="18" t="s">
        <v>6249</v>
      </c>
      <c r="E4750" s="18" t="s">
        <v>1699</v>
      </c>
      <c r="F4750" s="7" t="s">
        <v>11072</v>
      </c>
      <c r="G4750" s="18">
        <v>2</v>
      </c>
      <c r="H4750" s="18">
        <v>110</v>
      </c>
      <c r="I4750" s="21">
        <f t="shared" si="216"/>
        <v>220</v>
      </c>
      <c r="J4750" s="18"/>
      <c r="K4750" s="18"/>
      <c r="L4750" s="18">
        <f t="shared" si="217"/>
        <v>2</v>
      </c>
    </row>
    <row r="4751" spans="1:12" s="19" customFormat="1" ht="16.5">
      <c r="A4751" s="20">
        <v>4749</v>
      </c>
      <c r="B4751" s="18" t="s">
        <v>11073</v>
      </c>
      <c r="C4751" s="18" t="s">
        <v>11074</v>
      </c>
      <c r="D4751" s="18" t="s">
        <v>5022</v>
      </c>
      <c r="E4751" s="18" t="s">
        <v>10456</v>
      </c>
      <c r="F4751" s="7">
        <v>9789573273110</v>
      </c>
      <c r="G4751" s="18">
        <v>2</v>
      </c>
      <c r="H4751" s="18">
        <v>280</v>
      </c>
      <c r="I4751" s="21">
        <f t="shared" si="216"/>
        <v>560</v>
      </c>
      <c r="J4751" s="18"/>
      <c r="K4751" s="18"/>
      <c r="L4751" s="18">
        <f t="shared" si="217"/>
        <v>2</v>
      </c>
    </row>
    <row r="4752" spans="1:12" s="19" customFormat="1" ht="16.5">
      <c r="A4752" s="20">
        <v>4750</v>
      </c>
      <c r="B4752" s="18" t="s">
        <v>11075</v>
      </c>
      <c r="C4752" s="18" t="s">
        <v>11076</v>
      </c>
      <c r="D4752" s="18" t="s">
        <v>2828</v>
      </c>
      <c r="E4752" s="18" t="s">
        <v>1699</v>
      </c>
      <c r="F4752" s="7" t="s">
        <v>11077</v>
      </c>
      <c r="G4752" s="18">
        <v>2</v>
      </c>
      <c r="H4752" s="18">
        <v>280</v>
      </c>
      <c r="I4752" s="21">
        <f t="shared" ref="I4752:I4815" si="218">G4752*H4752</f>
        <v>560</v>
      </c>
      <c r="J4752" s="18"/>
      <c r="K4752" s="18"/>
      <c r="L4752" s="18">
        <f t="shared" si="217"/>
        <v>2</v>
      </c>
    </row>
    <row r="4753" spans="1:12" s="19" customFormat="1" ht="16.5">
      <c r="A4753" s="20">
        <v>4751</v>
      </c>
      <c r="B4753" s="18" t="s">
        <v>11078</v>
      </c>
      <c r="C4753" s="18" t="s">
        <v>11079</v>
      </c>
      <c r="D4753" s="18" t="s">
        <v>4221</v>
      </c>
      <c r="E4753" s="18" t="s">
        <v>1699</v>
      </c>
      <c r="F4753" s="7" t="s">
        <v>11080</v>
      </c>
      <c r="G4753" s="18">
        <v>2</v>
      </c>
      <c r="H4753" s="18">
        <v>250</v>
      </c>
      <c r="I4753" s="21">
        <f t="shared" si="218"/>
        <v>500</v>
      </c>
      <c r="J4753" s="18"/>
      <c r="K4753" s="18"/>
      <c r="L4753" s="18">
        <f t="shared" si="217"/>
        <v>2</v>
      </c>
    </row>
    <row r="4754" spans="1:12" s="19" customFormat="1" ht="16.5">
      <c r="A4754" s="20">
        <v>4752</v>
      </c>
      <c r="B4754" s="18" t="s">
        <v>11081</v>
      </c>
      <c r="C4754" s="18" t="s">
        <v>11082</v>
      </c>
      <c r="D4754" s="18" t="s">
        <v>2914</v>
      </c>
      <c r="E4754" s="18" t="s">
        <v>1699</v>
      </c>
      <c r="F4754" s="7">
        <v>9789866113468</v>
      </c>
      <c r="G4754" s="18">
        <v>2</v>
      </c>
      <c r="H4754" s="18">
        <v>200</v>
      </c>
      <c r="I4754" s="21">
        <f t="shared" si="218"/>
        <v>400</v>
      </c>
      <c r="J4754" s="18"/>
      <c r="K4754" s="18"/>
      <c r="L4754" s="18">
        <f t="shared" si="217"/>
        <v>2</v>
      </c>
    </row>
    <row r="4755" spans="1:12" s="19" customFormat="1" ht="16.5">
      <c r="A4755" s="20">
        <v>4753</v>
      </c>
      <c r="B4755" s="18" t="s">
        <v>11083</v>
      </c>
      <c r="C4755" s="18" t="s">
        <v>11084</v>
      </c>
      <c r="D4755" s="18" t="s">
        <v>6299</v>
      </c>
      <c r="E4755" s="18" t="s">
        <v>1699</v>
      </c>
      <c r="F4755" s="7" t="s">
        <v>11085</v>
      </c>
      <c r="G4755" s="18">
        <v>2</v>
      </c>
      <c r="H4755" s="18">
        <v>200</v>
      </c>
      <c r="I4755" s="21">
        <f t="shared" si="218"/>
        <v>400</v>
      </c>
      <c r="J4755" s="18"/>
      <c r="K4755" s="18"/>
      <c r="L4755" s="18">
        <f t="shared" si="217"/>
        <v>2</v>
      </c>
    </row>
    <row r="4756" spans="1:12" s="19" customFormat="1" ht="16.5">
      <c r="A4756" s="20">
        <v>4754</v>
      </c>
      <c r="B4756" s="18" t="s">
        <v>11086</v>
      </c>
      <c r="C4756" s="18" t="s">
        <v>11087</v>
      </c>
      <c r="D4756" s="18" t="s">
        <v>6299</v>
      </c>
      <c r="E4756" s="18" t="s">
        <v>1699</v>
      </c>
      <c r="F4756" s="7" t="s">
        <v>11088</v>
      </c>
      <c r="G4756" s="18">
        <v>2</v>
      </c>
      <c r="H4756" s="18">
        <v>380</v>
      </c>
      <c r="I4756" s="21">
        <f t="shared" si="218"/>
        <v>760</v>
      </c>
      <c r="J4756" s="18"/>
      <c r="K4756" s="18"/>
      <c r="L4756" s="18">
        <f t="shared" si="217"/>
        <v>2</v>
      </c>
    </row>
    <row r="4757" spans="1:12" s="19" customFormat="1" ht="16.5">
      <c r="A4757" s="20">
        <v>4755</v>
      </c>
      <c r="B4757" s="18" t="s">
        <v>11089</v>
      </c>
      <c r="C4757" s="18" t="s">
        <v>9494</v>
      </c>
      <c r="D4757" s="18" t="s">
        <v>9495</v>
      </c>
      <c r="E4757" s="18" t="s">
        <v>1699</v>
      </c>
      <c r="F4757" s="7">
        <v>9789863380382</v>
      </c>
      <c r="G4757" s="18">
        <v>2</v>
      </c>
      <c r="H4757" s="18">
        <v>280</v>
      </c>
      <c r="I4757" s="21">
        <f t="shared" si="218"/>
        <v>560</v>
      </c>
      <c r="J4757" s="18"/>
      <c r="K4757" s="18"/>
      <c r="L4757" s="18">
        <f t="shared" si="217"/>
        <v>2</v>
      </c>
    </row>
    <row r="4758" spans="1:12" s="18" customFormat="1" ht="17.45" customHeight="1">
      <c r="A4758" s="20">
        <v>4756</v>
      </c>
      <c r="B4758" s="18" t="s">
        <v>11090</v>
      </c>
      <c r="C4758" s="18" t="s">
        <v>11091</v>
      </c>
      <c r="D4758" s="18" t="s">
        <v>11092</v>
      </c>
      <c r="E4758" s="18" t="s">
        <v>1699</v>
      </c>
      <c r="F4758" s="7" t="s">
        <v>11093</v>
      </c>
      <c r="G4758" s="18">
        <v>2</v>
      </c>
      <c r="H4758" s="18">
        <v>349</v>
      </c>
      <c r="I4758" s="21">
        <f t="shared" si="218"/>
        <v>698</v>
      </c>
      <c r="J4758" s="18" t="s">
        <v>1936</v>
      </c>
      <c r="K4758" s="18" t="s">
        <v>1936</v>
      </c>
      <c r="L4758" s="18">
        <f t="shared" si="217"/>
        <v>2</v>
      </c>
    </row>
    <row r="4759" spans="1:12" s="18" customFormat="1" ht="17.45" customHeight="1">
      <c r="A4759" s="20">
        <v>4757</v>
      </c>
      <c r="B4759" s="18" t="s">
        <v>11094</v>
      </c>
      <c r="C4759" s="18" t="s">
        <v>11095</v>
      </c>
      <c r="D4759" s="18" t="s">
        <v>3358</v>
      </c>
      <c r="E4759" s="18" t="s">
        <v>1699</v>
      </c>
      <c r="F4759" s="7">
        <v>9789862727775</v>
      </c>
      <c r="G4759" s="18">
        <v>2</v>
      </c>
      <c r="H4759" s="18">
        <v>199</v>
      </c>
      <c r="I4759" s="21">
        <f t="shared" si="218"/>
        <v>398</v>
      </c>
      <c r="L4759" s="18">
        <f t="shared" si="217"/>
        <v>2</v>
      </c>
    </row>
    <row r="4760" spans="1:12" s="18" customFormat="1" ht="17.45" customHeight="1">
      <c r="A4760" s="20">
        <v>4758</v>
      </c>
      <c r="B4760" s="18" t="s">
        <v>11096</v>
      </c>
      <c r="C4760" s="18" t="s">
        <v>11095</v>
      </c>
      <c r="D4760" s="18" t="s">
        <v>3358</v>
      </c>
      <c r="E4760" s="18" t="s">
        <v>1699</v>
      </c>
      <c r="F4760" s="7">
        <v>9789862728550</v>
      </c>
      <c r="G4760" s="18">
        <v>2</v>
      </c>
      <c r="H4760" s="18">
        <v>199</v>
      </c>
      <c r="I4760" s="21">
        <f t="shared" si="218"/>
        <v>398</v>
      </c>
      <c r="L4760" s="18">
        <f t="shared" si="217"/>
        <v>2</v>
      </c>
    </row>
    <row r="4761" spans="1:12" s="18" customFormat="1" ht="17.45" customHeight="1">
      <c r="A4761" s="20">
        <v>4759</v>
      </c>
      <c r="B4761" s="18" t="s">
        <v>11097</v>
      </c>
      <c r="C4761" s="18" t="s">
        <v>11095</v>
      </c>
      <c r="D4761" s="18" t="s">
        <v>3358</v>
      </c>
      <c r="E4761" s="18" t="s">
        <v>1699</v>
      </c>
      <c r="F4761" s="12">
        <v>9789862727768</v>
      </c>
      <c r="G4761" s="18">
        <v>2</v>
      </c>
      <c r="H4761" s="18">
        <v>199</v>
      </c>
      <c r="I4761" s="21">
        <f t="shared" si="218"/>
        <v>398</v>
      </c>
      <c r="L4761" s="18">
        <f t="shared" si="217"/>
        <v>2</v>
      </c>
    </row>
    <row r="4762" spans="1:12" s="18" customFormat="1" ht="17.45" customHeight="1">
      <c r="A4762" s="20">
        <v>4760</v>
      </c>
      <c r="B4762" s="18" t="s">
        <v>11098</v>
      </c>
      <c r="C4762" s="18" t="s">
        <v>11095</v>
      </c>
      <c r="D4762" s="18" t="s">
        <v>3358</v>
      </c>
      <c r="E4762" s="18" t="s">
        <v>1699</v>
      </c>
      <c r="F4762" s="7">
        <v>9789862728864</v>
      </c>
      <c r="G4762" s="18">
        <v>2</v>
      </c>
      <c r="H4762" s="18">
        <v>199</v>
      </c>
      <c r="I4762" s="21">
        <f t="shared" si="218"/>
        <v>398</v>
      </c>
      <c r="L4762" s="18">
        <f t="shared" si="217"/>
        <v>2</v>
      </c>
    </row>
    <row r="4763" spans="1:12" s="18" customFormat="1" ht="17.45" customHeight="1">
      <c r="A4763" s="20">
        <v>4761</v>
      </c>
      <c r="B4763" s="18" t="s">
        <v>11099</v>
      </c>
      <c r="C4763" s="18" t="s">
        <v>11095</v>
      </c>
      <c r="D4763" s="18" t="s">
        <v>3358</v>
      </c>
      <c r="E4763" s="18" t="s">
        <v>1699</v>
      </c>
      <c r="F4763" s="7">
        <v>9789862729069</v>
      </c>
      <c r="G4763" s="18">
        <v>2</v>
      </c>
      <c r="H4763" s="18">
        <v>199</v>
      </c>
      <c r="I4763" s="21">
        <f t="shared" si="218"/>
        <v>398</v>
      </c>
      <c r="L4763" s="18">
        <f t="shared" si="217"/>
        <v>2</v>
      </c>
    </row>
    <row r="4764" spans="1:12" s="18" customFormat="1" ht="17.45" customHeight="1">
      <c r="A4764" s="20">
        <v>4762</v>
      </c>
      <c r="B4764" s="18" t="s">
        <v>11100</v>
      </c>
      <c r="C4764" s="18" t="s">
        <v>11095</v>
      </c>
      <c r="D4764" s="18" t="s">
        <v>3358</v>
      </c>
      <c r="E4764" s="18" t="s">
        <v>1699</v>
      </c>
      <c r="F4764" s="7">
        <v>9789862729052</v>
      </c>
      <c r="G4764" s="18">
        <v>2</v>
      </c>
      <c r="H4764" s="18">
        <v>199</v>
      </c>
      <c r="I4764" s="21">
        <f t="shared" si="218"/>
        <v>398</v>
      </c>
      <c r="L4764" s="18">
        <f t="shared" si="217"/>
        <v>2</v>
      </c>
    </row>
    <row r="4765" spans="1:12" s="18" customFormat="1" ht="17.45" customHeight="1">
      <c r="A4765" s="20">
        <v>4763</v>
      </c>
      <c r="B4765" s="18" t="s">
        <v>11101</v>
      </c>
      <c r="C4765" s="18" t="s">
        <v>11095</v>
      </c>
      <c r="D4765" s="18" t="s">
        <v>3358</v>
      </c>
      <c r="E4765" s="18" t="s">
        <v>1699</v>
      </c>
      <c r="F4765" s="7">
        <v>9789862729045</v>
      </c>
      <c r="G4765" s="18">
        <v>2</v>
      </c>
      <c r="H4765" s="18">
        <v>199</v>
      </c>
      <c r="I4765" s="21">
        <f t="shared" si="218"/>
        <v>398</v>
      </c>
      <c r="L4765" s="18">
        <f t="shared" si="217"/>
        <v>2</v>
      </c>
    </row>
    <row r="4766" spans="1:12" s="18" customFormat="1" ht="17.45" customHeight="1">
      <c r="A4766" s="20">
        <v>4764</v>
      </c>
      <c r="B4766" s="18" t="s">
        <v>11102</v>
      </c>
      <c r="C4766" s="18" t="s">
        <v>11095</v>
      </c>
      <c r="D4766" s="18" t="s">
        <v>3358</v>
      </c>
      <c r="E4766" s="18" t="s">
        <v>1699</v>
      </c>
      <c r="F4766" s="7">
        <v>9789862729298</v>
      </c>
      <c r="G4766" s="18">
        <v>2</v>
      </c>
      <c r="H4766" s="18">
        <v>199</v>
      </c>
      <c r="I4766" s="21">
        <f t="shared" si="218"/>
        <v>398</v>
      </c>
      <c r="L4766" s="18">
        <f t="shared" si="217"/>
        <v>2</v>
      </c>
    </row>
    <row r="4767" spans="1:12" s="18" customFormat="1" ht="17.45" customHeight="1">
      <c r="A4767" s="20">
        <v>4765</v>
      </c>
      <c r="B4767" s="18" t="s">
        <v>11103</v>
      </c>
      <c r="C4767" s="18" t="s">
        <v>11095</v>
      </c>
      <c r="D4767" s="18" t="s">
        <v>3358</v>
      </c>
      <c r="E4767" s="18" t="s">
        <v>1699</v>
      </c>
      <c r="F4767" s="7">
        <v>9789862729304</v>
      </c>
      <c r="G4767" s="18">
        <v>2</v>
      </c>
      <c r="H4767" s="18">
        <v>199</v>
      </c>
      <c r="I4767" s="21">
        <f t="shared" si="218"/>
        <v>398</v>
      </c>
      <c r="L4767" s="18">
        <f t="shared" si="217"/>
        <v>2</v>
      </c>
    </row>
    <row r="4768" spans="1:12" s="18" customFormat="1" ht="17.45" customHeight="1">
      <c r="A4768" s="20">
        <v>4766</v>
      </c>
      <c r="B4768" s="18" t="s">
        <v>11104</v>
      </c>
      <c r="C4768" s="18" t="s">
        <v>11095</v>
      </c>
      <c r="D4768" s="18" t="s">
        <v>3358</v>
      </c>
      <c r="E4768" s="18" t="s">
        <v>1699</v>
      </c>
      <c r="F4768" s="7">
        <v>9789862729540</v>
      </c>
      <c r="G4768" s="18">
        <v>2</v>
      </c>
      <c r="H4768" s="18">
        <v>199</v>
      </c>
      <c r="I4768" s="21">
        <f t="shared" si="218"/>
        <v>398</v>
      </c>
      <c r="L4768" s="18">
        <f t="shared" si="217"/>
        <v>2</v>
      </c>
    </row>
    <row r="4769" spans="1:12" s="18" customFormat="1" ht="17.45" customHeight="1">
      <c r="A4769" s="20">
        <v>4767</v>
      </c>
      <c r="B4769" s="18" t="s">
        <v>11105</v>
      </c>
      <c r="C4769" s="18" t="s">
        <v>11095</v>
      </c>
      <c r="D4769" s="18" t="s">
        <v>3358</v>
      </c>
      <c r="E4769" s="18" t="s">
        <v>1699</v>
      </c>
      <c r="F4769" s="7">
        <v>9789862729557</v>
      </c>
      <c r="G4769" s="18">
        <v>2</v>
      </c>
      <c r="H4769" s="18">
        <v>199</v>
      </c>
      <c r="I4769" s="21">
        <f t="shared" si="218"/>
        <v>398</v>
      </c>
      <c r="L4769" s="18">
        <f t="shared" si="217"/>
        <v>2</v>
      </c>
    </row>
    <row r="4770" spans="1:12" s="18" customFormat="1" ht="17.45" customHeight="1">
      <c r="A4770" s="20">
        <v>4768</v>
      </c>
      <c r="B4770" s="18" t="s">
        <v>11106</v>
      </c>
      <c r="C4770" s="18" t="s">
        <v>11095</v>
      </c>
      <c r="D4770" s="18" t="s">
        <v>3358</v>
      </c>
      <c r="E4770" s="18" t="s">
        <v>1699</v>
      </c>
      <c r="F4770" s="7">
        <v>9789862727782</v>
      </c>
      <c r="G4770" s="18">
        <v>2</v>
      </c>
      <c r="H4770" s="18">
        <v>199</v>
      </c>
      <c r="I4770" s="21">
        <f t="shared" si="218"/>
        <v>398</v>
      </c>
      <c r="L4770" s="18">
        <f t="shared" si="217"/>
        <v>2</v>
      </c>
    </row>
    <row r="4771" spans="1:12" s="18" customFormat="1" ht="17.45" customHeight="1">
      <c r="A4771" s="20">
        <v>4769</v>
      </c>
      <c r="B4771" s="18" t="s">
        <v>11107</v>
      </c>
      <c r="C4771" s="18" t="s">
        <v>11095</v>
      </c>
      <c r="D4771" s="18" t="s">
        <v>3358</v>
      </c>
      <c r="E4771" s="18" t="s">
        <v>1699</v>
      </c>
      <c r="F4771" s="7">
        <v>9789862729779</v>
      </c>
      <c r="G4771" s="18">
        <v>2</v>
      </c>
      <c r="H4771" s="18">
        <v>199</v>
      </c>
      <c r="I4771" s="21">
        <f t="shared" si="218"/>
        <v>398</v>
      </c>
      <c r="L4771" s="18">
        <f t="shared" si="217"/>
        <v>2</v>
      </c>
    </row>
    <row r="4772" spans="1:12" s="18" customFormat="1" ht="17.45" customHeight="1">
      <c r="A4772" s="20">
        <v>4770</v>
      </c>
      <c r="B4772" s="18" t="s">
        <v>11108</v>
      </c>
      <c r="C4772" s="18" t="s">
        <v>11095</v>
      </c>
      <c r="D4772" s="18" t="s">
        <v>3358</v>
      </c>
      <c r="E4772" s="18" t="s">
        <v>1699</v>
      </c>
      <c r="F4772" s="7">
        <v>9789862729762</v>
      </c>
      <c r="G4772" s="18">
        <v>2</v>
      </c>
      <c r="H4772" s="18">
        <v>199</v>
      </c>
      <c r="I4772" s="21">
        <f t="shared" si="218"/>
        <v>398</v>
      </c>
      <c r="L4772" s="18">
        <f t="shared" si="217"/>
        <v>2</v>
      </c>
    </row>
    <row r="4773" spans="1:12" s="18" customFormat="1" ht="17.45" customHeight="1">
      <c r="A4773" s="20">
        <v>4771</v>
      </c>
      <c r="B4773" s="18" t="s">
        <v>11109</v>
      </c>
      <c r="C4773" s="18" t="s">
        <v>11095</v>
      </c>
      <c r="D4773" s="18" t="s">
        <v>3358</v>
      </c>
      <c r="E4773" s="18" t="s">
        <v>1699</v>
      </c>
      <c r="F4773" s="7">
        <v>9789869288040</v>
      </c>
      <c r="G4773" s="18">
        <v>2</v>
      </c>
      <c r="H4773" s="18">
        <v>199</v>
      </c>
      <c r="I4773" s="21">
        <f t="shared" si="218"/>
        <v>398</v>
      </c>
      <c r="L4773" s="18">
        <f t="shared" si="217"/>
        <v>2</v>
      </c>
    </row>
    <row r="4774" spans="1:12" s="18" customFormat="1" ht="17.45" customHeight="1">
      <c r="A4774" s="20">
        <v>4772</v>
      </c>
      <c r="B4774" s="18" t="s">
        <v>11110</v>
      </c>
      <c r="C4774" s="18" t="s">
        <v>11095</v>
      </c>
      <c r="D4774" s="18" t="s">
        <v>3358</v>
      </c>
      <c r="E4774" s="18" t="s">
        <v>1699</v>
      </c>
      <c r="F4774" s="7">
        <v>9789869288026</v>
      </c>
      <c r="G4774" s="18">
        <v>2</v>
      </c>
      <c r="H4774" s="18">
        <v>199</v>
      </c>
      <c r="I4774" s="21">
        <f t="shared" si="218"/>
        <v>398</v>
      </c>
      <c r="L4774" s="18">
        <f t="shared" si="217"/>
        <v>2</v>
      </c>
    </row>
    <row r="4775" spans="1:12" s="18" customFormat="1" ht="17.45" customHeight="1">
      <c r="A4775" s="20">
        <v>4773</v>
      </c>
      <c r="B4775" s="18" t="s">
        <v>11111</v>
      </c>
      <c r="C4775" s="18" t="s">
        <v>11095</v>
      </c>
      <c r="D4775" s="18" t="s">
        <v>3358</v>
      </c>
      <c r="E4775" s="18" t="s">
        <v>1699</v>
      </c>
      <c r="F4775" s="7">
        <v>9789862728222</v>
      </c>
      <c r="G4775" s="18">
        <v>2</v>
      </c>
      <c r="H4775" s="18">
        <v>199</v>
      </c>
      <c r="I4775" s="21">
        <f t="shared" si="218"/>
        <v>398</v>
      </c>
      <c r="L4775" s="18">
        <f t="shared" si="217"/>
        <v>2</v>
      </c>
    </row>
    <row r="4776" spans="1:12" s="18" customFormat="1" ht="17.45" customHeight="1">
      <c r="A4776" s="20">
        <v>4774</v>
      </c>
      <c r="B4776" s="18" t="s">
        <v>11112</v>
      </c>
      <c r="C4776" s="18" t="s">
        <v>11095</v>
      </c>
      <c r="D4776" s="18" t="s">
        <v>3358</v>
      </c>
      <c r="E4776" s="18" t="s">
        <v>1699</v>
      </c>
      <c r="F4776" s="7">
        <v>9789862728239</v>
      </c>
      <c r="G4776" s="18">
        <v>2</v>
      </c>
      <c r="H4776" s="18">
        <v>199</v>
      </c>
      <c r="I4776" s="21">
        <f t="shared" si="218"/>
        <v>398</v>
      </c>
      <c r="L4776" s="18">
        <f t="shared" si="217"/>
        <v>2</v>
      </c>
    </row>
    <row r="4777" spans="1:12" s="18" customFormat="1" ht="17.45" customHeight="1">
      <c r="A4777" s="20">
        <v>4775</v>
      </c>
      <c r="B4777" s="18" t="s">
        <v>11113</v>
      </c>
      <c r="C4777" s="18" t="s">
        <v>11095</v>
      </c>
      <c r="D4777" s="18" t="s">
        <v>3358</v>
      </c>
      <c r="E4777" s="18" t="s">
        <v>1699</v>
      </c>
      <c r="F4777" s="7">
        <v>9789862728246</v>
      </c>
      <c r="G4777" s="18">
        <v>2</v>
      </c>
      <c r="H4777" s="18">
        <v>199</v>
      </c>
      <c r="I4777" s="21">
        <f t="shared" si="218"/>
        <v>398</v>
      </c>
      <c r="L4777" s="18">
        <f t="shared" si="217"/>
        <v>2</v>
      </c>
    </row>
    <row r="4778" spans="1:12" s="18" customFormat="1" ht="17.45" customHeight="1">
      <c r="A4778" s="20">
        <v>4776</v>
      </c>
      <c r="B4778" s="18" t="s">
        <v>11114</v>
      </c>
      <c r="C4778" s="18" t="s">
        <v>11095</v>
      </c>
      <c r="D4778" s="18" t="s">
        <v>3358</v>
      </c>
      <c r="E4778" s="18" t="s">
        <v>1699</v>
      </c>
      <c r="F4778" s="7">
        <v>9789862728390</v>
      </c>
      <c r="G4778" s="18">
        <v>2</v>
      </c>
      <c r="H4778" s="18">
        <v>199</v>
      </c>
      <c r="I4778" s="21">
        <f t="shared" si="218"/>
        <v>398</v>
      </c>
      <c r="L4778" s="18">
        <f t="shared" si="217"/>
        <v>2</v>
      </c>
    </row>
    <row r="4779" spans="1:12" s="18" customFormat="1" ht="17.45" customHeight="1">
      <c r="A4779" s="20">
        <v>4777</v>
      </c>
      <c r="B4779" s="18" t="s">
        <v>11115</v>
      </c>
      <c r="C4779" s="18" t="s">
        <v>11095</v>
      </c>
      <c r="D4779" s="18" t="s">
        <v>3358</v>
      </c>
      <c r="E4779" s="18" t="s">
        <v>1699</v>
      </c>
      <c r="F4779" s="7">
        <v>9789862728352</v>
      </c>
      <c r="G4779" s="18">
        <v>2</v>
      </c>
      <c r="H4779" s="18">
        <v>199</v>
      </c>
      <c r="I4779" s="21">
        <f t="shared" si="218"/>
        <v>398</v>
      </c>
      <c r="L4779" s="18">
        <f t="shared" si="217"/>
        <v>2</v>
      </c>
    </row>
    <row r="4780" spans="1:12" s="18" customFormat="1" ht="17.45" customHeight="1">
      <c r="A4780" s="20">
        <v>4778</v>
      </c>
      <c r="B4780" s="18" t="s">
        <v>11116</v>
      </c>
      <c r="C4780" s="18" t="s">
        <v>11095</v>
      </c>
      <c r="D4780" s="18" t="s">
        <v>3358</v>
      </c>
      <c r="E4780" s="18" t="s">
        <v>1699</v>
      </c>
      <c r="F4780" s="7">
        <v>9789862728543</v>
      </c>
      <c r="G4780" s="18">
        <v>2</v>
      </c>
      <c r="H4780" s="18">
        <v>199</v>
      </c>
      <c r="I4780" s="21">
        <f t="shared" si="218"/>
        <v>398</v>
      </c>
      <c r="L4780" s="18">
        <f t="shared" si="217"/>
        <v>2</v>
      </c>
    </row>
    <row r="4781" spans="1:12" s="18" customFormat="1" ht="17.45" customHeight="1">
      <c r="A4781" s="20">
        <v>4779</v>
      </c>
      <c r="B4781" s="18" t="s">
        <v>11117</v>
      </c>
      <c r="C4781" s="18" t="s">
        <v>11095</v>
      </c>
      <c r="D4781" s="18" t="s">
        <v>3358</v>
      </c>
      <c r="E4781" s="18" t="s">
        <v>1699</v>
      </c>
      <c r="F4781" s="7">
        <v>9789862728536</v>
      </c>
      <c r="G4781" s="18">
        <v>2</v>
      </c>
      <c r="H4781" s="18">
        <v>199</v>
      </c>
      <c r="I4781" s="21">
        <f t="shared" si="218"/>
        <v>398</v>
      </c>
      <c r="L4781" s="18">
        <f t="shared" si="217"/>
        <v>2</v>
      </c>
    </row>
    <row r="4782" spans="1:12" s="18" customFormat="1" ht="17.45" customHeight="1">
      <c r="A4782" s="20">
        <v>4780</v>
      </c>
      <c r="B4782" s="18" t="s">
        <v>11118</v>
      </c>
      <c r="C4782" s="18" t="s">
        <v>7783</v>
      </c>
      <c r="D4782" s="18" t="s">
        <v>2899</v>
      </c>
      <c r="E4782" s="18" t="s">
        <v>1699</v>
      </c>
      <c r="F4782" s="7" t="s">
        <v>11119</v>
      </c>
      <c r="G4782" s="18">
        <v>2</v>
      </c>
      <c r="H4782" s="18">
        <v>250</v>
      </c>
      <c r="I4782" s="21">
        <f t="shared" si="218"/>
        <v>500</v>
      </c>
      <c r="L4782" s="18">
        <f t="shared" si="217"/>
        <v>2</v>
      </c>
    </row>
    <row r="4783" spans="1:12" s="18" customFormat="1" ht="17.45" customHeight="1">
      <c r="A4783" s="20">
        <v>4781</v>
      </c>
      <c r="B4783" s="18" t="s">
        <v>11120</v>
      </c>
      <c r="C4783" s="18" t="s">
        <v>11121</v>
      </c>
      <c r="D4783" s="18" t="s">
        <v>3190</v>
      </c>
      <c r="E4783" s="18" t="s">
        <v>1699</v>
      </c>
      <c r="F4783" s="7" t="s">
        <v>11122</v>
      </c>
      <c r="G4783" s="18">
        <v>2</v>
      </c>
      <c r="H4783" s="18">
        <v>270</v>
      </c>
      <c r="I4783" s="21">
        <f t="shared" si="218"/>
        <v>540</v>
      </c>
      <c r="L4783" s="18">
        <f t="shared" si="217"/>
        <v>2</v>
      </c>
    </row>
    <row r="4784" spans="1:12" s="18" customFormat="1" ht="17.45" customHeight="1">
      <c r="A4784" s="20">
        <v>4782</v>
      </c>
      <c r="B4784" s="18" t="s">
        <v>11123</v>
      </c>
      <c r="C4784" s="18" t="s">
        <v>11124</v>
      </c>
      <c r="D4784" s="18" t="s">
        <v>3505</v>
      </c>
      <c r="E4784" s="18" t="s">
        <v>1699</v>
      </c>
      <c r="F4784" s="7">
        <v>9789862292877</v>
      </c>
      <c r="G4784" s="18">
        <v>2</v>
      </c>
      <c r="H4784" s="18">
        <v>280</v>
      </c>
      <c r="I4784" s="21">
        <f t="shared" si="218"/>
        <v>560</v>
      </c>
      <c r="L4784" s="18">
        <f t="shared" si="217"/>
        <v>2</v>
      </c>
    </row>
    <row r="4785" spans="1:12" s="18" customFormat="1" ht="17.45" customHeight="1">
      <c r="A4785" s="20">
        <v>4783</v>
      </c>
      <c r="B4785" s="18" t="s">
        <v>11125</v>
      </c>
      <c r="C4785" s="18" t="s">
        <v>11126</v>
      </c>
      <c r="D4785" s="18" t="s">
        <v>11127</v>
      </c>
      <c r="E4785" s="18" t="s">
        <v>1699</v>
      </c>
      <c r="F4785" s="7">
        <v>9789867672650</v>
      </c>
      <c r="G4785" s="18">
        <v>2</v>
      </c>
      <c r="H4785" s="18">
        <v>2100</v>
      </c>
      <c r="I4785" s="21">
        <f t="shared" si="218"/>
        <v>4200</v>
      </c>
      <c r="L4785" s="18">
        <f t="shared" si="217"/>
        <v>2</v>
      </c>
    </row>
    <row r="4786" spans="1:12" s="18" customFormat="1" ht="17.45" customHeight="1">
      <c r="A4786" s="20">
        <v>4784</v>
      </c>
      <c r="B4786" s="18" t="s">
        <v>11128</v>
      </c>
      <c r="C4786" s="18" t="s">
        <v>7325</v>
      </c>
      <c r="D4786" s="18" t="s">
        <v>7326</v>
      </c>
      <c r="E4786" s="18" t="s">
        <v>1699</v>
      </c>
      <c r="F4786" s="7">
        <v>9789571348865</v>
      </c>
      <c r="G4786" s="18">
        <v>2</v>
      </c>
      <c r="H4786" s="18">
        <v>280</v>
      </c>
      <c r="I4786" s="21">
        <f t="shared" si="218"/>
        <v>560</v>
      </c>
      <c r="L4786" s="18">
        <f t="shared" si="217"/>
        <v>2</v>
      </c>
    </row>
    <row r="4787" spans="1:12" s="18" customFormat="1" ht="17.45" customHeight="1">
      <c r="A4787" s="20">
        <v>4785</v>
      </c>
      <c r="B4787" s="18" t="s">
        <v>11129</v>
      </c>
      <c r="C4787" s="18" t="s">
        <v>7325</v>
      </c>
      <c r="D4787" s="18" t="s">
        <v>7326</v>
      </c>
      <c r="E4787" s="18" t="s">
        <v>1699</v>
      </c>
      <c r="F4787" s="7">
        <v>9789571349442</v>
      </c>
      <c r="G4787" s="18">
        <v>2</v>
      </c>
      <c r="H4787" s="18">
        <v>280</v>
      </c>
      <c r="I4787" s="21">
        <f t="shared" si="218"/>
        <v>560</v>
      </c>
      <c r="L4787" s="18">
        <f t="shared" si="217"/>
        <v>2</v>
      </c>
    </row>
    <row r="4788" spans="1:12" s="18" customFormat="1" ht="17.45" customHeight="1">
      <c r="A4788" s="20">
        <v>4786</v>
      </c>
      <c r="B4788" s="18" t="s">
        <v>11130</v>
      </c>
      <c r="C4788" s="18" t="s">
        <v>7325</v>
      </c>
      <c r="D4788" s="18" t="s">
        <v>7326</v>
      </c>
      <c r="E4788" s="18" t="s">
        <v>1699</v>
      </c>
      <c r="F4788" s="7">
        <v>9789571349961</v>
      </c>
      <c r="G4788" s="18">
        <v>2</v>
      </c>
      <c r="H4788" s="18">
        <v>280</v>
      </c>
      <c r="I4788" s="21">
        <f t="shared" si="218"/>
        <v>560</v>
      </c>
      <c r="L4788" s="18">
        <f t="shared" si="217"/>
        <v>2</v>
      </c>
    </row>
    <row r="4789" spans="1:12" s="18" customFormat="1" ht="17.45" customHeight="1">
      <c r="A4789" s="20">
        <v>4787</v>
      </c>
      <c r="B4789" s="18" t="s">
        <v>11131</v>
      </c>
      <c r="C4789" s="18" t="s">
        <v>7325</v>
      </c>
      <c r="D4789" s="18" t="s">
        <v>7326</v>
      </c>
      <c r="E4789" s="18" t="s">
        <v>1699</v>
      </c>
      <c r="F4789" s="7">
        <v>9789571350417</v>
      </c>
      <c r="G4789" s="18">
        <v>2</v>
      </c>
      <c r="H4789" s="18">
        <v>280</v>
      </c>
      <c r="I4789" s="21">
        <f t="shared" si="218"/>
        <v>560</v>
      </c>
      <c r="L4789" s="18">
        <f t="shared" si="217"/>
        <v>2</v>
      </c>
    </row>
    <row r="4790" spans="1:12" s="18" customFormat="1" ht="17.45" customHeight="1">
      <c r="A4790" s="20">
        <v>4788</v>
      </c>
      <c r="B4790" s="18" t="s">
        <v>11132</v>
      </c>
      <c r="C4790" s="18" t="s">
        <v>7325</v>
      </c>
      <c r="D4790" s="18" t="s">
        <v>7326</v>
      </c>
      <c r="E4790" s="18" t="s">
        <v>1699</v>
      </c>
      <c r="F4790" s="7">
        <v>9789571350967</v>
      </c>
      <c r="G4790" s="18">
        <v>2</v>
      </c>
      <c r="H4790" s="18">
        <v>280</v>
      </c>
      <c r="I4790" s="21">
        <f t="shared" si="218"/>
        <v>560</v>
      </c>
      <c r="L4790" s="18">
        <f t="shared" si="217"/>
        <v>2</v>
      </c>
    </row>
    <row r="4791" spans="1:12" s="18" customFormat="1" ht="17.45" customHeight="1">
      <c r="A4791" s="20">
        <v>4789</v>
      </c>
      <c r="B4791" s="18" t="s">
        <v>11133</v>
      </c>
      <c r="C4791" s="18" t="s">
        <v>11134</v>
      </c>
      <c r="D4791" s="18" t="s">
        <v>11135</v>
      </c>
      <c r="E4791" s="18" t="s">
        <v>1699</v>
      </c>
      <c r="F4791" s="7" t="s">
        <v>11136</v>
      </c>
      <c r="G4791" s="18">
        <v>2</v>
      </c>
      <c r="H4791" s="18">
        <v>250</v>
      </c>
      <c r="I4791" s="21">
        <f t="shared" si="218"/>
        <v>500</v>
      </c>
      <c r="L4791" s="18">
        <f t="shared" si="217"/>
        <v>2</v>
      </c>
    </row>
    <row r="4792" spans="1:12" s="18" customFormat="1" ht="17.45" customHeight="1">
      <c r="A4792" s="20">
        <v>4790</v>
      </c>
      <c r="B4792" s="18" t="s">
        <v>11137</v>
      </c>
      <c r="C4792" s="18" t="s">
        <v>11138</v>
      </c>
      <c r="D4792" s="18" t="s">
        <v>2970</v>
      </c>
      <c r="E4792" s="18" t="s">
        <v>1699</v>
      </c>
      <c r="F4792" s="7" t="s">
        <v>11139</v>
      </c>
      <c r="G4792" s="18">
        <v>2</v>
      </c>
      <c r="H4792" s="18">
        <v>320</v>
      </c>
      <c r="I4792" s="21">
        <f t="shared" si="218"/>
        <v>640</v>
      </c>
      <c r="L4792" s="18">
        <f t="shared" si="217"/>
        <v>2</v>
      </c>
    </row>
    <row r="4793" spans="1:12" s="18" customFormat="1" ht="17.45" customHeight="1">
      <c r="A4793" s="20">
        <v>4791</v>
      </c>
      <c r="B4793" s="18" t="s">
        <v>11140</v>
      </c>
      <c r="C4793" s="18" t="s">
        <v>11141</v>
      </c>
      <c r="D4793" s="18" t="s">
        <v>2780</v>
      </c>
      <c r="E4793" s="18" t="s">
        <v>1699</v>
      </c>
      <c r="F4793" s="7">
        <v>9574501957</v>
      </c>
      <c r="G4793" s="18">
        <v>5</v>
      </c>
      <c r="H4793" s="18">
        <v>200</v>
      </c>
      <c r="I4793" s="21">
        <f t="shared" si="218"/>
        <v>1000</v>
      </c>
      <c r="L4793" s="18">
        <f t="shared" si="217"/>
        <v>5</v>
      </c>
    </row>
    <row r="4794" spans="1:12" s="18" customFormat="1" ht="17.45" customHeight="1">
      <c r="A4794" s="20">
        <v>4792</v>
      </c>
      <c r="B4794" s="18" t="s">
        <v>11142</v>
      </c>
      <c r="C4794" s="18" t="s">
        <v>11141</v>
      </c>
      <c r="D4794" s="18" t="s">
        <v>2780</v>
      </c>
      <c r="E4794" s="18" t="s">
        <v>1699</v>
      </c>
      <c r="F4794" s="12">
        <v>9574502074</v>
      </c>
      <c r="G4794" s="18">
        <v>5</v>
      </c>
      <c r="H4794" s="18">
        <v>200</v>
      </c>
      <c r="I4794" s="21">
        <f t="shared" si="218"/>
        <v>1000</v>
      </c>
      <c r="L4794" s="18">
        <f t="shared" si="217"/>
        <v>5</v>
      </c>
    </row>
    <row r="4795" spans="1:12" s="18" customFormat="1" ht="17.45" customHeight="1">
      <c r="A4795" s="20">
        <v>4793</v>
      </c>
      <c r="B4795" s="18" t="s">
        <v>11143</v>
      </c>
      <c r="C4795" s="18" t="s">
        <v>11141</v>
      </c>
      <c r="D4795" s="18" t="s">
        <v>2780</v>
      </c>
      <c r="E4795" s="18" t="s">
        <v>1699</v>
      </c>
      <c r="F4795" s="7">
        <v>9574502082</v>
      </c>
      <c r="G4795" s="18">
        <v>5</v>
      </c>
      <c r="H4795" s="18">
        <v>200</v>
      </c>
      <c r="I4795" s="21">
        <f t="shared" si="218"/>
        <v>1000</v>
      </c>
      <c r="L4795" s="18">
        <f t="shared" si="217"/>
        <v>5</v>
      </c>
    </row>
    <row r="4796" spans="1:12" s="18" customFormat="1" ht="17.45" customHeight="1">
      <c r="A4796" s="20">
        <v>4794</v>
      </c>
      <c r="B4796" s="18" t="s">
        <v>11144</v>
      </c>
      <c r="C4796" s="18" t="s">
        <v>11141</v>
      </c>
      <c r="D4796" s="18" t="s">
        <v>2780</v>
      </c>
      <c r="E4796" s="18" t="s">
        <v>1699</v>
      </c>
      <c r="F4796" s="7" t="s">
        <v>11145</v>
      </c>
      <c r="G4796" s="18">
        <v>5</v>
      </c>
      <c r="H4796" s="18">
        <v>250</v>
      </c>
      <c r="I4796" s="21">
        <f t="shared" si="218"/>
        <v>1250</v>
      </c>
      <c r="L4796" s="18">
        <f t="shared" si="217"/>
        <v>5</v>
      </c>
    </row>
    <row r="4797" spans="1:12" s="18" customFormat="1" ht="17.45" customHeight="1">
      <c r="A4797" s="20">
        <v>4795</v>
      </c>
      <c r="B4797" s="18" t="s">
        <v>11146</v>
      </c>
      <c r="C4797" s="18" t="s">
        <v>11141</v>
      </c>
      <c r="D4797" s="18" t="s">
        <v>2780</v>
      </c>
      <c r="E4797" s="18" t="s">
        <v>1699</v>
      </c>
      <c r="F4797" s="7" t="s">
        <v>11147</v>
      </c>
      <c r="G4797" s="18">
        <v>5</v>
      </c>
      <c r="H4797" s="18">
        <v>230</v>
      </c>
      <c r="I4797" s="21">
        <f t="shared" si="218"/>
        <v>1150</v>
      </c>
      <c r="L4797" s="18">
        <f t="shared" si="217"/>
        <v>5</v>
      </c>
    </row>
    <row r="4798" spans="1:12" s="18" customFormat="1" ht="17.45" customHeight="1">
      <c r="A4798" s="20">
        <v>4796</v>
      </c>
      <c r="B4798" s="18" t="s">
        <v>11148</v>
      </c>
      <c r="C4798" s="18" t="s">
        <v>11141</v>
      </c>
      <c r="D4798" s="18" t="s">
        <v>2780</v>
      </c>
      <c r="E4798" s="18" t="s">
        <v>1699</v>
      </c>
      <c r="F4798" s="7" t="s">
        <v>11149</v>
      </c>
      <c r="G4798" s="18">
        <v>5</v>
      </c>
      <c r="H4798" s="18">
        <v>230</v>
      </c>
      <c r="I4798" s="21">
        <f t="shared" si="218"/>
        <v>1150</v>
      </c>
      <c r="L4798" s="18">
        <f t="shared" si="217"/>
        <v>5</v>
      </c>
    </row>
    <row r="4799" spans="1:12" s="18" customFormat="1" ht="17.45" customHeight="1">
      <c r="A4799" s="20">
        <v>4797</v>
      </c>
      <c r="B4799" s="18" t="s">
        <v>11150</v>
      </c>
      <c r="C4799" s="18" t="s">
        <v>11141</v>
      </c>
      <c r="D4799" s="18" t="s">
        <v>2780</v>
      </c>
      <c r="E4799" s="18" t="s">
        <v>1699</v>
      </c>
      <c r="F4799" s="7" t="s">
        <v>11151</v>
      </c>
      <c r="G4799" s="18">
        <v>5</v>
      </c>
      <c r="H4799" s="18">
        <v>200</v>
      </c>
      <c r="I4799" s="21">
        <f t="shared" si="218"/>
        <v>1000</v>
      </c>
      <c r="L4799" s="18">
        <f t="shared" si="217"/>
        <v>5</v>
      </c>
    </row>
    <row r="4800" spans="1:12" s="18" customFormat="1" ht="17.45" customHeight="1">
      <c r="A4800" s="20">
        <v>4798</v>
      </c>
      <c r="B4800" s="18" t="s">
        <v>11152</v>
      </c>
      <c r="C4800" s="18" t="s">
        <v>11141</v>
      </c>
      <c r="D4800" s="18" t="s">
        <v>2780</v>
      </c>
      <c r="E4800" s="18" t="s">
        <v>1699</v>
      </c>
      <c r="F4800" s="7">
        <v>9574502147</v>
      </c>
      <c r="G4800" s="18">
        <v>5</v>
      </c>
      <c r="H4800" s="18">
        <v>200</v>
      </c>
      <c r="I4800" s="21">
        <f t="shared" si="218"/>
        <v>1000</v>
      </c>
      <c r="L4800" s="18">
        <f t="shared" si="217"/>
        <v>5</v>
      </c>
    </row>
    <row r="4801" spans="1:12" s="18" customFormat="1" ht="17.45" customHeight="1">
      <c r="A4801" s="20">
        <v>4799</v>
      </c>
      <c r="B4801" s="18" t="s">
        <v>11153</v>
      </c>
      <c r="C4801" s="18" t="s">
        <v>11154</v>
      </c>
      <c r="D4801" s="18" t="s">
        <v>8115</v>
      </c>
      <c r="E4801" s="18" t="s">
        <v>1699</v>
      </c>
      <c r="F4801" s="7">
        <v>9789571456065</v>
      </c>
      <c r="G4801" s="18">
        <v>5</v>
      </c>
      <c r="H4801" s="18">
        <v>140</v>
      </c>
      <c r="I4801" s="21">
        <f t="shared" si="218"/>
        <v>700</v>
      </c>
      <c r="L4801" s="18">
        <f t="shared" si="217"/>
        <v>5</v>
      </c>
    </row>
    <row r="4802" spans="1:12" s="18" customFormat="1" ht="17.45" customHeight="1">
      <c r="A4802" s="20">
        <v>4800</v>
      </c>
      <c r="B4802" s="18" t="s">
        <v>11155</v>
      </c>
      <c r="C4802" s="18" t="s">
        <v>11156</v>
      </c>
      <c r="D4802" s="18" t="s">
        <v>11157</v>
      </c>
      <c r="E4802" s="18" t="s">
        <v>1699</v>
      </c>
      <c r="F4802" s="7" t="s">
        <v>11158</v>
      </c>
      <c r="G4802" s="18">
        <v>2</v>
      </c>
      <c r="H4802" s="18">
        <v>216</v>
      </c>
      <c r="I4802" s="21">
        <f t="shared" si="218"/>
        <v>432</v>
      </c>
      <c r="L4802" s="18">
        <f t="shared" si="217"/>
        <v>2</v>
      </c>
    </row>
    <row r="4803" spans="1:12" s="18" customFormat="1" ht="17.45" customHeight="1">
      <c r="A4803" s="20">
        <v>4801</v>
      </c>
      <c r="B4803" s="18" t="s">
        <v>11159</v>
      </c>
      <c r="C4803" s="18" t="s">
        <v>11160</v>
      </c>
      <c r="D4803" s="18" t="s">
        <v>11161</v>
      </c>
      <c r="E4803" s="18" t="s">
        <v>1699</v>
      </c>
      <c r="F4803" s="7">
        <v>9789575748333</v>
      </c>
      <c r="G4803" s="18">
        <v>2</v>
      </c>
      <c r="H4803" s="18">
        <v>469</v>
      </c>
      <c r="I4803" s="21">
        <f t="shared" si="218"/>
        <v>938</v>
      </c>
      <c r="L4803" s="18">
        <f t="shared" si="217"/>
        <v>2</v>
      </c>
    </row>
    <row r="4804" spans="1:12" s="18" customFormat="1" ht="17.45" customHeight="1">
      <c r="A4804" s="20">
        <v>4802</v>
      </c>
      <c r="B4804" s="18" t="s">
        <v>11162</v>
      </c>
      <c r="C4804" s="18" t="s">
        <v>11163</v>
      </c>
      <c r="D4804" s="18" t="s">
        <v>4221</v>
      </c>
      <c r="E4804" s="18" t="s">
        <v>1699</v>
      </c>
      <c r="F4804" s="7" t="s">
        <v>11164</v>
      </c>
      <c r="G4804" s="18">
        <v>2</v>
      </c>
      <c r="H4804" s="18">
        <v>469</v>
      </c>
      <c r="I4804" s="21">
        <f t="shared" si="218"/>
        <v>938</v>
      </c>
      <c r="L4804" s="18">
        <f t="shared" si="217"/>
        <v>2</v>
      </c>
    </row>
    <row r="4805" spans="1:12" s="18" customFormat="1" ht="17.45" customHeight="1">
      <c r="A4805" s="20">
        <v>4803</v>
      </c>
      <c r="B4805" s="18" t="s">
        <v>11165</v>
      </c>
      <c r="C4805" s="18" t="s">
        <v>11166</v>
      </c>
      <c r="D4805" s="18" t="s">
        <v>11167</v>
      </c>
      <c r="E4805" s="18" t="s">
        <v>1699</v>
      </c>
      <c r="F4805" s="7">
        <v>9789865794149</v>
      </c>
      <c r="G4805" s="18">
        <v>2</v>
      </c>
      <c r="H4805" s="18">
        <v>350</v>
      </c>
      <c r="I4805" s="21">
        <f t="shared" si="218"/>
        <v>700</v>
      </c>
      <c r="L4805" s="18">
        <f t="shared" si="217"/>
        <v>2</v>
      </c>
    </row>
    <row r="4806" spans="1:12" s="19" customFormat="1" ht="16.5">
      <c r="A4806" s="20">
        <v>4804</v>
      </c>
      <c r="B4806" s="18" t="s">
        <v>11168</v>
      </c>
      <c r="C4806" s="18" t="s">
        <v>11169</v>
      </c>
      <c r="D4806" s="18" t="s">
        <v>11170</v>
      </c>
      <c r="E4806" s="18" t="s">
        <v>1699</v>
      </c>
      <c r="F4806" s="7" t="s">
        <v>11171</v>
      </c>
      <c r="G4806" s="18">
        <v>10</v>
      </c>
      <c r="H4806" s="18">
        <v>250</v>
      </c>
      <c r="I4806" s="21">
        <f t="shared" si="218"/>
        <v>2500</v>
      </c>
      <c r="J4806" s="18"/>
      <c r="K4806" s="18"/>
      <c r="L4806" s="18">
        <f t="shared" si="217"/>
        <v>10</v>
      </c>
    </row>
    <row r="4807" spans="1:12" s="19" customFormat="1" ht="16.5">
      <c r="A4807" s="20">
        <v>4805</v>
      </c>
      <c r="B4807" s="18" t="s">
        <v>11172</v>
      </c>
      <c r="C4807" s="18" t="s">
        <v>11173</v>
      </c>
      <c r="D4807" s="18" t="s">
        <v>4552</v>
      </c>
      <c r="E4807" s="18" t="s">
        <v>1699</v>
      </c>
      <c r="F4807" s="7" t="s">
        <v>11174</v>
      </c>
      <c r="G4807" s="18">
        <v>2</v>
      </c>
      <c r="H4807" s="18">
        <v>300</v>
      </c>
      <c r="I4807" s="21">
        <f t="shared" si="218"/>
        <v>600</v>
      </c>
      <c r="J4807" s="18"/>
      <c r="K4807" s="18"/>
      <c r="L4807" s="18">
        <f t="shared" ref="L4807:L4870" si="219">G4807</f>
        <v>2</v>
      </c>
    </row>
    <row r="4808" spans="1:12" s="19" customFormat="1" ht="16.5">
      <c r="A4808" s="20">
        <v>4806</v>
      </c>
      <c r="B4808" s="18" t="s">
        <v>11175</v>
      </c>
      <c r="C4808" s="18" t="s">
        <v>11176</v>
      </c>
      <c r="D4808" s="18" t="s">
        <v>4552</v>
      </c>
      <c r="E4808" s="18" t="s">
        <v>1699</v>
      </c>
      <c r="F4808" s="7" t="s">
        <v>11177</v>
      </c>
      <c r="G4808" s="18">
        <v>2</v>
      </c>
      <c r="H4808" s="18">
        <v>300</v>
      </c>
      <c r="I4808" s="21">
        <f t="shared" si="218"/>
        <v>600</v>
      </c>
      <c r="J4808" s="18" t="s">
        <v>1708</v>
      </c>
      <c r="K4808" s="18"/>
      <c r="L4808" s="18">
        <f t="shared" si="219"/>
        <v>2</v>
      </c>
    </row>
    <row r="4809" spans="1:12" s="19" customFormat="1" ht="16.5">
      <c r="A4809" s="20">
        <v>4807</v>
      </c>
      <c r="B4809" s="18" t="s">
        <v>11178</v>
      </c>
      <c r="C4809" s="18" t="s">
        <v>11179</v>
      </c>
      <c r="D4809" s="18" t="s">
        <v>2622</v>
      </c>
      <c r="E4809" s="18" t="s">
        <v>1699</v>
      </c>
      <c r="F4809" s="7" t="s">
        <v>11180</v>
      </c>
      <c r="G4809" s="18">
        <v>2</v>
      </c>
      <c r="H4809" s="18">
        <v>800</v>
      </c>
      <c r="I4809" s="21">
        <f t="shared" si="218"/>
        <v>1600</v>
      </c>
      <c r="J4809" s="18"/>
      <c r="K4809" s="18"/>
      <c r="L4809" s="18">
        <f t="shared" si="219"/>
        <v>2</v>
      </c>
    </row>
    <row r="4810" spans="1:12" s="19" customFormat="1" ht="16.5">
      <c r="A4810" s="20">
        <v>4808</v>
      </c>
      <c r="B4810" s="18" t="s">
        <v>11181</v>
      </c>
      <c r="C4810" s="18" t="s">
        <v>11182</v>
      </c>
      <c r="D4810" s="18" t="s">
        <v>5163</v>
      </c>
      <c r="E4810" s="18" t="s">
        <v>1699</v>
      </c>
      <c r="F4810" s="7" t="s">
        <v>11183</v>
      </c>
      <c r="G4810" s="18">
        <v>2</v>
      </c>
      <c r="H4810" s="18">
        <v>360</v>
      </c>
      <c r="I4810" s="21">
        <f t="shared" si="218"/>
        <v>720</v>
      </c>
      <c r="J4810" s="18" t="s">
        <v>1936</v>
      </c>
      <c r="K4810" s="18" t="s">
        <v>2624</v>
      </c>
      <c r="L4810" s="18">
        <f t="shared" si="219"/>
        <v>2</v>
      </c>
    </row>
    <row r="4811" spans="1:12" s="19" customFormat="1" ht="16.5">
      <c r="A4811" s="20">
        <v>4809</v>
      </c>
      <c r="B4811" s="18" t="s">
        <v>11184</v>
      </c>
      <c r="C4811" s="18" t="s">
        <v>11185</v>
      </c>
      <c r="D4811" s="18" t="s">
        <v>11186</v>
      </c>
      <c r="E4811" s="18" t="s">
        <v>1699</v>
      </c>
      <c r="F4811" s="7" t="s">
        <v>11187</v>
      </c>
      <c r="G4811" s="18">
        <v>2</v>
      </c>
      <c r="H4811" s="18">
        <v>299</v>
      </c>
      <c r="I4811" s="21">
        <f t="shared" si="218"/>
        <v>598</v>
      </c>
      <c r="J4811" s="18"/>
      <c r="K4811" s="18" t="s">
        <v>1734</v>
      </c>
      <c r="L4811" s="18">
        <f t="shared" si="219"/>
        <v>2</v>
      </c>
    </row>
    <row r="4812" spans="1:12" s="19" customFormat="1" ht="16.5">
      <c r="A4812" s="20">
        <v>4810</v>
      </c>
      <c r="B4812" s="18" t="s">
        <v>11188</v>
      </c>
      <c r="C4812" s="18" t="s">
        <v>2747</v>
      </c>
      <c r="D4812" s="18" t="s">
        <v>2899</v>
      </c>
      <c r="E4812" s="18" t="s">
        <v>1699</v>
      </c>
      <c r="F4812" s="7" t="s">
        <v>11189</v>
      </c>
      <c r="G4812" s="18">
        <v>2</v>
      </c>
      <c r="H4812" s="18">
        <v>220</v>
      </c>
      <c r="I4812" s="21">
        <f t="shared" si="218"/>
        <v>440</v>
      </c>
      <c r="J4812" s="18" t="s">
        <v>0</v>
      </c>
      <c r="K4812" s="18"/>
      <c r="L4812" s="18">
        <f t="shared" si="219"/>
        <v>2</v>
      </c>
    </row>
    <row r="4813" spans="1:12" s="19" customFormat="1" ht="16.5">
      <c r="A4813" s="20">
        <v>4811</v>
      </c>
      <c r="B4813" s="18" t="s">
        <v>11190</v>
      </c>
      <c r="C4813" s="18" t="s">
        <v>8136</v>
      </c>
      <c r="D4813" s="18" t="s">
        <v>3280</v>
      </c>
      <c r="E4813" s="18" t="s">
        <v>1699</v>
      </c>
      <c r="F4813" s="7" t="s">
        <v>11191</v>
      </c>
      <c r="G4813" s="18">
        <v>2</v>
      </c>
      <c r="H4813" s="18">
        <v>250</v>
      </c>
      <c r="I4813" s="21">
        <f t="shared" si="218"/>
        <v>500</v>
      </c>
      <c r="J4813" s="18"/>
      <c r="K4813" s="18"/>
      <c r="L4813" s="18">
        <f t="shared" si="219"/>
        <v>2</v>
      </c>
    </row>
    <row r="4814" spans="1:12" s="19" customFormat="1" ht="16.5">
      <c r="A4814" s="20">
        <v>4812</v>
      </c>
      <c r="B4814" s="18" t="s">
        <v>11192</v>
      </c>
      <c r="C4814" s="18" t="s">
        <v>11193</v>
      </c>
      <c r="D4814" s="18" t="s">
        <v>2821</v>
      </c>
      <c r="E4814" s="18" t="s">
        <v>1699</v>
      </c>
      <c r="F4814" s="7" t="s">
        <v>11194</v>
      </c>
      <c r="G4814" s="18">
        <v>2</v>
      </c>
      <c r="H4814" s="18">
        <v>350</v>
      </c>
      <c r="I4814" s="21">
        <f t="shared" si="218"/>
        <v>700</v>
      </c>
      <c r="J4814" s="18" t="s">
        <v>0</v>
      </c>
      <c r="K4814" s="18"/>
      <c r="L4814" s="18">
        <f t="shared" si="219"/>
        <v>2</v>
      </c>
    </row>
    <row r="4815" spans="1:12" s="19" customFormat="1" ht="16.5">
      <c r="A4815" s="20">
        <v>4813</v>
      </c>
      <c r="B4815" s="18" t="s">
        <v>11195</v>
      </c>
      <c r="C4815" s="18" t="s">
        <v>8801</v>
      </c>
      <c r="D4815" s="18" t="s">
        <v>3010</v>
      </c>
      <c r="E4815" s="18" t="s">
        <v>1699</v>
      </c>
      <c r="F4815" s="7">
        <v>9789866982224</v>
      </c>
      <c r="G4815" s="18">
        <v>2</v>
      </c>
      <c r="H4815" s="18">
        <v>200</v>
      </c>
      <c r="I4815" s="21">
        <f t="shared" si="218"/>
        <v>400</v>
      </c>
      <c r="J4815" s="18"/>
      <c r="K4815" s="18"/>
      <c r="L4815" s="18">
        <f t="shared" si="219"/>
        <v>2</v>
      </c>
    </row>
    <row r="4816" spans="1:12" s="19" customFormat="1" ht="16.5">
      <c r="A4816" s="20">
        <v>4814</v>
      </c>
      <c r="B4816" s="18" t="s">
        <v>11196</v>
      </c>
      <c r="C4816" s="18" t="s">
        <v>11197</v>
      </c>
      <c r="D4816" s="18" t="s">
        <v>11198</v>
      </c>
      <c r="E4816" s="18" t="s">
        <v>1699</v>
      </c>
      <c r="F4816" s="7">
        <v>9789861614670</v>
      </c>
      <c r="G4816" s="18">
        <v>2</v>
      </c>
      <c r="H4816" s="18">
        <v>480</v>
      </c>
      <c r="I4816" s="21">
        <f t="shared" ref="I4816:I4879" si="220">G4816*H4816</f>
        <v>960</v>
      </c>
      <c r="J4816" s="18"/>
      <c r="K4816" s="18"/>
      <c r="L4816" s="18">
        <f t="shared" si="219"/>
        <v>2</v>
      </c>
    </row>
    <row r="4817" spans="1:256" s="19" customFormat="1" ht="16.5">
      <c r="A4817" s="20">
        <v>4815</v>
      </c>
      <c r="B4817" s="18" t="s">
        <v>11199</v>
      </c>
      <c r="C4817" s="18" t="s">
        <v>11200</v>
      </c>
      <c r="D4817" s="18" t="s">
        <v>3505</v>
      </c>
      <c r="E4817" s="18" t="s">
        <v>1699</v>
      </c>
      <c r="F4817" s="7">
        <v>9789866716812</v>
      </c>
      <c r="G4817" s="18">
        <v>2</v>
      </c>
      <c r="H4817" s="18">
        <v>280</v>
      </c>
      <c r="I4817" s="21">
        <f t="shared" si="220"/>
        <v>560</v>
      </c>
      <c r="J4817" s="18"/>
      <c r="K4817" s="18"/>
      <c r="L4817" s="18">
        <f t="shared" si="219"/>
        <v>2</v>
      </c>
    </row>
    <row r="4818" spans="1:256" s="19" customFormat="1" ht="16.5">
      <c r="A4818" s="20">
        <v>4816</v>
      </c>
      <c r="B4818" s="18" t="s">
        <v>11201</v>
      </c>
      <c r="C4818" s="18" t="s">
        <v>11200</v>
      </c>
      <c r="D4818" s="18" t="s">
        <v>3505</v>
      </c>
      <c r="E4818" s="18" t="s">
        <v>1699</v>
      </c>
      <c r="F4818" s="7">
        <v>9789866716959</v>
      </c>
      <c r="G4818" s="18">
        <v>2</v>
      </c>
      <c r="H4818" s="18">
        <v>280</v>
      </c>
      <c r="I4818" s="21">
        <f t="shared" si="220"/>
        <v>560</v>
      </c>
      <c r="J4818" s="18"/>
      <c r="K4818" s="18"/>
      <c r="L4818" s="18">
        <f t="shared" si="219"/>
        <v>2</v>
      </c>
    </row>
    <row r="4819" spans="1:256" s="19" customFormat="1" ht="16.5">
      <c r="A4819" s="20">
        <v>4817</v>
      </c>
      <c r="B4819" s="18" t="s">
        <v>11202</v>
      </c>
      <c r="C4819" s="18" t="s">
        <v>11203</v>
      </c>
      <c r="D4819" s="18" t="s">
        <v>2842</v>
      </c>
      <c r="E4819" s="18" t="s">
        <v>1699</v>
      </c>
      <c r="F4819" s="7" t="s">
        <v>11204</v>
      </c>
      <c r="G4819" s="18">
        <v>2</v>
      </c>
      <c r="H4819" s="18">
        <v>320</v>
      </c>
      <c r="I4819" s="21">
        <f t="shared" si="220"/>
        <v>640</v>
      </c>
      <c r="J4819" s="18"/>
      <c r="K4819" s="18"/>
      <c r="L4819" s="18">
        <f t="shared" si="219"/>
        <v>2</v>
      </c>
    </row>
    <row r="4820" spans="1:256" s="19" customFormat="1" ht="16.5">
      <c r="A4820" s="20">
        <v>4818</v>
      </c>
      <c r="B4820" s="18" t="s">
        <v>11205</v>
      </c>
      <c r="C4820" s="18" t="s">
        <v>11206</v>
      </c>
      <c r="D4820" s="18" t="s">
        <v>2873</v>
      </c>
      <c r="E4820" s="18" t="s">
        <v>1699</v>
      </c>
      <c r="F4820" s="7">
        <v>9789861063652</v>
      </c>
      <c r="G4820" s="18">
        <v>2</v>
      </c>
      <c r="H4820" s="18">
        <v>95</v>
      </c>
      <c r="I4820" s="21">
        <f t="shared" si="220"/>
        <v>190</v>
      </c>
      <c r="J4820" s="18"/>
      <c r="K4820" s="18"/>
      <c r="L4820" s="18">
        <f t="shared" si="219"/>
        <v>2</v>
      </c>
      <c r="M4820" s="33"/>
      <c r="N4820" s="33"/>
      <c r="O4820" s="33"/>
      <c r="P4820" s="33"/>
      <c r="Q4820" s="33"/>
      <c r="R4820" s="33"/>
      <c r="S4820" s="33"/>
      <c r="T4820" s="33"/>
      <c r="U4820" s="33"/>
      <c r="V4820" s="33"/>
      <c r="W4820" s="33"/>
      <c r="X4820" s="33"/>
      <c r="Y4820" s="33"/>
      <c r="Z4820" s="33"/>
      <c r="AA4820" s="33"/>
      <c r="AB4820" s="33"/>
      <c r="AC4820" s="33"/>
      <c r="AD4820" s="33"/>
      <c r="AE4820" s="33"/>
      <c r="AF4820" s="33"/>
      <c r="AG4820" s="33"/>
      <c r="AH4820" s="33"/>
      <c r="AI4820" s="33"/>
      <c r="AJ4820" s="33"/>
      <c r="AK4820" s="33"/>
      <c r="AL4820" s="33"/>
      <c r="AM4820" s="33"/>
      <c r="AN4820" s="33"/>
      <c r="AO4820" s="33"/>
      <c r="AP4820" s="33"/>
      <c r="AQ4820" s="33"/>
      <c r="AR4820" s="33"/>
      <c r="AS4820" s="33"/>
      <c r="AT4820" s="33"/>
      <c r="AU4820" s="33"/>
      <c r="AV4820" s="33"/>
      <c r="AW4820" s="33"/>
      <c r="AX4820" s="33"/>
      <c r="AY4820" s="33"/>
      <c r="AZ4820" s="33"/>
      <c r="BA4820" s="33"/>
      <c r="BB4820" s="33"/>
      <c r="BC4820" s="33"/>
      <c r="BD4820" s="33"/>
      <c r="BE4820" s="33"/>
      <c r="BF4820" s="33"/>
      <c r="BG4820" s="33"/>
      <c r="BH4820" s="33"/>
      <c r="BI4820" s="33"/>
      <c r="BJ4820" s="33"/>
      <c r="BK4820" s="33"/>
      <c r="BL4820" s="33"/>
      <c r="BM4820" s="33"/>
      <c r="BN4820" s="33"/>
      <c r="BO4820" s="33"/>
      <c r="BP4820" s="33"/>
      <c r="BQ4820" s="33"/>
      <c r="BR4820" s="33"/>
      <c r="BS4820" s="33"/>
      <c r="BT4820" s="33"/>
      <c r="BU4820" s="33"/>
      <c r="BV4820" s="33"/>
      <c r="BW4820" s="33"/>
      <c r="BX4820" s="33"/>
      <c r="BY4820" s="33"/>
      <c r="BZ4820" s="33"/>
      <c r="CA4820" s="33"/>
      <c r="CB4820" s="33"/>
      <c r="CC4820" s="33"/>
      <c r="CD4820" s="33"/>
      <c r="CE4820" s="33"/>
      <c r="CF4820" s="33"/>
      <c r="CG4820" s="33"/>
      <c r="CH4820" s="33"/>
      <c r="CI4820" s="33"/>
      <c r="CJ4820" s="33"/>
      <c r="CK4820" s="33"/>
      <c r="CL4820" s="33"/>
      <c r="CM4820" s="33"/>
      <c r="CN4820" s="33"/>
      <c r="CO4820" s="33"/>
      <c r="CP4820" s="33"/>
      <c r="CQ4820" s="33"/>
      <c r="CR4820" s="33"/>
      <c r="CS4820" s="33"/>
      <c r="CT4820" s="33"/>
      <c r="CU4820" s="33"/>
      <c r="CV4820" s="33"/>
      <c r="CW4820" s="33"/>
      <c r="CX4820" s="33"/>
      <c r="CY4820" s="33"/>
      <c r="CZ4820" s="33"/>
      <c r="DA4820" s="33"/>
      <c r="DB4820" s="33"/>
      <c r="DC4820" s="33"/>
      <c r="DD4820" s="33"/>
      <c r="DE4820" s="33"/>
      <c r="DF4820" s="33"/>
      <c r="DG4820" s="33"/>
      <c r="DH4820" s="33"/>
      <c r="DI4820" s="33"/>
      <c r="DJ4820" s="33"/>
      <c r="DK4820" s="33"/>
      <c r="DL4820" s="33"/>
      <c r="DM4820" s="33"/>
      <c r="DN4820" s="33"/>
      <c r="DO4820" s="33"/>
      <c r="DP4820" s="33"/>
      <c r="DQ4820" s="33"/>
      <c r="DR4820" s="33"/>
      <c r="DS4820" s="33"/>
      <c r="DT4820" s="33"/>
      <c r="DU4820" s="33"/>
      <c r="DV4820" s="33"/>
      <c r="DW4820" s="33"/>
      <c r="DX4820" s="33"/>
      <c r="DY4820" s="33"/>
      <c r="DZ4820" s="33"/>
      <c r="EA4820" s="33"/>
      <c r="EB4820" s="33"/>
      <c r="EC4820" s="33"/>
      <c r="ED4820" s="33"/>
      <c r="EE4820" s="33"/>
      <c r="EF4820" s="33"/>
      <c r="EG4820" s="33"/>
      <c r="EH4820" s="33"/>
      <c r="EI4820" s="33"/>
      <c r="EJ4820" s="33"/>
      <c r="EK4820" s="33"/>
      <c r="EL4820" s="33"/>
      <c r="EM4820" s="33"/>
      <c r="EN4820" s="33"/>
      <c r="EO4820" s="33"/>
      <c r="EP4820" s="33"/>
      <c r="EQ4820" s="33"/>
      <c r="ER4820" s="33"/>
      <c r="ES4820" s="33"/>
      <c r="ET4820" s="33"/>
      <c r="EU4820" s="33"/>
      <c r="EV4820" s="33"/>
      <c r="EW4820" s="33"/>
      <c r="EX4820" s="33"/>
      <c r="EY4820" s="33"/>
      <c r="EZ4820" s="33"/>
      <c r="FA4820" s="33"/>
      <c r="FB4820" s="33"/>
      <c r="FC4820" s="33"/>
      <c r="FD4820" s="33"/>
      <c r="FE4820" s="33"/>
      <c r="FF4820" s="33"/>
      <c r="FG4820" s="33"/>
      <c r="FH4820" s="33"/>
      <c r="FI4820" s="33"/>
      <c r="FJ4820" s="33"/>
      <c r="FK4820" s="33"/>
      <c r="FL4820" s="33"/>
      <c r="FM4820" s="33"/>
      <c r="FN4820" s="33"/>
      <c r="FO4820" s="33"/>
      <c r="FP4820" s="33"/>
      <c r="FQ4820" s="33"/>
      <c r="FR4820" s="33"/>
      <c r="FS4820" s="33"/>
      <c r="FT4820" s="33"/>
      <c r="FU4820" s="33"/>
      <c r="FV4820" s="33"/>
      <c r="FW4820" s="33"/>
      <c r="FX4820" s="33"/>
      <c r="FY4820" s="33"/>
      <c r="FZ4820" s="33"/>
      <c r="GA4820" s="33"/>
      <c r="GB4820" s="33"/>
      <c r="GC4820" s="33"/>
      <c r="GD4820" s="33"/>
      <c r="GE4820" s="33"/>
      <c r="GF4820" s="33"/>
      <c r="GG4820" s="33"/>
      <c r="GH4820" s="33"/>
      <c r="GI4820" s="33"/>
      <c r="GJ4820" s="33"/>
      <c r="GK4820" s="33"/>
      <c r="GL4820" s="33"/>
      <c r="GM4820" s="33"/>
      <c r="GN4820" s="33"/>
      <c r="GO4820" s="33"/>
      <c r="GP4820" s="33"/>
      <c r="GQ4820" s="33"/>
      <c r="GR4820" s="33"/>
      <c r="GS4820" s="33"/>
      <c r="GT4820" s="33"/>
      <c r="GU4820" s="33"/>
      <c r="GV4820" s="33"/>
      <c r="GW4820" s="33"/>
      <c r="GX4820" s="33"/>
      <c r="GY4820" s="33"/>
      <c r="GZ4820" s="33"/>
      <c r="HA4820" s="33"/>
      <c r="HB4820" s="33"/>
      <c r="HC4820" s="33"/>
      <c r="HD4820" s="33"/>
      <c r="HE4820" s="33"/>
      <c r="HF4820" s="33"/>
      <c r="HG4820" s="33"/>
      <c r="HH4820" s="33"/>
      <c r="HI4820" s="33"/>
      <c r="HJ4820" s="33"/>
      <c r="HK4820" s="33"/>
      <c r="HL4820" s="33"/>
      <c r="HM4820" s="33"/>
      <c r="HN4820" s="33"/>
      <c r="HO4820" s="33"/>
      <c r="HP4820" s="33"/>
      <c r="HQ4820" s="33"/>
      <c r="HR4820" s="33"/>
      <c r="HS4820" s="33"/>
      <c r="HT4820" s="33"/>
      <c r="HU4820" s="33"/>
      <c r="HV4820" s="33"/>
      <c r="HW4820" s="33"/>
      <c r="HX4820" s="33"/>
      <c r="HY4820" s="33"/>
      <c r="HZ4820" s="33"/>
      <c r="IA4820" s="33"/>
      <c r="IB4820" s="33"/>
      <c r="IC4820" s="33"/>
      <c r="ID4820" s="33"/>
      <c r="IE4820" s="33"/>
      <c r="IF4820" s="33"/>
      <c r="IG4820" s="33"/>
      <c r="IH4820" s="33"/>
      <c r="II4820" s="33"/>
      <c r="IJ4820" s="33"/>
      <c r="IK4820" s="33"/>
      <c r="IL4820" s="33"/>
      <c r="IM4820" s="33"/>
      <c r="IN4820" s="33"/>
      <c r="IO4820" s="33"/>
      <c r="IP4820" s="33"/>
      <c r="IQ4820" s="33"/>
      <c r="IR4820" s="33"/>
      <c r="IS4820" s="33"/>
      <c r="IT4820" s="33"/>
      <c r="IU4820" s="33"/>
      <c r="IV4820" s="33"/>
    </row>
    <row r="4821" spans="1:256" s="19" customFormat="1" ht="16.5">
      <c r="A4821" s="20">
        <v>4819</v>
      </c>
      <c r="B4821" s="18" t="s">
        <v>11207</v>
      </c>
      <c r="C4821" s="18" t="s">
        <v>11206</v>
      </c>
      <c r="D4821" s="18" t="s">
        <v>2873</v>
      </c>
      <c r="E4821" s="18" t="s">
        <v>1699</v>
      </c>
      <c r="F4821" s="7">
        <v>9789861064147</v>
      </c>
      <c r="G4821" s="18">
        <v>2</v>
      </c>
      <c r="H4821" s="18">
        <v>95</v>
      </c>
      <c r="I4821" s="21">
        <f t="shared" si="220"/>
        <v>190</v>
      </c>
      <c r="J4821" s="18"/>
      <c r="K4821" s="18"/>
      <c r="L4821" s="18">
        <f t="shared" si="219"/>
        <v>2</v>
      </c>
      <c r="M4821" s="33"/>
      <c r="N4821" s="33"/>
      <c r="O4821" s="33"/>
      <c r="P4821" s="33"/>
      <c r="Q4821" s="33"/>
      <c r="R4821" s="33"/>
      <c r="S4821" s="33"/>
      <c r="T4821" s="33"/>
      <c r="U4821" s="33"/>
      <c r="V4821" s="33"/>
      <c r="W4821" s="33"/>
      <c r="X4821" s="33"/>
      <c r="Y4821" s="33"/>
      <c r="Z4821" s="33"/>
      <c r="AA4821" s="33"/>
      <c r="AB4821" s="33"/>
      <c r="AC4821" s="33"/>
      <c r="AD4821" s="33"/>
      <c r="AE4821" s="33"/>
      <c r="AF4821" s="33"/>
      <c r="AG4821" s="33"/>
      <c r="AH4821" s="33"/>
      <c r="AI4821" s="33"/>
      <c r="AJ4821" s="33"/>
      <c r="AK4821" s="33"/>
      <c r="AL4821" s="33"/>
      <c r="AM4821" s="33"/>
      <c r="AN4821" s="33"/>
      <c r="AO4821" s="33"/>
      <c r="AP4821" s="33"/>
      <c r="AQ4821" s="33"/>
      <c r="AR4821" s="33"/>
      <c r="AS4821" s="33"/>
      <c r="AT4821" s="33"/>
      <c r="AU4821" s="33"/>
      <c r="AV4821" s="33"/>
      <c r="AW4821" s="33"/>
      <c r="AX4821" s="33"/>
      <c r="AY4821" s="33"/>
      <c r="AZ4821" s="33"/>
      <c r="BA4821" s="33"/>
      <c r="BB4821" s="33"/>
      <c r="BC4821" s="33"/>
      <c r="BD4821" s="33"/>
      <c r="BE4821" s="33"/>
      <c r="BF4821" s="33"/>
      <c r="BG4821" s="33"/>
      <c r="BH4821" s="33"/>
      <c r="BI4821" s="33"/>
      <c r="BJ4821" s="33"/>
      <c r="BK4821" s="33"/>
      <c r="BL4821" s="33"/>
      <c r="BM4821" s="33"/>
      <c r="BN4821" s="33"/>
      <c r="BO4821" s="33"/>
      <c r="BP4821" s="33"/>
      <c r="BQ4821" s="33"/>
      <c r="BR4821" s="33"/>
      <c r="BS4821" s="33"/>
      <c r="BT4821" s="33"/>
      <c r="BU4821" s="33"/>
      <c r="BV4821" s="33"/>
      <c r="BW4821" s="33"/>
      <c r="BX4821" s="33"/>
      <c r="BY4821" s="33"/>
      <c r="BZ4821" s="33"/>
      <c r="CA4821" s="33"/>
      <c r="CB4821" s="33"/>
      <c r="CC4821" s="33"/>
      <c r="CD4821" s="33"/>
      <c r="CE4821" s="33"/>
      <c r="CF4821" s="33"/>
      <c r="CG4821" s="33"/>
      <c r="CH4821" s="33"/>
      <c r="CI4821" s="33"/>
      <c r="CJ4821" s="33"/>
      <c r="CK4821" s="33"/>
      <c r="CL4821" s="33"/>
      <c r="CM4821" s="33"/>
      <c r="CN4821" s="33"/>
      <c r="CO4821" s="33"/>
      <c r="CP4821" s="33"/>
      <c r="CQ4821" s="33"/>
      <c r="CR4821" s="33"/>
      <c r="CS4821" s="33"/>
      <c r="CT4821" s="33"/>
      <c r="CU4821" s="33"/>
      <c r="CV4821" s="33"/>
      <c r="CW4821" s="33"/>
      <c r="CX4821" s="33"/>
      <c r="CY4821" s="33"/>
      <c r="CZ4821" s="33"/>
      <c r="DA4821" s="33"/>
      <c r="DB4821" s="33"/>
      <c r="DC4821" s="33"/>
      <c r="DD4821" s="33"/>
      <c r="DE4821" s="33"/>
      <c r="DF4821" s="33"/>
      <c r="DG4821" s="33"/>
      <c r="DH4821" s="33"/>
      <c r="DI4821" s="33"/>
      <c r="DJ4821" s="33"/>
      <c r="DK4821" s="33"/>
      <c r="DL4821" s="33"/>
      <c r="DM4821" s="33"/>
      <c r="DN4821" s="33"/>
      <c r="DO4821" s="33"/>
      <c r="DP4821" s="33"/>
      <c r="DQ4821" s="33"/>
      <c r="DR4821" s="33"/>
      <c r="DS4821" s="33"/>
      <c r="DT4821" s="33"/>
      <c r="DU4821" s="33"/>
      <c r="DV4821" s="33"/>
      <c r="DW4821" s="33"/>
      <c r="DX4821" s="33"/>
      <c r="DY4821" s="33"/>
      <c r="DZ4821" s="33"/>
      <c r="EA4821" s="33"/>
      <c r="EB4821" s="33"/>
      <c r="EC4821" s="33"/>
      <c r="ED4821" s="33"/>
      <c r="EE4821" s="33"/>
      <c r="EF4821" s="33"/>
      <c r="EG4821" s="33"/>
      <c r="EH4821" s="33"/>
      <c r="EI4821" s="33"/>
      <c r="EJ4821" s="33"/>
      <c r="EK4821" s="33"/>
      <c r="EL4821" s="33"/>
      <c r="EM4821" s="33"/>
      <c r="EN4821" s="33"/>
      <c r="EO4821" s="33"/>
      <c r="EP4821" s="33"/>
      <c r="EQ4821" s="33"/>
      <c r="ER4821" s="33"/>
      <c r="ES4821" s="33"/>
      <c r="ET4821" s="33"/>
      <c r="EU4821" s="33"/>
      <c r="EV4821" s="33"/>
      <c r="EW4821" s="33"/>
      <c r="EX4821" s="33"/>
      <c r="EY4821" s="33"/>
      <c r="EZ4821" s="33"/>
      <c r="FA4821" s="33"/>
      <c r="FB4821" s="33"/>
      <c r="FC4821" s="33"/>
      <c r="FD4821" s="33"/>
      <c r="FE4821" s="33"/>
      <c r="FF4821" s="33"/>
      <c r="FG4821" s="33"/>
      <c r="FH4821" s="33"/>
      <c r="FI4821" s="33"/>
      <c r="FJ4821" s="33"/>
      <c r="FK4821" s="33"/>
      <c r="FL4821" s="33"/>
      <c r="FM4821" s="33"/>
      <c r="FN4821" s="33"/>
      <c r="FO4821" s="33"/>
      <c r="FP4821" s="33"/>
      <c r="FQ4821" s="33"/>
      <c r="FR4821" s="33"/>
      <c r="FS4821" s="33"/>
      <c r="FT4821" s="33"/>
      <c r="FU4821" s="33"/>
      <c r="FV4821" s="33"/>
      <c r="FW4821" s="33"/>
      <c r="FX4821" s="33"/>
      <c r="FY4821" s="33"/>
      <c r="FZ4821" s="33"/>
      <c r="GA4821" s="33"/>
      <c r="GB4821" s="33"/>
      <c r="GC4821" s="33"/>
      <c r="GD4821" s="33"/>
      <c r="GE4821" s="33"/>
      <c r="GF4821" s="33"/>
      <c r="GG4821" s="33"/>
      <c r="GH4821" s="33"/>
      <c r="GI4821" s="33"/>
      <c r="GJ4821" s="33"/>
      <c r="GK4821" s="33"/>
      <c r="GL4821" s="33"/>
      <c r="GM4821" s="33"/>
      <c r="GN4821" s="33"/>
      <c r="GO4821" s="33"/>
      <c r="GP4821" s="33"/>
      <c r="GQ4821" s="33"/>
      <c r="GR4821" s="33"/>
      <c r="GS4821" s="33"/>
      <c r="GT4821" s="33"/>
      <c r="GU4821" s="33"/>
      <c r="GV4821" s="33"/>
      <c r="GW4821" s="33"/>
      <c r="GX4821" s="33"/>
      <c r="GY4821" s="33"/>
      <c r="GZ4821" s="33"/>
      <c r="HA4821" s="33"/>
      <c r="HB4821" s="33"/>
      <c r="HC4821" s="33"/>
      <c r="HD4821" s="33"/>
      <c r="HE4821" s="33"/>
      <c r="HF4821" s="33"/>
      <c r="HG4821" s="33"/>
      <c r="HH4821" s="33"/>
      <c r="HI4821" s="33"/>
      <c r="HJ4821" s="33"/>
      <c r="HK4821" s="33"/>
      <c r="HL4821" s="33"/>
      <c r="HM4821" s="33"/>
      <c r="HN4821" s="33"/>
      <c r="HO4821" s="33"/>
      <c r="HP4821" s="33"/>
      <c r="HQ4821" s="33"/>
      <c r="HR4821" s="33"/>
      <c r="HS4821" s="33"/>
      <c r="HT4821" s="33"/>
      <c r="HU4821" s="33"/>
      <c r="HV4821" s="33"/>
      <c r="HW4821" s="33"/>
      <c r="HX4821" s="33"/>
      <c r="HY4821" s="33"/>
      <c r="HZ4821" s="33"/>
      <c r="IA4821" s="33"/>
      <c r="IB4821" s="33"/>
      <c r="IC4821" s="33"/>
      <c r="ID4821" s="33"/>
      <c r="IE4821" s="33"/>
      <c r="IF4821" s="33"/>
      <c r="IG4821" s="33"/>
      <c r="IH4821" s="33"/>
      <c r="II4821" s="33"/>
      <c r="IJ4821" s="33"/>
      <c r="IK4821" s="33"/>
      <c r="IL4821" s="33"/>
      <c r="IM4821" s="33"/>
      <c r="IN4821" s="33"/>
      <c r="IO4821" s="33"/>
      <c r="IP4821" s="33"/>
      <c r="IQ4821" s="33"/>
      <c r="IR4821" s="33"/>
      <c r="IS4821" s="33"/>
      <c r="IT4821" s="33"/>
      <c r="IU4821" s="33"/>
      <c r="IV4821" s="33"/>
    </row>
    <row r="4822" spans="1:256" s="19" customFormat="1" ht="16.5">
      <c r="A4822" s="20">
        <v>4820</v>
      </c>
      <c r="B4822" s="18" t="s">
        <v>11208</v>
      </c>
      <c r="C4822" s="18" t="s">
        <v>8798</v>
      </c>
      <c r="D4822" s="18" t="s">
        <v>9134</v>
      </c>
      <c r="E4822" s="18" t="s">
        <v>1699</v>
      </c>
      <c r="F4822" s="7" t="s">
        <v>11209</v>
      </c>
      <c r="G4822" s="18">
        <v>2</v>
      </c>
      <c r="H4822" s="18">
        <v>300</v>
      </c>
      <c r="I4822" s="21">
        <f t="shared" si="220"/>
        <v>600</v>
      </c>
      <c r="J4822" s="18"/>
      <c r="K4822" s="18"/>
      <c r="L4822" s="18">
        <f t="shared" si="219"/>
        <v>2</v>
      </c>
      <c r="M4822" s="33"/>
      <c r="N4822" s="33"/>
      <c r="O4822" s="33"/>
      <c r="P4822" s="33"/>
      <c r="Q4822" s="33"/>
      <c r="R4822" s="33"/>
      <c r="S4822" s="33"/>
      <c r="T4822" s="33"/>
      <c r="U4822" s="33"/>
      <c r="V4822" s="33"/>
      <c r="W4822" s="33"/>
      <c r="X4822" s="33"/>
      <c r="Y4822" s="33"/>
      <c r="Z4822" s="33"/>
      <c r="AA4822" s="33"/>
      <c r="AB4822" s="33"/>
      <c r="AC4822" s="33"/>
      <c r="AD4822" s="33"/>
      <c r="AE4822" s="33"/>
      <c r="AF4822" s="33"/>
      <c r="AG4822" s="33"/>
      <c r="AH4822" s="33"/>
      <c r="AI4822" s="33"/>
      <c r="AJ4822" s="33"/>
      <c r="AK4822" s="33"/>
      <c r="AL4822" s="33"/>
      <c r="AM4822" s="33"/>
      <c r="AN4822" s="33"/>
      <c r="AO4822" s="33"/>
      <c r="AP4822" s="33"/>
      <c r="AQ4822" s="33"/>
      <c r="AR4822" s="33"/>
      <c r="AS4822" s="33"/>
      <c r="AT4822" s="33"/>
      <c r="AU4822" s="33"/>
      <c r="AV4822" s="33"/>
      <c r="AW4822" s="33"/>
      <c r="AX4822" s="33"/>
      <c r="AY4822" s="33"/>
      <c r="AZ4822" s="33"/>
      <c r="BA4822" s="33"/>
      <c r="BB4822" s="33"/>
      <c r="BC4822" s="33"/>
      <c r="BD4822" s="33"/>
      <c r="BE4822" s="33"/>
      <c r="BF4822" s="33"/>
      <c r="BG4822" s="33"/>
      <c r="BH4822" s="33"/>
      <c r="BI4822" s="33"/>
      <c r="BJ4822" s="33"/>
      <c r="BK4822" s="33"/>
      <c r="BL4822" s="33"/>
      <c r="BM4822" s="33"/>
      <c r="BN4822" s="33"/>
      <c r="BO4822" s="33"/>
      <c r="BP4822" s="33"/>
      <c r="BQ4822" s="33"/>
      <c r="BR4822" s="33"/>
      <c r="BS4822" s="33"/>
      <c r="BT4822" s="33"/>
      <c r="BU4822" s="33"/>
      <c r="BV4822" s="33"/>
      <c r="BW4822" s="33"/>
      <c r="BX4822" s="33"/>
      <c r="BY4822" s="33"/>
      <c r="BZ4822" s="33"/>
      <c r="CA4822" s="33"/>
      <c r="CB4822" s="33"/>
      <c r="CC4822" s="33"/>
      <c r="CD4822" s="33"/>
      <c r="CE4822" s="33"/>
      <c r="CF4822" s="33"/>
      <c r="CG4822" s="33"/>
      <c r="CH4822" s="33"/>
      <c r="CI4822" s="33"/>
      <c r="CJ4822" s="33"/>
      <c r="CK4822" s="33"/>
      <c r="CL4822" s="33"/>
      <c r="CM4822" s="33"/>
      <c r="CN4822" s="33"/>
      <c r="CO4822" s="33"/>
      <c r="CP4822" s="33"/>
      <c r="CQ4822" s="33"/>
      <c r="CR4822" s="33"/>
      <c r="CS4822" s="33"/>
      <c r="CT4822" s="33"/>
      <c r="CU4822" s="33"/>
      <c r="CV4822" s="33"/>
      <c r="CW4822" s="33"/>
      <c r="CX4822" s="33"/>
      <c r="CY4822" s="33"/>
      <c r="CZ4822" s="33"/>
      <c r="DA4822" s="33"/>
      <c r="DB4822" s="33"/>
      <c r="DC4822" s="33"/>
      <c r="DD4822" s="33"/>
      <c r="DE4822" s="33"/>
      <c r="DF4822" s="33"/>
      <c r="DG4822" s="33"/>
      <c r="DH4822" s="33"/>
      <c r="DI4822" s="33"/>
      <c r="DJ4822" s="33"/>
      <c r="DK4822" s="33"/>
      <c r="DL4822" s="33"/>
      <c r="DM4822" s="33"/>
      <c r="DN4822" s="33"/>
      <c r="DO4822" s="33"/>
      <c r="DP4822" s="33"/>
      <c r="DQ4822" s="33"/>
      <c r="DR4822" s="33"/>
      <c r="DS4822" s="33"/>
      <c r="DT4822" s="33"/>
      <c r="DU4822" s="33"/>
      <c r="DV4822" s="33"/>
      <c r="DW4822" s="33"/>
      <c r="DX4822" s="33"/>
      <c r="DY4822" s="33"/>
      <c r="DZ4822" s="33"/>
      <c r="EA4822" s="33"/>
      <c r="EB4822" s="33"/>
      <c r="EC4822" s="33"/>
      <c r="ED4822" s="33"/>
      <c r="EE4822" s="33"/>
      <c r="EF4822" s="33"/>
      <c r="EG4822" s="33"/>
      <c r="EH4822" s="33"/>
      <c r="EI4822" s="33"/>
      <c r="EJ4822" s="33"/>
      <c r="EK4822" s="33"/>
      <c r="EL4822" s="33"/>
      <c r="EM4822" s="33"/>
      <c r="EN4822" s="33"/>
      <c r="EO4822" s="33"/>
      <c r="EP4822" s="33"/>
      <c r="EQ4822" s="33"/>
      <c r="ER4822" s="33"/>
      <c r="ES4822" s="33"/>
      <c r="ET4822" s="33"/>
      <c r="EU4822" s="33"/>
      <c r="EV4822" s="33"/>
      <c r="EW4822" s="33"/>
      <c r="EX4822" s="33"/>
      <c r="EY4822" s="33"/>
      <c r="EZ4822" s="33"/>
      <c r="FA4822" s="33"/>
      <c r="FB4822" s="33"/>
      <c r="FC4822" s="33"/>
      <c r="FD4822" s="33"/>
      <c r="FE4822" s="33"/>
      <c r="FF4822" s="33"/>
      <c r="FG4822" s="33"/>
      <c r="FH4822" s="33"/>
      <c r="FI4822" s="33"/>
      <c r="FJ4822" s="33"/>
      <c r="FK4822" s="33"/>
      <c r="FL4822" s="33"/>
      <c r="FM4822" s="33"/>
      <c r="FN4822" s="33"/>
      <c r="FO4822" s="33"/>
      <c r="FP4822" s="33"/>
      <c r="FQ4822" s="33"/>
      <c r="FR4822" s="33"/>
      <c r="FS4822" s="33"/>
      <c r="FT4822" s="33"/>
      <c r="FU4822" s="33"/>
      <c r="FV4822" s="33"/>
      <c r="FW4822" s="33"/>
      <c r="FX4822" s="33"/>
      <c r="FY4822" s="33"/>
      <c r="FZ4822" s="33"/>
      <c r="GA4822" s="33"/>
      <c r="GB4822" s="33"/>
      <c r="GC4822" s="33"/>
      <c r="GD4822" s="33"/>
      <c r="GE4822" s="33"/>
      <c r="GF4822" s="33"/>
      <c r="GG4822" s="33"/>
      <c r="GH4822" s="33"/>
      <c r="GI4822" s="33"/>
      <c r="GJ4822" s="33"/>
      <c r="GK4822" s="33"/>
      <c r="GL4822" s="33"/>
      <c r="GM4822" s="33"/>
      <c r="GN4822" s="33"/>
      <c r="GO4822" s="33"/>
      <c r="GP4822" s="33"/>
      <c r="GQ4822" s="33"/>
      <c r="GR4822" s="33"/>
      <c r="GS4822" s="33"/>
      <c r="GT4822" s="33"/>
      <c r="GU4822" s="33"/>
      <c r="GV4822" s="33"/>
      <c r="GW4822" s="33"/>
      <c r="GX4822" s="33"/>
      <c r="GY4822" s="33"/>
      <c r="GZ4822" s="33"/>
      <c r="HA4822" s="33"/>
      <c r="HB4822" s="33"/>
      <c r="HC4822" s="33"/>
      <c r="HD4822" s="33"/>
      <c r="HE4822" s="33"/>
      <c r="HF4822" s="33"/>
      <c r="HG4822" s="33"/>
      <c r="HH4822" s="33"/>
      <c r="HI4822" s="33"/>
      <c r="HJ4822" s="33"/>
      <c r="HK4822" s="33"/>
      <c r="HL4822" s="33"/>
      <c r="HM4822" s="33"/>
      <c r="HN4822" s="33"/>
      <c r="HO4822" s="33"/>
      <c r="HP4822" s="33"/>
      <c r="HQ4822" s="33"/>
      <c r="HR4822" s="33"/>
      <c r="HS4822" s="33"/>
      <c r="HT4822" s="33"/>
      <c r="HU4822" s="33"/>
      <c r="HV4822" s="33"/>
      <c r="HW4822" s="33"/>
      <c r="HX4822" s="33"/>
      <c r="HY4822" s="33"/>
      <c r="HZ4822" s="33"/>
      <c r="IA4822" s="33"/>
      <c r="IB4822" s="33"/>
      <c r="IC4822" s="33"/>
      <c r="ID4822" s="33"/>
      <c r="IE4822" s="33"/>
      <c r="IF4822" s="33"/>
      <c r="IG4822" s="33"/>
      <c r="IH4822" s="33"/>
      <c r="II4822" s="33"/>
      <c r="IJ4822" s="33"/>
      <c r="IK4822" s="33"/>
      <c r="IL4822" s="33"/>
      <c r="IM4822" s="33"/>
      <c r="IN4822" s="33"/>
      <c r="IO4822" s="33"/>
      <c r="IP4822" s="33"/>
      <c r="IQ4822" s="33"/>
      <c r="IR4822" s="33"/>
      <c r="IS4822" s="33"/>
      <c r="IT4822" s="33"/>
      <c r="IU4822" s="33"/>
      <c r="IV4822" s="33"/>
    </row>
    <row r="4823" spans="1:256" s="19" customFormat="1" ht="16.5">
      <c r="A4823" s="20">
        <v>4821</v>
      </c>
      <c r="B4823" s="18" t="s">
        <v>11210</v>
      </c>
      <c r="C4823" s="18" t="s">
        <v>11211</v>
      </c>
      <c r="D4823" s="18" t="s">
        <v>6790</v>
      </c>
      <c r="E4823" s="18" t="s">
        <v>1699</v>
      </c>
      <c r="F4823" s="7" t="s">
        <v>11212</v>
      </c>
      <c r="G4823" s="18">
        <v>2</v>
      </c>
      <c r="H4823" s="18">
        <v>330</v>
      </c>
      <c r="I4823" s="21">
        <f t="shared" si="220"/>
        <v>660</v>
      </c>
      <c r="J4823" s="18"/>
      <c r="K4823" s="18"/>
      <c r="L4823" s="18">
        <f t="shared" si="219"/>
        <v>2</v>
      </c>
      <c r="M4823" s="33"/>
      <c r="N4823" s="33"/>
      <c r="O4823" s="33"/>
      <c r="P4823" s="33"/>
      <c r="Q4823" s="33"/>
      <c r="R4823" s="33"/>
      <c r="S4823" s="33"/>
      <c r="T4823" s="33"/>
      <c r="U4823" s="33"/>
      <c r="V4823" s="33"/>
      <c r="W4823" s="33"/>
      <c r="X4823" s="33"/>
      <c r="Y4823" s="33"/>
      <c r="Z4823" s="33"/>
      <c r="AA4823" s="33"/>
      <c r="AB4823" s="33"/>
      <c r="AC4823" s="33"/>
      <c r="AD4823" s="33"/>
      <c r="AE4823" s="33"/>
      <c r="AF4823" s="33"/>
      <c r="AG4823" s="33"/>
      <c r="AH4823" s="33"/>
      <c r="AI4823" s="33"/>
      <c r="AJ4823" s="33"/>
      <c r="AK4823" s="33"/>
      <c r="AL4823" s="33"/>
      <c r="AM4823" s="33"/>
      <c r="AN4823" s="33"/>
      <c r="AO4823" s="33"/>
      <c r="AP4823" s="33"/>
      <c r="AQ4823" s="33"/>
      <c r="AR4823" s="33"/>
      <c r="AS4823" s="33"/>
      <c r="AT4823" s="33"/>
      <c r="AU4823" s="33"/>
      <c r="AV4823" s="33"/>
      <c r="AW4823" s="33"/>
      <c r="AX4823" s="33"/>
      <c r="AY4823" s="33"/>
      <c r="AZ4823" s="33"/>
      <c r="BA4823" s="33"/>
      <c r="BB4823" s="33"/>
      <c r="BC4823" s="33"/>
      <c r="BD4823" s="33"/>
      <c r="BE4823" s="33"/>
      <c r="BF4823" s="33"/>
      <c r="BG4823" s="33"/>
      <c r="BH4823" s="33"/>
      <c r="BI4823" s="33"/>
      <c r="BJ4823" s="33"/>
      <c r="BK4823" s="33"/>
      <c r="BL4823" s="33"/>
      <c r="BM4823" s="33"/>
      <c r="BN4823" s="33"/>
      <c r="BO4823" s="33"/>
      <c r="BP4823" s="33"/>
      <c r="BQ4823" s="33"/>
      <c r="BR4823" s="33"/>
      <c r="BS4823" s="33"/>
      <c r="BT4823" s="33"/>
      <c r="BU4823" s="33"/>
      <c r="BV4823" s="33"/>
      <c r="BW4823" s="33"/>
      <c r="BX4823" s="33"/>
      <c r="BY4823" s="33"/>
      <c r="BZ4823" s="33"/>
      <c r="CA4823" s="33"/>
      <c r="CB4823" s="33"/>
      <c r="CC4823" s="33"/>
      <c r="CD4823" s="33"/>
      <c r="CE4823" s="33"/>
      <c r="CF4823" s="33"/>
      <c r="CG4823" s="33"/>
      <c r="CH4823" s="33"/>
      <c r="CI4823" s="33"/>
      <c r="CJ4823" s="33"/>
      <c r="CK4823" s="33"/>
      <c r="CL4823" s="33"/>
      <c r="CM4823" s="33"/>
      <c r="CN4823" s="33"/>
      <c r="CO4823" s="33"/>
      <c r="CP4823" s="33"/>
      <c r="CQ4823" s="33"/>
      <c r="CR4823" s="33"/>
      <c r="CS4823" s="33"/>
      <c r="CT4823" s="33"/>
      <c r="CU4823" s="33"/>
      <c r="CV4823" s="33"/>
      <c r="CW4823" s="33"/>
      <c r="CX4823" s="33"/>
      <c r="CY4823" s="33"/>
      <c r="CZ4823" s="33"/>
      <c r="DA4823" s="33"/>
      <c r="DB4823" s="33"/>
      <c r="DC4823" s="33"/>
      <c r="DD4823" s="33"/>
      <c r="DE4823" s="33"/>
      <c r="DF4823" s="33"/>
      <c r="DG4823" s="33"/>
      <c r="DH4823" s="33"/>
      <c r="DI4823" s="33"/>
      <c r="DJ4823" s="33"/>
      <c r="DK4823" s="33"/>
      <c r="DL4823" s="33"/>
      <c r="DM4823" s="33"/>
      <c r="DN4823" s="33"/>
      <c r="DO4823" s="33"/>
      <c r="DP4823" s="33"/>
      <c r="DQ4823" s="33"/>
      <c r="DR4823" s="33"/>
      <c r="DS4823" s="33"/>
      <c r="DT4823" s="33"/>
      <c r="DU4823" s="33"/>
      <c r="DV4823" s="33"/>
      <c r="DW4823" s="33"/>
      <c r="DX4823" s="33"/>
      <c r="DY4823" s="33"/>
      <c r="DZ4823" s="33"/>
      <c r="EA4823" s="33"/>
      <c r="EB4823" s="33"/>
      <c r="EC4823" s="33"/>
      <c r="ED4823" s="33"/>
      <c r="EE4823" s="33"/>
      <c r="EF4823" s="33"/>
      <c r="EG4823" s="33"/>
      <c r="EH4823" s="33"/>
      <c r="EI4823" s="33"/>
      <c r="EJ4823" s="33"/>
      <c r="EK4823" s="33"/>
      <c r="EL4823" s="33"/>
      <c r="EM4823" s="33"/>
      <c r="EN4823" s="33"/>
      <c r="EO4823" s="33"/>
      <c r="EP4823" s="33"/>
      <c r="EQ4823" s="33"/>
      <c r="ER4823" s="33"/>
      <c r="ES4823" s="33"/>
      <c r="ET4823" s="33"/>
      <c r="EU4823" s="33"/>
      <c r="EV4823" s="33"/>
      <c r="EW4823" s="33"/>
      <c r="EX4823" s="33"/>
      <c r="EY4823" s="33"/>
      <c r="EZ4823" s="33"/>
      <c r="FA4823" s="33"/>
      <c r="FB4823" s="33"/>
      <c r="FC4823" s="33"/>
      <c r="FD4823" s="33"/>
      <c r="FE4823" s="33"/>
      <c r="FF4823" s="33"/>
      <c r="FG4823" s="33"/>
      <c r="FH4823" s="33"/>
      <c r="FI4823" s="33"/>
      <c r="FJ4823" s="33"/>
      <c r="FK4823" s="33"/>
      <c r="FL4823" s="33"/>
      <c r="FM4823" s="33"/>
      <c r="FN4823" s="33"/>
      <c r="FO4823" s="33"/>
      <c r="FP4823" s="33"/>
      <c r="FQ4823" s="33"/>
      <c r="FR4823" s="33"/>
      <c r="FS4823" s="33"/>
      <c r="FT4823" s="33"/>
      <c r="FU4823" s="33"/>
      <c r="FV4823" s="33"/>
      <c r="FW4823" s="33"/>
      <c r="FX4823" s="33"/>
      <c r="FY4823" s="33"/>
      <c r="FZ4823" s="33"/>
      <c r="GA4823" s="33"/>
      <c r="GB4823" s="33"/>
      <c r="GC4823" s="33"/>
      <c r="GD4823" s="33"/>
      <c r="GE4823" s="33"/>
      <c r="GF4823" s="33"/>
      <c r="GG4823" s="33"/>
      <c r="GH4823" s="33"/>
      <c r="GI4823" s="33"/>
      <c r="GJ4823" s="33"/>
      <c r="GK4823" s="33"/>
      <c r="GL4823" s="33"/>
      <c r="GM4823" s="33"/>
      <c r="GN4823" s="33"/>
      <c r="GO4823" s="33"/>
      <c r="GP4823" s="33"/>
      <c r="GQ4823" s="33"/>
      <c r="GR4823" s="33"/>
      <c r="GS4823" s="33"/>
      <c r="GT4823" s="33"/>
      <c r="GU4823" s="33"/>
      <c r="GV4823" s="33"/>
      <c r="GW4823" s="33"/>
      <c r="GX4823" s="33"/>
      <c r="GY4823" s="33"/>
      <c r="GZ4823" s="33"/>
      <c r="HA4823" s="33"/>
      <c r="HB4823" s="33"/>
      <c r="HC4823" s="33"/>
      <c r="HD4823" s="33"/>
      <c r="HE4823" s="33"/>
      <c r="HF4823" s="33"/>
      <c r="HG4823" s="33"/>
      <c r="HH4823" s="33"/>
      <c r="HI4823" s="33"/>
      <c r="HJ4823" s="33"/>
      <c r="HK4823" s="33"/>
      <c r="HL4823" s="33"/>
      <c r="HM4823" s="33"/>
      <c r="HN4823" s="33"/>
      <c r="HO4823" s="33"/>
      <c r="HP4823" s="33"/>
      <c r="HQ4823" s="33"/>
      <c r="HR4823" s="33"/>
      <c r="HS4823" s="33"/>
      <c r="HT4823" s="33"/>
      <c r="HU4823" s="33"/>
      <c r="HV4823" s="33"/>
      <c r="HW4823" s="33"/>
      <c r="HX4823" s="33"/>
      <c r="HY4823" s="33"/>
      <c r="HZ4823" s="33"/>
      <c r="IA4823" s="33"/>
      <c r="IB4823" s="33"/>
      <c r="IC4823" s="33"/>
      <c r="ID4823" s="33"/>
      <c r="IE4823" s="33"/>
      <c r="IF4823" s="33"/>
      <c r="IG4823" s="33"/>
      <c r="IH4823" s="33"/>
      <c r="II4823" s="33"/>
      <c r="IJ4823" s="33"/>
      <c r="IK4823" s="33"/>
      <c r="IL4823" s="33"/>
      <c r="IM4823" s="33"/>
      <c r="IN4823" s="33"/>
      <c r="IO4823" s="33"/>
      <c r="IP4823" s="33"/>
      <c r="IQ4823" s="33"/>
      <c r="IR4823" s="33"/>
      <c r="IS4823" s="33"/>
      <c r="IT4823" s="33"/>
      <c r="IU4823" s="33"/>
      <c r="IV4823" s="33"/>
    </row>
    <row r="4824" spans="1:256" s="19" customFormat="1" ht="16.5">
      <c r="A4824" s="20">
        <v>4822</v>
      </c>
      <c r="B4824" s="18" t="s">
        <v>11213</v>
      </c>
      <c r="C4824" s="18" t="s">
        <v>6921</v>
      </c>
      <c r="D4824" s="18" t="s">
        <v>4580</v>
      </c>
      <c r="E4824" s="18" t="s">
        <v>1699</v>
      </c>
      <c r="F4824" s="7" t="s">
        <v>11214</v>
      </c>
      <c r="G4824" s="18">
        <v>2</v>
      </c>
      <c r="H4824" s="18">
        <v>350</v>
      </c>
      <c r="I4824" s="21">
        <f t="shared" si="220"/>
        <v>700</v>
      </c>
      <c r="J4824" s="18"/>
      <c r="K4824" s="18"/>
      <c r="L4824" s="18">
        <f t="shared" si="219"/>
        <v>2</v>
      </c>
      <c r="M4824" s="33"/>
      <c r="N4824" s="33"/>
      <c r="O4824" s="33"/>
      <c r="P4824" s="33"/>
      <c r="Q4824" s="33"/>
      <c r="R4824" s="33"/>
      <c r="S4824" s="33"/>
      <c r="T4824" s="33"/>
      <c r="U4824" s="33"/>
      <c r="V4824" s="33"/>
      <c r="W4824" s="33"/>
      <c r="X4824" s="33"/>
      <c r="Y4824" s="33"/>
      <c r="Z4824" s="33"/>
      <c r="AA4824" s="33"/>
      <c r="AB4824" s="33"/>
      <c r="AC4824" s="33"/>
      <c r="AD4824" s="33"/>
      <c r="AE4824" s="33"/>
      <c r="AF4824" s="33"/>
      <c r="AG4824" s="33"/>
      <c r="AH4824" s="33"/>
      <c r="AI4824" s="33"/>
      <c r="AJ4824" s="33"/>
      <c r="AK4824" s="33"/>
      <c r="AL4824" s="33"/>
      <c r="AM4824" s="33"/>
      <c r="AN4824" s="33"/>
      <c r="AO4824" s="33"/>
      <c r="AP4824" s="33"/>
      <c r="AQ4824" s="33"/>
      <c r="AR4824" s="33"/>
      <c r="AS4824" s="33"/>
      <c r="AT4824" s="33"/>
      <c r="AU4824" s="33"/>
      <c r="AV4824" s="33"/>
      <c r="AW4824" s="33"/>
      <c r="AX4824" s="33"/>
      <c r="AY4824" s="33"/>
      <c r="AZ4824" s="33"/>
      <c r="BA4824" s="33"/>
      <c r="BB4824" s="33"/>
      <c r="BC4824" s="33"/>
      <c r="BD4824" s="33"/>
      <c r="BE4824" s="33"/>
      <c r="BF4824" s="33"/>
      <c r="BG4824" s="33"/>
      <c r="BH4824" s="33"/>
      <c r="BI4824" s="33"/>
      <c r="BJ4824" s="33"/>
      <c r="BK4824" s="33"/>
      <c r="BL4824" s="33"/>
      <c r="BM4824" s="33"/>
      <c r="BN4824" s="33"/>
      <c r="BO4824" s="33"/>
      <c r="BP4824" s="33"/>
      <c r="BQ4824" s="33"/>
      <c r="BR4824" s="33"/>
      <c r="BS4824" s="33"/>
      <c r="BT4824" s="33"/>
      <c r="BU4824" s="33"/>
      <c r="BV4824" s="33"/>
      <c r="BW4824" s="33"/>
      <c r="BX4824" s="33"/>
      <c r="BY4824" s="33"/>
      <c r="BZ4824" s="33"/>
      <c r="CA4824" s="33"/>
      <c r="CB4824" s="33"/>
      <c r="CC4824" s="33"/>
      <c r="CD4824" s="33"/>
      <c r="CE4824" s="33"/>
      <c r="CF4824" s="33"/>
      <c r="CG4824" s="33"/>
      <c r="CH4824" s="33"/>
      <c r="CI4824" s="33"/>
      <c r="CJ4824" s="33"/>
      <c r="CK4824" s="33"/>
      <c r="CL4824" s="33"/>
      <c r="CM4824" s="33"/>
      <c r="CN4824" s="33"/>
      <c r="CO4824" s="33"/>
      <c r="CP4824" s="33"/>
      <c r="CQ4824" s="33"/>
      <c r="CR4824" s="33"/>
      <c r="CS4824" s="33"/>
      <c r="CT4824" s="33"/>
      <c r="CU4824" s="33"/>
      <c r="CV4824" s="33"/>
      <c r="CW4824" s="33"/>
      <c r="CX4824" s="33"/>
      <c r="CY4824" s="33"/>
      <c r="CZ4824" s="33"/>
      <c r="DA4824" s="33"/>
      <c r="DB4824" s="33"/>
      <c r="DC4824" s="33"/>
      <c r="DD4824" s="33"/>
      <c r="DE4824" s="33"/>
      <c r="DF4824" s="33"/>
      <c r="DG4824" s="33"/>
      <c r="DH4824" s="33"/>
      <c r="DI4824" s="33"/>
      <c r="DJ4824" s="33"/>
      <c r="DK4824" s="33"/>
      <c r="DL4824" s="33"/>
      <c r="DM4824" s="33"/>
      <c r="DN4824" s="33"/>
      <c r="DO4824" s="33"/>
      <c r="DP4824" s="33"/>
      <c r="DQ4824" s="33"/>
      <c r="DR4824" s="33"/>
      <c r="DS4824" s="33"/>
      <c r="DT4824" s="33"/>
      <c r="DU4824" s="33"/>
      <c r="DV4824" s="33"/>
      <c r="DW4824" s="33"/>
      <c r="DX4824" s="33"/>
      <c r="DY4824" s="33"/>
      <c r="DZ4824" s="33"/>
      <c r="EA4824" s="33"/>
      <c r="EB4824" s="33"/>
      <c r="EC4824" s="33"/>
      <c r="ED4824" s="33"/>
      <c r="EE4824" s="33"/>
      <c r="EF4824" s="33"/>
      <c r="EG4824" s="33"/>
      <c r="EH4824" s="33"/>
      <c r="EI4824" s="33"/>
      <c r="EJ4824" s="33"/>
      <c r="EK4824" s="33"/>
      <c r="EL4824" s="33"/>
      <c r="EM4824" s="33"/>
      <c r="EN4824" s="33"/>
      <c r="EO4824" s="33"/>
      <c r="EP4824" s="33"/>
      <c r="EQ4824" s="33"/>
      <c r="ER4824" s="33"/>
      <c r="ES4824" s="33"/>
      <c r="ET4824" s="33"/>
      <c r="EU4824" s="33"/>
      <c r="EV4824" s="33"/>
      <c r="EW4824" s="33"/>
      <c r="EX4824" s="33"/>
      <c r="EY4824" s="33"/>
      <c r="EZ4824" s="33"/>
      <c r="FA4824" s="33"/>
      <c r="FB4824" s="33"/>
      <c r="FC4824" s="33"/>
      <c r="FD4824" s="33"/>
      <c r="FE4824" s="33"/>
      <c r="FF4824" s="33"/>
      <c r="FG4824" s="33"/>
      <c r="FH4824" s="33"/>
      <c r="FI4824" s="33"/>
      <c r="FJ4824" s="33"/>
      <c r="FK4824" s="33"/>
      <c r="FL4824" s="33"/>
      <c r="FM4824" s="33"/>
      <c r="FN4824" s="33"/>
      <c r="FO4824" s="33"/>
      <c r="FP4824" s="33"/>
      <c r="FQ4824" s="33"/>
      <c r="FR4824" s="33"/>
      <c r="FS4824" s="33"/>
      <c r="FT4824" s="33"/>
      <c r="FU4824" s="33"/>
      <c r="FV4824" s="33"/>
      <c r="FW4824" s="33"/>
      <c r="FX4824" s="33"/>
      <c r="FY4824" s="33"/>
      <c r="FZ4824" s="33"/>
      <c r="GA4824" s="33"/>
      <c r="GB4824" s="33"/>
      <c r="GC4824" s="33"/>
      <c r="GD4824" s="33"/>
      <c r="GE4824" s="33"/>
      <c r="GF4824" s="33"/>
      <c r="GG4824" s="33"/>
      <c r="GH4824" s="33"/>
      <c r="GI4824" s="33"/>
      <c r="GJ4824" s="33"/>
      <c r="GK4824" s="33"/>
      <c r="GL4824" s="33"/>
      <c r="GM4824" s="33"/>
      <c r="GN4824" s="33"/>
      <c r="GO4824" s="33"/>
      <c r="GP4824" s="33"/>
      <c r="GQ4824" s="33"/>
      <c r="GR4824" s="33"/>
      <c r="GS4824" s="33"/>
      <c r="GT4824" s="33"/>
      <c r="GU4824" s="33"/>
      <c r="GV4824" s="33"/>
      <c r="GW4824" s="33"/>
      <c r="GX4824" s="33"/>
      <c r="GY4824" s="33"/>
      <c r="GZ4824" s="33"/>
      <c r="HA4824" s="33"/>
      <c r="HB4824" s="33"/>
      <c r="HC4824" s="33"/>
      <c r="HD4824" s="33"/>
      <c r="HE4824" s="33"/>
      <c r="HF4824" s="33"/>
      <c r="HG4824" s="33"/>
      <c r="HH4824" s="33"/>
      <c r="HI4824" s="33"/>
      <c r="HJ4824" s="33"/>
      <c r="HK4824" s="33"/>
      <c r="HL4824" s="33"/>
      <c r="HM4824" s="33"/>
      <c r="HN4824" s="33"/>
      <c r="HO4824" s="33"/>
      <c r="HP4824" s="33"/>
      <c r="HQ4824" s="33"/>
      <c r="HR4824" s="33"/>
      <c r="HS4824" s="33"/>
      <c r="HT4824" s="33"/>
      <c r="HU4824" s="33"/>
      <c r="HV4824" s="33"/>
      <c r="HW4824" s="33"/>
      <c r="HX4824" s="33"/>
      <c r="HY4824" s="33"/>
      <c r="HZ4824" s="33"/>
      <c r="IA4824" s="33"/>
      <c r="IB4824" s="33"/>
      <c r="IC4824" s="33"/>
      <c r="ID4824" s="33"/>
      <c r="IE4824" s="33"/>
      <c r="IF4824" s="33"/>
      <c r="IG4824" s="33"/>
      <c r="IH4824" s="33"/>
      <c r="II4824" s="33"/>
      <c r="IJ4824" s="33"/>
      <c r="IK4824" s="33"/>
      <c r="IL4824" s="33"/>
      <c r="IM4824" s="33"/>
      <c r="IN4824" s="33"/>
      <c r="IO4824" s="33"/>
      <c r="IP4824" s="33"/>
      <c r="IQ4824" s="33"/>
      <c r="IR4824" s="33"/>
      <c r="IS4824" s="33"/>
      <c r="IT4824" s="33"/>
      <c r="IU4824" s="33"/>
      <c r="IV4824" s="33"/>
    </row>
    <row r="4825" spans="1:256" s="19" customFormat="1" ht="16.5">
      <c r="A4825" s="20">
        <v>4823</v>
      </c>
      <c r="B4825" s="18" t="s">
        <v>11215</v>
      </c>
      <c r="C4825" s="18" t="s">
        <v>11216</v>
      </c>
      <c r="D4825" s="18" t="s">
        <v>6790</v>
      </c>
      <c r="E4825" s="18" t="s">
        <v>1699</v>
      </c>
      <c r="F4825" s="7" t="s">
        <v>11217</v>
      </c>
      <c r="G4825" s="18">
        <v>2</v>
      </c>
      <c r="H4825" s="18">
        <v>340</v>
      </c>
      <c r="I4825" s="21">
        <f t="shared" si="220"/>
        <v>680</v>
      </c>
      <c r="J4825" s="18"/>
      <c r="K4825" s="18"/>
      <c r="L4825" s="18">
        <f t="shared" si="219"/>
        <v>2</v>
      </c>
      <c r="M4825" s="33"/>
      <c r="N4825" s="33"/>
      <c r="O4825" s="33"/>
      <c r="P4825" s="33"/>
      <c r="Q4825" s="33"/>
      <c r="R4825" s="33"/>
      <c r="S4825" s="33"/>
      <c r="T4825" s="33"/>
      <c r="U4825" s="33"/>
      <c r="V4825" s="33"/>
      <c r="W4825" s="33"/>
      <c r="X4825" s="33"/>
      <c r="Y4825" s="33"/>
      <c r="Z4825" s="33"/>
      <c r="AA4825" s="33"/>
      <c r="AB4825" s="33"/>
      <c r="AC4825" s="33"/>
      <c r="AD4825" s="33"/>
      <c r="AE4825" s="33"/>
      <c r="AF4825" s="33"/>
      <c r="AG4825" s="33"/>
      <c r="AH4825" s="33"/>
      <c r="AI4825" s="33"/>
      <c r="AJ4825" s="33"/>
      <c r="AK4825" s="33"/>
      <c r="AL4825" s="33"/>
      <c r="AM4825" s="33"/>
      <c r="AN4825" s="33"/>
      <c r="AO4825" s="33"/>
      <c r="AP4825" s="33"/>
      <c r="AQ4825" s="33"/>
      <c r="AR4825" s="33"/>
      <c r="AS4825" s="33"/>
      <c r="AT4825" s="33"/>
      <c r="AU4825" s="33"/>
      <c r="AV4825" s="33"/>
      <c r="AW4825" s="33"/>
      <c r="AX4825" s="33"/>
      <c r="AY4825" s="33"/>
      <c r="AZ4825" s="33"/>
      <c r="BA4825" s="33"/>
      <c r="BB4825" s="33"/>
      <c r="BC4825" s="33"/>
      <c r="BD4825" s="33"/>
      <c r="BE4825" s="33"/>
      <c r="BF4825" s="33"/>
      <c r="BG4825" s="33"/>
      <c r="BH4825" s="33"/>
      <c r="BI4825" s="33"/>
      <c r="BJ4825" s="33"/>
      <c r="BK4825" s="33"/>
      <c r="BL4825" s="33"/>
      <c r="BM4825" s="33"/>
      <c r="BN4825" s="33"/>
      <c r="BO4825" s="33"/>
      <c r="BP4825" s="33"/>
      <c r="BQ4825" s="33"/>
      <c r="BR4825" s="33"/>
      <c r="BS4825" s="33"/>
      <c r="BT4825" s="33"/>
      <c r="BU4825" s="33"/>
      <c r="BV4825" s="33"/>
      <c r="BW4825" s="33"/>
      <c r="BX4825" s="33"/>
      <c r="BY4825" s="33"/>
      <c r="BZ4825" s="33"/>
      <c r="CA4825" s="33"/>
      <c r="CB4825" s="33"/>
      <c r="CC4825" s="33"/>
      <c r="CD4825" s="33"/>
      <c r="CE4825" s="33"/>
      <c r="CF4825" s="33"/>
      <c r="CG4825" s="33"/>
      <c r="CH4825" s="33"/>
      <c r="CI4825" s="33"/>
      <c r="CJ4825" s="33"/>
      <c r="CK4825" s="33"/>
      <c r="CL4825" s="33"/>
      <c r="CM4825" s="33"/>
      <c r="CN4825" s="33"/>
      <c r="CO4825" s="33"/>
      <c r="CP4825" s="33"/>
      <c r="CQ4825" s="33"/>
      <c r="CR4825" s="33"/>
      <c r="CS4825" s="33"/>
      <c r="CT4825" s="33"/>
      <c r="CU4825" s="33"/>
      <c r="CV4825" s="33"/>
      <c r="CW4825" s="33"/>
      <c r="CX4825" s="33"/>
      <c r="CY4825" s="33"/>
      <c r="CZ4825" s="33"/>
      <c r="DA4825" s="33"/>
      <c r="DB4825" s="33"/>
      <c r="DC4825" s="33"/>
      <c r="DD4825" s="33"/>
      <c r="DE4825" s="33"/>
      <c r="DF4825" s="33"/>
      <c r="DG4825" s="33"/>
      <c r="DH4825" s="33"/>
      <c r="DI4825" s="33"/>
      <c r="DJ4825" s="33"/>
      <c r="DK4825" s="33"/>
      <c r="DL4825" s="33"/>
      <c r="DM4825" s="33"/>
      <c r="DN4825" s="33"/>
      <c r="DO4825" s="33"/>
      <c r="DP4825" s="33"/>
      <c r="DQ4825" s="33"/>
      <c r="DR4825" s="33"/>
      <c r="DS4825" s="33"/>
      <c r="DT4825" s="33"/>
      <c r="DU4825" s="33"/>
      <c r="DV4825" s="33"/>
      <c r="DW4825" s="33"/>
      <c r="DX4825" s="33"/>
      <c r="DY4825" s="33"/>
      <c r="DZ4825" s="33"/>
      <c r="EA4825" s="33"/>
      <c r="EB4825" s="33"/>
      <c r="EC4825" s="33"/>
      <c r="ED4825" s="33"/>
      <c r="EE4825" s="33"/>
      <c r="EF4825" s="33"/>
      <c r="EG4825" s="33"/>
      <c r="EH4825" s="33"/>
      <c r="EI4825" s="33"/>
      <c r="EJ4825" s="33"/>
      <c r="EK4825" s="33"/>
      <c r="EL4825" s="33"/>
      <c r="EM4825" s="33"/>
      <c r="EN4825" s="33"/>
      <c r="EO4825" s="33"/>
      <c r="EP4825" s="33"/>
      <c r="EQ4825" s="33"/>
      <c r="ER4825" s="33"/>
      <c r="ES4825" s="33"/>
      <c r="ET4825" s="33"/>
      <c r="EU4825" s="33"/>
      <c r="EV4825" s="33"/>
      <c r="EW4825" s="33"/>
      <c r="EX4825" s="33"/>
      <c r="EY4825" s="33"/>
      <c r="EZ4825" s="33"/>
      <c r="FA4825" s="33"/>
      <c r="FB4825" s="33"/>
      <c r="FC4825" s="33"/>
      <c r="FD4825" s="33"/>
      <c r="FE4825" s="33"/>
      <c r="FF4825" s="33"/>
      <c r="FG4825" s="33"/>
      <c r="FH4825" s="33"/>
      <c r="FI4825" s="33"/>
      <c r="FJ4825" s="33"/>
      <c r="FK4825" s="33"/>
      <c r="FL4825" s="33"/>
      <c r="FM4825" s="33"/>
      <c r="FN4825" s="33"/>
      <c r="FO4825" s="33"/>
      <c r="FP4825" s="33"/>
      <c r="FQ4825" s="33"/>
      <c r="FR4825" s="33"/>
      <c r="FS4825" s="33"/>
      <c r="FT4825" s="33"/>
      <c r="FU4825" s="33"/>
      <c r="FV4825" s="33"/>
      <c r="FW4825" s="33"/>
      <c r="FX4825" s="33"/>
      <c r="FY4825" s="33"/>
      <c r="FZ4825" s="33"/>
      <c r="GA4825" s="33"/>
      <c r="GB4825" s="33"/>
      <c r="GC4825" s="33"/>
      <c r="GD4825" s="33"/>
      <c r="GE4825" s="33"/>
      <c r="GF4825" s="33"/>
      <c r="GG4825" s="33"/>
      <c r="GH4825" s="33"/>
      <c r="GI4825" s="33"/>
      <c r="GJ4825" s="33"/>
      <c r="GK4825" s="33"/>
      <c r="GL4825" s="33"/>
      <c r="GM4825" s="33"/>
      <c r="GN4825" s="33"/>
      <c r="GO4825" s="33"/>
      <c r="GP4825" s="33"/>
      <c r="GQ4825" s="33"/>
      <c r="GR4825" s="33"/>
      <c r="GS4825" s="33"/>
      <c r="GT4825" s="33"/>
      <c r="GU4825" s="33"/>
      <c r="GV4825" s="33"/>
      <c r="GW4825" s="33"/>
      <c r="GX4825" s="33"/>
      <c r="GY4825" s="33"/>
      <c r="GZ4825" s="33"/>
      <c r="HA4825" s="33"/>
      <c r="HB4825" s="33"/>
      <c r="HC4825" s="33"/>
      <c r="HD4825" s="33"/>
      <c r="HE4825" s="33"/>
      <c r="HF4825" s="33"/>
      <c r="HG4825" s="33"/>
      <c r="HH4825" s="33"/>
      <c r="HI4825" s="33"/>
      <c r="HJ4825" s="33"/>
      <c r="HK4825" s="33"/>
      <c r="HL4825" s="33"/>
      <c r="HM4825" s="33"/>
      <c r="HN4825" s="33"/>
      <c r="HO4825" s="33"/>
      <c r="HP4825" s="33"/>
      <c r="HQ4825" s="33"/>
      <c r="HR4825" s="33"/>
      <c r="HS4825" s="33"/>
      <c r="HT4825" s="33"/>
      <c r="HU4825" s="33"/>
      <c r="HV4825" s="33"/>
      <c r="HW4825" s="33"/>
      <c r="HX4825" s="33"/>
      <c r="HY4825" s="33"/>
      <c r="HZ4825" s="33"/>
      <c r="IA4825" s="33"/>
      <c r="IB4825" s="33"/>
      <c r="IC4825" s="33"/>
      <c r="ID4825" s="33"/>
      <c r="IE4825" s="33"/>
      <c r="IF4825" s="33"/>
      <c r="IG4825" s="33"/>
      <c r="IH4825" s="33"/>
      <c r="II4825" s="33"/>
      <c r="IJ4825" s="33"/>
      <c r="IK4825" s="33"/>
      <c r="IL4825" s="33"/>
      <c r="IM4825" s="33"/>
      <c r="IN4825" s="33"/>
      <c r="IO4825" s="33"/>
      <c r="IP4825" s="33"/>
      <c r="IQ4825" s="33"/>
      <c r="IR4825" s="33"/>
      <c r="IS4825" s="33"/>
      <c r="IT4825" s="33"/>
      <c r="IU4825" s="33"/>
      <c r="IV4825" s="33"/>
    </row>
    <row r="4826" spans="1:256" s="19" customFormat="1" ht="16.5">
      <c r="A4826" s="20">
        <v>4824</v>
      </c>
      <c r="B4826" s="18" t="s">
        <v>11218</v>
      </c>
      <c r="C4826" s="18" t="s">
        <v>11211</v>
      </c>
      <c r="D4826" s="18" t="s">
        <v>6790</v>
      </c>
      <c r="E4826" s="18" t="s">
        <v>1699</v>
      </c>
      <c r="F4826" s="7" t="s">
        <v>11219</v>
      </c>
      <c r="G4826" s="18">
        <v>2</v>
      </c>
      <c r="H4826" s="18">
        <v>300</v>
      </c>
      <c r="I4826" s="21">
        <f t="shared" si="220"/>
        <v>600</v>
      </c>
      <c r="J4826" s="18"/>
      <c r="K4826" s="18"/>
      <c r="L4826" s="18">
        <f t="shared" si="219"/>
        <v>2</v>
      </c>
      <c r="M4826" s="33"/>
      <c r="N4826" s="33"/>
      <c r="O4826" s="33"/>
      <c r="P4826" s="33"/>
      <c r="Q4826" s="33"/>
      <c r="R4826" s="33"/>
      <c r="S4826" s="33"/>
      <c r="T4826" s="33"/>
      <c r="U4826" s="33"/>
      <c r="V4826" s="33"/>
      <c r="W4826" s="33"/>
      <c r="X4826" s="33"/>
      <c r="Y4826" s="33"/>
      <c r="Z4826" s="33"/>
      <c r="AA4826" s="33"/>
      <c r="AB4826" s="33"/>
      <c r="AC4826" s="33"/>
      <c r="AD4826" s="33"/>
      <c r="AE4826" s="33"/>
      <c r="AF4826" s="33"/>
      <c r="AG4826" s="33"/>
      <c r="AH4826" s="33"/>
      <c r="AI4826" s="33"/>
      <c r="AJ4826" s="33"/>
      <c r="AK4826" s="33"/>
      <c r="AL4826" s="33"/>
      <c r="AM4826" s="33"/>
      <c r="AN4826" s="33"/>
      <c r="AO4826" s="33"/>
      <c r="AP4826" s="33"/>
      <c r="AQ4826" s="33"/>
      <c r="AR4826" s="33"/>
      <c r="AS4826" s="33"/>
      <c r="AT4826" s="33"/>
      <c r="AU4826" s="33"/>
      <c r="AV4826" s="33"/>
      <c r="AW4826" s="33"/>
      <c r="AX4826" s="33"/>
      <c r="AY4826" s="33"/>
      <c r="AZ4826" s="33"/>
      <c r="BA4826" s="33"/>
      <c r="BB4826" s="33"/>
      <c r="BC4826" s="33"/>
      <c r="BD4826" s="33"/>
      <c r="BE4826" s="33"/>
      <c r="BF4826" s="33"/>
      <c r="BG4826" s="33"/>
      <c r="BH4826" s="33"/>
      <c r="BI4826" s="33"/>
      <c r="BJ4826" s="33"/>
      <c r="BK4826" s="33"/>
      <c r="BL4826" s="33"/>
      <c r="BM4826" s="33"/>
      <c r="BN4826" s="33"/>
      <c r="BO4826" s="33"/>
      <c r="BP4826" s="33"/>
      <c r="BQ4826" s="33"/>
      <c r="BR4826" s="33"/>
      <c r="BS4826" s="33"/>
      <c r="BT4826" s="33"/>
      <c r="BU4826" s="33"/>
      <c r="BV4826" s="33"/>
      <c r="BW4826" s="33"/>
      <c r="BX4826" s="33"/>
      <c r="BY4826" s="33"/>
      <c r="BZ4826" s="33"/>
      <c r="CA4826" s="33"/>
      <c r="CB4826" s="33"/>
      <c r="CC4826" s="33"/>
      <c r="CD4826" s="33"/>
      <c r="CE4826" s="33"/>
      <c r="CF4826" s="33"/>
      <c r="CG4826" s="33"/>
      <c r="CH4826" s="33"/>
      <c r="CI4826" s="33"/>
      <c r="CJ4826" s="33"/>
      <c r="CK4826" s="33"/>
      <c r="CL4826" s="33"/>
      <c r="CM4826" s="33"/>
      <c r="CN4826" s="33"/>
      <c r="CO4826" s="33"/>
      <c r="CP4826" s="33"/>
      <c r="CQ4826" s="33"/>
      <c r="CR4826" s="33"/>
      <c r="CS4826" s="33"/>
      <c r="CT4826" s="33"/>
      <c r="CU4826" s="33"/>
      <c r="CV4826" s="33"/>
      <c r="CW4826" s="33"/>
      <c r="CX4826" s="33"/>
      <c r="CY4826" s="33"/>
      <c r="CZ4826" s="33"/>
      <c r="DA4826" s="33"/>
      <c r="DB4826" s="33"/>
      <c r="DC4826" s="33"/>
      <c r="DD4826" s="33"/>
      <c r="DE4826" s="33"/>
      <c r="DF4826" s="33"/>
      <c r="DG4826" s="33"/>
      <c r="DH4826" s="33"/>
      <c r="DI4826" s="33"/>
      <c r="DJ4826" s="33"/>
      <c r="DK4826" s="33"/>
      <c r="DL4826" s="33"/>
      <c r="DM4826" s="33"/>
      <c r="DN4826" s="33"/>
      <c r="DO4826" s="33"/>
      <c r="DP4826" s="33"/>
      <c r="DQ4826" s="33"/>
      <c r="DR4826" s="33"/>
      <c r="DS4826" s="33"/>
      <c r="DT4826" s="33"/>
      <c r="DU4826" s="33"/>
      <c r="DV4826" s="33"/>
      <c r="DW4826" s="33"/>
      <c r="DX4826" s="33"/>
      <c r="DY4826" s="33"/>
      <c r="DZ4826" s="33"/>
      <c r="EA4826" s="33"/>
      <c r="EB4826" s="33"/>
      <c r="EC4826" s="33"/>
      <c r="ED4826" s="33"/>
      <c r="EE4826" s="33"/>
      <c r="EF4826" s="33"/>
      <c r="EG4826" s="33"/>
      <c r="EH4826" s="33"/>
      <c r="EI4826" s="33"/>
      <c r="EJ4826" s="33"/>
      <c r="EK4826" s="33"/>
      <c r="EL4826" s="33"/>
      <c r="EM4826" s="33"/>
      <c r="EN4826" s="33"/>
      <c r="EO4826" s="33"/>
      <c r="EP4826" s="33"/>
      <c r="EQ4826" s="33"/>
      <c r="ER4826" s="33"/>
      <c r="ES4826" s="33"/>
      <c r="ET4826" s="33"/>
      <c r="EU4826" s="33"/>
      <c r="EV4826" s="33"/>
      <c r="EW4826" s="33"/>
      <c r="EX4826" s="33"/>
      <c r="EY4826" s="33"/>
      <c r="EZ4826" s="33"/>
      <c r="FA4826" s="33"/>
      <c r="FB4826" s="33"/>
      <c r="FC4826" s="33"/>
      <c r="FD4826" s="33"/>
      <c r="FE4826" s="33"/>
      <c r="FF4826" s="33"/>
      <c r="FG4826" s="33"/>
      <c r="FH4826" s="33"/>
      <c r="FI4826" s="33"/>
      <c r="FJ4826" s="33"/>
      <c r="FK4826" s="33"/>
      <c r="FL4826" s="33"/>
      <c r="FM4826" s="33"/>
      <c r="FN4826" s="33"/>
      <c r="FO4826" s="33"/>
      <c r="FP4826" s="33"/>
      <c r="FQ4826" s="33"/>
      <c r="FR4826" s="33"/>
      <c r="FS4826" s="33"/>
      <c r="FT4826" s="33"/>
      <c r="FU4826" s="33"/>
      <c r="FV4826" s="33"/>
      <c r="FW4826" s="33"/>
      <c r="FX4826" s="33"/>
      <c r="FY4826" s="33"/>
      <c r="FZ4826" s="33"/>
      <c r="GA4826" s="33"/>
      <c r="GB4826" s="33"/>
      <c r="GC4826" s="33"/>
      <c r="GD4826" s="33"/>
      <c r="GE4826" s="33"/>
      <c r="GF4826" s="33"/>
      <c r="GG4826" s="33"/>
      <c r="GH4826" s="33"/>
      <c r="GI4826" s="33"/>
      <c r="GJ4826" s="33"/>
      <c r="GK4826" s="33"/>
      <c r="GL4826" s="33"/>
      <c r="GM4826" s="33"/>
      <c r="GN4826" s="33"/>
      <c r="GO4826" s="33"/>
      <c r="GP4826" s="33"/>
      <c r="GQ4826" s="33"/>
      <c r="GR4826" s="33"/>
      <c r="GS4826" s="33"/>
      <c r="GT4826" s="33"/>
      <c r="GU4826" s="33"/>
      <c r="GV4826" s="33"/>
      <c r="GW4826" s="33"/>
      <c r="GX4826" s="33"/>
      <c r="GY4826" s="33"/>
      <c r="GZ4826" s="33"/>
      <c r="HA4826" s="33"/>
      <c r="HB4826" s="33"/>
      <c r="HC4826" s="33"/>
      <c r="HD4826" s="33"/>
      <c r="HE4826" s="33"/>
      <c r="HF4826" s="33"/>
      <c r="HG4826" s="33"/>
      <c r="HH4826" s="33"/>
      <c r="HI4826" s="33"/>
      <c r="HJ4826" s="33"/>
      <c r="HK4826" s="33"/>
      <c r="HL4826" s="33"/>
      <c r="HM4826" s="33"/>
      <c r="HN4826" s="33"/>
      <c r="HO4826" s="33"/>
      <c r="HP4826" s="33"/>
      <c r="HQ4826" s="33"/>
      <c r="HR4826" s="33"/>
      <c r="HS4826" s="33"/>
      <c r="HT4826" s="33"/>
      <c r="HU4826" s="33"/>
      <c r="HV4826" s="33"/>
      <c r="HW4826" s="33"/>
      <c r="HX4826" s="33"/>
      <c r="HY4826" s="33"/>
      <c r="HZ4826" s="33"/>
      <c r="IA4826" s="33"/>
      <c r="IB4826" s="33"/>
      <c r="IC4826" s="33"/>
      <c r="ID4826" s="33"/>
      <c r="IE4826" s="33"/>
      <c r="IF4826" s="33"/>
      <c r="IG4826" s="33"/>
      <c r="IH4826" s="33"/>
      <c r="II4826" s="33"/>
      <c r="IJ4826" s="33"/>
      <c r="IK4826" s="33"/>
      <c r="IL4826" s="33"/>
      <c r="IM4826" s="33"/>
      <c r="IN4826" s="33"/>
      <c r="IO4826" s="33"/>
      <c r="IP4826" s="33"/>
      <c r="IQ4826" s="33"/>
      <c r="IR4826" s="33"/>
      <c r="IS4826" s="33"/>
      <c r="IT4826" s="33"/>
      <c r="IU4826" s="33"/>
      <c r="IV4826" s="33"/>
    </row>
    <row r="4827" spans="1:256" s="19" customFormat="1" ht="16.5">
      <c r="A4827" s="20">
        <v>4825</v>
      </c>
      <c r="B4827" s="18" t="s">
        <v>11220</v>
      </c>
      <c r="C4827" s="18" t="s">
        <v>11216</v>
      </c>
      <c r="D4827" s="18" t="s">
        <v>6790</v>
      </c>
      <c r="E4827" s="18" t="s">
        <v>1699</v>
      </c>
      <c r="F4827" s="7" t="s">
        <v>11221</v>
      </c>
      <c r="G4827" s="18">
        <v>2</v>
      </c>
      <c r="H4827" s="18">
        <v>380</v>
      </c>
      <c r="I4827" s="21">
        <f t="shared" si="220"/>
        <v>760</v>
      </c>
      <c r="J4827" s="18"/>
      <c r="K4827" s="18"/>
      <c r="L4827" s="18">
        <f t="shared" si="219"/>
        <v>2</v>
      </c>
      <c r="M4827" s="33"/>
      <c r="N4827" s="33"/>
      <c r="O4827" s="33"/>
      <c r="P4827" s="33"/>
      <c r="Q4827" s="33"/>
      <c r="R4827" s="33"/>
      <c r="S4827" s="33"/>
      <c r="T4827" s="33"/>
      <c r="U4827" s="33"/>
      <c r="V4827" s="33"/>
      <c r="W4827" s="33"/>
      <c r="X4827" s="33"/>
      <c r="Y4827" s="33"/>
      <c r="Z4827" s="33"/>
      <c r="AA4827" s="33"/>
      <c r="AB4827" s="33"/>
      <c r="AC4827" s="33"/>
      <c r="AD4827" s="33"/>
      <c r="AE4827" s="33"/>
      <c r="AF4827" s="33"/>
      <c r="AG4827" s="33"/>
      <c r="AH4827" s="33"/>
      <c r="AI4827" s="33"/>
      <c r="AJ4827" s="33"/>
      <c r="AK4827" s="33"/>
      <c r="AL4827" s="33"/>
      <c r="AM4827" s="33"/>
      <c r="AN4827" s="33"/>
      <c r="AO4827" s="33"/>
      <c r="AP4827" s="33"/>
      <c r="AQ4827" s="33"/>
      <c r="AR4827" s="33"/>
      <c r="AS4827" s="33"/>
      <c r="AT4827" s="33"/>
      <c r="AU4827" s="33"/>
      <c r="AV4827" s="33"/>
      <c r="AW4827" s="33"/>
      <c r="AX4827" s="33"/>
      <c r="AY4827" s="33"/>
      <c r="AZ4827" s="33"/>
      <c r="BA4827" s="33"/>
      <c r="BB4827" s="33"/>
      <c r="BC4827" s="33"/>
      <c r="BD4827" s="33"/>
      <c r="BE4827" s="33"/>
      <c r="BF4827" s="33"/>
      <c r="BG4827" s="33"/>
      <c r="BH4827" s="33"/>
      <c r="BI4827" s="33"/>
      <c r="BJ4827" s="33"/>
      <c r="BK4827" s="33"/>
      <c r="BL4827" s="33"/>
      <c r="BM4827" s="33"/>
      <c r="BN4827" s="33"/>
      <c r="BO4827" s="33"/>
      <c r="BP4827" s="33"/>
      <c r="BQ4827" s="33"/>
      <c r="BR4827" s="33"/>
      <c r="BS4827" s="33"/>
      <c r="BT4827" s="33"/>
      <c r="BU4827" s="33"/>
      <c r="BV4827" s="33"/>
      <c r="BW4827" s="33"/>
      <c r="BX4827" s="33"/>
      <c r="BY4827" s="33"/>
      <c r="BZ4827" s="33"/>
      <c r="CA4827" s="33"/>
      <c r="CB4827" s="33"/>
      <c r="CC4827" s="33"/>
      <c r="CD4827" s="33"/>
      <c r="CE4827" s="33"/>
      <c r="CF4827" s="33"/>
      <c r="CG4827" s="33"/>
      <c r="CH4827" s="33"/>
      <c r="CI4827" s="33"/>
      <c r="CJ4827" s="33"/>
      <c r="CK4827" s="33"/>
      <c r="CL4827" s="33"/>
      <c r="CM4827" s="33"/>
      <c r="CN4827" s="33"/>
      <c r="CO4827" s="33"/>
      <c r="CP4827" s="33"/>
      <c r="CQ4827" s="33"/>
      <c r="CR4827" s="33"/>
      <c r="CS4827" s="33"/>
      <c r="CT4827" s="33"/>
      <c r="CU4827" s="33"/>
      <c r="CV4827" s="33"/>
      <c r="CW4827" s="33"/>
      <c r="CX4827" s="33"/>
      <c r="CY4827" s="33"/>
      <c r="CZ4827" s="33"/>
      <c r="DA4827" s="33"/>
      <c r="DB4827" s="33"/>
      <c r="DC4827" s="33"/>
      <c r="DD4827" s="33"/>
      <c r="DE4827" s="33"/>
      <c r="DF4827" s="33"/>
      <c r="DG4827" s="33"/>
      <c r="DH4827" s="33"/>
      <c r="DI4827" s="33"/>
      <c r="DJ4827" s="33"/>
      <c r="DK4827" s="33"/>
      <c r="DL4827" s="33"/>
      <c r="DM4827" s="33"/>
      <c r="DN4827" s="33"/>
      <c r="DO4827" s="33"/>
      <c r="DP4827" s="33"/>
      <c r="DQ4827" s="33"/>
      <c r="DR4827" s="33"/>
      <c r="DS4827" s="33"/>
      <c r="DT4827" s="33"/>
      <c r="DU4827" s="33"/>
      <c r="DV4827" s="33"/>
      <c r="DW4827" s="33"/>
      <c r="DX4827" s="33"/>
      <c r="DY4827" s="33"/>
      <c r="DZ4827" s="33"/>
      <c r="EA4827" s="33"/>
      <c r="EB4827" s="33"/>
      <c r="EC4827" s="33"/>
      <c r="ED4827" s="33"/>
      <c r="EE4827" s="33"/>
      <c r="EF4827" s="33"/>
      <c r="EG4827" s="33"/>
      <c r="EH4827" s="33"/>
      <c r="EI4827" s="33"/>
      <c r="EJ4827" s="33"/>
      <c r="EK4827" s="33"/>
      <c r="EL4827" s="33"/>
      <c r="EM4827" s="33"/>
      <c r="EN4827" s="33"/>
      <c r="EO4827" s="33"/>
      <c r="EP4827" s="33"/>
      <c r="EQ4827" s="33"/>
      <c r="ER4827" s="33"/>
      <c r="ES4827" s="33"/>
      <c r="ET4827" s="33"/>
      <c r="EU4827" s="33"/>
      <c r="EV4827" s="33"/>
      <c r="EW4827" s="33"/>
      <c r="EX4827" s="33"/>
      <c r="EY4827" s="33"/>
      <c r="EZ4827" s="33"/>
      <c r="FA4827" s="33"/>
      <c r="FB4827" s="33"/>
      <c r="FC4827" s="33"/>
      <c r="FD4827" s="33"/>
      <c r="FE4827" s="33"/>
      <c r="FF4827" s="33"/>
      <c r="FG4827" s="33"/>
      <c r="FH4827" s="33"/>
      <c r="FI4827" s="33"/>
      <c r="FJ4827" s="33"/>
      <c r="FK4827" s="33"/>
      <c r="FL4827" s="33"/>
      <c r="FM4827" s="33"/>
      <c r="FN4827" s="33"/>
      <c r="FO4827" s="33"/>
      <c r="FP4827" s="33"/>
      <c r="FQ4827" s="33"/>
      <c r="FR4827" s="33"/>
      <c r="FS4827" s="33"/>
      <c r="FT4827" s="33"/>
      <c r="FU4827" s="33"/>
      <c r="FV4827" s="33"/>
      <c r="FW4827" s="33"/>
      <c r="FX4827" s="33"/>
      <c r="FY4827" s="33"/>
      <c r="FZ4827" s="33"/>
      <c r="GA4827" s="33"/>
      <c r="GB4827" s="33"/>
      <c r="GC4827" s="33"/>
      <c r="GD4827" s="33"/>
      <c r="GE4827" s="33"/>
      <c r="GF4827" s="33"/>
      <c r="GG4827" s="33"/>
      <c r="GH4827" s="33"/>
      <c r="GI4827" s="33"/>
      <c r="GJ4827" s="33"/>
      <c r="GK4827" s="33"/>
      <c r="GL4827" s="33"/>
      <c r="GM4827" s="33"/>
      <c r="GN4827" s="33"/>
      <c r="GO4827" s="33"/>
      <c r="GP4827" s="33"/>
      <c r="GQ4827" s="33"/>
      <c r="GR4827" s="33"/>
      <c r="GS4827" s="33"/>
      <c r="GT4827" s="33"/>
      <c r="GU4827" s="33"/>
      <c r="GV4827" s="33"/>
      <c r="GW4827" s="33"/>
      <c r="GX4827" s="33"/>
      <c r="GY4827" s="33"/>
      <c r="GZ4827" s="33"/>
      <c r="HA4827" s="33"/>
      <c r="HB4827" s="33"/>
      <c r="HC4827" s="33"/>
      <c r="HD4827" s="33"/>
      <c r="HE4827" s="33"/>
      <c r="HF4827" s="33"/>
      <c r="HG4827" s="33"/>
      <c r="HH4827" s="33"/>
      <c r="HI4827" s="33"/>
      <c r="HJ4827" s="33"/>
      <c r="HK4827" s="33"/>
      <c r="HL4827" s="33"/>
      <c r="HM4827" s="33"/>
      <c r="HN4827" s="33"/>
      <c r="HO4827" s="33"/>
      <c r="HP4827" s="33"/>
      <c r="HQ4827" s="33"/>
      <c r="HR4827" s="33"/>
      <c r="HS4827" s="33"/>
      <c r="HT4827" s="33"/>
      <c r="HU4827" s="33"/>
      <c r="HV4827" s="33"/>
      <c r="HW4827" s="33"/>
      <c r="HX4827" s="33"/>
      <c r="HY4827" s="33"/>
      <c r="HZ4827" s="33"/>
      <c r="IA4827" s="33"/>
      <c r="IB4827" s="33"/>
      <c r="IC4827" s="33"/>
      <c r="ID4827" s="33"/>
      <c r="IE4827" s="33"/>
      <c r="IF4827" s="33"/>
      <c r="IG4827" s="33"/>
      <c r="IH4827" s="33"/>
      <c r="II4827" s="33"/>
      <c r="IJ4827" s="33"/>
      <c r="IK4827" s="33"/>
      <c r="IL4827" s="33"/>
      <c r="IM4827" s="33"/>
      <c r="IN4827" s="33"/>
      <c r="IO4827" s="33"/>
      <c r="IP4827" s="33"/>
      <c r="IQ4827" s="33"/>
      <c r="IR4827" s="33"/>
      <c r="IS4827" s="33"/>
      <c r="IT4827" s="33"/>
      <c r="IU4827" s="33"/>
      <c r="IV4827" s="33"/>
    </row>
    <row r="4828" spans="1:256" s="19" customFormat="1" ht="16.5">
      <c r="A4828" s="20">
        <v>4826</v>
      </c>
      <c r="B4828" s="18" t="s">
        <v>11222</v>
      </c>
      <c r="C4828" s="18" t="s">
        <v>11223</v>
      </c>
      <c r="D4828" s="18" t="s">
        <v>4903</v>
      </c>
      <c r="E4828" s="18" t="s">
        <v>1699</v>
      </c>
      <c r="F4828" s="7" t="s">
        <v>11224</v>
      </c>
      <c r="G4828" s="18">
        <v>2</v>
      </c>
      <c r="H4828" s="18">
        <v>280</v>
      </c>
      <c r="I4828" s="21">
        <f t="shared" si="220"/>
        <v>560</v>
      </c>
      <c r="J4828" s="18"/>
      <c r="K4828" s="18"/>
      <c r="L4828" s="18">
        <f t="shared" si="219"/>
        <v>2</v>
      </c>
      <c r="M4828" s="33"/>
      <c r="N4828" s="33"/>
      <c r="O4828" s="33"/>
      <c r="P4828" s="33"/>
      <c r="Q4828" s="33"/>
      <c r="R4828" s="33"/>
      <c r="S4828" s="33"/>
      <c r="T4828" s="33"/>
      <c r="U4828" s="33"/>
      <c r="V4828" s="33"/>
      <c r="W4828" s="33"/>
      <c r="X4828" s="33"/>
      <c r="Y4828" s="33"/>
      <c r="Z4828" s="33"/>
      <c r="AA4828" s="33"/>
      <c r="AB4828" s="33"/>
      <c r="AC4828" s="33"/>
      <c r="AD4828" s="33"/>
      <c r="AE4828" s="33"/>
      <c r="AF4828" s="33"/>
      <c r="AG4828" s="33"/>
      <c r="AH4828" s="33"/>
      <c r="AI4828" s="33"/>
      <c r="AJ4828" s="33"/>
      <c r="AK4828" s="33"/>
      <c r="AL4828" s="33"/>
      <c r="AM4828" s="33"/>
      <c r="AN4828" s="33"/>
      <c r="AO4828" s="33"/>
      <c r="AP4828" s="33"/>
      <c r="AQ4828" s="33"/>
      <c r="AR4828" s="33"/>
      <c r="AS4828" s="33"/>
      <c r="AT4828" s="33"/>
      <c r="AU4828" s="33"/>
      <c r="AV4828" s="33"/>
      <c r="AW4828" s="33"/>
      <c r="AX4828" s="33"/>
      <c r="AY4828" s="33"/>
      <c r="AZ4828" s="33"/>
      <c r="BA4828" s="33"/>
      <c r="BB4828" s="33"/>
      <c r="BC4828" s="33"/>
      <c r="BD4828" s="33"/>
      <c r="BE4828" s="33"/>
      <c r="BF4828" s="33"/>
      <c r="BG4828" s="33"/>
      <c r="BH4828" s="33"/>
      <c r="BI4828" s="33"/>
      <c r="BJ4828" s="33"/>
      <c r="BK4828" s="33"/>
      <c r="BL4828" s="33"/>
      <c r="BM4828" s="33"/>
      <c r="BN4828" s="33"/>
      <c r="BO4828" s="33"/>
      <c r="BP4828" s="33"/>
      <c r="BQ4828" s="33"/>
      <c r="BR4828" s="33"/>
      <c r="BS4828" s="33"/>
      <c r="BT4828" s="33"/>
      <c r="BU4828" s="33"/>
      <c r="BV4828" s="33"/>
      <c r="BW4828" s="33"/>
      <c r="BX4828" s="33"/>
      <c r="BY4828" s="33"/>
      <c r="BZ4828" s="33"/>
      <c r="CA4828" s="33"/>
      <c r="CB4828" s="33"/>
      <c r="CC4828" s="33"/>
      <c r="CD4828" s="33"/>
      <c r="CE4828" s="33"/>
      <c r="CF4828" s="33"/>
      <c r="CG4828" s="33"/>
      <c r="CH4828" s="33"/>
      <c r="CI4828" s="33"/>
      <c r="CJ4828" s="33"/>
      <c r="CK4828" s="33"/>
      <c r="CL4828" s="33"/>
      <c r="CM4828" s="33"/>
      <c r="CN4828" s="33"/>
      <c r="CO4828" s="33"/>
      <c r="CP4828" s="33"/>
      <c r="CQ4828" s="33"/>
      <c r="CR4828" s="33"/>
      <c r="CS4828" s="33"/>
      <c r="CT4828" s="33"/>
      <c r="CU4828" s="33"/>
      <c r="CV4828" s="33"/>
      <c r="CW4828" s="33"/>
      <c r="CX4828" s="33"/>
      <c r="CY4828" s="33"/>
      <c r="CZ4828" s="33"/>
      <c r="DA4828" s="33"/>
      <c r="DB4828" s="33"/>
      <c r="DC4828" s="33"/>
      <c r="DD4828" s="33"/>
      <c r="DE4828" s="33"/>
      <c r="DF4828" s="33"/>
      <c r="DG4828" s="33"/>
      <c r="DH4828" s="33"/>
      <c r="DI4828" s="33"/>
      <c r="DJ4828" s="33"/>
      <c r="DK4828" s="33"/>
      <c r="DL4828" s="33"/>
      <c r="DM4828" s="33"/>
      <c r="DN4828" s="33"/>
      <c r="DO4828" s="33"/>
      <c r="DP4828" s="33"/>
      <c r="DQ4828" s="33"/>
      <c r="DR4828" s="33"/>
      <c r="DS4828" s="33"/>
      <c r="DT4828" s="33"/>
      <c r="DU4828" s="33"/>
      <c r="DV4828" s="33"/>
      <c r="DW4828" s="33"/>
      <c r="DX4828" s="33"/>
      <c r="DY4828" s="33"/>
      <c r="DZ4828" s="33"/>
      <c r="EA4828" s="33"/>
      <c r="EB4828" s="33"/>
      <c r="EC4828" s="33"/>
      <c r="ED4828" s="33"/>
      <c r="EE4828" s="33"/>
      <c r="EF4828" s="33"/>
      <c r="EG4828" s="33"/>
      <c r="EH4828" s="33"/>
      <c r="EI4828" s="33"/>
      <c r="EJ4828" s="33"/>
      <c r="EK4828" s="33"/>
      <c r="EL4828" s="33"/>
      <c r="EM4828" s="33"/>
      <c r="EN4828" s="33"/>
      <c r="EO4828" s="33"/>
      <c r="EP4828" s="33"/>
      <c r="EQ4828" s="33"/>
      <c r="ER4828" s="33"/>
      <c r="ES4828" s="33"/>
      <c r="ET4828" s="33"/>
      <c r="EU4828" s="33"/>
      <c r="EV4828" s="33"/>
      <c r="EW4828" s="33"/>
      <c r="EX4828" s="33"/>
      <c r="EY4828" s="33"/>
      <c r="EZ4828" s="33"/>
      <c r="FA4828" s="33"/>
      <c r="FB4828" s="33"/>
      <c r="FC4828" s="33"/>
      <c r="FD4828" s="33"/>
      <c r="FE4828" s="33"/>
      <c r="FF4828" s="33"/>
      <c r="FG4828" s="33"/>
      <c r="FH4828" s="33"/>
      <c r="FI4828" s="33"/>
      <c r="FJ4828" s="33"/>
      <c r="FK4828" s="33"/>
      <c r="FL4828" s="33"/>
      <c r="FM4828" s="33"/>
      <c r="FN4828" s="33"/>
      <c r="FO4828" s="33"/>
      <c r="FP4828" s="33"/>
      <c r="FQ4828" s="33"/>
      <c r="FR4828" s="33"/>
      <c r="FS4828" s="33"/>
      <c r="FT4828" s="33"/>
      <c r="FU4828" s="33"/>
      <c r="FV4828" s="33"/>
      <c r="FW4828" s="33"/>
      <c r="FX4828" s="33"/>
      <c r="FY4828" s="33"/>
      <c r="FZ4828" s="33"/>
      <c r="GA4828" s="33"/>
      <c r="GB4828" s="33"/>
      <c r="GC4828" s="33"/>
      <c r="GD4828" s="33"/>
      <c r="GE4828" s="33"/>
      <c r="GF4828" s="33"/>
      <c r="GG4828" s="33"/>
      <c r="GH4828" s="33"/>
      <c r="GI4828" s="33"/>
      <c r="GJ4828" s="33"/>
      <c r="GK4828" s="33"/>
      <c r="GL4828" s="33"/>
      <c r="GM4828" s="33"/>
      <c r="GN4828" s="33"/>
      <c r="GO4828" s="33"/>
      <c r="GP4828" s="33"/>
      <c r="GQ4828" s="33"/>
      <c r="GR4828" s="33"/>
      <c r="GS4828" s="33"/>
      <c r="GT4828" s="33"/>
      <c r="GU4828" s="33"/>
      <c r="GV4828" s="33"/>
      <c r="GW4828" s="33"/>
      <c r="GX4828" s="33"/>
      <c r="GY4828" s="33"/>
      <c r="GZ4828" s="33"/>
      <c r="HA4828" s="33"/>
      <c r="HB4828" s="33"/>
      <c r="HC4828" s="33"/>
      <c r="HD4828" s="33"/>
      <c r="HE4828" s="33"/>
      <c r="HF4828" s="33"/>
      <c r="HG4828" s="33"/>
      <c r="HH4828" s="33"/>
      <c r="HI4828" s="33"/>
      <c r="HJ4828" s="33"/>
      <c r="HK4828" s="33"/>
      <c r="HL4828" s="33"/>
      <c r="HM4828" s="33"/>
      <c r="HN4828" s="33"/>
      <c r="HO4828" s="33"/>
      <c r="HP4828" s="33"/>
      <c r="HQ4828" s="33"/>
      <c r="HR4828" s="33"/>
      <c r="HS4828" s="33"/>
      <c r="HT4828" s="33"/>
      <c r="HU4828" s="33"/>
      <c r="HV4828" s="33"/>
      <c r="HW4828" s="33"/>
      <c r="HX4828" s="33"/>
      <c r="HY4828" s="33"/>
      <c r="HZ4828" s="33"/>
      <c r="IA4828" s="33"/>
      <c r="IB4828" s="33"/>
      <c r="IC4828" s="33"/>
      <c r="ID4828" s="33"/>
      <c r="IE4828" s="33"/>
      <c r="IF4828" s="33"/>
      <c r="IG4828" s="33"/>
      <c r="IH4828" s="33"/>
      <c r="II4828" s="33"/>
      <c r="IJ4828" s="33"/>
      <c r="IK4828" s="33"/>
      <c r="IL4828" s="33"/>
      <c r="IM4828" s="33"/>
      <c r="IN4828" s="33"/>
      <c r="IO4828" s="33"/>
      <c r="IP4828" s="33"/>
      <c r="IQ4828" s="33"/>
      <c r="IR4828" s="33"/>
      <c r="IS4828" s="33"/>
      <c r="IT4828" s="33"/>
      <c r="IU4828" s="33"/>
      <c r="IV4828" s="33"/>
    </row>
    <row r="4829" spans="1:256" s="19" customFormat="1" ht="16.5">
      <c r="A4829" s="20">
        <v>4827</v>
      </c>
      <c r="B4829" s="18" t="s">
        <v>11225</v>
      </c>
      <c r="C4829" s="18" t="s">
        <v>6109</v>
      </c>
      <c r="D4829" s="18" t="s">
        <v>6399</v>
      </c>
      <c r="E4829" s="18" t="s">
        <v>1699</v>
      </c>
      <c r="F4829" s="7">
        <v>9789573907312</v>
      </c>
      <c r="G4829" s="18">
        <v>2</v>
      </c>
      <c r="H4829" s="18">
        <v>320</v>
      </c>
      <c r="I4829" s="21">
        <f t="shared" si="220"/>
        <v>640</v>
      </c>
      <c r="J4829" s="18"/>
      <c r="K4829" s="18"/>
      <c r="L4829" s="18">
        <f t="shared" si="219"/>
        <v>2</v>
      </c>
      <c r="M4829" s="33"/>
      <c r="N4829" s="33"/>
      <c r="O4829" s="33"/>
      <c r="P4829" s="33"/>
      <c r="Q4829" s="33"/>
      <c r="R4829" s="33"/>
      <c r="S4829" s="33"/>
      <c r="T4829" s="33"/>
      <c r="U4829" s="33"/>
      <c r="V4829" s="33"/>
      <c r="W4829" s="33"/>
      <c r="X4829" s="33"/>
      <c r="Y4829" s="33"/>
      <c r="Z4829" s="33"/>
      <c r="AA4829" s="33"/>
      <c r="AB4829" s="33"/>
      <c r="AC4829" s="33"/>
      <c r="AD4829" s="33"/>
      <c r="AE4829" s="33"/>
      <c r="AF4829" s="33"/>
      <c r="AG4829" s="33"/>
      <c r="AH4829" s="33"/>
      <c r="AI4829" s="33"/>
      <c r="AJ4829" s="33"/>
      <c r="AK4829" s="33"/>
      <c r="AL4829" s="33"/>
      <c r="AM4829" s="33"/>
      <c r="AN4829" s="33"/>
      <c r="AO4829" s="33"/>
      <c r="AP4829" s="33"/>
      <c r="AQ4829" s="33"/>
      <c r="AR4829" s="33"/>
      <c r="AS4829" s="33"/>
      <c r="AT4829" s="33"/>
      <c r="AU4829" s="33"/>
      <c r="AV4829" s="33"/>
      <c r="AW4829" s="33"/>
      <c r="AX4829" s="33"/>
      <c r="AY4829" s="33"/>
      <c r="AZ4829" s="33"/>
      <c r="BA4829" s="33"/>
      <c r="BB4829" s="33"/>
      <c r="BC4829" s="33"/>
      <c r="BD4829" s="33"/>
      <c r="BE4829" s="33"/>
      <c r="BF4829" s="33"/>
      <c r="BG4829" s="33"/>
      <c r="BH4829" s="33"/>
      <c r="BI4829" s="33"/>
      <c r="BJ4829" s="33"/>
      <c r="BK4829" s="33"/>
      <c r="BL4829" s="33"/>
      <c r="BM4829" s="33"/>
      <c r="BN4829" s="33"/>
      <c r="BO4829" s="33"/>
      <c r="BP4829" s="33"/>
      <c r="BQ4829" s="33"/>
      <c r="BR4829" s="33"/>
      <c r="BS4829" s="33"/>
      <c r="BT4829" s="33"/>
      <c r="BU4829" s="33"/>
      <c r="BV4829" s="33"/>
      <c r="BW4829" s="33"/>
      <c r="BX4829" s="33"/>
      <c r="BY4829" s="33"/>
      <c r="BZ4829" s="33"/>
      <c r="CA4829" s="33"/>
      <c r="CB4829" s="33"/>
      <c r="CC4829" s="33"/>
      <c r="CD4829" s="33"/>
      <c r="CE4829" s="33"/>
      <c r="CF4829" s="33"/>
      <c r="CG4829" s="33"/>
      <c r="CH4829" s="33"/>
      <c r="CI4829" s="33"/>
      <c r="CJ4829" s="33"/>
      <c r="CK4829" s="33"/>
      <c r="CL4829" s="33"/>
      <c r="CM4829" s="33"/>
      <c r="CN4829" s="33"/>
      <c r="CO4829" s="33"/>
      <c r="CP4829" s="33"/>
      <c r="CQ4829" s="33"/>
      <c r="CR4829" s="33"/>
      <c r="CS4829" s="33"/>
      <c r="CT4829" s="33"/>
      <c r="CU4829" s="33"/>
      <c r="CV4829" s="33"/>
      <c r="CW4829" s="33"/>
      <c r="CX4829" s="33"/>
      <c r="CY4829" s="33"/>
      <c r="CZ4829" s="33"/>
      <c r="DA4829" s="33"/>
      <c r="DB4829" s="33"/>
      <c r="DC4829" s="33"/>
      <c r="DD4829" s="33"/>
      <c r="DE4829" s="33"/>
      <c r="DF4829" s="33"/>
      <c r="DG4829" s="33"/>
      <c r="DH4829" s="33"/>
      <c r="DI4829" s="33"/>
      <c r="DJ4829" s="33"/>
      <c r="DK4829" s="33"/>
      <c r="DL4829" s="33"/>
      <c r="DM4829" s="33"/>
      <c r="DN4829" s="33"/>
      <c r="DO4829" s="33"/>
      <c r="DP4829" s="33"/>
      <c r="DQ4829" s="33"/>
      <c r="DR4829" s="33"/>
      <c r="DS4829" s="33"/>
      <c r="DT4829" s="33"/>
      <c r="DU4829" s="33"/>
      <c r="DV4829" s="33"/>
      <c r="DW4829" s="33"/>
      <c r="DX4829" s="33"/>
      <c r="DY4829" s="33"/>
      <c r="DZ4829" s="33"/>
      <c r="EA4829" s="33"/>
      <c r="EB4829" s="33"/>
      <c r="EC4829" s="33"/>
      <c r="ED4829" s="33"/>
      <c r="EE4829" s="33"/>
      <c r="EF4829" s="33"/>
      <c r="EG4829" s="33"/>
      <c r="EH4829" s="33"/>
      <c r="EI4829" s="33"/>
      <c r="EJ4829" s="33"/>
      <c r="EK4829" s="33"/>
      <c r="EL4829" s="33"/>
      <c r="EM4829" s="33"/>
      <c r="EN4829" s="33"/>
      <c r="EO4829" s="33"/>
      <c r="EP4829" s="33"/>
      <c r="EQ4829" s="33"/>
      <c r="ER4829" s="33"/>
      <c r="ES4829" s="33"/>
      <c r="ET4829" s="33"/>
      <c r="EU4829" s="33"/>
      <c r="EV4829" s="33"/>
      <c r="EW4829" s="33"/>
      <c r="EX4829" s="33"/>
      <c r="EY4829" s="33"/>
      <c r="EZ4829" s="33"/>
      <c r="FA4829" s="33"/>
      <c r="FB4829" s="33"/>
      <c r="FC4829" s="33"/>
      <c r="FD4829" s="33"/>
      <c r="FE4829" s="33"/>
      <c r="FF4829" s="33"/>
      <c r="FG4829" s="33"/>
      <c r="FH4829" s="33"/>
      <c r="FI4829" s="33"/>
      <c r="FJ4829" s="33"/>
      <c r="FK4829" s="33"/>
      <c r="FL4829" s="33"/>
      <c r="FM4829" s="33"/>
      <c r="FN4829" s="33"/>
      <c r="FO4829" s="33"/>
      <c r="FP4829" s="33"/>
      <c r="FQ4829" s="33"/>
      <c r="FR4829" s="33"/>
      <c r="FS4829" s="33"/>
      <c r="FT4829" s="33"/>
      <c r="FU4829" s="33"/>
      <c r="FV4829" s="33"/>
      <c r="FW4829" s="33"/>
      <c r="FX4829" s="33"/>
      <c r="FY4829" s="33"/>
      <c r="FZ4829" s="33"/>
      <c r="GA4829" s="33"/>
      <c r="GB4829" s="33"/>
      <c r="GC4829" s="33"/>
      <c r="GD4829" s="33"/>
      <c r="GE4829" s="33"/>
      <c r="GF4829" s="33"/>
      <c r="GG4829" s="33"/>
      <c r="GH4829" s="33"/>
      <c r="GI4829" s="33"/>
      <c r="GJ4829" s="33"/>
      <c r="GK4829" s="33"/>
      <c r="GL4829" s="33"/>
      <c r="GM4829" s="33"/>
      <c r="GN4829" s="33"/>
      <c r="GO4829" s="33"/>
      <c r="GP4829" s="33"/>
      <c r="GQ4829" s="33"/>
      <c r="GR4829" s="33"/>
      <c r="GS4829" s="33"/>
      <c r="GT4829" s="33"/>
      <c r="GU4829" s="33"/>
      <c r="GV4829" s="33"/>
      <c r="GW4829" s="33"/>
      <c r="GX4829" s="33"/>
      <c r="GY4829" s="33"/>
      <c r="GZ4829" s="33"/>
      <c r="HA4829" s="33"/>
      <c r="HB4829" s="33"/>
      <c r="HC4829" s="33"/>
      <c r="HD4829" s="33"/>
      <c r="HE4829" s="33"/>
      <c r="HF4829" s="33"/>
      <c r="HG4829" s="33"/>
      <c r="HH4829" s="33"/>
      <c r="HI4829" s="33"/>
      <c r="HJ4829" s="33"/>
      <c r="HK4829" s="33"/>
      <c r="HL4829" s="33"/>
      <c r="HM4829" s="33"/>
      <c r="HN4829" s="33"/>
      <c r="HO4829" s="33"/>
      <c r="HP4829" s="33"/>
      <c r="HQ4829" s="33"/>
      <c r="HR4829" s="33"/>
      <c r="HS4829" s="33"/>
      <c r="HT4829" s="33"/>
      <c r="HU4829" s="33"/>
      <c r="HV4829" s="33"/>
      <c r="HW4829" s="33"/>
      <c r="HX4829" s="33"/>
      <c r="HY4829" s="33"/>
      <c r="HZ4829" s="33"/>
      <c r="IA4829" s="33"/>
      <c r="IB4829" s="33"/>
      <c r="IC4829" s="33"/>
      <c r="ID4829" s="33"/>
      <c r="IE4829" s="33"/>
      <c r="IF4829" s="33"/>
      <c r="IG4829" s="33"/>
      <c r="IH4829" s="33"/>
      <c r="II4829" s="33"/>
      <c r="IJ4829" s="33"/>
      <c r="IK4829" s="33"/>
      <c r="IL4829" s="33"/>
      <c r="IM4829" s="33"/>
      <c r="IN4829" s="33"/>
      <c r="IO4829" s="33"/>
      <c r="IP4829" s="33"/>
      <c r="IQ4829" s="33"/>
      <c r="IR4829" s="33"/>
      <c r="IS4829" s="33"/>
      <c r="IT4829" s="33"/>
      <c r="IU4829" s="33"/>
      <c r="IV4829" s="33"/>
    </row>
    <row r="4830" spans="1:256" s="19" customFormat="1" ht="16.5">
      <c r="A4830" s="20">
        <v>4828</v>
      </c>
      <c r="B4830" s="18" t="s">
        <v>11226</v>
      </c>
      <c r="C4830" s="18" t="s">
        <v>11227</v>
      </c>
      <c r="D4830" s="18" t="s">
        <v>6218</v>
      </c>
      <c r="E4830" s="18" t="s">
        <v>1699</v>
      </c>
      <c r="F4830" s="7" t="s">
        <v>11228</v>
      </c>
      <c r="G4830" s="18">
        <v>2</v>
      </c>
      <c r="H4830" s="18">
        <v>380</v>
      </c>
      <c r="I4830" s="21">
        <f t="shared" si="220"/>
        <v>760</v>
      </c>
      <c r="J4830" s="18"/>
      <c r="K4830" s="18"/>
      <c r="L4830" s="18">
        <f t="shared" si="219"/>
        <v>2</v>
      </c>
      <c r="M4830" s="33"/>
      <c r="N4830" s="33"/>
      <c r="O4830" s="33"/>
      <c r="P4830" s="33"/>
      <c r="Q4830" s="33"/>
      <c r="R4830" s="33"/>
      <c r="S4830" s="33"/>
      <c r="T4830" s="33"/>
      <c r="U4830" s="33"/>
      <c r="V4830" s="33"/>
      <c r="W4830" s="33"/>
      <c r="X4830" s="33"/>
      <c r="Y4830" s="33"/>
      <c r="Z4830" s="33"/>
      <c r="AA4830" s="33"/>
      <c r="AB4830" s="33"/>
      <c r="AC4830" s="33"/>
      <c r="AD4830" s="33"/>
      <c r="AE4830" s="33"/>
      <c r="AF4830" s="33"/>
      <c r="AG4830" s="33"/>
      <c r="AH4830" s="33"/>
      <c r="AI4830" s="33"/>
      <c r="AJ4830" s="33"/>
      <c r="AK4830" s="33"/>
      <c r="AL4830" s="33"/>
      <c r="AM4830" s="33"/>
      <c r="AN4830" s="33"/>
      <c r="AO4830" s="33"/>
      <c r="AP4830" s="33"/>
      <c r="AQ4830" s="33"/>
      <c r="AR4830" s="33"/>
      <c r="AS4830" s="33"/>
      <c r="AT4830" s="33"/>
      <c r="AU4830" s="33"/>
      <c r="AV4830" s="33"/>
      <c r="AW4830" s="33"/>
      <c r="AX4830" s="33"/>
      <c r="AY4830" s="33"/>
      <c r="AZ4830" s="33"/>
      <c r="BA4830" s="33"/>
      <c r="BB4830" s="33"/>
      <c r="BC4830" s="33"/>
      <c r="BD4830" s="33"/>
      <c r="BE4830" s="33"/>
      <c r="BF4830" s="33"/>
      <c r="BG4830" s="33"/>
      <c r="BH4830" s="33"/>
      <c r="BI4830" s="33"/>
      <c r="BJ4830" s="33"/>
      <c r="BK4830" s="33"/>
      <c r="BL4830" s="33"/>
      <c r="BM4830" s="33"/>
      <c r="BN4830" s="33"/>
      <c r="BO4830" s="33"/>
      <c r="BP4830" s="33"/>
      <c r="BQ4830" s="33"/>
      <c r="BR4830" s="33"/>
      <c r="BS4830" s="33"/>
      <c r="BT4830" s="33"/>
      <c r="BU4830" s="33"/>
      <c r="BV4830" s="33"/>
      <c r="BW4830" s="33"/>
      <c r="BX4830" s="33"/>
      <c r="BY4830" s="33"/>
      <c r="BZ4830" s="33"/>
      <c r="CA4830" s="33"/>
      <c r="CB4830" s="33"/>
      <c r="CC4830" s="33"/>
      <c r="CD4830" s="33"/>
      <c r="CE4830" s="33"/>
      <c r="CF4830" s="33"/>
      <c r="CG4830" s="33"/>
      <c r="CH4830" s="33"/>
      <c r="CI4830" s="33"/>
      <c r="CJ4830" s="33"/>
      <c r="CK4830" s="33"/>
      <c r="CL4830" s="33"/>
      <c r="CM4830" s="33"/>
      <c r="CN4830" s="33"/>
      <c r="CO4830" s="33"/>
      <c r="CP4830" s="33"/>
      <c r="CQ4830" s="33"/>
      <c r="CR4830" s="33"/>
      <c r="CS4830" s="33"/>
      <c r="CT4830" s="33"/>
      <c r="CU4830" s="33"/>
      <c r="CV4830" s="33"/>
      <c r="CW4830" s="33"/>
      <c r="CX4830" s="33"/>
      <c r="CY4830" s="33"/>
      <c r="CZ4830" s="33"/>
      <c r="DA4830" s="33"/>
      <c r="DB4830" s="33"/>
      <c r="DC4830" s="33"/>
      <c r="DD4830" s="33"/>
      <c r="DE4830" s="33"/>
      <c r="DF4830" s="33"/>
      <c r="DG4830" s="33"/>
      <c r="DH4830" s="33"/>
      <c r="DI4830" s="33"/>
      <c r="DJ4830" s="33"/>
      <c r="DK4830" s="33"/>
      <c r="DL4830" s="33"/>
      <c r="DM4830" s="33"/>
      <c r="DN4830" s="33"/>
      <c r="DO4830" s="33"/>
      <c r="DP4830" s="33"/>
      <c r="DQ4830" s="33"/>
      <c r="DR4830" s="33"/>
      <c r="DS4830" s="33"/>
      <c r="DT4830" s="33"/>
      <c r="DU4830" s="33"/>
      <c r="DV4830" s="33"/>
      <c r="DW4830" s="33"/>
      <c r="DX4830" s="33"/>
      <c r="DY4830" s="33"/>
      <c r="DZ4830" s="33"/>
      <c r="EA4830" s="33"/>
      <c r="EB4830" s="33"/>
      <c r="EC4830" s="33"/>
      <c r="ED4830" s="33"/>
      <c r="EE4830" s="33"/>
      <c r="EF4830" s="33"/>
      <c r="EG4830" s="33"/>
      <c r="EH4830" s="33"/>
      <c r="EI4830" s="33"/>
      <c r="EJ4830" s="33"/>
      <c r="EK4830" s="33"/>
      <c r="EL4830" s="33"/>
      <c r="EM4830" s="33"/>
      <c r="EN4830" s="33"/>
      <c r="EO4830" s="33"/>
      <c r="EP4830" s="33"/>
      <c r="EQ4830" s="33"/>
      <c r="ER4830" s="33"/>
      <c r="ES4830" s="33"/>
      <c r="ET4830" s="33"/>
      <c r="EU4830" s="33"/>
      <c r="EV4830" s="33"/>
      <c r="EW4830" s="33"/>
      <c r="EX4830" s="33"/>
      <c r="EY4830" s="33"/>
      <c r="EZ4830" s="33"/>
      <c r="FA4830" s="33"/>
      <c r="FB4830" s="33"/>
      <c r="FC4830" s="33"/>
      <c r="FD4830" s="33"/>
      <c r="FE4830" s="33"/>
      <c r="FF4830" s="33"/>
      <c r="FG4830" s="33"/>
      <c r="FH4830" s="33"/>
      <c r="FI4830" s="33"/>
      <c r="FJ4830" s="33"/>
      <c r="FK4830" s="33"/>
      <c r="FL4830" s="33"/>
      <c r="FM4830" s="33"/>
      <c r="FN4830" s="33"/>
      <c r="FO4830" s="33"/>
      <c r="FP4830" s="33"/>
      <c r="FQ4830" s="33"/>
      <c r="FR4830" s="33"/>
      <c r="FS4830" s="33"/>
      <c r="FT4830" s="33"/>
      <c r="FU4830" s="33"/>
      <c r="FV4830" s="33"/>
      <c r="FW4830" s="33"/>
      <c r="FX4830" s="33"/>
      <c r="FY4830" s="33"/>
      <c r="FZ4830" s="33"/>
      <c r="GA4830" s="33"/>
      <c r="GB4830" s="33"/>
      <c r="GC4830" s="33"/>
      <c r="GD4830" s="33"/>
      <c r="GE4830" s="33"/>
      <c r="GF4830" s="33"/>
      <c r="GG4830" s="33"/>
      <c r="GH4830" s="33"/>
      <c r="GI4830" s="33"/>
      <c r="GJ4830" s="33"/>
      <c r="GK4830" s="33"/>
      <c r="GL4830" s="33"/>
      <c r="GM4830" s="33"/>
      <c r="GN4830" s="33"/>
      <c r="GO4830" s="33"/>
      <c r="GP4830" s="33"/>
      <c r="GQ4830" s="33"/>
      <c r="GR4830" s="33"/>
      <c r="GS4830" s="33"/>
      <c r="GT4830" s="33"/>
      <c r="GU4830" s="33"/>
      <c r="GV4830" s="33"/>
      <c r="GW4830" s="33"/>
      <c r="GX4830" s="33"/>
      <c r="GY4830" s="33"/>
      <c r="GZ4830" s="33"/>
      <c r="HA4830" s="33"/>
      <c r="HB4830" s="33"/>
      <c r="HC4830" s="33"/>
      <c r="HD4830" s="33"/>
      <c r="HE4830" s="33"/>
      <c r="HF4830" s="33"/>
      <c r="HG4830" s="33"/>
      <c r="HH4830" s="33"/>
      <c r="HI4830" s="33"/>
      <c r="HJ4830" s="33"/>
      <c r="HK4830" s="33"/>
      <c r="HL4830" s="33"/>
      <c r="HM4830" s="33"/>
      <c r="HN4830" s="33"/>
      <c r="HO4830" s="33"/>
      <c r="HP4830" s="33"/>
      <c r="HQ4830" s="33"/>
      <c r="HR4830" s="33"/>
      <c r="HS4830" s="33"/>
      <c r="HT4830" s="33"/>
      <c r="HU4830" s="33"/>
      <c r="HV4830" s="33"/>
      <c r="HW4830" s="33"/>
      <c r="HX4830" s="33"/>
      <c r="HY4830" s="33"/>
      <c r="HZ4830" s="33"/>
      <c r="IA4830" s="33"/>
      <c r="IB4830" s="33"/>
      <c r="IC4830" s="33"/>
      <c r="ID4830" s="33"/>
      <c r="IE4830" s="33"/>
      <c r="IF4830" s="33"/>
      <c r="IG4830" s="33"/>
      <c r="IH4830" s="33"/>
      <c r="II4830" s="33"/>
      <c r="IJ4830" s="33"/>
      <c r="IK4830" s="33"/>
      <c r="IL4830" s="33"/>
      <c r="IM4830" s="33"/>
      <c r="IN4830" s="33"/>
      <c r="IO4830" s="33"/>
      <c r="IP4830" s="33"/>
      <c r="IQ4830" s="33"/>
      <c r="IR4830" s="33"/>
      <c r="IS4830" s="33"/>
      <c r="IT4830" s="33"/>
      <c r="IU4830" s="33"/>
      <c r="IV4830" s="33"/>
    </row>
    <row r="4831" spans="1:256" s="19" customFormat="1" ht="16.5">
      <c r="A4831" s="20">
        <v>4829</v>
      </c>
      <c r="B4831" s="18" t="s">
        <v>11229</v>
      </c>
      <c r="C4831" s="18" t="s">
        <v>11230</v>
      </c>
      <c r="D4831" s="18" t="s">
        <v>9859</v>
      </c>
      <c r="E4831" s="18" t="s">
        <v>10453</v>
      </c>
      <c r="F4831" s="7">
        <v>9789571458793</v>
      </c>
      <c r="G4831" s="18">
        <v>2</v>
      </c>
      <c r="H4831" s="18">
        <v>290</v>
      </c>
      <c r="I4831" s="21">
        <f t="shared" si="220"/>
        <v>580</v>
      </c>
      <c r="J4831" s="18"/>
      <c r="K4831" s="18"/>
      <c r="L4831" s="18">
        <f t="shared" si="219"/>
        <v>2</v>
      </c>
      <c r="M4831" s="33"/>
      <c r="N4831" s="33"/>
      <c r="O4831" s="33"/>
      <c r="P4831" s="33"/>
      <c r="Q4831" s="33"/>
      <c r="R4831" s="33"/>
      <c r="S4831" s="33"/>
      <c r="T4831" s="33"/>
      <c r="U4831" s="33"/>
      <c r="V4831" s="33"/>
      <c r="W4831" s="33"/>
      <c r="X4831" s="33"/>
      <c r="Y4831" s="33"/>
      <c r="Z4831" s="33"/>
      <c r="AA4831" s="33"/>
      <c r="AB4831" s="33"/>
      <c r="AC4831" s="33"/>
      <c r="AD4831" s="33"/>
      <c r="AE4831" s="33"/>
      <c r="AF4831" s="33"/>
      <c r="AG4831" s="33"/>
      <c r="AH4831" s="33"/>
      <c r="AI4831" s="33"/>
      <c r="AJ4831" s="33"/>
      <c r="AK4831" s="33"/>
      <c r="AL4831" s="33"/>
      <c r="AM4831" s="33"/>
      <c r="AN4831" s="33"/>
      <c r="AO4831" s="33"/>
      <c r="AP4831" s="33"/>
      <c r="AQ4831" s="33"/>
      <c r="AR4831" s="33"/>
      <c r="AS4831" s="33"/>
      <c r="AT4831" s="33"/>
      <c r="AU4831" s="33"/>
      <c r="AV4831" s="33"/>
      <c r="AW4831" s="33"/>
      <c r="AX4831" s="33"/>
      <c r="AY4831" s="33"/>
      <c r="AZ4831" s="33"/>
      <c r="BA4831" s="33"/>
      <c r="BB4831" s="33"/>
      <c r="BC4831" s="33"/>
      <c r="BD4831" s="33"/>
      <c r="BE4831" s="33"/>
      <c r="BF4831" s="33"/>
      <c r="BG4831" s="33"/>
      <c r="BH4831" s="33"/>
      <c r="BI4831" s="33"/>
      <c r="BJ4831" s="33"/>
      <c r="BK4831" s="33"/>
      <c r="BL4831" s="33"/>
      <c r="BM4831" s="33"/>
      <c r="BN4831" s="33"/>
      <c r="BO4831" s="33"/>
      <c r="BP4831" s="33"/>
      <c r="BQ4831" s="33"/>
      <c r="BR4831" s="33"/>
      <c r="BS4831" s="33"/>
      <c r="BT4831" s="33"/>
      <c r="BU4831" s="33"/>
      <c r="BV4831" s="33"/>
      <c r="BW4831" s="33"/>
      <c r="BX4831" s="33"/>
      <c r="BY4831" s="33"/>
      <c r="BZ4831" s="33"/>
      <c r="CA4831" s="33"/>
      <c r="CB4831" s="33"/>
      <c r="CC4831" s="33"/>
      <c r="CD4831" s="33"/>
      <c r="CE4831" s="33"/>
      <c r="CF4831" s="33"/>
      <c r="CG4831" s="33"/>
      <c r="CH4831" s="33"/>
      <c r="CI4831" s="33"/>
      <c r="CJ4831" s="33"/>
      <c r="CK4831" s="33"/>
      <c r="CL4831" s="33"/>
      <c r="CM4831" s="33"/>
      <c r="CN4831" s="33"/>
      <c r="CO4831" s="33"/>
      <c r="CP4831" s="33"/>
      <c r="CQ4831" s="33"/>
      <c r="CR4831" s="33"/>
      <c r="CS4831" s="33"/>
      <c r="CT4831" s="33"/>
      <c r="CU4831" s="33"/>
      <c r="CV4831" s="33"/>
      <c r="CW4831" s="33"/>
      <c r="CX4831" s="33"/>
      <c r="CY4831" s="33"/>
      <c r="CZ4831" s="33"/>
      <c r="DA4831" s="33"/>
      <c r="DB4831" s="33"/>
      <c r="DC4831" s="33"/>
      <c r="DD4831" s="33"/>
      <c r="DE4831" s="33"/>
      <c r="DF4831" s="33"/>
      <c r="DG4831" s="33"/>
      <c r="DH4831" s="33"/>
      <c r="DI4831" s="33"/>
      <c r="DJ4831" s="33"/>
      <c r="DK4831" s="33"/>
      <c r="DL4831" s="33"/>
      <c r="DM4831" s="33"/>
      <c r="DN4831" s="33"/>
      <c r="DO4831" s="33"/>
      <c r="DP4831" s="33"/>
      <c r="DQ4831" s="33"/>
      <c r="DR4831" s="33"/>
      <c r="DS4831" s="33"/>
      <c r="DT4831" s="33"/>
      <c r="DU4831" s="33"/>
      <c r="DV4831" s="33"/>
      <c r="DW4831" s="33"/>
      <c r="DX4831" s="33"/>
      <c r="DY4831" s="33"/>
      <c r="DZ4831" s="33"/>
      <c r="EA4831" s="33"/>
      <c r="EB4831" s="33"/>
      <c r="EC4831" s="33"/>
      <c r="ED4831" s="33"/>
      <c r="EE4831" s="33"/>
      <c r="EF4831" s="33"/>
      <c r="EG4831" s="33"/>
      <c r="EH4831" s="33"/>
      <c r="EI4831" s="33"/>
      <c r="EJ4831" s="33"/>
      <c r="EK4831" s="33"/>
      <c r="EL4831" s="33"/>
      <c r="EM4831" s="33"/>
      <c r="EN4831" s="33"/>
      <c r="EO4831" s="33"/>
      <c r="EP4831" s="33"/>
      <c r="EQ4831" s="33"/>
      <c r="ER4831" s="33"/>
      <c r="ES4831" s="33"/>
      <c r="ET4831" s="33"/>
      <c r="EU4831" s="33"/>
      <c r="EV4831" s="33"/>
      <c r="EW4831" s="33"/>
      <c r="EX4831" s="33"/>
      <c r="EY4831" s="33"/>
      <c r="EZ4831" s="33"/>
      <c r="FA4831" s="33"/>
      <c r="FB4831" s="33"/>
      <c r="FC4831" s="33"/>
      <c r="FD4831" s="33"/>
      <c r="FE4831" s="33"/>
      <c r="FF4831" s="33"/>
      <c r="FG4831" s="33"/>
      <c r="FH4831" s="33"/>
      <c r="FI4831" s="33"/>
      <c r="FJ4831" s="33"/>
      <c r="FK4831" s="33"/>
      <c r="FL4831" s="33"/>
      <c r="FM4831" s="33"/>
      <c r="FN4831" s="33"/>
      <c r="FO4831" s="33"/>
      <c r="FP4831" s="33"/>
      <c r="FQ4831" s="33"/>
      <c r="FR4831" s="33"/>
      <c r="FS4831" s="33"/>
      <c r="FT4831" s="33"/>
      <c r="FU4831" s="33"/>
      <c r="FV4831" s="33"/>
      <c r="FW4831" s="33"/>
      <c r="FX4831" s="33"/>
      <c r="FY4831" s="33"/>
      <c r="FZ4831" s="33"/>
      <c r="GA4831" s="33"/>
      <c r="GB4831" s="33"/>
      <c r="GC4831" s="33"/>
      <c r="GD4831" s="33"/>
      <c r="GE4831" s="33"/>
      <c r="GF4831" s="33"/>
      <c r="GG4831" s="33"/>
      <c r="GH4831" s="33"/>
      <c r="GI4831" s="33"/>
      <c r="GJ4831" s="33"/>
      <c r="GK4831" s="33"/>
      <c r="GL4831" s="33"/>
      <c r="GM4831" s="33"/>
      <c r="GN4831" s="33"/>
      <c r="GO4831" s="33"/>
      <c r="GP4831" s="33"/>
      <c r="GQ4831" s="33"/>
      <c r="GR4831" s="33"/>
      <c r="GS4831" s="33"/>
      <c r="GT4831" s="33"/>
      <c r="GU4831" s="33"/>
      <c r="GV4831" s="33"/>
      <c r="GW4831" s="33"/>
      <c r="GX4831" s="33"/>
      <c r="GY4831" s="33"/>
      <c r="GZ4831" s="33"/>
      <c r="HA4831" s="33"/>
      <c r="HB4831" s="33"/>
      <c r="HC4831" s="33"/>
      <c r="HD4831" s="33"/>
      <c r="HE4831" s="33"/>
      <c r="HF4831" s="33"/>
      <c r="HG4831" s="33"/>
      <c r="HH4831" s="33"/>
      <c r="HI4831" s="33"/>
      <c r="HJ4831" s="33"/>
      <c r="HK4831" s="33"/>
      <c r="HL4831" s="33"/>
      <c r="HM4831" s="33"/>
      <c r="HN4831" s="33"/>
      <c r="HO4831" s="33"/>
      <c r="HP4831" s="33"/>
      <c r="HQ4831" s="33"/>
      <c r="HR4831" s="33"/>
      <c r="HS4831" s="33"/>
      <c r="HT4831" s="33"/>
      <c r="HU4831" s="33"/>
      <c r="HV4831" s="33"/>
      <c r="HW4831" s="33"/>
      <c r="HX4831" s="33"/>
      <c r="HY4831" s="33"/>
      <c r="HZ4831" s="33"/>
      <c r="IA4831" s="33"/>
      <c r="IB4831" s="33"/>
      <c r="IC4831" s="33"/>
      <c r="ID4831" s="33"/>
      <c r="IE4831" s="33"/>
      <c r="IF4831" s="33"/>
      <c r="IG4831" s="33"/>
      <c r="IH4831" s="33"/>
      <c r="II4831" s="33"/>
      <c r="IJ4831" s="33"/>
      <c r="IK4831" s="33"/>
      <c r="IL4831" s="33"/>
      <c r="IM4831" s="33"/>
      <c r="IN4831" s="33"/>
      <c r="IO4831" s="33"/>
      <c r="IP4831" s="33"/>
      <c r="IQ4831" s="33"/>
      <c r="IR4831" s="33"/>
      <c r="IS4831" s="33"/>
      <c r="IT4831" s="33"/>
      <c r="IU4831" s="33"/>
      <c r="IV4831" s="33"/>
    </row>
    <row r="4832" spans="1:256" s="19" customFormat="1" ht="16.5">
      <c r="A4832" s="20">
        <v>4830</v>
      </c>
      <c r="B4832" s="18" t="s">
        <v>11231</v>
      </c>
      <c r="C4832" s="18" t="s">
        <v>11232</v>
      </c>
      <c r="D4832" s="18" t="s">
        <v>2880</v>
      </c>
      <c r="E4832" s="18" t="s">
        <v>1699</v>
      </c>
      <c r="F4832" s="7">
        <v>9577390064</v>
      </c>
      <c r="G4832" s="18">
        <v>2</v>
      </c>
      <c r="H4832" s="18">
        <v>150</v>
      </c>
      <c r="I4832" s="21">
        <f t="shared" si="220"/>
        <v>300</v>
      </c>
      <c r="J4832" s="18"/>
      <c r="K4832" s="18"/>
      <c r="L4832" s="18">
        <f t="shared" si="219"/>
        <v>2</v>
      </c>
      <c r="M4832" s="33"/>
      <c r="N4832" s="33"/>
      <c r="O4832" s="33"/>
      <c r="P4832" s="33"/>
      <c r="Q4832" s="33"/>
      <c r="R4832" s="33"/>
      <c r="S4832" s="33"/>
      <c r="T4832" s="33"/>
      <c r="U4832" s="33"/>
      <c r="V4832" s="33"/>
      <c r="W4832" s="33"/>
      <c r="X4832" s="33"/>
      <c r="Y4832" s="33"/>
      <c r="Z4832" s="33"/>
      <c r="AA4832" s="33"/>
      <c r="AB4832" s="33"/>
      <c r="AC4832" s="33"/>
      <c r="AD4832" s="33"/>
      <c r="AE4832" s="33"/>
      <c r="AF4832" s="33"/>
      <c r="AG4832" s="33"/>
      <c r="AH4832" s="33"/>
      <c r="AI4832" s="33"/>
      <c r="AJ4832" s="33"/>
      <c r="AK4832" s="33"/>
      <c r="AL4832" s="33"/>
      <c r="AM4832" s="33"/>
      <c r="AN4832" s="33"/>
      <c r="AO4832" s="33"/>
      <c r="AP4832" s="33"/>
      <c r="AQ4832" s="33"/>
      <c r="AR4832" s="33"/>
      <c r="AS4832" s="33"/>
      <c r="AT4832" s="33"/>
      <c r="AU4832" s="33"/>
      <c r="AV4832" s="33"/>
      <c r="AW4832" s="33"/>
      <c r="AX4832" s="33"/>
      <c r="AY4832" s="33"/>
      <c r="AZ4832" s="33"/>
      <c r="BA4832" s="33"/>
      <c r="BB4832" s="33"/>
      <c r="BC4832" s="33"/>
      <c r="BD4832" s="33"/>
      <c r="BE4832" s="33"/>
      <c r="BF4832" s="33"/>
      <c r="BG4832" s="33"/>
      <c r="BH4832" s="33"/>
      <c r="BI4832" s="33"/>
      <c r="BJ4832" s="33"/>
      <c r="BK4832" s="33"/>
      <c r="BL4832" s="33"/>
      <c r="BM4832" s="33"/>
      <c r="BN4832" s="33"/>
      <c r="BO4832" s="33"/>
      <c r="BP4832" s="33"/>
      <c r="BQ4832" s="33"/>
      <c r="BR4832" s="33"/>
      <c r="BS4832" s="33"/>
      <c r="BT4832" s="33"/>
      <c r="BU4832" s="33"/>
      <c r="BV4832" s="33"/>
      <c r="BW4832" s="33"/>
      <c r="BX4832" s="33"/>
      <c r="BY4832" s="33"/>
      <c r="BZ4832" s="33"/>
      <c r="CA4832" s="33"/>
      <c r="CB4832" s="33"/>
      <c r="CC4832" s="33"/>
      <c r="CD4832" s="33"/>
      <c r="CE4832" s="33"/>
      <c r="CF4832" s="33"/>
      <c r="CG4832" s="33"/>
      <c r="CH4832" s="33"/>
      <c r="CI4832" s="33"/>
      <c r="CJ4832" s="33"/>
      <c r="CK4832" s="33"/>
      <c r="CL4832" s="33"/>
      <c r="CM4832" s="33"/>
      <c r="CN4832" s="33"/>
      <c r="CO4832" s="33"/>
      <c r="CP4832" s="33"/>
      <c r="CQ4832" s="33"/>
      <c r="CR4832" s="33"/>
      <c r="CS4832" s="33"/>
      <c r="CT4832" s="33"/>
      <c r="CU4832" s="33"/>
      <c r="CV4832" s="33"/>
      <c r="CW4832" s="33"/>
      <c r="CX4832" s="33"/>
      <c r="CY4832" s="33"/>
      <c r="CZ4832" s="33"/>
      <c r="DA4832" s="33"/>
      <c r="DB4832" s="33"/>
      <c r="DC4832" s="33"/>
      <c r="DD4832" s="33"/>
      <c r="DE4832" s="33"/>
      <c r="DF4832" s="33"/>
      <c r="DG4832" s="33"/>
      <c r="DH4832" s="33"/>
      <c r="DI4832" s="33"/>
      <c r="DJ4832" s="33"/>
      <c r="DK4832" s="33"/>
      <c r="DL4832" s="33"/>
      <c r="DM4832" s="33"/>
      <c r="DN4832" s="33"/>
      <c r="DO4832" s="33"/>
      <c r="DP4832" s="33"/>
      <c r="DQ4832" s="33"/>
      <c r="DR4832" s="33"/>
      <c r="DS4832" s="33"/>
      <c r="DT4832" s="33"/>
      <c r="DU4832" s="33"/>
      <c r="DV4832" s="33"/>
      <c r="DW4832" s="33"/>
      <c r="DX4832" s="33"/>
      <c r="DY4832" s="33"/>
      <c r="DZ4832" s="33"/>
      <c r="EA4832" s="33"/>
      <c r="EB4832" s="33"/>
      <c r="EC4832" s="33"/>
      <c r="ED4832" s="33"/>
      <c r="EE4832" s="33"/>
      <c r="EF4832" s="33"/>
      <c r="EG4832" s="33"/>
      <c r="EH4832" s="33"/>
      <c r="EI4832" s="33"/>
      <c r="EJ4832" s="33"/>
      <c r="EK4832" s="33"/>
      <c r="EL4832" s="33"/>
      <c r="EM4832" s="33"/>
      <c r="EN4832" s="33"/>
      <c r="EO4832" s="33"/>
      <c r="EP4832" s="33"/>
      <c r="EQ4832" s="33"/>
      <c r="ER4832" s="33"/>
      <c r="ES4832" s="33"/>
      <c r="ET4832" s="33"/>
      <c r="EU4832" s="33"/>
      <c r="EV4832" s="33"/>
      <c r="EW4832" s="33"/>
      <c r="EX4832" s="33"/>
      <c r="EY4832" s="33"/>
      <c r="EZ4832" s="33"/>
      <c r="FA4832" s="33"/>
      <c r="FB4832" s="33"/>
      <c r="FC4832" s="33"/>
      <c r="FD4832" s="33"/>
      <c r="FE4832" s="33"/>
      <c r="FF4832" s="33"/>
      <c r="FG4832" s="33"/>
      <c r="FH4832" s="33"/>
      <c r="FI4832" s="33"/>
      <c r="FJ4832" s="33"/>
      <c r="FK4832" s="33"/>
      <c r="FL4832" s="33"/>
      <c r="FM4832" s="33"/>
      <c r="FN4832" s="33"/>
      <c r="FO4832" s="33"/>
      <c r="FP4832" s="33"/>
      <c r="FQ4832" s="33"/>
      <c r="FR4832" s="33"/>
      <c r="FS4832" s="33"/>
      <c r="FT4832" s="33"/>
      <c r="FU4832" s="33"/>
      <c r="FV4832" s="33"/>
      <c r="FW4832" s="33"/>
      <c r="FX4832" s="33"/>
      <c r="FY4832" s="33"/>
      <c r="FZ4832" s="33"/>
      <c r="GA4832" s="33"/>
      <c r="GB4832" s="33"/>
      <c r="GC4832" s="33"/>
      <c r="GD4832" s="33"/>
      <c r="GE4832" s="33"/>
      <c r="GF4832" s="33"/>
      <c r="GG4832" s="33"/>
      <c r="GH4832" s="33"/>
      <c r="GI4832" s="33"/>
      <c r="GJ4832" s="33"/>
      <c r="GK4832" s="33"/>
      <c r="GL4832" s="33"/>
      <c r="GM4832" s="33"/>
      <c r="GN4832" s="33"/>
      <c r="GO4832" s="33"/>
      <c r="GP4832" s="33"/>
      <c r="GQ4832" s="33"/>
      <c r="GR4832" s="33"/>
      <c r="GS4832" s="33"/>
      <c r="GT4832" s="33"/>
      <c r="GU4832" s="33"/>
      <c r="GV4832" s="33"/>
      <c r="GW4832" s="33"/>
      <c r="GX4832" s="33"/>
      <c r="GY4832" s="33"/>
      <c r="GZ4832" s="33"/>
      <c r="HA4832" s="33"/>
      <c r="HB4832" s="33"/>
      <c r="HC4832" s="33"/>
      <c r="HD4832" s="33"/>
      <c r="HE4832" s="33"/>
      <c r="HF4832" s="33"/>
      <c r="HG4832" s="33"/>
      <c r="HH4832" s="33"/>
      <c r="HI4832" s="33"/>
      <c r="HJ4832" s="33"/>
      <c r="HK4832" s="33"/>
      <c r="HL4832" s="33"/>
      <c r="HM4832" s="33"/>
      <c r="HN4832" s="33"/>
      <c r="HO4832" s="33"/>
      <c r="HP4832" s="33"/>
      <c r="HQ4832" s="33"/>
      <c r="HR4832" s="33"/>
      <c r="HS4832" s="33"/>
      <c r="HT4832" s="33"/>
      <c r="HU4832" s="33"/>
      <c r="HV4832" s="33"/>
      <c r="HW4832" s="33"/>
      <c r="HX4832" s="33"/>
      <c r="HY4832" s="33"/>
      <c r="HZ4832" s="33"/>
      <c r="IA4832" s="33"/>
      <c r="IB4832" s="33"/>
      <c r="IC4832" s="33"/>
      <c r="ID4832" s="33"/>
      <c r="IE4832" s="33"/>
      <c r="IF4832" s="33"/>
      <c r="IG4832" s="33"/>
      <c r="IH4832" s="33"/>
      <c r="II4832" s="33"/>
      <c r="IJ4832" s="33"/>
      <c r="IK4832" s="33"/>
      <c r="IL4832" s="33"/>
      <c r="IM4832" s="33"/>
      <c r="IN4832" s="33"/>
      <c r="IO4832" s="33"/>
      <c r="IP4832" s="33"/>
      <c r="IQ4832" s="33"/>
      <c r="IR4832" s="33"/>
      <c r="IS4832" s="33"/>
      <c r="IT4832" s="33"/>
      <c r="IU4832" s="33"/>
      <c r="IV4832" s="33"/>
    </row>
    <row r="4833" spans="1:256" s="19" customFormat="1" ht="16.5">
      <c r="A4833" s="20">
        <v>4831</v>
      </c>
      <c r="B4833" s="18" t="s">
        <v>11233</v>
      </c>
      <c r="C4833" s="18" t="s">
        <v>11234</v>
      </c>
      <c r="D4833" s="18" t="s">
        <v>2876</v>
      </c>
      <c r="E4833" s="18" t="s">
        <v>1699</v>
      </c>
      <c r="F4833" s="7" t="s">
        <v>11235</v>
      </c>
      <c r="G4833" s="18">
        <v>2</v>
      </c>
      <c r="H4833" s="18">
        <v>250</v>
      </c>
      <c r="I4833" s="21">
        <f t="shared" si="220"/>
        <v>500</v>
      </c>
      <c r="J4833" s="18"/>
      <c r="K4833" s="18"/>
      <c r="L4833" s="18">
        <f t="shared" si="219"/>
        <v>2</v>
      </c>
      <c r="M4833" s="33"/>
      <c r="N4833" s="33"/>
      <c r="O4833" s="33"/>
      <c r="P4833" s="33"/>
      <c r="Q4833" s="33"/>
      <c r="R4833" s="33"/>
      <c r="S4833" s="33"/>
      <c r="T4833" s="33"/>
      <c r="U4833" s="33"/>
      <c r="V4833" s="33"/>
      <c r="W4833" s="33"/>
      <c r="X4833" s="33"/>
      <c r="Y4833" s="33"/>
      <c r="Z4833" s="33"/>
      <c r="AA4833" s="33"/>
      <c r="AB4833" s="33"/>
      <c r="AC4833" s="33"/>
      <c r="AD4833" s="33"/>
      <c r="AE4833" s="33"/>
      <c r="AF4833" s="33"/>
      <c r="AG4833" s="33"/>
      <c r="AH4833" s="33"/>
      <c r="AI4833" s="33"/>
      <c r="AJ4833" s="33"/>
      <c r="AK4833" s="33"/>
      <c r="AL4833" s="33"/>
      <c r="AM4833" s="33"/>
      <c r="AN4833" s="33"/>
      <c r="AO4833" s="33"/>
      <c r="AP4833" s="33"/>
      <c r="AQ4833" s="33"/>
      <c r="AR4833" s="33"/>
      <c r="AS4833" s="33"/>
      <c r="AT4833" s="33"/>
      <c r="AU4833" s="33"/>
      <c r="AV4833" s="33"/>
      <c r="AW4833" s="33"/>
      <c r="AX4833" s="33"/>
      <c r="AY4833" s="33"/>
      <c r="AZ4833" s="33"/>
      <c r="BA4833" s="33"/>
      <c r="BB4833" s="33"/>
      <c r="BC4833" s="33"/>
      <c r="BD4833" s="33"/>
      <c r="BE4833" s="33"/>
      <c r="BF4833" s="33"/>
      <c r="BG4833" s="33"/>
      <c r="BH4833" s="33"/>
      <c r="BI4833" s="33"/>
      <c r="BJ4833" s="33"/>
      <c r="BK4833" s="33"/>
      <c r="BL4833" s="33"/>
      <c r="BM4833" s="33"/>
      <c r="BN4833" s="33"/>
      <c r="BO4833" s="33"/>
      <c r="BP4833" s="33"/>
      <c r="BQ4833" s="33"/>
      <c r="BR4833" s="33"/>
      <c r="BS4833" s="33"/>
      <c r="BT4833" s="33"/>
      <c r="BU4833" s="33"/>
      <c r="BV4833" s="33"/>
      <c r="BW4833" s="33"/>
      <c r="BX4833" s="33"/>
      <c r="BY4833" s="33"/>
      <c r="BZ4833" s="33"/>
      <c r="CA4833" s="33"/>
      <c r="CB4833" s="33"/>
      <c r="CC4833" s="33"/>
      <c r="CD4833" s="33"/>
      <c r="CE4833" s="33"/>
      <c r="CF4833" s="33"/>
      <c r="CG4833" s="33"/>
      <c r="CH4833" s="33"/>
      <c r="CI4833" s="33"/>
      <c r="CJ4833" s="33"/>
      <c r="CK4833" s="33"/>
      <c r="CL4833" s="33"/>
      <c r="CM4833" s="33"/>
      <c r="CN4833" s="33"/>
      <c r="CO4833" s="33"/>
      <c r="CP4833" s="33"/>
      <c r="CQ4833" s="33"/>
      <c r="CR4833" s="33"/>
      <c r="CS4833" s="33"/>
      <c r="CT4833" s="33"/>
      <c r="CU4833" s="33"/>
      <c r="CV4833" s="33"/>
      <c r="CW4833" s="33"/>
      <c r="CX4833" s="33"/>
      <c r="CY4833" s="33"/>
      <c r="CZ4833" s="33"/>
      <c r="DA4833" s="33"/>
      <c r="DB4833" s="33"/>
      <c r="DC4833" s="33"/>
      <c r="DD4833" s="33"/>
      <c r="DE4833" s="33"/>
      <c r="DF4833" s="33"/>
      <c r="DG4833" s="33"/>
      <c r="DH4833" s="33"/>
      <c r="DI4833" s="33"/>
      <c r="DJ4833" s="33"/>
      <c r="DK4833" s="33"/>
      <c r="DL4833" s="33"/>
      <c r="DM4833" s="33"/>
      <c r="DN4833" s="33"/>
      <c r="DO4833" s="33"/>
      <c r="DP4833" s="33"/>
      <c r="DQ4833" s="33"/>
      <c r="DR4833" s="33"/>
      <c r="DS4833" s="33"/>
      <c r="DT4833" s="33"/>
      <c r="DU4833" s="33"/>
      <c r="DV4833" s="33"/>
      <c r="DW4833" s="33"/>
      <c r="DX4833" s="33"/>
      <c r="DY4833" s="33"/>
      <c r="DZ4833" s="33"/>
      <c r="EA4833" s="33"/>
      <c r="EB4833" s="33"/>
      <c r="EC4833" s="33"/>
      <c r="ED4833" s="33"/>
      <c r="EE4833" s="33"/>
      <c r="EF4833" s="33"/>
      <c r="EG4833" s="33"/>
      <c r="EH4833" s="33"/>
      <c r="EI4833" s="33"/>
      <c r="EJ4833" s="33"/>
      <c r="EK4833" s="33"/>
      <c r="EL4833" s="33"/>
      <c r="EM4833" s="33"/>
      <c r="EN4833" s="33"/>
      <c r="EO4833" s="33"/>
      <c r="EP4833" s="33"/>
      <c r="EQ4833" s="33"/>
      <c r="ER4833" s="33"/>
      <c r="ES4833" s="33"/>
      <c r="ET4833" s="33"/>
      <c r="EU4833" s="33"/>
      <c r="EV4833" s="33"/>
      <c r="EW4833" s="33"/>
      <c r="EX4833" s="33"/>
      <c r="EY4833" s="33"/>
      <c r="EZ4833" s="33"/>
      <c r="FA4833" s="33"/>
      <c r="FB4833" s="33"/>
      <c r="FC4833" s="33"/>
      <c r="FD4833" s="33"/>
      <c r="FE4833" s="33"/>
      <c r="FF4833" s="33"/>
      <c r="FG4833" s="33"/>
      <c r="FH4833" s="33"/>
      <c r="FI4833" s="33"/>
      <c r="FJ4833" s="33"/>
      <c r="FK4833" s="33"/>
      <c r="FL4833" s="33"/>
      <c r="FM4833" s="33"/>
      <c r="FN4833" s="33"/>
      <c r="FO4833" s="33"/>
      <c r="FP4833" s="33"/>
      <c r="FQ4833" s="33"/>
      <c r="FR4833" s="33"/>
      <c r="FS4833" s="33"/>
      <c r="FT4833" s="33"/>
      <c r="FU4833" s="33"/>
      <c r="FV4833" s="33"/>
      <c r="FW4833" s="33"/>
      <c r="FX4833" s="33"/>
      <c r="FY4833" s="33"/>
      <c r="FZ4833" s="33"/>
      <c r="GA4833" s="33"/>
      <c r="GB4833" s="33"/>
      <c r="GC4833" s="33"/>
      <c r="GD4833" s="33"/>
      <c r="GE4833" s="33"/>
      <c r="GF4833" s="33"/>
      <c r="GG4833" s="33"/>
      <c r="GH4833" s="33"/>
      <c r="GI4833" s="33"/>
      <c r="GJ4833" s="33"/>
      <c r="GK4833" s="33"/>
      <c r="GL4833" s="33"/>
      <c r="GM4833" s="33"/>
      <c r="GN4833" s="33"/>
      <c r="GO4833" s="33"/>
      <c r="GP4833" s="33"/>
      <c r="GQ4833" s="33"/>
      <c r="GR4833" s="33"/>
      <c r="GS4833" s="33"/>
      <c r="GT4833" s="33"/>
      <c r="GU4833" s="33"/>
      <c r="GV4833" s="33"/>
      <c r="GW4833" s="33"/>
      <c r="GX4833" s="33"/>
      <c r="GY4833" s="33"/>
      <c r="GZ4833" s="33"/>
      <c r="HA4833" s="33"/>
      <c r="HB4833" s="33"/>
      <c r="HC4833" s="33"/>
      <c r="HD4833" s="33"/>
      <c r="HE4833" s="33"/>
      <c r="HF4833" s="33"/>
      <c r="HG4833" s="33"/>
      <c r="HH4833" s="33"/>
      <c r="HI4833" s="33"/>
      <c r="HJ4833" s="33"/>
      <c r="HK4833" s="33"/>
      <c r="HL4833" s="33"/>
      <c r="HM4833" s="33"/>
      <c r="HN4833" s="33"/>
      <c r="HO4833" s="33"/>
      <c r="HP4833" s="33"/>
      <c r="HQ4833" s="33"/>
      <c r="HR4833" s="33"/>
      <c r="HS4833" s="33"/>
      <c r="HT4833" s="33"/>
      <c r="HU4833" s="33"/>
      <c r="HV4833" s="33"/>
      <c r="HW4833" s="33"/>
      <c r="HX4833" s="33"/>
      <c r="HY4833" s="33"/>
      <c r="HZ4833" s="33"/>
      <c r="IA4833" s="33"/>
      <c r="IB4833" s="33"/>
      <c r="IC4833" s="33"/>
      <c r="ID4833" s="33"/>
      <c r="IE4833" s="33"/>
      <c r="IF4833" s="33"/>
      <c r="IG4833" s="33"/>
      <c r="IH4833" s="33"/>
      <c r="II4833" s="33"/>
      <c r="IJ4833" s="33"/>
      <c r="IK4833" s="33"/>
      <c r="IL4833" s="33"/>
      <c r="IM4833" s="33"/>
      <c r="IN4833" s="33"/>
      <c r="IO4833" s="33"/>
      <c r="IP4833" s="33"/>
      <c r="IQ4833" s="33"/>
      <c r="IR4833" s="33"/>
      <c r="IS4833" s="33"/>
      <c r="IT4833" s="33"/>
      <c r="IU4833" s="33"/>
      <c r="IV4833" s="33"/>
    </row>
    <row r="4834" spans="1:256" s="19" customFormat="1" ht="16.5">
      <c r="A4834" s="20">
        <v>4832</v>
      </c>
      <c r="B4834" s="18" t="s">
        <v>11236</v>
      </c>
      <c r="C4834" s="18" t="s">
        <v>11237</v>
      </c>
      <c r="D4834" s="18" t="s">
        <v>2873</v>
      </c>
      <c r="E4834" s="18" t="s">
        <v>1699</v>
      </c>
      <c r="F4834" s="7">
        <v>9789861050645</v>
      </c>
      <c r="G4834" s="18">
        <v>2</v>
      </c>
      <c r="H4834" s="18">
        <v>95</v>
      </c>
      <c r="I4834" s="21">
        <f t="shared" si="220"/>
        <v>190</v>
      </c>
      <c r="J4834" s="18"/>
      <c r="K4834" s="18"/>
      <c r="L4834" s="18">
        <f t="shared" si="219"/>
        <v>2</v>
      </c>
      <c r="M4834" s="33"/>
      <c r="N4834" s="33"/>
      <c r="O4834" s="33"/>
      <c r="P4834" s="33"/>
      <c r="Q4834" s="33"/>
      <c r="R4834" s="33"/>
      <c r="S4834" s="33"/>
      <c r="T4834" s="33"/>
      <c r="U4834" s="33"/>
      <c r="V4834" s="33"/>
      <c r="W4834" s="33"/>
      <c r="X4834" s="33"/>
      <c r="Y4834" s="33"/>
      <c r="Z4834" s="33"/>
      <c r="AA4834" s="33"/>
      <c r="AB4834" s="33"/>
      <c r="AC4834" s="33"/>
      <c r="AD4834" s="33"/>
      <c r="AE4834" s="33"/>
      <c r="AF4834" s="33"/>
      <c r="AG4834" s="33"/>
      <c r="AH4834" s="33"/>
      <c r="AI4834" s="33"/>
      <c r="AJ4834" s="33"/>
      <c r="AK4834" s="33"/>
      <c r="AL4834" s="33"/>
      <c r="AM4834" s="33"/>
      <c r="AN4834" s="33"/>
      <c r="AO4834" s="33"/>
      <c r="AP4834" s="33"/>
      <c r="AQ4834" s="33"/>
      <c r="AR4834" s="33"/>
      <c r="AS4834" s="33"/>
      <c r="AT4834" s="33"/>
      <c r="AU4834" s="33"/>
      <c r="AV4834" s="33"/>
      <c r="AW4834" s="33"/>
      <c r="AX4834" s="33"/>
      <c r="AY4834" s="33"/>
      <c r="AZ4834" s="33"/>
      <c r="BA4834" s="33"/>
      <c r="BB4834" s="33"/>
      <c r="BC4834" s="33"/>
      <c r="BD4834" s="33"/>
      <c r="BE4834" s="33"/>
      <c r="BF4834" s="33"/>
      <c r="BG4834" s="33"/>
      <c r="BH4834" s="33"/>
      <c r="BI4834" s="33"/>
      <c r="BJ4834" s="33"/>
      <c r="BK4834" s="33"/>
      <c r="BL4834" s="33"/>
      <c r="BM4834" s="33"/>
      <c r="BN4834" s="33"/>
      <c r="BO4834" s="33"/>
      <c r="BP4834" s="33"/>
      <c r="BQ4834" s="33"/>
      <c r="BR4834" s="33"/>
      <c r="BS4834" s="33"/>
      <c r="BT4834" s="33"/>
      <c r="BU4834" s="33"/>
      <c r="BV4834" s="33"/>
      <c r="BW4834" s="33"/>
      <c r="BX4834" s="33"/>
      <c r="BY4834" s="33"/>
      <c r="BZ4834" s="33"/>
      <c r="CA4834" s="33"/>
      <c r="CB4834" s="33"/>
      <c r="CC4834" s="33"/>
      <c r="CD4834" s="33"/>
      <c r="CE4834" s="33"/>
      <c r="CF4834" s="33"/>
      <c r="CG4834" s="33"/>
      <c r="CH4834" s="33"/>
      <c r="CI4834" s="33"/>
      <c r="CJ4834" s="33"/>
      <c r="CK4834" s="33"/>
      <c r="CL4834" s="33"/>
      <c r="CM4834" s="33"/>
      <c r="CN4834" s="33"/>
      <c r="CO4834" s="33"/>
      <c r="CP4834" s="33"/>
      <c r="CQ4834" s="33"/>
      <c r="CR4834" s="33"/>
      <c r="CS4834" s="33"/>
      <c r="CT4834" s="33"/>
      <c r="CU4834" s="33"/>
      <c r="CV4834" s="33"/>
      <c r="CW4834" s="33"/>
      <c r="CX4834" s="33"/>
      <c r="CY4834" s="33"/>
      <c r="CZ4834" s="33"/>
      <c r="DA4834" s="33"/>
      <c r="DB4834" s="33"/>
      <c r="DC4834" s="33"/>
      <c r="DD4834" s="33"/>
      <c r="DE4834" s="33"/>
      <c r="DF4834" s="33"/>
      <c r="DG4834" s="33"/>
      <c r="DH4834" s="33"/>
      <c r="DI4834" s="33"/>
      <c r="DJ4834" s="33"/>
      <c r="DK4834" s="33"/>
      <c r="DL4834" s="33"/>
      <c r="DM4834" s="33"/>
      <c r="DN4834" s="33"/>
      <c r="DO4834" s="33"/>
      <c r="DP4834" s="33"/>
      <c r="DQ4834" s="33"/>
      <c r="DR4834" s="33"/>
      <c r="DS4834" s="33"/>
      <c r="DT4834" s="33"/>
      <c r="DU4834" s="33"/>
      <c r="DV4834" s="33"/>
      <c r="DW4834" s="33"/>
      <c r="DX4834" s="33"/>
      <c r="DY4834" s="33"/>
      <c r="DZ4834" s="33"/>
      <c r="EA4834" s="33"/>
      <c r="EB4834" s="33"/>
      <c r="EC4834" s="33"/>
      <c r="ED4834" s="33"/>
      <c r="EE4834" s="33"/>
      <c r="EF4834" s="33"/>
      <c r="EG4834" s="33"/>
      <c r="EH4834" s="33"/>
      <c r="EI4834" s="33"/>
      <c r="EJ4834" s="33"/>
      <c r="EK4834" s="33"/>
      <c r="EL4834" s="33"/>
      <c r="EM4834" s="33"/>
      <c r="EN4834" s="33"/>
      <c r="EO4834" s="33"/>
      <c r="EP4834" s="33"/>
      <c r="EQ4834" s="33"/>
      <c r="ER4834" s="33"/>
      <c r="ES4834" s="33"/>
      <c r="ET4834" s="33"/>
      <c r="EU4834" s="33"/>
      <c r="EV4834" s="33"/>
      <c r="EW4834" s="33"/>
      <c r="EX4834" s="33"/>
      <c r="EY4834" s="33"/>
      <c r="EZ4834" s="33"/>
      <c r="FA4834" s="33"/>
      <c r="FB4834" s="33"/>
      <c r="FC4834" s="33"/>
      <c r="FD4834" s="33"/>
      <c r="FE4834" s="33"/>
      <c r="FF4834" s="33"/>
      <c r="FG4834" s="33"/>
      <c r="FH4834" s="33"/>
      <c r="FI4834" s="33"/>
      <c r="FJ4834" s="33"/>
      <c r="FK4834" s="33"/>
      <c r="FL4834" s="33"/>
      <c r="FM4834" s="33"/>
      <c r="FN4834" s="33"/>
      <c r="FO4834" s="33"/>
      <c r="FP4834" s="33"/>
      <c r="FQ4834" s="33"/>
      <c r="FR4834" s="33"/>
      <c r="FS4834" s="33"/>
      <c r="FT4834" s="33"/>
      <c r="FU4834" s="33"/>
      <c r="FV4834" s="33"/>
      <c r="FW4834" s="33"/>
      <c r="FX4834" s="33"/>
      <c r="FY4834" s="33"/>
      <c r="FZ4834" s="33"/>
      <c r="GA4834" s="33"/>
      <c r="GB4834" s="33"/>
      <c r="GC4834" s="33"/>
      <c r="GD4834" s="33"/>
      <c r="GE4834" s="33"/>
      <c r="GF4834" s="33"/>
      <c r="GG4834" s="33"/>
      <c r="GH4834" s="33"/>
      <c r="GI4834" s="33"/>
      <c r="GJ4834" s="33"/>
      <c r="GK4834" s="33"/>
      <c r="GL4834" s="33"/>
      <c r="GM4834" s="33"/>
      <c r="GN4834" s="33"/>
      <c r="GO4834" s="33"/>
      <c r="GP4834" s="33"/>
      <c r="GQ4834" s="33"/>
      <c r="GR4834" s="33"/>
      <c r="GS4834" s="33"/>
      <c r="GT4834" s="33"/>
      <c r="GU4834" s="33"/>
      <c r="GV4834" s="33"/>
      <c r="GW4834" s="33"/>
      <c r="GX4834" s="33"/>
      <c r="GY4834" s="33"/>
      <c r="GZ4834" s="33"/>
      <c r="HA4834" s="33"/>
      <c r="HB4834" s="33"/>
      <c r="HC4834" s="33"/>
      <c r="HD4834" s="33"/>
      <c r="HE4834" s="33"/>
      <c r="HF4834" s="33"/>
      <c r="HG4834" s="33"/>
      <c r="HH4834" s="33"/>
      <c r="HI4834" s="33"/>
      <c r="HJ4834" s="33"/>
      <c r="HK4834" s="33"/>
      <c r="HL4834" s="33"/>
      <c r="HM4834" s="33"/>
      <c r="HN4834" s="33"/>
      <c r="HO4834" s="33"/>
      <c r="HP4834" s="33"/>
      <c r="HQ4834" s="33"/>
      <c r="HR4834" s="33"/>
      <c r="HS4834" s="33"/>
      <c r="HT4834" s="33"/>
      <c r="HU4834" s="33"/>
      <c r="HV4834" s="33"/>
      <c r="HW4834" s="33"/>
      <c r="HX4834" s="33"/>
      <c r="HY4834" s="33"/>
      <c r="HZ4834" s="33"/>
      <c r="IA4834" s="33"/>
      <c r="IB4834" s="33"/>
      <c r="IC4834" s="33"/>
      <c r="ID4834" s="33"/>
      <c r="IE4834" s="33"/>
      <c r="IF4834" s="33"/>
      <c r="IG4834" s="33"/>
      <c r="IH4834" s="33"/>
      <c r="II4834" s="33"/>
      <c r="IJ4834" s="33"/>
      <c r="IK4834" s="33"/>
      <c r="IL4834" s="33"/>
      <c r="IM4834" s="33"/>
      <c r="IN4834" s="33"/>
      <c r="IO4834" s="33"/>
      <c r="IP4834" s="33"/>
      <c r="IQ4834" s="33"/>
      <c r="IR4834" s="33"/>
      <c r="IS4834" s="33"/>
      <c r="IT4834" s="33"/>
      <c r="IU4834" s="33"/>
      <c r="IV4834" s="33"/>
    </row>
    <row r="4835" spans="1:256" s="19" customFormat="1" ht="16.5">
      <c r="A4835" s="20">
        <v>4833</v>
      </c>
      <c r="B4835" s="18" t="s">
        <v>11238</v>
      </c>
      <c r="C4835" s="18" t="s">
        <v>11237</v>
      </c>
      <c r="D4835" s="18" t="s">
        <v>2873</v>
      </c>
      <c r="E4835" s="18" t="s">
        <v>1699</v>
      </c>
      <c r="F4835" s="7">
        <v>9789861050652</v>
      </c>
      <c r="G4835" s="18">
        <v>2</v>
      </c>
      <c r="H4835" s="18">
        <v>95</v>
      </c>
      <c r="I4835" s="21">
        <f t="shared" si="220"/>
        <v>190</v>
      </c>
      <c r="J4835" s="18"/>
      <c r="K4835" s="18"/>
      <c r="L4835" s="18">
        <f t="shared" si="219"/>
        <v>2</v>
      </c>
      <c r="M4835" s="33"/>
      <c r="N4835" s="33"/>
      <c r="O4835" s="33"/>
      <c r="P4835" s="33"/>
      <c r="Q4835" s="33"/>
      <c r="R4835" s="33"/>
      <c r="S4835" s="33"/>
      <c r="T4835" s="33"/>
      <c r="U4835" s="33"/>
      <c r="V4835" s="33"/>
      <c r="W4835" s="33"/>
      <c r="X4835" s="33"/>
      <c r="Y4835" s="33"/>
      <c r="Z4835" s="33"/>
      <c r="AA4835" s="33"/>
      <c r="AB4835" s="33"/>
      <c r="AC4835" s="33"/>
      <c r="AD4835" s="33"/>
      <c r="AE4835" s="33"/>
      <c r="AF4835" s="33"/>
      <c r="AG4835" s="33"/>
      <c r="AH4835" s="33"/>
      <c r="AI4835" s="33"/>
      <c r="AJ4835" s="33"/>
      <c r="AK4835" s="33"/>
      <c r="AL4835" s="33"/>
      <c r="AM4835" s="33"/>
      <c r="AN4835" s="33"/>
      <c r="AO4835" s="33"/>
      <c r="AP4835" s="33"/>
      <c r="AQ4835" s="33"/>
      <c r="AR4835" s="33"/>
      <c r="AS4835" s="33"/>
      <c r="AT4835" s="33"/>
      <c r="AU4835" s="33"/>
      <c r="AV4835" s="33"/>
      <c r="AW4835" s="33"/>
      <c r="AX4835" s="33"/>
      <c r="AY4835" s="33"/>
      <c r="AZ4835" s="33"/>
      <c r="BA4835" s="33"/>
      <c r="BB4835" s="33"/>
      <c r="BC4835" s="33"/>
      <c r="BD4835" s="33"/>
      <c r="BE4835" s="33"/>
      <c r="BF4835" s="33"/>
      <c r="BG4835" s="33"/>
      <c r="BH4835" s="33"/>
      <c r="BI4835" s="33"/>
      <c r="BJ4835" s="33"/>
      <c r="BK4835" s="33"/>
      <c r="BL4835" s="33"/>
      <c r="BM4835" s="33"/>
      <c r="BN4835" s="33"/>
      <c r="BO4835" s="33"/>
      <c r="BP4835" s="33"/>
      <c r="BQ4835" s="33"/>
      <c r="BR4835" s="33"/>
      <c r="BS4835" s="33"/>
      <c r="BT4835" s="33"/>
      <c r="BU4835" s="33"/>
      <c r="BV4835" s="33"/>
      <c r="BW4835" s="33"/>
      <c r="BX4835" s="33"/>
      <c r="BY4835" s="33"/>
      <c r="BZ4835" s="33"/>
      <c r="CA4835" s="33"/>
      <c r="CB4835" s="33"/>
      <c r="CC4835" s="33"/>
      <c r="CD4835" s="33"/>
      <c r="CE4835" s="33"/>
      <c r="CF4835" s="33"/>
      <c r="CG4835" s="33"/>
      <c r="CH4835" s="33"/>
      <c r="CI4835" s="33"/>
      <c r="CJ4835" s="33"/>
      <c r="CK4835" s="33"/>
      <c r="CL4835" s="33"/>
      <c r="CM4835" s="33"/>
      <c r="CN4835" s="33"/>
      <c r="CO4835" s="33"/>
      <c r="CP4835" s="33"/>
      <c r="CQ4835" s="33"/>
      <c r="CR4835" s="33"/>
      <c r="CS4835" s="33"/>
      <c r="CT4835" s="33"/>
      <c r="CU4835" s="33"/>
      <c r="CV4835" s="33"/>
      <c r="CW4835" s="33"/>
      <c r="CX4835" s="33"/>
      <c r="CY4835" s="33"/>
      <c r="CZ4835" s="33"/>
      <c r="DA4835" s="33"/>
      <c r="DB4835" s="33"/>
      <c r="DC4835" s="33"/>
      <c r="DD4835" s="33"/>
      <c r="DE4835" s="33"/>
      <c r="DF4835" s="33"/>
      <c r="DG4835" s="33"/>
      <c r="DH4835" s="33"/>
      <c r="DI4835" s="33"/>
      <c r="DJ4835" s="33"/>
      <c r="DK4835" s="33"/>
      <c r="DL4835" s="33"/>
      <c r="DM4835" s="33"/>
      <c r="DN4835" s="33"/>
      <c r="DO4835" s="33"/>
      <c r="DP4835" s="33"/>
      <c r="DQ4835" s="33"/>
      <c r="DR4835" s="33"/>
      <c r="DS4835" s="33"/>
      <c r="DT4835" s="33"/>
      <c r="DU4835" s="33"/>
      <c r="DV4835" s="33"/>
      <c r="DW4835" s="33"/>
      <c r="DX4835" s="33"/>
      <c r="DY4835" s="33"/>
      <c r="DZ4835" s="33"/>
      <c r="EA4835" s="33"/>
      <c r="EB4835" s="33"/>
      <c r="EC4835" s="33"/>
      <c r="ED4835" s="33"/>
      <c r="EE4835" s="33"/>
      <c r="EF4835" s="33"/>
      <c r="EG4835" s="33"/>
      <c r="EH4835" s="33"/>
      <c r="EI4835" s="33"/>
      <c r="EJ4835" s="33"/>
      <c r="EK4835" s="33"/>
      <c r="EL4835" s="33"/>
      <c r="EM4835" s="33"/>
      <c r="EN4835" s="33"/>
      <c r="EO4835" s="33"/>
      <c r="EP4835" s="33"/>
      <c r="EQ4835" s="33"/>
      <c r="ER4835" s="33"/>
      <c r="ES4835" s="33"/>
      <c r="ET4835" s="33"/>
      <c r="EU4835" s="33"/>
      <c r="EV4835" s="33"/>
      <c r="EW4835" s="33"/>
      <c r="EX4835" s="33"/>
      <c r="EY4835" s="33"/>
      <c r="EZ4835" s="33"/>
      <c r="FA4835" s="33"/>
      <c r="FB4835" s="33"/>
      <c r="FC4835" s="33"/>
      <c r="FD4835" s="33"/>
      <c r="FE4835" s="33"/>
      <c r="FF4835" s="33"/>
      <c r="FG4835" s="33"/>
      <c r="FH4835" s="33"/>
      <c r="FI4835" s="33"/>
      <c r="FJ4835" s="33"/>
      <c r="FK4835" s="33"/>
      <c r="FL4835" s="33"/>
      <c r="FM4835" s="33"/>
      <c r="FN4835" s="33"/>
      <c r="FO4835" s="33"/>
      <c r="FP4835" s="33"/>
      <c r="FQ4835" s="33"/>
      <c r="FR4835" s="33"/>
      <c r="FS4835" s="33"/>
      <c r="FT4835" s="33"/>
      <c r="FU4835" s="33"/>
      <c r="FV4835" s="33"/>
      <c r="FW4835" s="33"/>
      <c r="FX4835" s="33"/>
      <c r="FY4835" s="33"/>
      <c r="FZ4835" s="33"/>
      <c r="GA4835" s="33"/>
      <c r="GB4835" s="33"/>
      <c r="GC4835" s="33"/>
      <c r="GD4835" s="33"/>
      <c r="GE4835" s="33"/>
      <c r="GF4835" s="33"/>
      <c r="GG4835" s="33"/>
      <c r="GH4835" s="33"/>
      <c r="GI4835" s="33"/>
      <c r="GJ4835" s="33"/>
      <c r="GK4835" s="33"/>
      <c r="GL4835" s="33"/>
      <c r="GM4835" s="33"/>
      <c r="GN4835" s="33"/>
      <c r="GO4835" s="33"/>
      <c r="GP4835" s="33"/>
      <c r="GQ4835" s="33"/>
      <c r="GR4835" s="33"/>
      <c r="GS4835" s="33"/>
      <c r="GT4835" s="33"/>
      <c r="GU4835" s="33"/>
      <c r="GV4835" s="33"/>
      <c r="GW4835" s="33"/>
      <c r="GX4835" s="33"/>
      <c r="GY4835" s="33"/>
      <c r="GZ4835" s="33"/>
      <c r="HA4835" s="33"/>
      <c r="HB4835" s="33"/>
      <c r="HC4835" s="33"/>
      <c r="HD4835" s="33"/>
      <c r="HE4835" s="33"/>
      <c r="HF4835" s="33"/>
      <c r="HG4835" s="33"/>
      <c r="HH4835" s="33"/>
      <c r="HI4835" s="33"/>
      <c r="HJ4835" s="33"/>
      <c r="HK4835" s="33"/>
      <c r="HL4835" s="33"/>
      <c r="HM4835" s="33"/>
      <c r="HN4835" s="33"/>
      <c r="HO4835" s="33"/>
      <c r="HP4835" s="33"/>
      <c r="HQ4835" s="33"/>
      <c r="HR4835" s="33"/>
      <c r="HS4835" s="33"/>
      <c r="HT4835" s="33"/>
      <c r="HU4835" s="33"/>
      <c r="HV4835" s="33"/>
      <c r="HW4835" s="33"/>
      <c r="HX4835" s="33"/>
      <c r="HY4835" s="33"/>
      <c r="HZ4835" s="33"/>
      <c r="IA4835" s="33"/>
      <c r="IB4835" s="33"/>
      <c r="IC4835" s="33"/>
      <c r="ID4835" s="33"/>
      <c r="IE4835" s="33"/>
      <c r="IF4835" s="33"/>
      <c r="IG4835" s="33"/>
      <c r="IH4835" s="33"/>
      <c r="II4835" s="33"/>
      <c r="IJ4835" s="33"/>
      <c r="IK4835" s="33"/>
      <c r="IL4835" s="33"/>
      <c r="IM4835" s="33"/>
      <c r="IN4835" s="33"/>
      <c r="IO4835" s="33"/>
      <c r="IP4835" s="33"/>
      <c r="IQ4835" s="33"/>
      <c r="IR4835" s="33"/>
      <c r="IS4835" s="33"/>
      <c r="IT4835" s="33"/>
      <c r="IU4835" s="33"/>
      <c r="IV4835" s="33"/>
    </row>
    <row r="4836" spans="1:256" s="19" customFormat="1" ht="16.5">
      <c r="A4836" s="20">
        <v>4834</v>
      </c>
      <c r="B4836" s="18" t="s">
        <v>11239</v>
      </c>
      <c r="C4836" s="18" t="s">
        <v>10038</v>
      </c>
      <c r="D4836" s="18" t="s">
        <v>2919</v>
      </c>
      <c r="E4836" s="18" t="s">
        <v>1699</v>
      </c>
      <c r="F4836" s="7" t="s">
        <v>11240</v>
      </c>
      <c r="G4836" s="18">
        <v>2</v>
      </c>
      <c r="H4836" s="18">
        <v>250</v>
      </c>
      <c r="I4836" s="21">
        <f t="shared" si="220"/>
        <v>500</v>
      </c>
      <c r="J4836" s="18" t="s">
        <v>2750</v>
      </c>
      <c r="K4836" s="18"/>
      <c r="L4836" s="18">
        <f t="shared" si="219"/>
        <v>2</v>
      </c>
      <c r="M4836" s="33"/>
      <c r="N4836" s="33"/>
      <c r="O4836" s="33"/>
      <c r="P4836" s="33"/>
      <c r="Q4836" s="33"/>
      <c r="R4836" s="33"/>
      <c r="S4836" s="33"/>
      <c r="T4836" s="33"/>
      <c r="U4836" s="33"/>
      <c r="V4836" s="33"/>
      <c r="W4836" s="33"/>
      <c r="X4836" s="33"/>
      <c r="Y4836" s="33"/>
      <c r="Z4836" s="33"/>
      <c r="AA4836" s="33"/>
      <c r="AB4836" s="33"/>
      <c r="AC4836" s="33"/>
      <c r="AD4836" s="33"/>
      <c r="AE4836" s="33"/>
      <c r="AF4836" s="33"/>
      <c r="AG4836" s="33"/>
      <c r="AH4836" s="33"/>
      <c r="AI4836" s="33"/>
      <c r="AJ4836" s="33"/>
      <c r="AK4836" s="33"/>
      <c r="AL4836" s="33"/>
      <c r="AM4836" s="33"/>
      <c r="AN4836" s="33"/>
      <c r="AO4836" s="33"/>
      <c r="AP4836" s="33"/>
      <c r="AQ4836" s="33"/>
      <c r="AR4836" s="33"/>
      <c r="AS4836" s="33"/>
      <c r="AT4836" s="33"/>
      <c r="AU4836" s="33"/>
      <c r="AV4836" s="33"/>
      <c r="AW4836" s="33"/>
      <c r="AX4836" s="33"/>
      <c r="AY4836" s="33"/>
      <c r="AZ4836" s="33"/>
      <c r="BA4836" s="33"/>
      <c r="BB4836" s="33"/>
      <c r="BC4836" s="33"/>
      <c r="BD4836" s="33"/>
      <c r="BE4836" s="33"/>
      <c r="BF4836" s="33"/>
      <c r="BG4836" s="33"/>
      <c r="BH4836" s="33"/>
      <c r="BI4836" s="33"/>
      <c r="BJ4836" s="33"/>
      <c r="BK4836" s="33"/>
      <c r="BL4836" s="33"/>
      <c r="BM4836" s="33"/>
      <c r="BN4836" s="33"/>
      <c r="BO4836" s="33"/>
      <c r="BP4836" s="33"/>
      <c r="BQ4836" s="33"/>
      <c r="BR4836" s="33"/>
      <c r="BS4836" s="33"/>
      <c r="BT4836" s="33"/>
      <c r="BU4836" s="33"/>
      <c r="BV4836" s="33"/>
      <c r="BW4836" s="33"/>
      <c r="BX4836" s="33"/>
      <c r="BY4836" s="33"/>
      <c r="BZ4836" s="33"/>
      <c r="CA4836" s="33"/>
      <c r="CB4836" s="33"/>
      <c r="CC4836" s="33"/>
      <c r="CD4836" s="33"/>
      <c r="CE4836" s="33"/>
      <c r="CF4836" s="33"/>
      <c r="CG4836" s="33"/>
      <c r="CH4836" s="33"/>
      <c r="CI4836" s="33"/>
      <c r="CJ4836" s="33"/>
      <c r="CK4836" s="33"/>
      <c r="CL4836" s="33"/>
      <c r="CM4836" s="33"/>
      <c r="CN4836" s="33"/>
      <c r="CO4836" s="33"/>
      <c r="CP4836" s="33"/>
      <c r="CQ4836" s="33"/>
      <c r="CR4836" s="33"/>
      <c r="CS4836" s="33"/>
      <c r="CT4836" s="33"/>
      <c r="CU4836" s="33"/>
      <c r="CV4836" s="33"/>
      <c r="CW4836" s="33"/>
      <c r="CX4836" s="33"/>
      <c r="CY4836" s="33"/>
      <c r="CZ4836" s="33"/>
      <c r="DA4836" s="33"/>
      <c r="DB4836" s="33"/>
      <c r="DC4836" s="33"/>
      <c r="DD4836" s="33"/>
      <c r="DE4836" s="33"/>
      <c r="DF4836" s="33"/>
      <c r="DG4836" s="33"/>
      <c r="DH4836" s="33"/>
      <c r="DI4836" s="33"/>
      <c r="DJ4836" s="33"/>
      <c r="DK4836" s="33"/>
      <c r="DL4836" s="33"/>
      <c r="DM4836" s="33"/>
      <c r="DN4836" s="33"/>
      <c r="DO4836" s="33"/>
      <c r="DP4836" s="33"/>
      <c r="DQ4836" s="33"/>
      <c r="DR4836" s="33"/>
      <c r="DS4836" s="33"/>
      <c r="DT4836" s="33"/>
      <c r="DU4836" s="33"/>
      <c r="DV4836" s="33"/>
      <c r="DW4836" s="33"/>
      <c r="DX4836" s="33"/>
      <c r="DY4836" s="33"/>
      <c r="DZ4836" s="33"/>
      <c r="EA4836" s="33"/>
      <c r="EB4836" s="33"/>
      <c r="EC4836" s="33"/>
      <c r="ED4836" s="33"/>
      <c r="EE4836" s="33"/>
      <c r="EF4836" s="33"/>
      <c r="EG4836" s="33"/>
      <c r="EH4836" s="33"/>
      <c r="EI4836" s="33"/>
      <c r="EJ4836" s="33"/>
      <c r="EK4836" s="33"/>
      <c r="EL4836" s="33"/>
      <c r="EM4836" s="33"/>
      <c r="EN4836" s="33"/>
      <c r="EO4836" s="33"/>
      <c r="EP4836" s="33"/>
      <c r="EQ4836" s="33"/>
      <c r="ER4836" s="33"/>
      <c r="ES4836" s="33"/>
      <c r="ET4836" s="33"/>
      <c r="EU4836" s="33"/>
      <c r="EV4836" s="33"/>
      <c r="EW4836" s="33"/>
      <c r="EX4836" s="33"/>
      <c r="EY4836" s="33"/>
      <c r="EZ4836" s="33"/>
      <c r="FA4836" s="33"/>
      <c r="FB4836" s="33"/>
      <c r="FC4836" s="33"/>
      <c r="FD4836" s="33"/>
      <c r="FE4836" s="33"/>
      <c r="FF4836" s="33"/>
      <c r="FG4836" s="33"/>
      <c r="FH4836" s="33"/>
      <c r="FI4836" s="33"/>
      <c r="FJ4836" s="33"/>
      <c r="FK4836" s="33"/>
      <c r="FL4836" s="33"/>
      <c r="FM4836" s="33"/>
      <c r="FN4836" s="33"/>
      <c r="FO4836" s="33"/>
      <c r="FP4836" s="33"/>
      <c r="FQ4836" s="33"/>
      <c r="FR4836" s="33"/>
      <c r="FS4836" s="33"/>
      <c r="FT4836" s="33"/>
      <c r="FU4836" s="33"/>
      <c r="FV4836" s="33"/>
      <c r="FW4836" s="33"/>
      <c r="FX4836" s="33"/>
      <c r="FY4836" s="33"/>
      <c r="FZ4836" s="33"/>
      <c r="GA4836" s="33"/>
      <c r="GB4836" s="33"/>
      <c r="GC4836" s="33"/>
      <c r="GD4836" s="33"/>
      <c r="GE4836" s="33"/>
      <c r="GF4836" s="33"/>
      <c r="GG4836" s="33"/>
      <c r="GH4836" s="33"/>
      <c r="GI4836" s="33"/>
      <c r="GJ4836" s="33"/>
      <c r="GK4836" s="33"/>
      <c r="GL4836" s="33"/>
      <c r="GM4836" s="33"/>
      <c r="GN4836" s="33"/>
      <c r="GO4836" s="33"/>
      <c r="GP4836" s="33"/>
      <c r="GQ4836" s="33"/>
      <c r="GR4836" s="33"/>
      <c r="GS4836" s="33"/>
      <c r="GT4836" s="33"/>
      <c r="GU4836" s="33"/>
      <c r="GV4836" s="33"/>
      <c r="GW4836" s="33"/>
      <c r="GX4836" s="33"/>
      <c r="GY4836" s="33"/>
      <c r="GZ4836" s="33"/>
      <c r="HA4836" s="33"/>
      <c r="HB4836" s="33"/>
      <c r="HC4836" s="33"/>
      <c r="HD4836" s="33"/>
      <c r="HE4836" s="33"/>
      <c r="HF4836" s="33"/>
      <c r="HG4836" s="33"/>
      <c r="HH4836" s="33"/>
      <c r="HI4836" s="33"/>
      <c r="HJ4836" s="33"/>
      <c r="HK4836" s="33"/>
      <c r="HL4836" s="33"/>
      <c r="HM4836" s="33"/>
      <c r="HN4836" s="33"/>
      <c r="HO4836" s="33"/>
      <c r="HP4836" s="33"/>
      <c r="HQ4836" s="33"/>
      <c r="HR4836" s="33"/>
      <c r="HS4836" s="33"/>
      <c r="HT4836" s="33"/>
      <c r="HU4836" s="33"/>
      <c r="HV4836" s="33"/>
      <c r="HW4836" s="33"/>
      <c r="HX4836" s="33"/>
      <c r="HY4836" s="33"/>
      <c r="HZ4836" s="33"/>
      <c r="IA4836" s="33"/>
      <c r="IB4836" s="33"/>
      <c r="IC4836" s="33"/>
      <c r="ID4836" s="33"/>
      <c r="IE4836" s="33"/>
      <c r="IF4836" s="33"/>
      <c r="IG4836" s="33"/>
      <c r="IH4836" s="33"/>
      <c r="II4836" s="33"/>
      <c r="IJ4836" s="33"/>
      <c r="IK4836" s="33"/>
      <c r="IL4836" s="33"/>
      <c r="IM4836" s="33"/>
      <c r="IN4836" s="33"/>
      <c r="IO4836" s="33"/>
      <c r="IP4836" s="33"/>
      <c r="IQ4836" s="33"/>
      <c r="IR4836" s="33"/>
      <c r="IS4836" s="33"/>
      <c r="IT4836" s="33"/>
      <c r="IU4836" s="33"/>
      <c r="IV4836" s="33"/>
    </row>
    <row r="4837" spans="1:256" s="19" customFormat="1" ht="16.5">
      <c r="A4837" s="20">
        <v>4835</v>
      </c>
      <c r="B4837" s="18" t="s">
        <v>11241</v>
      </c>
      <c r="C4837" s="18" t="s">
        <v>11242</v>
      </c>
      <c r="D4837" s="18" t="s">
        <v>11243</v>
      </c>
      <c r="E4837" s="18" t="s">
        <v>1699</v>
      </c>
      <c r="F4837" s="7" t="s">
        <v>11244</v>
      </c>
      <c r="G4837" s="18">
        <v>2</v>
      </c>
      <c r="H4837" s="18">
        <v>249</v>
      </c>
      <c r="I4837" s="21">
        <f t="shared" si="220"/>
        <v>498</v>
      </c>
      <c r="J4837" s="18"/>
      <c r="K4837" s="18"/>
      <c r="L4837" s="18">
        <f t="shared" si="219"/>
        <v>2</v>
      </c>
      <c r="M4837" s="33"/>
      <c r="N4837" s="33"/>
      <c r="O4837" s="33"/>
      <c r="P4837" s="33"/>
      <c r="Q4837" s="33"/>
      <c r="R4837" s="33"/>
      <c r="S4837" s="33"/>
      <c r="T4837" s="33"/>
      <c r="U4837" s="33"/>
      <c r="V4837" s="33"/>
      <c r="W4837" s="33"/>
      <c r="X4837" s="33"/>
      <c r="Y4837" s="33"/>
      <c r="Z4837" s="33"/>
      <c r="AA4837" s="33"/>
      <c r="AB4837" s="33"/>
      <c r="AC4837" s="33"/>
      <c r="AD4837" s="33"/>
      <c r="AE4837" s="33"/>
      <c r="AF4837" s="33"/>
      <c r="AG4837" s="33"/>
      <c r="AH4837" s="33"/>
      <c r="AI4837" s="33"/>
      <c r="AJ4837" s="33"/>
      <c r="AK4837" s="33"/>
      <c r="AL4837" s="33"/>
      <c r="AM4837" s="33"/>
      <c r="AN4837" s="33"/>
      <c r="AO4837" s="33"/>
      <c r="AP4837" s="33"/>
      <c r="AQ4837" s="33"/>
      <c r="AR4837" s="33"/>
      <c r="AS4837" s="33"/>
      <c r="AT4837" s="33"/>
      <c r="AU4837" s="33"/>
      <c r="AV4837" s="33"/>
      <c r="AW4837" s="33"/>
      <c r="AX4837" s="33"/>
      <c r="AY4837" s="33"/>
      <c r="AZ4837" s="33"/>
      <c r="BA4837" s="33"/>
      <c r="BB4837" s="33"/>
      <c r="BC4837" s="33"/>
      <c r="BD4837" s="33"/>
      <c r="BE4837" s="33"/>
      <c r="BF4837" s="33"/>
      <c r="BG4837" s="33"/>
      <c r="BH4837" s="33"/>
      <c r="BI4837" s="33"/>
      <c r="BJ4837" s="33"/>
      <c r="BK4837" s="33"/>
      <c r="BL4837" s="33"/>
      <c r="BM4837" s="33"/>
      <c r="BN4837" s="33"/>
      <c r="BO4837" s="33"/>
      <c r="BP4837" s="33"/>
      <c r="BQ4837" s="33"/>
      <c r="BR4837" s="33"/>
      <c r="BS4837" s="33"/>
      <c r="BT4837" s="33"/>
      <c r="BU4837" s="33"/>
      <c r="BV4837" s="33"/>
      <c r="BW4837" s="33"/>
      <c r="BX4837" s="33"/>
      <c r="BY4837" s="33"/>
      <c r="BZ4837" s="33"/>
      <c r="CA4837" s="33"/>
      <c r="CB4837" s="33"/>
      <c r="CC4837" s="33"/>
      <c r="CD4837" s="33"/>
      <c r="CE4837" s="33"/>
      <c r="CF4837" s="33"/>
      <c r="CG4837" s="33"/>
      <c r="CH4837" s="33"/>
      <c r="CI4837" s="33"/>
      <c r="CJ4837" s="33"/>
      <c r="CK4837" s="33"/>
      <c r="CL4837" s="33"/>
      <c r="CM4837" s="33"/>
      <c r="CN4837" s="33"/>
      <c r="CO4837" s="33"/>
      <c r="CP4837" s="33"/>
      <c r="CQ4837" s="33"/>
      <c r="CR4837" s="33"/>
      <c r="CS4837" s="33"/>
      <c r="CT4837" s="33"/>
      <c r="CU4837" s="33"/>
      <c r="CV4837" s="33"/>
      <c r="CW4837" s="33"/>
      <c r="CX4837" s="33"/>
      <c r="CY4837" s="33"/>
      <c r="CZ4837" s="33"/>
      <c r="DA4837" s="33"/>
      <c r="DB4837" s="33"/>
      <c r="DC4837" s="33"/>
      <c r="DD4837" s="33"/>
      <c r="DE4837" s="33"/>
      <c r="DF4837" s="33"/>
      <c r="DG4837" s="33"/>
      <c r="DH4837" s="33"/>
      <c r="DI4837" s="33"/>
      <c r="DJ4837" s="33"/>
      <c r="DK4837" s="33"/>
      <c r="DL4837" s="33"/>
      <c r="DM4837" s="33"/>
      <c r="DN4837" s="33"/>
      <c r="DO4837" s="33"/>
      <c r="DP4837" s="33"/>
      <c r="DQ4837" s="33"/>
      <c r="DR4837" s="33"/>
      <c r="DS4837" s="33"/>
      <c r="DT4837" s="33"/>
      <c r="DU4837" s="33"/>
      <c r="DV4837" s="33"/>
      <c r="DW4837" s="33"/>
      <c r="DX4837" s="33"/>
      <c r="DY4837" s="33"/>
      <c r="DZ4837" s="33"/>
      <c r="EA4837" s="33"/>
      <c r="EB4837" s="33"/>
      <c r="EC4837" s="33"/>
      <c r="ED4837" s="33"/>
      <c r="EE4837" s="33"/>
      <c r="EF4837" s="33"/>
      <c r="EG4837" s="33"/>
      <c r="EH4837" s="33"/>
      <c r="EI4837" s="33"/>
      <c r="EJ4837" s="33"/>
      <c r="EK4837" s="33"/>
      <c r="EL4837" s="33"/>
      <c r="EM4837" s="33"/>
      <c r="EN4837" s="33"/>
      <c r="EO4837" s="33"/>
      <c r="EP4837" s="33"/>
      <c r="EQ4837" s="33"/>
      <c r="ER4837" s="33"/>
      <c r="ES4837" s="33"/>
      <c r="ET4837" s="33"/>
      <c r="EU4837" s="33"/>
      <c r="EV4837" s="33"/>
      <c r="EW4837" s="33"/>
      <c r="EX4837" s="33"/>
      <c r="EY4837" s="33"/>
      <c r="EZ4837" s="33"/>
      <c r="FA4837" s="33"/>
      <c r="FB4837" s="33"/>
      <c r="FC4837" s="33"/>
      <c r="FD4837" s="33"/>
      <c r="FE4837" s="33"/>
      <c r="FF4837" s="33"/>
      <c r="FG4837" s="33"/>
      <c r="FH4837" s="33"/>
      <c r="FI4837" s="33"/>
      <c r="FJ4837" s="33"/>
      <c r="FK4837" s="33"/>
      <c r="FL4837" s="33"/>
      <c r="FM4837" s="33"/>
      <c r="FN4837" s="33"/>
      <c r="FO4837" s="33"/>
      <c r="FP4837" s="33"/>
      <c r="FQ4837" s="33"/>
      <c r="FR4837" s="33"/>
      <c r="FS4837" s="33"/>
      <c r="FT4837" s="33"/>
      <c r="FU4837" s="33"/>
      <c r="FV4837" s="33"/>
      <c r="FW4837" s="33"/>
      <c r="FX4837" s="33"/>
      <c r="FY4837" s="33"/>
      <c r="FZ4837" s="33"/>
      <c r="GA4837" s="33"/>
      <c r="GB4837" s="33"/>
      <c r="GC4837" s="33"/>
      <c r="GD4837" s="33"/>
      <c r="GE4837" s="33"/>
      <c r="GF4837" s="33"/>
      <c r="GG4837" s="33"/>
      <c r="GH4837" s="33"/>
      <c r="GI4837" s="33"/>
      <c r="GJ4837" s="33"/>
      <c r="GK4837" s="33"/>
      <c r="GL4837" s="33"/>
      <c r="GM4837" s="33"/>
      <c r="GN4837" s="33"/>
      <c r="GO4837" s="33"/>
      <c r="GP4837" s="33"/>
      <c r="GQ4837" s="33"/>
      <c r="GR4837" s="33"/>
      <c r="GS4837" s="33"/>
      <c r="GT4837" s="33"/>
      <c r="GU4837" s="33"/>
      <c r="GV4837" s="33"/>
      <c r="GW4837" s="33"/>
      <c r="GX4837" s="33"/>
      <c r="GY4837" s="33"/>
      <c r="GZ4837" s="33"/>
      <c r="HA4837" s="33"/>
      <c r="HB4837" s="33"/>
      <c r="HC4837" s="33"/>
      <c r="HD4837" s="33"/>
      <c r="HE4837" s="33"/>
      <c r="HF4837" s="33"/>
      <c r="HG4837" s="33"/>
      <c r="HH4837" s="33"/>
      <c r="HI4837" s="33"/>
      <c r="HJ4837" s="33"/>
      <c r="HK4837" s="33"/>
      <c r="HL4837" s="33"/>
      <c r="HM4837" s="33"/>
      <c r="HN4837" s="33"/>
      <c r="HO4837" s="33"/>
      <c r="HP4837" s="33"/>
      <c r="HQ4837" s="33"/>
      <c r="HR4837" s="33"/>
      <c r="HS4837" s="33"/>
      <c r="HT4837" s="33"/>
      <c r="HU4837" s="33"/>
      <c r="HV4837" s="33"/>
      <c r="HW4837" s="33"/>
      <c r="HX4837" s="33"/>
      <c r="HY4837" s="33"/>
      <c r="HZ4837" s="33"/>
      <c r="IA4837" s="33"/>
      <c r="IB4837" s="33"/>
      <c r="IC4837" s="33"/>
      <c r="ID4837" s="33"/>
      <c r="IE4837" s="33"/>
      <c r="IF4837" s="33"/>
      <c r="IG4837" s="33"/>
      <c r="IH4837" s="33"/>
      <c r="II4837" s="33"/>
      <c r="IJ4837" s="33"/>
      <c r="IK4837" s="33"/>
      <c r="IL4837" s="33"/>
      <c r="IM4837" s="33"/>
      <c r="IN4837" s="33"/>
      <c r="IO4837" s="33"/>
      <c r="IP4837" s="33"/>
      <c r="IQ4837" s="33"/>
      <c r="IR4837" s="33"/>
      <c r="IS4837" s="33"/>
      <c r="IT4837" s="33"/>
      <c r="IU4837" s="33"/>
      <c r="IV4837" s="33"/>
    </row>
    <row r="4838" spans="1:256" s="19" customFormat="1" ht="16.5">
      <c r="A4838" s="20">
        <v>4836</v>
      </c>
      <c r="B4838" s="18" t="s">
        <v>11241</v>
      </c>
      <c r="C4838" s="18" t="s">
        <v>11245</v>
      </c>
      <c r="D4838" s="18" t="s">
        <v>7309</v>
      </c>
      <c r="E4838" s="18" t="s">
        <v>1699</v>
      </c>
      <c r="F4838" s="7" t="s">
        <v>11246</v>
      </c>
      <c r="G4838" s="18">
        <v>2</v>
      </c>
      <c r="H4838" s="18">
        <v>120</v>
      </c>
      <c r="I4838" s="21">
        <f t="shared" si="220"/>
        <v>240</v>
      </c>
      <c r="J4838" s="18" t="s">
        <v>9</v>
      </c>
      <c r="K4838" s="18" t="s">
        <v>9</v>
      </c>
      <c r="L4838" s="18">
        <f t="shared" si="219"/>
        <v>2</v>
      </c>
      <c r="M4838" s="33"/>
      <c r="N4838" s="33"/>
      <c r="O4838" s="33"/>
      <c r="P4838" s="33"/>
      <c r="Q4838" s="33"/>
      <c r="R4838" s="33"/>
      <c r="S4838" s="33"/>
      <c r="T4838" s="33"/>
      <c r="U4838" s="33"/>
      <c r="V4838" s="33"/>
      <c r="W4838" s="33"/>
      <c r="X4838" s="33"/>
      <c r="Y4838" s="33"/>
      <c r="Z4838" s="33"/>
      <c r="AA4838" s="33"/>
      <c r="AB4838" s="33"/>
      <c r="AC4838" s="33"/>
      <c r="AD4838" s="33"/>
      <c r="AE4838" s="33"/>
      <c r="AF4838" s="33"/>
      <c r="AG4838" s="33"/>
      <c r="AH4838" s="33"/>
      <c r="AI4838" s="33"/>
      <c r="AJ4838" s="33"/>
      <c r="AK4838" s="33"/>
      <c r="AL4838" s="33"/>
      <c r="AM4838" s="33"/>
      <c r="AN4838" s="33"/>
      <c r="AO4838" s="33"/>
      <c r="AP4838" s="33"/>
      <c r="AQ4838" s="33"/>
      <c r="AR4838" s="33"/>
      <c r="AS4838" s="33"/>
      <c r="AT4838" s="33"/>
      <c r="AU4838" s="33"/>
      <c r="AV4838" s="33"/>
      <c r="AW4838" s="33"/>
      <c r="AX4838" s="33"/>
      <c r="AY4838" s="33"/>
      <c r="AZ4838" s="33"/>
      <c r="BA4838" s="33"/>
      <c r="BB4838" s="33"/>
      <c r="BC4838" s="33"/>
      <c r="BD4838" s="33"/>
      <c r="BE4838" s="33"/>
      <c r="BF4838" s="33"/>
      <c r="BG4838" s="33"/>
      <c r="BH4838" s="33"/>
      <c r="BI4838" s="33"/>
      <c r="BJ4838" s="33"/>
      <c r="BK4838" s="33"/>
      <c r="BL4838" s="33"/>
      <c r="BM4838" s="33"/>
      <c r="BN4838" s="33"/>
      <c r="BO4838" s="33"/>
      <c r="BP4838" s="33"/>
      <c r="BQ4838" s="33"/>
      <c r="BR4838" s="33"/>
      <c r="BS4838" s="33"/>
      <c r="BT4838" s="33"/>
      <c r="BU4838" s="33"/>
      <c r="BV4838" s="33"/>
      <c r="BW4838" s="33"/>
      <c r="BX4838" s="33"/>
      <c r="BY4838" s="33"/>
      <c r="BZ4838" s="33"/>
      <c r="CA4838" s="33"/>
      <c r="CB4838" s="33"/>
      <c r="CC4838" s="33"/>
      <c r="CD4838" s="33"/>
      <c r="CE4838" s="33"/>
      <c r="CF4838" s="33"/>
      <c r="CG4838" s="33"/>
      <c r="CH4838" s="33"/>
      <c r="CI4838" s="33"/>
      <c r="CJ4838" s="33"/>
      <c r="CK4838" s="33"/>
      <c r="CL4838" s="33"/>
      <c r="CM4838" s="33"/>
      <c r="CN4838" s="33"/>
      <c r="CO4838" s="33"/>
      <c r="CP4838" s="33"/>
      <c r="CQ4838" s="33"/>
      <c r="CR4838" s="33"/>
      <c r="CS4838" s="33"/>
      <c r="CT4838" s="33"/>
      <c r="CU4838" s="33"/>
      <c r="CV4838" s="33"/>
      <c r="CW4838" s="33"/>
      <c r="CX4838" s="33"/>
      <c r="CY4838" s="33"/>
      <c r="CZ4838" s="33"/>
      <c r="DA4838" s="33"/>
      <c r="DB4838" s="33"/>
      <c r="DC4838" s="33"/>
      <c r="DD4838" s="33"/>
      <c r="DE4838" s="33"/>
      <c r="DF4838" s="33"/>
      <c r="DG4838" s="33"/>
      <c r="DH4838" s="33"/>
      <c r="DI4838" s="33"/>
      <c r="DJ4838" s="33"/>
      <c r="DK4838" s="33"/>
      <c r="DL4838" s="33"/>
      <c r="DM4838" s="33"/>
      <c r="DN4838" s="33"/>
      <c r="DO4838" s="33"/>
      <c r="DP4838" s="33"/>
      <c r="DQ4838" s="33"/>
      <c r="DR4838" s="33"/>
      <c r="DS4838" s="33"/>
      <c r="DT4838" s="33"/>
      <c r="DU4838" s="33"/>
      <c r="DV4838" s="33"/>
      <c r="DW4838" s="33"/>
      <c r="DX4838" s="33"/>
      <c r="DY4838" s="33"/>
      <c r="DZ4838" s="33"/>
      <c r="EA4838" s="33"/>
      <c r="EB4838" s="33"/>
      <c r="EC4838" s="33"/>
      <c r="ED4838" s="33"/>
      <c r="EE4838" s="33"/>
      <c r="EF4838" s="33"/>
      <c r="EG4838" s="33"/>
      <c r="EH4838" s="33"/>
      <c r="EI4838" s="33"/>
      <c r="EJ4838" s="33"/>
      <c r="EK4838" s="33"/>
      <c r="EL4838" s="33"/>
      <c r="EM4838" s="33"/>
      <c r="EN4838" s="33"/>
      <c r="EO4838" s="33"/>
      <c r="EP4838" s="33"/>
      <c r="EQ4838" s="33"/>
      <c r="ER4838" s="33"/>
      <c r="ES4838" s="33"/>
      <c r="ET4838" s="33"/>
      <c r="EU4838" s="33"/>
      <c r="EV4838" s="33"/>
      <c r="EW4838" s="33"/>
      <c r="EX4838" s="33"/>
      <c r="EY4838" s="33"/>
      <c r="EZ4838" s="33"/>
      <c r="FA4838" s="33"/>
      <c r="FB4838" s="33"/>
      <c r="FC4838" s="33"/>
      <c r="FD4838" s="33"/>
      <c r="FE4838" s="33"/>
      <c r="FF4838" s="33"/>
      <c r="FG4838" s="33"/>
      <c r="FH4838" s="33"/>
      <c r="FI4838" s="33"/>
      <c r="FJ4838" s="33"/>
      <c r="FK4838" s="33"/>
      <c r="FL4838" s="33"/>
      <c r="FM4838" s="33"/>
      <c r="FN4838" s="33"/>
      <c r="FO4838" s="33"/>
      <c r="FP4838" s="33"/>
      <c r="FQ4838" s="33"/>
      <c r="FR4838" s="33"/>
      <c r="FS4838" s="33"/>
      <c r="FT4838" s="33"/>
      <c r="FU4838" s="33"/>
      <c r="FV4838" s="33"/>
      <c r="FW4838" s="33"/>
      <c r="FX4838" s="33"/>
      <c r="FY4838" s="33"/>
      <c r="FZ4838" s="33"/>
      <c r="GA4838" s="33"/>
      <c r="GB4838" s="33"/>
      <c r="GC4838" s="33"/>
      <c r="GD4838" s="33"/>
      <c r="GE4838" s="33"/>
      <c r="GF4838" s="33"/>
      <c r="GG4838" s="33"/>
      <c r="GH4838" s="33"/>
      <c r="GI4838" s="33"/>
      <c r="GJ4838" s="33"/>
      <c r="GK4838" s="33"/>
      <c r="GL4838" s="33"/>
      <c r="GM4838" s="33"/>
      <c r="GN4838" s="33"/>
      <c r="GO4838" s="33"/>
      <c r="GP4838" s="33"/>
      <c r="GQ4838" s="33"/>
      <c r="GR4838" s="33"/>
      <c r="GS4838" s="33"/>
      <c r="GT4838" s="33"/>
      <c r="GU4838" s="33"/>
      <c r="GV4838" s="33"/>
      <c r="GW4838" s="33"/>
      <c r="GX4838" s="33"/>
      <c r="GY4838" s="33"/>
      <c r="GZ4838" s="33"/>
      <c r="HA4838" s="33"/>
      <c r="HB4838" s="33"/>
      <c r="HC4838" s="33"/>
      <c r="HD4838" s="33"/>
      <c r="HE4838" s="33"/>
      <c r="HF4838" s="33"/>
      <c r="HG4838" s="33"/>
      <c r="HH4838" s="33"/>
      <c r="HI4838" s="33"/>
      <c r="HJ4838" s="33"/>
      <c r="HK4838" s="33"/>
      <c r="HL4838" s="33"/>
      <c r="HM4838" s="33"/>
      <c r="HN4838" s="33"/>
      <c r="HO4838" s="33"/>
      <c r="HP4838" s="33"/>
      <c r="HQ4838" s="33"/>
      <c r="HR4838" s="33"/>
      <c r="HS4838" s="33"/>
      <c r="HT4838" s="33"/>
      <c r="HU4838" s="33"/>
      <c r="HV4838" s="33"/>
      <c r="HW4838" s="33"/>
      <c r="HX4838" s="33"/>
      <c r="HY4838" s="33"/>
      <c r="HZ4838" s="33"/>
      <c r="IA4838" s="33"/>
      <c r="IB4838" s="33"/>
      <c r="IC4838" s="33"/>
      <c r="ID4838" s="33"/>
      <c r="IE4838" s="33"/>
      <c r="IF4838" s="33"/>
      <c r="IG4838" s="33"/>
      <c r="IH4838" s="33"/>
      <c r="II4838" s="33"/>
      <c r="IJ4838" s="33"/>
      <c r="IK4838" s="33"/>
      <c r="IL4838" s="33"/>
      <c r="IM4838" s="33"/>
      <c r="IN4838" s="33"/>
      <c r="IO4838" s="33"/>
      <c r="IP4838" s="33"/>
      <c r="IQ4838" s="33"/>
      <c r="IR4838" s="33"/>
      <c r="IS4838" s="33"/>
      <c r="IT4838" s="33"/>
      <c r="IU4838" s="33"/>
      <c r="IV4838" s="33"/>
    </row>
    <row r="4839" spans="1:256" s="19" customFormat="1" ht="16.5">
      <c r="A4839" s="20">
        <v>4837</v>
      </c>
      <c r="B4839" s="18" t="s">
        <v>11247</v>
      </c>
      <c r="C4839" s="18" t="s">
        <v>11248</v>
      </c>
      <c r="D4839" s="18" t="s">
        <v>1754</v>
      </c>
      <c r="E4839" s="18" t="s">
        <v>1699</v>
      </c>
      <c r="F4839" s="7" t="s">
        <v>11249</v>
      </c>
      <c r="G4839" s="18">
        <v>2</v>
      </c>
      <c r="H4839" s="18">
        <v>180</v>
      </c>
      <c r="I4839" s="21">
        <f t="shared" si="220"/>
        <v>360</v>
      </c>
      <c r="J4839" s="18" t="s">
        <v>2750</v>
      </c>
      <c r="K4839" s="18"/>
      <c r="L4839" s="18">
        <f t="shared" si="219"/>
        <v>2</v>
      </c>
      <c r="M4839" s="33"/>
      <c r="N4839" s="33"/>
      <c r="O4839" s="33"/>
      <c r="P4839" s="33"/>
      <c r="Q4839" s="33"/>
      <c r="R4839" s="33"/>
      <c r="S4839" s="33"/>
      <c r="T4839" s="33"/>
      <c r="U4839" s="33"/>
      <c r="V4839" s="33"/>
      <c r="W4839" s="33"/>
      <c r="X4839" s="33"/>
      <c r="Y4839" s="33"/>
      <c r="Z4839" s="33"/>
      <c r="AA4839" s="33"/>
      <c r="AB4839" s="33"/>
      <c r="AC4839" s="33"/>
      <c r="AD4839" s="33"/>
      <c r="AE4839" s="33"/>
      <c r="AF4839" s="33"/>
      <c r="AG4839" s="33"/>
      <c r="AH4839" s="33"/>
      <c r="AI4839" s="33"/>
      <c r="AJ4839" s="33"/>
      <c r="AK4839" s="33"/>
      <c r="AL4839" s="33"/>
      <c r="AM4839" s="33"/>
      <c r="AN4839" s="33"/>
      <c r="AO4839" s="33"/>
      <c r="AP4839" s="33"/>
      <c r="AQ4839" s="33"/>
      <c r="AR4839" s="33"/>
      <c r="AS4839" s="33"/>
      <c r="AT4839" s="33"/>
      <c r="AU4839" s="33"/>
      <c r="AV4839" s="33"/>
      <c r="AW4839" s="33"/>
      <c r="AX4839" s="33"/>
      <c r="AY4839" s="33"/>
      <c r="AZ4839" s="33"/>
      <c r="BA4839" s="33"/>
      <c r="BB4839" s="33"/>
      <c r="BC4839" s="33"/>
      <c r="BD4839" s="33"/>
      <c r="BE4839" s="33"/>
      <c r="BF4839" s="33"/>
      <c r="BG4839" s="33"/>
      <c r="BH4839" s="33"/>
      <c r="BI4839" s="33"/>
      <c r="BJ4839" s="33"/>
      <c r="BK4839" s="33"/>
      <c r="BL4839" s="33"/>
      <c r="BM4839" s="33"/>
      <c r="BN4839" s="33"/>
      <c r="BO4839" s="33"/>
      <c r="BP4839" s="33"/>
      <c r="BQ4839" s="33"/>
      <c r="BR4839" s="33"/>
      <c r="BS4839" s="33"/>
      <c r="BT4839" s="33"/>
      <c r="BU4839" s="33"/>
      <c r="BV4839" s="33"/>
      <c r="BW4839" s="33"/>
      <c r="BX4839" s="33"/>
      <c r="BY4839" s="33"/>
      <c r="BZ4839" s="33"/>
      <c r="CA4839" s="33"/>
      <c r="CB4839" s="33"/>
      <c r="CC4839" s="33"/>
      <c r="CD4839" s="33"/>
      <c r="CE4839" s="33"/>
      <c r="CF4839" s="33"/>
      <c r="CG4839" s="33"/>
      <c r="CH4839" s="33"/>
      <c r="CI4839" s="33"/>
      <c r="CJ4839" s="33"/>
      <c r="CK4839" s="33"/>
      <c r="CL4839" s="33"/>
      <c r="CM4839" s="33"/>
      <c r="CN4839" s="33"/>
      <c r="CO4839" s="33"/>
      <c r="CP4839" s="33"/>
      <c r="CQ4839" s="33"/>
      <c r="CR4839" s="33"/>
      <c r="CS4839" s="33"/>
      <c r="CT4839" s="33"/>
      <c r="CU4839" s="33"/>
      <c r="CV4839" s="33"/>
      <c r="CW4839" s="33"/>
      <c r="CX4839" s="33"/>
      <c r="CY4839" s="33"/>
      <c r="CZ4839" s="33"/>
      <c r="DA4839" s="33"/>
      <c r="DB4839" s="33"/>
      <c r="DC4839" s="33"/>
      <c r="DD4839" s="33"/>
      <c r="DE4839" s="33"/>
      <c r="DF4839" s="33"/>
      <c r="DG4839" s="33"/>
      <c r="DH4839" s="33"/>
      <c r="DI4839" s="33"/>
      <c r="DJ4839" s="33"/>
      <c r="DK4839" s="33"/>
      <c r="DL4839" s="33"/>
      <c r="DM4839" s="33"/>
      <c r="DN4839" s="33"/>
      <c r="DO4839" s="33"/>
      <c r="DP4839" s="33"/>
      <c r="DQ4839" s="33"/>
      <c r="DR4839" s="33"/>
      <c r="DS4839" s="33"/>
      <c r="DT4839" s="33"/>
      <c r="DU4839" s="33"/>
      <c r="DV4839" s="33"/>
      <c r="DW4839" s="33"/>
      <c r="DX4839" s="33"/>
      <c r="DY4839" s="33"/>
      <c r="DZ4839" s="33"/>
      <c r="EA4839" s="33"/>
      <c r="EB4839" s="33"/>
      <c r="EC4839" s="33"/>
      <c r="ED4839" s="33"/>
      <c r="EE4839" s="33"/>
      <c r="EF4839" s="33"/>
      <c r="EG4839" s="33"/>
      <c r="EH4839" s="33"/>
      <c r="EI4839" s="33"/>
      <c r="EJ4839" s="33"/>
      <c r="EK4839" s="33"/>
      <c r="EL4839" s="33"/>
      <c r="EM4839" s="33"/>
      <c r="EN4839" s="33"/>
      <c r="EO4839" s="33"/>
      <c r="EP4839" s="33"/>
      <c r="EQ4839" s="33"/>
      <c r="ER4839" s="33"/>
      <c r="ES4839" s="33"/>
      <c r="ET4839" s="33"/>
      <c r="EU4839" s="33"/>
      <c r="EV4839" s="33"/>
      <c r="EW4839" s="33"/>
      <c r="EX4839" s="33"/>
      <c r="EY4839" s="33"/>
      <c r="EZ4839" s="33"/>
      <c r="FA4839" s="33"/>
      <c r="FB4839" s="33"/>
      <c r="FC4839" s="33"/>
      <c r="FD4839" s="33"/>
      <c r="FE4839" s="33"/>
      <c r="FF4839" s="33"/>
      <c r="FG4839" s="33"/>
      <c r="FH4839" s="33"/>
      <c r="FI4839" s="33"/>
      <c r="FJ4839" s="33"/>
      <c r="FK4839" s="33"/>
      <c r="FL4839" s="33"/>
      <c r="FM4839" s="33"/>
      <c r="FN4839" s="33"/>
      <c r="FO4839" s="33"/>
      <c r="FP4839" s="33"/>
      <c r="FQ4839" s="33"/>
      <c r="FR4839" s="33"/>
      <c r="FS4839" s="33"/>
      <c r="FT4839" s="33"/>
      <c r="FU4839" s="33"/>
      <c r="FV4839" s="33"/>
      <c r="FW4839" s="33"/>
      <c r="FX4839" s="33"/>
      <c r="FY4839" s="33"/>
      <c r="FZ4839" s="33"/>
      <c r="GA4839" s="33"/>
      <c r="GB4839" s="33"/>
      <c r="GC4839" s="33"/>
      <c r="GD4839" s="33"/>
      <c r="GE4839" s="33"/>
      <c r="GF4839" s="33"/>
      <c r="GG4839" s="33"/>
      <c r="GH4839" s="33"/>
      <c r="GI4839" s="33"/>
      <c r="GJ4839" s="33"/>
      <c r="GK4839" s="33"/>
      <c r="GL4839" s="33"/>
      <c r="GM4839" s="33"/>
      <c r="GN4839" s="33"/>
      <c r="GO4839" s="33"/>
      <c r="GP4839" s="33"/>
      <c r="GQ4839" s="33"/>
      <c r="GR4839" s="33"/>
      <c r="GS4839" s="33"/>
      <c r="GT4839" s="33"/>
      <c r="GU4839" s="33"/>
      <c r="GV4839" s="33"/>
      <c r="GW4839" s="33"/>
      <c r="GX4839" s="33"/>
      <c r="GY4839" s="33"/>
      <c r="GZ4839" s="33"/>
      <c r="HA4839" s="33"/>
      <c r="HB4839" s="33"/>
      <c r="HC4839" s="33"/>
      <c r="HD4839" s="33"/>
      <c r="HE4839" s="33"/>
      <c r="HF4839" s="33"/>
      <c r="HG4839" s="33"/>
      <c r="HH4839" s="33"/>
      <c r="HI4839" s="33"/>
      <c r="HJ4839" s="33"/>
      <c r="HK4839" s="33"/>
      <c r="HL4839" s="33"/>
      <c r="HM4839" s="33"/>
      <c r="HN4839" s="33"/>
      <c r="HO4839" s="33"/>
      <c r="HP4839" s="33"/>
      <c r="HQ4839" s="33"/>
      <c r="HR4839" s="33"/>
      <c r="HS4839" s="33"/>
      <c r="HT4839" s="33"/>
      <c r="HU4839" s="33"/>
      <c r="HV4839" s="33"/>
      <c r="HW4839" s="33"/>
      <c r="HX4839" s="33"/>
      <c r="HY4839" s="33"/>
      <c r="HZ4839" s="33"/>
      <c r="IA4839" s="33"/>
      <c r="IB4839" s="33"/>
      <c r="IC4839" s="33"/>
      <c r="ID4839" s="33"/>
      <c r="IE4839" s="33"/>
      <c r="IF4839" s="33"/>
      <c r="IG4839" s="33"/>
      <c r="IH4839" s="33"/>
      <c r="II4839" s="33"/>
      <c r="IJ4839" s="33"/>
      <c r="IK4839" s="33"/>
      <c r="IL4839" s="33"/>
      <c r="IM4839" s="33"/>
      <c r="IN4839" s="33"/>
      <c r="IO4839" s="33"/>
      <c r="IP4839" s="33"/>
      <c r="IQ4839" s="33"/>
      <c r="IR4839" s="33"/>
      <c r="IS4839" s="33"/>
      <c r="IT4839" s="33"/>
      <c r="IU4839" s="33"/>
      <c r="IV4839" s="33"/>
    </row>
    <row r="4840" spans="1:256" s="19" customFormat="1" ht="16.5">
      <c r="A4840" s="20">
        <v>4838</v>
      </c>
      <c r="B4840" s="18" t="s">
        <v>11250</v>
      </c>
      <c r="C4840" s="18" t="s">
        <v>5014</v>
      </c>
      <c r="D4840" s="18" t="s">
        <v>11251</v>
      </c>
      <c r="E4840" s="18" t="s">
        <v>1699</v>
      </c>
      <c r="F4840" s="7" t="s">
        <v>11252</v>
      </c>
      <c r="G4840" s="18">
        <v>2</v>
      </c>
      <c r="H4840" s="18">
        <v>320</v>
      </c>
      <c r="I4840" s="21">
        <f t="shared" si="220"/>
        <v>640</v>
      </c>
      <c r="J4840" s="18"/>
      <c r="K4840" s="18"/>
      <c r="L4840" s="18">
        <f t="shared" si="219"/>
        <v>2</v>
      </c>
      <c r="M4840" s="33"/>
      <c r="N4840" s="33"/>
      <c r="O4840" s="33"/>
      <c r="P4840" s="33"/>
      <c r="Q4840" s="33"/>
      <c r="R4840" s="33"/>
      <c r="S4840" s="33"/>
      <c r="T4840" s="33"/>
      <c r="U4840" s="33"/>
      <c r="V4840" s="33"/>
      <c r="W4840" s="33"/>
      <c r="X4840" s="33"/>
      <c r="Y4840" s="33"/>
      <c r="Z4840" s="33"/>
      <c r="AA4840" s="33"/>
      <c r="AB4840" s="33"/>
      <c r="AC4840" s="33"/>
      <c r="AD4840" s="33"/>
      <c r="AE4840" s="33"/>
      <c r="AF4840" s="33"/>
      <c r="AG4840" s="33"/>
      <c r="AH4840" s="33"/>
      <c r="AI4840" s="33"/>
      <c r="AJ4840" s="33"/>
      <c r="AK4840" s="33"/>
      <c r="AL4840" s="33"/>
      <c r="AM4840" s="33"/>
      <c r="AN4840" s="33"/>
      <c r="AO4840" s="33"/>
      <c r="AP4840" s="33"/>
      <c r="AQ4840" s="33"/>
      <c r="AR4840" s="33"/>
      <c r="AS4840" s="33"/>
      <c r="AT4840" s="33"/>
      <c r="AU4840" s="33"/>
      <c r="AV4840" s="33"/>
      <c r="AW4840" s="33"/>
      <c r="AX4840" s="33"/>
      <c r="AY4840" s="33"/>
      <c r="AZ4840" s="33"/>
      <c r="BA4840" s="33"/>
      <c r="BB4840" s="33"/>
      <c r="BC4840" s="33"/>
      <c r="BD4840" s="33"/>
      <c r="BE4840" s="33"/>
      <c r="BF4840" s="33"/>
      <c r="BG4840" s="33"/>
      <c r="BH4840" s="33"/>
      <c r="BI4840" s="33"/>
      <c r="BJ4840" s="33"/>
      <c r="BK4840" s="33"/>
      <c r="BL4840" s="33"/>
      <c r="BM4840" s="33"/>
      <c r="BN4840" s="33"/>
      <c r="BO4840" s="33"/>
      <c r="BP4840" s="33"/>
      <c r="BQ4840" s="33"/>
      <c r="BR4840" s="33"/>
      <c r="BS4840" s="33"/>
      <c r="BT4840" s="33"/>
      <c r="BU4840" s="33"/>
      <c r="BV4840" s="33"/>
      <c r="BW4840" s="33"/>
      <c r="BX4840" s="33"/>
      <c r="BY4840" s="33"/>
      <c r="BZ4840" s="33"/>
      <c r="CA4840" s="33"/>
      <c r="CB4840" s="33"/>
      <c r="CC4840" s="33"/>
      <c r="CD4840" s="33"/>
      <c r="CE4840" s="33"/>
      <c r="CF4840" s="33"/>
      <c r="CG4840" s="33"/>
      <c r="CH4840" s="33"/>
      <c r="CI4840" s="33"/>
      <c r="CJ4840" s="33"/>
      <c r="CK4840" s="33"/>
      <c r="CL4840" s="33"/>
      <c r="CM4840" s="33"/>
      <c r="CN4840" s="33"/>
      <c r="CO4840" s="33"/>
      <c r="CP4840" s="33"/>
      <c r="CQ4840" s="33"/>
      <c r="CR4840" s="33"/>
      <c r="CS4840" s="33"/>
      <c r="CT4840" s="33"/>
      <c r="CU4840" s="33"/>
      <c r="CV4840" s="33"/>
      <c r="CW4840" s="33"/>
      <c r="CX4840" s="33"/>
      <c r="CY4840" s="33"/>
      <c r="CZ4840" s="33"/>
      <c r="DA4840" s="33"/>
      <c r="DB4840" s="33"/>
      <c r="DC4840" s="33"/>
      <c r="DD4840" s="33"/>
      <c r="DE4840" s="33"/>
      <c r="DF4840" s="33"/>
      <c r="DG4840" s="33"/>
      <c r="DH4840" s="33"/>
      <c r="DI4840" s="33"/>
      <c r="DJ4840" s="33"/>
      <c r="DK4840" s="33"/>
      <c r="DL4840" s="33"/>
      <c r="DM4840" s="33"/>
      <c r="DN4840" s="33"/>
      <c r="DO4840" s="33"/>
      <c r="DP4840" s="33"/>
      <c r="DQ4840" s="33"/>
      <c r="DR4840" s="33"/>
      <c r="DS4840" s="33"/>
      <c r="DT4840" s="33"/>
      <c r="DU4840" s="33"/>
      <c r="DV4840" s="33"/>
      <c r="DW4840" s="33"/>
      <c r="DX4840" s="33"/>
      <c r="DY4840" s="33"/>
      <c r="DZ4840" s="33"/>
      <c r="EA4840" s="33"/>
      <c r="EB4840" s="33"/>
      <c r="EC4840" s="33"/>
      <c r="ED4840" s="33"/>
      <c r="EE4840" s="33"/>
      <c r="EF4840" s="33"/>
      <c r="EG4840" s="33"/>
      <c r="EH4840" s="33"/>
      <c r="EI4840" s="33"/>
      <c r="EJ4840" s="33"/>
      <c r="EK4840" s="33"/>
      <c r="EL4840" s="33"/>
      <c r="EM4840" s="33"/>
      <c r="EN4840" s="33"/>
      <c r="EO4840" s="33"/>
      <c r="EP4840" s="33"/>
      <c r="EQ4840" s="33"/>
      <c r="ER4840" s="33"/>
      <c r="ES4840" s="33"/>
      <c r="ET4840" s="33"/>
      <c r="EU4840" s="33"/>
      <c r="EV4840" s="33"/>
      <c r="EW4840" s="33"/>
      <c r="EX4840" s="33"/>
      <c r="EY4840" s="33"/>
      <c r="EZ4840" s="33"/>
      <c r="FA4840" s="33"/>
      <c r="FB4840" s="33"/>
      <c r="FC4840" s="33"/>
      <c r="FD4840" s="33"/>
      <c r="FE4840" s="33"/>
      <c r="FF4840" s="33"/>
      <c r="FG4840" s="33"/>
      <c r="FH4840" s="33"/>
      <c r="FI4840" s="33"/>
      <c r="FJ4840" s="33"/>
      <c r="FK4840" s="33"/>
      <c r="FL4840" s="33"/>
      <c r="FM4840" s="33"/>
      <c r="FN4840" s="33"/>
      <c r="FO4840" s="33"/>
      <c r="FP4840" s="33"/>
      <c r="FQ4840" s="33"/>
      <c r="FR4840" s="33"/>
      <c r="FS4840" s="33"/>
      <c r="FT4840" s="33"/>
      <c r="FU4840" s="33"/>
      <c r="FV4840" s="33"/>
      <c r="FW4840" s="33"/>
      <c r="FX4840" s="33"/>
      <c r="FY4840" s="33"/>
      <c r="FZ4840" s="33"/>
      <c r="GA4840" s="33"/>
      <c r="GB4840" s="33"/>
      <c r="GC4840" s="33"/>
      <c r="GD4840" s="33"/>
      <c r="GE4840" s="33"/>
      <c r="GF4840" s="33"/>
      <c r="GG4840" s="33"/>
      <c r="GH4840" s="33"/>
      <c r="GI4840" s="33"/>
      <c r="GJ4840" s="33"/>
      <c r="GK4840" s="33"/>
      <c r="GL4840" s="33"/>
      <c r="GM4840" s="33"/>
      <c r="GN4840" s="33"/>
      <c r="GO4840" s="33"/>
      <c r="GP4840" s="33"/>
      <c r="GQ4840" s="33"/>
      <c r="GR4840" s="33"/>
      <c r="GS4840" s="33"/>
      <c r="GT4840" s="33"/>
      <c r="GU4840" s="33"/>
      <c r="GV4840" s="33"/>
      <c r="GW4840" s="33"/>
      <c r="GX4840" s="33"/>
      <c r="GY4840" s="33"/>
      <c r="GZ4840" s="33"/>
      <c r="HA4840" s="33"/>
      <c r="HB4840" s="33"/>
      <c r="HC4840" s="33"/>
      <c r="HD4840" s="33"/>
      <c r="HE4840" s="33"/>
      <c r="HF4840" s="33"/>
      <c r="HG4840" s="33"/>
      <c r="HH4840" s="33"/>
      <c r="HI4840" s="33"/>
      <c r="HJ4840" s="33"/>
      <c r="HK4840" s="33"/>
      <c r="HL4840" s="33"/>
      <c r="HM4840" s="33"/>
      <c r="HN4840" s="33"/>
      <c r="HO4840" s="33"/>
      <c r="HP4840" s="33"/>
      <c r="HQ4840" s="33"/>
      <c r="HR4840" s="33"/>
      <c r="HS4840" s="33"/>
      <c r="HT4840" s="33"/>
      <c r="HU4840" s="33"/>
      <c r="HV4840" s="33"/>
      <c r="HW4840" s="33"/>
      <c r="HX4840" s="33"/>
      <c r="HY4840" s="33"/>
      <c r="HZ4840" s="33"/>
      <c r="IA4840" s="33"/>
      <c r="IB4840" s="33"/>
      <c r="IC4840" s="33"/>
      <c r="ID4840" s="33"/>
      <c r="IE4840" s="33"/>
      <c r="IF4840" s="33"/>
      <c r="IG4840" s="33"/>
      <c r="IH4840" s="33"/>
      <c r="II4840" s="33"/>
      <c r="IJ4840" s="33"/>
      <c r="IK4840" s="33"/>
      <c r="IL4840" s="33"/>
      <c r="IM4840" s="33"/>
      <c r="IN4840" s="33"/>
      <c r="IO4840" s="33"/>
      <c r="IP4840" s="33"/>
      <c r="IQ4840" s="33"/>
      <c r="IR4840" s="33"/>
      <c r="IS4840" s="33"/>
      <c r="IT4840" s="33"/>
      <c r="IU4840" s="33"/>
      <c r="IV4840" s="33"/>
    </row>
    <row r="4841" spans="1:256" s="19" customFormat="1" ht="16.5">
      <c r="A4841" s="20">
        <v>4839</v>
      </c>
      <c r="B4841" s="18" t="s">
        <v>11253</v>
      </c>
      <c r="C4841" s="18" t="s">
        <v>11254</v>
      </c>
      <c r="D4841" s="18" t="s">
        <v>9348</v>
      </c>
      <c r="E4841" s="18" t="s">
        <v>1699</v>
      </c>
      <c r="F4841" s="7" t="s">
        <v>11255</v>
      </c>
      <c r="G4841" s="18">
        <v>2</v>
      </c>
      <c r="H4841" s="18">
        <v>60</v>
      </c>
      <c r="I4841" s="21">
        <f t="shared" si="220"/>
        <v>120</v>
      </c>
      <c r="J4841" s="18"/>
      <c r="K4841" s="18"/>
      <c r="L4841" s="18">
        <f t="shared" si="219"/>
        <v>2</v>
      </c>
      <c r="M4841" s="33"/>
      <c r="N4841" s="33"/>
      <c r="O4841" s="33"/>
      <c r="P4841" s="33"/>
      <c r="Q4841" s="33"/>
      <c r="R4841" s="33"/>
      <c r="S4841" s="33"/>
      <c r="T4841" s="33"/>
      <c r="U4841" s="33"/>
      <c r="V4841" s="33"/>
      <c r="W4841" s="33"/>
      <c r="X4841" s="33"/>
      <c r="Y4841" s="33"/>
      <c r="Z4841" s="33"/>
      <c r="AA4841" s="33"/>
      <c r="AB4841" s="33"/>
      <c r="AC4841" s="33"/>
      <c r="AD4841" s="33"/>
      <c r="AE4841" s="33"/>
      <c r="AF4841" s="33"/>
      <c r="AG4841" s="33"/>
      <c r="AH4841" s="33"/>
      <c r="AI4841" s="33"/>
      <c r="AJ4841" s="33"/>
      <c r="AK4841" s="33"/>
      <c r="AL4841" s="33"/>
      <c r="AM4841" s="33"/>
      <c r="AN4841" s="33"/>
      <c r="AO4841" s="33"/>
      <c r="AP4841" s="33"/>
      <c r="AQ4841" s="33"/>
      <c r="AR4841" s="33"/>
      <c r="AS4841" s="33"/>
      <c r="AT4841" s="33"/>
      <c r="AU4841" s="33"/>
      <c r="AV4841" s="33"/>
      <c r="AW4841" s="33"/>
      <c r="AX4841" s="33"/>
      <c r="AY4841" s="33"/>
      <c r="AZ4841" s="33"/>
      <c r="BA4841" s="33"/>
      <c r="BB4841" s="33"/>
      <c r="BC4841" s="33"/>
      <c r="BD4841" s="33"/>
      <c r="BE4841" s="33"/>
      <c r="BF4841" s="33"/>
      <c r="BG4841" s="33"/>
      <c r="BH4841" s="33"/>
      <c r="BI4841" s="33"/>
      <c r="BJ4841" s="33"/>
      <c r="BK4841" s="33"/>
      <c r="BL4841" s="33"/>
      <c r="BM4841" s="33"/>
      <c r="BN4841" s="33"/>
      <c r="BO4841" s="33"/>
      <c r="BP4841" s="33"/>
      <c r="BQ4841" s="33"/>
      <c r="BR4841" s="33"/>
      <c r="BS4841" s="33"/>
      <c r="BT4841" s="33"/>
      <c r="BU4841" s="33"/>
      <c r="BV4841" s="33"/>
      <c r="BW4841" s="33"/>
      <c r="BX4841" s="33"/>
      <c r="BY4841" s="33"/>
      <c r="BZ4841" s="33"/>
      <c r="CA4841" s="33"/>
      <c r="CB4841" s="33"/>
      <c r="CC4841" s="33"/>
      <c r="CD4841" s="33"/>
      <c r="CE4841" s="33"/>
      <c r="CF4841" s="33"/>
      <c r="CG4841" s="33"/>
      <c r="CH4841" s="33"/>
      <c r="CI4841" s="33"/>
      <c r="CJ4841" s="33"/>
      <c r="CK4841" s="33"/>
      <c r="CL4841" s="33"/>
      <c r="CM4841" s="33"/>
      <c r="CN4841" s="33"/>
      <c r="CO4841" s="33"/>
      <c r="CP4841" s="33"/>
      <c r="CQ4841" s="33"/>
      <c r="CR4841" s="33"/>
      <c r="CS4841" s="33"/>
      <c r="CT4841" s="33"/>
      <c r="CU4841" s="33"/>
      <c r="CV4841" s="33"/>
      <c r="CW4841" s="33"/>
      <c r="CX4841" s="33"/>
      <c r="CY4841" s="33"/>
      <c r="CZ4841" s="33"/>
      <c r="DA4841" s="33"/>
      <c r="DB4841" s="33"/>
      <c r="DC4841" s="33"/>
      <c r="DD4841" s="33"/>
      <c r="DE4841" s="33"/>
      <c r="DF4841" s="33"/>
      <c r="DG4841" s="33"/>
      <c r="DH4841" s="33"/>
      <c r="DI4841" s="33"/>
      <c r="DJ4841" s="33"/>
      <c r="DK4841" s="33"/>
      <c r="DL4841" s="33"/>
      <c r="DM4841" s="33"/>
      <c r="DN4841" s="33"/>
      <c r="DO4841" s="33"/>
      <c r="DP4841" s="33"/>
      <c r="DQ4841" s="33"/>
      <c r="DR4841" s="33"/>
      <c r="DS4841" s="33"/>
      <c r="DT4841" s="33"/>
      <c r="DU4841" s="33"/>
      <c r="DV4841" s="33"/>
      <c r="DW4841" s="33"/>
      <c r="DX4841" s="33"/>
      <c r="DY4841" s="33"/>
      <c r="DZ4841" s="33"/>
      <c r="EA4841" s="33"/>
      <c r="EB4841" s="33"/>
      <c r="EC4841" s="33"/>
      <c r="ED4841" s="33"/>
      <c r="EE4841" s="33"/>
      <c r="EF4841" s="33"/>
      <c r="EG4841" s="33"/>
      <c r="EH4841" s="33"/>
      <c r="EI4841" s="33"/>
      <c r="EJ4841" s="33"/>
      <c r="EK4841" s="33"/>
      <c r="EL4841" s="33"/>
      <c r="EM4841" s="33"/>
      <c r="EN4841" s="33"/>
      <c r="EO4841" s="33"/>
      <c r="EP4841" s="33"/>
      <c r="EQ4841" s="33"/>
      <c r="ER4841" s="33"/>
      <c r="ES4841" s="33"/>
      <c r="ET4841" s="33"/>
      <c r="EU4841" s="33"/>
      <c r="EV4841" s="33"/>
      <c r="EW4841" s="33"/>
      <c r="EX4841" s="33"/>
      <c r="EY4841" s="33"/>
      <c r="EZ4841" s="33"/>
      <c r="FA4841" s="33"/>
      <c r="FB4841" s="33"/>
      <c r="FC4841" s="33"/>
      <c r="FD4841" s="33"/>
      <c r="FE4841" s="33"/>
      <c r="FF4841" s="33"/>
      <c r="FG4841" s="33"/>
      <c r="FH4841" s="33"/>
      <c r="FI4841" s="33"/>
      <c r="FJ4841" s="33"/>
      <c r="FK4841" s="33"/>
      <c r="FL4841" s="33"/>
      <c r="FM4841" s="33"/>
      <c r="FN4841" s="33"/>
      <c r="FO4841" s="33"/>
      <c r="FP4841" s="33"/>
      <c r="FQ4841" s="33"/>
      <c r="FR4841" s="33"/>
      <c r="FS4841" s="33"/>
      <c r="FT4841" s="33"/>
      <c r="FU4841" s="33"/>
      <c r="FV4841" s="33"/>
      <c r="FW4841" s="33"/>
      <c r="FX4841" s="33"/>
      <c r="FY4841" s="33"/>
      <c r="FZ4841" s="33"/>
      <c r="GA4841" s="33"/>
      <c r="GB4841" s="33"/>
      <c r="GC4841" s="33"/>
      <c r="GD4841" s="33"/>
      <c r="GE4841" s="33"/>
      <c r="GF4841" s="33"/>
      <c r="GG4841" s="33"/>
      <c r="GH4841" s="33"/>
      <c r="GI4841" s="33"/>
      <c r="GJ4841" s="33"/>
      <c r="GK4841" s="33"/>
      <c r="GL4841" s="33"/>
      <c r="GM4841" s="33"/>
      <c r="GN4841" s="33"/>
      <c r="GO4841" s="33"/>
      <c r="GP4841" s="33"/>
      <c r="GQ4841" s="33"/>
      <c r="GR4841" s="33"/>
      <c r="GS4841" s="33"/>
      <c r="GT4841" s="33"/>
      <c r="GU4841" s="33"/>
      <c r="GV4841" s="33"/>
      <c r="GW4841" s="33"/>
      <c r="GX4841" s="33"/>
      <c r="GY4841" s="33"/>
      <c r="GZ4841" s="33"/>
      <c r="HA4841" s="33"/>
      <c r="HB4841" s="33"/>
      <c r="HC4841" s="33"/>
      <c r="HD4841" s="33"/>
      <c r="HE4841" s="33"/>
      <c r="HF4841" s="33"/>
      <c r="HG4841" s="33"/>
      <c r="HH4841" s="33"/>
      <c r="HI4841" s="33"/>
      <c r="HJ4841" s="33"/>
      <c r="HK4841" s="33"/>
      <c r="HL4841" s="33"/>
      <c r="HM4841" s="33"/>
      <c r="HN4841" s="33"/>
      <c r="HO4841" s="33"/>
      <c r="HP4841" s="33"/>
      <c r="HQ4841" s="33"/>
      <c r="HR4841" s="33"/>
      <c r="HS4841" s="33"/>
      <c r="HT4841" s="33"/>
      <c r="HU4841" s="33"/>
      <c r="HV4841" s="33"/>
      <c r="HW4841" s="33"/>
      <c r="HX4841" s="33"/>
      <c r="HY4841" s="33"/>
      <c r="HZ4841" s="33"/>
      <c r="IA4841" s="33"/>
      <c r="IB4841" s="33"/>
      <c r="IC4841" s="33"/>
      <c r="ID4841" s="33"/>
      <c r="IE4841" s="33"/>
      <c r="IF4841" s="33"/>
      <c r="IG4841" s="33"/>
      <c r="IH4841" s="33"/>
      <c r="II4841" s="33"/>
      <c r="IJ4841" s="33"/>
      <c r="IK4841" s="33"/>
      <c r="IL4841" s="33"/>
      <c r="IM4841" s="33"/>
      <c r="IN4841" s="33"/>
      <c r="IO4841" s="33"/>
      <c r="IP4841" s="33"/>
      <c r="IQ4841" s="33"/>
      <c r="IR4841" s="33"/>
      <c r="IS4841" s="33"/>
      <c r="IT4841" s="33"/>
      <c r="IU4841" s="33"/>
      <c r="IV4841" s="33"/>
    </row>
    <row r="4842" spans="1:256" s="19" customFormat="1" ht="16.5">
      <c r="A4842" s="20">
        <v>4840</v>
      </c>
      <c r="B4842" s="18" t="s">
        <v>11256</v>
      </c>
      <c r="C4842" s="18" t="s">
        <v>11254</v>
      </c>
      <c r="D4842" s="18" t="s">
        <v>9348</v>
      </c>
      <c r="E4842" s="18" t="s">
        <v>1699</v>
      </c>
      <c r="F4842" s="7" t="s">
        <v>11257</v>
      </c>
      <c r="G4842" s="18">
        <v>2</v>
      </c>
      <c r="H4842" s="18">
        <v>60</v>
      </c>
      <c r="I4842" s="21">
        <f t="shared" si="220"/>
        <v>120</v>
      </c>
      <c r="J4842" s="18"/>
      <c r="K4842" s="18"/>
      <c r="L4842" s="18">
        <f t="shared" si="219"/>
        <v>2</v>
      </c>
      <c r="M4842" s="33"/>
      <c r="N4842" s="33"/>
      <c r="O4842" s="33"/>
      <c r="P4842" s="33"/>
      <c r="Q4842" s="33"/>
      <c r="R4842" s="33"/>
      <c r="S4842" s="33"/>
      <c r="T4842" s="33"/>
      <c r="U4842" s="33"/>
      <c r="V4842" s="33"/>
      <c r="W4842" s="33"/>
      <c r="X4842" s="33"/>
      <c r="Y4842" s="33"/>
      <c r="Z4842" s="33"/>
      <c r="AA4842" s="33"/>
      <c r="AB4842" s="33"/>
      <c r="AC4842" s="33"/>
      <c r="AD4842" s="33"/>
      <c r="AE4842" s="33"/>
      <c r="AF4842" s="33"/>
      <c r="AG4842" s="33"/>
      <c r="AH4842" s="33"/>
      <c r="AI4842" s="33"/>
      <c r="AJ4842" s="33"/>
      <c r="AK4842" s="33"/>
      <c r="AL4842" s="33"/>
      <c r="AM4842" s="33"/>
      <c r="AN4842" s="33"/>
      <c r="AO4842" s="33"/>
      <c r="AP4842" s="33"/>
      <c r="AQ4842" s="33"/>
      <c r="AR4842" s="33"/>
      <c r="AS4842" s="33"/>
      <c r="AT4842" s="33"/>
      <c r="AU4842" s="33"/>
      <c r="AV4842" s="33"/>
      <c r="AW4842" s="33"/>
      <c r="AX4842" s="33"/>
      <c r="AY4842" s="33"/>
      <c r="AZ4842" s="33"/>
      <c r="BA4842" s="33"/>
      <c r="BB4842" s="33"/>
      <c r="BC4842" s="33"/>
      <c r="BD4842" s="33"/>
      <c r="BE4842" s="33"/>
      <c r="BF4842" s="33"/>
      <c r="BG4842" s="33"/>
      <c r="BH4842" s="33"/>
      <c r="BI4842" s="33"/>
      <c r="BJ4842" s="33"/>
      <c r="BK4842" s="33"/>
      <c r="BL4842" s="33"/>
      <c r="BM4842" s="33"/>
      <c r="BN4842" s="33"/>
      <c r="BO4842" s="33"/>
      <c r="BP4842" s="33"/>
      <c r="BQ4842" s="33"/>
      <c r="BR4842" s="33"/>
      <c r="BS4842" s="33"/>
      <c r="BT4842" s="33"/>
      <c r="BU4842" s="33"/>
      <c r="BV4842" s="33"/>
      <c r="BW4842" s="33"/>
      <c r="BX4842" s="33"/>
      <c r="BY4842" s="33"/>
      <c r="BZ4842" s="33"/>
      <c r="CA4842" s="33"/>
      <c r="CB4842" s="33"/>
      <c r="CC4842" s="33"/>
      <c r="CD4842" s="33"/>
      <c r="CE4842" s="33"/>
      <c r="CF4842" s="33"/>
      <c r="CG4842" s="33"/>
      <c r="CH4842" s="33"/>
      <c r="CI4842" s="33"/>
      <c r="CJ4842" s="33"/>
      <c r="CK4842" s="33"/>
      <c r="CL4842" s="33"/>
      <c r="CM4842" s="33"/>
      <c r="CN4842" s="33"/>
      <c r="CO4842" s="33"/>
      <c r="CP4842" s="33"/>
      <c r="CQ4842" s="33"/>
      <c r="CR4842" s="33"/>
      <c r="CS4842" s="33"/>
      <c r="CT4842" s="33"/>
      <c r="CU4842" s="33"/>
      <c r="CV4842" s="33"/>
      <c r="CW4842" s="33"/>
      <c r="CX4842" s="33"/>
      <c r="CY4842" s="33"/>
      <c r="CZ4842" s="33"/>
      <c r="DA4842" s="33"/>
      <c r="DB4842" s="33"/>
      <c r="DC4842" s="33"/>
      <c r="DD4842" s="33"/>
      <c r="DE4842" s="33"/>
      <c r="DF4842" s="33"/>
      <c r="DG4842" s="33"/>
      <c r="DH4842" s="33"/>
      <c r="DI4842" s="33"/>
      <c r="DJ4842" s="33"/>
      <c r="DK4842" s="33"/>
      <c r="DL4842" s="33"/>
      <c r="DM4842" s="33"/>
      <c r="DN4842" s="33"/>
      <c r="DO4842" s="33"/>
      <c r="DP4842" s="33"/>
      <c r="DQ4842" s="33"/>
      <c r="DR4842" s="33"/>
      <c r="DS4842" s="33"/>
      <c r="DT4842" s="33"/>
      <c r="DU4842" s="33"/>
      <c r="DV4842" s="33"/>
      <c r="DW4842" s="33"/>
      <c r="DX4842" s="33"/>
      <c r="DY4842" s="33"/>
      <c r="DZ4842" s="33"/>
      <c r="EA4842" s="33"/>
      <c r="EB4842" s="33"/>
      <c r="EC4842" s="33"/>
      <c r="ED4842" s="33"/>
      <c r="EE4842" s="33"/>
      <c r="EF4842" s="33"/>
      <c r="EG4842" s="33"/>
      <c r="EH4842" s="33"/>
      <c r="EI4842" s="33"/>
      <c r="EJ4842" s="33"/>
      <c r="EK4842" s="33"/>
      <c r="EL4842" s="33"/>
      <c r="EM4842" s="33"/>
      <c r="EN4842" s="33"/>
      <c r="EO4842" s="33"/>
      <c r="EP4842" s="33"/>
      <c r="EQ4842" s="33"/>
      <c r="ER4842" s="33"/>
      <c r="ES4842" s="33"/>
      <c r="ET4842" s="33"/>
      <c r="EU4842" s="33"/>
      <c r="EV4842" s="33"/>
      <c r="EW4842" s="33"/>
      <c r="EX4842" s="33"/>
      <c r="EY4842" s="33"/>
      <c r="EZ4842" s="33"/>
      <c r="FA4842" s="33"/>
      <c r="FB4842" s="33"/>
      <c r="FC4842" s="33"/>
      <c r="FD4842" s="33"/>
      <c r="FE4842" s="33"/>
      <c r="FF4842" s="33"/>
      <c r="FG4842" s="33"/>
      <c r="FH4842" s="33"/>
      <c r="FI4842" s="33"/>
      <c r="FJ4842" s="33"/>
      <c r="FK4842" s="33"/>
      <c r="FL4842" s="33"/>
      <c r="FM4842" s="33"/>
      <c r="FN4842" s="33"/>
      <c r="FO4842" s="33"/>
      <c r="FP4842" s="33"/>
      <c r="FQ4842" s="33"/>
      <c r="FR4842" s="33"/>
      <c r="FS4842" s="33"/>
      <c r="FT4842" s="33"/>
      <c r="FU4842" s="33"/>
      <c r="FV4842" s="33"/>
      <c r="FW4842" s="33"/>
      <c r="FX4842" s="33"/>
      <c r="FY4842" s="33"/>
      <c r="FZ4842" s="33"/>
      <c r="GA4842" s="33"/>
      <c r="GB4842" s="33"/>
      <c r="GC4842" s="33"/>
      <c r="GD4842" s="33"/>
      <c r="GE4842" s="33"/>
      <c r="GF4842" s="33"/>
      <c r="GG4842" s="33"/>
      <c r="GH4842" s="33"/>
      <c r="GI4842" s="33"/>
      <c r="GJ4842" s="33"/>
      <c r="GK4842" s="33"/>
      <c r="GL4842" s="33"/>
      <c r="GM4842" s="33"/>
      <c r="GN4842" s="33"/>
      <c r="GO4842" s="33"/>
      <c r="GP4842" s="33"/>
      <c r="GQ4842" s="33"/>
      <c r="GR4842" s="33"/>
      <c r="GS4842" s="33"/>
      <c r="GT4842" s="33"/>
      <c r="GU4842" s="33"/>
      <c r="GV4842" s="33"/>
      <c r="GW4842" s="33"/>
      <c r="GX4842" s="33"/>
      <c r="GY4842" s="33"/>
      <c r="GZ4842" s="33"/>
      <c r="HA4842" s="33"/>
      <c r="HB4842" s="33"/>
      <c r="HC4842" s="33"/>
      <c r="HD4842" s="33"/>
      <c r="HE4842" s="33"/>
      <c r="HF4842" s="33"/>
      <c r="HG4842" s="33"/>
      <c r="HH4842" s="33"/>
      <c r="HI4842" s="33"/>
      <c r="HJ4842" s="33"/>
      <c r="HK4842" s="33"/>
      <c r="HL4842" s="33"/>
      <c r="HM4842" s="33"/>
      <c r="HN4842" s="33"/>
      <c r="HO4842" s="33"/>
      <c r="HP4842" s="33"/>
      <c r="HQ4842" s="33"/>
      <c r="HR4842" s="33"/>
      <c r="HS4842" s="33"/>
      <c r="HT4842" s="33"/>
      <c r="HU4842" s="33"/>
      <c r="HV4842" s="33"/>
      <c r="HW4842" s="33"/>
      <c r="HX4842" s="33"/>
      <c r="HY4842" s="33"/>
      <c r="HZ4842" s="33"/>
      <c r="IA4842" s="33"/>
      <c r="IB4842" s="33"/>
      <c r="IC4842" s="33"/>
      <c r="ID4842" s="33"/>
      <c r="IE4842" s="33"/>
      <c r="IF4842" s="33"/>
      <c r="IG4842" s="33"/>
      <c r="IH4842" s="33"/>
      <c r="II4842" s="33"/>
      <c r="IJ4842" s="33"/>
      <c r="IK4842" s="33"/>
      <c r="IL4842" s="33"/>
      <c r="IM4842" s="33"/>
      <c r="IN4842" s="33"/>
      <c r="IO4842" s="33"/>
      <c r="IP4842" s="33"/>
      <c r="IQ4842" s="33"/>
      <c r="IR4842" s="33"/>
      <c r="IS4842" s="33"/>
      <c r="IT4842" s="33"/>
      <c r="IU4842" s="33"/>
      <c r="IV4842" s="33"/>
    </row>
    <row r="4843" spans="1:256" s="19" customFormat="1" ht="16.5">
      <c r="A4843" s="20">
        <v>4841</v>
      </c>
      <c r="B4843" s="18" t="s">
        <v>11258</v>
      </c>
      <c r="C4843" s="18" t="s">
        <v>11254</v>
      </c>
      <c r="D4843" s="18" t="s">
        <v>9348</v>
      </c>
      <c r="E4843" s="18" t="s">
        <v>1699</v>
      </c>
      <c r="F4843" s="7" t="s">
        <v>11259</v>
      </c>
      <c r="G4843" s="18">
        <v>2</v>
      </c>
      <c r="H4843" s="18">
        <v>60</v>
      </c>
      <c r="I4843" s="21">
        <f t="shared" si="220"/>
        <v>120</v>
      </c>
      <c r="J4843" s="18"/>
      <c r="K4843" s="18"/>
      <c r="L4843" s="18">
        <f t="shared" si="219"/>
        <v>2</v>
      </c>
      <c r="M4843" s="33"/>
      <c r="N4843" s="33"/>
      <c r="O4843" s="33"/>
      <c r="P4843" s="33"/>
      <c r="Q4843" s="33"/>
      <c r="R4843" s="33"/>
      <c r="S4843" s="33"/>
      <c r="T4843" s="33"/>
      <c r="U4843" s="33"/>
      <c r="V4843" s="33"/>
      <c r="W4843" s="33"/>
      <c r="X4843" s="33"/>
      <c r="Y4843" s="33"/>
      <c r="Z4843" s="33"/>
      <c r="AA4843" s="33"/>
      <c r="AB4843" s="33"/>
      <c r="AC4843" s="33"/>
      <c r="AD4843" s="33"/>
      <c r="AE4843" s="33"/>
      <c r="AF4843" s="33"/>
      <c r="AG4843" s="33"/>
      <c r="AH4843" s="33"/>
      <c r="AI4843" s="33"/>
      <c r="AJ4843" s="33"/>
      <c r="AK4843" s="33"/>
      <c r="AL4843" s="33"/>
      <c r="AM4843" s="33"/>
      <c r="AN4843" s="33"/>
      <c r="AO4843" s="33"/>
      <c r="AP4843" s="33"/>
      <c r="AQ4843" s="33"/>
      <c r="AR4843" s="33"/>
      <c r="AS4843" s="33"/>
      <c r="AT4843" s="33"/>
      <c r="AU4843" s="33"/>
      <c r="AV4843" s="33"/>
      <c r="AW4843" s="33"/>
      <c r="AX4843" s="33"/>
      <c r="AY4843" s="33"/>
      <c r="AZ4843" s="33"/>
      <c r="BA4843" s="33"/>
      <c r="BB4843" s="33"/>
      <c r="BC4843" s="33"/>
      <c r="BD4843" s="33"/>
      <c r="BE4843" s="33"/>
      <c r="BF4843" s="33"/>
      <c r="BG4843" s="33"/>
      <c r="BH4843" s="33"/>
      <c r="BI4843" s="33"/>
      <c r="BJ4843" s="33"/>
      <c r="BK4843" s="33"/>
      <c r="BL4843" s="33"/>
      <c r="BM4843" s="33"/>
      <c r="BN4843" s="33"/>
      <c r="BO4843" s="33"/>
      <c r="BP4843" s="33"/>
      <c r="BQ4843" s="33"/>
      <c r="BR4843" s="33"/>
      <c r="BS4843" s="33"/>
      <c r="BT4843" s="33"/>
      <c r="BU4843" s="33"/>
      <c r="BV4843" s="33"/>
      <c r="BW4843" s="33"/>
      <c r="BX4843" s="33"/>
      <c r="BY4843" s="33"/>
      <c r="BZ4843" s="33"/>
      <c r="CA4843" s="33"/>
      <c r="CB4843" s="33"/>
      <c r="CC4843" s="33"/>
      <c r="CD4843" s="33"/>
      <c r="CE4843" s="33"/>
      <c r="CF4843" s="33"/>
      <c r="CG4843" s="33"/>
      <c r="CH4843" s="33"/>
      <c r="CI4843" s="33"/>
      <c r="CJ4843" s="33"/>
      <c r="CK4843" s="33"/>
      <c r="CL4843" s="33"/>
      <c r="CM4843" s="33"/>
      <c r="CN4843" s="33"/>
      <c r="CO4843" s="33"/>
      <c r="CP4843" s="33"/>
      <c r="CQ4843" s="33"/>
      <c r="CR4843" s="33"/>
      <c r="CS4843" s="33"/>
      <c r="CT4843" s="33"/>
      <c r="CU4843" s="33"/>
      <c r="CV4843" s="33"/>
      <c r="CW4843" s="33"/>
      <c r="CX4843" s="33"/>
      <c r="CY4843" s="33"/>
      <c r="CZ4843" s="33"/>
      <c r="DA4843" s="33"/>
      <c r="DB4843" s="33"/>
      <c r="DC4843" s="33"/>
      <c r="DD4843" s="33"/>
      <c r="DE4843" s="33"/>
      <c r="DF4843" s="33"/>
      <c r="DG4843" s="33"/>
      <c r="DH4843" s="33"/>
      <c r="DI4843" s="33"/>
      <c r="DJ4843" s="33"/>
      <c r="DK4843" s="33"/>
      <c r="DL4843" s="33"/>
      <c r="DM4843" s="33"/>
      <c r="DN4843" s="33"/>
      <c r="DO4843" s="33"/>
      <c r="DP4843" s="33"/>
      <c r="DQ4843" s="33"/>
      <c r="DR4843" s="33"/>
      <c r="DS4843" s="33"/>
      <c r="DT4843" s="33"/>
      <c r="DU4843" s="33"/>
      <c r="DV4843" s="33"/>
      <c r="DW4843" s="33"/>
      <c r="DX4843" s="33"/>
      <c r="DY4843" s="33"/>
      <c r="DZ4843" s="33"/>
      <c r="EA4843" s="33"/>
      <c r="EB4843" s="33"/>
      <c r="EC4843" s="33"/>
      <c r="ED4843" s="33"/>
      <c r="EE4843" s="33"/>
      <c r="EF4843" s="33"/>
      <c r="EG4843" s="33"/>
      <c r="EH4843" s="33"/>
      <c r="EI4843" s="33"/>
      <c r="EJ4843" s="33"/>
      <c r="EK4843" s="33"/>
      <c r="EL4843" s="33"/>
      <c r="EM4843" s="33"/>
      <c r="EN4843" s="33"/>
      <c r="EO4843" s="33"/>
      <c r="EP4843" s="33"/>
      <c r="EQ4843" s="33"/>
      <c r="ER4843" s="33"/>
      <c r="ES4843" s="33"/>
      <c r="ET4843" s="33"/>
      <c r="EU4843" s="33"/>
      <c r="EV4843" s="33"/>
      <c r="EW4843" s="33"/>
      <c r="EX4843" s="33"/>
      <c r="EY4843" s="33"/>
      <c r="EZ4843" s="33"/>
      <c r="FA4843" s="33"/>
      <c r="FB4843" s="33"/>
      <c r="FC4843" s="33"/>
      <c r="FD4843" s="33"/>
      <c r="FE4843" s="33"/>
      <c r="FF4843" s="33"/>
      <c r="FG4843" s="33"/>
      <c r="FH4843" s="33"/>
      <c r="FI4843" s="33"/>
      <c r="FJ4843" s="33"/>
      <c r="FK4843" s="33"/>
      <c r="FL4843" s="33"/>
      <c r="FM4843" s="33"/>
      <c r="FN4843" s="33"/>
      <c r="FO4843" s="33"/>
      <c r="FP4843" s="33"/>
      <c r="FQ4843" s="33"/>
      <c r="FR4843" s="33"/>
      <c r="FS4843" s="33"/>
      <c r="FT4843" s="33"/>
      <c r="FU4843" s="33"/>
      <c r="FV4843" s="33"/>
      <c r="FW4843" s="33"/>
      <c r="FX4843" s="33"/>
      <c r="FY4843" s="33"/>
      <c r="FZ4843" s="33"/>
      <c r="GA4843" s="33"/>
      <c r="GB4843" s="33"/>
      <c r="GC4843" s="33"/>
      <c r="GD4843" s="33"/>
      <c r="GE4843" s="33"/>
      <c r="GF4843" s="33"/>
      <c r="GG4843" s="33"/>
      <c r="GH4843" s="33"/>
      <c r="GI4843" s="33"/>
      <c r="GJ4843" s="33"/>
      <c r="GK4843" s="33"/>
      <c r="GL4843" s="33"/>
      <c r="GM4843" s="33"/>
      <c r="GN4843" s="33"/>
      <c r="GO4843" s="33"/>
      <c r="GP4843" s="33"/>
      <c r="GQ4843" s="33"/>
      <c r="GR4843" s="33"/>
      <c r="GS4843" s="33"/>
      <c r="GT4843" s="33"/>
      <c r="GU4843" s="33"/>
      <c r="GV4843" s="33"/>
      <c r="GW4843" s="33"/>
      <c r="GX4843" s="33"/>
      <c r="GY4843" s="33"/>
      <c r="GZ4843" s="33"/>
      <c r="HA4843" s="33"/>
      <c r="HB4843" s="33"/>
      <c r="HC4843" s="33"/>
      <c r="HD4843" s="33"/>
      <c r="HE4843" s="33"/>
      <c r="HF4843" s="33"/>
      <c r="HG4843" s="33"/>
      <c r="HH4843" s="33"/>
      <c r="HI4843" s="33"/>
      <c r="HJ4843" s="33"/>
      <c r="HK4843" s="33"/>
      <c r="HL4843" s="33"/>
      <c r="HM4843" s="33"/>
      <c r="HN4843" s="33"/>
      <c r="HO4843" s="33"/>
      <c r="HP4843" s="33"/>
      <c r="HQ4843" s="33"/>
      <c r="HR4843" s="33"/>
      <c r="HS4843" s="33"/>
      <c r="HT4843" s="33"/>
      <c r="HU4843" s="33"/>
      <c r="HV4843" s="33"/>
      <c r="HW4843" s="33"/>
      <c r="HX4843" s="33"/>
      <c r="HY4843" s="33"/>
      <c r="HZ4843" s="33"/>
      <c r="IA4843" s="33"/>
      <c r="IB4843" s="33"/>
      <c r="IC4843" s="33"/>
      <c r="ID4843" s="33"/>
      <c r="IE4843" s="33"/>
      <c r="IF4843" s="33"/>
      <c r="IG4843" s="33"/>
      <c r="IH4843" s="33"/>
      <c r="II4843" s="33"/>
      <c r="IJ4843" s="33"/>
      <c r="IK4843" s="33"/>
      <c r="IL4843" s="33"/>
      <c r="IM4843" s="33"/>
      <c r="IN4843" s="33"/>
      <c r="IO4843" s="33"/>
      <c r="IP4843" s="33"/>
      <c r="IQ4843" s="33"/>
      <c r="IR4843" s="33"/>
      <c r="IS4843" s="33"/>
      <c r="IT4843" s="33"/>
      <c r="IU4843" s="33"/>
      <c r="IV4843" s="33"/>
    </row>
    <row r="4844" spans="1:256" s="19" customFormat="1" ht="16.5">
      <c r="A4844" s="20">
        <v>4842</v>
      </c>
      <c r="B4844" s="18" t="s">
        <v>11260</v>
      </c>
      <c r="C4844" s="18" t="s">
        <v>11254</v>
      </c>
      <c r="D4844" s="18" t="s">
        <v>9348</v>
      </c>
      <c r="E4844" s="18" t="s">
        <v>1699</v>
      </c>
      <c r="F4844" s="7" t="s">
        <v>11261</v>
      </c>
      <c r="G4844" s="18">
        <v>2</v>
      </c>
      <c r="H4844" s="18">
        <v>60</v>
      </c>
      <c r="I4844" s="21">
        <f t="shared" si="220"/>
        <v>120</v>
      </c>
      <c r="J4844" s="18"/>
      <c r="K4844" s="18"/>
      <c r="L4844" s="18">
        <f t="shared" si="219"/>
        <v>2</v>
      </c>
      <c r="M4844" s="33"/>
      <c r="N4844" s="33"/>
      <c r="O4844" s="33"/>
      <c r="P4844" s="33"/>
      <c r="Q4844" s="33"/>
      <c r="R4844" s="33"/>
      <c r="S4844" s="33"/>
      <c r="T4844" s="33"/>
      <c r="U4844" s="33"/>
      <c r="V4844" s="33"/>
      <c r="W4844" s="33"/>
      <c r="X4844" s="33"/>
      <c r="Y4844" s="33"/>
      <c r="Z4844" s="33"/>
      <c r="AA4844" s="33"/>
      <c r="AB4844" s="33"/>
      <c r="AC4844" s="33"/>
      <c r="AD4844" s="33"/>
      <c r="AE4844" s="33"/>
      <c r="AF4844" s="33"/>
      <c r="AG4844" s="33"/>
      <c r="AH4844" s="33"/>
      <c r="AI4844" s="33"/>
      <c r="AJ4844" s="33"/>
      <c r="AK4844" s="33"/>
      <c r="AL4844" s="33"/>
      <c r="AM4844" s="33"/>
      <c r="AN4844" s="33"/>
      <c r="AO4844" s="33"/>
      <c r="AP4844" s="33"/>
      <c r="AQ4844" s="33"/>
      <c r="AR4844" s="33"/>
      <c r="AS4844" s="33"/>
      <c r="AT4844" s="33"/>
      <c r="AU4844" s="33"/>
      <c r="AV4844" s="33"/>
      <c r="AW4844" s="33"/>
      <c r="AX4844" s="33"/>
      <c r="AY4844" s="33"/>
      <c r="AZ4844" s="33"/>
      <c r="BA4844" s="33"/>
      <c r="BB4844" s="33"/>
      <c r="BC4844" s="33"/>
      <c r="BD4844" s="33"/>
      <c r="BE4844" s="33"/>
      <c r="BF4844" s="33"/>
      <c r="BG4844" s="33"/>
      <c r="BH4844" s="33"/>
      <c r="BI4844" s="33"/>
      <c r="BJ4844" s="33"/>
      <c r="BK4844" s="33"/>
      <c r="BL4844" s="33"/>
      <c r="BM4844" s="33"/>
      <c r="BN4844" s="33"/>
      <c r="BO4844" s="33"/>
      <c r="BP4844" s="33"/>
      <c r="BQ4844" s="33"/>
      <c r="BR4844" s="33"/>
      <c r="BS4844" s="33"/>
      <c r="BT4844" s="33"/>
      <c r="BU4844" s="33"/>
      <c r="BV4844" s="33"/>
      <c r="BW4844" s="33"/>
      <c r="BX4844" s="33"/>
      <c r="BY4844" s="33"/>
      <c r="BZ4844" s="33"/>
      <c r="CA4844" s="33"/>
      <c r="CB4844" s="33"/>
      <c r="CC4844" s="33"/>
      <c r="CD4844" s="33"/>
      <c r="CE4844" s="33"/>
      <c r="CF4844" s="33"/>
      <c r="CG4844" s="33"/>
      <c r="CH4844" s="33"/>
      <c r="CI4844" s="33"/>
      <c r="CJ4844" s="33"/>
      <c r="CK4844" s="33"/>
      <c r="CL4844" s="33"/>
      <c r="CM4844" s="33"/>
      <c r="CN4844" s="33"/>
      <c r="CO4844" s="33"/>
      <c r="CP4844" s="33"/>
      <c r="CQ4844" s="33"/>
      <c r="CR4844" s="33"/>
      <c r="CS4844" s="33"/>
      <c r="CT4844" s="33"/>
      <c r="CU4844" s="33"/>
      <c r="CV4844" s="33"/>
      <c r="CW4844" s="33"/>
      <c r="CX4844" s="33"/>
      <c r="CY4844" s="33"/>
      <c r="CZ4844" s="33"/>
      <c r="DA4844" s="33"/>
      <c r="DB4844" s="33"/>
      <c r="DC4844" s="33"/>
      <c r="DD4844" s="33"/>
      <c r="DE4844" s="33"/>
      <c r="DF4844" s="33"/>
      <c r="DG4844" s="33"/>
      <c r="DH4844" s="33"/>
      <c r="DI4844" s="33"/>
      <c r="DJ4844" s="33"/>
      <c r="DK4844" s="33"/>
      <c r="DL4844" s="33"/>
      <c r="DM4844" s="33"/>
      <c r="DN4844" s="33"/>
      <c r="DO4844" s="33"/>
      <c r="DP4844" s="33"/>
      <c r="DQ4844" s="33"/>
      <c r="DR4844" s="33"/>
      <c r="DS4844" s="33"/>
      <c r="DT4844" s="33"/>
      <c r="DU4844" s="33"/>
      <c r="DV4844" s="33"/>
      <c r="DW4844" s="33"/>
      <c r="DX4844" s="33"/>
      <c r="DY4844" s="33"/>
      <c r="DZ4844" s="33"/>
      <c r="EA4844" s="33"/>
      <c r="EB4844" s="33"/>
      <c r="EC4844" s="33"/>
      <c r="ED4844" s="33"/>
      <c r="EE4844" s="33"/>
      <c r="EF4844" s="33"/>
      <c r="EG4844" s="33"/>
      <c r="EH4844" s="33"/>
      <c r="EI4844" s="33"/>
      <c r="EJ4844" s="33"/>
      <c r="EK4844" s="33"/>
      <c r="EL4844" s="33"/>
      <c r="EM4844" s="33"/>
      <c r="EN4844" s="33"/>
      <c r="EO4844" s="33"/>
      <c r="EP4844" s="33"/>
      <c r="EQ4844" s="33"/>
      <c r="ER4844" s="33"/>
      <c r="ES4844" s="33"/>
      <c r="ET4844" s="33"/>
      <c r="EU4844" s="33"/>
      <c r="EV4844" s="33"/>
      <c r="EW4844" s="33"/>
      <c r="EX4844" s="33"/>
      <c r="EY4844" s="33"/>
      <c r="EZ4844" s="33"/>
      <c r="FA4844" s="33"/>
      <c r="FB4844" s="33"/>
      <c r="FC4844" s="33"/>
      <c r="FD4844" s="33"/>
      <c r="FE4844" s="33"/>
      <c r="FF4844" s="33"/>
      <c r="FG4844" s="33"/>
      <c r="FH4844" s="33"/>
      <c r="FI4844" s="33"/>
      <c r="FJ4844" s="33"/>
      <c r="FK4844" s="33"/>
      <c r="FL4844" s="33"/>
      <c r="FM4844" s="33"/>
      <c r="FN4844" s="33"/>
      <c r="FO4844" s="33"/>
      <c r="FP4844" s="33"/>
      <c r="FQ4844" s="33"/>
      <c r="FR4844" s="33"/>
      <c r="FS4844" s="33"/>
      <c r="FT4844" s="33"/>
      <c r="FU4844" s="33"/>
      <c r="FV4844" s="33"/>
      <c r="FW4844" s="33"/>
      <c r="FX4844" s="33"/>
      <c r="FY4844" s="33"/>
      <c r="FZ4844" s="33"/>
      <c r="GA4844" s="33"/>
      <c r="GB4844" s="33"/>
      <c r="GC4844" s="33"/>
      <c r="GD4844" s="33"/>
      <c r="GE4844" s="33"/>
      <c r="GF4844" s="33"/>
      <c r="GG4844" s="33"/>
      <c r="GH4844" s="33"/>
      <c r="GI4844" s="33"/>
      <c r="GJ4844" s="33"/>
      <c r="GK4844" s="33"/>
      <c r="GL4844" s="33"/>
      <c r="GM4844" s="33"/>
      <c r="GN4844" s="33"/>
      <c r="GO4844" s="33"/>
      <c r="GP4844" s="33"/>
      <c r="GQ4844" s="33"/>
      <c r="GR4844" s="33"/>
      <c r="GS4844" s="33"/>
      <c r="GT4844" s="33"/>
      <c r="GU4844" s="33"/>
      <c r="GV4844" s="33"/>
      <c r="GW4844" s="33"/>
      <c r="GX4844" s="33"/>
      <c r="GY4844" s="33"/>
      <c r="GZ4844" s="33"/>
      <c r="HA4844" s="33"/>
      <c r="HB4844" s="33"/>
      <c r="HC4844" s="33"/>
      <c r="HD4844" s="33"/>
      <c r="HE4844" s="33"/>
      <c r="HF4844" s="33"/>
      <c r="HG4844" s="33"/>
      <c r="HH4844" s="33"/>
      <c r="HI4844" s="33"/>
      <c r="HJ4844" s="33"/>
      <c r="HK4844" s="33"/>
      <c r="HL4844" s="33"/>
      <c r="HM4844" s="33"/>
      <c r="HN4844" s="33"/>
      <c r="HO4844" s="33"/>
      <c r="HP4844" s="33"/>
      <c r="HQ4844" s="33"/>
      <c r="HR4844" s="33"/>
      <c r="HS4844" s="33"/>
      <c r="HT4844" s="33"/>
      <c r="HU4844" s="33"/>
      <c r="HV4844" s="33"/>
      <c r="HW4844" s="33"/>
      <c r="HX4844" s="33"/>
      <c r="HY4844" s="33"/>
      <c r="HZ4844" s="33"/>
      <c r="IA4844" s="33"/>
      <c r="IB4844" s="33"/>
      <c r="IC4844" s="33"/>
      <c r="ID4844" s="33"/>
      <c r="IE4844" s="33"/>
      <c r="IF4844" s="33"/>
      <c r="IG4844" s="33"/>
      <c r="IH4844" s="33"/>
      <c r="II4844" s="33"/>
      <c r="IJ4844" s="33"/>
      <c r="IK4844" s="33"/>
      <c r="IL4844" s="33"/>
      <c r="IM4844" s="33"/>
      <c r="IN4844" s="33"/>
      <c r="IO4844" s="33"/>
      <c r="IP4844" s="33"/>
      <c r="IQ4844" s="33"/>
      <c r="IR4844" s="33"/>
      <c r="IS4844" s="33"/>
      <c r="IT4844" s="33"/>
      <c r="IU4844" s="33"/>
      <c r="IV4844" s="33"/>
    </row>
    <row r="4845" spans="1:256" s="19" customFormat="1" ht="16.5">
      <c r="A4845" s="20">
        <v>4843</v>
      </c>
      <c r="B4845" s="18" t="s">
        <v>11262</v>
      </c>
      <c r="C4845" s="18" t="s">
        <v>11254</v>
      </c>
      <c r="D4845" s="18" t="s">
        <v>9348</v>
      </c>
      <c r="E4845" s="18" t="s">
        <v>1699</v>
      </c>
      <c r="F4845" s="7" t="s">
        <v>11263</v>
      </c>
      <c r="G4845" s="18">
        <v>2</v>
      </c>
      <c r="H4845" s="18">
        <v>60</v>
      </c>
      <c r="I4845" s="21">
        <f t="shared" si="220"/>
        <v>120</v>
      </c>
      <c r="J4845" s="18"/>
      <c r="K4845" s="18"/>
      <c r="L4845" s="18">
        <f t="shared" si="219"/>
        <v>2</v>
      </c>
      <c r="M4845" s="33"/>
      <c r="N4845" s="33"/>
      <c r="O4845" s="33"/>
      <c r="P4845" s="33"/>
      <c r="Q4845" s="33"/>
      <c r="R4845" s="33"/>
      <c r="S4845" s="33"/>
      <c r="T4845" s="33"/>
      <c r="U4845" s="33"/>
      <c r="V4845" s="33"/>
      <c r="W4845" s="33"/>
      <c r="X4845" s="33"/>
      <c r="Y4845" s="33"/>
      <c r="Z4845" s="33"/>
      <c r="AA4845" s="33"/>
      <c r="AB4845" s="33"/>
      <c r="AC4845" s="33"/>
      <c r="AD4845" s="33"/>
      <c r="AE4845" s="33"/>
      <c r="AF4845" s="33"/>
      <c r="AG4845" s="33"/>
      <c r="AH4845" s="33"/>
      <c r="AI4845" s="33"/>
      <c r="AJ4845" s="33"/>
      <c r="AK4845" s="33"/>
      <c r="AL4845" s="33"/>
      <c r="AM4845" s="33"/>
      <c r="AN4845" s="33"/>
      <c r="AO4845" s="33"/>
      <c r="AP4845" s="33"/>
      <c r="AQ4845" s="33"/>
      <c r="AR4845" s="33"/>
      <c r="AS4845" s="33"/>
      <c r="AT4845" s="33"/>
      <c r="AU4845" s="33"/>
      <c r="AV4845" s="33"/>
      <c r="AW4845" s="33"/>
      <c r="AX4845" s="33"/>
      <c r="AY4845" s="33"/>
      <c r="AZ4845" s="33"/>
      <c r="BA4845" s="33"/>
      <c r="BB4845" s="33"/>
      <c r="BC4845" s="33"/>
      <c r="BD4845" s="33"/>
      <c r="BE4845" s="33"/>
      <c r="BF4845" s="33"/>
      <c r="BG4845" s="33"/>
      <c r="BH4845" s="33"/>
      <c r="BI4845" s="33"/>
      <c r="BJ4845" s="33"/>
      <c r="BK4845" s="33"/>
      <c r="BL4845" s="33"/>
      <c r="BM4845" s="33"/>
      <c r="BN4845" s="33"/>
      <c r="BO4845" s="33"/>
      <c r="BP4845" s="33"/>
      <c r="BQ4845" s="33"/>
      <c r="BR4845" s="33"/>
      <c r="BS4845" s="33"/>
      <c r="BT4845" s="33"/>
      <c r="BU4845" s="33"/>
      <c r="BV4845" s="33"/>
      <c r="BW4845" s="33"/>
      <c r="BX4845" s="33"/>
      <c r="BY4845" s="33"/>
      <c r="BZ4845" s="33"/>
      <c r="CA4845" s="33"/>
      <c r="CB4845" s="33"/>
      <c r="CC4845" s="33"/>
      <c r="CD4845" s="33"/>
      <c r="CE4845" s="33"/>
      <c r="CF4845" s="33"/>
      <c r="CG4845" s="33"/>
      <c r="CH4845" s="33"/>
      <c r="CI4845" s="33"/>
      <c r="CJ4845" s="33"/>
      <c r="CK4845" s="33"/>
      <c r="CL4845" s="33"/>
      <c r="CM4845" s="33"/>
      <c r="CN4845" s="33"/>
      <c r="CO4845" s="33"/>
      <c r="CP4845" s="33"/>
      <c r="CQ4845" s="33"/>
      <c r="CR4845" s="33"/>
      <c r="CS4845" s="33"/>
      <c r="CT4845" s="33"/>
      <c r="CU4845" s="33"/>
      <c r="CV4845" s="33"/>
      <c r="CW4845" s="33"/>
      <c r="CX4845" s="33"/>
      <c r="CY4845" s="33"/>
      <c r="CZ4845" s="33"/>
      <c r="DA4845" s="33"/>
      <c r="DB4845" s="33"/>
      <c r="DC4845" s="33"/>
      <c r="DD4845" s="33"/>
      <c r="DE4845" s="33"/>
      <c r="DF4845" s="33"/>
      <c r="DG4845" s="33"/>
      <c r="DH4845" s="33"/>
      <c r="DI4845" s="33"/>
      <c r="DJ4845" s="33"/>
      <c r="DK4845" s="33"/>
      <c r="DL4845" s="33"/>
      <c r="DM4845" s="33"/>
      <c r="DN4845" s="33"/>
      <c r="DO4845" s="33"/>
      <c r="DP4845" s="33"/>
      <c r="DQ4845" s="33"/>
      <c r="DR4845" s="33"/>
      <c r="DS4845" s="33"/>
      <c r="DT4845" s="33"/>
      <c r="DU4845" s="33"/>
      <c r="DV4845" s="33"/>
      <c r="DW4845" s="33"/>
      <c r="DX4845" s="33"/>
      <c r="DY4845" s="33"/>
      <c r="DZ4845" s="33"/>
      <c r="EA4845" s="33"/>
      <c r="EB4845" s="33"/>
      <c r="EC4845" s="33"/>
      <c r="ED4845" s="33"/>
      <c r="EE4845" s="33"/>
      <c r="EF4845" s="33"/>
      <c r="EG4845" s="33"/>
      <c r="EH4845" s="33"/>
      <c r="EI4845" s="33"/>
      <c r="EJ4845" s="33"/>
      <c r="EK4845" s="33"/>
      <c r="EL4845" s="33"/>
      <c r="EM4845" s="33"/>
      <c r="EN4845" s="33"/>
      <c r="EO4845" s="33"/>
      <c r="EP4845" s="33"/>
      <c r="EQ4845" s="33"/>
      <c r="ER4845" s="33"/>
      <c r="ES4845" s="33"/>
      <c r="ET4845" s="33"/>
      <c r="EU4845" s="33"/>
      <c r="EV4845" s="33"/>
      <c r="EW4845" s="33"/>
      <c r="EX4845" s="33"/>
      <c r="EY4845" s="33"/>
      <c r="EZ4845" s="33"/>
      <c r="FA4845" s="33"/>
      <c r="FB4845" s="33"/>
      <c r="FC4845" s="33"/>
      <c r="FD4845" s="33"/>
      <c r="FE4845" s="33"/>
      <c r="FF4845" s="33"/>
      <c r="FG4845" s="33"/>
      <c r="FH4845" s="33"/>
      <c r="FI4845" s="33"/>
      <c r="FJ4845" s="33"/>
      <c r="FK4845" s="33"/>
      <c r="FL4845" s="33"/>
      <c r="FM4845" s="33"/>
      <c r="FN4845" s="33"/>
      <c r="FO4845" s="33"/>
      <c r="FP4845" s="33"/>
      <c r="FQ4845" s="33"/>
      <c r="FR4845" s="33"/>
      <c r="FS4845" s="33"/>
      <c r="FT4845" s="33"/>
      <c r="FU4845" s="33"/>
      <c r="FV4845" s="33"/>
      <c r="FW4845" s="33"/>
      <c r="FX4845" s="33"/>
      <c r="FY4845" s="33"/>
      <c r="FZ4845" s="33"/>
      <c r="GA4845" s="33"/>
      <c r="GB4845" s="33"/>
      <c r="GC4845" s="33"/>
      <c r="GD4845" s="33"/>
      <c r="GE4845" s="33"/>
      <c r="GF4845" s="33"/>
      <c r="GG4845" s="33"/>
      <c r="GH4845" s="33"/>
      <c r="GI4845" s="33"/>
      <c r="GJ4845" s="33"/>
      <c r="GK4845" s="33"/>
      <c r="GL4845" s="33"/>
      <c r="GM4845" s="33"/>
      <c r="GN4845" s="33"/>
      <c r="GO4845" s="33"/>
      <c r="GP4845" s="33"/>
      <c r="GQ4845" s="33"/>
      <c r="GR4845" s="33"/>
      <c r="GS4845" s="33"/>
      <c r="GT4845" s="33"/>
      <c r="GU4845" s="33"/>
      <c r="GV4845" s="33"/>
      <c r="GW4845" s="33"/>
      <c r="GX4845" s="33"/>
      <c r="GY4845" s="33"/>
      <c r="GZ4845" s="33"/>
      <c r="HA4845" s="33"/>
      <c r="HB4845" s="33"/>
      <c r="HC4845" s="33"/>
      <c r="HD4845" s="33"/>
      <c r="HE4845" s="33"/>
      <c r="HF4845" s="33"/>
      <c r="HG4845" s="33"/>
      <c r="HH4845" s="33"/>
      <c r="HI4845" s="33"/>
      <c r="HJ4845" s="33"/>
      <c r="HK4845" s="33"/>
      <c r="HL4845" s="33"/>
      <c r="HM4845" s="33"/>
      <c r="HN4845" s="33"/>
      <c r="HO4845" s="33"/>
      <c r="HP4845" s="33"/>
      <c r="HQ4845" s="33"/>
      <c r="HR4845" s="33"/>
      <c r="HS4845" s="33"/>
      <c r="HT4845" s="33"/>
      <c r="HU4845" s="33"/>
      <c r="HV4845" s="33"/>
      <c r="HW4845" s="33"/>
      <c r="HX4845" s="33"/>
      <c r="HY4845" s="33"/>
      <c r="HZ4845" s="33"/>
      <c r="IA4845" s="33"/>
      <c r="IB4845" s="33"/>
      <c r="IC4845" s="33"/>
      <c r="ID4845" s="33"/>
      <c r="IE4845" s="33"/>
      <c r="IF4845" s="33"/>
      <c r="IG4845" s="33"/>
      <c r="IH4845" s="33"/>
      <c r="II4845" s="33"/>
      <c r="IJ4845" s="33"/>
      <c r="IK4845" s="33"/>
      <c r="IL4845" s="33"/>
      <c r="IM4845" s="33"/>
      <c r="IN4845" s="33"/>
      <c r="IO4845" s="33"/>
      <c r="IP4845" s="33"/>
      <c r="IQ4845" s="33"/>
      <c r="IR4845" s="33"/>
      <c r="IS4845" s="33"/>
      <c r="IT4845" s="33"/>
      <c r="IU4845" s="33"/>
      <c r="IV4845" s="33"/>
    </row>
    <row r="4846" spans="1:256" s="19" customFormat="1" ht="16.5">
      <c r="A4846" s="20">
        <v>4844</v>
      </c>
      <c r="B4846" s="18" t="s">
        <v>11264</v>
      </c>
      <c r="C4846" s="18" t="s">
        <v>11254</v>
      </c>
      <c r="D4846" s="18" t="s">
        <v>9348</v>
      </c>
      <c r="E4846" s="18" t="s">
        <v>1699</v>
      </c>
      <c r="F4846" s="7" t="s">
        <v>11265</v>
      </c>
      <c r="G4846" s="18">
        <v>2</v>
      </c>
      <c r="H4846" s="18">
        <v>60</v>
      </c>
      <c r="I4846" s="21">
        <f t="shared" si="220"/>
        <v>120</v>
      </c>
      <c r="J4846" s="18"/>
      <c r="K4846" s="18"/>
      <c r="L4846" s="18">
        <f t="shared" si="219"/>
        <v>2</v>
      </c>
      <c r="M4846" s="33"/>
      <c r="N4846" s="33"/>
      <c r="O4846" s="33"/>
      <c r="P4846" s="33"/>
      <c r="Q4846" s="33"/>
      <c r="R4846" s="33"/>
      <c r="S4846" s="33"/>
      <c r="T4846" s="33"/>
      <c r="U4846" s="33"/>
      <c r="V4846" s="33"/>
      <c r="W4846" s="33"/>
      <c r="X4846" s="33"/>
      <c r="Y4846" s="33"/>
      <c r="Z4846" s="33"/>
      <c r="AA4846" s="33"/>
      <c r="AB4846" s="33"/>
      <c r="AC4846" s="33"/>
      <c r="AD4846" s="33"/>
      <c r="AE4846" s="33"/>
      <c r="AF4846" s="33"/>
      <c r="AG4846" s="33"/>
      <c r="AH4846" s="33"/>
      <c r="AI4846" s="33"/>
      <c r="AJ4846" s="33"/>
      <c r="AK4846" s="33"/>
      <c r="AL4846" s="33"/>
      <c r="AM4846" s="33"/>
      <c r="AN4846" s="33"/>
      <c r="AO4846" s="33"/>
      <c r="AP4846" s="33"/>
      <c r="AQ4846" s="33"/>
      <c r="AR4846" s="33"/>
      <c r="AS4846" s="33"/>
      <c r="AT4846" s="33"/>
      <c r="AU4846" s="33"/>
      <c r="AV4846" s="33"/>
      <c r="AW4846" s="33"/>
      <c r="AX4846" s="33"/>
      <c r="AY4846" s="33"/>
      <c r="AZ4846" s="33"/>
      <c r="BA4846" s="33"/>
      <c r="BB4846" s="33"/>
      <c r="BC4846" s="33"/>
      <c r="BD4846" s="33"/>
      <c r="BE4846" s="33"/>
      <c r="BF4846" s="33"/>
      <c r="BG4846" s="33"/>
      <c r="BH4846" s="33"/>
      <c r="BI4846" s="33"/>
      <c r="BJ4846" s="33"/>
      <c r="BK4846" s="33"/>
      <c r="BL4846" s="33"/>
      <c r="BM4846" s="33"/>
      <c r="BN4846" s="33"/>
      <c r="BO4846" s="33"/>
      <c r="BP4846" s="33"/>
      <c r="BQ4846" s="33"/>
      <c r="BR4846" s="33"/>
      <c r="BS4846" s="33"/>
      <c r="BT4846" s="33"/>
      <c r="BU4846" s="33"/>
      <c r="BV4846" s="33"/>
      <c r="BW4846" s="33"/>
      <c r="BX4846" s="33"/>
      <c r="BY4846" s="33"/>
      <c r="BZ4846" s="33"/>
      <c r="CA4846" s="33"/>
      <c r="CB4846" s="33"/>
      <c r="CC4846" s="33"/>
      <c r="CD4846" s="33"/>
      <c r="CE4846" s="33"/>
      <c r="CF4846" s="33"/>
      <c r="CG4846" s="33"/>
      <c r="CH4846" s="33"/>
      <c r="CI4846" s="33"/>
      <c r="CJ4846" s="33"/>
      <c r="CK4846" s="33"/>
      <c r="CL4846" s="33"/>
      <c r="CM4846" s="33"/>
      <c r="CN4846" s="33"/>
      <c r="CO4846" s="33"/>
      <c r="CP4846" s="33"/>
      <c r="CQ4846" s="33"/>
      <c r="CR4846" s="33"/>
      <c r="CS4846" s="33"/>
      <c r="CT4846" s="33"/>
      <c r="CU4846" s="33"/>
      <c r="CV4846" s="33"/>
      <c r="CW4846" s="33"/>
      <c r="CX4846" s="33"/>
      <c r="CY4846" s="33"/>
      <c r="CZ4846" s="33"/>
      <c r="DA4846" s="33"/>
      <c r="DB4846" s="33"/>
      <c r="DC4846" s="33"/>
      <c r="DD4846" s="33"/>
      <c r="DE4846" s="33"/>
      <c r="DF4846" s="33"/>
      <c r="DG4846" s="33"/>
      <c r="DH4846" s="33"/>
      <c r="DI4846" s="33"/>
      <c r="DJ4846" s="33"/>
      <c r="DK4846" s="33"/>
      <c r="DL4846" s="33"/>
      <c r="DM4846" s="33"/>
      <c r="DN4846" s="33"/>
      <c r="DO4846" s="33"/>
      <c r="DP4846" s="33"/>
      <c r="DQ4846" s="33"/>
      <c r="DR4846" s="33"/>
      <c r="DS4846" s="33"/>
      <c r="DT4846" s="33"/>
      <c r="DU4846" s="33"/>
      <c r="DV4846" s="33"/>
      <c r="DW4846" s="33"/>
      <c r="DX4846" s="33"/>
      <c r="DY4846" s="33"/>
      <c r="DZ4846" s="33"/>
      <c r="EA4846" s="33"/>
      <c r="EB4846" s="33"/>
      <c r="EC4846" s="33"/>
      <c r="ED4846" s="33"/>
      <c r="EE4846" s="33"/>
      <c r="EF4846" s="33"/>
      <c r="EG4846" s="33"/>
      <c r="EH4846" s="33"/>
      <c r="EI4846" s="33"/>
      <c r="EJ4846" s="33"/>
      <c r="EK4846" s="33"/>
      <c r="EL4846" s="33"/>
      <c r="EM4846" s="33"/>
      <c r="EN4846" s="33"/>
      <c r="EO4846" s="33"/>
      <c r="EP4846" s="33"/>
      <c r="EQ4846" s="33"/>
      <c r="ER4846" s="33"/>
      <c r="ES4846" s="33"/>
      <c r="ET4846" s="33"/>
      <c r="EU4846" s="33"/>
      <c r="EV4846" s="33"/>
      <c r="EW4846" s="33"/>
      <c r="EX4846" s="33"/>
      <c r="EY4846" s="33"/>
      <c r="EZ4846" s="33"/>
      <c r="FA4846" s="33"/>
      <c r="FB4846" s="33"/>
      <c r="FC4846" s="33"/>
      <c r="FD4846" s="33"/>
      <c r="FE4846" s="33"/>
      <c r="FF4846" s="33"/>
      <c r="FG4846" s="33"/>
      <c r="FH4846" s="33"/>
      <c r="FI4846" s="33"/>
      <c r="FJ4846" s="33"/>
      <c r="FK4846" s="33"/>
      <c r="FL4846" s="33"/>
      <c r="FM4846" s="33"/>
      <c r="FN4846" s="33"/>
      <c r="FO4846" s="33"/>
      <c r="FP4846" s="33"/>
      <c r="FQ4846" s="33"/>
      <c r="FR4846" s="33"/>
      <c r="FS4846" s="33"/>
      <c r="FT4846" s="33"/>
      <c r="FU4846" s="33"/>
      <c r="FV4846" s="33"/>
      <c r="FW4846" s="33"/>
      <c r="FX4846" s="33"/>
      <c r="FY4846" s="33"/>
      <c r="FZ4846" s="33"/>
      <c r="GA4846" s="33"/>
      <c r="GB4846" s="33"/>
      <c r="GC4846" s="33"/>
      <c r="GD4846" s="33"/>
      <c r="GE4846" s="33"/>
      <c r="GF4846" s="33"/>
      <c r="GG4846" s="33"/>
      <c r="GH4846" s="33"/>
      <c r="GI4846" s="33"/>
      <c r="GJ4846" s="33"/>
      <c r="GK4846" s="33"/>
      <c r="GL4846" s="33"/>
      <c r="GM4846" s="33"/>
      <c r="GN4846" s="33"/>
      <c r="GO4846" s="33"/>
      <c r="GP4846" s="33"/>
      <c r="GQ4846" s="33"/>
      <c r="GR4846" s="33"/>
      <c r="GS4846" s="33"/>
      <c r="GT4846" s="33"/>
      <c r="GU4846" s="33"/>
      <c r="GV4846" s="33"/>
      <c r="GW4846" s="33"/>
      <c r="GX4846" s="33"/>
      <c r="GY4846" s="33"/>
      <c r="GZ4846" s="33"/>
      <c r="HA4846" s="33"/>
      <c r="HB4846" s="33"/>
      <c r="HC4846" s="33"/>
      <c r="HD4846" s="33"/>
      <c r="HE4846" s="33"/>
      <c r="HF4846" s="33"/>
      <c r="HG4846" s="33"/>
      <c r="HH4846" s="33"/>
      <c r="HI4846" s="33"/>
      <c r="HJ4846" s="33"/>
      <c r="HK4846" s="33"/>
      <c r="HL4846" s="33"/>
      <c r="HM4846" s="33"/>
      <c r="HN4846" s="33"/>
      <c r="HO4846" s="33"/>
      <c r="HP4846" s="33"/>
      <c r="HQ4846" s="33"/>
      <c r="HR4846" s="33"/>
      <c r="HS4846" s="33"/>
      <c r="HT4846" s="33"/>
      <c r="HU4846" s="33"/>
      <c r="HV4846" s="33"/>
      <c r="HW4846" s="33"/>
      <c r="HX4846" s="33"/>
      <c r="HY4846" s="33"/>
      <c r="HZ4846" s="33"/>
      <c r="IA4846" s="33"/>
      <c r="IB4846" s="33"/>
      <c r="IC4846" s="33"/>
      <c r="ID4846" s="33"/>
      <c r="IE4846" s="33"/>
      <c r="IF4846" s="33"/>
      <c r="IG4846" s="33"/>
      <c r="IH4846" s="33"/>
      <c r="II4846" s="33"/>
      <c r="IJ4846" s="33"/>
      <c r="IK4846" s="33"/>
      <c r="IL4846" s="33"/>
      <c r="IM4846" s="33"/>
      <c r="IN4846" s="33"/>
      <c r="IO4846" s="33"/>
      <c r="IP4846" s="33"/>
      <c r="IQ4846" s="33"/>
      <c r="IR4846" s="33"/>
      <c r="IS4846" s="33"/>
      <c r="IT4846" s="33"/>
      <c r="IU4846" s="33"/>
      <c r="IV4846" s="33"/>
    </row>
    <row r="4847" spans="1:256" s="19" customFormat="1" ht="16.5">
      <c r="A4847" s="20">
        <v>4845</v>
      </c>
      <c r="B4847" s="18" t="s">
        <v>11266</v>
      </c>
      <c r="C4847" s="18" t="s">
        <v>11254</v>
      </c>
      <c r="D4847" s="18" t="s">
        <v>9348</v>
      </c>
      <c r="E4847" s="18" t="s">
        <v>1699</v>
      </c>
      <c r="F4847" s="7" t="s">
        <v>11267</v>
      </c>
      <c r="G4847" s="18">
        <v>2</v>
      </c>
      <c r="H4847" s="18">
        <v>60</v>
      </c>
      <c r="I4847" s="21">
        <f t="shared" si="220"/>
        <v>120</v>
      </c>
      <c r="J4847" s="18"/>
      <c r="K4847" s="18"/>
      <c r="L4847" s="18">
        <f t="shared" si="219"/>
        <v>2</v>
      </c>
      <c r="M4847" s="33"/>
      <c r="N4847" s="33"/>
      <c r="O4847" s="33"/>
      <c r="P4847" s="33"/>
      <c r="Q4847" s="33"/>
      <c r="R4847" s="33"/>
      <c r="S4847" s="33"/>
      <c r="T4847" s="33"/>
      <c r="U4847" s="33"/>
      <c r="V4847" s="33"/>
      <c r="W4847" s="33"/>
      <c r="X4847" s="33"/>
      <c r="Y4847" s="33"/>
      <c r="Z4847" s="33"/>
      <c r="AA4847" s="33"/>
      <c r="AB4847" s="33"/>
      <c r="AC4847" s="33"/>
      <c r="AD4847" s="33"/>
      <c r="AE4847" s="33"/>
      <c r="AF4847" s="33"/>
      <c r="AG4847" s="33"/>
      <c r="AH4847" s="33"/>
      <c r="AI4847" s="33"/>
      <c r="AJ4847" s="33"/>
      <c r="AK4847" s="33"/>
      <c r="AL4847" s="33"/>
      <c r="AM4847" s="33"/>
      <c r="AN4847" s="33"/>
      <c r="AO4847" s="33"/>
      <c r="AP4847" s="33"/>
      <c r="AQ4847" s="33"/>
      <c r="AR4847" s="33"/>
      <c r="AS4847" s="33"/>
      <c r="AT4847" s="33"/>
      <c r="AU4847" s="33"/>
      <c r="AV4847" s="33"/>
      <c r="AW4847" s="33"/>
      <c r="AX4847" s="33"/>
      <c r="AY4847" s="33"/>
      <c r="AZ4847" s="33"/>
      <c r="BA4847" s="33"/>
      <c r="BB4847" s="33"/>
      <c r="BC4847" s="33"/>
      <c r="BD4847" s="33"/>
      <c r="BE4847" s="33"/>
      <c r="BF4847" s="33"/>
      <c r="BG4847" s="33"/>
      <c r="BH4847" s="33"/>
      <c r="BI4847" s="33"/>
      <c r="BJ4847" s="33"/>
      <c r="BK4847" s="33"/>
      <c r="BL4847" s="33"/>
      <c r="BM4847" s="33"/>
      <c r="BN4847" s="33"/>
      <c r="BO4847" s="33"/>
      <c r="BP4847" s="33"/>
      <c r="BQ4847" s="33"/>
      <c r="BR4847" s="33"/>
      <c r="BS4847" s="33"/>
      <c r="BT4847" s="33"/>
      <c r="BU4847" s="33"/>
      <c r="BV4847" s="33"/>
      <c r="BW4847" s="33"/>
      <c r="BX4847" s="33"/>
      <c r="BY4847" s="33"/>
      <c r="BZ4847" s="33"/>
      <c r="CA4847" s="33"/>
      <c r="CB4847" s="33"/>
      <c r="CC4847" s="33"/>
      <c r="CD4847" s="33"/>
      <c r="CE4847" s="33"/>
      <c r="CF4847" s="33"/>
      <c r="CG4847" s="33"/>
      <c r="CH4847" s="33"/>
      <c r="CI4847" s="33"/>
      <c r="CJ4847" s="33"/>
      <c r="CK4847" s="33"/>
      <c r="CL4847" s="33"/>
      <c r="CM4847" s="33"/>
      <c r="CN4847" s="33"/>
      <c r="CO4847" s="33"/>
      <c r="CP4847" s="33"/>
      <c r="CQ4847" s="33"/>
      <c r="CR4847" s="33"/>
      <c r="CS4847" s="33"/>
      <c r="CT4847" s="33"/>
      <c r="CU4847" s="33"/>
      <c r="CV4847" s="33"/>
      <c r="CW4847" s="33"/>
      <c r="CX4847" s="33"/>
      <c r="CY4847" s="33"/>
      <c r="CZ4847" s="33"/>
      <c r="DA4847" s="33"/>
      <c r="DB4847" s="33"/>
      <c r="DC4847" s="33"/>
      <c r="DD4847" s="33"/>
      <c r="DE4847" s="33"/>
      <c r="DF4847" s="33"/>
      <c r="DG4847" s="33"/>
      <c r="DH4847" s="33"/>
      <c r="DI4847" s="33"/>
      <c r="DJ4847" s="33"/>
      <c r="DK4847" s="33"/>
      <c r="DL4847" s="33"/>
      <c r="DM4847" s="33"/>
      <c r="DN4847" s="33"/>
      <c r="DO4847" s="33"/>
      <c r="DP4847" s="33"/>
      <c r="DQ4847" s="33"/>
      <c r="DR4847" s="33"/>
      <c r="DS4847" s="33"/>
      <c r="DT4847" s="33"/>
      <c r="DU4847" s="33"/>
      <c r="DV4847" s="33"/>
      <c r="DW4847" s="33"/>
      <c r="DX4847" s="33"/>
      <c r="DY4847" s="33"/>
      <c r="DZ4847" s="33"/>
      <c r="EA4847" s="33"/>
      <c r="EB4847" s="33"/>
      <c r="EC4847" s="33"/>
      <c r="ED4847" s="33"/>
      <c r="EE4847" s="33"/>
      <c r="EF4847" s="33"/>
      <c r="EG4847" s="33"/>
      <c r="EH4847" s="33"/>
      <c r="EI4847" s="33"/>
      <c r="EJ4847" s="33"/>
      <c r="EK4847" s="33"/>
      <c r="EL4847" s="33"/>
      <c r="EM4847" s="33"/>
      <c r="EN4847" s="33"/>
      <c r="EO4847" s="33"/>
      <c r="EP4847" s="33"/>
      <c r="EQ4847" s="33"/>
      <c r="ER4847" s="33"/>
      <c r="ES4847" s="33"/>
      <c r="ET4847" s="33"/>
      <c r="EU4847" s="33"/>
      <c r="EV4847" s="33"/>
      <c r="EW4847" s="33"/>
      <c r="EX4847" s="33"/>
      <c r="EY4847" s="33"/>
      <c r="EZ4847" s="33"/>
      <c r="FA4847" s="33"/>
      <c r="FB4847" s="33"/>
      <c r="FC4847" s="33"/>
      <c r="FD4847" s="33"/>
      <c r="FE4847" s="33"/>
      <c r="FF4847" s="33"/>
      <c r="FG4847" s="33"/>
      <c r="FH4847" s="33"/>
      <c r="FI4847" s="33"/>
      <c r="FJ4847" s="33"/>
      <c r="FK4847" s="33"/>
      <c r="FL4847" s="33"/>
      <c r="FM4847" s="33"/>
      <c r="FN4847" s="33"/>
      <c r="FO4847" s="33"/>
      <c r="FP4847" s="33"/>
      <c r="FQ4847" s="33"/>
      <c r="FR4847" s="33"/>
      <c r="FS4847" s="33"/>
      <c r="FT4847" s="33"/>
      <c r="FU4847" s="33"/>
      <c r="FV4847" s="33"/>
      <c r="FW4847" s="33"/>
      <c r="FX4847" s="33"/>
      <c r="FY4847" s="33"/>
      <c r="FZ4847" s="33"/>
      <c r="GA4847" s="33"/>
      <c r="GB4847" s="33"/>
      <c r="GC4847" s="33"/>
      <c r="GD4847" s="33"/>
      <c r="GE4847" s="33"/>
      <c r="GF4847" s="33"/>
      <c r="GG4847" s="33"/>
      <c r="GH4847" s="33"/>
      <c r="GI4847" s="33"/>
      <c r="GJ4847" s="33"/>
      <c r="GK4847" s="33"/>
      <c r="GL4847" s="33"/>
      <c r="GM4847" s="33"/>
      <c r="GN4847" s="33"/>
      <c r="GO4847" s="33"/>
      <c r="GP4847" s="33"/>
      <c r="GQ4847" s="33"/>
      <c r="GR4847" s="33"/>
      <c r="GS4847" s="33"/>
      <c r="GT4847" s="33"/>
      <c r="GU4847" s="33"/>
      <c r="GV4847" s="33"/>
      <c r="GW4847" s="33"/>
      <c r="GX4847" s="33"/>
      <c r="GY4847" s="33"/>
      <c r="GZ4847" s="33"/>
      <c r="HA4847" s="33"/>
      <c r="HB4847" s="33"/>
      <c r="HC4847" s="33"/>
      <c r="HD4847" s="33"/>
      <c r="HE4847" s="33"/>
      <c r="HF4847" s="33"/>
      <c r="HG4847" s="33"/>
      <c r="HH4847" s="33"/>
      <c r="HI4847" s="33"/>
      <c r="HJ4847" s="33"/>
      <c r="HK4847" s="33"/>
      <c r="HL4847" s="33"/>
      <c r="HM4847" s="33"/>
      <c r="HN4847" s="33"/>
      <c r="HO4847" s="33"/>
      <c r="HP4847" s="33"/>
      <c r="HQ4847" s="33"/>
      <c r="HR4847" s="33"/>
      <c r="HS4847" s="33"/>
      <c r="HT4847" s="33"/>
      <c r="HU4847" s="33"/>
      <c r="HV4847" s="33"/>
      <c r="HW4847" s="33"/>
      <c r="HX4847" s="33"/>
      <c r="HY4847" s="33"/>
      <c r="HZ4847" s="33"/>
      <c r="IA4847" s="33"/>
      <c r="IB4847" s="33"/>
      <c r="IC4847" s="33"/>
      <c r="ID4847" s="33"/>
      <c r="IE4847" s="33"/>
      <c r="IF4847" s="33"/>
      <c r="IG4847" s="33"/>
      <c r="IH4847" s="33"/>
      <c r="II4847" s="33"/>
      <c r="IJ4847" s="33"/>
      <c r="IK4847" s="33"/>
      <c r="IL4847" s="33"/>
      <c r="IM4847" s="33"/>
      <c r="IN4847" s="33"/>
      <c r="IO4847" s="33"/>
      <c r="IP4847" s="33"/>
      <c r="IQ4847" s="33"/>
      <c r="IR4847" s="33"/>
      <c r="IS4847" s="33"/>
      <c r="IT4847" s="33"/>
      <c r="IU4847" s="33"/>
      <c r="IV4847" s="33"/>
    </row>
    <row r="4848" spans="1:256" s="19" customFormat="1" ht="16.5">
      <c r="A4848" s="20">
        <v>4846</v>
      </c>
      <c r="B4848" s="18" t="s">
        <v>11268</v>
      </c>
      <c r="C4848" s="18" t="s">
        <v>11254</v>
      </c>
      <c r="D4848" s="18" t="s">
        <v>9348</v>
      </c>
      <c r="E4848" s="18" t="s">
        <v>1699</v>
      </c>
      <c r="F4848" s="7" t="s">
        <v>11269</v>
      </c>
      <c r="G4848" s="18">
        <v>2</v>
      </c>
      <c r="H4848" s="18">
        <v>60</v>
      </c>
      <c r="I4848" s="21">
        <f t="shared" si="220"/>
        <v>120</v>
      </c>
      <c r="J4848" s="18"/>
      <c r="K4848" s="18"/>
      <c r="L4848" s="18">
        <f t="shared" si="219"/>
        <v>2</v>
      </c>
      <c r="M4848" s="33"/>
      <c r="N4848" s="33"/>
      <c r="O4848" s="33"/>
      <c r="P4848" s="33"/>
      <c r="Q4848" s="33"/>
      <c r="R4848" s="33"/>
      <c r="S4848" s="33"/>
      <c r="T4848" s="33"/>
      <c r="U4848" s="33"/>
      <c r="V4848" s="33"/>
      <c r="W4848" s="33"/>
      <c r="X4848" s="33"/>
      <c r="Y4848" s="33"/>
      <c r="Z4848" s="33"/>
      <c r="AA4848" s="33"/>
      <c r="AB4848" s="33"/>
      <c r="AC4848" s="33"/>
      <c r="AD4848" s="33"/>
      <c r="AE4848" s="33"/>
      <c r="AF4848" s="33"/>
      <c r="AG4848" s="33"/>
      <c r="AH4848" s="33"/>
      <c r="AI4848" s="33"/>
      <c r="AJ4848" s="33"/>
      <c r="AK4848" s="33"/>
      <c r="AL4848" s="33"/>
      <c r="AM4848" s="33"/>
      <c r="AN4848" s="33"/>
      <c r="AO4848" s="33"/>
      <c r="AP4848" s="33"/>
      <c r="AQ4848" s="33"/>
      <c r="AR4848" s="33"/>
      <c r="AS4848" s="33"/>
      <c r="AT4848" s="33"/>
      <c r="AU4848" s="33"/>
      <c r="AV4848" s="33"/>
      <c r="AW4848" s="33"/>
      <c r="AX4848" s="33"/>
      <c r="AY4848" s="33"/>
      <c r="AZ4848" s="33"/>
      <c r="BA4848" s="33"/>
      <c r="BB4848" s="33"/>
      <c r="BC4848" s="33"/>
      <c r="BD4848" s="33"/>
      <c r="BE4848" s="33"/>
      <c r="BF4848" s="33"/>
      <c r="BG4848" s="33"/>
      <c r="BH4848" s="33"/>
      <c r="BI4848" s="33"/>
      <c r="BJ4848" s="33"/>
      <c r="BK4848" s="33"/>
      <c r="BL4848" s="33"/>
      <c r="BM4848" s="33"/>
      <c r="BN4848" s="33"/>
      <c r="BO4848" s="33"/>
      <c r="BP4848" s="33"/>
      <c r="BQ4848" s="33"/>
      <c r="BR4848" s="33"/>
      <c r="BS4848" s="33"/>
      <c r="BT4848" s="33"/>
      <c r="BU4848" s="33"/>
      <c r="BV4848" s="33"/>
      <c r="BW4848" s="33"/>
      <c r="BX4848" s="33"/>
      <c r="BY4848" s="33"/>
      <c r="BZ4848" s="33"/>
      <c r="CA4848" s="33"/>
      <c r="CB4848" s="33"/>
      <c r="CC4848" s="33"/>
      <c r="CD4848" s="33"/>
      <c r="CE4848" s="33"/>
      <c r="CF4848" s="33"/>
      <c r="CG4848" s="33"/>
      <c r="CH4848" s="33"/>
      <c r="CI4848" s="33"/>
      <c r="CJ4848" s="33"/>
      <c r="CK4848" s="33"/>
      <c r="CL4848" s="33"/>
      <c r="CM4848" s="33"/>
      <c r="CN4848" s="33"/>
      <c r="CO4848" s="33"/>
      <c r="CP4848" s="33"/>
      <c r="CQ4848" s="33"/>
      <c r="CR4848" s="33"/>
      <c r="CS4848" s="33"/>
      <c r="CT4848" s="33"/>
      <c r="CU4848" s="33"/>
      <c r="CV4848" s="33"/>
      <c r="CW4848" s="33"/>
      <c r="CX4848" s="33"/>
      <c r="CY4848" s="33"/>
      <c r="CZ4848" s="33"/>
      <c r="DA4848" s="33"/>
      <c r="DB4848" s="33"/>
      <c r="DC4848" s="33"/>
      <c r="DD4848" s="33"/>
      <c r="DE4848" s="33"/>
      <c r="DF4848" s="33"/>
      <c r="DG4848" s="33"/>
      <c r="DH4848" s="33"/>
      <c r="DI4848" s="33"/>
      <c r="DJ4848" s="33"/>
      <c r="DK4848" s="33"/>
      <c r="DL4848" s="33"/>
      <c r="DM4848" s="33"/>
      <c r="DN4848" s="33"/>
      <c r="DO4848" s="33"/>
      <c r="DP4848" s="33"/>
      <c r="DQ4848" s="33"/>
      <c r="DR4848" s="33"/>
      <c r="DS4848" s="33"/>
      <c r="DT4848" s="33"/>
      <c r="DU4848" s="33"/>
      <c r="DV4848" s="33"/>
      <c r="DW4848" s="33"/>
      <c r="DX4848" s="33"/>
      <c r="DY4848" s="33"/>
      <c r="DZ4848" s="33"/>
      <c r="EA4848" s="33"/>
      <c r="EB4848" s="33"/>
      <c r="EC4848" s="33"/>
      <c r="ED4848" s="33"/>
      <c r="EE4848" s="33"/>
      <c r="EF4848" s="33"/>
      <c r="EG4848" s="33"/>
      <c r="EH4848" s="33"/>
      <c r="EI4848" s="33"/>
      <c r="EJ4848" s="33"/>
      <c r="EK4848" s="33"/>
      <c r="EL4848" s="33"/>
      <c r="EM4848" s="33"/>
      <c r="EN4848" s="33"/>
      <c r="EO4848" s="33"/>
      <c r="EP4848" s="33"/>
      <c r="EQ4848" s="33"/>
      <c r="ER4848" s="33"/>
      <c r="ES4848" s="33"/>
      <c r="ET4848" s="33"/>
      <c r="EU4848" s="33"/>
      <c r="EV4848" s="33"/>
      <c r="EW4848" s="33"/>
      <c r="EX4848" s="33"/>
      <c r="EY4848" s="33"/>
      <c r="EZ4848" s="33"/>
      <c r="FA4848" s="33"/>
      <c r="FB4848" s="33"/>
      <c r="FC4848" s="33"/>
      <c r="FD4848" s="33"/>
      <c r="FE4848" s="33"/>
      <c r="FF4848" s="33"/>
      <c r="FG4848" s="33"/>
      <c r="FH4848" s="33"/>
      <c r="FI4848" s="33"/>
      <c r="FJ4848" s="33"/>
      <c r="FK4848" s="33"/>
      <c r="FL4848" s="33"/>
      <c r="FM4848" s="33"/>
      <c r="FN4848" s="33"/>
      <c r="FO4848" s="33"/>
      <c r="FP4848" s="33"/>
      <c r="FQ4848" s="33"/>
      <c r="FR4848" s="33"/>
      <c r="FS4848" s="33"/>
      <c r="FT4848" s="33"/>
      <c r="FU4848" s="33"/>
      <c r="FV4848" s="33"/>
      <c r="FW4848" s="33"/>
      <c r="FX4848" s="33"/>
      <c r="FY4848" s="33"/>
      <c r="FZ4848" s="33"/>
      <c r="GA4848" s="33"/>
      <c r="GB4848" s="33"/>
      <c r="GC4848" s="33"/>
      <c r="GD4848" s="33"/>
      <c r="GE4848" s="33"/>
      <c r="GF4848" s="33"/>
      <c r="GG4848" s="33"/>
      <c r="GH4848" s="33"/>
      <c r="GI4848" s="33"/>
      <c r="GJ4848" s="33"/>
      <c r="GK4848" s="33"/>
      <c r="GL4848" s="33"/>
      <c r="GM4848" s="33"/>
      <c r="GN4848" s="33"/>
      <c r="GO4848" s="33"/>
      <c r="GP4848" s="33"/>
      <c r="GQ4848" s="33"/>
      <c r="GR4848" s="33"/>
      <c r="GS4848" s="33"/>
      <c r="GT4848" s="33"/>
      <c r="GU4848" s="33"/>
      <c r="GV4848" s="33"/>
      <c r="GW4848" s="33"/>
      <c r="GX4848" s="33"/>
      <c r="GY4848" s="33"/>
      <c r="GZ4848" s="33"/>
      <c r="HA4848" s="33"/>
      <c r="HB4848" s="33"/>
      <c r="HC4848" s="33"/>
      <c r="HD4848" s="33"/>
      <c r="HE4848" s="33"/>
      <c r="HF4848" s="33"/>
      <c r="HG4848" s="33"/>
      <c r="HH4848" s="33"/>
      <c r="HI4848" s="33"/>
      <c r="HJ4848" s="33"/>
      <c r="HK4848" s="33"/>
      <c r="HL4848" s="33"/>
      <c r="HM4848" s="33"/>
      <c r="HN4848" s="33"/>
      <c r="HO4848" s="33"/>
      <c r="HP4848" s="33"/>
      <c r="HQ4848" s="33"/>
      <c r="HR4848" s="33"/>
      <c r="HS4848" s="33"/>
      <c r="HT4848" s="33"/>
      <c r="HU4848" s="33"/>
      <c r="HV4848" s="33"/>
      <c r="HW4848" s="33"/>
      <c r="HX4848" s="33"/>
      <c r="HY4848" s="33"/>
      <c r="HZ4848" s="33"/>
      <c r="IA4848" s="33"/>
      <c r="IB4848" s="33"/>
      <c r="IC4848" s="33"/>
      <c r="ID4848" s="33"/>
      <c r="IE4848" s="33"/>
      <c r="IF4848" s="33"/>
      <c r="IG4848" s="33"/>
      <c r="IH4848" s="33"/>
      <c r="II4848" s="33"/>
      <c r="IJ4848" s="33"/>
      <c r="IK4848" s="33"/>
      <c r="IL4848" s="33"/>
      <c r="IM4848" s="33"/>
      <c r="IN4848" s="33"/>
      <c r="IO4848" s="33"/>
      <c r="IP4848" s="33"/>
      <c r="IQ4848" s="33"/>
      <c r="IR4848" s="33"/>
      <c r="IS4848" s="33"/>
      <c r="IT4848" s="33"/>
      <c r="IU4848" s="33"/>
      <c r="IV4848" s="33"/>
    </row>
    <row r="4849" spans="1:256" s="19" customFormat="1" ht="16.5">
      <c r="A4849" s="20">
        <v>4847</v>
      </c>
      <c r="B4849" s="18" t="s">
        <v>11270</v>
      </c>
      <c r="C4849" s="18" t="s">
        <v>11254</v>
      </c>
      <c r="D4849" s="18" t="s">
        <v>9348</v>
      </c>
      <c r="E4849" s="18" t="s">
        <v>1699</v>
      </c>
      <c r="F4849" s="7" t="s">
        <v>11271</v>
      </c>
      <c r="G4849" s="18">
        <v>2</v>
      </c>
      <c r="H4849" s="18">
        <v>60</v>
      </c>
      <c r="I4849" s="21">
        <f t="shared" si="220"/>
        <v>120</v>
      </c>
      <c r="J4849" s="18"/>
      <c r="K4849" s="18"/>
      <c r="L4849" s="18">
        <f t="shared" si="219"/>
        <v>2</v>
      </c>
      <c r="M4849" s="33"/>
      <c r="N4849" s="33"/>
      <c r="O4849" s="33"/>
      <c r="P4849" s="33"/>
      <c r="Q4849" s="33"/>
      <c r="R4849" s="33"/>
      <c r="S4849" s="33"/>
      <c r="T4849" s="33"/>
      <c r="U4849" s="33"/>
      <c r="V4849" s="33"/>
      <c r="W4849" s="33"/>
      <c r="X4849" s="33"/>
      <c r="Y4849" s="33"/>
      <c r="Z4849" s="33"/>
      <c r="AA4849" s="33"/>
      <c r="AB4849" s="33"/>
      <c r="AC4849" s="33"/>
      <c r="AD4849" s="33"/>
      <c r="AE4849" s="33"/>
      <c r="AF4849" s="33"/>
      <c r="AG4849" s="33"/>
      <c r="AH4849" s="33"/>
      <c r="AI4849" s="33"/>
      <c r="AJ4849" s="33"/>
      <c r="AK4849" s="33"/>
      <c r="AL4849" s="33"/>
      <c r="AM4849" s="33"/>
      <c r="AN4849" s="33"/>
      <c r="AO4849" s="33"/>
      <c r="AP4849" s="33"/>
      <c r="AQ4849" s="33"/>
      <c r="AR4849" s="33"/>
      <c r="AS4849" s="33"/>
      <c r="AT4849" s="33"/>
      <c r="AU4849" s="33"/>
      <c r="AV4849" s="33"/>
      <c r="AW4849" s="33"/>
      <c r="AX4849" s="33"/>
      <c r="AY4849" s="33"/>
      <c r="AZ4849" s="33"/>
      <c r="BA4849" s="33"/>
      <c r="BB4849" s="33"/>
      <c r="BC4849" s="33"/>
      <c r="BD4849" s="33"/>
      <c r="BE4849" s="33"/>
      <c r="BF4849" s="33"/>
      <c r="BG4849" s="33"/>
      <c r="BH4849" s="33"/>
      <c r="BI4849" s="33"/>
      <c r="BJ4849" s="33"/>
      <c r="BK4849" s="33"/>
      <c r="BL4849" s="33"/>
      <c r="BM4849" s="33"/>
      <c r="BN4849" s="33"/>
      <c r="BO4849" s="33"/>
      <c r="BP4849" s="33"/>
      <c r="BQ4849" s="33"/>
      <c r="BR4849" s="33"/>
      <c r="BS4849" s="33"/>
      <c r="BT4849" s="33"/>
      <c r="BU4849" s="33"/>
      <c r="BV4849" s="33"/>
      <c r="BW4849" s="33"/>
      <c r="BX4849" s="33"/>
      <c r="BY4849" s="33"/>
      <c r="BZ4849" s="33"/>
      <c r="CA4849" s="33"/>
      <c r="CB4849" s="33"/>
      <c r="CC4849" s="33"/>
      <c r="CD4849" s="33"/>
      <c r="CE4849" s="33"/>
      <c r="CF4849" s="33"/>
      <c r="CG4849" s="33"/>
      <c r="CH4849" s="33"/>
      <c r="CI4849" s="33"/>
      <c r="CJ4849" s="33"/>
      <c r="CK4849" s="33"/>
      <c r="CL4849" s="33"/>
      <c r="CM4849" s="33"/>
      <c r="CN4849" s="33"/>
      <c r="CO4849" s="33"/>
      <c r="CP4849" s="33"/>
      <c r="CQ4849" s="33"/>
      <c r="CR4849" s="33"/>
      <c r="CS4849" s="33"/>
      <c r="CT4849" s="33"/>
      <c r="CU4849" s="33"/>
      <c r="CV4849" s="33"/>
      <c r="CW4849" s="33"/>
      <c r="CX4849" s="33"/>
      <c r="CY4849" s="33"/>
      <c r="CZ4849" s="33"/>
      <c r="DA4849" s="33"/>
      <c r="DB4849" s="33"/>
      <c r="DC4849" s="33"/>
      <c r="DD4849" s="33"/>
      <c r="DE4849" s="33"/>
      <c r="DF4849" s="33"/>
      <c r="DG4849" s="33"/>
      <c r="DH4849" s="33"/>
      <c r="DI4849" s="33"/>
      <c r="DJ4849" s="33"/>
      <c r="DK4849" s="33"/>
      <c r="DL4849" s="33"/>
      <c r="DM4849" s="33"/>
      <c r="DN4849" s="33"/>
      <c r="DO4849" s="33"/>
      <c r="DP4849" s="33"/>
      <c r="DQ4849" s="33"/>
      <c r="DR4849" s="33"/>
      <c r="DS4849" s="33"/>
      <c r="DT4849" s="33"/>
      <c r="DU4849" s="33"/>
      <c r="DV4849" s="33"/>
      <c r="DW4849" s="33"/>
      <c r="DX4849" s="33"/>
      <c r="DY4849" s="33"/>
      <c r="DZ4849" s="33"/>
      <c r="EA4849" s="33"/>
      <c r="EB4849" s="33"/>
      <c r="EC4849" s="33"/>
      <c r="ED4849" s="33"/>
      <c r="EE4849" s="33"/>
      <c r="EF4849" s="33"/>
      <c r="EG4849" s="33"/>
      <c r="EH4849" s="33"/>
      <c r="EI4849" s="33"/>
      <c r="EJ4849" s="33"/>
      <c r="EK4849" s="33"/>
      <c r="EL4849" s="33"/>
      <c r="EM4849" s="33"/>
      <c r="EN4849" s="33"/>
      <c r="EO4849" s="33"/>
      <c r="EP4849" s="33"/>
      <c r="EQ4849" s="33"/>
      <c r="ER4849" s="33"/>
      <c r="ES4849" s="33"/>
      <c r="ET4849" s="33"/>
      <c r="EU4849" s="33"/>
      <c r="EV4849" s="33"/>
      <c r="EW4849" s="33"/>
      <c r="EX4849" s="33"/>
      <c r="EY4849" s="33"/>
      <c r="EZ4849" s="33"/>
      <c r="FA4849" s="33"/>
      <c r="FB4849" s="33"/>
      <c r="FC4849" s="33"/>
      <c r="FD4849" s="33"/>
      <c r="FE4849" s="33"/>
      <c r="FF4849" s="33"/>
      <c r="FG4849" s="33"/>
      <c r="FH4849" s="33"/>
      <c r="FI4849" s="33"/>
      <c r="FJ4849" s="33"/>
      <c r="FK4849" s="33"/>
      <c r="FL4849" s="33"/>
      <c r="FM4849" s="33"/>
      <c r="FN4849" s="33"/>
      <c r="FO4849" s="33"/>
      <c r="FP4849" s="33"/>
      <c r="FQ4849" s="33"/>
      <c r="FR4849" s="33"/>
      <c r="FS4849" s="33"/>
      <c r="FT4849" s="33"/>
      <c r="FU4849" s="33"/>
      <c r="FV4849" s="33"/>
      <c r="FW4849" s="33"/>
      <c r="FX4849" s="33"/>
      <c r="FY4849" s="33"/>
      <c r="FZ4849" s="33"/>
      <c r="GA4849" s="33"/>
      <c r="GB4849" s="33"/>
      <c r="GC4849" s="33"/>
      <c r="GD4849" s="33"/>
      <c r="GE4849" s="33"/>
      <c r="GF4849" s="33"/>
      <c r="GG4849" s="33"/>
      <c r="GH4849" s="33"/>
      <c r="GI4849" s="33"/>
      <c r="GJ4849" s="33"/>
      <c r="GK4849" s="33"/>
      <c r="GL4849" s="33"/>
      <c r="GM4849" s="33"/>
      <c r="GN4849" s="33"/>
      <c r="GO4849" s="33"/>
      <c r="GP4849" s="33"/>
      <c r="GQ4849" s="33"/>
      <c r="GR4849" s="33"/>
      <c r="GS4849" s="33"/>
      <c r="GT4849" s="33"/>
      <c r="GU4849" s="33"/>
      <c r="GV4849" s="33"/>
      <c r="GW4849" s="33"/>
      <c r="GX4849" s="33"/>
      <c r="GY4849" s="33"/>
      <c r="GZ4849" s="33"/>
      <c r="HA4849" s="33"/>
      <c r="HB4849" s="33"/>
      <c r="HC4849" s="33"/>
      <c r="HD4849" s="33"/>
      <c r="HE4849" s="33"/>
      <c r="HF4849" s="33"/>
      <c r="HG4849" s="33"/>
      <c r="HH4849" s="33"/>
      <c r="HI4849" s="33"/>
      <c r="HJ4849" s="33"/>
      <c r="HK4849" s="33"/>
      <c r="HL4849" s="33"/>
      <c r="HM4849" s="33"/>
      <c r="HN4849" s="33"/>
      <c r="HO4849" s="33"/>
      <c r="HP4849" s="33"/>
      <c r="HQ4849" s="33"/>
      <c r="HR4849" s="33"/>
      <c r="HS4849" s="33"/>
      <c r="HT4849" s="33"/>
      <c r="HU4849" s="33"/>
      <c r="HV4849" s="33"/>
      <c r="HW4849" s="33"/>
      <c r="HX4849" s="33"/>
      <c r="HY4849" s="33"/>
      <c r="HZ4849" s="33"/>
      <c r="IA4849" s="33"/>
      <c r="IB4849" s="33"/>
      <c r="IC4849" s="33"/>
      <c r="ID4849" s="33"/>
      <c r="IE4849" s="33"/>
      <c r="IF4849" s="33"/>
      <c r="IG4849" s="33"/>
      <c r="IH4849" s="33"/>
      <c r="II4849" s="33"/>
      <c r="IJ4849" s="33"/>
      <c r="IK4849" s="33"/>
      <c r="IL4849" s="33"/>
      <c r="IM4849" s="33"/>
      <c r="IN4849" s="33"/>
      <c r="IO4849" s="33"/>
      <c r="IP4849" s="33"/>
      <c r="IQ4849" s="33"/>
      <c r="IR4849" s="33"/>
      <c r="IS4849" s="33"/>
      <c r="IT4849" s="33"/>
      <c r="IU4849" s="33"/>
      <c r="IV4849" s="33"/>
    </row>
    <row r="4850" spans="1:256" s="19" customFormat="1" ht="16.5">
      <c r="A4850" s="20">
        <v>4848</v>
      </c>
      <c r="B4850" s="18" t="s">
        <v>11272</v>
      </c>
      <c r="C4850" s="18" t="s">
        <v>11254</v>
      </c>
      <c r="D4850" s="18" t="s">
        <v>9348</v>
      </c>
      <c r="E4850" s="18" t="s">
        <v>1699</v>
      </c>
      <c r="F4850" s="7" t="s">
        <v>11273</v>
      </c>
      <c r="G4850" s="18">
        <v>2</v>
      </c>
      <c r="H4850" s="18">
        <v>60</v>
      </c>
      <c r="I4850" s="21">
        <f t="shared" si="220"/>
        <v>120</v>
      </c>
      <c r="J4850" s="18"/>
      <c r="K4850" s="18"/>
      <c r="L4850" s="18">
        <f t="shared" si="219"/>
        <v>2</v>
      </c>
      <c r="M4850" s="33"/>
      <c r="N4850" s="33"/>
      <c r="O4850" s="33"/>
      <c r="P4850" s="33"/>
      <c r="Q4850" s="33"/>
      <c r="R4850" s="33"/>
      <c r="S4850" s="33"/>
      <c r="T4850" s="33"/>
      <c r="U4850" s="33"/>
      <c r="V4850" s="33"/>
      <c r="W4850" s="33"/>
      <c r="X4850" s="33"/>
      <c r="Y4850" s="33"/>
      <c r="Z4850" s="33"/>
      <c r="AA4850" s="33"/>
      <c r="AB4850" s="33"/>
      <c r="AC4850" s="33"/>
      <c r="AD4850" s="33"/>
      <c r="AE4850" s="33"/>
      <c r="AF4850" s="33"/>
      <c r="AG4850" s="33"/>
      <c r="AH4850" s="33"/>
      <c r="AI4850" s="33"/>
      <c r="AJ4850" s="33"/>
      <c r="AK4850" s="33"/>
      <c r="AL4850" s="33"/>
      <c r="AM4850" s="33"/>
      <c r="AN4850" s="33"/>
      <c r="AO4850" s="33"/>
      <c r="AP4850" s="33"/>
      <c r="AQ4850" s="33"/>
      <c r="AR4850" s="33"/>
      <c r="AS4850" s="33"/>
      <c r="AT4850" s="33"/>
      <c r="AU4850" s="33"/>
      <c r="AV4850" s="33"/>
      <c r="AW4850" s="33"/>
      <c r="AX4850" s="33"/>
      <c r="AY4850" s="33"/>
      <c r="AZ4850" s="33"/>
      <c r="BA4850" s="33"/>
      <c r="BB4850" s="33"/>
      <c r="BC4850" s="33"/>
      <c r="BD4850" s="33"/>
      <c r="BE4850" s="33"/>
      <c r="BF4850" s="33"/>
      <c r="BG4850" s="33"/>
      <c r="BH4850" s="33"/>
      <c r="BI4850" s="33"/>
      <c r="BJ4850" s="33"/>
      <c r="BK4850" s="33"/>
      <c r="BL4850" s="33"/>
      <c r="BM4850" s="33"/>
      <c r="BN4850" s="33"/>
      <c r="BO4850" s="33"/>
      <c r="BP4850" s="33"/>
      <c r="BQ4850" s="33"/>
      <c r="BR4850" s="33"/>
      <c r="BS4850" s="33"/>
      <c r="BT4850" s="33"/>
      <c r="BU4850" s="33"/>
      <c r="BV4850" s="33"/>
      <c r="BW4850" s="33"/>
      <c r="BX4850" s="33"/>
      <c r="BY4850" s="33"/>
      <c r="BZ4850" s="33"/>
      <c r="CA4850" s="33"/>
      <c r="CB4850" s="33"/>
      <c r="CC4850" s="33"/>
      <c r="CD4850" s="33"/>
      <c r="CE4850" s="33"/>
      <c r="CF4850" s="33"/>
      <c r="CG4850" s="33"/>
      <c r="CH4850" s="33"/>
      <c r="CI4850" s="33"/>
      <c r="CJ4850" s="33"/>
      <c r="CK4850" s="33"/>
      <c r="CL4850" s="33"/>
      <c r="CM4850" s="33"/>
      <c r="CN4850" s="33"/>
      <c r="CO4850" s="33"/>
      <c r="CP4850" s="33"/>
      <c r="CQ4850" s="33"/>
      <c r="CR4850" s="33"/>
      <c r="CS4850" s="33"/>
      <c r="CT4850" s="33"/>
      <c r="CU4850" s="33"/>
      <c r="CV4850" s="33"/>
      <c r="CW4850" s="33"/>
      <c r="CX4850" s="33"/>
      <c r="CY4850" s="33"/>
      <c r="CZ4850" s="33"/>
      <c r="DA4850" s="33"/>
      <c r="DB4850" s="33"/>
      <c r="DC4850" s="33"/>
      <c r="DD4850" s="33"/>
      <c r="DE4850" s="33"/>
      <c r="DF4850" s="33"/>
      <c r="DG4850" s="33"/>
      <c r="DH4850" s="33"/>
      <c r="DI4850" s="33"/>
      <c r="DJ4850" s="33"/>
      <c r="DK4850" s="33"/>
      <c r="DL4850" s="33"/>
      <c r="DM4850" s="33"/>
      <c r="DN4850" s="33"/>
      <c r="DO4850" s="33"/>
      <c r="DP4850" s="33"/>
      <c r="DQ4850" s="33"/>
      <c r="DR4850" s="33"/>
      <c r="DS4850" s="33"/>
      <c r="DT4850" s="33"/>
      <c r="DU4850" s="33"/>
      <c r="DV4850" s="33"/>
      <c r="DW4850" s="33"/>
      <c r="DX4850" s="33"/>
      <c r="DY4850" s="33"/>
      <c r="DZ4850" s="33"/>
      <c r="EA4850" s="33"/>
      <c r="EB4850" s="33"/>
      <c r="EC4850" s="33"/>
      <c r="ED4850" s="33"/>
      <c r="EE4850" s="33"/>
      <c r="EF4850" s="33"/>
      <c r="EG4850" s="33"/>
      <c r="EH4850" s="33"/>
      <c r="EI4850" s="33"/>
      <c r="EJ4850" s="33"/>
      <c r="EK4850" s="33"/>
      <c r="EL4850" s="33"/>
      <c r="EM4850" s="33"/>
      <c r="EN4850" s="33"/>
      <c r="EO4850" s="33"/>
      <c r="EP4850" s="33"/>
      <c r="EQ4850" s="33"/>
      <c r="ER4850" s="33"/>
      <c r="ES4850" s="33"/>
      <c r="ET4850" s="33"/>
      <c r="EU4850" s="33"/>
      <c r="EV4850" s="33"/>
      <c r="EW4850" s="33"/>
      <c r="EX4850" s="33"/>
      <c r="EY4850" s="33"/>
      <c r="EZ4850" s="33"/>
      <c r="FA4850" s="33"/>
      <c r="FB4850" s="33"/>
      <c r="FC4850" s="33"/>
      <c r="FD4850" s="33"/>
      <c r="FE4850" s="33"/>
      <c r="FF4850" s="33"/>
      <c r="FG4850" s="33"/>
      <c r="FH4850" s="33"/>
      <c r="FI4850" s="33"/>
      <c r="FJ4850" s="33"/>
      <c r="FK4850" s="33"/>
      <c r="FL4850" s="33"/>
      <c r="FM4850" s="33"/>
      <c r="FN4850" s="33"/>
      <c r="FO4850" s="33"/>
      <c r="FP4850" s="33"/>
      <c r="FQ4850" s="33"/>
      <c r="FR4850" s="33"/>
      <c r="FS4850" s="33"/>
      <c r="FT4850" s="33"/>
      <c r="FU4850" s="33"/>
      <c r="FV4850" s="33"/>
      <c r="FW4850" s="33"/>
      <c r="FX4850" s="33"/>
      <c r="FY4850" s="33"/>
      <c r="FZ4850" s="33"/>
      <c r="GA4850" s="33"/>
      <c r="GB4850" s="33"/>
      <c r="GC4850" s="33"/>
      <c r="GD4850" s="33"/>
      <c r="GE4850" s="33"/>
      <c r="GF4850" s="33"/>
      <c r="GG4850" s="33"/>
      <c r="GH4850" s="33"/>
      <c r="GI4850" s="33"/>
      <c r="GJ4850" s="33"/>
      <c r="GK4850" s="33"/>
      <c r="GL4850" s="33"/>
      <c r="GM4850" s="33"/>
      <c r="GN4850" s="33"/>
      <c r="GO4850" s="33"/>
      <c r="GP4850" s="33"/>
      <c r="GQ4850" s="33"/>
      <c r="GR4850" s="33"/>
      <c r="GS4850" s="33"/>
      <c r="GT4850" s="33"/>
      <c r="GU4850" s="33"/>
      <c r="GV4850" s="33"/>
      <c r="GW4850" s="33"/>
      <c r="GX4850" s="33"/>
      <c r="GY4850" s="33"/>
      <c r="GZ4850" s="33"/>
      <c r="HA4850" s="33"/>
      <c r="HB4850" s="33"/>
      <c r="HC4850" s="33"/>
      <c r="HD4850" s="33"/>
      <c r="HE4850" s="33"/>
      <c r="HF4850" s="33"/>
      <c r="HG4850" s="33"/>
      <c r="HH4850" s="33"/>
      <c r="HI4850" s="33"/>
      <c r="HJ4850" s="33"/>
      <c r="HK4850" s="33"/>
      <c r="HL4850" s="33"/>
      <c r="HM4850" s="33"/>
      <c r="HN4850" s="33"/>
      <c r="HO4850" s="33"/>
      <c r="HP4850" s="33"/>
      <c r="HQ4850" s="33"/>
      <c r="HR4850" s="33"/>
      <c r="HS4850" s="33"/>
      <c r="HT4850" s="33"/>
      <c r="HU4850" s="33"/>
      <c r="HV4850" s="33"/>
      <c r="HW4850" s="33"/>
      <c r="HX4850" s="33"/>
      <c r="HY4850" s="33"/>
      <c r="HZ4850" s="33"/>
      <c r="IA4850" s="33"/>
      <c r="IB4850" s="33"/>
      <c r="IC4850" s="33"/>
      <c r="ID4850" s="33"/>
      <c r="IE4850" s="33"/>
      <c r="IF4850" s="33"/>
      <c r="IG4850" s="33"/>
      <c r="IH4850" s="33"/>
      <c r="II4850" s="33"/>
      <c r="IJ4850" s="33"/>
      <c r="IK4850" s="33"/>
      <c r="IL4850" s="33"/>
      <c r="IM4850" s="33"/>
      <c r="IN4850" s="33"/>
      <c r="IO4850" s="33"/>
      <c r="IP4850" s="33"/>
      <c r="IQ4850" s="33"/>
      <c r="IR4850" s="33"/>
      <c r="IS4850" s="33"/>
      <c r="IT4850" s="33"/>
      <c r="IU4850" s="33"/>
      <c r="IV4850" s="33"/>
    </row>
    <row r="4851" spans="1:256" s="19" customFormat="1" ht="16.5">
      <c r="A4851" s="20">
        <v>4849</v>
      </c>
      <c r="B4851" s="18" t="s">
        <v>11274</v>
      </c>
      <c r="C4851" s="18" t="s">
        <v>11254</v>
      </c>
      <c r="D4851" s="18" t="s">
        <v>9348</v>
      </c>
      <c r="E4851" s="18" t="s">
        <v>1699</v>
      </c>
      <c r="F4851" s="7" t="s">
        <v>11275</v>
      </c>
      <c r="G4851" s="18">
        <v>2</v>
      </c>
      <c r="H4851" s="18">
        <v>60</v>
      </c>
      <c r="I4851" s="21">
        <f t="shared" si="220"/>
        <v>120</v>
      </c>
      <c r="J4851" s="18"/>
      <c r="K4851" s="18"/>
      <c r="L4851" s="18">
        <f t="shared" si="219"/>
        <v>2</v>
      </c>
      <c r="M4851" s="33"/>
      <c r="N4851" s="33"/>
      <c r="O4851" s="33"/>
      <c r="P4851" s="33"/>
      <c r="Q4851" s="33"/>
      <c r="R4851" s="33"/>
      <c r="S4851" s="33"/>
      <c r="T4851" s="33"/>
      <c r="U4851" s="33"/>
      <c r="V4851" s="33"/>
      <c r="W4851" s="33"/>
      <c r="X4851" s="33"/>
      <c r="Y4851" s="33"/>
      <c r="Z4851" s="33"/>
      <c r="AA4851" s="33"/>
      <c r="AB4851" s="33"/>
      <c r="AC4851" s="33"/>
      <c r="AD4851" s="33"/>
      <c r="AE4851" s="33"/>
      <c r="AF4851" s="33"/>
      <c r="AG4851" s="33"/>
      <c r="AH4851" s="33"/>
      <c r="AI4851" s="33"/>
      <c r="AJ4851" s="33"/>
      <c r="AK4851" s="33"/>
      <c r="AL4851" s="33"/>
      <c r="AM4851" s="33"/>
      <c r="AN4851" s="33"/>
      <c r="AO4851" s="33"/>
      <c r="AP4851" s="33"/>
      <c r="AQ4851" s="33"/>
      <c r="AR4851" s="33"/>
      <c r="AS4851" s="33"/>
      <c r="AT4851" s="33"/>
      <c r="AU4851" s="33"/>
      <c r="AV4851" s="33"/>
      <c r="AW4851" s="33"/>
      <c r="AX4851" s="33"/>
      <c r="AY4851" s="33"/>
      <c r="AZ4851" s="33"/>
      <c r="BA4851" s="33"/>
      <c r="BB4851" s="33"/>
      <c r="BC4851" s="33"/>
      <c r="BD4851" s="33"/>
      <c r="BE4851" s="33"/>
      <c r="BF4851" s="33"/>
      <c r="BG4851" s="33"/>
      <c r="BH4851" s="33"/>
      <c r="BI4851" s="33"/>
      <c r="BJ4851" s="33"/>
      <c r="BK4851" s="33"/>
      <c r="BL4851" s="33"/>
      <c r="BM4851" s="33"/>
      <c r="BN4851" s="33"/>
      <c r="BO4851" s="33"/>
      <c r="BP4851" s="33"/>
      <c r="BQ4851" s="33"/>
      <c r="BR4851" s="33"/>
      <c r="BS4851" s="33"/>
      <c r="BT4851" s="33"/>
      <c r="BU4851" s="33"/>
      <c r="BV4851" s="33"/>
      <c r="BW4851" s="33"/>
      <c r="BX4851" s="33"/>
      <c r="BY4851" s="33"/>
      <c r="BZ4851" s="33"/>
      <c r="CA4851" s="33"/>
      <c r="CB4851" s="33"/>
      <c r="CC4851" s="33"/>
      <c r="CD4851" s="33"/>
      <c r="CE4851" s="33"/>
      <c r="CF4851" s="33"/>
      <c r="CG4851" s="33"/>
      <c r="CH4851" s="33"/>
      <c r="CI4851" s="33"/>
      <c r="CJ4851" s="33"/>
      <c r="CK4851" s="33"/>
      <c r="CL4851" s="33"/>
      <c r="CM4851" s="33"/>
      <c r="CN4851" s="33"/>
      <c r="CO4851" s="33"/>
      <c r="CP4851" s="33"/>
      <c r="CQ4851" s="33"/>
      <c r="CR4851" s="33"/>
      <c r="CS4851" s="33"/>
      <c r="CT4851" s="33"/>
      <c r="CU4851" s="33"/>
      <c r="CV4851" s="33"/>
      <c r="CW4851" s="33"/>
      <c r="CX4851" s="33"/>
      <c r="CY4851" s="33"/>
      <c r="CZ4851" s="33"/>
      <c r="DA4851" s="33"/>
      <c r="DB4851" s="33"/>
      <c r="DC4851" s="33"/>
      <c r="DD4851" s="33"/>
      <c r="DE4851" s="33"/>
      <c r="DF4851" s="33"/>
      <c r="DG4851" s="33"/>
      <c r="DH4851" s="33"/>
      <c r="DI4851" s="33"/>
      <c r="DJ4851" s="33"/>
      <c r="DK4851" s="33"/>
      <c r="DL4851" s="33"/>
      <c r="DM4851" s="33"/>
      <c r="DN4851" s="33"/>
      <c r="DO4851" s="33"/>
      <c r="DP4851" s="33"/>
      <c r="DQ4851" s="33"/>
      <c r="DR4851" s="33"/>
      <c r="DS4851" s="33"/>
      <c r="DT4851" s="33"/>
      <c r="DU4851" s="33"/>
      <c r="DV4851" s="33"/>
      <c r="DW4851" s="33"/>
      <c r="DX4851" s="33"/>
      <c r="DY4851" s="33"/>
      <c r="DZ4851" s="33"/>
      <c r="EA4851" s="33"/>
      <c r="EB4851" s="33"/>
      <c r="EC4851" s="33"/>
      <c r="ED4851" s="33"/>
      <c r="EE4851" s="33"/>
      <c r="EF4851" s="33"/>
      <c r="EG4851" s="33"/>
      <c r="EH4851" s="33"/>
      <c r="EI4851" s="33"/>
      <c r="EJ4851" s="33"/>
      <c r="EK4851" s="33"/>
      <c r="EL4851" s="33"/>
      <c r="EM4851" s="33"/>
      <c r="EN4851" s="33"/>
      <c r="EO4851" s="33"/>
      <c r="EP4851" s="33"/>
      <c r="EQ4851" s="33"/>
      <c r="ER4851" s="33"/>
      <c r="ES4851" s="33"/>
      <c r="ET4851" s="33"/>
      <c r="EU4851" s="33"/>
      <c r="EV4851" s="33"/>
      <c r="EW4851" s="33"/>
      <c r="EX4851" s="33"/>
      <c r="EY4851" s="33"/>
      <c r="EZ4851" s="33"/>
      <c r="FA4851" s="33"/>
      <c r="FB4851" s="33"/>
      <c r="FC4851" s="33"/>
      <c r="FD4851" s="33"/>
      <c r="FE4851" s="33"/>
      <c r="FF4851" s="33"/>
      <c r="FG4851" s="33"/>
      <c r="FH4851" s="33"/>
      <c r="FI4851" s="33"/>
      <c r="FJ4851" s="33"/>
      <c r="FK4851" s="33"/>
      <c r="FL4851" s="33"/>
      <c r="FM4851" s="33"/>
      <c r="FN4851" s="33"/>
      <c r="FO4851" s="33"/>
      <c r="FP4851" s="33"/>
      <c r="FQ4851" s="33"/>
      <c r="FR4851" s="33"/>
      <c r="FS4851" s="33"/>
      <c r="FT4851" s="33"/>
      <c r="FU4851" s="33"/>
      <c r="FV4851" s="33"/>
      <c r="FW4851" s="33"/>
      <c r="FX4851" s="33"/>
      <c r="FY4851" s="33"/>
      <c r="FZ4851" s="33"/>
      <c r="GA4851" s="33"/>
      <c r="GB4851" s="33"/>
      <c r="GC4851" s="33"/>
      <c r="GD4851" s="33"/>
      <c r="GE4851" s="33"/>
      <c r="GF4851" s="33"/>
      <c r="GG4851" s="33"/>
      <c r="GH4851" s="33"/>
      <c r="GI4851" s="33"/>
      <c r="GJ4851" s="33"/>
      <c r="GK4851" s="33"/>
      <c r="GL4851" s="33"/>
      <c r="GM4851" s="33"/>
      <c r="GN4851" s="33"/>
      <c r="GO4851" s="33"/>
      <c r="GP4851" s="33"/>
      <c r="GQ4851" s="33"/>
      <c r="GR4851" s="33"/>
      <c r="GS4851" s="33"/>
      <c r="GT4851" s="33"/>
      <c r="GU4851" s="33"/>
      <c r="GV4851" s="33"/>
      <c r="GW4851" s="33"/>
      <c r="GX4851" s="33"/>
      <c r="GY4851" s="33"/>
      <c r="GZ4851" s="33"/>
      <c r="HA4851" s="33"/>
      <c r="HB4851" s="33"/>
      <c r="HC4851" s="33"/>
      <c r="HD4851" s="33"/>
      <c r="HE4851" s="33"/>
      <c r="HF4851" s="33"/>
      <c r="HG4851" s="33"/>
      <c r="HH4851" s="33"/>
      <c r="HI4851" s="33"/>
      <c r="HJ4851" s="33"/>
      <c r="HK4851" s="33"/>
      <c r="HL4851" s="33"/>
      <c r="HM4851" s="33"/>
      <c r="HN4851" s="33"/>
      <c r="HO4851" s="33"/>
      <c r="HP4851" s="33"/>
      <c r="HQ4851" s="33"/>
      <c r="HR4851" s="33"/>
      <c r="HS4851" s="33"/>
      <c r="HT4851" s="33"/>
      <c r="HU4851" s="33"/>
      <c r="HV4851" s="33"/>
      <c r="HW4851" s="33"/>
      <c r="HX4851" s="33"/>
      <c r="HY4851" s="33"/>
      <c r="HZ4851" s="33"/>
      <c r="IA4851" s="33"/>
      <c r="IB4851" s="33"/>
      <c r="IC4851" s="33"/>
      <c r="ID4851" s="33"/>
      <c r="IE4851" s="33"/>
      <c r="IF4851" s="33"/>
      <c r="IG4851" s="33"/>
      <c r="IH4851" s="33"/>
      <c r="II4851" s="33"/>
      <c r="IJ4851" s="33"/>
      <c r="IK4851" s="33"/>
      <c r="IL4851" s="33"/>
      <c r="IM4851" s="33"/>
      <c r="IN4851" s="33"/>
      <c r="IO4851" s="33"/>
      <c r="IP4851" s="33"/>
      <c r="IQ4851" s="33"/>
      <c r="IR4851" s="33"/>
      <c r="IS4851" s="33"/>
      <c r="IT4851" s="33"/>
      <c r="IU4851" s="33"/>
      <c r="IV4851" s="33"/>
    </row>
    <row r="4852" spans="1:256" s="19" customFormat="1" ht="16.5">
      <c r="A4852" s="20">
        <v>4850</v>
      </c>
      <c r="B4852" s="18" t="s">
        <v>11276</v>
      </c>
      <c r="C4852" s="18" t="s">
        <v>11254</v>
      </c>
      <c r="D4852" s="18" t="s">
        <v>9348</v>
      </c>
      <c r="E4852" s="18" t="s">
        <v>1699</v>
      </c>
      <c r="F4852" s="7" t="s">
        <v>11277</v>
      </c>
      <c r="G4852" s="18">
        <v>2</v>
      </c>
      <c r="H4852" s="18">
        <v>60</v>
      </c>
      <c r="I4852" s="21">
        <f t="shared" si="220"/>
        <v>120</v>
      </c>
      <c r="J4852" s="18"/>
      <c r="K4852" s="18"/>
      <c r="L4852" s="18">
        <f t="shared" si="219"/>
        <v>2</v>
      </c>
      <c r="M4852" s="33"/>
      <c r="N4852" s="33"/>
      <c r="O4852" s="33"/>
      <c r="P4852" s="33"/>
      <c r="Q4852" s="33"/>
      <c r="R4852" s="33"/>
      <c r="S4852" s="33"/>
      <c r="T4852" s="33"/>
      <c r="U4852" s="33"/>
      <c r="V4852" s="33"/>
      <c r="W4852" s="33"/>
      <c r="X4852" s="33"/>
      <c r="Y4852" s="33"/>
      <c r="Z4852" s="33"/>
      <c r="AA4852" s="33"/>
      <c r="AB4852" s="33"/>
      <c r="AC4852" s="33"/>
      <c r="AD4852" s="33"/>
      <c r="AE4852" s="33"/>
      <c r="AF4852" s="33"/>
      <c r="AG4852" s="33"/>
      <c r="AH4852" s="33"/>
      <c r="AI4852" s="33"/>
      <c r="AJ4852" s="33"/>
      <c r="AK4852" s="33"/>
      <c r="AL4852" s="33"/>
      <c r="AM4852" s="33"/>
      <c r="AN4852" s="33"/>
      <c r="AO4852" s="33"/>
      <c r="AP4852" s="33"/>
      <c r="AQ4852" s="33"/>
      <c r="AR4852" s="33"/>
      <c r="AS4852" s="33"/>
      <c r="AT4852" s="33"/>
      <c r="AU4852" s="33"/>
      <c r="AV4852" s="33"/>
      <c r="AW4852" s="33"/>
      <c r="AX4852" s="33"/>
      <c r="AY4852" s="33"/>
      <c r="AZ4852" s="33"/>
      <c r="BA4852" s="33"/>
      <c r="BB4852" s="33"/>
      <c r="BC4852" s="33"/>
      <c r="BD4852" s="33"/>
      <c r="BE4852" s="33"/>
      <c r="BF4852" s="33"/>
      <c r="BG4852" s="33"/>
      <c r="BH4852" s="33"/>
      <c r="BI4852" s="33"/>
      <c r="BJ4852" s="33"/>
      <c r="BK4852" s="33"/>
      <c r="BL4852" s="33"/>
      <c r="BM4852" s="33"/>
      <c r="BN4852" s="33"/>
      <c r="BO4852" s="33"/>
      <c r="BP4852" s="33"/>
      <c r="BQ4852" s="33"/>
      <c r="BR4852" s="33"/>
      <c r="BS4852" s="33"/>
      <c r="BT4852" s="33"/>
      <c r="BU4852" s="33"/>
      <c r="BV4852" s="33"/>
      <c r="BW4852" s="33"/>
      <c r="BX4852" s="33"/>
      <c r="BY4852" s="33"/>
      <c r="BZ4852" s="33"/>
      <c r="CA4852" s="33"/>
      <c r="CB4852" s="33"/>
      <c r="CC4852" s="33"/>
      <c r="CD4852" s="33"/>
      <c r="CE4852" s="33"/>
      <c r="CF4852" s="33"/>
      <c r="CG4852" s="33"/>
      <c r="CH4852" s="33"/>
      <c r="CI4852" s="33"/>
      <c r="CJ4852" s="33"/>
      <c r="CK4852" s="33"/>
      <c r="CL4852" s="33"/>
      <c r="CM4852" s="33"/>
      <c r="CN4852" s="33"/>
      <c r="CO4852" s="33"/>
      <c r="CP4852" s="33"/>
      <c r="CQ4852" s="33"/>
      <c r="CR4852" s="33"/>
      <c r="CS4852" s="33"/>
      <c r="CT4852" s="33"/>
      <c r="CU4852" s="33"/>
      <c r="CV4852" s="33"/>
      <c r="CW4852" s="33"/>
      <c r="CX4852" s="33"/>
      <c r="CY4852" s="33"/>
      <c r="CZ4852" s="33"/>
      <c r="DA4852" s="33"/>
      <c r="DB4852" s="33"/>
      <c r="DC4852" s="33"/>
      <c r="DD4852" s="33"/>
      <c r="DE4852" s="33"/>
      <c r="DF4852" s="33"/>
      <c r="DG4852" s="33"/>
      <c r="DH4852" s="33"/>
      <c r="DI4852" s="33"/>
      <c r="DJ4852" s="33"/>
      <c r="DK4852" s="33"/>
      <c r="DL4852" s="33"/>
      <c r="DM4852" s="33"/>
      <c r="DN4852" s="33"/>
      <c r="DO4852" s="33"/>
      <c r="DP4852" s="33"/>
      <c r="DQ4852" s="33"/>
      <c r="DR4852" s="33"/>
      <c r="DS4852" s="33"/>
      <c r="DT4852" s="33"/>
      <c r="DU4852" s="33"/>
      <c r="DV4852" s="33"/>
      <c r="DW4852" s="33"/>
      <c r="DX4852" s="33"/>
      <c r="DY4852" s="33"/>
      <c r="DZ4852" s="33"/>
      <c r="EA4852" s="33"/>
      <c r="EB4852" s="33"/>
      <c r="EC4852" s="33"/>
      <c r="ED4852" s="33"/>
      <c r="EE4852" s="33"/>
      <c r="EF4852" s="33"/>
      <c r="EG4852" s="33"/>
      <c r="EH4852" s="33"/>
      <c r="EI4852" s="33"/>
      <c r="EJ4852" s="33"/>
      <c r="EK4852" s="33"/>
      <c r="EL4852" s="33"/>
      <c r="EM4852" s="33"/>
      <c r="EN4852" s="33"/>
      <c r="EO4852" s="33"/>
      <c r="EP4852" s="33"/>
      <c r="EQ4852" s="33"/>
      <c r="ER4852" s="33"/>
      <c r="ES4852" s="33"/>
      <c r="ET4852" s="33"/>
      <c r="EU4852" s="33"/>
      <c r="EV4852" s="33"/>
      <c r="EW4852" s="33"/>
      <c r="EX4852" s="33"/>
      <c r="EY4852" s="33"/>
      <c r="EZ4852" s="33"/>
      <c r="FA4852" s="33"/>
      <c r="FB4852" s="33"/>
      <c r="FC4852" s="33"/>
      <c r="FD4852" s="33"/>
      <c r="FE4852" s="33"/>
      <c r="FF4852" s="33"/>
      <c r="FG4852" s="33"/>
      <c r="FH4852" s="33"/>
      <c r="FI4852" s="33"/>
      <c r="FJ4852" s="33"/>
      <c r="FK4852" s="33"/>
      <c r="FL4852" s="33"/>
      <c r="FM4852" s="33"/>
      <c r="FN4852" s="33"/>
      <c r="FO4852" s="33"/>
      <c r="FP4852" s="33"/>
      <c r="FQ4852" s="33"/>
      <c r="FR4852" s="33"/>
      <c r="FS4852" s="33"/>
      <c r="FT4852" s="33"/>
      <c r="FU4852" s="33"/>
      <c r="FV4852" s="33"/>
      <c r="FW4852" s="33"/>
      <c r="FX4852" s="33"/>
      <c r="FY4852" s="33"/>
      <c r="FZ4852" s="33"/>
      <c r="GA4852" s="33"/>
      <c r="GB4852" s="33"/>
      <c r="GC4852" s="33"/>
      <c r="GD4852" s="33"/>
      <c r="GE4852" s="33"/>
      <c r="GF4852" s="33"/>
      <c r="GG4852" s="33"/>
      <c r="GH4852" s="33"/>
      <c r="GI4852" s="33"/>
      <c r="GJ4852" s="33"/>
      <c r="GK4852" s="33"/>
      <c r="GL4852" s="33"/>
      <c r="GM4852" s="33"/>
      <c r="GN4852" s="33"/>
      <c r="GO4852" s="33"/>
      <c r="GP4852" s="33"/>
      <c r="GQ4852" s="33"/>
      <c r="GR4852" s="33"/>
      <c r="GS4852" s="33"/>
      <c r="GT4852" s="33"/>
      <c r="GU4852" s="33"/>
      <c r="GV4852" s="33"/>
      <c r="GW4852" s="33"/>
      <c r="GX4852" s="33"/>
      <c r="GY4852" s="33"/>
      <c r="GZ4852" s="33"/>
      <c r="HA4852" s="33"/>
      <c r="HB4852" s="33"/>
      <c r="HC4852" s="33"/>
      <c r="HD4852" s="33"/>
      <c r="HE4852" s="33"/>
      <c r="HF4852" s="33"/>
      <c r="HG4852" s="33"/>
      <c r="HH4852" s="33"/>
      <c r="HI4852" s="33"/>
      <c r="HJ4852" s="33"/>
      <c r="HK4852" s="33"/>
      <c r="HL4852" s="33"/>
      <c r="HM4852" s="33"/>
      <c r="HN4852" s="33"/>
      <c r="HO4852" s="33"/>
      <c r="HP4852" s="33"/>
      <c r="HQ4852" s="33"/>
      <c r="HR4852" s="33"/>
      <c r="HS4852" s="33"/>
      <c r="HT4852" s="33"/>
      <c r="HU4852" s="33"/>
      <c r="HV4852" s="33"/>
      <c r="HW4852" s="33"/>
      <c r="HX4852" s="33"/>
      <c r="HY4852" s="33"/>
      <c r="HZ4852" s="33"/>
      <c r="IA4852" s="33"/>
      <c r="IB4852" s="33"/>
      <c r="IC4852" s="33"/>
      <c r="ID4852" s="33"/>
      <c r="IE4852" s="33"/>
      <c r="IF4852" s="33"/>
      <c r="IG4852" s="33"/>
      <c r="IH4852" s="33"/>
      <c r="II4852" s="33"/>
      <c r="IJ4852" s="33"/>
      <c r="IK4852" s="33"/>
      <c r="IL4852" s="33"/>
      <c r="IM4852" s="33"/>
      <c r="IN4852" s="33"/>
      <c r="IO4852" s="33"/>
      <c r="IP4852" s="33"/>
      <c r="IQ4852" s="33"/>
      <c r="IR4852" s="33"/>
      <c r="IS4852" s="33"/>
      <c r="IT4852" s="33"/>
      <c r="IU4852" s="33"/>
      <c r="IV4852" s="33"/>
    </row>
    <row r="4853" spans="1:256" s="19" customFormat="1" ht="16.5">
      <c r="A4853" s="20">
        <v>4851</v>
      </c>
      <c r="B4853" s="18" t="s">
        <v>11278</v>
      </c>
      <c r="C4853" s="18" t="s">
        <v>11254</v>
      </c>
      <c r="D4853" s="18" t="s">
        <v>9348</v>
      </c>
      <c r="E4853" s="18" t="s">
        <v>1699</v>
      </c>
      <c r="F4853" s="7" t="s">
        <v>11279</v>
      </c>
      <c r="G4853" s="18">
        <v>2</v>
      </c>
      <c r="H4853" s="18">
        <v>60</v>
      </c>
      <c r="I4853" s="21">
        <f t="shared" si="220"/>
        <v>120</v>
      </c>
      <c r="J4853" s="18"/>
      <c r="K4853" s="18"/>
      <c r="L4853" s="18">
        <f t="shared" si="219"/>
        <v>2</v>
      </c>
      <c r="M4853" s="33"/>
      <c r="N4853" s="33"/>
      <c r="O4853" s="33"/>
      <c r="P4853" s="33"/>
      <c r="Q4853" s="33"/>
      <c r="R4853" s="33"/>
      <c r="S4853" s="33"/>
      <c r="T4853" s="33"/>
      <c r="U4853" s="33"/>
      <c r="V4853" s="33"/>
      <c r="W4853" s="33"/>
      <c r="X4853" s="33"/>
      <c r="Y4853" s="33"/>
      <c r="Z4853" s="33"/>
      <c r="AA4853" s="33"/>
      <c r="AB4853" s="33"/>
      <c r="AC4853" s="33"/>
      <c r="AD4853" s="33"/>
      <c r="AE4853" s="33"/>
      <c r="AF4853" s="33"/>
      <c r="AG4853" s="33"/>
      <c r="AH4853" s="33"/>
      <c r="AI4853" s="33"/>
      <c r="AJ4853" s="33"/>
      <c r="AK4853" s="33"/>
      <c r="AL4853" s="33"/>
      <c r="AM4853" s="33"/>
      <c r="AN4853" s="33"/>
      <c r="AO4853" s="33"/>
      <c r="AP4853" s="33"/>
      <c r="AQ4853" s="33"/>
      <c r="AR4853" s="33"/>
      <c r="AS4853" s="33"/>
      <c r="AT4853" s="33"/>
      <c r="AU4853" s="33"/>
      <c r="AV4853" s="33"/>
      <c r="AW4853" s="33"/>
      <c r="AX4853" s="33"/>
      <c r="AY4853" s="33"/>
      <c r="AZ4853" s="33"/>
      <c r="BA4853" s="33"/>
      <c r="BB4853" s="33"/>
      <c r="BC4853" s="33"/>
      <c r="BD4853" s="33"/>
      <c r="BE4853" s="33"/>
      <c r="BF4853" s="33"/>
      <c r="BG4853" s="33"/>
      <c r="BH4853" s="33"/>
      <c r="BI4853" s="33"/>
      <c r="BJ4853" s="33"/>
      <c r="BK4853" s="33"/>
      <c r="BL4853" s="33"/>
      <c r="BM4853" s="33"/>
      <c r="BN4853" s="33"/>
      <c r="BO4853" s="33"/>
      <c r="BP4853" s="33"/>
      <c r="BQ4853" s="33"/>
      <c r="BR4853" s="33"/>
      <c r="BS4853" s="33"/>
      <c r="BT4853" s="33"/>
      <c r="BU4853" s="33"/>
      <c r="BV4853" s="33"/>
      <c r="BW4853" s="33"/>
      <c r="BX4853" s="33"/>
      <c r="BY4853" s="33"/>
      <c r="BZ4853" s="33"/>
      <c r="CA4853" s="33"/>
      <c r="CB4853" s="33"/>
      <c r="CC4853" s="33"/>
      <c r="CD4853" s="33"/>
      <c r="CE4853" s="33"/>
      <c r="CF4853" s="33"/>
      <c r="CG4853" s="33"/>
      <c r="CH4853" s="33"/>
      <c r="CI4853" s="33"/>
      <c r="CJ4853" s="33"/>
      <c r="CK4853" s="33"/>
      <c r="CL4853" s="33"/>
      <c r="CM4853" s="33"/>
      <c r="CN4853" s="33"/>
      <c r="CO4853" s="33"/>
      <c r="CP4853" s="33"/>
      <c r="CQ4853" s="33"/>
      <c r="CR4853" s="33"/>
      <c r="CS4853" s="33"/>
      <c r="CT4853" s="33"/>
      <c r="CU4853" s="33"/>
      <c r="CV4853" s="33"/>
      <c r="CW4853" s="33"/>
      <c r="CX4853" s="33"/>
      <c r="CY4853" s="33"/>
      <c r="CZ4853" s="33"/>
      <c r="DA4853" s="33"/>
      <c r="DB4853" s="33"/>
      <c r="DC4853" s="33"/>
      <c r="DD4853" s="33"/>
      <c r="DE4853" s="33"/>
      <c r="DF4853" s="33"/>
      <c r="DG4853" s="33"/>
      <c r="DH4853" s="33"/>
      <c r="DI4853" s="33"/>
      <c r="DJ4853" s="33"/>
      <c r="DK4853" s="33"/>
      <c r="DL4853" s="33"/>
      <c r="DM4853" s="33"/>
      <c r="DN4853" s="33"/>
      <c r="DO4853" s="33"/>
      <c r="DP4853" s="33"/>
      <c r="DQ4853" s="33"/>
      <c r="DR4853" s="33"/>
      <c r="DS4853" s="33"/>
      <c r="DT4853" s="33"/>
      <c r="DU4853" s="33"/>
      <c r="DV4853" s="33"/>
      <c r="DW4853" s="33"/>
      <c r="DX4853" s="33"/>
      <c r="DY4853" s="33"/>
      <c r="DZ4853" s="33"/>
      <c r="EA4853" s="33"/>
      <c r="EB4853" s="33"/>
      <c r="EC4853" s="33"/>
      <c r="ED4853" s="33"/>
      <c r="EE4853" s="33"/>
      <c r="EF4853" s="33"/>
      <c r="EG4853" s="33"/>
      <c r="EH4853" s="33"/>
      <c r="EI4853" s="33"/>
      <c r="EJ4853" s="33"/>
      <c r="EK4853" s="33"/>
      <c r="EL4853" s="33"/>
      <c r="EM4853" s="33"/>
      <c r="EN4853" s="33"/>
      <c r="EO4853" s="33"/>
      <c r="EP4853" s="33"/>
      <c r="EQ4853" s="33"/>
      <c r="ER4853" s="33"/>
      <c r="ES4853" s="33"/>
      <c r="ET4853" s="33"/>
      <c r="EU4853" s="33"/>
      <c r="EV4853" s="33"/>
      <c r="EW4853" s="33"/>
      <c r="EX4853" s="33"/>
      <c r="EY4853" s="33"/>
      <c r="EZ4853" s="33"/>
      <c r="FA4853" s="33"/>
      <c r="FB4853" s="33"/>
      <c r="FC4853" s="33"/>
      <c r="FD4853" s="33"/>
      <c r="FE4853" s="33"/>
      <c r="FF4853" s="33"/>
      <c r="FG4853" s="33"/>
      <c r="FH4853" s="33"/>
      <c r="FI4853" s="33"/>
      <c r="FJ4853" s="33"/>
      <c r="FK4853" s="33"/>
      <c r="FL4853" s="33"/>
      <c r="FM4853" s="33"/>
      <c r="FN4853" s="33"/>
      <c r="FO4853" s="33"/>
      <c r="FP4853" s="33"/>
      <c r="FQ4853" s="33"/>
      <c r="FR4853" s="33"/>
      <c r="FS4853" s="33"/>
      <c r="FT4853" s="33"/>
      <c r="FU4853" s="33"/>
      <c r="FV4853" s="33"/>
      <c r="FW4853" s="33"/>
      <c r="FX4853" s="33"/>
      <c r="FY4853" s="33"/>
      <c r="FZ4853" s="33"/>
      <c r="GA4853" s="33"/>
      <c r="GB4853" s="33"/>
      <c r="GC4853" s="33"/>
      <c r="GD4853" s="33"/>
      <c r="GE4853" s="33"/>
      <c r="GF4853" s="33"/>
      <c r="GG4853" s="33"/>
      <c r="GH4853" s="33"/>
      <c r="GI4853" s="33"/>
      <c r="GJ4853" s="33"/>
      <c r="GK4853" s="33"/>
      <c r="GL4853" s="33"/>
      <c r="GM4853" s="33"/>
      <c r="GN4853" s="33"/>
      <c r="GO4853" s="33"/>
      <c r="GP4853" s="33"/>
      <c r="GQ4853" s="33"/>
      <c r="GR4853" s="33"/>
      <c r="GS4853" s="33"/>
      <c r="GT4853" s="33"/>
      <c r="GU4853" s="33"/>
      <c r="GV4853" s="33"/>
      <c r="GW4853" s="33"/>
      <c r="GX4853" s="33"/>
      <c r="GY4853" s="33"/>
      <c r="GZ4853" s="33"/>
      <c r="HA4853" s="33"/>
      <c r="HB4853" s="33"/>
      <c r="HC4853" s="33"/>
      <c r="HD4853" s="33"/>
      <c r="HE4853" s="33"/>
      <c r="HF4853" s="33"/>
      <c r="HG4853" s="33"/>
      <c r="HH4853" s="33"/>
      <c r="HI4853" s="33"/>
      <c r="HJ4853" s="33"/>
      <c r="HK4853" s="33"/>
      <c r="HL4853" s="33"/>
      <c r="HM4853" s="33"/>
      <c r="HN4853" s="33"/>
      <c r="HO4853" s="33"/>
      <c r="HP4853" s="33"/>
      <c r="HQ4853" s="33"/>
      <c r="HR4853" s="33"/>
      <c r="HS4853" s="33"/>
      <c r="HT4853" s="33"/>
      <c r="HU4853" s="33"/>
      <c r="HV4853" s="33"/>
      <c r="HW4853" s="33"/>
      <c r="HX4853" s="33"/>
      <c r="HY4853" s="33"/>
      <c r="HZ4853" s="33"/>
      <c r="IA4853" s="33"/>
      <c r="IB4853" s="33"/>
      <c r="IC4853" s="33"/>
      <c r="ID4853" s="33"/>
      <c r="IE4853" s="33"/>
      <c r="IF4853" s="33"/>
      <c r="IG4853" s="33"/>
      <c r="IH4853" s="33"/>
      <c r="II4853" s="33"/>
      <c r="IJ4853" s="33"/>
      <c r="IK4853" s="33"/>
      <c r="IL4853" s="33"/>
      <c r="IM4853" s="33"/>
      <c r="IN4853" s="33"/>
      <c r="IO4853" s="33"/>
      <c r="IP4853" s="33"/>
      <c r="IQ4853" s="33"/>
      <c r="IR4853" s="33"/>
      <c r="IS4853" s="33"/>
      <c r="IT4853" s="33"/>
      <c r="IU4853" s="33"/>
      <c r="IV4853" s="33"/>
    </row>
    <row r="4854" spans="1:256" s="19" customFormat="1" ht="16.5">
      <c r="A4854" s="20">
        <v>4852</v>
      </c>
      <c r="B4854" s="18" t="s">
        <v>11280</v>
      </c>
      <c r="C4854" s="18" t="s">
        <v>11254</v>
      </c>
      <c r="D4854" s="18" t="s">
        <v>9348</v>
      </c>
      <c r="E4854" s="18" t="s">
        <v>1699</v>
      </c>
      <c r="F4854" s="7" t="s">
        <v>11281</v>
      </c>
      <c r="G4854" s="18">
        <v>2</v>
      </c>
      <c r="H4854" s="18">
        <v>65</v>
      </c>
      <c r="I4854" s="21">
        <f t="shared" si="220"/>
        <v>130</v>
      </c>
      <c r="J4854" s="18"/>
      <c r="K4854" s="18"/>
      <c r="L4854" s="18">
        <f t="shared" si="219"/>
        <v>2</v>
      </c>
      <c r="M4854" s="33"/>
      <c r="N4854" s="33"/>
      <c r="O4854" s="33"/>
      <c r="P4854" s="33"/>
      <c r="Q4854" s="33"/>
      <c r="R4854" s="33"/>
      <c r="S4854" s="33"/>
      <c r="T4854" s="33"/>
      <c r="U4854" s="33"/>
      <c r="V4854" s="33"/>
      <c r="W4854" s="33"/>
      <c r="X4854" s="33"/>
      <c r="Y4854" s="33"/>
      <c r="Z4854" s="33"/>
      <c r="AA4854" s="33"/>
      <c r="AB4854" s="33"/>
      <c r="AC4854" s="33"/>
      <c r="AD4854" s="33"/>
      <c r="AE4854" s="33"/>
      <c r="AF4854" s="33"/>
      <c r="AG4854" s="33"/>
      <c r="AH4854" s="33"/>
      <c r="AI4854" s="33"/>
      <c r="AJ4854" s="33"/>
      <c r="AK4854" s="33"/>
      <c r="AL4854" s="33"/>
      <c r="AM4854" s="33"/>
      <c r="AN4854" s="33"/>
      <c r="AO4854" s="33"/>
      <c r="AP4854" s="33"/>
      <c r="AQ4854" s="33"/>
      <c r="AR4854" s="33"/>
      <c r="AS4854" s="33"/>
      <c r="AT4854" s="33"/>
      <c r="AU4854" s="33"/>
      <c r="AV4854" s="33"/>
      <c r="AW4854" s="33"/>
      <c r="AX4854" s="33"/>
      <c r="AY4854" s="33"/>
      <c r="AZ4854" s="33"/>
      <c r="BA4854" s="33"/>
      <c r="BB4854" s="33"/>
      <c r="BC4854" s="33"/>
      <c r="BD4854" s="33"/>
      <c r="BE4854" s="33"/>
      <c r="BF4854" s="33"/>
      <c r="BG4854" s="33"/>
      <c r="BH4854" s="33"/>
      <c r="BI4854" s="33"/>
      <c r="BJ4854" s="33"/>
      <c r="BK4854" s="33"/>
      <c r="BL4854" s="33"/>
      <c r="BM4854" s="33"/>
      <c r="BN4854" s="33"/>
      <c r="BO4854" s="33"/>
      <c r="BP4854" s="33"/>
      <c r="BQ4854" s="33"/>
      <c r="BR4854" s="33"/>
      <c r="BS4854" s="33"/>
      <c r="BT4854" s="33"/>
      <c r="BU4854" s="33"/>
      <c r="BV4854" s="33"/>
      <c r="BW4854" s="33"/>
      <c r="BX4854" s="33"/>
      <c r="BY4854" s="33"/>
      <c r="BZ4854" s="33"/>
      <c r="CA4854" s="33"/>
      <c r="CB4854" s="33"/>
      <c r="CC4854" s="33"/>
      <c r="CD4854" s="33"/>
      <c r="CE4854" s="33"/>
      <c r="CF4854" s="33"/>
      <c r="CG4854" s="33"/>
      <c r="CH4854" s="33"/>
      <c r="CI4854" s="33"/>
      <c r="CJ4854" s="33"/>
      <c r="CK4854" s="33"/>
      <c r="CL4854" s="33"/>
      <c r="CM4854" s="33"/>
      <c r="CN4854" s="33"/>
      <c r="CO4854" s="33"/>
      <c r="CP4854" s="33"/>
      <c r="CQ4854" s="33"/>
      <c r="CR4854" s="33"/>
      <c r="CS4854" s="33"/>
      <c r="CT4854" s="33"/>
      <c r="CU4854" s="33"/>
      <c r="CV4854" s="33"/>
      <c r="CW4854" s="33"/>
      <c r="CX4854" s="33"/>
      <c r="CY4854" s="33"/>
      <c r="CZ4854" s="33"/>
      <c r="DA4854" s="33"/>
      <c r="DB4854" s="33"/>
      <c r="DC4854" s="33"/>
      <c r="DD4854" s="33"/>
      <c r="DE4854" s="33"/>
      <c r="DF4854" s="33"/>
      <c r="DG4854" s="33"/>
      <c r="DH4854" s="33"/>
      <c r="DI4854" s="33"/>
      <c r="DJ4854" s="33"/>
      <c r="DK4854" s="33"/>
      <c r="DL4854" s="33"/>
      <c r="DM4854" s="33"/>
      <c r="DN4854" s="33"/>
      <c r="DO4854" s="33"/>
      <c r="DP4854" s="33"/>
      <c r="DQ4854" s="33"/>
      <c r="DR4854" s="33"/>
      <c r="DS4854" s="33"/>
      <c r="DT4854" s="33"/>
      <c r="DU4854" s="33"/>
      <c r="DV4854" s="33"/>
      <c r="DW4854" s="33"/>
      <c r="DX4854" s="33"/>
      <c r="DY4854" s="33"/>
      <c r="DZ4854" s="33"/>
      <c r="EA4854" s="33"/>
      <c r="EB4854" s="33"/>
      <c r="EC4854" s="33"/>
      <c r="ED4854" s="33"/>
      <c r="EE4854" s="33"/>
      <c r="EF4854" s="33"/>
      <c r="EG4854" s="33"/>
      <c r="EH4854" s="33"/>
      <c r="EI4854" s="33"/>
      <c r="EJ4854" s="33"/>
      <c r="EK4854" s="33"/>
      <c r="EL4854" s="33"/>
      <c r="EM4854" s="33"/>
      <c r="EN4854" s="33"/>
      <c r="EO4854" s="33"/>
      <c r="EP4854" s="33"/>
      <c r="EQ4854" s="33"/>
      <c r="ER4854" s="33"/>
      <c r="ES4854" s="33"/>
      <c r="ET4854" s="33"/>
      <c r="EU4854" s="33"/>
      <c r="EV4854" s="33"/>
      <c r="EW4854" s="33"/>
      <c r="EX4854" s="33"/>
      <c r="EY4854" s="33"/>
      <c r="EZ4854" s="33"/>
      <c r="FA4854" s="33"/>
      <c r="FB4854" s="33"/>
      <c r="FC4854" s="33"/>
      <c r="FD4854" s="33"/>
      <c r="FE4854" s="33"/>
      <c r="FF4854" s="33"/>
      <c r="FG4854" s="33"/>
      <c r="FH4854" s="33"/>
      <c r="FI4854" s="33"/>
      <c r="FJ4854" s="33"/>
      <c r="FK4854" s="33"/>
      <c r="FL4854" s="33"/>
      <c r="FM4854" s="33"/>
      <c r="FN4854" s="33"/>
      <c r="FO4854" s="33"/>
      <c r="FP4854" s="33"/>
      <c r="FQ4854" s="33"/>
      <c r="FR4854" s="33"/>
      <c r="FS4854" s="33"/>
      <c r="FT4854" s="33"/>
      <c r="FU4854" s="33"/>
      <c r="FV4854" s="33"/>
      <c r="FW4854" s="33"/>
      <c r="FX4854" s="33"/>
      <c r="FY4854" s="33"/>
      <c r="FZ4854" s="33"/>
      <c r="GA4854" s="33"/>
      <c r="GB4854" s="33"/>
      <c r="GC4854" s="33"/>
      <c r="GD4854" s="33"/>
      <c r="GE4854" s="33"/>
      <c r="GF4854" s="33"/>
      <c r="GG4854" s="33"/>
      <c r="GH4854" s="33"/>
      <c r="GI4854" s="33"/>
      <c r="GJ4854" s="33"/>
      <c r="GK4854" s="33"/>
      <c r="GL4854" s="33"/>
      <c r="GM4854" s="33"/>
      <c r="GN4854" s="33"/>
      <c r="GO4854" s="33"/>
      <c r="GP4854" s="33"/>
      <c r="GQ4854" s="33"/>
      <c r="GR4854" s="33"/>
      <c r="GS4854" s="33"/>
      <c r="GT4854" s="33"/>
      <c r="GU4854" s="33"/>
      <c r="GV4854" s="33"/>
      <c r="GW4854" s="33"/>
      <c r="GX4854" s="33"/>
      <c r="GY4854" s="33"/>
      <c r="GZ4854" s="33"/>
      <c r="HA4854" s="33"/>
      <c r="HB4854" s="33"/>
      <c r="HC4854" s="33"/>
      <c r="HD4854" s="33"/>
      <c r="HE4854" s="33"/>
      <c r="HF4854" s="33"/>
      <c r="HG4854" s="33"/>
      <c r="HH4854" s="33"/>
      <c r="HI4854" s="33"/>
      <c r="HJ4854" s="33"/>
      <c r="HK4854" s="33"/>
      <c r="HL4854" s="33"/>
      <c r="HM4854" s="33"/>
      <c r="HN4854" s="33"/>
      <c r="HO4854" s="33"/>
      <c r="HP4854" s="33"/>
      <c r="HQ4854" s="33"/>
      <c r="HR4854" s="33"/>
      <c r="HS4854" s="33"/>
      <c r="HT4854" s="33"/>
      <c r="HU4854" s="33"/>
      <c r="HV4854" s="33"/>
      <c r="HW4854" s="33"/>
      <c r="HX4854" s="33"/>
      <c r="HY4854" s="33"/>
      <c r="HZ4854" s="33"/>
      <c r="IA4854" s="33"/>
      <c r="IB4854" s="33"/>
      <c r="IC4854" s="33"/>
      <c r="ID4854" s="33"/>
      <c r="IE4854" s="33"/>
      <c r="IF4854" s="33"/>
      <c r="IG4854" s="33"/>
      <c r="IH4854" s="33"/>
      <c r="II4854" s="33"/>
      <c r="IJ4854" s="33"/>
      <c r="IK4854" s="33"/>
      <c r="IL4854" s="33"/>
      <c r="IM4854" s="33"/>
      <c r="IN4854" s="33"/>
      <c r="IO4854" s="33"/>
      <c r="IP4854" s="33"/>
      <c r="IQ4854" s="33"/>
      <c r="IR4854" s="33"/>
      <c r="IS4854" s="33"/>
      <c r="IT4854" s="33"/>
      <c r="IU4854" s="33"/>
      <c r="IV4854" s="33"/>
    </row>
    <row r="4855" spans="1:256" s="19" customFormat="1" ht="16.5">
      <c r="A4855" s="20">
        <v>4853</v>
      </c>
      <c r="B4855" s="18" t="s">
        <v>11282</v>
      </c>
      <c r="C4855" s="18" t="s">
        <v>11254</v>
      </c>
      <c r="D4855" s="18" t="s">
        <v>9348</v>
      </c>
      <c r="E4855" s="18" t="s">
        <v>1699</v>
      </c>
      <c r="F4855" s="7" t="s">
        <v>11283</v>
      </c>
      <c r="G4855" s="18">
        <v>2</v>
      </c>
      <c r="H4855" s="18">
        <v>65</v>
      </c>
      <c r="I4855" s="21">
        <f t="shared" si="220"/>
        <v>130</v>
      </c>
      <c r="J4855" s="18"/>
      <c r="K4855" s="18"/>
      <c r="L4855" s="18">
        <f t="shared" si="219"/>
        <v>2</v>
      </c>
      <c r="M4855" s="33"/>
      <c r="N4855" s="33"/>
      <c r="O4855" s="33"/>
      <c r="P4855" s="33"/>
      <c r="Q4855" s="33"/>
      <c r="R4855" s="33"/>
      <c r="S4855" s="33"/>
      <c r="T4855" s="33"/>
      <c r="U4855" s="33"/>
      <c r="V4855" s="33"/>
      <c r="W4855" s="33"/>
      <c r="X4855" s="33"/>
      <c r="Y4855" s="33"/>
      <c r="Z4855" s="33"/>
      <c r="AA4855" s="33"/>
      <c r="AB4855" s="33"/>
      <c r="AC4855" s="33"/>
      <c r="AD4855" s="33"/>
      <c r="AE4855" s="33"/>
      <c r="AF4855" s="33"/>
      <c r="AG4855" s="33"/>
      <c r="AH4855" s="33"/>
      <c r="AI4855" s="33"/>
      <c r="AJ4855" s="33"/>
      <c r="AK4855" s="33"/>
      <c r="AL4855" s="33"/>
      <c r="AM4855" s="33"/>
      <c r="AN4855" s="33"/>
      <c r="AO4855" s="33"/>
      <c r="AP4855" s="33"/>
      <c r="AQ4855" s="33"/>
      <c r="AR4855" s="33"/>
      <c r="AS4855" s="33"/>
      <c r="AT4855" s="33"/>
      <c r="AU4855" s="33"/>
      <c r="AV4855" s="33"/>
      <c r="AW4855" s="33"/>
      <c r="AX4855" s="33"/>
      <c r="AY4855" s="33"/>
      <c r="AZ4855" s="33"/>
      <c r="BA4855" s="33"/>
      <c r="BB4855" s="33"/>
      <c r="BC4855" s="33"/>
      <c r="BD4855" s="33"/>
      <c r="BE4855" s="33"/>
      <c r="BF4855" s="33"/>
      <c r="BG4855" s="33"/>
      <c r="BH4855" s="33"/>
      <c r="BI4855" s="33"/>
      <c r="BJ4855" s="33"/>
      <c r="BK4855" s="33"/>
      <c r="BL4855" s="33"/>
      <c r="BM4855" s="33"/>
      <c r="BN4855" s="33"/>
      <c r="BO4855" s="33"/>
      <c r="BP4855" s="33"/>
      <c r="BQ4855" s="33"/>
      <c r="BR4855" s="33"/>
      <c r="BS4855" s="33"/>
      <c r="BT4855" s="33"/>
      <c r="BU4855" s="33"/>
      <c r="BV4855" s="33"/>
      <c r="BW4855" s="33"/>
      <c r="BX4855" s="33"/>
      <c r="BY4855" s="33"/>
      <c r="BZ4855" s="33"/>
      <c r="CA4855" s="33"/>
      <c r="CB4855" s="33"/>
      <c r="CC4855" s="33"/>
      <c r="CD4855" s="33"/>
      <c r="CE4855" s="33"/>
      <c r="CF4855" s="33"/>
      <c r="CG4855" s="33"/>
      <c r="CH4855" s="33"/>
      <c r="CI4855" s="33"/>
      <c r="CJ4855" s="33"/>
      <c r="CK4855" s="33"/>
      <c r="CL4855" s="33"/>
      <c r="CM4855" s="33"/>
      <c r="CN4855" s="33"/>
      <c r="CO4855" s="33"/>
      <c r="CP4855" s="33"/>
      <c r="CQ4855" s="33"/>
      <c r="CR4855" s="33"/>
      <c r="CS4855" s="33"/>
      <c r="CT4855" s="33"/>
      <c r="CU4855" s="33"/>
      <c r="CV4855" s="33"/>
      <c r="CW4855" s="33"/>
      <c r="CX4855" s="33"/>
      <c r="CY4855" s="33"/>
      <c r="CZ4855" s="33"/>
      <c r="DA4855" s="33"/>
      <c r="DB4855" s="33"/>
      <c r="DC4855" s="33"/>
      <c r="DD4855" s="33"/>
      <c r="DE4855" s="33"/>
      <c r="DF4855" s="33"/>
      <c r="DG4855" s="33"/>
      <c r="DH4855" s="33"/>
      <c r="DI4855" s="33"/>
      <c r="DJ4855" s="33"/>
      <c r="DK4855" s="33"/>
      <c r="DL4855" s="33"/>
      <c r="DM4855" s="33"/>
      <c r="DN4855" s="33"/>
      <c r="DO4855" s="33"/>
      <c r="DP4855" s="33"/>
      <c r="DQ4855" s="33"/>
      <c r="DR4855" s="33"/>
      <c r="DS4855" s="33"/>
      <c r="DT4855" s="33"/>
      <c r="DU4855" s="33"/>
      <c r="DV4855" s="33"/>
      <c r="DW4855" s="33"/>
      <c r="DX4855" s="33"/>
      <c r="DY4855" s="33"/>
      <c r="DZ4855" s="33"/>
      <c r="EA4855" s="33"/>
      <c r="EB4855" s="33"/>
      <c r="EC4855" s="33"/>
      <c r="ED4855" s="33"/>
      <c r="EE4855" s="33"/>
      <c r="EF4855" s="33"/>
      <c r="EG4855" s="33"/>
      <c r="EH4855" s="33"/>
      <c r="EI4855" s="33"/>
      <c r="EJ4855" s="33"/>
      <c r="EK4855" s="33"/>
      <c r="EL4855" s="33"/>
      <c r="EM4855" s="33"/>
      <c r="EN4855" s="33"/>
      <c r="EO4855" s="33"/>
      <c r="EP4855" s="33"/>
      <c r="EQ4855" s="33"/>
      <c r="ER4855" s="33"/>
      <c r="ES4855" s="33"/>
      <c r="ET4855" s="33"/>
      <c r="EU4855" s="33"/>
      <c r="EV4855" s="33"/>
      <c r="EW4855" s="33"/>
      <c r="EX4855" s="33"/>
      <c r="EY4855" s="33"/>
      <c r="EZ4855" s="33"/>
      <c r="FA4855" s="33"/>
      <c r="FB4855" s="33"/>
      <c r="FC4855" s="33"/>
      <c r="FD4855" s="33"/>
      <c r="FE4855" s="33"/>
      <c r="FF4855" s="33"/>
      <c r="FG4855" s="33"/>
      <c r="FH4855" s="33"/>
      <c r="FI4855" s="33"/>
      <c r="FJ4855" s="33"/>
      <c r="FK4855" s="33"/>
      <c r="FL4855" s="33"/>
      <c r="FM4855" s="33"/>
      <c r="FN4855" s="33"/>
      <c r="FO4855" s="33"/>
      <c r="FP4855" s="33"/>
      <c r="FQ4855" s="33"/>
      <c r="FR4855" s="33"/>
      <c r="FS4855" s="33"/>
      <c r="FT4855" s="33"/>
      <c r="FU4855" s="33"/>
      <c r="FV4855" s="33"/>
      <c r="FW4855" s="33"/>
      <c r="FX4855" s="33"/>
      <c r="FY4855" s="33"/>
      <c r="FZ4855" s="33"/>
      <c r="GA4855" s="33"/>
      <c r="GB4855" s="33"/>
      <c r="GC4855" s="33"/>
      <c r="GD4855" s="33"/>
      <c r="GE4855" s="33"/>
      <c r="GF4855" s="33"/>
      <c r="GG4855" s="33"/>
      <c r="GH4855" s="33"/>
      <c r="GI4855" s="33"/>
      <c r="GJ4855" s="33"/>
      <c r="GK4855" s="33"/>
      <c r="GL4855" s="33"/>
      <c r="GM4855" s="33"/>
      <c r="GN4855" s="33"/>
      <c r="GO4855" s="33"/>
      <c r="GP4855" s="33"/>
      <c r="GQ4855" s="33"/>
      <c r="GR4855" s="33"/>
      <c r="GS4855" s="33"/>
      <c r="GT4855" s="33"/>
      <c r="GU4855" s="33"/>
      <c r="GV4855" s="33"/>
      <c r="GW4855" s="33"/>
      <c r="GX4855" s="33"/>
      <c r="GY4855" s="33"/>
      <c r="GZ4855" s="33"/>
      <c r="HA4855" s="33"/>
      <c r="HB4855" s="33"/>
      <c r="HC4855" s="33"/>
      <c r="HD4855" s="33"/>
      <c r="HE4855" s="33"/>
      <c r="HF4855" s="33"/>
      <c r="HG4855" s="33"/>
      <c r="HH4855" s="33"/>
      <c r="HI4855" s="33"/>
      <c r="HJ4855" s="33"/>
      <c r="HK4855" s="33"/>
      <c r="HL4855" s="33"/>
      <c r="HM4855" s="33"/>
      <c r="HN4855" s="33"/>
      <c r="HO4855" s="33"/>
      <c r="HP4855" s="33"/>
      <c r="HQ4855" s="33"/>
      <c r="HR4855" s="33"/>
      <c r="HS4855" s="33"/>
      <c r="HT4855" s="33"/>
      <c r="HU4855" s="33"/>
      <c r="HV4855" s="33"/>
      <c r="HW4855" s="33"/>
      <c r="HX4855" s="33"/>
      <c r="HY4855" s="33"/>
      <c r="HZ4855" s="33"/>
      <c r="IA4855" s="33"/>
      <c r="IB4855" s="33"/>
      <c r="IC4855" s="33"/>
      <c r="ID4855" s="33"/>
      <c r="IE4855" s="33"/>
      <c r="IF4855" s="33"/>
      <c r="IG4855" s="33"/>
      <c r="IH4855" s="33"/>
      <c r="II4855" s="33"/>
      <c r="IJ4855" s="33"/>
      <c r="IK4855" s="33"/>
      <c r="IL4855" s="33"/>
      <c r="IM4855" s="33"/>
      <c r="IN4855" s="33"/>
      <c r="IO4855" s="33"/>
      <c r="IP4855" s="33"/>
      <c r="IQ4855" s="33"/>
      <c r="IR4855" s="33"/>
      <c r="IS4855" s="33"/>
      <c r="IT4855" s="33"/>
      <c r="IU4855" s="33"/>
      <c r="IV4855" s="33"/>
    </row>
    <row r="4856" spans="1:256" s="19" customFormat="1" ht="16.5">
      <c r="A4856" s="20">
        <v>4854</v>
      </c>
      <c r="B4856" s="18" t="s">
        <v>11284</v>
      </c>
      <c r="C4856" s="18" t="s">
        <v>11254</v>
      </c>
      <c r="D4856" s="18" t="s">
        <v>9348</v>
      </c>
      <c r="E4856" s="18" t="s">
        <v>1699</v>
      </c>
      <c r="F4856" s="7" t="s">
        <v>11285</v>
      </c>
      <c r="G4856" s="18">
        <v>2</v>
      </c>
      <c r="H4856" s="18">
        <v>65</v>
      </c>
      <c r="I4856" s="21">
        <f t="shared" si="220"/>
        <v>130</v>
      </c>
      <c r="J4856" s="18"/>
      <c r="K4856" s="18"/>
      <c r="L4856" s="18">
        <f t="shared" si="219"/>
        <v>2</v>
      </c>
      <c r="M4856" s="33"/>
      <c r="N4856" s="33"/>
      <c r="O4856" s="33"/>
      <c r="P4856" s="33"/>
      <c r="Q4856" s="33"/>
      <c r="R4856" s="33"/>
      <c r="S4856" s="33"/>
      <c r="T4856" s="33"/>
      <c r="U4856" s="33"/>
      <c r="V4856" s="33"/>
      <c r="W4856" s="33"/>
      <c r="X4856" s="33"/>
      <c r="Y4856" s="33"/>
      <c r="Z4856" s="33"/>
      <c r="AA4856" s="33"/>
      <c r="AB4856" s="33"/>
      <c r="AC4856" s="33"/>
      <c r="AD4856" s="33"/>
      <c r="AE4856" s="33"/>
      <c r="AF4856" s="33"/>
      <c r="AG4856" s="33"/>
      <c r="AH4856" s="33"/>
      <c r="AI4856" s="33"/>
      <c r="AJ4856" s="33"/>
      <c r="AK4856" s="33"/>
      <c r="AL4856" s="33"/>
      <c r="AM4856" s="33"/>
      <c r="AN4856" s="33"/>
      <c r="AO4856" s="33"/>
      <c r="AP4856" s="33"/>
      <c r="AQ4856" s="33"/>
      <c r="AR4856" s="33"/>
      <c r="AS4856" s="33"/>
      <c r="AT4856" s="33"/>
      <c r="AU4856" s="33"/>
      <c r="AV4856" s="33"/>
      <c r="AW4856" s="33"/>
      <c r="AX4856" s="33"/>
      <c r="AY4856" s="33"/>
      <c r="AZ4856" s="33"/>
      <c r="BA4856" s="33"/>
      <c r="BB4856" s="33"/>
      <c r="BC4856" s="33"/>
      <c r="BD4856" s="33"/>
      <c r="BE4856" s="33"/>
      <c r="BF4856" s="33"/>
      <c r="BG4856" s="33"/>
      <c r="BH4856" s="33"/>
      <c r="BI4856" s="33"/>
      <c r="BJ4856" s="33"/>
      <c r="BK4856" s="33"/>
      <c r="BL4856" s="33"/>
      <c r="BM4856" s="33"/>
      <c r="BN4856" s="33"/>
      <c r="BO4856" s="33"/>
      <c r="BP4856" s="33"/>
      <c r="BQ4856" s="33"/>
      <c r="BR4856" s="33"/>
      <c r="BS4856" s="33"/>
      <c r="BT4856" s="33"/>
      <c r="BU4856" s="33"/>
      <c r="BV4856" s="33"/>
      <c r="BW4856" s="33"/>
      <c r="BX4856" s="33"/>
      <c r="BY4856" s="33"/>
      <c r="BZ4856" s="33"/>
      <c r="CA4856" s="33"/>
      <c r="CB4856" s="33"/>
      <c r="CC4856" s="33"/>
      <c r="CD4856" s="33"/>
      <c r="CE4856" s="33"/>
      <c r="CF4856" s="33"/>
      <c r="CG4856" s="33"/>
      <c r="CH4856" s="33"/>
      <c r="CI4856" s="33"/>
      <c r="CJ4856" s="33"/>
      <c r="CK4856" s="33"/>
      <c r="CL4856" s="33"/>
      <c r="CM4856" s="33"/>
      <c r="CN4856" s="33"/>
      <c r="CO4856" s="33"/>
      <c r="CP4856" s="33"/>
      <c r="CQ4856" s="33"/>
      <c r="CR4856" s="33"/>
      <c r="CS4856" s="33"/>
      <c r="CT4856" s="33"/>
      <c r="CU4856" s="33"/>
      <c r="CV4856" s="33"/>
      <c r="CW4856" s="33"/>
      <c r="CX4856" s="33"/>
      <c r="CY4856" s="33"/>
      <c r="CZ4856" s="33"/>
      <c r="DA4856" s="33"/>
      <c r="DB4856" s="33"/>
      <c r="DC4856" s="33"/>
      <c r="DD4856" s="33"/>
      <c r="DE4856" s="33"/>
      <c r="DF4856" s="33"/>
      <c r="DG4856" s="33"/>
      <c r="DH4856" s="33"/>
      <c r="DI4856" s="33"/>
      <c r="DJ4856" s="33"/>
      <c r="DK4856" s="33"/>
      <c r="DL4856" s="33"/>
      <c r="DM4856" s="33"/>
      <c r="DN4856" s="33"/>
      <c r="DO4856" s="33"/>
      <c r="DP4856" s="33"/>
      <c r="DQ4856" s="33"/>
      <c r="DR4856" s="33"/>
      <c r="DS4856" s="33"/>
      <c r="DT4856" s="33"/>
      <c r="DU4856" s="33"/>
      <c r="DV4856" s="33"/>
      <c r="DW4856" s="33"/>
      <c r="DX4856" s="33"/>
      <c r="DY4856" s="33"/>
      <c r="DZ4856" s="33"/>
      <c r="EA4856" s="33"/>
      <c r="EB4856" s="33"/>
      <c r="EC4856" s="33"/>
      <c r="ED4856" s="33"/>
      <c r="EE4856" s="33"/>
      <c r="EF4856" s="33"/>
      <c r="EG4856" s="33"/>
      <c r="EH4856" s="33"/>
      <c r="EI4856" s="33"/>
      <c r="EJ4856" s="33"/>
      <c r="EK4856" s="33"/>
      <c r="EL4856" s="33"/>
      <c r="EM4856" s="33"/>
      <c r="EN4856" s="33"/>
      <c r="EO4856" s="33"/>
      <c r="EP4856" s="33"/>
      <c r="EQ4856" s="33"/>
      <c r="ER4856" s="33"/>
      <c r="ES4856" s="33"/>
      <c r="ET4856" s="33"/>
      <c r="EU4856" s="33"/>
      <c r="EV4856" s="33"/>
      <c r="EW4856" s="33"/>
      <c r="EX4856" s="33"/>
      <c r="EY4856" s="33"/>
      <c r="EZ4856" s="33"/>
      <c r="FA4856" s="33"/>
      <c r="FB4856" s="33"/>
      <c r="FC4856" s="33"/>
      <c r="FD4856" s="33"/>
      <c r="FE4856" s="33"/>
      <c r="FF4856" s="33"/>
      <c r="FG4856" s="33"/>
      <c r="FH4856" s="33"/>
      <c r="FI4856" s="33"/>
      <c r="FJ4856" s="33"/>
      <c r="FK4856" s="33"/>
      <c r="FL4856" s="33"/>
      <c r="FM4856" s="33"/>
      <c r="FN4856" s="33"/>
      <c r="FO4856" s="33"/>
      <c r="FP4856" s="33"/>
      <c r="FQ4856" s="33"/>
      <c r="FR4856" s="33"/>
      <c r="FS4856" s="33"/>
      <c r="FT4856" s="33"/>
      <c r="FU4856" s="33"/>
      <c r="FV4856" s="33"/>
      <c r="FW4856" s="33"/>
      <c r="FX4856" s="33"/>
      <c r="FY4856" s="33"/>
      <c r="FZ4856" s="33"/>
      <c r="GA4856" s="33"/>
      <c r="GB4856" s="33"/>
      <c r="GC4856" s="33"/>
      <c r="GD4856" s="33"/>
      <c r="GE4856" s="33"/>
      <c r="GF4856" s="33"/>
      <c r="GG4856" s="33"/>
      <c r="GH4856" s="33"/>
      <c r="GI4856" s="33"/>
      <c r="GJ4856" s="33"/>
      <c r="GK4856" s="33"/>
      <c r="GL4856" s="33"/>
      <c r="GM4856" s="33"/>
      <c r="GN4856" s="33"/>
      <c r="GO4856" s="33"/>
      <c r="GP4856" s="33"/>
      <c r="GQ4856" s="33"/>
      <c r="GR4856" s="33"/>
      <c r="GS4856" s="33"/>
      <c r="GT4856" s="33"/>
      <c r="GU4856" s="33"/>
      <c r="GV4856" s="33"/>
      <c r="GW4856" s="33"/>
      <c r="GX4856" s="33"/>
      <c r="GY4856" s="33"/>
      <c r="GZ4856" s="33"/>
      <c r="HA4856" s="33"/>
      <c r="HB4856" s="33"/>
      <c r="HC4856" s="33"/>
      <c r="HD4856" s="33"/>
      <c r="HE4856" s="33"/>
      <c r="HF4856" s="33"/>
      <c r="HG4856" s="33"/>
      <c r="HH4856" s="33"/>
      <c r="HI4856" s="33"/>
      <c r="HJ4856" s="33"/>
      <c r="HK4856" s="33"/>
      <c r="HL4856" s="33"/>
      <c r="HM4856" s="33"/>
      <c r="HN4856" s="33"/>
      <c r="HO4856" s="33"/>
      <c r="HP4856" s="33"/>
      <c r="HQ4856" s="33"/>
      <c r="HR4856" s="33"/>
      <c r="HS4856" s="33"/>
      <c r="HT4856" s="33"/>
      <c r="HU4856" s="33"/>
      <c r="HV4856" s="33"/>
      <c r="HW4856" s="33"/>
      <c r="HX4856" s="33"/>
      <c r="HY4856" s="33"/>
      <c r="HZ4856" s="33"/>
      <c r="IA4856" s="33"/>
      <c r="IB4856" s="33"/>
      <c r="IC4856" s="33"/>
      <c r="ID4856" s="33"/>
      <c r="IE4856" s="33"/>
      <c r="IF4856" s="33"/>
      <c r="IG4856" s="33"/>
      <c r="IH4856" s="33"/>
      <c r="II4856" s="33"/>
      <c r="IJ4856" s="33"/>
      <c r="IK4856" s="33"/>
      <c r="IL4856" s="33"/>
      <c r="IM4856" s="33"/>
      <c r="IN4856" s="33"/>
      <c r="IO4856" s="33"/>
      <c r="IP4856" s="33"/>
      <c r="IQ4856" s="33"/>
      <c r="IR4856" s="33"/>
      <c r="IS4856" s="33"/>
      <c r="IT4856" s="33"/>
      <c r="IU4856" s="33"/>
      <c r="IV4856" s="33"/>
    </row>
    <row r="4857" spans="1:256" s="19" customFormat="1" ht="16.5">
      <c r="A4857" s="20">
        <v>4855</v>
      </c>
      <c r="B4857" s="18" t="s">
        <v>11286</v>
      </c>
      <c r="C4857" s="18" t="s">
        <v>11254</v>
      </c>
      <c r="D4857" s="18" t="s">
        <v>9348</v>
      </c>
      <c r="E4857" s="18" t="s">
        <v>1699</v>
      </c>
      <c r="F4857" s="7" t="s">
        <v>11287</v>
      </c>
      <c r="G4857" s="18">
        <v>2</v>
      </c>
      <c r="H4857" s="18">
        <v>65</v>
      </c>
      <c r="I4857" s="21">
        <f t="shared" si="220"/>
        <v>130</v>
      </c>
      <c r="J4857" s="18"/>
      <c r="K4857" s="18"/>
      <c r="L4857" s="18">
        <f t="shared" si="219"/>
        <v>2</v>
      </c>
      <c r="M4857" s="33"/>
      <c r="N4857" s="33"/>
      <c r="O4857" s="33"/>
      <c r="P4857" s="33"/>
      <c r="Q4857" s="33"/>
      <c r="R4857" s="33"/>
      <c r="S4857" s="33"/>
      <c r="T4857" s="33"/>
      <c r="U4857" s="33"/>
      <c r="V4857" s="33"/>
      <c r="W4857" s="33"/>
      <c r="X4857" s="33"/>
      <c r="Y4857" s="33"/>
      <c r="Z4857" s="33"/>
      <c r="AA4857" s="33"/>
      <c r="AB4857" s="33"/>
      <c r="AC4857" s="33"/>
      <c r="AD4857" s="33"/>
      <c r="AE4857" s="33"/>
      <c r="AF4857" s="33"/>
      <c r="AG4857" s="33"/>
      <c r="AH4857" s="33"/>
      <c r="AI4857" s="33"/>
      <c r="AJ4857" s="33"/>
      <c r="AK4857" s="33"/>
      <c r="AL4857" s="33"/>
      <c r="AM4857" s="33"/>
      <c r="AN4857" s="33"/>
      <c r="AO4857" s="33"/>
      <c r="AP4857" s="33"/>
      <c r="AQ4857" s="33"/>
      <c r="AR4857" s="33"/>
      <c r="AS4857" s="33"/>
      <c r="AT4857" s="33"/>
      <c r="AU4857" s="33"/>
      <c r="AV4857" s="33"/>
      <c r="AW4857" s="33"/>
      <c r="AX4857" s="33"/>
      <c r="AY4857" s="33"/>
      <c r="AZ4857" s="33"/>
      <c r="BA4857" s="33"/>
      <c r="BB4857" s="33"/>
      <c r="BC4857" s="33"/>
      <c r="BD4857" s="33"/>
      <c r="BE4857" s="33"/>
      <c r="BF4857" s="33"/>
      <c r="BG4857" s="33"/>
      <c r="BH4857" s="33"/>
      <c r="BI4857" s="33"/>
      <c r="BJ4857" s="33"/>
      <c r="BK4857" s="33"/>
      <c r="BL4857" s="33"/>
      <c r="BM4857" s="33"/>
      <c r="BN4857" s="33"/>
      <c r="BO4857" s="33"/>
      <c r="BP4857" s="33"/>
      <c r="BQ4857" s="33"/>
      <c r="BR4857" s="33"/>
      <c r="BS4857" s="33"/>
      <c r="BT4857" s="33"/>
      <c r="BU4857" s="33"/>
      <c r="BV4857" s="33"/>
      <c r="BW4857" s="33"/>
      <c r="BX4857" s="33"/>
      <c r="BY4857" s="33"/>
      <c r="BZ4857" s="33"/>
      <c r="CA4857" s="33"/>
      <c r="CB4857" s="33"/>
      <c r="CC4857" s="33"/>
      <c r="CD4857" s="33"/>
      <c r="CE4857" s="33"/>
      <c r="CF4857" s="33"/>
      <c r="CG4857" s="33"/>
      <c r="CH4857" s="33"/>
      <c r="CI4857" s="33"/>
      <c r="CJ4857" s="33"/>
      <c r="CK4857" s="33"/>
      <c r="CL4857" s="33"/>
      <c r="CM4857" s="33"/>
      <c r="CN4857" s="33"/>
      <c r="CO4857" s="33"/>
      <c r="CP4857" s="33"/>
      <c r="CQ4857" s="33"/>
      <c r="CR4857" s="33"/>
      <c r="CS4857" s="33"/>
      <c r="CT4857" s="33"/>
      <c r="CU4857" s="33"/>
      <c r="CV4857" s="33"/>
      <c r="CW4857" s="33"/>
      <c r="CX4857" s="33"/>
      <c r="CY4857" s="33"/>
      <c r="CZ4857" s="33"/>
      <c r="DA4857" s="33"/>
      <c r="DB4857" s="33"/>
      <c r="DC4857" s="33"/>
      <c r="DD4857" s="33"/>
      <c r="DE4857" s="33"/>
      <c r="DF4857" s="33"/>
      <c r="DG4857" s="33"/>
      <c r="DH4857" s="33"/>
      <c r="DI4857" s="33"/>
      <c r="DJ4857" s="33"/>
      <c r="DK4857" s="33"/>
      <c r="DL4857" s="33"/>
      <c r="DM4857" s="33"/>
      <c r="DN4857" s="33"/>
      <c r="DO4857" s="33"/>
      <c r="DP4857" s="33"/>
      <c r="DQ4857" s="33"/>
      <c r="DR4857" s="33"/>
      <c r="DS4857" s="33"/>
      <c r="DT4857" s="33"/>
      <c r="DU4857" s="33"/>
      <c r="DV4857" s="33"/>
      <c r="DW4857" s="33"/>
      <c r="DX4857" s="33"/>
      <c r="DY4857" s="33"/>
      <c r="DZ4857" s="33"/>
      <c r="EA4857" s="33"/>
      <c r="EB4857" s="33"/>
      <c r="EC4857" s="33"/>
      <c r="ED4857" s="33"/>
      <c r="EE4857" s="33"/>
      <c r="EF4857" s="33"/>
      <c r="EG4857" s="33"/>
      <c r="EH4857" s="33"/>
      <c r="EI4857" s="33"/>
      <c r="EJ4857" s="33"/>
      <c r="EK4857" s="33"/>
      <c r="EL4857" s="33"/>
      <c r="EM4857" s="33"/>
      <c r="EN4857" s="33"/>
      <c r="EO4857" s="33"/>
      <c r="EP4857" s="33"/>
      <c r="EQ4857" s="33"/>
      <c r="ER4857" s="33"/>
      <c r="ES4857" s="33"/>
      <c r="ET4857" s="33"/>
      <c r="EU4857" s="33"/>
      <c r="EV4857" s="33"/>
      <c r="EW4857" s="33"/>
      <c r="EX4857" s="33"/>
      <c r="EY4857" s="33"/>
      <c r="EZ4857" s="33"/>
      <c r="FA4857" s="33"/>
      <c r="FB4857" s="33"/>
      <c r="FC4857" s="33"/>
      <c r="FD4857" s="33"/>
      <c r="FE4857" s="33"/>
      <c r="FF4857" s="33"/>
      <c r="FG4857" s="33"/>
      <c r="FH4857" s="33"/>
      <c r="FI4857" s="33"/>
      <c r="FJ4857" s="33"/>
      <c r="FK4857" s="33"/>
      <c r="FL4857" s="33"/>
      <c r="FM4857" s="33"/>
      <c r="FN4857" s="33"/>
      <c r="FO4857" s="33"/>
      <c r="FP4857" s="33"/>
      <c r="FQ4857" s="33"/>
      <c r="FR4857" s="33"/>
      <c r="FS4857" s="33"/>
      <c r="FT4857" s="33"/>
      <c r="FU4857" s="33"/>
      <c r="FV4857" s="33"/>
      <c r="FW4857" s="33"/>
      <c r="FX4857" s="33"/>
      <c r="FY4857" s="33"/>
      <c r="FZ4857" s="33"/>
      <c r="GA4857" s="33"/>
      <c r="GB4857" s="33"/>
      <c r="GC4857" s="33"/>
      <c r="GD4857" s="33"/>
      <c r="GE4857" s="33"/>
      <c r="GF4857" s="33"/>
      <c r="GG4857" s="33"/>
      <c r="GH4857" s="33"/>
      <c r="GI4857" s="33"/>
      <c r="GJ4857" s="33"/>
      <c r="GK4857" s="33"/>
      <c r="GL4857" s="33"/>
      <c r="GM4857" s="33"/>
      <c r="GN4857" s="33"/>
      <c r="GO4857" s="33"/>
      <c r="GP4857" s="33"/>
      <c r="GQ4857" s="33"/>
      <c r="GR4857" s="33"/>
      <c r="GS4857" s="33"/>
      <c r="GT4857" s="33"/>
      <c r="GU4857" s="33"/>
      <c r="GV4857" s="33"/>
      <c r="GW4857" s="33"/>
      <c r="GX4857" s="33"/>
      <c r="GY4857" s="33"/>
      <c r="GZ4857" s="33"/>
      <c r="HA4857" s="33"/>
      <c r="HB4857" s="33"/>
      <c r="HC4857" s="33"/>
      <c r="HD4857" s="33"/>
      <c r="HE4857" s="33"/>
      <c r="HF4857" s="33"/>
      <c r="HG4857" s="33"/>
      <c r="HH4857" s="33"/>
      <c r="HI4857" s="33"/>
      <c r="HJ4857" s="33"/>
      <c r="HK4857" s="33"/>
      <c r="HL4857" s="33"/>
      <c r="HM4857" s="33"/>
      <c r="HN4857" s="33"/>
      <c r="HO4857" s="33"/>
      <c r="HP4857" s="33"/>
      <c r="HQ4857" s="33"/>
      <c r="HR4857" s="33"/>
      <c r="HS4857" s="33"/>
      <c r="HT4857" s="33"/>
      <c r="HU4857" s="33"/>
      <c r="HV4857" s="33"/>
      <c r="HW4857" s="33"/>
      <c r="HX4857" s="33"/>
      <c r="HY4857" s="33"/>
      <c r="HZ4857" s="33"/>
      <c r="IA4857" s="33"/>
      <c r="IB4857" s="33"/>
      <c r="IC4857" s="33"/>
      <c r="ID4857" s="33"/>
      <c r="IE4857" s="33"/>
      <c r="IF4857" s="33"/>
      <c r="IG4857" s="33"/>
      <c r="IH4857" s="33"/>
      <c r="II4857" s="33"/>
      <c r="IJ4857" s="33"/>
      <c r="IK4857" s="33"/>
      <c r="IL4857" s="33"/>
      <c r="IM4857" s="33"/>
      <c r="IN4857" s="33"/>
      <c r="IO4857" s="33"/>
      <c r="IP4857" s="33"/>
      <c r="IQ4857" s="33"/>
      <c r="IR4857" s="33"/>
      <c r="IS4857" s="33"/>
      <c r="IT4857" s="33"/>
      <c r="IU4857" s="33"/>
      <c r="IV4857" s="33"/>
    </row>
    <row r="4858" spans="1:256" s="19" customFormat="1" ht="16.5">
      <c r="A4858" s="20">
        <v>4856</v>
      </c>
      <c r="B4858" s="18" t="s">
        <v>11288</v>
      </c>
      <c r="C4858" s="18" t="s">
        <v>11254</v>
      </c>
      <c r="D4858" s="18" t="s">
        <v>9348</v>
      </c>
      <c r="E4858" s="18" t="s">
        <v>1699</v>
      </c>
      <c r="F4858" s="7" t="s">
        <v>11289</v>
      </c>
      <c r="G4858" s="18">
        <v>2</v>
      </c>
      <c r="H4858" s="18">
        <v>65</v>
      </c>
      <c r="I4858" s="21">
        <f t="shared" si="220"/>
        <v>130</v>
      </c>
      <c r="J4858" s="18"/>
      <c r="K4858" s="18"/>
      <c r="L4858" s="18">
        <f t="shared" si="219"/>
        <v>2</v>
      </c>
      <c r="M4858" s="33"/>
      <c r="N4858" s="33"/>
      <c r="O4858" s="33"/>
      <c r="P4858" s="33"/>
      <c r="Q4858" s="33"/>
      <c r="R4858" s="33"/>
      <c r="S4858" s="33"/>
      <c r="T4858" s="33"/>
      <c r="U4858" s="33"/>
      <c r="V4858" s="33"/>
      <c r="W4858" s="33"/>
      <c r="X4858" s="33"/>
      <c r="Y4858" s="33"/>
      <c r="Z4858" s="33"/>
      <c r="AA4858" s="33"/>
      <c r="AB4858" s="33"/>
      <c r="AC4858" s="33"/>
      <c r="AD4858" s="33"/>
      <c r="AE4858" s="33"/>
      <c r="AF4858" s="33"/>
      <c r="AG4858" s="33"/>
      <c r="AH4858" s="33"/>
      <c r="AI4858" s="33"/>
      <c r="AJ4858" s="33"/>
      <c r="AK4858" s="33"/>
      <c r="AL4858" s="33"/>
      <c r="AM4858" s="33"/>
      <c r="AN4858" s="33"/>
      <c r="AO4858" s="33"/>
      <c r="AP4858" s="33"/>
      <c r="AQ4858" s="33"/>
      <c r="AR4858" s="33"/>
      <c r="AS4858" s="33"/>
      <c r="AT4858" s="33"/>
      <c r="AU4858" s="33"/>
      <c r="AV4858" s="33"/>
      <c r="AW4858" s="33"/>
      <c r="AX4858" s="33"/>
      <c r="AY4858" s="33"/>
      <c r="AZ4858" s="33"/>
      <c r="BA4858" s="33"/>
      <c r="BB4858" s="33"/>
      <c r="BC4858" s="33"/>
      <c r="BD4858" s="33"/>
      <c r="BE4858" s="33"/>
      <c r="BF4858" s="33"/>
      <c r="BG4858" s="33"/>
      <c r="BH4858" s="33"/>
      <c r="BI4858" s="33"/>
      <c r="BJ4858" s="33"/>
      <c r="BK4858" s="33"/>
      <c r="BL4858" s="33"/>
      <c r="BM4858" s="33"/>
      <c r="BN4858" s="33"/>
      <c r="BO4858" s="33"/>
      <c r="BP4858" s="33"/>
      <c r="BQ4858" s="33"/>
      <c r="BR4858" s="33"/>
      <c r="BS4858" s="33"/>
      <c r="BT4858" s="33"/>
      <c r="BU4858" s="33"/>
      <c r="BV4858" s="33"/>
      <c r="BW4858" s="33"/>
      <c r="BX4858" s="33"/>
      <c r="BY4858" s="33"/>
      <c r="BZ4858" s="33"/>
      <c r="CA4858" s="33"/>
      <c r="CB4858" s="33"/>
      <c r="CC4858" s="33"/>
      <c r="CD4858" s="33"/>
      <c r="CE4858" s="33"/>
      <c r="CF4858" s="33"/>
      <c r="CG4858" s="33"/>
      <c r="CH4858" s="33"/>
      <c r="CI4858" s="33"/>
      <c r="CJ4858" s="33"/>
      <c r="CK4858" s="33"/>
      <c r="CL4858" s="33"/>
      <c r="CM4858" s="33"/>
      <c r="CN4858" s="33"/>
      <c r="CO4858" s="33"/>
      <c r="CP4858" s="33"/>
      <c r="CQ4858" s="33"/>
      <c r="CR4858" s="33"/>
      <c r="CS4858" s="33"/>
      <c r="CT4858" s="33"/>
      <c r="CU4858" s="33"/>
      <c r="CV4858" s="33"/>
      <c r="CW4858" s="33"/>
      <c r="CX4858" s="33"/>
      <c r="CY4858" s="33"/>
      <c r="CZ4858" s="33"/>
      <c r="DA4858" s="33"/>
      <c r="DB4858" s="33"/>
      <c r="DC4858" s="33"/>
      <c r="DD4858" s="33"/>
      <c r="DE4858" s="33"/>
      <c r="DF4858" s="33"/>
      <c r="DG4858" s="33"/>
      <c r="DH4858" s="33"/>
      <c r="DI4858" s="33"/>
      <c r="DJ4858" s="33"/>
      <c r="DK4858" s="33"/>
      <c r="DL4858" s="33"/>
      <c r="DM4858" s="33"/>
      <c r="DN4858" s="33"/>
      <c r="DO4858" s="33"/>
      <c r="DP4858" s="33"/>
      <c r="DQ4858" s="33"/>
      <c r="DR4858" s="33"/>
      <c r="DS4858" s="33"/>
      <c r="DT4858" s="33"/>
      <c r="DU4858" s="33"/>
      <c r="DV4858" s="33"/>
      <c r="DW4858" s="33"/>
      <c r="DX4858" s="33"/>
      <c r="DY4858" s="33"/>
      <c r="DZ4858" s="33"/>
      <c r="EA4858" s="33"/>
      <c r="EB4858" s="33"/>
      <c r="EC4858" s="33"/>
      <c r="ED4858" s="33"/>
      <c r="EE4858" s="33"/>
      <c r="EF4858" s="33"/>
      <c r="EG4858" s="33"/>
      <c r="EH4858" s="33"/>
      <c r="EI4858" s="33"/>
      <c r="EJ4858" s="33"/>
      <c r="EK4858" s="33"/>
      <c r="EL4858" s="33"/>
      <c r="EM4858" s="33"/>
      <c r="EN4858" s="33"/>
      <c r="EO4858" s="33"/>
      <c r="EP4858" s="33"/>
      <c r="EQ4858" s="33"/>
      <c r="ER4858" s="33"/>
      <c r="ES4858" s="33"/>
      <c r="ET4858" s="33"/>
      <c r="EU4858" s="33"/>
      <c r="EV4858" s="33"/>
      <c r="EW4858" s="33"/>
      <c r="EX4858" s="33"/>
      <c r="EY4858" s="33"/>
      <c r="EZ4858" s="33"/>
      <c r="FA4858" s="33"/>
      <c r="FB4858" s="33"/>
      <c r="FC4858" s="33"/>
      <c r="FD4858" s="33"/>
      <c r="FE4858" s="33"/>
      <c r="FF4858" s="33"/>
      <c r="FG4858" s="33"/>
      <c r="FH4858" s="33"/>
      <c r="FI4858" s="33"/>
      <c r="FJ4858" s="33"/>
      <c r="FK4858" s="33"/>
      <c r="FL4858" s="33"/>
      <c r="FM4858" s="33"/>
      <c r="FN4858" s="33"/>
      <c r="FO4858" s="33"/>
      <c r="FP4858" s="33"/>
      <c r="FQ4858" s="33"/>
      <c r="FR4858" s="33"/>
      <c r="FS4858" s="33"/>
      <c r="FT4858" s="33"/>
      <c r="FU4858" s="33"/>
      <c r="FV4858" s="33"/>
      <c r="FW4858" s="33"/>
      <c r="FX4858" s="33"/>
      <c r="FY4858" s="33"/>
      <c r="FZ4858" s="33"/>
      <c r="GA4858" s="33"/>
      <c r="GB4858" s="33"/>
      <c r="GC4858" s="33"/>
      <c r="GD4858" s="33"/>
      <c r="GE4858" s="33"/>
      <c r="GF4858" s="33"/>
      <c r="GG4858" s="33"/>
      <c r="GH4858" s="33"/>
      <c r="GI4858" s="33"/>
      <c r="GJ4858" s="33"/>
      <c r="GK4858" s="33"/>
      <c r="GL4858" s="33"/>
      <c r="GM4858" s="33"/>
      <c r="GN4858" s="33"/>
      <c r="GO4858" s="33"/>
      <c r="GP4858" s="33"/>
      <c r="GQ4858" s="33"/>
      <c r="GR4858" s="33"/>
      <c r="GS4858" s="33"/>
      <c r="GT4858" s="33"/>
      <c r="GU4858" s="33"/>
      <c r="GV4858" s="33"/>
      <c r="GW4858" s="33"/>
      <c r="GX4858" s="33"/>
      <c r="GY4858" s="33"/>
      <c r="GZ4858" s="33"/>
      <c r="HA4858" s="33"/>
      <c r="HB4858" s="33"/>
      <c r="HC4858" s="33"/>
      <c r="HD4858" s="33"/>
      <c r="HE4858" s="33"/>
      <c r="HF4858" s="33"/>
      <c r="HG4858" s="33"/>
      <c r="HH4858" s="33"/>
      <c r="HI4858" s="33"/>
      <c r="HJ4858" s="33"/>
      <c r="HK4858" s="33"/>
      <c r="HL4858" s="33"/>
      <c r="HM4858" s="33"/>
      <c r="HN4858" s="33"/>
      <c r="HO4858" s="33"/>
      <c r="HP4858" s="33"/>
      <c r="HQ4858" s="33"/>
      <c r="HR4858" s="33"/>
      <c r="HS4858" s="33"/>
      <c r="HT4858" s="33"/>
      <c r="HU4858" s="33"/>
      <c r="HV4858" s="33"/>
      <c r="HW4858" s="33"/>
      <c r="HX4858" s="33"/>
      <c r="HY4858" s="33"/>
      <c r="HZ4858" s="33"/>
      <c r="IA4858" s="33"/>
      <c r="IB4858" s="33"/>
      <c r="IC4858" s="33"/>
      <c r="ID4858" s="33"/>
      <c r="IE4858" s="33"/>
      <c r="IF4858" s="33"/>
      <c r="IG4858" s="33"/>
      <c r="IH4858" s="33"/>
      <c r="II4858" s="33"/>
      <c r="IJ4858" s="33"/>
      <c r="IK4858" s="33"/>
      <c r="IL4858" s="33"/>
      <c r="IM4858" s="33"/>
      <c r="IN4858" s="33"/>
      <c r="IO4858" s="33"/>
      <c r="IP4858" s="33"/>
      <c r="IQ4858" s="33"/>
      <c r="IR4858" s="33"/>
      <c r="IS4858" s="33"/>
      <c r="IT4858" s="33"/>
      <c r="IU4858" s="33"/>
      <c r="IV4858" s="33"/>
    </row>
    <row r="4859" spans="1:256" s="19" customFormat="1" ht="16.5">
      <c r="A4859" s="20">
        <v>4857</v>
      </c>
      <c r="B4859" s="18" t="s">
        <v>11290</v>
      </c>
      <c r="C4859" s="18" t="s">
        <v>11254</v>
      </c>
      <c r="D4859" s="18" t="s">
        <v>9348</v>
      </c>
      <c r="E4859" s="18" t="s">
        <v>1699</v>
      </c>
      <c r="F4859" s="7" t="s">
        <v>11291</v>
      </c>
      <c r="G4859" s="18">
        <v>2</v>
      </c>
      <c r="H4859" s="18">
        <v>75</v>
      </c>
      <c r="I4859" s="21">
        <f t="shared" si="220"/>
        <v>150</v>
      </c>
      <c r="J4859" s="18"/>
      <c r="K4859" s="18"/>
      <c r="L4859" s="18">
        <f t="shared" si="219"/>
        <v>2</v>
      </c>
      <c r="M4859" s="33"/>
      <c r="N4859" s="33"/>
      <c r="O4859" s="33"/>
      <c r="P4859" s="33"/>
      <c r="Q4859" s="33"/>
      <c r="R4859" s="33"/>
      <c r="S4859" s="33"/>
      <c r="T4859" s="33"/>
      <c r="U4859" s="33"/>
      <c r="V4859" s="33"/>
      <c r="W4859" s="33"/>
      <c r="X4859" s="33"/>
      <c r="Y4859" s="33"/>
      <c r="Z4859" s="33"/>
      <c r="AA4859" s="33"/>
      <c r="AB4859" s="33"/>
      <c r="AC4859" s="33"/>
      <c r="AD4859" s="33"/>
      <c r="AE4859" s="33"/>
      <c r="AF4859" s="33"/>
      <c r="AG4859" s="33"/>
      <c r="AH4859" s="33"/>
      <c r="AI4859" s="33"/>
      <c r="AJ4859" s="33"/>
      <c r="AK4859" s="33"/>
      <c r="AL4859" s="33"/>
      <c r="AM4859" s="33"/>
      <c r="AN4859" s="33"/>
      <c r="AO4859" s="33"/>
      <c r="AP4859" s="33"/>
      <c r="AQ4859" s="33"/>
      <c r="AR4859" s="33"/>
      <c r="AS4859" s="33"/>
      <c r="AT4859" s="33"/>
      <c r="AU4859" s="33"/>
      <c r="AV4859" s="33"/>
      <c r="AW4859" s="33"/>
      <c r="AX4859" s="33"/>
      <c r="AY4859" s="33"/>
      <c r="AZ4859" s="33"/>
      <c r="BA4859" s="33"/>
      <c r="BB4859" s="33"/>
      <c r="BC4859" s="33"/>
      <c r="BD4859" s="33"/>
      <c r="BE4859" s="33"/>
      <c r="BF4859" s="33"/>
      <c r="BG4859" s="33"/>
      <c r="BH4859" s="33"/>
      <c r="BI4859" s="33"/>
      <c r="BJ4859" s="33"/>
      <c r="BK4859" s="33"/>
      <c r="BL4859" s="33"/>
      <c r="BM4859" s="33"/>
      <c r="BN4859" s="33"/>
      <c r="BO4859" s="33"/>
      <c r="BP4859" s="33"/>
      <c r="BQ4859" s="33"/>
      <c r="BR4859" s="33"/>
      <c r="BS4859" s="33"/>
      <c r="BT4859" s="33"/>
      <c r="BU4859" s="33"/>
      <c r="BV4859" s="33"/>
      <c r="BW4859" s="33"/>
      <c r="BX4859" s="33"/>
      <c r="BY4859" s="33"/>
      <c r="BZ4859" s="33"/>
      <c r="CA4859" s="33"/>
      <c r="CB4859" s="33"/>
      <c r="CC4859" s="33"/>
      <c r="CD4859" s="33"/>
      <c r="CE4859" s="33"/>
      <c r="CF4859" s="33"/>
      <c r="CG4859" s="33"/>
      <c r="CH4859" s="33"/>
      <c r="CI4859" s="33"/>
      <c r="CJ4859" s="33"/>
      <c r="CK4859" s="33"/>
      <c r="CL4859" s="33"/>
      <c r="CM4859" s="33"/>
      <c r="CN4859" s="33"/>
      <c r="CO4859" s="33"/>
      <c r="CP4859" s="33"/>
      <c r="CQ4859" s="33"/>
      <c r="CR4859" s="33"/>
      <c r="CS4859" s="33"/>
      <c r="CT4859" s="33"/>
      <c r="CU4859" s="33"/>
      <c r="CV4859" s="33"/>
      <c r="CW4859" s="33"/>
      <c r="CX4859" s="33"/>
      <c r="CY4859" s="33"/>
      <c r="CZ4859" s="33"/>
      <c r="DA4859" s="33"/>
      <c r="DB4859" s="33"/>
      <c r="DC4859" s="33"/>
      <c r="DD4859" s="33"/>
      <c r="DE4859" s="33"/>
      <c r="DF4859" s="33"/>
      <c r="DG4859" s="33"/>
      <c r="DH4859" s="33"/>
      <c r="DI4859" s="33"/>
      <c r="DJ4859" s="33"/>
      <c r="DK4859" s="33"/>
      <c r="DL4859" s="33"/>
      <c r="DM4859" s="33"/>
      <c r="DN4859" s="33"/>
      <c r="DO4859" s="33"/>
      <c r="DP4859" s="33"/>
      <c r="DQ4859" s="33"/>
      <c r="DR4859" s="33"/>
      <c r="DS4859" s="33"/>
      <c r="DT4859" s="33"/>
      <c r="DU4859" s="33"/>
      <c r="DV4859" s="33"/>
      <c r="DW4859" s="33"/>
      <c r="DX4859" s="33"/>
      <c r="DY4859" s="33"/>
      <c r="DZ4859" s="33"/>
      <c r="EA4859" s="33"/>
      <c r="EB4859" s="33"/>
      <c r="EC4859" s="33"/>
      <c r="ED4859" s="33"/>
      <c r="EE4859" s="33"/>
      <c r="EF4859" s="33"/>
      <c r="EG4859" s="33"/>
      <c r="EH4859" s="33"/>
      <c r="EI4859" s="33"/>
      <c r="EJ4859" s="33"/>
      <c r="EK4859" s="33"/>
      <c r="EL4859" s="33"/>
      <c r="EM4859" s="33"/>
      <c r="EN4859" s="33"/>
      <c r="EO4859" s="33"/>
      <c r="EP4859" s="33"/>
      <c r="EQ4859" s="33"/>
      <c r="ER4859" s="33"/>
      <c r="ES4859" s="33"/>
      <c r="ET4859" s="33"/>
      <c r="EU4859" s="33"/>
      <c r="EV4859" s="33"/>
      <c r="EW4859" s="33"/>
      <c r="EX4859" s="33"/>
      <c r="EY4859" s="33"/>
      <c r="EZ4859" s="33"/>
      <c r="FA4859" s="33"/>
      <c r="FB4859" s="33"/>
      <c r="FC4859" s="33"/>
      <c r="FD4859" s="33"/>
      <c r="FE4859" s="33"/>
      <c r="FF4859" s="33"/>
      <c r="FG4859" s="33"/>
      <c r="FH4859" s="33"/>
      <c r="FI4859" s="33"/>
      <c r="FJ4859" s="33"/>
      <c r="FK4859" s="33"/>
      <c r="FL4859" s="33"/>
      <c r="FM4859" s="33"/>
      <c r="FN4859" s="33"/>
      <c r="FO4859" s="33"/>
      <c r="FP4859" s="33"/>
      <c r="FQ4859" s="33"/>
      <c r="FR4859" s="33"/>
      <c r="FS4859" s="33"/>
      <c r="FT4859" s="33"/>
      <c r="FU4859" s="33"/>
      <c r="FV4859" s="33"/>
      <c r="FW4859" s="33"/>
      <c r="FX4859" s="33"/>
      <c r="FY4859" s="33"/>
      <c r="FZ4859" s="33"/>
      <c r="GA4859" s="33"/>
      <c r="GB4859" s="33"/>
      <c r="GC4859" s="33"/>
      <c r="GD4859" s="33"/>
      <c r="GE4859" s="33"/>
      <c r="GF4859" s="33"/>
      <c r="GG4859" s="33"/>
      <c r="GH4859" s="33"/>
      <c r="GI4859" s="33"/>
      <c r="GJ4859" s="33"/>
      <c r="GK4859" s="33"/>
      <c r="GL4859" s="33"/>
      <c r="GM4859" s="33"/>
      <c r="GN4859" s="33"/>
      <c r="GO4859" s="33"/>
      <c r="GP4859" s="33"/>
      <c r="GQ4859" s="33"/>
      <c r="GR4859" s="33"/>
      <c r="GS4859" s="33"/>
      <c r="GT4859" s="33"/>
      <c r="GU4859" s="33"/>
      <c r="GV4859" s="33"/>
      <c r="GW4859" s="33"/>
      <c r="GX4859" s="33"/>
      <c r="GY4859" s="33"/>
      <c r="GZ4859" s="33"/>
      <c r="HA4859" s="33"/>
      <c r="HB4859" s="33"/>
      <c r="HC4859" s="33"/>
      <c r="HD4859" s="33"/>
      <c r="HE4859" s="33"/>
      <c r="HF4859" s="33"/>
      <c r="HG4859" s="33"/>
      <c r="HH4859" s="33"/>
      <c r="HI4859" s="33"/>
      <c r="HJ4859" s="33"/>
      <c r="HK4859" s="33"/>
      <c r="HL4859" s="33"/>
      <c r="HM4859" s="33"/>
      <c r="HN4859" s="33"/>
      <c r="HO4859" s="33"/>
      <c r="HP4859" s="33"/>
      <c r="HQ4859" s="33"/>
      <c r="HR4859" s="33"/>
      <c r="HS4859" s="33"/>
      <c r="HT4859" s="33"/>
      <c r="HU4859" s="33"/>
      <c r="HV4859" s="33"/>
      <c r="HW4859" s="33"/>
      <c r="HX4859" s="33"/>
      <c r="HY4859" s="33"/>
      <c r="HZ4859" s="33"/>
      <c r="IA4859" s="33"/>
      <c r="IB4859" s="33"/>
      <c r="IC4859" s="33"/>
      <c r="ID4859" s="33"/>
      <c r="IE4859" s="33"/>
      <c r="IF4859" s="33"/>
      <c r="IG4859" s="33"/>
      <c r="IH4859" s="33"/>
      <c r="II4859" s="33"/>
      <c r="IJ4859" s="33"/>
      <c r="IK4859" s="33"/>
      <c r="IL4859" s="33"/>
      <c r="IM4859" s="33"/>
      <c r="IN4859" s="33"/>
      <c r="IO4859" s="33"/>
      <c r="IP4859" s="33"/>
      <c r="IQ4859" s="33"/>
      <c r="IR4859" s="33"/>
      <c r="IS4859" s="33"/>
      <c r="IT4859" s="33"/>
      <c r="IU4859" s="33"/>
      <c r="IV4859" s="33"/>
    </row>
    <row r="4860" spans="1:256" s="19" customFormat="1" ht="16.5">
      <c r="A4860" s="20">
        <v>4858</v>
      </c>
      <c r="B4860" s="18" t="s">
        <v>11292</v>
      </c>
      <c r="C4860" s="18" t="s">
        <v>11254</v>
      </c>
      <c r="D4860" s="18" t="s">
        <v>9348</v>
      </c>
      <c r="E4860" s="18" t="s">
        <v>1699</v>
      </c>
      <c r="F4860" s="7" t="s">
        <v>11293</v>
      </c>
      <c r="G4860" s="18">
        <v>2</v>
      </c>
      <c r="H4860" s="18">
        <v>75</v>
      </c>
      <c r="I4860" s="21">
        <f t="shared" si="220"/>
        <v>150</v>
      </c>
      <c r="J4860" s="18"/>
      <c r="K4860" s="18"/>
      <c r="L4860" s="18">
        <f t="shared" si="219"/>
        <v>2</v>
      </c>
      <c r="M4860" s="33"/>
      <c r="N4860" s="33"/>
      <c r="O4860" s="33"/>
      <c r="P4860" s="33"/>
      <c r="Q4860" s="33"/>
      <c r="R4860" s="33"/>
      <c r="S4860" s="33"/>
      <c r="T4860" s="33"/>
      <c r="U4860" s="33"/>
      <c r="V4860" s="33"/>
      <c r="W4860" s="33"/>
      <c r="X4860" s="33"/>
      <c r="Y4860" s="33"/>
      <c r="Z4860" s="33"/>
      <c r="AA4860" s="33"/>
      <c r="AB4860" s="33"/>
      <c r="AC4860" s="33"/>
      <c r="AD4860" s="33"/>
      <c r="AE4860" s="33"/>
      <c r="AF4860" s="33"/>
      <c r="AG4860" s="33"/>
      <c r="AH4860" s="33"/>
      <c r="AI4860" s="33"/>
      <c r="AJ4860" s="33"/>
      <c r="AK4860" s="33"/>
      <c r="AL4860" s="33"/>
      <c r="AM4860" s="33"/>
      <c r="AN4860" s="33"/>
      <c r="AO4860" s="33"/>
      <c r="AP4860" s="33"/>
      <c r="AQ4860" s="33"/>
      <c r="AR4860" s="33"/>
      <c r="AS4860" s="33"/>
      <c r="AT4860" s="33"/>
      <c r="AU4860" s="33"/>
      <c r="AV4860" s="33"/>
      <c r="AW4860" s="33"/>
      <c r="AX4860" s="33"/>
      <c r="AY4860" s="33"/>
      <c r="AZ4860" s="33"/>
      <c r="BA4860" s="33"/>
      <c r="BB4860" s="33"/>
      <c r="BC4860" s="33"/>
      <c r="BD4860" s="33"/>
      <c r="BE4860" s="33"/>
      <c r="BF4860" s="33"/>
      <c r="BG4860" s="33"/>
      <c r="BH4860" s="33"/>
      <c r="BI4860" s="33"/>
      <c r="BJ4860" s="33"/>
      <c r="BK4860" s="33"/>
      <c r="BL4860" s="33"/>
      <c r="BM4860" s="33"/>
      <c r="BN4860" s="33"/>
      <c r="BO4860" s="33"/>
      <c r="BP4860" s="33"/>
      <c r="BQ4860" s="33"/>
      <c r="BR4860" s="33"/>
      <c r="BS4860" s="33"/>
      <c r="BT4860" s="33"/>
      <c r="BU4860" s="33"/>
      <c r="BV4860" s="33"/>
      <c r="BW4860" s="33"/>
      <c r="BX4860" s="33"/>
      <c r="BY4860" s="33"/>
      <c r="BZ4860" s="33"/>
      <c r="CA4860" s="33"/>
      <c r="CB4860" s="33"/>
      <c r="CC4860" s="33"/>
      <c r="CD4860" s="33"/>
      <c r="CE4860" s="33"/>
      <c r="CF4860" s="33"/>
      <c r="CG4860" s="33"/>
      <c r="CH4860" s="33"/>
      <c r="CI4860" s="33"/>
      <c r="CJ4860" s="33"/>
      <c r="CK4860" s="33"/>
      <c r="CL4860" s="33"/>
      <c r="CM4860" s="33"/>
      <c r="CN4860" s="33"/>
      <c r="CO4860" s="33"/>
      <c r="CP4860" s="33"/>
      <c r="CQ4860" s="33"/>
      <c r="CR4860" s="33"/>
      <c r="CS4860" s="33"/>
      <c r="CT4860" s="33"/>
      <c r="CU4860" s="33"/>
      <c r="CV4860" s="33"/>
      <c r="CW4860" s="33"/>
      <c r="CX4860" s="33"/>
      <c r="CY4860" s="33"/>
      <c r="CZ4860" s="33"/>
      <c r="DA4860" s="33"/>
      <c r="DB4860" s="33"/>
      <c r="DC4860" s="33"/>
      <c r="DD4860" s="33"/>
      <c r="DE4860" s="33"/>
      <c r="DF4860" s="33"/>
      <c r="DG4860" s="33"/>
      <c r="DH4860" s="33"/>
      <c r="DI4860" s="33"/>
      <c r="DJ4860" s="33"/>
      <c r="DK4860" s="33"/>
      <c r="DL4860" s="33"/>
      <c r="DM4860" s="33"/>
      <c r="DN4860" s="33"/>
      <c r="DO4860" s="33"/>
      <c r="DP4860" s="33"/>
      <c r="DQ4860" s="33"/>
      <c r="DR4860" s="33"/>
      <c r="DS4860" s="33"/>
      <c r="DT4860" s="33"/>
      <c r="DU4860" s="33"/>
      <c r="DV4860" s="33"/>
      <c r="DW4860" s="33"/>
      <c r="DX4860" s="33"/>
      <c r="DY4860" s="33"/>
      <c r="DZ4860" s="33"/>
      <c r="EA4860" s="33"/>
      <c r="EB4860" s="33"/>
      <c r="EC4860" s="33"/>
      <c r="ED4860" s="33"/>
      <c r="EE4860" s="33"/>
      <c r="EF4860" s="33"/>
      <c r="EG4860" s="33"/>
      <c r="EH4860" s="33"/>
      <c r="EI4860" s="33"/>
      <c r="EJ4860" s="33"/>
      <c r="EK4860" s="33"/>
      <c r="EL4860" s="33"/>
      <c r="EM4860" s="33"/>
      <c r="EN4860" s="33"/>
      <c r="EO4860" s="33"/>
      <c r="EP4860" s="33"/>
      <c r="EQ4860" s="33"/>
      <c r="ER4860" s="33"/>
      <c r="ES4860" s="33"/>
      <c r="ET4860" s="33"/>
      <c r="EU4860" s="33"/>
      <c r="EV4860" s="33"/>
      <c r="EW4860" s="33"/>
      <c r="EX4860" s="33"/>
      <c r="EY4860" s="33"/>
      <c r="EZ4860" s="33"/>
      <c r="FA4860" s="33"/>
      <c r="FB4860" s="33"/>
      <c r="FC4860" s="33"/>
      <c r="FD4860" s="33"/>
      <c r="FE4860" s="33"/>
      <c r="FF4860" s="33"/>
      <c r="FG4860" s="33"/>
      <c r="FH4860" s="33"/>
      <c r="FI4860" s="33"/>
      <c r="FJ4860" s="33"/>
      <c r="FK4860" s="33"/>
      <c r="FL4860" s="33"/>
      <c r="FM4860" s="33"/>
      <c r="FN4860" s="33"/>
      <c r="FO4860" s="33"/>
      <c r="FP4860" s="33"/>
      <c r="FQ4860" s="33"/>
      <c r="FR4860" s="33"/>
      <c r="FS4860" s="33"/>
      <c r="FT4860" s="33"/>
      <c r="FU4860" s="33"/>
      <c r="FV4860" s="33"/>
      <c r="FW4860" s="33"/>
      <c r="FX4860" s="33"/>
      <c r="FY4860" s="33"/>
      <c r="FZ4860" s="33"/>
      <c r="GA4860" s="33"/>
      <c r="GB4860" s="33"/>
      <c r="GC4860" s="33"/>
      <c r="GD4860" s="33"/>
      <c r="GE4860" s="33"/>
      <c r="GF4860" s="33"/>
      <c r="GG4860" s="33"/>
      <c r="GH4860" s="33"/>
      <c r="GI4860" s="33"/>
      <c r="GJ4860" s="33"/>
      <c r="GK4860" s="33"/>
      <c r="GL4860" s="33"/>
      <c r="GM4860" s="33"/>
      <c r="GN4860" s="33"/>
      <c r="GO4860" s="33"/>
      <c r="GP4860" s="33"/>
      <c r="GQ4860" s="33"/>
      <c r="GR4860" s="33"/>
      <c r="GS4860" s="33"/>
      <c r="GT4860" s="33"/>
      <c r="GU4860" s="33"/>
      <c r="GV4860" s="33"/>
      <c r="GW4860" s="33"/>
      <c r="GX4860" s="33"/>
      <c r="GY4860" s="33"/>
      <c r="GZ4860" s="33"/>
      <c r="HA4860" s="33"/>
      <c r="HB4860" s="33"/>
      <c r="HC4860" s="33"/>
      <c r="HD4860" s="33"/>
      <c r="HE4860" s="33"/>
      <c r="HF4860" s="33"/>
      <c r="HG4860" s="33"/>
      <c r="HH4860" s="33"/>
      <c r="HI4860" s="33"/>
      <c r="HJ4860" s="33"/>
      <c r="HK4860" s="33"/>
      <c r="HL4860" s="33"/>
      <c r="HM4860" s="33"/>
      <c r="HN4860" s="33"/>
      <c r="HO4860" s="33"/>
      <c r="HP4860" s="33"/>
      <c r="HQ4860" s="33"/>
      <c r="HR4860" s="33"/>
      <c r="HS4860" s="33"/>
      <c r="HT4860" s="33"/>
      <c r="HU4860" s="33"/>
      <c r="HV4860" s="33"/>
      <c r="HW4860" s="33"/>
      <c r="HX4860" s="33"/>
      <c r="HY4860" s="33"/>
      <c r="HZ4860" s="33"/>
      <c r="IA4860" s="33"/>
      <c r="IB4860" s="33"/>
      <c r="IC4860" s="33"/>
      <c r="ID4860" s="33"/>
      <c r="IE4860" s="33"/>
      <c r="IF4860" s="33"/>
      <c r="IG4860" s="33"/>
      <c r="IH4860" s="33"/>
      <c r="II4860" s="33"/>
      <c r="IJ4860" s="33"/>
      <c r="IK4860" s="33"/>
      <c r="IL4860" s="33"/>
      <c r="IM4860" s="33"/>
      <c r="IN4860" s="33"/>
      <c r="IO4860" s="33"/>
      <c r="IP4860" s="33"/>
      <c r="IQ4860" s="33"/>
      <c r="IR4860" s="33"/>
      <c r="IS4860" s="33"/>
      <c r="IT4860" s="33"/>
      <c r="IU4860" s="33"/>
      <c r="IV4860" s="33"/>
    </row>
    <row r="4861" spans="1:256" s="19" customFormat="1" ht="16.5">
      <c r="A4861" s="20">
        <v>4859</v>
      </c>
      <c r="B4861" s="18" t="s">
        <v>11294</v>
      </c>
      <c r="C4861" s="18" t="s">
        <v>11254</v>
      </c>
      <c r="D4861" s="18" t="s">
        <v>9348</v>
      </c>
      <c r="E4861" s="18" t="s">
        <v>1699</v>
      </c>
      <c r="F4861" s="7" t="s">
        <v>11295</v>
      </c>
      <c r="G4861" s="18">
        <v>2</v>
      </c>
      <c r="H4861" s="18">
        <v>75</v>
      </c>
      <c r="I4861" s="21">
        <f t="shared" si="220"/>
        <v>150</v>
      </c>
      <c r="J4861" s="18"/>
      <c r="K4861" s="18"/>
      <c r="L4861" s="18">
        <f t="shared" si="219"/>
        <v>2</v>
      </c>
      <c r="M4861" s="33"/>
      <c r="N4861" s="33"/>
      <c r="O4861" s="33"/>
      <c r="P4861" s="33"/>
      <c r="Q4861" s="33"/>
      <c r="R4861" s="33"/>
      <c r="S4861" s="33"/>
      <c r="T4861" s="33"/>
      <c r="U4861" s="33"/>
      <c r="V4861" s="33"/>
      <c r="W4861" s="33"/>
      <c r="X4861" s="33"/>
      <c r="Y4861" s="33"/>
      <c r="Z4861" s="33"/>
      <c r="AA4861" s="33"/>
      <c r="AB4861" s="33"/>
      <c r="AC4861" s="33"/>
      <c r="AD4861" s="33"/>
      <c r="AE4861" s="33"/>
      <c r="AF4861" s="33"/>
      <c r="AG4861" s="33"/>
      <c r="AH4861" s="33"/>
      <c r="AI4861" s="33"/>
      <c r="AJ4861" s="33"/>
      <c r="AK4861" s="33"/>
      <c r="AL4861" s="33"/>
      <c r="AM4861" s="33"/>
      <c r="AN4861" s="33"/>
      <c r="AO4861" s="33"/>
      <c r="AP4861" s="33"/>
      <c r="AQ4861" s="33"/>
      <c r="AR4861" s="33"/>
      <c r="AS4861" s="33"/>
      <c r="AT4861" s="33"/>
      <c r="AU4861" s="33"/>
      <c r="AV4861" s="33"/>
      <c r="AW4861" s="33"/>
      <c r="AX4861" s="33"/>
      <c r="AY4861" s="33"/>
      <c r="AZ4861" s="33"/>
      <c r="BA4861" s="33"/>
      <c r="BB4861" s="33"/>
      <c r="BC4861" s="33"/>
      <c r="BD4861" s="33"/>
      <c r="BE4861" s="33"/>
      <c r="BF4861" s="33"/>
      <c r="BG4861" s="33"/>
      <c r="BH4861" s="33"/>
      <c r="BI4861" s="33"/>
      <c r="BJ4861" s="33"/>
      <c r="BK4861" s="33"/>
      <c r="BL4861" s="33"/>
      <c r="BM4861" s="33"/>
      <c r="BN4861" s="33"/>
      <c r="BO4861" s="33"/>
      <c r="BP4861" s="33"/>
      <c r="BQ4861" s="33"/>
      <c r="BR4861" s="33"/>
      <c r="BS4861" s="33"/>
      <c r="BT4861" s="33"/>
      <c r="BU4861" s="33"/>
      <c r="BV4861" s="33"/>
      <c r="BW4861" s="33"/>
      <c r="BX4861" s="33"/>
      <c r="BY4861" s="33"/>
      <c r="BZ4861" s="33"/>
      <c r="CA4861" s="33"/>
      <c r="CB4861" s="33"/>
      <c r="CC4861" s="33"/>
      <c r="CD4861" s="33"/>
      <c r="CE4861" s="33"/>
      <c r="CF4861" s="33"/>
      <c r="CG4861" s="33"/>
      <c r="CH4861" s="33"/>
      <c r="CI4861" s="33"/>
      <c r="CJ4861" s="33"/>
      <c r="CK4861" s="33"/>
      <c r="CL4861" s="33"/>
      <c r="CM4861" s="33"/>
      <c r="CN4861" s="33"/>
      <c r="CO4861" s="33"/>
      <c r="CP4861" s="33"/>
      <c r="CQ4861" s="33"/>
      <c r="CR4861" s="33"/>
      <c r="CS4861" s="33"/>
      <c r="CT4861" s="33"/>
      <c r="CU4861" s="33"/>
      <c r="CV4861" s="33"/>
      <c r="CW4861" s="33"/>
      <c r="CX4861" s="33"/>
      <c r="CY4861" s="33"/>
      <c r="CZ4861" s="33"/>
      <c r="DA4861" s="33"/>
      <c r="DB4861" s="33"/>
      <c r="DC4861" s="33"/>
      <c r="DD4861" s="33"/>
      <c r="DE4861" s="33"/>
      <c r="DF4861" s="33"/>
      <c r="DG4861" s="33"/>
      <c r="DH4861" s="33"/>
      <c r="DI4861" s="33"/>
      <c r="DJ4861" s="33"/>
      <c r="DK4861" s="33"/>
      <c r="DL4861" s="33"/>
      <c r="DM4861" s="33"/>
      <c r="DN4861" s="33"/>
      <c r="DO4861" s="33"/>
      <c r="DP4861" s="33"/>
      <c r="DQ4861" s="33"/>
      <c r="DR4861" s="33"/>
      <c r="DS4861" s="33"/>
      <c r="DT4861" s="33"/>
      <c r="DU4861" s="33"/>
      <c r="DV4861" s="33"/>
      <c r="DW4861" s="33"/>
      <c r="DX4861" s="33"/>
      <c r="DY4861" s="33"/>
      <c r="DZ4861" s="33"/>
      <c r="EA4861" s="33"/>
      <c r="EB4861" s="33"/>
      <c r="EC4861" s="33"/>
      <c r="ED4861" s="33"/>
      <c r="EE4861" s="33"/>
      <c r="EF4861" s="33"/>
      <c r="EG4861" s="33"/>
      <c r="EH4861" s="33"/>
      <c r="EI4861" s="33"/>
      <c r="EJ4861" s="33"/>
      <c r="EK4861" s="33"/>
      <c r="EL4861" s="33"/>
      <c r="EM4861" s="33"/>
      <c r="EN4861" s="33"/>
      <c r="EO4861" s="33"/>
      <c r="EP4861" s="33"/>
      <c r="EQ4861" s="33"/>
      <c r="ER4861" s="33"/>
      <c r="ES4861" s="33"/>
      <c r="ET4861" s="33"/>
      <c r="EU4861" s="33"/>
      <c r="EV4861" s="33"/>
      <c r="EW4861" s="33"/>
      <c r="EX4861" s="33"/>
      <c r="EY4861" s="33"/>
      <c r="EZ4861" s="33"/>
      <c r="FA4861" s="33"/>
      <c r="FB4861" s="33"/>
      <c r="FC4861" s="33"/>
      <c r="FD4861" s="33"/>
      <c r="FE4861" s="33"/>
      <c r="FF4861" s="33"/>
      <c r="FG4861" s="33"/>
      <c r="FH4861" s="33"/>
      <c r="FI4861" s="33"/>
      <c r="FJ4861" s="33"/>
      <c r="FK4861" s="33"/>
      <c r="FL4861" s="33"/>
      <c r="FM4861" s="33"/>
      <c r="FN4861" s="33"/>
      <c r="FO4861" s="33"/>
      <c r="FP4861" s="33"/>
      <c r="FQ4861" s="33"/>
      <c r="FR4861" s="33"/>
      <c r="FS4861" s="33"/>
      <c r="FT4861" s="33"/>
      <c r="FU4861" s="33"/>
      <c r="FV4861" s="33"/>
      <c r="FW4861" s="33"/>
      <c r="FX4861" s="33"/>
      <c r="FY4861" s="33"/>
      <c r="FZ4861" s="33"/>
      <c r="GA4861" s="33"/>
      <c r="GB4861" s="33"/>
      <c r="GC4861" s="33"/>
      <c r="GD4861" s="33"/>
      <c r="GE4861" s="33"/>
      <c r="GF4861" s="33"/>
      <c r="GG4861" s="33"/>
      <c r="GH4861" s="33"/>
      <c r="GI4861" s="33"/>
      <c r="GJ4861" s="33"/>
      <c r="GK4861" s="33"/>
      <c r="GL4861" s="33"/>
      <c r="GM4861" s="33"/>
      <c r="GN4861" s="33"/>
      <c r="GO4861" s="33"/>
      <c r="GP4861" s="33"/>
      <c r="GQ4861" s="33"/>
      <c r="GR4861" s="33"/>
      <c r="GS4861" s="33"/>
      <c r="GT4861" s="33"/>
      <c r="GU4861" s="33"/>
      <c r="GV4861" s="33"/>
      <c r="GW4861" s="33"/>
      <c r="GX4861" s="33"/>
      <c r="GY4861" s="33"/>
      <c r="GZ4861" s="33"/>
      <c r="HA4861" s="33"/>
      <c r="HB4861" s="33"/>
      <c r="HC4861" s="33"/>
      <c r="HD4861" s="33"/>
      <c r="HE4861" s="33"/>
      <c r="HF4861" s="33"/>
      <c r="HG4861" s="33"/>
      <c r="HH4861" s="33"/>
      <c r="HI4861" s="33"/>
      <c r="HJ4861" s="33"/>
      <c r="HK4861" s="33"/>
      <c r="HL4861" s="33"/>
      <c r="HM4861" s="33"/>
      <c r="HN4861" s="33"/>
      <c r="HO4861" s="33"/>
      <c r="HP4861" s="33"/>
      <c r="HQ4861" s="33"/>
      <c r="HR4861" s="33"/>
      <c r="HS4861" s="33"/>
      <c r="HT4861" s="33"/>
      <c r="HU4861" s="33"/>
      <c r="HV4861" s="33"/>
      <c r="HW4861" s="33"/>
      <c r="HX4861" s="33"/>
      <c r="HY4861" s="33"/>
      <c r="HZ4861" s="33"/>
      <c r="IA4861" s="33"/>
      <c r="IB4861" s="33"/>
      <c r="IC4861" s="33"/>
      <c r="ID4861" s="33"/>
      <c r="IE4861" s="33"/>
      <c r="IF4861" s="33"/>
      <c r="IG4861" s="33"/>
      <c r="IH4861" s="33"/>
      <c r="II4861" s="33"/>
      <c r="IJ4861" s="33"/>
      <c r="IK4861" s="33"/>
      <c r="IL4861" s="33"/>
      <c r="IM4861" s="33"/>
      <c r="IN4861" s="33"/>
      <c r="IO4861" s="33"/>
      <c r="IP4861" s="33"/>
      <c r="IQ4861" s="33"/>
      <c r="IR4861" s="33"/>
      <c r="IS4861" s="33"/>
      <c r="IT4861" s="33"/>
      <c r="IU4861" s="33"/>
      <c r="IV4861" s="33"/>
    </row>
    <row r="4862" spans="1:256" s="19" customFormat="1" ht="16.5">
      <c r="A4862" s="20">
        <v>4860</v>
      </c>
      <c r="B4862" s="18" t="s">
        <v>11296</v>
      </c>
      <c r="C4862" s="18" t="s">
        <v>11254</v>
      </c>
      <c r="D4862" s="18" t="s">
        <v>9348</v>
      </c>
      <c r="E4862" s="18" t="s">
        <v>1699</v>
      </c>
      <c r="F4862" s="7" t="s">
        <v>11297</v>
      </c>
      <c r="G4862" s="18">
        <v>2</v>
      </c>
      <c r="H4862" s="18">
        <v>75</v>
      </c>
      <c r="I4862" s="21">
        <f t="shared" si="220"/>
        <v>150</v>
      </c>
      <c r="J4862" s="18"/>
      <c r="K4862" s="18"/>
      <c r="L4862" s="18">
        <f t="shared" si="219"/>
        <v>2</v>
      </c>
      <c r="M4862" s="33"/>
      <c r="N4862" s="33"/>
      <c r="O4862" s="33"/>
      <c r="P4862" s="33"/>
      <c r="Q4862" s="33"/>
      <c r="R4862" s="33"/>
      <c r="S4862" s="33"/>
      <c r="T4862" s="33"/>
      <c r="U4862" s="33"/>
      <c r="V4862" s="33"/>
      <c r="W4862" s="33"/>
      <c r="X4862" s="33"/>
      <c r="Y4862" s="33"/>
      <c r="Z4862" s="33"/>
      <c r="AA4862" s="33"/>
      <c r="AB4862" s="33"/>
      <c r="AC4862" s="33"/>
      <c r="AD4862" s="33"/>
      <c r="AE4862" s="33"/>
      <c r="AF4862" s="33"/>
      <c r="AG4862" s="33"/>
      <c r="AH4862" s="33"/>
      <c r="AI4862" s="33"/>
      <c r="AJ4862" s="33"/>
      <c r="AK4862" s="33"/>
      <c r="AL4862" s="33"/>
      <c r="AM4862" s="33"/>
      <c r="AN4862" s="33"/>
      <c r="AO4862" s="33"/>
      <c r="AP4862" s="33"/>
      <c r="AQ4862" s="33"/>
      <c r="AR4862" s="33"/>
      <c r="AS4862" s="33"/>
      <c r="AT4862" s="33"/>
      <c r="AU4862" s="33"/>
      <c r="AV4862" s="33"/>
      <c r="AW4862" s="33"/>
      <c r="AX4862" s="33"/>
      <c r="AY4862" s="33"/>
      <c r="AZ4862" s="33"/>
      <c r="BA4862" s="33"/>
      <c r="BB4862" s="33"/>
      <c r="BC4862" s="33"/>
      <c r="BD4862" s="33"/>
      <c r="BE4862" s="33"/>
      <c r="BF4862" s="33"/>
      <c r="BG4862" s="33"/>
      <c r="BH4862" s="33"/>
      <c r="BI4862" s="33"/>
      <c r="BJ4862" s="33"/>
      <c r="BK4862" s="33"/>
      <c r="BL4862" s="33"/>
      <c r="BM4862" s="33"/>
      <c r="BN4862" s="33"/>
      <c r="BO4862" s="33"/>
      <c r="BP4862" s="33"/>
      <c r="BQ4862" s="33"/>
      <c r="BR4862" s="33"/>
      <c r="BS4862" s="33"/>
      <c r="BT4862" s="33"/>
      <c r="BU4862" s="33"/>
      <c r="BV4862" s="33"/>
      <c r="BW4862" s="33"/>
      <c r="BX4862" s="33"/>
      <c r="BY4862" s="33"/>
      <c r="BZ4862" s="33"/>
      <c r="CA4862" s="33"/>
      <c r="CB4862" s="33"/>
      <c r="CC4862" s="33"/>
      <c r="CD4862" s="33"/>
      <c r="CE4862" s="33"/>
      <c r="CF4862" s="33"/>
      <c r="CG4862" s="33"/>
      <c r="CH4862" s="33"/>
      <c r="CI4862" s="33"/>
      <c r="CJ4862" s="33"/>
      <c r="CK4862" s="33"/>
      <c r="CL4862" s="33"/>
      <c r="CM4862" s="33"/>
      <c r="CN4862" s="33"/>
      <c r="CO4862" s="33"/>
      <c r="CP4862" s="33"/>
      <c r="CQ4862" s="33"/>
      <c r="CR4862" s="33"/>
      <c r="CS4862" s="33"/>
      <c r="CT4862" s="33"/>
      <c r="CU4862" s="33"/>
      <c r="CV4862" s="33"/>
      <c r="CW4862" s="33"/>
      <c r="CX4862" s="33"/>
      <c r="CY4862" s="33"/>
      <c r="CZ4862" s="33"/>
      <c r="DA4862" s="33"/>
      <c r="DB4862" s="33"/>
      <c r="DC4862" s="33"/>
      <c r="DD4862" s="33"/>
      <c r="DE4862" s="33"/>
      <c r="DF4862" s="33"/>
      <c r="DG4862" s="33"/>
      <c r="DH4862" s="33"/>
      <c r="DI4862" s="33"/>
      <c r="DJ4862" s="33"/>
      <c r="DK4862" s="33"/>
      <c r="DL4862" s="33"/>
      <c r="DM4862" s="33"/>
      <c r="DN4862" s="33"/>
      <c r="DO4862" s="33"/>
      <c r="DP4862" s="33"/>
      <c r="DQ4862" s="33"/>
      <c r="DR4862" s="33"/>
      <c r="DS4862" s="33"/>
      <c r="DT4862" s="33"/>
      <c r="DU4862" s="33"/>
      <c r="DV4862" s="33"/>
      <c r="DW4862" s="33"/>
      <c r="DX4862" s="33"/>
      <c r="DY4862" s="33"/>
      <c r="DZ4862" s="33"/>
      <c r="EA4862" s="33"/>
      <c r="EB4862" s="33"/>
      <c r="EC4862" s="33"/>
      <c r="ED4862" s="33"/>
      <c r="EE4862" s="33"/>
      <c r="EF4862" s="33"/>
      <c r="EG4862" s="33"/>
      <c r="EH4862" s="33"/>
      <c r="EI4862" s="33"/>
      <c r="EJ4862" s="33"/>
      <c r="EK4862" s="33"/>
      <c r="EL4862" s="33"/>
      <c r="EM4862" s="33"/>
      <c r="EN4862" s="33"/>
      <c r="EO4862" s="33"/>
      <c r="EP4862" s="33"/>
      <c r="EQ4862" s="33"/>
      <c r="ER4862" s="33"/>
      <c r="ES4862" s="33"/>
      <c r="ET4862" s="33"/>
      <c r="EU4862" s="33"/>
      <c r="EV4862" s="33"/>
      <c r="EW4862" s="33"/>
      <c r="EX4862" s="33"/>
      <c r="EY4862" s="33"/>
      <c r="EZ4862" s="33"/>
      <c r="FA4862" s="33"/>
      <c r="FB4862" s="33"/>
      <c r="FC4862" s="33"/>
      <c r="FD4862" s="33"/>
      <c r="FE4862" s="33"/>
      <c r="FF4862" s="33"/>
      <c r="FG4862" s="33"/>
      <c r="FH4862" s="33"/>
      <c r="FI4862" s="33"/>
      <c r="FJ4862" s="33"/>
      <c r="FK4862" s="33"/>
      <c r="FL4862" s="33"/>
      <c r="FM4862" s="33"/>
      <c r="FN4862" s="33"/>
      <c r="FO4862" s="33"/>
      <c r="FP4862" s="33"/>
      <c r="FQ4862" s="33"/>
      <c r="FR4862" s="33"/>
      <c r="FS4862" s="33"/>
      <c r="FT4862" s="33"/>
      <c r="FU4862" s="33"/>
      <c r="FV4862" s="33"/>
      <c r="FW4862" s="33"/>
      <c r="FX4862" s="33"/>
      <c r="FY4862" s="33"/>
      <c r="FZ4862" s="33"/>
      <c r="GA4862" s="33"/>
      <c r="GB4862" s="33"/>
      <c r="GC4862" s="33"/>
      <c r="GD4862" s="33"/>
      <c r="GE4862" s="33"/>
      <c r="GF4862" s="33"/>
      <c r="GG4862" s="33"/>
      <c r="GH4862" s="33"/>
      <c r="GI4862" s="33"/>
      <c r="GJ4862" s="33"/>
      <c r="GK4862" s="33"/>
      <c r="GL4862" s="33"/>
      <c r="GM4862" s="33"/>
      <c r="GN4862" s="33"/>
      <c r="GO4862" s="33"/>
      <c r="GP4862" s="33"/>
      <c r="GQ4862" s="33"/>
      <c r="GR4862" s="33"/>
      <c r="GS4862" s="33"/>
      <c r="GT4862" s="33"/>
      <c r="GU4862" s="33"/>
      <c r="GV4862" s="33"/>
      <c r="GW4862" s="33"/>
      <c r="GX4862" s="33"/>
      <c r="GY4862" s="33"/>
      <c r="GZ4862" s="33"/>
      <c r="HA4862" s="33"/>
      <c r="HB4862" s="33"/>
      <c r="HC4862" s="33"/>
      <c r="HD4862" s="33"/>
      <c r="HE4862" s="33"/>
      <c r="HF4862" s="33"/>
      <c r="HG4862" s="33"/>
      <c r="HH4862" s="33"/>
      <c r="HI4862" s="33"/>
      <c r="HJ4862" s="33"/>
      <c r="HK4862" s="33"/>
      <c r="HL4862" s="33"/>
      <c r="HM4862" s="33"/>
      <c r="HN4862" s="33"/>
      <c r="HO4862" s="33"/>
      <c r="HP4862" s="33"/>
      <c r="HQ4862" s="33"/>
      <c r="HR4862" s="33"/>
      <c r="HS4862" s="33"/>
      <c r="HT4862" s="33"/>
      <c r="HU4862" s="33"/>
      <c r="HV4862" s="33"/>
      <c r="HW4862" s="33"/>
      <c r="HX4862" s="33"/>
      <c r="HY4862" s="33"/>
      <c r="HZ4862" s="33"/>
      <c r="IA4862" s="33"/>
      <c r="IB4862" s="33"/>
      <c r="IC4862" s="33"/>
      <c r="ID4862" s="33"/>
      <c r="IE4862" s="33"/>
      <c r="IF4862" s="33"/>
      <c r="IG4862" s="33"/>
      <c r="IH4862" s="33"/>
      <c r="II4862" s="33"/>
      <c r="IJ4862" s="33"/>
      <c r="IK4862" s="33"/>
      <c r="IL4862" s="33"/>
      <c r="IM4862" s="33"/>
      <c r="IN4862" s="33"/>
      <c r="IO4862" s="33"/>
      <c r="IP4862" s="33"/>
      <c r="IQ4862" s="33"/>
      <c r="IR4862" s="33"/>
      <c r="IS4862" s="33"/>
      <c r="IT4862" s="33"/>
      <c r="IU4862" s="33"/>
      <c r="IV4862" s="33"/>
    </row>
    <row r="4863" spans="1:256" s="19" customFormat="1" ht="16.5">
      <c r="A4863" s="20">
        <v>4861</v>
      </c>
      <c r="B4863" s="18" t="s">
        <v>11298</v>
      </c>
      <c r="C4863" s="18" t="s">
        <v>11254</v>
      </c>
      <c r="D4863" s="18" t="s">
        <v>9348</v>
      </c>
      <c r="E4863" s="18" t="s">
        <v>1699</v>
      </c>
      <c r="F4863" s="7" t="s">
        <v>11299</v>
      </c>
      <c r="G4863" s="18">
        <v>2</v>
      </c>
      <c r="H4863" s="18">
        <v>60</v>
      </c>
      <c r="I4863" s="21">
        <f t="shared" si="220"/>
        <v>120</v>
      </c>
      <c r="J4863" s="18"/>
      <c r="K4863" s="18"/>
      <c r="L4863" s="18">
        <f t="shared" si="219"/>
        <v>2</v>
      </c>
      <c r="M4863" s="33"/>
      <c r="N4863" s="33"/>
      <c r="O4863" s="33"/>
      <c r="P4863" s="33"/>
      <c r="Q4863" s="33"/>
      <c r="R4863" s="33"/>
      <c r="S4863" s="33"/>
      <c r="T4863" s="33"/>
      <c r="U4863" s="33"/>
      <c r="V4863" s="33"/>
      <c r="W4863" s="33"/>
      <c r="X4863" s="33"/>
      <c r="Y4863" s="33"/>
      <c r="Z4863" s="33"/>
      <c r="AA4863" s="33"/>
      <c r="AB4863" s="33"/>
      <c r="AC4863" s="33"/>
      <c r="AD4863" s="33"/>
      <c r="AE4863" s="33"/>
      <c r="AF4863" s="33"/>
      <c r="AG4863" s="33"/>
      <c r="AH4863" s="33"/>
      <c r="AI4863" s="33"/>
      <c r="AJ4863" s="33"/>
      <c r="AK4863" s="33"/>
      <c r="AL4863" s="33"/>
      <c r="AM4863" s="33"/>
      <c r="AN4863" s="33"/>
      <c r="AO4863" s="33"/>
      <c r="AP4863" s="33"/>
      <c r="AQ4863" s="33"/>
      <c r="AR4863" s="33"/>
      <c r="AS4863" s="33"/>
      <c r="AT4863" s="33"/>
      <c r="AU4863" s="33"/>
      <c r="AV4863" s="33"/>
      <c r="AW4863" s="33"/>
      <c r="AX4863" s="33"/>
      <c r="AY4863" s="33"/>
      <c r="AZ4863" s="33"/>
      <c r="BA4863" s="33"/>
      <c r="BB4863" s="33"/>
      <c r="BC4863" s="33"/>
      <c r="BD4863" s="33"/>
      <c r="BE4863" s="33"/>
      <c r="BF4863" s="33"/>
      <c r="BG4863" s="33"/>
      <c r="BH4863" s="33"/>
      <c r="BI4863" s="33"/>
      <c r="BJ4863" s="33"/>
      <c r="BK4863" s="33"/>
      <c r="BL4863" s="33"/>
      <c r="BM4863" s="33"/>
      <c r="BN4863" s="33"/>
      <c r="BO4863" s="33"/>
      <c r="BP4863" s="33"/>
      <c r="BQ4863" s="33"/>
      <c r="BR4863" s="33"/>
      <c r="BS4863" s="33"/>
      <c r="BT4863" s="33"/>
      <c r="BU4863" s="33"/>
      <c r="BV4863" s="33"/>
      <c r="BW4863" s="33"/>
      <c r="BX4863" s="33"/>
      <c r="BY4863" s="33"/>
      <c r="BZ4863" s="33"/>
      <c r="CA4863" s="33"/>
      <c r="CB4863" s="33"/>
      <c r="CC4863" s="33"/>
      <c r="CD4863" s="33"/>
      <c r="CE4863" s="33"/>
      <c r="CF4863" s="33"/>
      <c r="CG4863" s="33"/>
      <c r="CH4863" s="33"/>
      <c r="CI4863" s="33"/>
      <c r="CJ4863" s="33"/>
      <c r="CK4863" s="33"/>
      <c r="CL4863" s="33"/>
      <c r="CM4863" s="33"/>
      <c r="CN4863" s="33"/>
      <c r="CO4863" s="33"/>
      <c r="CP4863" s="33"/>
      <c r="CQ4863" s="33"/>
      <c r="CR4863" s="33"/>
      <c r="CS4863" s="33"/>
      <c r="CT4863" s="33"/>
      <c r="CU4863" s="33"/>
      <c r="CV4863" s="33"/>
      <c r="CW4863" s="33"/>
      <c r="CX4863" s="33"/>
      <c r="CY4863" s="33"/>
      <c r="CZ4863" s="33"/>
      <c r="DA4863" s="33"/>
      <c r="DB4863" s="33"/>
      <c r="DC4863" s="33"/>
      <c r="DD4863" s="33"/>
      <c r="DE4863" s="33"/>
      <c r="DF4863" s="33"/>
      <c r="DG4863" s="33"/>
      <c r="DH4863" s="33"/>
      <c r="DI4863" s="33"/>
      <c r="DJ4863" s="33"/>
      <c r="DK4863" s="33"/>
      <c r="DL4863" s="33"/>
      <c r="DM4863" s="33"/>
      <c r="DN4863" s="33"/>
      <c r="DO4863" s="33"/>
      <c r="DP4863" s="33"/>
      <c r="DQ4863" s="33"/>
      <c r="DR4863" s="33"/>
      <c r="DS4863" s="33"/>
      <c r="DT4863" s="33"/>
      <c r="DU4863" s="33"/>
      <c r="DV4863" s="33"/>
      <c r="DW4863" s="33"/>
      <c r="DX4863" s="33"/>
      <c r="DY4863" s="33"/>
      <c r="DZ4863" s="33"/>
      <c r="EA4863" s="33"/>
      <c r="EB4863" s="33"/>
      <c r="EC4863" s="33"/>
      <c r="ED4863" s="33"/>
      <c r="EE4863" s="33"/>
      <c r="EF4863" s="33"/>
      <c r="EG4863" s="33"/>
      <c r="EH4863" s="33"/>
      <c r="EI4863" s="33"/>
      <c r="EJ4863" s="33"/>
      <c r="EK4863" s="33"/>
      <c r="EL4863" s="33"/>
      <c r="EM4863" s="33"/>
      <c r="EN4863" s="33"/>
      <c r="EO4863" s="33"/>
      <c r="EP4863" s="33"/>
      <c r="EQ4863" s="33"/>
      <c r="ER4863" s="33"/>
      <c r="ES4863" s="33"/>
      <c r="ET4863" s="33"/>
      <c r="EU4863" s="33"/>
      <c r="EV4863" s="33"/>
      <c r="EW4863" s="33"/>
      <c r="EX4863" s="33"/>
      <c r="EY4863" s="33"/>
      <c r="EZ4863" s="33"/>
      <c r="FA4863" s="33"/>
      <c r="FB4863" s="33"/>
      <c r="FC4863" s="33"/>
      <c r="FD4863" s="33"/>
      <c r="FE4863" s="33"/>
      <c r="FF4863" s="33"/>
      <c r="FG4863" s="33"/>
      <c r="FH4863" s="33"/>
      <c r="FI4863" s="33"/>
      <c r="FJ4863" s="33"/>
      <c r="FK4863" s="33"/>
      <c r="FL4863" s="33"/>
      <c r="FM4863" s="33"/>
      <c r="FN4863" s="33"/>
      <c r="FO4863" s="33"/>
      <c r="FP4863" s="33"/>
      <c r="FQ4863" s="33"/>
      <c r="FR4863" s="33"/>
      <c r="FS4863" s="33"/>
      <c r="FT4863" s="33"/>
      <c r="FU4863" s="33"/>
      <c r="FV4863" s="33"/>
      <c r="FW4863" s="33"/>
      <c r="FX4863" s="33"/>
      <c r="FY4863" s="33"/>
      <c r="FZ4863" s="33"/>
      <c r="GA4863" s="33"/>
      <c r="GB4863" s="33"/>
      <c r="GC4863" s="33"/>
      <c r="GD4863" s="33"/>
      <c r="GE4863" s="33"/>
      <c r="GF4863" s="33"/>
      <c r="GG4863" s="33"/>
      <c r="GH4863" s="33"/>
      <c r="GI4863" s="33"/>
      <c r="GJ4863" s="33"/>
      <c r="GK4863" s="33"/>
      <c r="GL4863" s="33"/>
      <c r="GM4863" s="33"/>
      <c r="GN4863" s="33"/>
      <c r="GO4863" s="33"/>
      <c r="GP4863" s="33"/>
      <c r="GQ4863" s="33"/>
      <c r="GR4863" s="33"/>
      <c r="GS4863" s="33"/>
      <c r="GT4863" s="33"/>
      <c r="GU4863" s="33"/>
      <c r="GV4863" s="33"/>
      <c r="GW4863" s="33"/>
      <c r="GX4863" s="33"/>
      <c r="GY4863" s="33"/>
      <c r="GZ4863" s="33"/>
      <c r="HA4863" s="33"/>
      <c r="HB4863" s="33"/>
      <c r="HC4863" s="33"/>
      <c r="HD4863" s="33"/>
      <c r="HE4863" s="33"/>
      <c r="HF4863" s="33"/>
      <c r="HG4863" s="33"/>
      <c r="HH4863" s="33"/>
      <c r="HI4863" s="33"/>
      <c r="HJ4863" s="33"/>
      <c r="HK4863" s="33"/>
      <c r="HL4863" s="33"/>
      <c r="HM4863" s="33"/>
      <c r="HN4863" s="33"/>
      <c r="HO4863" s="33"/>
      <c r="HP4863" s="33"/>
      <c r="HQ4863" s="33"/>
      <c r="HR4863" s="33"/>
      <c r="HS4863" s="33"/>
      <c r="HT4863" s="33"/>
      <c r="HU4863" s="33"/>
      <c r="HV4863" s="33"/>
      <c r="HW4863" s="33"/>
      <c r="HX4863" s="33"/>
      <c r="HY4863" s="33"/>
      <c r="HZ4863" s="33"/>
      <c r="IA4863" s="33"/>
      <c r="IB4863" s="33"/>
      <c r="IC4863" s="33"/>
      <c r="ID4863" s="33"/>
      <c r="IE4863" s="33"/>
      <c r="IF4863" s="33"/>
      <c r="IG4863" s="33"/>
      <c r="IH4863" s="33"/>
      <c r="II4863" s="33"/>
      <c r="IJ4863" s="33"/>
      <c r="IK4863" s="33"/>
      <c r="IL4863" s="33"/>
      <c r="IM4863" s="33"/>
      <c r="IN4863" s="33"/>
      <c r="IO4863" s="33"/>
      <c r="IP4863" s="33"/>
      <c r="IQ4863" s="33"/>
      <c r="IR4863" s="33"/>
      <c r="IS4863" s="33"/>
      <c r="IT4863" s="33"/>
      <c r="IU4863" s="33"/>
      <c r="IV4863" s="33"/>
    </row>
    <row r="4864" spans="1:256" s="19" customFormat="1" ht="16.5">
      <c r="A4864" s="20">
        <v>4862</v>
      </c>
      <c r="B4864" s="18" t="s">
        <v>11300</v>
      </c>
      <c r="C4864" s="18" t="s">
        <v>11254</v>
      </c>
      <c r="D4864" s="18" t="s">
        <v>9348</v>
      </c>
      <c r="E4864" s="18" t="s">
        <v>1699</v>
      </c>
      <c r="F4864" s="7" t="s">
        <v>11301</v>
      </c>
      <c r="G4864" s="18">
        <v>2</v>
      </c>
      <c r="H4864" s="18">
        <v>75</v>
      </c>
      <c r="I4864" s="21">
        <f t="shared" si="220"/>
        <v>150</v>
      </c>
      <c r="J4864" s="18"/>
      <c r="K4864" s="18"/>
      <c r="L4864" s="18">
        <f t="shared" si="219"/>
        <v>2</v>
      </c>
      <c r="M4864" s="33"/>
      <c r="N4864" s="33"/>
      <c r="O4864" s="33"/>
      <c r="P4864" s="33"/>
      <c r="Q4864" s="33"/>
      <c r="R4864" s="33"/>
      <c r="S4864" s="33"/>
      <c r="T4864" s="33"/>
      <c r="U4864" s="33"/>
      <c r="V4864" s="33"/>
      <c r="W4864" s="33"/>
      <c r="X4864" s="33"/>
      <c r="Y4864" s="33"/>
      <c r="Z4864" s="33"/>
      <c r="AA4864" s="33"/>
      <c r="AB4864" s="33"/>
      <c r="AC4864" s="33"/>
      <c r="AD4864" s="33"/>
      <c r="AE4864" s="33"/>
      <c r="AF4864" s="33"/>
      <c r="AG4864" s="33"/>
      <c r="AH4864" s="33"/>
      <c r="AI4864" s="33"/>
      <c r="AJ4864" s="33"/>
      <c r="AK4864" s="33"/>
      <c r="AL4864" s="33"/>
      <c r="AM4864" s="33"/>
      <c r="AN4864" s="33"/>
      <c r="AO4864" s="33"/>
      <c r="AP4864" s="33"/>
      <c r="AQ4864" s="33"/>
      <c r="AR4864" s="33"/>
      <c r="AS4864" s="33"/>
      <c r="AT4864" s="33"/>
      <c r="AU4864" s="33"/>
      <c r="AV4864" s="33"/>
      <c r="AW4864" s="33"/>
      <c r="AX4864" s="33"/>
      <c r="AY4864" s="33"/>
      <c r="AZ4864" s="33"/>
      <c r="BA4864" s="33"/>
      <c r="BB4864" s="33"/>
      <c r="BC4864" s="33"/>
      <c r="BD4864" s="33"/>
      <c r="BE4864" s="33"/>
      <c r="BF4864" s="33"/>
      <c r="BG4864" s="33"/>
      <c r="BH4864" s="33"/>
      <c r="BI4864" s="33"/>
      <c r="BJ4864" s="33"/>
      <c r="BK4864" s="33"/>
      <c r="BL4864" s="33"/>
      <c r="BM4864" s="33"/>
      <c r="BN4864" s="33"/>
      <c r="BO4864" s="33"/>
      <c r="BP4864" s="33"/>
      <c r="BQ4864" s="33"/>
      <c r="BR4864" s="33"/>
      <c r="BS4864" s="33"/>
      <c r="BT4864" s="33"/>
      <c r="BU4864" s="33"/>
      <c r="BV4864" s="33"/>
      <c r="BW4864" s="33"/>
      <c r="BX4864" s="33"/>
      <c r="BY4864" s="33"/>
      <c r="BZ4864" s="33"/>
      <c r="CA4864" s="33"/>
      <c r="CB4864" s="33"/>
      <c r="CC4864" s="33"/>
      <c r="CD4864" s="33"/>
      <c r="CE4864" s="33"/>
      <c r="CF4864" s="33"/>
      <c r="CG4864" s="33"/>
      <c r="CH4864" s="33"/>
      <c r="CI4864" s="33"/>
      <c r="CJ4864" s="33"/>
      <c r="CK4864" s="33"/>
      <c r="CL4864" s="33"/>
      <c r="CM4864" s="33"/>
      <c r="CN4864" s="33"/>
      <c r="CO4864" s="33"/>
      <c r="CP4864" s="33"/>
      <c r="CQ4864" s="33"/>
      <c r="CR4864" s="33"/>
      <c r="CS4864" s="33"/>
      <c r="CT4864" s="33"/>
      <c r="CU4864" s="33"/>
      <c r="CV4864" s="33"/>
      <c r="CW4864" s="33"/>
      <c r="CX4864" s="33"/>
      <c r="CY4864" s="33"/>
      <c r="CZ4864" s="33"/>
      <c r="DA4864" s="33"/>
      <c r="DB4864" s="33"/>
      <c r="DC4864" s="33"/>
      <c r="DD4864" s="33"/>
      <c r="DE4864" s="33"/>
      <c r="DF4864" s="33"/>
      <c r="DG4864" s="33"/>
      <c r="DH4864" s="33"/>
      <c r="DI4864" s="33"/>
      <c r="DJ4864" s="33"/>
      <c r="DK4864" s="33"/>
      <c r="DL4864" s="33"/>
      <c r="DM4864" s="33"/>
      <c r="DN4864" s="33"/>
      <c r="DO4864" s="33"/>
      <c r="DP4864" s="33"/>
      <c r="DQ4864" s="33"/>
      <c r="DR4864" s="33"/>
      <c r="DS4864" s="33"/>
      <c r="DT4864" s="33"/>
      <c r="DU4864" s="33"/>
      <c r="DV4864" s="33"/>
      <c r="DW4864" s="33"/>
      <c r="DX4864" s="33"/>
      <c r="DY4864" s="33"/>
      <c r="DZ4864" s="33"/>
      <c r="EA4864" s="33"/>
      <c r="EB4864" s="33"/>
      <c r="EC4864" s="33"/>
      <c r="ED4864" s="33"/>
      <c r="EE4864" s="33"/>
      <c r="EF4864" s="33"/>
      <c r="EG4864" s="33"/>
      <c r="EH4864" s="33"/>
      <c r="EI4864" s="33"/>
      <c r="EJ4864" s="33"/>
      <c r="EK4864" s="33"/>
      <c r="EL4864" s="33"/>
      <c r="EM4864" s="33"/>
      <c r="EN4864" s="33"/>
      <c r="EO4864" s="33"/>
      <c r="EP4864" s="33"/>
      <c r="EQ4864" s="33"/>
      <c r="ER4864" s="33"/>
      <c r="ES4864" s="33"/>
      <c r="ET4864" s="33"/>
      <c r="EU4864" s="33"/>
      <c r="EV4864" s="33"/>
      <c r="EW4864" s="33"/>
      <c r="EX4864" s="33"/>
      <c r="EY4864" s="33"/>
      <c r="EZ4864" s="33"/>
      <c r="FA4864" s="33"/>
      <c r="FB4864" s="33"/>
      <c r="FC4864" s="33"/>
      <c r="FD4864" s="33"/>
      <c r="FE4864" s="33"/>
      <c r="FF4864" s="33"/>
      <c r="FG4864" s="33"/>
      <c r="FH4864" s="33"/>
      <c r="FI4864" s="33"/>
      <c r="FJ4864" s="33"/>
      <c r="FK4864" s="33"/>
      <c r="FL4864" s="33"/>
      <c r="FM4864" s="33"/>
      <c r="FN4864" s="33"/>
      <c r="FO4864" s="33"/>
      <c r="FP4864" s="33"/>
      <c r="FQ4864" s="33"/>
      <c r="FR4864" s="33"/>
      <c r="FS4864" s="33"/>
      <c r="FT4864" s="33"/>
      <c r="FU4864" s="33"/>
      <c r="FV4864" s="33"/>
      <c r="FW4864" s="33"/>
      <c r="FX4864" s="33"/>
      <c r="FY4864" s="33"/>
      <c r="FZ4864" s="33"/>
      <c r="GA4864" s="33"/>
      <c r="GB4864" s="33"/>
      <c r="GC4864" s="33"/>
      <c r="GD4864" s="33"/>
      <c r="GE4864" s="33"/>
      <c r="GF4864" s="33"/>
      <c r="GG4864" s="33"/>
      <c r="GH4864" s="33"/>
      <c r="GI4864" s="33"/>
      <c r="GJ4864" s="33"/>
      <c r="GK4864" s="33"/>
      <c r="GL4864" s="33"/>
      <c r="GM4864" s="33"/>
      <c r="GN4864" s="33"/>
      <c r="GO4864" s="33"/>
      <c r="GP4864" s="33"/>
      <c r="GQ4864" s="33"/>
      <c r="GR4864" s="33"/>
      <c r="GS4864" s="33"/>
      <c r="GT4864" s="33"/>
      <c r="GU4864" s="33"/>
      <c r="GV4864" s="33"/>
      <c r="GW4864" s="33"/>
      <c r="GX4864" s="33"/>
      <c r="GY4864" s="33"/>
      <c r="GZ4864" s="33"/>
      <c r="HA4864" s="33"/>
      <c r="HB4864" s="33"/>
      <c r="HC4864" s="33"/>
      <c r="HD4864" s="33"/>
      <c r="HE4864" s="33"/>
      <c r="HF4864" s="33"/>
      <c r="HG4864" s="33"/>
      <c r="HH4864" s="33"/>
      <c r="HI4864" s="33"/>
      <c r="HJ4864" s="33"/>
      <c r="HK4864" s="33"/>
      <c r="HL4864" s="33"/>
      <c r="HM4864" s="33"/>
      <c r="HN4864" s="33"/>
      <c r="HO4864" s="33"/>
      <c r="HP4864" s="33"/>
      <c r="HQ4864" s="33"/>
      <c r="HR4864" s="33"/>
      <c r="HS4864" s="33"/>
      <c r="HT4864" s="33"/>
      <c r="HU4864" s="33"/>
      <c r="HV4864" s="33"/>
      <c r="HW4864" s="33"/>
      <c r="HX4864" s="33"/>
      <c r="HY4864" s="33"/>
      <c r="HZ4864" s="33"/>
      <c r="IA4864" s="33"/>
      <c r="IB4864" s="33"/>
      <c r="IC4864" s="33"/>
      <c r="ID4864" s="33"/>
      <c r="IE4864" s="33"/>
      <c r="IF4864" s="33"/>
      <c r="IG4864" s="33"/>
      <c r="IH4864" s="33"/>
      <c r="II4864" s="33"/>
      <c r="IJ4864" s="33"/>
      <c r="IK4864" s="33"/>
      <c r="IL4864" s="33"/>
      <c r="IM4864" s="33"/>
      <c r="IN4864" s="33"/>
      <c r="IO4864" s="33"/>
      <c r="IP4864" s="33"/>
      <c r="IQ4864" s="33"/>
      <c r="IR4864" s="33"/>
      <c r="IS4864" s="33"/>
      <c r="IT4864" s="33"/>
      <c r="IU4864" s="33"/>
      <c r="IV4864" s="33"/>
    </row>
    <row r="4865" spans="1:256" s="19" customFormat="1" ht="16.5">
      <c r="A4865" s="20">
        <v>4863</v>
      </c>
      <c r="B4865" s="18" t="s">
        <v>11302</v>
      </c>
      <c r="C4865" s="18" t="s">
        <v>11254</v>
      </c>
      <c r="D4865" s="18" t="s">
        <v>9348</v>
      </c>
      <c r="E4865" s="18" t="s">
        <v>1699</v>
      </c>
      <c r="F4865" s="7" t="s">
        <v>11303</v>
      </c>
      <c r="G4865" s="18">
        <v>2</v>
      </c>
      <c r="H4865" s="18">
        <v>75</v>
      </c>
      <c r="I4865" s="21">
        <f t="shared" si="220"/>
        <v>150</v>
      </c>
      <c r="J4865" s="18"/>
      <c r="K4865" s="18"/>
      <c r="L4865" s="18">
        <f t="shared" si="219"/>
        <v>2</v>
      </c>
      <c r="M4865" s="33"/>
      <c r="N4865" s="33"/>
      <c r="O4865" s="33"/>
      <c r="P4865" s="33"/>
      <c r="Q4865" s="33"/>
      <c r="R4865" s="33"/>
      <c r="S4865" s="33"/>
      <c r="T4865" s="33"/>
      <c r="U4865" s="33"/>
      <c r="V4865" s="33"/>
      <c r="W4865" s="33"/>
      <c r="X4865" s="33"/>
      <c r="Y4865" s="33"/>
      <c r="Z4865" s="33"/>
      <c r="AA4865" s="33"/>
      <c r="AB4865" s="33"/>
      <c r="AC4865" s="33"/>
      <c r="AD4865" s="33"/>
      <c r="AE4865" s="33"/>
      <c r="AF4865" s="33"/>
      <c r="AG4865" s="33"/>
      <c r="AH4865" s="33"/>
      <c r="AI4865" s="33"/>
      <c r="AJ4865" s="33"/>
      <c r="AK4865" s="33"/>
      <c r="AL4865" s="33"/>
      <c r="AM4865" s="33"/>
      <c r="AN4865" s="33"/>
      <c r="AO4865" s="33"/>
      <c r="AP4865" s="33"/>
      <c r="AQ4865" s="33"/>
      <c r="AR4865" s="33"/>
      <c r="AS4865" s="33"/>
      <c r="AT4865" s="33"/>
      <c r="AU4865" s="33"/>
      <c r="AV4865" s="33"/>
      <c r="AW4865" s="33"/>
      <c r="AX4865" s="33"/>
      <c r="AY4865" s="33"/>
      <c r="AZ4865" s="33"/>
      <c r="BA4865" s="33"/>
      <c r="BB4865" s="33"/>
      <c r="BC4865" s="33"/>
      <c r="BD4865" s="33"/>
      <c r="BE4865" s="33"/>
      <c r="BF4865" s="33"/>
      <c r="BG4865" s="33"/>
      <c r="BH4865" s="33"/>
      <c r="BI4865" s="33"/>
      <c r="BJ4865" s="33"/>
      <c r="BK4865" s="33"/>
      <c r="BL4865" s="33"/>
      <c r="BM4865" s="33"/>
      <c r="BN4865" s="33"/>
      <c r="BO4865" s="33"/>
      <c r="BP4865" s="33"/>
      <c r="BQ4865" s="33"/>
      <c r="BR4865" s="33"/>
      <c r="BS4865" s="33"/>
      <c r="BT4865" s="33"/>
      <c r="BU4865" s="33"/>
      <c r="BV4865" s="33"/>
      <c r="BW4865" s="33"/>
      <c r="BX4865" s="33"/>
      <c r="BY4865" s="33"/>
      <c r="BZ4865" s="33"/>
      <c r="CA4865" s="33"/>
      <c r="CB4865" s="33"/>
      <c r="CC4865" s="33"/>
      <c r="CD4865" s="33"/>
      <c r="CE4865" s="33"/>
      <c r="CF4865" s="33"/>
      <c r="CG4865" s="33"/>
      <c r="CH4865" s="33"/>
      <c r="CI4865" s="33"/>
      <c r="CJ4865" s="33"/>
      <c r="CK4865" s="33"/>
      <c r="CL4865" s="33"/>
      <c r="CM4865" s="33"/>
      <c r="CN4865" s="33"/>
      <c r="CO4865" s="33"/>
      <c r="CP4865" s="33"/>
      <c r="CQ4865" s="33"/>
      <c r="CR4865" s="33"/>
      <c r="CS4865" s="33"/>
      <c r="CT4865" s="33"/>
      <c r="CU4865" s="33"/>
      <c r="CV4865" s="33"/>
      <c r="CW4865" s="33"/>
      <c r="CX4865" s="33"/>
      <c r="CY4865" s="33"/>
      <c r="CZ4865" s="33"/>
      <c r="DA4865" s="33"/>
      <c r="DB4865" s="33"/>
      <c r="DC4865" s="33"/>
      <c r="DD4865" s="33"/>
      <c r="DE4865" s="33"/>
      <c r="DF4865" s="33"/>
      <c r="DG4865" s="33"/>
      <c r="DH4865" s="33"/>
      <c r="DI4865" s="33"/>
      <c r="DJ4865" s="33"/>
      <c r="DK4865" s="33"/>
      <c r="DL4865" s="33"/>
      <c r="DM4865" s="33"/>
      <c r="DN4865" s="33"/>
      <c r="DO4865" s="33"/>
      <c r="DP4865" s="33"/>
      <c r="DQ4865" s="33"/>
      <c r="DR4865" s="33"/>
      <c r="DS4865" s="33"/>
      <c r="DT4865" s="33"/>
      <c r="DU4865" s="33"/>
      <c r="DV4865" s="33"/>
      <c r="DW4865" s="33"/>
      <c r="DX4865" s="33"/>
      <c r="DY4865" s="33"/>
      <c r="DZ4865" s="33"/>
      <c r="EA4865" s="33"/>
      <c r="EB4865" s="33"/>
      <c r="EC4865" s="33"/>
      <c r="ED4865" s="33"/>
      <c r="EE4865" s="33"/>
      <c r="EF4865" s="33"/>
      <c r="EG4865" s="33"/>
      <c r="EH4865" s="33"/>
      <c r="EI4865" s="33"/>
      <c r="EJ4865" s="33"/>
      <c r="EK4865" s="33"/>
      <c r="EL4865" s="33"/>
      <c r="EM4865" s="33"/>
      <c r="EN4865" s="33"/>
      <c r="EO4865" s="33"/>
      <c r="EP4865" s="33"/>
      <c r="EQ4865" s="33"/>
      <c r="ER4865" s="33"/>
      <c r="ES4865" s="33"/>
      <c r="ET4865" s="33"/>
      <c r="EU4865" s="33"/>
      <c r="EV4865" s="33"/>
      <c r="EW4865" s="33"/>
      <c r="EX4865" s="33"/>
      <c r="EY4865" s="33"/>
      <c r="EZ4865" s="33"/>
      <c r="FA4865" s="33"/>
      <c r="FB4865" s="33"/>
      <c r="FC4865" s="33"/>
      <c r="FD4865" s="33"/>
      <c r="FE4865" s="33"/>
      <c r="FF4865" s="33"/>
      <c r="FG4865" s="33"/>
      <c r="FH4865" s="33"/>
      <c r="FI4865" s="33"/>
      <c r="FJ4865" s="33"/>
      <c r="FK4865" s="33"/>
      <c r="FL4865" s="33"/>
      <c r="FM4865" s="33"/>
      <c r="FN4865" s="33"/>
      <c r="FO4865" s="33"/>
      <c r="FP4865" s="33"/>
      <c r="FQ4865" s="33"/>
      <c r="FR4865" s="33"/>
      <c r="FS4865" s="33"/>
      <c r="FT4865" s="33"/>
      <c r="FU4865" s="33"/>
      <c r="FV4865" s="33"/>
      <c r="FW4865" s="33"/>
      <c r="FX4865" s="33"/>
      <c r="FY4865" s="33"/>
      <c r="FZ4865" s="33"/>
      <c r="GA4865" s="33"/>
      <c r="GB4865" s="33"/>
      <c r="GC4865" s="33"/>
      <c r="GD4865" s="33"/>
      <c r="GE4865" s="33"/>
      <c r="GF4865" s="33"/>
      <c r="GG4865" s="33"/>
      <c r="GH4865" s="33"/>
      <c r="GI4865" s="33"/>
      <c r="GJ4865" s="33"/>
      <c r="GK4865" s="33"/>
      <c r="GL4865" s="33"/>
      <c r="GM4865" s="33"/>
      <c r="GN4865" s="33"/>
      <c r="GO4865" s="33"/>
      <c r="GP4865" s="33"/>
      <c r="GQ4865" s="33"/>
      <c r="GR4865" s="33"/>
      <c r="GS4865" s="33"/>
      <c r="GT4865" s="33"/>
      <c r="GU4865" s="33"/>
      <c r="GV4865" s="33"/>
      <c r="GW4865" s="33"/>
      <c r="GX4865" s="33"/>
      <c r="GY4865" s="33"/>
      <c r="GZ4865" s="33"/>
      <c r="HA4865" s="33"/>
      <c r="HB4865" s="33"/>
      <c r="HC4865" s="33"/>
      <c r="HD4865" s="33"/>
      <c r="HE4865" s="33"/>
      <c r="HF4865" s="33"/>
      <c r="HG4865" s="33"/>
      <c r="HH4865" s="33"/>
      <c r="HI4865" s="33"/>
      <c r="HJ4865" s="33"/>
      <c r="HK4865" s="33"/>
      <c r="HL4865" s="33"/>
      <c r="HM4865" s="33"/>
      <c r="HN4865" s="33"/>
      <c r="HO4865" s="33"/>
      <c r="HP4865" s="33"/>
      <c r="HQ4865" s="33"/>
      <c r="HR4865" s="33"/>
      <c r="HS4865" s="33"/>
      <c r="HT4865" s="33"/>
      <c r="HU4865" s="33"/>
      <c r="HV4865" s="33"/>
      <c r="HW4865" s="33"/>
      <c r="HX4865" s="33"/>
      <c r="HY4865" s="33"/>
      <c r="HZ4865" s="33"/>
      <c r="IA4865" s="33"/>
      <c r="IB4865" s="33"/>
      <c r="IC4865" s="33"/>
      <c r="ID4865" s="33"/>
      <c r="IE4865" s="33"/>
      <c r="IF4865" s="33"/>
      <c r="IG4865" s="33"/>
      <c r="IH4865" s="33"/>
      <c r="II4865" s="33"/>
      <c r="IJ4865" s="33"/>
      <c r="IK4865" s="33"/>
      <c r="IL4865" s="33"/>
      <c r="IM4865" s="33"/>
      <c r="IN4865" s="33"/>
      <c r="IO4865" s="33"/>
      <c r="IP4865" s="33"/>
      <c r="IQ4865" s="33"/>
      <c r="IR4865" s="33"/>
      <c r="IS4865" s="33"/>
      <c r="IT4865" s="33"/>
      <c r="IU4865" s="33"/>
      <c r="IV4865" s="33"/>
    </row>
    <row r="4866" spans="1:256" s="19" customFormat="1" ht="16.5">
      <c r="A4866" s="20">
        <v>4864</v>
      </c>
      <c r="B4866" s="18" t="s">
        <v>11304</v>
      </c>
      <c r="C4866" s="18" t="s">
        <v>11254</v>
      </c>
      <c r="D4866" s="18" t="s">
        <v>9348</v>
      </c>
      <c r="E4866" s="18" t="s">
        <v>1699</v>
      </c>
      <c r="F4866" s="7" t="s">
        <v>11305</v>
      </c>
      <c r="G4866" s="18">
        <v>2</v>
      </c>
      <c r="H4866" s="18">
        <v>60</v>
      </c>
      <c r="I4866" s="21">
        <f t="shared" si="220"/>
        <v>120</v>
      </c>
      <c r="J4866" s="18"/>
      <c r="K4866" s="18"/>
      <c r="L4866" s="18">
        <f t="shared" si="219"/>
        <v>2</v>
      </c>
      <c r="M4866" s="33"/>
      <c r="N4866" s="33"/>
      <c r="O4866" s="33"/>
      <c r="P4866" s="33"/>
      <c r="Q4866" s="33"/>
      <c r="R4866" s="33"/>
      <c r="S4866" s="33"/>
      <c r="T4866" s="33"/>
      <c r="U4866" s="33"/>
      <c r="V4866" s="33"/>
      <c r="W4866" s="33"/>
      <c r="X4866" s="33"/>
      <c r="Y4866" s="33"/>
      <c r="Z4866" s="33"/>
      <c r="AA4866" s="33"/>
      <c r="AB4866" s="33"/>
      <c r="AC4866" s="33"/>
      <c r="AD4866" s="33"/>
      <c r="AE4866" s="33"/>
      <c r="AF4866" s="33"/>
      <c r="AG4866" s="33"/>
      <c r="AH4866" s="33"/>
      <c r="AI4866" s="33"/>
      <c r="AJ4866" s="33"/>
      <c r="AK4866" s="33"/>
      <c r="AL4866" s="33"/>
      <c r="AM4866" s="33"/>
      <c r="AN4866" s="33"/>
      <c r="AO4866" s="33"/>
      <c r="AP4866" s="33"/>
      <c r="AQ4866" s="33"/>
      <c r="AR4866" s="33"/>
      <c r="AS4866" s="33"/>
      <c r="AT4866" s="33"/>
      <c r="AU4866" s="33"/>
      <c r="AV4866" s="33"/>
      <c r="AW4866" s="33"/>
      <c r="AX4866" s="33"/>
      <c r="AY4866" s="33"/>
      <c r="AZ4866" s="33"/>
      <c r="BA4866" s="33"/>
      <c r="BB4866" s="33"/>
      <c r="BC4866" s="33"/>
      <c r="BD4866" s="33"/>
      <c r="BE4866" s="33"/>
      <c r="BF4866" s="33"/>
      <c r="BG4866" s="33"/>
      <c r="BH4866" s="33"/>
      <c r="BI4866" s="33"/>
      <c r="BJ4866" s="33"/>
      <c r="BK4866" s="33"/>
      <c r="BL4866" s="33"/>
      <c r="BM4866" s="33"/>
      <c r="BN4866" s="33"/>
      <c r="BO4866" s="33"/>
      <c r="BP4866" s="33"/>
      <c r="BQ4866" s="33"/>
      <c r="BR4866" s="33"/>
      <c r="BS4866" s="33"/>
      <c r="BT4866" s="33"/>
      <c r="BU4866" s="33"/>
      <c r="BV4866" s="33"/>
      <c r="BW4866" s="33"/>
      <c r="BX4866" s="33"/>
      <c r="BY4866" s="33"/>
      <c r="BZ4866" s="33"/>
      <c r="CA4866" s="33"/>
      <c r="CB4866" s="33"/>
      <c r="CC4866" s="33"/>
      <c r="CD4866" s="33"/>
      <c r="CE4866" s="33"/>
      <c r="CF4866" s="33"/>
      <c r="CG4866" s="33"/>
      <c r="CH4866" s="33"/>
      <c r="CI4866" s="33"/>
      <c r="CJ4866" s="33"/>
      <c r="CK4866" s="33"/>
      <c r="CL4866" s="33"/>
      <c r="CM4866" s="33"/>
      <c r="CN4866" s="33"/>
      <c r="CO4866" s="33"/>
      <c r="CP4866" s="33"/>
      <c r="CQ4866" s="33"/>
      <c r="CR4866" s="33"/>
      <c r="CS4866" s="33"/>
      <c r="CT4866" s="33"/>
      <c r="CU4866" s="33"/>
      <c r="CV4866" s="33"/>
      <c r="CW4866" s="33"/>
      <c r="CX4866" s="33"/>
      <c r="CY4866" s="33"/>
      <c r="CZ4866" s="33"/>
      <c r="DA4866" s="33"/>
      <c r="DB4866" s="33"/>
      <c r="DC4866" s="33"/>
      <c r="DD4866" s="33"/>
      <c r="DE4866" s="33"/>
      <c r="DF4866" s="33"/>
      <c r="DG4866" s="33"/>
      <c r="DH4866" s="33"/>
      <c r="DI4866" s="33"/>
      <c r="DJ4866" s="33"/>
      <c r="DK4866" s="33"/>
      <c r="DL4866" s="33"/>
      <c r="DM4866" s="33"/>
      <c r="DN4866" s="33"/>
      <c r="DO4866" s="33"/>
      <c r="DP4866" s="33"/>
      <c r="DQ4866" s="33"/>
      <c r="DR4866" s="33"/>
      <c r="DS4866" s="33"/>
      <c r="DT4866" s="33"/>
      <c r="DU4866" s="33"/>
      <c r="DV4866" s="33"/>
      <c r="DW4866" s="33"/>
      <c r="DX4866" s="33"/>
      <c r="DY4866" s="33"/>
      <c r="DZ4866" s="33"/>
      <c r="EA4866" s="33"/>
      <c r="EB4866" s="33"/>
      <c r="EC4866" s="33"/>
      <c r="ED4866" s="33"/>
      <c r="EE4866" s="33"/>
      <c r="EF4866" s="33"/>
      <c r="EG4866" s="33"/>
      <c r="EH4866" s="33"/>
      <c r="EI4866" s="33"/>
      <c r="EJ4866" s="33"/>
      <c r="EK4866" s="33"/>
      <c r="EL4866" s="33"/>
      <c r="EM4866" s="33"/>
      <c r="EN4866" s="33"/>
      <c r="EO4866" s="33"/>
      <c r="EP4866" s="33"/>
      <c r="EQ4866" s="33"/>
      <c r="ER4866" s="33"/>
      <c r="ES4866" s="33"/>
      <c r="ET4866" s="33"/>
      <c r="EU4866" s="33"/>
      <c r="EV4866" s="33"/>
      <c r="EW4866" s="33"/>
      <c r="EX4866" s="33"/>
      <c r="EY4866" s="33"/>
      <c r="EZ4866" s="33"/>
      <c r="FA4866" s="33"/>
      <c r="FB4866" s="33"/>
      <c r="FC4866" s="33"/>
      <c r="FD4866" s="33"/>
      <c r="FE4866" s="33"/>
      <c r="FF4866" s="33"/>
      <c r="FG4866" s="33"/>
      <c r="FH4866" s="33"/>
      <c r="FI4866" s="33"/>
      <c r="FJ4866" s="33"/>
      <c r="FK4866" s="33"/>
      <c r="FL4866" s="33"/>
      <c r="FM4866" s="33"/>
      <c r="FN4866" s="33"/>
      <c r="FO4866" s="33"/>
      <c r="FP4866" s="33"/>
      <c r="FQ4866" s="33"/>
      <c r="FR4866" s="33"/>
      <c r="FS4866" s="33"/>
      <c r="FT4866" s="33"/>
      <c r="FU4866" s="33"/>
      <c r="FV4866" s="33"/>
      <c r="FW4866" s="33"/>
      <c r="FX4866" s="33"/>
      <c r="FY4866" s="33"/>
      <c r="FZ4866" s="33"/>
      <c r="GA4866" s="33"/>
      <c r="GB4866" s="33"/>
      <c r="GC4866" s="33"/>
      <c r="GD4866" s="33"/>
      <c r="GE4866" s="33"/>
      <c r="GF4866" s="33"/>
      <c r="GG4866" s="33"/>
      <c r="GH4866" s="33"/>
      <c r="GI4866" s="33"/>
      <c r="GJ4866" s="33"/>
      <c r="GK4866" s="33"/>
      <c r="GL4866" s="33"/>
      <c r="GM4866" s="33"/>
      <c r="GN4866" s="33"/>
      <c r="GO4866" s="33"/>
      <c r="GP4866" s="33"/>
      <c r="GQ4866" s="33"/>
      <c r="GR4866" s="33"/>
      <c r="GS4866" s="33"/>
      <c r="GT4866" s="33"/>
      <c r="GU4866" s="33"/>
      <c r="GV4866" s="33"/>
      <c r="GW4866" s="33"/>
      <c r="GX4866" s="33"/>
      <c r="GY4866" s="33"/>
      <c r="GZ4866" s="33"/>
      <c r="HA4866" s="33"/>
      <c r="HB4866" s="33"/>
      <c r="HC4866" s="33"/>
      <c r="HD4866" s="33"/>
      <c r="HE4866" s="33"/>
      <c r="HF4866" s="33"/>
      <c r="HG4866" s="33"/>
      <c r="HH4866" s="33"/>
      <c r="HI4866" s="33"/>
      <c r="HJ4866" s="33"/>
      <c r="HK4866" s="33"/>
      <c r="HL4866" s="33"/>
      <c r="HM4866" s="33"/>
      <c r="HN4866" s="33"/>
      <c r="HO4866" s="33"/>
      <c r="HP4866" s="33"/>
      <c r="HQ4866" s="33"/>
      <c r="HR4866" s="33"/>
      <c r="HS4866" s="33"/>
      <c r="HT4866" s="33"/>
      <c r="HU4866" s="33"/>
      <c r="HV4866" s="33"/>
      <c r="HW4866" s="33"/>
      <c r="HX4866" s="33"/>
      <c r="HY4866" s="33"/>
      <c r="HZ4866" s="33"/>
      <c r="IA4866" s="33"/>
      <c r="IB4866" s="33"/>
      <c r="IC4866" s="33"/>
      <c r="ID4866" s="33"/>
      <c r="IE4866" s="33"/>
      <c r="IF4866" s="33"/>
      <c r="IG4866" s="33"/>
      <c r="IH4866" s="33"/>
      <c r="II4866" s="33"/>
      <c r="IJ4866" s="33"/>
      <c r="IK4866" s="33"/>
      <c r="IL4866" s="33"/>
      <c r="IM4866" s="33"/>
      <c r="IN4866" s="33"/>
      <c r="IO4866" s="33"/>
      <c r="IP4866" s="33"/>
      <c r="IQ4866" s="33"/>
      <c r="IR4866" s="33"/>
      <c r="IS4866" s="33"/>
      <c r="IT4866" s="33"/>
      <c r="IU4866" s="33"/>
      <c r="IV4866" s="33"/>
    </row>
    <row r="4867" spans="1:256" s="19" customFormat="1" ht="16.5">
      <c r="A4867" s="20">
        <v>4865</v>
      </c>
      <c r="B4867" s="18" t="s">
        <v>11306</v>
      </c>
      <c r="C4867" s="18" t="s">
        <v>11254</v>
      </c>
      <c r="D4867" s="18" t="s">
        <v>9348</v>
      </c>
      <c r="E4867" s="18" t="s">
        <v>1699</v>
      </c>
      <c r="F4867" s="7" t="s">
        <v>11307</v>
      </c>
      <c r="G4867" s="18">
        <v>2</v>
      </c>
      <c r="H4867" s="18">
        <v>60</v>
      </c>
      <c r="I4867" s="21">
        <f t="shared" si="220"/>
        <v>120</v>
      </c>
      <c r="J4867" s="18"/>
      <c r="K4867" s="18"/>
      <c r="L4867" s="18">
        <f t="shared" si="219"/>
        <v>2</v>
      </c>
      <c r="M4867" s="33"/>
      <c r="N4867" s="33"/>
      <c r="O4867" s="33"/>
      <c r="P4867" s="33"/>
      <c r="Q4867" s="33"/>
      <c r="R4867" s="33"/>
      <c r="S4867" s="33"/>
      <c r="T4867" s="33"/>
      <c r="U4867" s="33"/>
      <c r="V4867" s="33"/>
      <c r="W4867" s="33"/>
      <c r="X4867" s="33"/>
      <c r="Y4867" s="33"/>
      <c r="Z4867" s="33"/>
      <c r="AA4867" s="33"/>
      <c r="AB4867" s="33"/>
      <c r="AC4867" s="33"/>
      <c r="AD4867" s="33"/>
      <c r="AE4867" s="33"/>
      <c r="AF4867" s="33"/>
      <c r="AG4867" s="33"/>
      <c r="AH4867" s="33"/>
      <c r="AI4867" s="33"/>
      <c r="AJ4867" s="33"/>
      <c r="AK4867" s="33"/>
      <c r="AL4867" s="33"/>
      <c r="AM4867" s="33"/>
      <c r="AN4867" s="33"/>
      <c r="AO4867" s="33"/>
      <c r="AP4867" s="33"/>
      <c r="AQ4867" s="33"/>
      <c r="AR4867" s="33"/>
      <c r="AS4867" s="33"/>
      <c r="AT4867" s="33"/>
      <c r="AU4867" s="33"/>
      <c r="AV4867" s="33"/>
      <c r="AW4867" s="33"/>
      <c r="AX4867" s="33"/>
      <c r="AY4867" s="33"/>
      <c r="AZ4867" s="33"/>
      <c r="BA4867" s="33"/>
      <c r="BB4867" s="33"/>
      <c r="BC4867" s="33"/>
      <c r="BD4867" s="33"/>
      <c r="BE4867" s="33"/>
      <c r="BF4867" s="33"/>
      <c r="BG4867" s="33"/>
      <c r="BH4867" s="33"/>
      <c r="BI4867" s="33"/>
      <c r="BJ4867" s="33"/>
      <c r="BK4867" s="33"/>
      <c r="BL4867" s="33"/>
      <c r="BM4867" s="33"/>
      <c r="BN4867" s="33"/>
      <c r="BO4867" s="33"/>
      <c r="BP4867" s="33"/>
      <c r="BQ4867" s="33"/>
      <c r="BR4867" s="33"/>
      <c r="BS4867" s="33"/>
      <c r="BT4867" s="33"/>
      <c r="BU4867" s="33"/>
      <c r="BV4867" s="33"/>
      <c r="BW4867" s="33"/>
      <c r="BX4867" s="33"/>
      <c r="BY4867" s="33"/>
      <c r="BZ4867" s="33"/>
      <c r="CA4867" s="33"/>
      <c r="CB4867" s="33"/>
      <c r="CC4867" s="33"/>
      <c r="CD4867" s="33"/>
      <c r="CE4867" s="33"/>
      <c r="CF4867" s="33"/>
      <c r="CG4867" s="33"/>
      <c r="CH4867" s="33"/>
      <c r="CI4867" s="33"/>
      <c r="CJ4867" s="33"/>
      <c r="CK4867" s="33"/>
      <c r="CL4867" s="33"/>
      <c r="CM4867" s="33"/>
      <c r="CN4867" s="33"/>
      <c r="CO4867" s="33"/>
      <c r="CP4867" s="33"/>
      <c r="CQ4867" s="33"/>
      <c r="CR4867" s="33"/>
      <c r="CS4867" s="33"/>
      <c r="CT4867" s="33"/>
      <c r="CU4867" s="33"/>
      <c r="CV4867" s="33"/>
      <c r="CW4867" s="33"/>
      <c r="CX4867" s="33"/>
      <c r="CY4867" s="33"/>
      <c r="CZ4867" s="33"/>
      <c r="DA4867" s="33"/>
      <c r="DB4867" s="33"/>
      <c r="DC4867" s="33"/>
      <c r="DD4867" s="33"/>
      <c r="DE4867" s="33"/>
      <c r="DF4867" s="33"/>
      <c r="DG4867" s="33"/>
      <c r="DH4867" s="33"/>
      <c r="DI4867" s="33"/>
      <c r="DJ4867" s="33"/>
      <c r="DK4867" s="33"/>
      <c r="DL4867" s="33"/>
      <c r="DM4867" s="33"/>
      <c r="DN4867" s="33"/>
      <c r="DO4867" s="33"/>
      <c r="DP4867" s="33"/>
      <c r="DQ4867" s="33"/>
      <c r="DR4867" s="33"/>
      <c r="DS4867" s="33"/>
      <c r="DT4867" s="33"/>
      <c r="DU4867" s="33"/>
      <c r="DV4867" s="33"/>
      <c r="DW4867" s="33"/>
      <c r="DX4867" s="33"/>
      <c r="DY4867" s="33"/>
      <c r="DZ4867" s="33"/>
      <c r="EA4867" s="33"/>
      <c r="EB4867" s="33"/>
      <c r="EC4867" s="33"/>
      <c r="ED4867" s="33"/>
      <c r="EE4867" s="33"/>
      <c r="EF4867" s="33"/>
      <c r="EG4867" s="33"/>
      <c r="EH4867" s="33"/>
      <c r="EI4867" s="33"/>
      <c r="EJ4867" s="33"/>
      <c r="EK4867" s="33"/>
      <c r="EL4867" s="33"/>
      <c r="EM4867" s="33"/>
      <c r="EN4867" s="33"/>
      <c r="EO4867" s="33"/>
      <c r="EP4867" s="33"/>
      <c r="EQ4867" s="33"/>
      <c r="ER4867" s="33"/>
      <c r="ES4867" s="33"/>
      <c r="ET4867" s="33"/>
      <c r="EU4867" s="33"/>
      <c r="EV4867" s="33"/>
      <c r="EW4867" s="33"/>
      <c r="EX4867" s="33"/>
      <c r="EY4867" s="33"/>
      <c r="EZ4867" s="33"/>
      <c r="FA4867" s="33"/>
      <c r="FB4867" s="33"/>
      <c r="FC4867" s="33"/>
      <c r="FD4867" s="33"/>
      <c r="FE4867" s="33"/>
      <c r="FF4867" s="33"/>
      <c r="FG4867" s="33"/>
      <c r="FH4867" s="33"/>
      <c r="FI4867" s="33"/>
      <c r="FJ4867" s="33"/>
      <c r="FK4867" s="33"/>
      <c r="FL4867" s="33"/>
      <c r="FM4867" s="33"/>
      <c r="FN4867" s="33"/>
      <c r="FO4867" s="33"/>
      <c r="FP4867" s="33"/>
      <c r="FQ4867" s="33"/>
      <c r="FR4867" s="33"/>
      <c r="FS4867" s="33"/>
      <c r="FT4867" s="33"/>
      <c r="FU4867" s="33"/>
      <c r="FV4867" s="33"/>
      <c r="FW4867" s="33"/>
      <c r="FX4867" s="33"/>
      <c r="FY4867" s="33"/>
      <c r="FZ4867" s="33"/>
      <c r="GA4867" s="33"/>
      <c r="GB4867" s="33"/>
      <c r="GC4867" s="33"/>
      <c r="GD4867" s="33"/>
      <c r="GE4867" s="33"/>
      <c r="GF4867" s="33"/>
      <c r="GG4867" s="33"/>
      <c r="GH4867" s="33"/>
      <c r="GI4867" s="33"/>
      <c r="GJ4867" s="33"/>
      <c r="GK4867" s="33"/>
      <c r="GL4867" s="33"/>
      <c r="GM4867" s="33"/>
      <c r="GN4867" s="33"/>
      <c r="GO4867" s="33"/>
      <c r="GP4867" s="33"/>
      <c r="GQ4867" s="33"/>
      <c r="GR4867" s="33"/>
      <c r="GS4867" s="33"/>
      <c r="GT4867" s="33"/>
      <c r="GU4867" s="33"/>
      <c r="GV4867" s="33"/>
      <c r="GW4867" s="33"/>
      <c r="GX4867" s="33"/>
      <c r="GY4867" s="33"/>
      <c r="GZ4867" s="33"/>
      <c r="HA4867" s="33"/>
      <c r="HB4867" s="33"/>
      <c r="HC4867" s="33"/>
      <c r="HD4867" s="33"/>
      <c r="HE4867" s="33"/>
      <c r="HF4867" s="33"/>
      <c r="HG4867" s="33"/>
      <c r="HH4867" s="33"/>
      <c r="HI4867" s="33"/>
      <c r="HJ4867" s="33"/>
      <c r="HK4867" s="33"/>
      <c r="HL4867" s="33"/>
      <c r="HM4867" s="33"/>
      <c r="HN4867" s="33"/>
      <c r="HO4867" s="33"/>
      <c r="HP4867" s="33"/>
      <c r="HQ4867" s="33"/>
      <c r="HR4867" s="33"/>
      <c r="HS4867" s="33"/>
      <c r="HT4867" s="33"/>
      <c r="HU4867" s="33"/>
      <c r="HV4867" s="33"/>
      <c r="HW4867" s="33"/>
      <c r="HX4867" s="33"/>
      <c r="HY4867" s="33"/>
      <c r="HZ4867" s="33"/>
      <c r="IA4867" s="33"/>
      <c r="IB4867" s="33"/>
      <c r="IC4867" s="33"/>
      <c r="ID4867" s="33"/>
      <c r="IE4867" s="33"/>
      <c r="IF4867" s="33"/>
      <c r="IG4867" s="33"/>
      <c r="IH4867" s="33"/>
      <c r="II4867" s="33"/>
      <c r="IJ4867" s="33"/>
      <c r="IK4867" s="33"/>
      <c r="IL4867" s="33"/>
      <c r="IM4867" s="33"/>
      <c r="IN4867" s="33"/>
      <c r="IO4867" s="33"/>
      <c r="IP4867" s="33"/>
      <c r="IQ4867" s="33"/>
      <c r="IR4867" s="33"/>
      <c r="IS4867" s="33"/>
      <c r="IT4867" s="33"/>
      <c r="IU4867" s="33"/>
      <c r="IV4867" s="33"/>
    </row>
    <row r="4868" spans="1:256" s="19" customFormat="1" ht="16.5">
      <c r="A4868" s="20">
        <v>4866</v>
      </c>
      <c r="B4868" s="18" t="s">
        <v>11308</v>
      </c>
      <c r="C4868" s="18" t="s">
        <v>11254</v>
      </c>
      <c r="D4868" s="18" t="s">
        <v>9348</v>
      </c>
      <c r="E4868" s="18" t="s">
        <v>1699</v>
      </c>
      <c r="F4868" s="7" t="s">
        <v>11309</v>
      </c>
      <c r="G4868" s="18">
        <v>2</v>
      </c>
      <c r="H4868" s="18">
        <v>60</v>
      </c>
      <c r="I4868" s="21">
        <f t="shared" si="220"/>
        <v>120</v>
      </c>
      <c r="J4868" s="18"/>
      <c r="K4868" s="18"/>
      <c r="L4868" s="18">
        <f t="shared" si="219"/>
        <v>2</v>
      </c>
    </row>
    <row r="4869" spans="1:256" s="19" customFormat="1" ht="16.5">
      <c r="A4869" s="20">
        <v>4867</v>
      </c>
      <c r="B4869" s="18" t="s">
        <v>11310</v>
      </c>
      <c r="C4869" s="18" t="s">
        <v>11254</v>
      </c>
      <c r="D4869" s="18" t="s">
        <v>9348</v>
      </c>
      <c r="E4869" s="18" t="s">
        <v>1699</v>
      </c>
      <c r="F4869" s="7" t="s">
        <v>11311</v>
      </c>
      <c r="G4869" s="18">
        <v>2</v>
      </c>
      <c r="H4869" s="18">
        <v>60</v>
      </c>
      <c r="I4869" s="21">
        <f t="shared" si="220"/>
        <v>120</v>
      </c>
      <c r="J4869" s="18"/>
      <c r="K4869" s="18"/>
      <c r="L4869" s="18">
        <f t="shared" si="219"/>
        <v>2</v>
      </c>
    </row>
    <row r="4870" spans="1:256" s="19" customFormat="1" ht="16.5">
      <c r="A4870" s="20">
        <v>4868</v>
      </c>
      <c r="B4870" s="18" t="s">
        <v>11312</v>
      </c>
      <c r="C4870" s="18" t="s">
        <v>11254</v>
      </c>
      <c r="D4870" s="18" t="s">
        <v>9348</v>
      </c>
      <c r="E4870" s="18" t="s">
        <v>1699</v>
      </c>
      <c r="F4870" s="7" t="s">
        <v>11313</v>
      </c>
      <c r="G4870" s="18">
        <v>2</v>
      </c>
      <c r="H4870" s="18">
        <v>60</v>
      </c>
      <c r="I4870" s="21">
        <f t="shared" si="220"/>
        <v>120</v>
      </c>
      <c r="J4870" s="18"/>
      <c r="K4870" s="18"/>
      <c r="L4870" s="18">
        <f t="shared" si="219"/>
        <v>2</v>
      </c>
    </row>
    <row r="4871" spans="1:256" s="19" customFormat="1" ht="16.5">
      <c r="A4871" s="20">
        <v>4869</v>
      </c>
      <c r="B4871" s="18" t="s">
        <v>11314</v>
      </c>
      <c r="C4871" s="18" t="s">
        <v>11254</v>
      </c>
      <c r="D4871" s="18" t="s">
        <v>9348</v>
      </c>
      <c r="E4871" s="18" t="s">
        <v>1699</v>
      </c>
      <c r="F4871" s="7" t="s">
        <v>11315</v>
      </c>
      <c r="G4871" s="18">
        <v>2</v>
      </c>
      <c r="H4871" s="18">
        <v>60</v>
      </c>
      <c r="I4871" s="21">
        <f t="shared" si="220"/>
        <v>120</v>
      </c>
      <c r="J4871" s="18"/>
      <c r="K4871" s="18"/>
      <c r="L4871" s="18">
        <f t="shared" ref="L4871:L4934" si="221">G4871</f>
        <v>2</v>
      </c>
    </row>
    <row r="4872" spans="1:256" s="19" customFormat="1" ht="16.5">
      <c r="A4872" s="20">
        <v>4870</v>
      </c>
      <c r="B4872" s="18" t="s">
        <v>11316</v>
      </c>
      <c r="C4872" s="18" t="s">
        <v>11317</v>
      </c>
      <c r="D4872" s="18" t="s">
        <v>11318</v>
      </c>
      <c r="E4872" s="18" t="s">
        <v>1699</v>
      </c>
      <c r="F4872" s="7" t="s">
        <v>11319</v>
      </c>
      <c r="G4872" s="18">
        <v>2</v>
      </c>
      <c r="H4872" s="18">
        <v>280</v>
      </c>
      <c r="I4872" s="21">
        <f t="shared" si="220"/>
        <v>560</v>
      </c>
      <c r="J4872" s="18"/>
      <c r="K4872" s="18"/>
      <c r="L4872" s="18">
        <f t="shared" si="221"/>
        <v>2</v>
      </c>
    </row>
    <row r="4873" spans="1:256" s="19" customFormat="1" ht="16.5">
      <c r="A4873" s="20">
        <v>4871</v>
      </c>
      <c r="B4873" s="18" t="s">
        <v>11320</v>
      </c>
      <c r="C4873" s="18" t="s">
        <v>11321</v>
      </c>
      <c r="D4873" s="18" t="s">
        <v>11322</v>
      </c>
      <c r="E4873" s="18" t="s">
        <v>1699</v>
      </c>
      <c r="F4873" s="7" t="s">
        <v>11323</v>
      </c>
      <c r="G4873" s="18">
        <v>2</v>
      </c>
      <c r="H4873" s="18">
        <v>199</v>
      </c>
      <c r="I4873" s="21">
        <f t="shared" si="220"/>
        <v>398</v>
      </c>
      <c r="J4873" s="18"/>
      <c r="K4873" s="18"/>
      <c r="L4873" s="18">
        <f t="shared" si="221"/>
        <v>2</v>
      </c>
    </row>
    <row r="4874" spans="1:256" s="19" customFormat="1" ht="16.5">
      <c r="A4874" s="20">
        <v>4872</v>
      </c>
      <c r="B4874" s="18" t="s">
        <v>11324</v>
      </c>
      <c r="C4874" s="18" t="s">
        <v>3166</v>
      </c>
      <c r="D4874" s="18" t="s">
        <v>3307</v>
      </c>
      <c r="E4874" s="18" t="s">
        <v>1699</v>
      </c>
      <c r="F4874" s="7" t="s">
        <v>11325</v>
      </c>
      <c r="G4874" s="18">
        <v>2</v>
      </c>
      <c r="H4874" s="18">
        <v>290</v>
      </c>
      <c r="I4874" s="21">
        <f t="shared" si="220"/>
        <v>580</v>
      </c>
      <c r="J4874" s="18"/>
      <c r="K4874" s="18"/>
      <c r="L4874" s="18">
        <f t="shared" si="221"/>
        <v>2</v>
      </c>
    </row>
    <row r="4875" spans="1:256" s="19" customFormat="1" ht="16.5">
      <c r="A4875" s="20">
        <v>4873</v>
      </c>
      <c r="B4875" s="18" t="s">
        <v>11326</v>
      </c>
      <c r="C4875" s="18" t="s">
        <v>11327</v>
      </c>
      <c r="D4875" s="18" t="s">
        <v>2759</v>
      </c>
      <c r="E4875" s="18" t="s">
        <v>1699</v>
      </c>
      <c r="F4875" s="7">
        <v>9789570837278</v>
      </c>
      <c r="G4875" s="18">
        <v>2</v>
      </c>
      <c r="H4875" s="18">
        <v>260</v>
      </c>
      <c r="I4875" s="21">
        <f t="shared" si="220"/>
        <v>520</v>
      </c>
      <c r="J4875" s="18"/>
      <c r="K4875" s="18"/>
      <c r="L4875" s="18">
        <f t="shared" si="221"/>
        <v>2</v>
      </c>
    </row>
    <row r="4876" spans="1:256" s="19" customFormat="1" ht="16.5">
      <c r="A4876" s="20">
        <v>4874</v>
      </c>
      <c r="B4876" s="18" t="s">
        <v>11328</v>
      </c>
      <c r="C4876" s="18" t="s">
        <v>11329</v>
      </c>
      <c r="D4876" s="18" t="s">
        <v>2646</v>
      </c>
      <c r="E4876" s="18" t="s">
        <v>1699</v>
      </c>
      <c r="F4876" s="7" t="s">
        <v>11330</v>
      </c>
      <c r="G4876" s="18">
        <v>2</v>
      </c>
      <c r="H4876" s="18">
        <v>320</v>
      </c>
      <c r="I4876" s="21">
        <f t="shared" si="220"/>
        <v>640</v>
      </c>
      <c r="J4876" s="18"/>
      <c r="K4876" s="18"/>
      <c r="L4876" s="18">
        <f t="shared" si="221"/>
        <v>2</v>
      </c>
    </row>
    <row r="4877" spans="1:256" s="19" customFormat="1" ht="16.5">
      <c r="A4877" s="20">
        <v>4875</v>
      </c>
      <c r="B4877" s="18" t="s">
        <v>11331</v>
      </c>
      <c r="C4877" s="18" t="s">
        <v>4849</v>
      </c>
      <c r="D4877" s="18" t="s">
        <v>2899</v>
      </c>
      <c r="E4877" s="18" t="s">
        <v>1699</v>
      </c>
      <c r="F4877" s="7" t="s">
        <v>11332</v>
      </c>
      <c r="G4877" s="18">
        <v>2</v>
      </c>
      <c r="H4877" s="18">
        <v>250</v>
      </c>
      <c r="I4877" s="21">
        <f t="shared" si="220"/>
        <v>500</v>
      </c>
      <c r="J4877" s="18"/>
      <c r="K4877" s="18"/>
      <c r="L4877" s="18">
        <f t="shared" si="221"/>
        <v>2</v>
      </c>
    </row>
    <row r="4878" spans="1:256" s="19" customFormat="1" ht="16.5">
      <c r="A4878" s="20">
        <v>4876</v>
      </c>
      <c r="B4878" s="18" t="s">
        <v>11333</v>
      </c>
      <c r="C4878" s="18" t="s">
        <v>11334</v>
      </c>
      <c r="D4878" s="18" t="s">
        <v>6249</v>
      </c>
      <c r="E4878" s="18" t="s">
        <v>1699</v>
      </c>
      <c r="F4878" s="7" t="s">
        <v>11335</v>
      </c>
      <c r="G4878" s="18">
        <v>2</v>
      </c>
      <c r="H4878" s="18">
        <v>99</v>
      </c>
      <c r="I4878" s="21">
        <f t="shared" si="220"/>
        <v>198</v>
      </c>
      <c r="J4878" s="18"/>
      <c r="K4878" s="18"/>
      <c r="L4878" s="18">
        <f t="shared" si="221"/>
        <v>2</v>
      </c>
    </row>
    <row r="4879" spans="1:256" s="19" customFormat="1" ht="16.5">
      <c r="A4879" s="20">
        <v>4877</v>
      </c>
      <c r="B4879" s="18" t="s">
        <v>11336</v>
      </c>
      <c r="C4879" s="18" t="s">
        <v>11337</v>
      </c>
      <c r="D4879" s="18" t="s">
        <v>2759</v>
      </c>
      <c r="E4879" s="18" t="s">
        <v>1699</v>
      </c>
      <c r="F4879" s="7" t="s">
        <v>11338</v>
      </c>
      <c r="G4879" s="18">
        <v>2</v>
      </c>
      <c r="H4879" s="18">
        <v>420</v>
      </c>
      <c r="I4879" s="21">
        <f t="shared" si="220"/>
        <v>840</v>
      </c>
      <c r="J4879" s="18"/>
      <c r="K4879" s="18"/>
      <c r="L4879" s="18">
        <f t="shared" si="221"/>
        <v>2</v>
      </c>
    </row>
    <row r="4880" spans="1:256" s="19" customFormat="1" ht="16.5">
      <c r="A4880" s="20">
        <v>4878</v>
      </c>
      <c r="B4880" s="18" t="s">
        <v>11339</v>
      </c>
      <c r="C4880" s="18" t="s">
        <v>11337</v>
      </c>
      <c r="D4880" s="18" t="s">
        <v>2759</v>
      </c>
      <c r="E4880" s="18" t="s">
        <v>1699</v>
      </c>
      <c r="F4880" s="7" t="s">
        <v>11340</v>
      </c>
      <c r="G4880" s="18">
        <v>2</v>
      </c>
      <c r="H4880" s="18">
        <v>420</v>
      </c>
      <c r="I4880" s="21">
        <f t="shared" ref="I4880:I4943" si="222">G4880*H4880</f>
        <v>840</v>
      </c>
      <c r="J4880" s="18"/>
      <c r="K4880" s="18"/>
      <c r="L4880" s="18">
        <f t="shared" si="221"/>
        <v>2</v>
      </c>
    </row>
    <row r="4881" spans="1:256" s="19" customFormat="1" ht="16.5">
      <c r="A4881" s="20">
        <v>4879</v>
      </c>
      <c r="B4881" s="18" t="s">
        <v>11341</v>
      </c>
      <c r="C4881" s="18" t="s">
        <v>11337</v>
      </c>
      <c r="D4881" s="18" t="s">
        <v>2759</v>
      </c>
      <c r="E4881" s="18" t="s">
        <v>1699</v>
      </c>
      <c r="F4881" s="7" t="s">
        <v>11342</v>
      </c>
      <c r="G4881" s="18">
        <v>2</v>
      </c>
      <c r="H4881" s="18">
        <v>420</v>
      </c>
      <c r="I4881" s="21">
        <f t="shared" si="222"/>
        <v>840</v>
      </c>
      <c r="J4881" s="18"/>
      <c r="K4881" s="18"/>
      <c r="L4881" s="18">
        <f t="shared" si="221"/>
        <v>2</v>
      </c>
    </row>
    <row r="4882" spans="1:256" s="19" customFormat="1" ht="16.5">
      <c r="A4882" s="20">
        <v>4880</v>
      </c>
      <c r="B4882" s="18" t="s">
        <v>11343</v>
      </c>
      <c r="C4882" s="18" t="s">
        <v>11344</v>
      </c>
      <c r="D4882" s="18" t="s">
        <v>11345</v>
      </c>
      <c r="E4882" s="18" t="s">
        <v>1699</v>
      </c>
      <c r="F4882" s="7" t="s">
        <v>11346</v>
      </c>
      <c r="G4882" s="18">
        <v>2</v>
      </c>
      <c r="H4882" s="18">
        <v>69</v>
      </c>
      <c r="I4882" s="21">
        <f t="shared" si="222"/>
        <v>138</v>
      </c>
      <c r="J4882" s="18"/>
      <c r="K4882" s="18"/>
      <c r="L4882" s="18">
        <f t="shared" si="221"/>
        <v>2</v>
      </c>
    </row>
    <row r="4883" spans="1:256" s="19" customFormat="1" ht="16.5">
      <c r="A4883" s="20">
        <v>4881</v>
      </c>
      <c r="B4883" s="18" t="s">
        <v>11347</v>
      </c>
      <c r="C4883" s="18" t="s">
        <v>11344</v>
      </c>
      <c r="D4883" s="18" t="s">
        <v>11345</v>
      </c>
      <c r="E4883" s="18" t="s">
        <v>1699</v>
      </c>
      <c r="F4883" s="7" t="s">
        <v>11348</v>
      </c>
      <c r="G4883" s="18">
        <v>2</v>
      </c>
      <c r="H4883" s="18">
        <v>69</v>
      </c>
      <c r="I4883" s="21">
        <f t="shared" si="222"/>
        <v>138</v>
      </c>
      <c r="J4883" s="18"/>
      <c r="K4883" s="18"/>
      <c r="L4883" s="18">
        <f t="shared" si="221"/>
        <v>2</v>
      </c>
    </row>
    <row r="4884" spans="1:256" s="19" customFormat="1" ht="16.5">
      <c r="A4884" s="20">
        <v>4882</v>
      </c>
      <c r="B4884" s="18" t="s">
        <v>11349</v>
      </c>
      <c r="C4884" s="18" t="s">
        <v>11350</v>
      </c>
      <c r="D4884" s="18" t="s">
        <v>3190</v>
      </c>
      <c r="E4884" s="18" t="s">
        <v>1699</v>
      </c>
      <c r="F4884" s="7" t="s">
        <v>11351</v>
      </c>
      <c r="G4884" s="18">
        <v>2</v>
      </c>
      <c r="H4884" s="18">
        <v>1500</v>
      </c>
      <c r="I4884" s="21">
        <f t="shared" si="222"/>
        <v>3000</v>
      </c>
      <c r="J4884" s="18"/>
      <c r="K4884" s="18"/>
      <c r="L4884" s="18">
        <f t="shared" si="221"/>
        <v>2</v>
      </c>
    </row>
    <row r="4885" spans="1:256" s="19" customFormat="1" ht="16.5">
      <c r="A4885" s="20">
        <v>4883</v>
      </c>
      <c r="B4885" s="18" t="s">
        <v>11352</v>
      </c>
      <c r="C4885" s="18" t="s">
        <v>11353</v>
      </c>
      <c r="D4885" s="18" t="s">
        <v>1853</v>
      </c>
      <c r="E4885" s="18" t="s">
        <v>1699</v>
      </c>
      <c r="F4885" s="7" t="s">
        <v>11354</v>
      </c>
      <c r="G4885" s="18">
        <v>2</v>
      </c>
      <c r="H4885" s="18">
        <v>160</v>
      </c>
      <c r="I4885" s="21">
        <f t="shared" si="222"/>
        <v>320</v>
      </c>
      <c r="J4885" s="18"/>
      <c r="K4885" s="18"/>
      <c r="L4885" s="18">
        <f t="shared" si="221"/>
        <v>2</v>
      </c>
    </row>
    <row r="4886" spans="1:256" s="19" customFormat="1" ht="16.5">
      <c r="A4886" s="20">
        <v>4884</v>
      </c>
      <c r="B4886" s="18" t="s">
        <v>11355</v>
      </c>
      <c r="C4886" s="18" t="s">
        <v>11353</v>
      </c>
      <c r="D4886" s="18" t="s">
        <v>1853</v>
      </c>
      <c r="E4886" s="18" t="s">
        <v>1699</v>
      </c>
      <c r="F4886" s="7" t="s">
        <v>11356</v>
      </c>
      <c r="G4886" s="18">
        <v>2</v>
      </c>
      <c r="H4886" s="18">
        <v>160</v>
      </c>
      <c r="I4886" s="21">
        <f t="shared" si="222"/>
        <v>320</v>
      </c>
      <c r="J4886" s="18"/>
      <c r="K4886" s="18"/>
      <c r="L4886" s="18">
        <f t="shared" si="221"/>
        <v>2</v>
      </c>
    </row>
    <row r="4887" spans="1:256" s="19" customFormat="1" ht="16.5">
      <c r="A4887" s="20">
        <v>4885</v>
      </c>
      <c r="B4887" s="18" t="s">
        <v>11357</v>
      </c>
      <c r="C4887" s="18" t="s">
        <v>11353</v>
      </c>
      <c r="D4887" s="18" t="s">
        <v>1853</v>
      </c>
      <c r="E4887" s="18" t="s">
        <v>1699</v>
      </c>
      <c r="F4887" s="7" t="s">
        <v>11358</v>
      </c>
      <c r="G4887" s="18">
        <v>2</v>
      </c>
      <c r="H4887" s="18">
        <v>160</v>
      </c>
      <c r="I4887" s="21">
        <f t="shared" si="222"/>
        <v>320</v>
      </c>
      <c r="J4887" s="18"/>
      <c r="K4887" s="18"/>
      <c r="L4887" s="18">
        <f t="shared" si="221"/>
        <v>2</v>
      </c>
    </row>
    <row r="4888" spans="1:256" s="19" customFormat="1" ht="16.5">
      <c r="A4888" s="20">
        <v>4886</v>
      </c>
      <c r="B4888" s="18" t="s">
        <v>11359</v>
      </c>
      <c r="C4888" s="18" t="s">
        <v>11353</v>
      </c>
      <c r="D4888" s="18" t="s">
        <v>1853</v>
      </c>
      <c r="E4888" s="18" t="s">
        <v>1699</v>
      </c>
      <c r="F4888" s="7" t="s">
        <v>11360</v>
      </c>
      <c r="G4888" s="18">
        <v>2</v>
      </c>
      <c r="H4888" s="18">
        <v>160</v>
      </c>
      <c r="I4888" s="21">
        <f t="shared" si="222"/>
        <v>320</v>
      </c>
      <c r="J4888" s="18"/>
      <c r="K4888" s="18"/>
      <c r="L4888" s="18">
        <f t="shared" si="221"/>
        <v>2</v>
      </c>
    </row>
    <row r="4889" spans="1:256" s="19" customFormat="1" ht="16.5">
      <c r="A4889" s="20">
        <v>4887</v>
      </c>
      <c r="B4889" s="18" t="s">
        <v>11361</v>
      </c>
      <c r="C4889" s="18" t="s">
        <v>11353</v>
      </c>
      <c r="D4889" s="18" t="s">
        <v>1853</v>
      </c>
      <c r="E4889" s="18" t="s">
        <v>1699</v>
      </c>
      <c r="F4889" s="7" t="s">
        <v>11362</v>
      </c>
      <c r="G4889" s="18">
        <v>2</v>
      </c>
      <c r="H4889" s="18">
        <v>160</v>
      </c>
      <c r="I4889" s="21">
        <f t="shared" si="222"/>
        <v>320</v>
      </c>
      <c r="J4889" s="18"/>
      <c r="K4889" s="18"/>
      <c r="L4889" s="18">
        <f t="shared" si="221"/>
        <v>2</v>
      </c>
    </row>
    <row r="4890" spans="1:256" s="19" customFormat="1" ht="16.5">
      <c r="A4890" s="20">
        <v>4888</v>
      </c>
      <c r="B4890" s="18" t="s">
        <v>11363</v>
      </c>
      <c r="C4890" s="18" t="s">
        <v>11353</v>
      </c>
      <c r="D4890" s="18" t="s">
        <v>1853</v>
      </c>
      <c r="E4890" s="18" t="s">
        <v>1699</v>
      </c>
      <c r="F4890" s="7" t="s">
        <v>11364</v>
      </c>
      <c r="G4890" s="18">
        <v>2</v>
      </c>
      <c r="H4890" s="18">
        <v>160</v>
      </c>
      <c r="I4890" s="21">
        <f t="shared" si="222"/>
        <v>320</v>
      </c>
      <c r="J4890" s="18"/>
      <c r="K4890" s="18"/>
      <c r="L4890" s="18">
        <f t="shared" si="221"/>
        <v>2</v>
      </c>
    </row>
    <row r="4891" spans="1:256" s="19" customFormat="1" ht="16.5">
      <c r="A4891" s="20">
        <v>4889</v>
      </c>
      <c r="B4891" s="18" t="s">
        <v>11365</v>
      </c>
      <c r="C4891" s="18" t="s">
        <v>11353</v>
      </c>
      <c r="D4891" s="18" t="s">
        <v>1853</v>
      </c>
      <c r="E4891" s="18" t="s">
        <v>1699</v>
      </c>
      <c r="F4891" s="7" t="s">
        <v>11366</v>
      </c>
      <c r="G4891" s="18">
        <v>2</v>
      </c>
      <c r="H4891" s="18">
        <v>160</v>
      </c>
      <c r="I4891" s="21">
        <f t="shared" si="222"/>
        <v>320</v>
      </c>
      <c r="J4891" s="18"/>
      <c r="K4891" s="18"/>
      <c r="L4891" s="18">
        <f t="shared" si="221"/>
        <v>2</v>
      </c>
    </row>
    <row r="4892" spans="1:256" s="19" customFormat="1" ht="16.5">
      <c r="A4892" s="20">
        <v>4890</v>
      </c>
      <c r="B4892" s="18" t="s">
        <v>11367</v>
      </c>
      <c r="C4892" s="18" t="s">
        <v>11353</v>
      </c>
      <c r="D4892" s="18" t="s">
        <v>1853</v>
      </c>
      <c r="E4892" s="18" t="s">
        <v>1699</v>
      </c>
      <c r="F4892" s="7" t="s">
        <v>11368</v>
      </c>
      <c r="G4892" s="18">
        <v>2</v>
      </c>
      <c r="H4892" s="18">
        <v>160</v>
      </c>
      <c r="I4892" s="21">
        <f t="shared" si="222"/>
        <v>320</v>
      </c>
      <c r="J4892" s="18"/>
      <c r="K4892" s="18"/>
      <c r="L4892" s="18">
        <f t="shared" si="221"/>
        <v>2</v>
      </c>
      <c r="M4892" s="33"/>
      <c r="N4892" s="33"/>
      <c r="O4892" s="33"/>
      <c r="P4892" s="33"/>
      <c r="Q4892" s="33"/>
      <c r="R4892" s="33"/>
      <c r="S4892" s="33"/>
      <c r="T4892" s="33"/>
      <c r="U4892" s="33"/>
      <c r="V4892" s="33"/>
      <c r="W4892" s="33"/>
      <c r="X4892" s="33"/>
      <c r="Y4892" s="33"/>
      <c r="Z4892" s="33"/>
      <c r="AA4892" s="33"/>
      <c r="AB4892" s="33"/>
      <c r="AC4892" s="33"/>
      <c r="AD4892" s="33"/>
      <c r="AE4892" s="33"/>
      <c r="AF4892" s="33"/>
      <c r="AG4892" s="33"/>
      <c r="AH4892" s="33"/>
      <c r="AI4892" s="33"/>
      <c r="AJ4892" s="33"/>
      <c r="AK4892" s="33"/>
      <c r="AL4892" s="33"/>
      <c r="AM4892" s="33"/>
      <c r="AN4892" s="33"/>
      <c r="AO4892" s="33"/>
      <c r="AP4892" s="33"/>
      <c r="AQ4892" s="33"/>
      <c r="AR4892" s="33"/>
      <c r="AS4892" s="33"/>
      <c r="AT4892" s="33"/>
      <c r="AU4892" s="33"/>
      <c r="AV4892" s="33"/>
      <c r="AW4892" s="33"/>
      <c r="AX4892" s="33"/>
      <c r="AY4892" s="33"/>
      <c r="AZ4892" s="33"/>
      <c r="BA4892" s="33"/>
      <c r="BB4892" s="33"/>
      <c r="BC4892" s="33"/>
      <c r="BD4892" s="33"/>
      <c r="BE4892" s="33"/>
      <c r="BF4892" s="33"/>
      <c r="BG4892" s="33"/>
      <c r="BH4892" s="33"/>
      <c r="BI4892" s="33"/>
      <c r="BJ4892" s="33"/>
      <c r="BK4892" s="33"/>
      <c r="BL4892" s="33"/>
      <c r="BM4892" s="33"/>
      <c r="BN4892" s="33"/>
      <c r="BO4892" s="33"/>
      <c r="BP4892" s="33"/>
      <c r="BQ4892" s="33"/>
      <c r="BR4892" s="33"/>
      <c r="BS4892" s="33"/>
      <c r="BT4892" s="33"/>
      <c r="BU4892" s="33"/>
      <c r="BV4892" s="33"/>
      <c r="BW4892" s="33"/>
      <c r="BX4892" s="33"/>
      <c r="BY4892" s="33"/>
      <c r="BZ4892" s="33"/>
      <c r="CA4892" s="33"/>
      <c r="CB4892" s="33"/>
      <c r="CC4892" s="33"/>
      <c r="CD4892" s="33"/>
      <c r="CE4892" s="33"/>
      <c r="CF4892" s="33"/>
      <c r="CG4892" s="33"/>
      <c r="CH4892" s="33"/>
      <c r="CI4892" s="33"/>
      <c r="CJ4892" s="33"/>
      <c r="CK4892" s="33"/>
      <c r="CL4892" s="33"/>
      <c r="CM4892" s="33"/>
      <c r="CN4892" s="33"/>
      <c r="CO4892" s="33"/>
      <c r="CP4892" s="33"/>
      <c r="CQ4892" s="33"/>
      <c r="CR4892" s="33"/>
      <c r="CS4892" s="33"/>
      <c r="CT4892" s="33"/>
      <c r="CU4892" s="33"/>
      <c r="CV4892" s="33"/>
      <c r="CW4892" s="33"/>
      <c r="CX4892" s="33"/>
      <c r="CY4892" s="33"/>
      <c r="CZ4892" s="33"/>
      <c r="DA4892" s="33"/>
      <c r="DB4892" s="33"/>
      <c r="DC4892" s="33"/>
      <c r="DD4892" s="33"/>
      <c r="DE4892" s="33"/>
      <c r="DF4892" s="33"/>
      <c r="DG4892" s="33"/>
      <c r="DH4892" s="33"/>
      <c r="DI4892" s="33"/>
      <c r="DJ4892" s="33"/>
      <c r="DK4892" s="33"/>
      <c r="DL4892" s="33"/>
      <c r="DM4892" s="33"/>
      <c r="DN4892" s="33"/>
      <c r="DO4892" s="33"/>
      <c r="DP4892" s="33"/>
      <c r="DQ4892" s="33"/>
      <c r="DR4892" s="33"/>
      <c r="DS4892" s="33"/>
      <c r="DT4892" s="33"/>
      <c r="DU4892" s="33"/>
      <c r="DV4892" s="33"/>
      <c r="DW4892" s="33"/>
      <c r="DX4892" s="33"/>
      <c r="DY4892" s="33"/>
      <c r="DZ4892" s="33"/>
      <c r="EA4892" s="33"/>
      <c r="EB4892" s="33"/>
      <c r="EC4892" s="33"/>
      <c r="ED4892" s="33"/>
      <c r="EE4892" s="33"/>
      <c r="EF4892" s="33"/>
      <c r="EG4892" s="33"/>
      <c r="EH4892" s="33"/>
      <c r="EI4892" s="33"/>
      <c r="EJ4892" s="33"/>
      <c r="EK4892" s="33"/>
      <c r="EL4892" s="33"/>
      <c r="EM4892" s="33"/>
      <c r="EN4892" s="33"/>
      <c r="EO4892" s="33"/>
      <c r="EP4892" s="33"/>
      <c r="EQ4892" s="33"/>
      <c r="ER4892" s="33"/>
      <c r="ES4892" s="33"/>
      <c r="ET4892" s="33"/>
      <c r="EU4892" s="33"/>
      <c r="EV4892" s="33"/>
      <c r="EW4892" s="33"/>
      <c r="EX4892" s="33"/>
      <c r="EY4892" s="33"/>
      <c r="EZ4892" s="33"/>
      <c r="FA4892" s="33"/>
      <c r="FB4892" s="33"/>
      <c r="FC4892" s="33"/>
      <c r="FD4892" s="33"/>
      <c r="FE4892" s="33"/>
      <c r="FF4892" s="33"/>
      <c r="FG4892" s="33"/>
      <c r="FH4892" s="33"/>
      <c r="FI4892" s="33"/>
      <c r="FJ4892" s="33"/>
      <c r="FK4892" s="33"/>
      <c r="FL4892" s="33"/>
      <c r="FM4892" s="33"/>
      <c r="FN4892" s="33"/>
      <c r="FO4892" s="33"/>
      <c r="FP4892" s="33"/>
      <c r="FQ4892" s="33"/>
      <c r="FR4892" s="33"/>
      <c r="FS4892" s="33"/>
      <c r="FT4892" s="33"/>
      <c r="FU4892" s="33"/>
      <c r="FV4892" s="33"/>
      <c r="FW4892" s="33"/>
      <c r="FX4892" s="33"/>
      <c r="FY4892" s="33"/>
      <c r="FZ4892" s="33"/>
      <c r="GA4892" s="33"/>
      <c r="GB4892" s="33"/>
      <c r="GC4892" s="33"/>
      <c r="GD4892" s="33"/>
      <c r="GE4892" s="33"/>
      <c r="GF4892" s="33"/>
      <c r="GG4892" s="33"/>
      <c r="GH4892" s="33"/>
      <c r="GI4892" s="33"/>
      <c r="GJ4892" s="33"/>
      <c r="GK4892" s="33"/>
      <c r="GL4892" s="33"/>
      <c r="GM4892" s="33"/>
      <c r="GN4892" s="33"/>
      <c r="GO4892" s="33"/>
      <c r="GP4892" s="33"/>
      <c r="GQ4892" s="33"/>
      <c r="GR4892" s="33"/>
      <c r="GS4892" s="33"/>
      <c r="GT4892" s="33"/>
      <c r="GU4892" s="33"/>
      <c r="GV4892" s="33"/>
      <c r="GW4892" s="33"/>
      <c r="GX4892" s="33"/>
      <c r="GY4892" s="33"/>
      <c r="GZ4892" s="33"/>
      <c r="HA4892" s="33"/>
      <c r="HB4892" s="33"/>
      <c r="HC4892" s="33"/>
      <c r="HD4892" s="33"/>
      <c r="HE4892" s="33"/>
      <c r="HF4892" s="33"/>
      <c r="HG4892" s="33"/>
      <c r="HH4892" s="33"/>
      <c r="HI4892" s="33"/>
      <c r="HJ4892" s="33"/>
      <c r="HK4892" s="33"/>
      <c r="HL4892" s="33"/>
      <c r="HM4892" s="33"/>
      <c r="HN4892" s="33"/>
      <c r="HO4892" s="33"/>
      <c r="HP4892" s="33"/>
      <c r="HQ4892" s="33"/>
      <c r="HR4892" s="33"/>
      <c r="HS4892" s="33"/>
      <c r="HT4892" s="33"/>
      <c r="HU4892" s="33"/>
      <c r="HV4892" s="33"/>
      <c r="HW4892" s="33"/>
      <c r="HX4892" s="33"/>
      <c r="HY4892" s="33"/>
      <c r="HZ4892" s="33"/>
      <c r="IA4892" s="33"/>
      <c r="IB4892" s="33"/>
      <c r="IC4892" s="33"/>
      <c r="ID4892" s="33"/>
      <c r="IE4892" s="33"/>
      <c r="IF4892" s="33"/>
      <c r="IG4892" s="33"/>
      <c r="IH4892" s="33"/>
      <c r="II4892" s="33"/>
      <c r="IJ4892" s="33"/>
      <c r="IK4892" s="33"/>
      <c r="IL4892" s="33"/>
      <c r="IM4892" s="33"/>
      <c r="IN4892" s="33"/>
      <c r="IO4892" s="33"/>
      <c r="IP4892" s="33"/>
      <c r="IQ4892" s="33"/>
      <c r="IR4892" s="33"/>
      <c r="IS4892" s="33"/>
      <c r="IT4892" s="33"/>
      <c r="IU4892" s="33"/>
      <c r="IV4892" s="33"/>
    </row>
    <row r="4893" spans="1:256" s="19" customFormat="1" ht="16.5">
      <c r="A4893" s="20">
        <v>4891</v>
      </c>
      <c r="B4893" s="18" t="s">
        <v>11369</v>
      </c>
      <c r="C4893" s="18" t="s">
        <v>11353</v>
      </c>
      <c r="D4893" s="18" t="s">
        <v>1853</v>
      </c>
      <c r="E4893" s="18" t="s">
        <v>1699</v>
      </c>
      <c r="F4893" s="7" t="s">
        <v>11370</v>
      </c>
      <c r="G4893" s="18">
        <v>2</v>
      </c>
      <c r="H4893" s="18">
        <v>160</v>
      </c>
      <c r="I4893" s="21">
        <f t="shared" si="222"/>
        <v>320</v>
      </c>
      <c r="J4893" s="18"/>
      <c r="K4893" s="18"/>
      <c r="L4893" s="18">
        <f t="shared" si="221"/>
        <v>2</v>
      </c>
      <c r="M4893" s="33"/>
      <c r="N4893" s="33"/>
      <c r="O4893" s="33"/>
      <c r="P4893" s="33"/>
      <c r="Q4893" s="33"/>
      <c r="R4893" s="33"/>
      <c r="S4893" s="33"/>
      <c r="T4893" s="33"/>
      <c r="U4893" s="33"/>
      <c r="V4893" s="33"/>
      <c r="W4893" s="33"/>
      <c r="X4893" s="33"/>
      <c r="Y4893" s="33"/>
      <c r="Z4893" s="33"/>
      <c r="AA4893" s="33"/>
      <c r="AB4893" s="33"/>
      <c r="AC4893" s="33"/>
      <c r="AD4893" s="33"/>
      <c r="AE4893" s="33"/>
      <c r="AF4893" s="33"/>
      <c r="AG4893" s="33"/>
      <c r="AH4893" s="33"/>
      <c r="AI4893" s="33"/>
      <c r="AJ4893" s="33"/>
      <c r="AK4893" s="33"/>
      <c r="AL4893" s="33"/>
      <c r="AM4893" s="33"/>
      <c r="AN4893" s="33"/>
      <c r="AO4893" s="33"/>
      <c r="AP4893" s="33"/>
      <c r="AQ4893" s="33"/>
      <c r="AR4893" s="33"/>
      <c r="AS4893" s="33"/>
      <c r="AT4893" s="33"/>
      <c r="AU4893" s="33"/>
      <c r="AV4893" s="33"/>
      <c r="AW4893" s="33"/>
      <c r="AX4893" s="33"/>
      <c r="AY4893" s="33"/>
      <c r="AZ4893" s="33"/>
      <c r="BA4893" s="33"/>
      <c r="BB4893" s="33"/>
      <c r="BC4893" s="33"/>
      <c r="BD4893" s="33"/>
      <c r="BE4893" s="33"/>
      <c r="BF4893" s="33"/>
      <c r="BG4893" s="33"/>
      <c r="BH4893" s="33"/>
      <c r="BI4893" s="33"/>
      <c r="BJ4893" s="33"/>
      <c r="BK4893" s="33"/>
      <c r="BL4893" s="33"/>
      <c r="BM4893" s="33"/>
      <c r="BN4893" s="33"/>
      <c r="BO4893" s="33"/>
      <c r="BP4893" s="33"/>
      <c r="BQ4893" s="33"/>
      <c r="BR4893" s="33"/>
      <c r="BS4893" s="33"/>
      <c r="BT4893" s="33"/>
      <c r="BU4893" s="33"/>
      <c r="BV4893" s="33"/>
      <c r="BW4893" s="33"/>
      <c r="BX4893" s="33"/>
      <c r="BY4893" s="33"/>
      <c r="BZ4893" s="33"/>
      <c r="CA4893" s="33"/>
      <c r="CB4893" s="33"/>
      <c r="CC4893" s="33"/>
      <c r="CD4893" s="33"/>
      <c r="CE4893" s="33"/>
      <c r="CF4893" s="33"/>
      <c r="CG4893" s="33"/>
      <c r="CH4893" s="33"/>
      <c r="CI4893" s="33"/>
      <c r="CJ4893" s="33"/>
      <c r="CK4893" s="33"/>
      <c r="CL4893" s="33"/>
      <c r="CM4893" s="33"/>
      <c r="CN4893" s="33"/>
      <c r="CO4893" s="33"/>
      <c r="CP4893" s="33"/>
      <c r="CQ4893" s="33"/>
      <c r="CR4893" s="33"/>
      <c r="CS4893" s="33"/>
      <c r="CT4893" s="33"/>
      <c r="CU4893" s="33"/>
      <c r="CV4893" s="33"/>
      <c r="CW4893" s="33"/>
      <c r="CX4893" s="33"/>
      <c r="CY4893" s="33"/>
      <c r="CZ4893" s="33"/>
      <c r="DA4893" s="33"/>
      <c r="DB4893" s="33"/>
      <c r="DC4893" s="33"/>
      <c r="DD4893" s="33"/>
      <c r="DE4893" s="33"/>
      <c r="DF4893" s="33"/>
      <c r="DG4893" s="33"/>
      <c r="DH4893" s="33"/>
      <c r="DI4893" s="33"/>
      <c r="DJ4893" s="33"/>
      <c r="DK4893" s="33"/>
      <c r="DL4893" s="33"/>
      <c r="DM4893" s="33"/>
      <c r="DN4893" s="33"/>
      <c r="DO4893" s="33"/>
      <c r="DP4893" s="33"/>
      <c r="DQ4893" s="33"/>
      <c r="DR4893" s="33"/>
      <c r="DS4893" s="33"/>
      <c r="DT4893" s="33"/>
      <c r="DU4893" s="33"/>
      <c r="DV4893" s="33"/>
      <c r="DW4893" s="33"/>
      <c r="DX4893" s="33"/>
      <c r="DY4893" s="33"/>
      <c r="DZ4893" s="33"/>
      <c r="EA4893" s="33"/>
      <c r="EB4893" s="33"/>
      <c r="EC4893" s="33"/>
      <c r="ED4893" s="33"/>
      <c r="EE4893" s="33"/>
      <c r="EF4893" s="33"/>
      <c r="EG4893" s="33"/>
      <c r="EH4893" s="33"/>
      <c r="EI4893" s="33"/>
      <c r="EJ4893" s="33"/>
      <c r="EK4893" s="33"/>
      <c r="EL4893" s="33"/>
      <c r="EM4893" s="33"/>
      <c r="EN4893" s="33"/>
      <c r="EO4893" s="33"/>
      <c r="EP4893" s="33"/>
      <c r="EQ4893" s="33"/>
      <c r="ER4893" s="33"/>
      <c r="ES4893" s="33"/>
      <c r="ET4893" s="33"/>
      <c r="EU4893" s="33"/>
      <c r="EV4893" s="33"/>
      <c r="EW4893" s="33"/>
      <c r="EX4893" s="33"/>
      <c r="EY4893" s="33"/>
      <c r="EZ4893" s="33"/>
      <c r="FA4893" s="33"/>
      <c r="FB4893" s="33"/>
      <c r="FC4893" s="33"/>
      <c r="FD4893" s="33"/>
      <c r="FE4893" s="33"/>
      <c r="FF4893" s="33"/>
      <c r="FG4893" s="33"/>
      <c r="FH4893" s="33"/>
      <c r="FI4893" s="33"/>
      <c r="FJ4893" s="33"/>
      <c r="FK4893" s="33"/>
      <c r="FL4893" s="33"/>
      <c r="FM4893" s="33"/>
      <c r="FN4893" s="33"/>
      <c r="FO4893" s="33"/>
      <c r="FP4893" s="33"/>
      <c r="FQ4893" s="33"/>
      <c r="FR4893" s="33"/>
      <c r="FS4893" s="33"/>
      <c r="FT4893" s="33"/>
      <c r="FU4893" s="33"/>
      <c r="FV4893" s="33"/>
      <c r="FW4893" s="33"/>
      <c r="FX4893" s="33"/>
      <c r="FY4893" s="33"/>
      <c r="FZ4893" s="33"/>
      <c r="GA4893" s="33"/>
      <c r="GB4893" s="33"/>
      <c r="GC4893" s="33"/>
      <c r="GD4893" s="33"/>
      <c r="GE4893" s="33"/>
      <c r="GF4893" s="33"/>
      <c r="GG4893" s="33"/>
      <c r="GH4893" s="33"/>
      <c r="GI4893" s="33"/>
      <c r="GJ4893" s="33"/>
      <c r="GK4893" s="33"/>
      <c r="GL4893" s="33"/>
      <c r="GM4893" s="33"/>
      <c r="GN4893" s="33"/>
      <c r="GO4893" s="33"/>
      <c r="GP4893" s="33"/>
      <c r="GQ4893" s="33"/>
      <c r="GR4893" s="33"/>
      <c r="GS4893" s="33"/>
      <c r="GT4893" s="33"/>
      <c r="GU4893" s="33"/>
      <c r="GV4893" s="33"/>
      <c r="GW4893" s="33"/>
      <c r="GX4893" s="33"/>
      <c r="GY4893" s="33"/>
      <c r="GZ4893" s="33"/>
      <c r="HA4893" s="33"/>
      <c r="HB4893" s="33"/>
      <c r="HC4893" s="33"/>
      <c r="HD4893" s="33"/>
      <c r="HE4893" s="33"/>
      <c r="HF4893" s="33"/>
      <c r="HG4893" s="33"/>
      <c r="HH4893" s="33"/>
      <c r="HI4893" s="33"/>
      <c r="HJ4893" s="33"/>
      <c r="HK4893" s="33"/>
      <c r="HL4893" s="33"/>
      <c r="HM4893" s="33"/>
      <c r="HN4893" s="33"/>
      <c r="HO4893" s="33"/>
      <c r="HP4893" s="33"/>
      <c r="HQ4893" s="33"/>
      <c r="HR4893" s="33"/>
      <c r="HS4893" s="33"/>
      <c r="HT4893" s="33"/>
      <c r="HU4893" s="33"/>
      <c r="HV4893" s="33"/>
      <c r="HW4893" s="33"/>
      <c r="HX4893" s="33"/>
      <c r="HY4893" s="33"/>
      <c r="HZ4893" s="33"/>
      <c r="IA4893" s="33"/>
      <c r="IB4893" s="33"/>
      <c r="IC4893" s="33"/>
      <c r="ID4893" s="33"/>
      <c r="IE4893" s="33"/>
      <c r="IF4893" s="33"/>
      <c r="IG4893" s="33"/>
      <c r="IH4893" s="33"/>
      <c r="II4893" s="33"/>
      <c r="IJ4893" s="33"/>
      <c r="IK4893" s="33"/>
      <c r="IL4893" s="33"/>
      <c r="IM4893" s="33"/>
      <c r="IN4893" s="33"/>
      <c r="IO4893" s="33"/>
      <c r="IP4893" s="33"/>
      <c r="IQ4893" s="33"/>
      <c r="IR4893" s="33"/>
      <c r="IS4893" s="33"/>
      <c r="IT4893" s="33"/>
      <c r="IU4893" s="33"/>
      <c r="IV4893" s="33"/>
    </row>
    <row r="4894" spans="1:256" s="19" customFormat="1" ht="16.5">
      <c r="A4894" s="20">
        <v>4892</v>
      </c>
      <c r="B4894" s="18" t="s">
        <v>11371</v>
      </c>
      <c r="C4894" s="18" t="s">
        <v>11353</v>
      </c>
      <c r="D4894" s="18" t="s">
        <v>1853</v>
      </c>
      <c r="E4894" s="18" t="s">
        <v>1699</v>
      </c>
      <c r="F4894" s="7" t="s">
        <v>11372</v>
      </c>
      <c r="G4894" s="18">
        <v>2</v>
      </c>
      <c r="H4894" s="18">
        <v>160</v>
      </c>
      <c r="I4894" s="21">
        <f t="shared" si="222"/>
        <v>320</v>
      </c>
      <c r="J4894" s="18"/>
      <c r="K4894" s="18"/>
      <c r="L4894" s="18">
        <f t="shared" si="221"/>
        <v>2</v>
      </c>
      <c r="M4894" s="33"/>
      <c r="N4894" s="33"/>
      <c r="O4894" s="33"/>
      <c r="P4894" s="33"/>
      <c r="Q4894" s="33"/>
      <c r="R4894" s="33"/>
      <c r="S4894" s="33"/>
      <c r="T4894" s="33"/>
      <c r="U4894" s="33"/>
      <c r="V4894" s="33"/>
      <c r="W4894" s="33"/>
      <c r="X4894" s="33"/>
      <c r="Y4894" s="33"/>
      <c r="Z4894" s="33"/>
      <c r="AA4894" s="33"/>
      <c r="AB4894" s="33"/>
      <c r="AC4894" s="33"/>
      <c r="AD4894" s="33"/>
      <c r="AE4894" s="33"/>
      <c r="AF4894" s="33"/>
      <c r="AG4894" s="33"/>
      <c r="AH4894" s="33"/>
      <c r="AI4894" s="33"/>
      <c r="AJ4894" s="33"/>
      <c r="AK4894" s="33"/>
      <c r="AL4894" s="33"/>
      <c r="AM4894" s="33"/>
      <c r="AN4894" s="33"/>
      <c r="AO4894" s="33"/>
      <c r="AP4894" s="33"/>
      <c r="AQ4894" s="33"/>
      <c r="AR4894" s="33"/>
      <c r="AS4894" s="33"/>
      <c r="AT4894" s="33"/>
      <c r="AU4894" s="33"/>
      <c r="AV4894" s="33"/>
      <c r="AW4894" s="33"/>
      <c r="AX4894" s="33"/>
      <c r="AY4894" s="33"/>
      <c r="AZ4894" s="33"/>
      <c r="BA4894" s="33"/>
      <c r="BB4894" s="33"/>
      <c r="BC4894" s="33"/>
      <c r="BD4894" s="33"/>
      <c r="BE4894" s="33"/>
      <c r="BF4894" s="33"/>
      <c r="BG4894" s="33"/>
      <c r="BH4894" s="33"/>
      <c r="BI4894" s="33"/>
      <c r="BJ4894" s="33"/>
      <c r="BK4894" s="33"/>
      <c r="BL4894" s="33"/>
      <c r="BM4894" s="33"/>
      <c r="BN4894" s="33"/>
      <c r="BO4894" s="33"/>
      <c r="BP4894" s="33"/>
      <c r="BQ4894" s="33"/>
      <c r="BR4894" s="33"/>
      <c r="BS4894" s="33"/>
      <c r="BT4894" s="33"/>
      <c r="BU4894" s="33"/>
      <c r="BV4894" s="33"/>
      <c r="BW4894" s="33"/>
      <c r="BX4894" s="33"/>
      <c r="BY4894" s="33"/>
      <c r="BZ4894" s="33"/>
      <c r="CA4894" s="33"/>
      <c r="CB4894" s="33"/>
      <c r="CC4894" s="33"/>
      <c r="CD4894" s="33"/>
      <c r="CE4894" s="33"/>
      <c r="CF4894" s="33"/>
      <c r="CG4894" s="33"/>
      <c r="CH4894" s="33"/>
      <c r="CI4894" s="33"/>
      <c r="CJ4894" s="33"/>
      <c r="CK4894" s="33"/>
      <c r="CL4894" s="33"/>
      <c r="CM4894" s="33"/>
      <c r="CN4894" s="33"/>
      <c r="CO4894" s="33"/>
      <c r="CP4894" s="33"/>
      <c r="CQ4894" s="33"/>
      <c r="CR4894" s="33"/>
      <c r="CS4894" s="33"/>
      <c r="CT4894" s="33"/>
      <c r="CU4894" s="33"/>
      <c r="CV4894" s="33"/>
      <c r="CW4894" s="33"/>
      <c r="CX4894" s="33"/>
      <c r="CY4894" s="33"/>
      <c r="CZ4894" s="33"/>
      <c r="DA4894" s="33"/>
      <c r="DB4894" s="33"/>
      <c r="DC4894" s="33"/>
      <c r="DD4894" s="33"/>
      <c r="DE4894" s="33"/>
      <c r="DF4894" s="33"/>
      <c r="DG4894" s="33"/>
      <c r="DH4894" s="33"/>
      <c r="DI4894" s="33"/>
      <c r="DJ4894" s="33"/>
      <c r="DK4894" s="33"/>
      <c r="DL4894" s="33"/>
      <c r="DM4894" s="33"/>
      <c r="DN4894" s="33"/>
      <c r="DO4894" s="33"/>
      <c r="DP4894" s="33"/>
      <c r="DQ4894" s="33"/>
      <c r="DR4894" s="33"/>
      <c r="DS4894" s="33"/>
      <c r="DT4894" s="33"/>
      <c r="DU4894" s="33"/>
      <c r="DV4894" s="33"/>
      <c r="DW4894" s="33"/>
      <c r="DX4894" s="33"/>
      <c r="DY4894" s="33"/>
      <c r="DZ4894" s="33"/>
      <c r="EA4894" s="33"/>
      <c r="EB4894" s="33"/>
      <c r="EC4894" s="33"/>
      <c r="ED4894" s="33"/>
      <c r="EE4894" s="33"/>
      <c r="EF4894" s="33"/>
      <c r="EG4894" s="33"/>
      <c r="EH4894" s="33"/>
      <c r="EI4894" s="33"/>
      <c r="EJ4894" s="33"/>
      <c r="EK4894" s="33"/>
      <c r="EL4894" s="33"/>
      <c r="EM4894" s="33"/>
      <c r="EN4894" s="33"/>
      <c r="EO4894" s="33"/>
      <c r="EP4894" s="33"/>
      <c r="EQ4894" s="33"/>
      <c r="ER4894" s="33"/>
      <c r="ES4894" s="33"/>
      <c r="ET4894" s="33"/>
      <c r="EU4894" s="33"/>
      <c r="EV4894" s="33"/>
      <c r="EW4894" s="33"/>
      <c r="EX4894" s="33"/>
      <c r="EY4894" s="33"/>
      <c r="EZ4894" s="33"/>
      <c r="FA4894" s="33"/>
      <c r="FB4894" s="33"/>
      <c r="FC4894" s="33"/>
      <c r="FD4894" s="33"/>
      <c r="FE4894" s="33"/>
      <c r="FF4894" s="33"/>
      <c r="FG4894" s="33"/>
      <c r="FH4894" s="33"/>
      <c r="FI4894" s="33"/>
      <c r="FJ4894" s="33"/>
      <c r="FK4894" s="33"/>
      <c r="FL4894" s="33"/>
      <c r="FM4894" s="33"/>
      <c r="FN4894" s="33"/>
      <c r="FO4894" s="33"/>
      <c r="FP4894" s="33"/>
      <c r="FQ4894" s="33"/>
      <c r="FR4894" s="33"/>
      <c r="FS4894" s="33"/>
      <c r="FT4894" s="33"/>
      <c r="FU4894" s="33"/>
      <c r="FV4894" s="33"/>
      <c r="FW4894" s="33"/>
      <c r="FX4894" s="33"/>
      <c r="FY4894" s="33"/>
      <c r="FZ4894" s="33"/>
      <c r="GA4894" s="33"/>
      <c r="GB4894" s="33"/>
      <c r="GC4894" s="33"/>
      <c r="GD4894" s="33"/>
      <c r="GE4894" s="33"/>
      <c r="GF4894" s="33"/>
      <c r="GG4894" s="33"/>
      <c r="GH4894" s="33"/>
      <c r="GI4894" s="33"/>
      <c r="GJ4894" s="33"/>
      <c r="GK4894" s="33"/>
      <c r="GL4894" s="33"/>
      <c r="GM4894" s="33"/>
      <c r="GN4894" s="33"/>
      <c r="GO4894" s="33"/>
      <c r="GP4894" s="33"/>
      <c r="GQ4894" s="33"/>
      <c r="GR4894" s="33"/>
      <c r="GS4894" s="33"/>
      <c r="GT4894" s="33"/>
      <c r="GU4894" s="33"/>
      <c r="GV4894" s="33"/>
      <c r="GW4894" s="33"/>
      <c r="GX4894" s="33"/>
      <c r="GY4894" s="33"/>
      <c r="GZ4894" s="33"/>
      <c r="HA4894" s="33"/>
      <c r="HB4894" s="33"/>
      <c r="HC4894" s="33"/>
      <c r="HD4894" s="33"/>
      <c r="HE4894" s="33"/>
      <c r="HF4894" s="33"/>
      <c r="HG4894" s="33"/>
      <c r="HH4894" s="33"/>
      <c r="HI4894" s="33"/>
      <c r="HJ4894" s="33"/>
      <c r="HK4894" s="33"/>
      <c r="HL4894" s="33"/>
      <c r="HM4894" s="33"/>
      <c r="HN4894" s="33"/>
      <c r="HO4894" s="33"/>
      <c r="HP4894" s="33"/>
      <c r="HQ4894" s="33"/>
      <c r="HR4894" s="33"/>
      <c r="HS4894" s="33"/>
      <c r="HT4894" s="33"/>
      <c r="HU4894" s="33"/>
      <c r="HV4894" s="33"/>
      <c r="HW4894" s="33"/>
      <c r="HX4894" s="33"/>
      <c r="HY4894" s="33"/>
      <c r="HZ4894" s="33"/>
      <c r="IA4894" s="33"/>
      <c r="IB4894" s="33"/>
      <c r="IC4894" s="33"/>
      <c r="ID4894" s="33"/>
      <c r="IE4894" s="33"/>
      <c r="IF4894" s="33"/>
      <c r="IG4894" s="33"/>
      <c r="IH4894" s="33"/>
      <c r="II4894" s="33"/>
      <c r="IJ4894" s="33"/>
      <c r="IK4894" s="33"/>
      <c r="IL4894" s="33"/>
      <c r="IM4894" s="33"/>
      <c r="IN4894" s="33"/>
      <c r="IO4894" s="33"/>
      <c r="IP4894" s="33"/>
      <c r="IQ4894" s="33"/>
      <c r="IR4894" s="33"/>
      <c r="IS4894" s="33"/>
      <c r="IT4894" s="33"/>
      <c r="IU4894" s="33"/>
      <c r="IV4894" s="33"/>
    </row>
    <row r="4895" spans="1:256" s="19" customFormat="1" ht="16.5">
      <c r="A4895" s="20">
        <v>4893</v>
      </c>
      <c r="B4895" s="18" t="s">
        <v>11373</v>
      </c>
      <c r="C4895" s="18" t="s">
        <v>11374</v>
      </c>
      <c r="D4895" s="18" t="s">
        <v>3358</v>
      </c>
      <c r="E4895" s="18" t="s">
        <v>1699</v>
      </c>
      <c r="F4895" s="7" t="s">
        <v>11375</v>
      </c>
      <c r="G4895" s="18">
        <v>2</v>
      </c>
      <c r="H4895" s="18">
        <v>220</v>
      </c>
      <c r="I4895" s="21">
        <f t="shared" si="222"/>
        <v>440</v>
      </c>
      <c r="J4895" s="18"/>
      <c r="K4895" s="18"/>
      <c r="L4895" s="18">
        <f t="shared" si="221"/>
        <v>2</v>
      </c>
      <c r="M4895" s="33"/>
      <c r="N4895" s="33"/>
      <c r="O4895" s="33"/>
      <c r="P4895" s="33"/>
      <c r="Q4895" s="33"/>
      <c r="R4895" s="33"/>
      <c r="S4895" s="33"/>
      <c r="T4895" s="33"/>
      <c r="U4895" s="33"/>
      <c r="V4895" s="33"/>
      <c r="W4895" s="33"/>
      <c r="X4895" s="33"/>
      <c r="Y4895" s="33"/>
      <c r="Z4895" s="33"/>
      <c r="AA4895" s="33"/>
      <c r="AB4895" s="33"/>
      <c r="AC4895" s="33"/>
      <c r="AD4895" s="33"/>
      <c r="AE4895" s="33"/>
      <c r="AF4895" s="33"/>
      <c r="AG4895" s="33"/>
      <c r="AH4895" s="33"/>
      <c r="AI4895" s="33"/>
      <c r="AJ4895" s="33"/>
      <c r="AK4895" s="33"/>
      <c r="AL4895" s="33"/>
      <c r="AM4895" s="33"/>
      <c r="AN4895" s="33"/>
      <c r="AO4895" s="33"/>
      <c r="AP4895" s="33"/>
      <c r="AQ4895" s="33"/>
      <c r="AR4895" s="33"/>
      <c r="AS4895" s="33"/>
      <c r="AT4895" s="33"/>
      <c r="AU4895" s="33"/>
      <c r="AV4895" s="33"/>
      <c r="AW4895" s="33"/>
      <c r="AX4895" s="33"/>
      <c r="AY4895" s="33"/>
      <c r="AZ4895" s="33"/>
      <c r="BA4895" s="33"/>
      <c r="BB4895" s="33"/>
      <c r="BC4895" s="33"/>
      <c r="BD4895" s="33"/>
      <c r="BE4895" s="33"/>
      <c r="BF4895" s="33"/>
      <c r="BG4895" s="33"/>
      <c r="BH4895" s="33"/>
      <c r="BI4895" s="33"/>
      <c r="BJ4895" s="33"/>
      <c r="BK4895" s="33"/>
      <c r="BL4895" s="33"/>
      <c r="BM4895" s="33"/>
      <c r="BN4895" s="33"/>
      <c r="BO4895" s="33"/>
      <c r="BP4895" s="33"/>
      <c r="BQ4895" s="33"/>
      <c r="BR4895" s="33"/>
      <c r="BS4895" s="33"/>
      <c r="BT4895" s="33"/>
      <c r="BU4895" s="33"/>
      <c r="BV4895" s="33"/>
      <c r="BW4895" s="33"/>
      <c r="BX4895" s="33"/>
      <c r="BY4895" s="33"/>
      <c r="BZ4895" s="33"/>
      <c r="CA4895" s="33"/>
      <c r="CB4895" s="33"/>
      <c r="CC4895" s="33"/>
      <c r="CD4895" s="33"/>
      <c r="CE4895" s="33"/>
      <c r="CF4895" s="33"/>
      <c r="CG4895" s="33"/>
      <c r="CH4895" s="33"/>
      <c r="CI4895" s="33"/>
      <c r="CJ4895" s="33"/>
      <c r="CK4895" s="33"/>
      <c r="CL4895" s="33"/>
      <c r="CM4895" s="33"/>
      <c r="CN4895" s="33"/>
      <c r="CO4895" s="33"/>
      <c r="CP4895" s="33"/>
      <c r="CQ4895" s="33"/>
      <c r="CR4895" s="33"/>
      <c r="CS4895" s="33"/>
      <c r="CT4895" s="33"/>
      <c r="CU4895" s="33"/>
      <c r="CV4895" s="33"/>
      <c r="CW4895" s="33"/>
      <c r="CX4895" s="33"/>
      <c r="CY4895" s="33"/>
      <c r="CZ4895" s="33"/>
      <c r="DA4895" s="33"/>
      <c r="DB4895" s="33"/>
      <c r="DC4895" s="33"/>
      <c r="DD4895" s="33"/>
      <c r="DE4895" s="33"/>
      <c r="DF4895" s="33"/>
      <c r="DG4895" s="33"/>
      <c r="DH4895" s="33"/>
      <c r="DI4895" s="33"/>
      <c r="DJ4895" s="33"/>
      <c r="DK4895" s="33"/>
      <c r="DL4895" s="33"/>
      <c r="DM4895" s="33"/>
      <c r="DN4895" s="33"/>
      <c r="DO4895" s="33"/>
      <c r="DP4895" s="33"/>
      <c r="DQ4895" s="33"/>
      <c r="DR4895" s="33"/>
      <c r="DS4895" s="33"/>
      <c r="DT4895" s="33"/>
      <c r="DU4895" s="33"/>
      <c r="DV4895" s="33"/>
      <c r="DW4895" s="33"/>
      <c r="DX4895" s="33"/>
      <c r="DY4895" s="33"/>
      <c r="DZ4895" s="33"/>
      <c r="EA4895" s="33"/>
      <c r="EB4895" s="33"/>
      <c r="EC4895" s="33"/>
      <c r="ED4895" s="33"/>
      <c r="EE4895" s="33"/>
      <c r="EF4895" s="33"/>
      <c r="EG4895" s="33"/>
      <c r="EH4895" s="33"/>
      <c r="EI4895" s="33"/>
      <c r="EJ4895" s="33"/>
      <c r="EK4895" s="33"/>
      <c r="EL4895" s="33"/>
      <c r="EM4895" s="33"/>
      <c r="EN4895" s="33"/>
      <c r="EO4895" s="33"/>
      <c r="EP4895" s="33"/>
      <c r="EQ4895" s="33"/>
      <c r="ER4895" s="33"/>
      <c r="ES4895" s="33"/>
      <c r="ET4895" s="33"/>
      <c r="EU4895" s="33"/>
      <c r="EV4895" s="33"/>
      <c r="EW4895" s="33"/>
      <c r="EX4895" s="33"/>
      <c r="EY4895" s="33"/>
      <c r="EZ4895" s="33"/>
      <c r="FA4895" s="33"/>
      <c r="FB4895" s="33"/>
      <c r="FC4895" s="33"/>
      <c r="FD4895" s="33"/>
      <c r="FE4895" s="33"/>
      <c r="FF4895" s="33"/>
      <c r="FG4895" s="33"/>
      <c r="FH4895" s="33"/>
      <c r="FI4895" s="33"/>
      <c r="FJ4895" s="33"/>
      <c r="FK4895" s="33"/>
      <c r="FL4895" s="33"/>
      <c r="FM4895" s="33"/>
      <c r="FN4895" s="33"/>
      <c r="FO4895" s="33"/>
      <c r="FP4895" s="33"/>
      <c r="FQ4895" s="33"/>
      <c r="FR4895" s="33"/>
      <c r="FS4895" s="33"/>
      <c r="FT4895" s="33"/>
      <c r="FU4895" s="33"/>
      <c r="FV4895" s="33"/>
      <c r="FW4895" s="33"/>
      <c r="FX4895" s="33"/>
      <c r="FY4895" s="33"/>
      <c r="FZ4895" s="33"/>
      <c r="GA4895" s="33"/>
      <c r="GB4895" s="33"/>
      <c r="GC4895" s="33"/>
      <c r="GD4895" s="33"/>
      <c r="GE4895" s="33"/>
      <c r="GF4895" s="33"/>
      <c r="GG4895" s="33"/>
      <c r="GH4895" s="33"/>
      <c r="GI4895" s="33"/>
      <c r="GJ4895" s="33"/>
      <c r="GK4895" s="33"/>
      <c r="GL4895" s="33"/>
      <c r="GM4895" s="33"/>
      <c r="GN4895" s="33"/>
      <c r="GO4895" s="33"/>
      <c r="GP4895" s="33"/>
      <c r="GQ4895" s="33"/>
      <c r="GR4895" s="33"/>
      <c r="GS4895" s="33"/>
      <c r="GT4895" s="33"/>
      <c r="GU4895" s="33"/>
      <c r="GV4895" s="33"/>
      <c r="GW4895" s="33"/>
      <c r="GX4895" s="33"/>
      <c r="GY4895" s="33"/>
      <c r="GZ4895" s="33"/>
      <c r="HA4895" s="33"/>
      <c r="HB4895" s="33"/>
      <c r="HC4895" s="33"/>
      <c r="HD4895" s="33"/>
      <c r="HE4895" s="33"/>
      <c r="HF4895" s="33"/>
      <c r="HG4895" s="33"/>
      <c r="HH4895" s="33"/>
      <c r="HI4895" s="33"/>
      <c r="HJ4895" s="33"/>
      <c r="HK4895" s="33"/>
      <c r="HL4895" s="33"/>
      <c r="HM4895" s="33"/>
      <c r="HN4895" s="33"/>
      <c r="HO4895" s="33"/>
      <c r="HP4895" s="33"/>
      <c r="HQ4895" s="33"/>
      <c r="HR4895" s="33"/>
      <c r="HS4895" s="33"/>
      <c r="HT4895" s="33"/>
      <c r="HU4895" s="33"/>
      <c r="HV4895" s="33"/>
      <c r="HW4895" s="33"/>
      <c r="HX4895" s="33"/>
      <c r="HY4895" s="33"/>
      <c r="HZ4895" s="33"/>
      <c r="IA4895" s="33"/>
      <c r="IB4895" s="33"/>
      <c r="IC4895" s="33"/>
      <c r="ID4895" s="33"/>
      <c r="IE4895" s="33"/>
      <c r="IF4895" s="33"/>
      <c r="IG4895" s="33"/>
      <c r="IH4895" s="33"/>
      <c r="II4895" s="33"/>
      <c r="IJ4895" s="33"/>
      <c r="IK4895" s="33"/>
      <c r="IL4895" s="33"/>
      <c r="IM4895" s="33"/>
      <c r="IN4895" s="33"/>
      <c r="IO4895" s="33"/>
      <c r="IP4895" s="33"/>
      <c r="IQ4895" s="33"/>
      <c r="IR4895" s="33"/>
      <c r="IS4895" s="33"/>
      <c r="IT4895" s="33"/>
      <c r="IU4895" s="33"/>
      <c r="IV4895" s="33"/>
    </row>
    <row r="4896" spans="1:256" s="19" customFormat="1" ht="16.5">
      <c r="A4896" s="20">
        <v>4894</v>
      </c>
      <c r="B4896" s="18" t="s">
        <v>11376</v>
      </c>
      <c r="C4896" s="18" t="s">
        <v>11374</v>
      </c>
      <c r="D4896" s="18" t="s">
        <v>3358</v>
      </c>
      <c r="E4896" s="18" t="s">
        <v>1699</v>
      </c>
      <c r="F4896" s="7" t="s">
        <v>11377</v>
      </c>
      <c r="G4896" s="18">
        <v>2</v>
      </c>
      <c r="H4896" s="18">
        <v>240</v>
      </c>
      <c r="I4896" s="21">
        <f t="shared" si="222"/>
        <v>480</v>
      </c>
      <c r="J4896" s="18"/>
      <c r="K4896" s="18"/>
      <c r="L4896" s="18">
        <f t="shared" si="221"/>
        <v>2</v>
      </c>
      <c r="M4896" s="33"/>
      <c r="N4896" s="33"/>
      <c r="O4896" s="33"/>
      <c r="P4896" s="33"/>
      <c r="Q4896" s="33"/>
      <c r="R4896" s="33"/>
      <c r="S4896" s="33"/>
      <c r="T4896" s="33"/>
      <c r="U4896" s="33"/>
      <c r="V4896" s="33"/>
      <c r="W4896" s="33"/>
      <c r="X4896" s="33"/>
      <c r="Y4896" s="33"/>
      <c r="Z4896" s="33"/>
      <c r="AA4896" s="33"/>
      <c r="AB4896" s="33"/>
      <c r="AC4896" s="33"/>
      <c r="AD4896" s="33"/>
      <c r="AE4896" s="33"/>
      <c r="AF4896" s="33"/>
      <c r="AG4896" s="33"/>
      <c r="AH4896" s="33"/>
      <c r="AI4896" s="33"/>
      <c r="AJ4896" s="33"/>
      <c r="AK4896" s="33"/>
      <c r="AL4896" s="33"/>
      <c r="AM4896" s="33"/>
      <c r="AN4896" s="33"/>
      <c r="AO4896" s="33"/>
      <c r="AP4896" s="33"/>
      <c r="AQ4896" s="33"/>
      <c r="AR4896" s="33"/>
      <c r="AS4896" s="33"/>
      <c r="AT4896" s="33"/>
      <c r="AU4896" s="33"/>
      <c r="AV4896" s="33"/>
      <c r="AW4896" s="33"/>
      <c r="AX4896" s="33"/>
      <c r="AY4896" s="33"/>
      <c r="AZ4896" s="33"/>
      <c r="BA4896" s="33"/>
      <c r="BB4896" s="33"/>
      <c r="BC4896" s="33"/>
      <c r="BD4896" s="33"/>
      <c r="BE4896" s="33"/>
      <c r="BF4896" s="33"/>
      <c r="BG4896" s="33"/>
      <c r="BH4896" s="33"/>
      <c r="BI4896" s="33"/>
      <c r="BJ4896" s="33"/>
      <c r="BK4896" s="33"/>
      <c r="BL4896" s="33"/>
      <c r="BM4896" s="33"/>
      <c r="BN4896" s="33"/>
      <c r="BO4896" s="33"/>
      <c r="BP4896" s="33"/>
      <c r="BQ4896" s="33"/>
      <c r="BR4896" s="33"/>
      <c r="BS4896" s="33"/>
      <c r="BT4896" s="33"/>
      <c r="BU4896" s="33"/>
      <c r="BV4896" s="33"/>
      <c r="BW4896" s="33"/>
      <c r="BX4896" s="33"/>
      <c r="BY4896" s="33"/>
      <c r="BZ4896" s="33"/>
      <c r="CA4896" s="33"/>
      <c r="CB4896" s="33"/>
      <c r="CC4896" s="33"/>
      <c r="CD4896" s="33"/>
      <c r="CE4896" s="33"/>
      <c r="CF4896" s="33"/>
      <c r="CG4896" s="33"/>
      <c r="CH4896" s="33"/>
      <c r="CI4896" s="33"/>
      <c r="CJ4896" s="33"/>
      <c r="CK4896" s="33"/>
      <c r="CL4896" s="33"/>
      <c r="CM4896" s="33"/>
      <c r="CN4896" s="33"/>
      <c r="CO4896" s="33"/>
      <c r="CP4896" s="33"/>
      <c r="CQ4896" s="33"/>
      <c r="CR4896" s="33"/>
      <c r="CS4896" s="33"/>
      <c r="CT4896" s="33"/>
      <c r="CU4896" s="33"/>
      <c r="CV4896" s="33"/>
      <c r="CW4896" s="33"/>
      <c r="CX4896" s="33"/>
      <c r="CY4896" s="33"/>
      <c r="CZ4896" s="33"/>
      <c r="DA4896" s="33"/>
      <c r="DB4896" s="33"/>
      <c r="DC4896" s="33"/>
      <c r="DD4896" s="33"/>
      <c r="DE4896" s="33"/>
      <c r="DF4896" s="33"/>
      <c r="DG4896" s="33"/>
      <c r="DH4896" s="33"/>
      <c r="DI4896" s="33"/>
      <c r="DJ4896" s="33"/>
      <c r="DK4896" s="33"/>
      <c r="DL4896" s="33"/>
      <c r="DM4896" s="33"/>
      <c r="DN4896" s="33"/>
      <c r="DO4896" s="33"/>
      <c r="DP4896" s="33"/>
      <c r="DQ4896" s="33"/>
      <c r="DR4896" s="33"/>
      <c r="DS4896" s="33"/>
      <c r="DT4896" s="33"/>
      <c r="DU4896" s="33"/>
      <c r="DV4896" s="33"/>
      <c r="DW4896" s="33"/>
      <c r="DX4896" s="33"/>
      <c r="DY4896" s="33"/>
      <c r="DZ4896" s="33"/>
      <c r="EA4896" s="33"/>
      <c r="EB4896" s="33"/>
      <c r="EC4896" s="33"/>
      <c r="ED4896" s="33"/>
      <c r="EE4896" s="33"/>
      <c r="EF4896" s="33"/>
      <c r="EG4896" s="33"/>
      <c r="EH4896" s="33"/>
      <c r="EI4896" s="33"/>
      <c r="EJ4896" s="33"/>
      <c r="EK4896" s="33"/>
      <c r="EL4896" s="33"/>
      <c r="EM4896" s="33"/>
      <c r="EN4896" s="33"/>
      <c r="EO4896" s="33"/>
      <c r="EP4896" s="33"/>
      <c r="EQ4896" s="33"/>
      <c r="ER4896" s="33"/>
      <c r="ES4896" s="33"/>
      <c r="ET4896" s="33"/>
      <c r="EU4896" s="33"/>
      <c r="EV4896" s="33"/>
      <c r="EW4896" s="33"/>
      <c r="EX4896" s="33"/>
      <c r="EY4896" s="33"/>
      <c r="EZ4896" s="33"/>
      <c r="FA4896" s="33"/>
      <c r="FB4896" s="33"/>
      <c r="FC4896" s="33"/>
      <c r="FD4896" s="33"/>
      <c r="FE4896" s="33"/>
      <c r="FF4896" s="33"/>
      <c r="FG4896" s="33"/>
      <c r="FH4896" s="33"/>
      <c r="FI4896" s="33"/>
      <c r="FJ4896" s="33"/>
      <c r="FK4896" s="33"/>
      <c r="FL4896" s="33"/>
      <c r="FM4896" s="33"/>
      <c r="FN4896" s="33"/>
      <c r="FO4896" s="33"/>
      <c r="FP4896" s="33"/>
      <c r="FQ4896" s="33"/>
      <c r="FR4896" s="33"/>
      <c r="FS4896" s="33"/>
      <c r="FT4896" s="33"/>
      <c r="FU4896" s="33"/>
      <c r="FV4896" s="33"/>
      <c r="FW4896" s="33"/>
      <c r="FX4896" s="33"/>
      <c r="FY4896" s="33"/>
      <c r="FZ4896" s="33"/>
      <c r="GA4896" s="33"/>
      <c r="GB4896" s="33"/>
      <c r="GC4896" s="33"/>
      <c r="GD4896" s="33"/>
      <c r="GE4896" s="33"/>
      <c r="GF4896" s="33"/>
      <c r="GG4896" s="33"/>
      <c r="GH4896" s="33"/>
      <c r="GI4896" s="33"/>
      <c r="GJ4896" s="33"/>
      <c r="GK4896" s="33"/>
      <c r="GL4896" s="33"/>
      <c r="GM4896" s="33"/>
      <c r="GN4896" s="33"/>
      <c r="GO4896" s="33"/>
      <c r="GP4896" s="33"/>
      <c r="GQ4896" s="33"/>
      <c r="GR4896" s="33"/>
      <c r="GS4896" s="33"/>
      <c r="GT4896" s="33"/>
      <c r="GU4896" s="33"/>
      <c r="GV4896" s="33"/>
      <c r="GW4896" s="33"/>
      <c r="GX4896" s="33"/>
      <c r="GY4896" s="33"/>
      <c r="GZ4896" s="33"/>
      <c r="HA4896" s="33"/>
      <c r="HB4896" s="33"/>
      <c r="HC4896" s="33"/>
      <c r="HD4896" s="33"/>
      <c r="HE4896" s="33"/>
      <c r="HF4896" s="33"/>
      <c r="HG4896" s="33"/>
      <c r="HH4896" s="33"/>
      <c r="HI4896" s="33"/>
      <c r="HJ4896" s="33"/>
      <c r="HK4896" s="33"/>
      <c r="HL4896" s="33"/>
      <c r="HM4896" s="33"/>
      <c r="HN4896" s="33"/>
      <c r="HO4896" s="33"/>
      <c r="HP4896" s="33"/>
      <c r="HQ4896" s="33"/>
      <c r="HR4896" s="33"/>
      <c r="HS4896" s="33"/>
      <c r="HT4896" s="33"/>
      <c r="HU4896" s="33"/>
      <c r="HV4896" s="33"/>
      <c r="HW4896" s="33"/>
      <c r="HX4896" s="33"/>
      <c r="HY4896" s="33"/>
      <c r="HZ4896" s="33"/>
      <c r="IA4896" s="33"/>
      <c r="IB4896" s="33"/>
      <c r="IC4896" s="33"/>
      <c r="ID4896" s="33"/>
      <c r="IE4896" s="33"/>
      <c r="IF4896" s="33"/>
      <c r="IG4896" s="33"/>
      <c r="IH4896" s="33"/>
      <c r="II4896" s="33"/>
      <c r="IJ4896" s="33"/>
      <c r="IK4896" s="33"/>
      <c r="IL4896" s="33"/>
      <c r="IM4896" s="33"/>
      <c r="IN4896" s="33"/>
      <c r="IO4896" s="33"/>
      <c r="IP4896" s="33"/>
      <c r="IQ4896" s="33"/>
      <c r="IR4896" s="33"/>
      <c r="IS4896" s="33"/>
      <c r="IT4896" s="33"/>
      <c r="IU4896" s="33"/>
      <c r="IV4896" s="33"/>
    </row>
    <row r="4897" spans="1:256" s="19" customFormat="1" ht="16.5">
      <c r="A4897" s="20">
        <v>4895</v>
      </c>
      <c r="B4897" s="18" t="s">
        <v>11378</v>
      </c>
      <c r="C4897" s="18" t="s">
        <v>11374</v>
      </c>
      <c r="D4897" s="18" t="s">
        <v>3358</v>
      </c>
      <c r="E4897" s="18" t="s">
        <v>1699</v>
      </c>
      <c r="F4897" s="7" t="s">
        <v>11379</v>
      </c>
      <c r="G4897" s="18">
        <v>2</v>
      </c>
      <c r="H4897" s="18">
        <v>260</v>
      </c>
      <c r="I4897" s="21">
        <f t="shared" si="222"/>
        <v>520</v>
      </c>
      <c r="J4897" s="18"/>
      <c r="K4897" s="18"/>
      <c r="L4897" s="18">
        <f t="shared" si="221"/>
        <v>2</v>
      </c>
      <c r="M4897" s="33"/>
      <c r="N4897" s="33"/>
      <c r="O4897" s="33"/>
      <c r="P4897" s="33"/>
      <c r="Q4897" s="33"/>
      <c r="R4897" s="33"/>
      <c r="S4897" s="33"/>
      <c r="T4897" s="33"/>
      <c r="U4897" s="33"/>
      <c r="V4897" s="33"/>
      <c r="W4897" s="33"/>
      <c r="X4897" s="33"/>
      <c r="Y4897" s="33"/>
      <c r="Z4897" s="33"/>
      <c r="AA4897" s="33"/>
      <c r="AB4897" s="33"/>
      <c r="AC4897" s="33"/>
      <c r="AD4897" s="33"/>
      <c r="AE4897" s="33"/>
      <c r="AF4897" s="33"/>
      <c r="AG4897" s="33"/>
      <c r="AH4897" s="33"/>
      <c r="AI4897" s="33"/>
      <c r="AJ4897" s="33"/>
      <c r="AK4897" s="33"/>
      <c r="AL4897" s="33"/>
      <c r="AM4897" s="33"/>
      <c r="AN4897" s="33"/>
      <c r="AO4897" s="33"/>
      <c r="AP4897" s="33"/>
      <c r="AQ4897" s="33"/>
      <c r="AR4897" s="33"/>
      <c r="AS4897" s="33"/>
      <c r="AT4897" s="33"/>
      <c r="AU4897" s="33"/>
      <c r="AV4897" s="33"/>
      <c r="AW4897" s="33"/>
      <c r="AX4897" s="33"/>
      <c r="AY4897" s="33"/>
      <c r="AZ4897" s="33"/>
      <c r="BA4897" s="33"/>
      <c r="BB4897" s="33"/>
      <c r="BC4897" s="33"/>
      <c r="BD4897" s="33"/>
      <c r="BE4897" s="33"/>
      <c r="BF4897" s="33"/>
      <c r="BG4897" s="33"/>
      <c r="BH4897" s="33"/>
      <c r="BI4897" s="33"/>
      <c r="BJ4897" s="33"/>
      <c r="BK4897" s="33"/>
      <c r="BL4897" s="33"/>
      <c r="BM4897" s="33"/>
      <c r="BN4897" s="33"/>
      <c r="BO4897" s="33"/>
      <c r="BP4897" s="33"/>
      <c r="BQ4897" s="33"/>
      <c r="BR4897" s="33"/>
      <c r="BS4897" s="33"/>
      <c r="BT4897" s="33"/>
      <c r="BU4897" s="33"/>
      <c r="BV4897" s="33"/>
      <c r="BW4897" s="33"/>
      <c r="BX4897" s="33"/>
      <c r="BY4897" s="33"/>
      <c r="BZ4897" s="33"/>
      <c r="CA4897" s="33"/>
      <c r="CB4897" s="33"/>
      <c r="CC4897" s="33"/>
      <c r="CD4897" s="33"/>
      <c r="CE4897" s="33"/>
      <c r="CF4897" s="33"/>
      <c r="CG4897" s="33"/>
      <c r="CH4897" s="33"/>
      <c r="CI4897" s="33"/>
      <c r="CJ4897" s="33"/>
      <c r="CK4897" s="33"/>
      <c r="CL4897" s="33"/>
      <c r="CM4897" s="33"/>
      <c r="CN4897" s="33"/>
      <c r="CO4897" s="33"/>
      <c r="CP4897" s="33"/>
      <c r="CQ4897" s="33"/>
      <c r="CR4897" s="33"/>
      <c r="CS4897" s="33"/>
      <c r="CT4897" s="33"/>
      <c r="CU4897" s="33"/>
      <c r="CV4897" s="33"/>
      <c r="CW4897" s="33"/>
      <c r="CX4897" s="33"/>
      <c r="CY4897" s="33"/>
      <c r="CZ4897" s="33"/>
      <c r="DA4897" s="33"/>
      <c r="DB4897" s="33"/>
      <c r="DC4897" s="33"/>
      <c r="DD4897" s="33"/>
      <c r="DE4897" s="33"/>
      <c r="DF4897" s="33"/>
      <c r="DG4897" s="33"/>
      <c r="DH4897" s="33"/>
      <c r="DI4897" s="33"/>
      <c r="DJ4897" s="33"/>
      <c r="DK4897" s="33"/>
      <c r="DL4897" s="33"/>
      <c r="DM4897" s="33"/>
      <c r="DN4897" s="33"/>
      <c r="DO4897" s="33"/>
      <c r="DP4897" s="33"/>
      <c r="DQ4897" s="33"/>
      <c r="DR4897" s="33"/>
      <c r="DS4897" s="33"/>
      <c r="DT4897" s="33"/>
      <c r="DU4897" s="33"/>
      <c r="DV4897" s="33"/>
      <c r="DW4897" s="33"/>
      <c r="DX4897" s="33"/>
      <c r="DY4897" s="33"/>
      <c r="DZ4897" s="33"/>
      <c r="EA4897" s="33"/>
      <c r="EB4897" s="33"/>
      <c r="EC4897" s="33"/>
      <c r="ED4897" s="33"/>
      <c r="EE4897" s="33"/>
      <c r="EF4897" s="33"/>
      <c r="EG4897" s="33"/>
      <c r="EH4897" s="33"/>
      <c r="EI4897" s="33"/>
      <c r="EJ4897" s="33"/>
      <c r="EK4897" s="33"/>
      <c r="EL4897" s="33"/>
      <c r="EM4897" s="33"/>
      <c r="EN4897" s="33"/>
      <c r="EO4897" s="33"/>
      <c r="EP4897" s="33"/>
      <c r="EQ4897" s="33"/>
      <c r="ER4897" s="33"/>
      <c r="ES4897" s="33"/>
      <c r="ET4897" s="33"/>
      <c r="EU4897" s="33"/>
      <c r="EV4897" s="33"/>
      <c r="EW4897" s="33"/>
      <c r="EX4897" s="33"/>
      <c r="EY4897" s="33"/>
      <c r="EZ4897" s="33"/>
      <c r="FA4897" s="33"/>
      <c r="FB4897" s="33"/>
      <c r="FC4897" s="33"/>
      <c r="FD4897" s="33"/>
      <c r="FE4897" s="33"/>
      <c r="FF4897" s="33"/>
      <c r="FG4897" s="33"/>
      <c r="FH4897" s="33"/>
      <c r="FI4897" s="33"/>
      <c r="FJ4897" s="33"/>
      <c r="FK4897" s="33"/>
      <c r="FL4897" s="33"/>
      <c r="FM4897" s="33"/>
      <c r="FN4897" s="33"/>
      <c r="FO4897" s="33"/>
      <c r="FP4897" s="33"/>
      <c r="FQ4897" s="33"/>
      <c r="FR4897" s="33"/>
      <c r="FS4897" s="33"/>
      <c r="FT4897" s="33"/>
      <c r="FU4897" s="33"/>
      <c r="FV4897" s="33"/>
      <c r="FW4897" s="33"/>
      <c r="FX4897" s="33"/>
      <c r="FY4897" s="33"/>
      <c r="FZ4897" s="33"/>
      <c r="GA4897" s="33"/>
      <c r="GB4897" s="33"/>
      <c r="GC4897" s="33"/>
      <c r="GD4897" s="33"/>
      <c r="GE4897" s="33"/>
      <c r="GF4897" s="33"/>
      <c r="GG4897" s="33"/>
      <c r="GH4897" s="33"/>
      <c r="GI4897" s="33"/>
      <c r="GJ4897" s="33"/>
      <c r="GK4897" s="33"/>
      <c r="GL4897" s="33"/>
      <c r="GM4897" s="33"/>
      <c r="GN4897" s="33"/>
      <c r="GO4897" s="33"/>
      <c r="GP4897" s="33"/>
      <c r="GQ4897" s="33"/>
      <c r="GR4897" s="33"/>
      <c r="GS4897" s="33"/>
      <c r="GT4897" s="33"/>
      <c r="GU4897" s="33"/>
      <c r="GV4897" s="33"/>
      <c r="GW4897" s="33"/>
      <c r="GX4897" s="33"/>
      <c r="GY4897" s="33"/>
      <c r="GZ4897" s="33"/>
      <c r="HA4897" s="33"/>
      <c r="HB4897" s="33"/>
      <c r="HC4897" s="33"/>
      <c r="HD4897" s="33"/>
      <c r="HE4897" s="33"/>
      <c r="HF4897" s="33"/>
      <c r="HG4897" s="33"/>
      <c r="HH4897" s="33"/>
      <c r="HI4897" s="33"/>
      <c r="HJ4897" s="33"/>
      <c r="HK4897" s="33"/>
      <c r="HL4897" s="33"/>
      <c r="HM4897" s="33"/>
      <c r="HN4897" s="33"/>
      <c r="HO4897" s="33"/>
      <c r="HP4897" s="33"/>
      <c r="HQ4897" s="33"/>
      <c r="HR4897" s="33"/>
      <c r="HS4897" s="33"/>
      <c r="HT4897" s="33"/>
      <c r="HU4897" s="33"/>
      <c r="HV4897" s="33"/>
      <c r="HW4897" s="33"/>
      <c r="HX4897" s="33"/>
      <c r="HY4897" s="33"/>
      <c r="HZ4897" s="33"/>
      <c r="IA4897" s="33"/>
      <c r="IB4897" s="33"/>
      <c r="IC4897" s="33"/>
      <c r="ID4897" s="33"/>
      <c r="IE4897" s="33"/>
      <c r="IF4897" s="33"/>
      <c r="IG4897" s="33"/>
      <c r="IH4897" s="33"/>
      <c r="II4897" s="33"/>
      <c r="IJ4897" s="33"/>
      <c r="IK4897" s="33"/>
      <c r="IL4897" s="33"/>
      <c r="IM4897" s="33"/>
      <c r="IN4897" s="33"/>
      <c r="IO4897" s="33"/>
      <c r="IP4897" s="33"/>
      <c r="IQ4897" s="33"/>
      <c r="IR4897" s="33"/>
      <c r="IS4897" s="33"/>
      <c r="IT4897" s="33"/>
      <c r="IU4897" s="33"/>
      <c r="IV4897" s="33"/>
    </row>
    <row r="4898" spans="1:256" s="19" customFormat="1" ht="16.5">
      <c r="A4898" s="20">
        <v>4896</v>
      </c>
      <c r="B4898" s="18" t="s">
        <v>11380</v>
      </c>
      <c r="C4898" s="18" t="s">
        <v>11374</v>
      </c>
      <c r="D4898" s="18" t="s">
        <v>3358</v>
      </c>
      <c r="E4898" s="18" t="s">
        <v>1699</v>
      </c>
      <c r="F4898" s="7" t="s">
        <v>11381</v>
      </c>
      <c r="G4898" s="18">
        <v>2</v>
      </c>
      <c r="H4898" s="18">
        <v>99</v>
      </c>
      <c r="I4898" s="21">
        <f t="shared" si="222"/>
        <v>198</v>
      </c>
      <c r="J4898" s="18"/>
      <c r="K4898" s="18"/>
      <c r="L4898" s="18">
        <f t="shared" si="221"/>
        <v>2</v>
      </c>
      <c r="M4898" s="33"/>
      <c r="N4898" s="33"/>
      <c r="O4898" s="33"/>
      <c r="P4898" s="33"/>
      <c r="Q4898" s="33"/>
      <c r="R4898" s="33"/>
      <c r="S4898" s="33"/>
      <c r="T4898" s="33"/>
      <c r="U4898" s="33"/>
      <c r="V4898" s="33"/>
      <c r="W4898" s="33"/>
      <c r="X4898" s="33"/>
      <c r="Y4898" s="33"/>
      <c r="Z4898" s="33"/>
      <c r="AA4898" s="33"/>
      <c r="AB4898" s="33"/>
      <c r="AC4898" s="33"/>
      <c r="AD4898" s="33"/>
      <c r="AE4898" s="33"/>
      <c r="AF4898" s="33"/>
      <c r="AG4898" s="33"/>
      <c r="AH4898" s="33"/>
      <c r="AI4898" s="33"/>
      <c r="AJ4898" s="33"/>
      <c r="AK4898" s="33"/>
      <c r="AL4898" s="33"/>
      <c r="AM4898" s="33"/>
      <c r="AN4898" s="33"/>
      <c r="AO4898" s="33"/>
      <c r="AP4898" s="33"/>
      <c r="AQ4898" s="33"/>
      <c r="AR4898" s="33"/>
      <c r="AS4898" s="33"/>
      <c r="AT4898" s="33"/>
      <c r="AU4898" s="33"/>
      <c r="AV4898" s="33"/>
      <c r="AW4898" s="33"/>
      <c r="AX4898" s="33"/>
      <c r="AY4898" s="33"/>
      <c r="AZ4898" s="33"/>
      <c r="BA4898" s="33"/>
      <c r="BB4898" s="33"/>
      <c r="BC4898" s="33"/>
      <c r="BD4898" s="33"/>
      <c r="BE4898" s="33"/>
      <c r="BF4898" s="33"/>
      <c r="BG4898" s="33"/>
      <c r="BH4898" s="33"/>
      <c r="BI4898" s="33"/>
      <c r="BJ4898" s="33"/>
      <c r="BK4898" s="33"/>
      <c r="BL4898" s="33"/>
      <c r="BM4898" s="33"/>
      <c r="BN4898" s="33"/>
      <c r="BO4898" s="33"/>
      <c r="BP4898" s="33"/>
      <c r="BQ4898" s="33"/>
      <c r="BR4898" s="33"/>
      <c r="BS4898" s="33"/>
      <c r="BT4898" s="33"/>
      <c r="BU4898" s="33"/>
      <c r="BV4898" s="33"/>
      <c r="BW4898" s="33"/>
      <c r="BX4898" s="33"/>
      <c r="BY4898" s="33"/>
      <c r="BZ4898" s="33"/>
      <c r="CA4898" s="33"/>
      <c r="CB4898" s="33"/>
      <c r="CC4898" s="33"/>
      <c r="CD4898" s="33"/>
      <c r="CE4898" s="33"/>
      <c r="CF4898" s="33"/>
      <c r="CG4898" s="33"/>
      <c r="CH4898" s="33"/>
      <c r="CI4898" s="33"/>
      <c r="CJ4898" s="33"/>
      <c r="CK4898" s="33"/>
      <c r="CL4898" s="33"/>
      <c r="CM4898" s="33"/>
      <c r="CN4898" s="33"/>
      <c r="CO4898" s="33"/>
      <c r="CP4898" s="33"/>
      <c r="CQ4898" s="33"/>
      <c r="CR4898" s="33"/>
      <c r="CS4898" s="33"/>
      <c r="CT4898" s="33"/>
      <c r="CU4898" s="33"/>
      <c r="CV4898" s="33"/>
      <c r="CW4898" s="33"/>
      <c r="CX4898" s="33"/>
      <c r="CY4898" s="33"/>
      <c r="CZ4898" s="33"/>
      <c r="DA4898" s="33"/>
      <c r="DB4898" s="33"/>
      <c r="DC4898" s="33"/>
      <c r="DD4898" s="33"/>
      <c r="DE4898" s="33"/>
      <c r="DF4898" s="33"/>
      <c r="DG4898" s="33"/>
      <c r="DH4898" s="33"/>
      <c r="DI4898" s="33"/>
      <c r="DJ4898" s="33"/>
      <c r="DK4898" s="33"/>
      <c r="DL4898" s="33"/>
      <c r="DM4898" s="33"/>
      <c r="DN4898" s="33"/>
      <c r="DO4898" s="33"/>
      <c r="DP4898" s="33"/>
      <c r="DQ4898" s="33"/>
      <c r="DR4898" s="33"/>
      <c r="DS4898" s="33"/>
      <c r="DT4898" s="33"/>
      <c r="DU4898" s="33"/>
      <c r="DV4898" s="33"/>
      <c r="DW4898" s="33"/>
      <c r="DX4898" s="33"/>
      <c r="DY4898" s="33"/>
      <c r="DZ4898" s="33"/>
      <c r="EA4898" s="33"/>
      <c r="EB4898" s="33"/>
      <c r="EC4898" s="33"/>
      <c r="ED4898" s="33"/>
      <c r="EE4898" s="33"/>
      <c r="EF4898" s="33"/>
      <c r="EG4898" s="33"/>
      <c r="EH4898" s="33"/>
      <c r="EI4898" s="33"/>
      <c r="EJ4898" s="33"/>
      <c r="EK4898" s="33"/>
      <c r="EL4898" s="33"/>
      <c r="EM4898" s="33"/>
      <c r="EN4898" s="33"/>
      <c r="EO4898" s="33"/>
      <c r="EP4898" s="33"/>
      <c r="EQ4898" s="33"/>
      <c r="ER4898" s="33"/>
      <c r="ES4898" s="33"/>
      <c r="ET4898" s="33"/>
      <c r="EU4898" s="33"/>
      <c r="EV4898" s="33"/>
      <c r="EW4898" s="33"/>
      <c r="EX4898" s="33"/>
      <c r="EY4898" s="33"/>
      <c r="EZ4898" s="33"/>
      <c r="FA4898" s="33"/>
      <c r="FB4898" s="33"/>
      <c r="FC4898" s="33"/>
      <c r="FD4898" s="33"/>
      <c r="FE4898" s="33"/>
      <c r="FF4898" s="33"/>
      <c r="FG4898" s="33"/>
      <c r="FH4898" s="33"/>
      <c r="FI4898" s="33"/>
      <c r="FJ4898" s="33"/>
      <c r="FK4898" s="33"/>
      <c r="FL4898" s="33"/>
      <c r="FM4898" s="33"/>
      <c r="FN4898" s="33"/>
      <c r="FO4898" s="33"/>
      <c r="FP4898" s="33"/>
      <c r="FQ4898" s="33"/>
      <c r="FR4898" s="33"/>
      <c r="FS4898" s="33"/>
      <c r="FT4898" s="33"/>
      <c r="FU4898" s="33"/>
      <c r="FV4898" s="33"/>
      <c r="FW4898" s="33"/>
      <c r="FX4898" s="33"/>
      <c r="FY4898" s="33"/>
      <c r="FZ4898" s="33"/>
      <c r="GA4898" s="33"/>
      <c r="GB4898" s="33"/>
      <c r="GC4898" s="33"/>
      <c r="GD4898" s="33"/>
      <c r="GE4898" s="33"/>
      <c r="GF4898" s="33"/>
      <c r="GG4898" s="33"/>
      <c r="GH4898" s="33"/>
      <c r="GI4898" s="33"/>
      <c r="GJ4898" s="33"/>
      <c r="GK4898" s="33"/>
      <c r="GL4898" s="33"/>
      <c r="GM4898" s="33"/>
      <c r="GN4898" s="33"/>
      <c r="GO4898" s="33"/>
      <c r="GP4898" s="33"/>
      <c r="GQ4898" s="33"/>
      <c r="GR4898" s="33"/>
      <c r="GS4898" s="33"/>
      <c r="GT4898" s="33"/>
      <c r="GU4898" s="33"/>
      <c r="GV4898" s="33"/>
      <c r="GW4898" s="33"/>
      <c r="GX4898" s="33"/>
      <c r="GY4898" s="33"/>
      <c r="GZ4898" s="33"/>
      <c r="HA4898" s="33"/>
      <c r="HB4898" s="33"/>
      <c r="HC4898" s="33"/>
      <c r="HD4898" s="33"/>
      <c r="HE4898" s="33"/>
      <c r="HF4898" s="33"/>
      <c r="HG4898" s="33"/>
      <c r="HH4898" s="33"/>
      <c r="HI4898" s="33"/>
      <c r="HJ4898" s="33"/>
      <c r="HK4898" s="33"/>
      <c r="HL4898" s="33"/>
      <c r="HM4898" s="33"/>
      <c r="HN4898" s="33"/>
      <c r="HO4898" s="33"/>
      <c r="HP4898" s="33"/>
      <c r="HQ4898" s="33"/>
      <c r="HR4898" s="33"/>
      <c r="HS4898" s="33"/>
      <c r="HT4898" s="33"/>
      <c r="HU4898" s="33"/>
      <c r="HV4898" s="33"/>
      <c r="HW4898" s="33"/>
      <c r="HX4898" s="33"/>
      <c r="HY4898" s="33"/>
      <c r="HZ4898" s="33"/>
      <c r="IA4898" s="33"/>
      <c r="IB4898" s="33"/>
      <c r="IC4898" s="33"/>
      <c r="ID4898" s="33"/>
      <c r="IE4898" s="33"/>
      <c r="IF4898" s="33"/>
      <c r="IG4898" s="33"/>
      <c r="IH4898" s="33"/>
      <c r="II4898" s="33"/>
      <c r="IJ4898" s="33"/>
      <c r="IK4898" s="33"/>
      <c r="IL4898" s="33"/>
      <c r="IM4898" s="33"/>
      <c r="IN4898" s="33"/>
      <c r="IO4898" s="33"/>
      <c r="IP4898" s="33"/>
      <c r="IQ4898" s="33"/>
      <c r="IR4898" s="33"/>
      <c r="IS4898" s="33"/>
      <c r="IT4898" s="33"/>
      <c r="IU4898" s="33"/>
      <c r="IV4898" s="33"/>
    </row>
    <row r="4899" spans="1:256" s="19" customFormat="1" ht="16.5">
      <c r="A4899" s="20">
        <v>4897</v>
      </c>
      <c r="B4899" s="18" t="s">
        <v>11382</v>
      </c>
      <c r="C4899" s="18" t="s">
        <v>11383</v>
      </c>
      <c r="D4899" s="18" t="s">
        <v>3534</v>
      </c>
      <c r="E4899" s="18" t="s">
        <v>1699</v>
      </c>
      <c r="F4899" s="7">
        <v>9789863203384</v>
      </c>
      <c r="G4899" s="18">
        <v>2</v>
      </c>
      <c r="H4899" s="18">
        <v>250</v>
      </c>
      <c r="I4899" s="21">
        <f t="shared" si="222"/>
        <v>500</v>
      </c>
      <c r="J4899" s="18"/>
      <c r="K4899" s="18"/>
      <c r="L4899" s="18">
        <f t="shared" si="221"/>
        <v>2</v>
      </c>
      <c r="M4899" s="33"/>
      <c r="N4899" s="33"/>
      <c r="O4899" s="33"/>
      <c r="P4899" s="33"/>
      <c r="Q4899" s="33"/>
      <c r="R4899" s="33"/>
      <c r="S4899" s="33"/>
      <c r="T4899" s="33"/>
      <c r="U4899" s="33"/>
      <c r="V4899" s="33"/>
      <c r="W4899" s="33"/>
      <c r="X4899" s="33"/>
      <c r="Y4899" s="33"/>
      <c r="Z4899" s="33"/>
      <c r="AA4899" s="33"/>
      <c r="AB4899" s="33"/>
      <c r="AC4899" s="33"/>
      <c r="AD4899" s="33"/>
      <c r="AE4899" s="33"/>
      <c r="AF4899" s="33"/>
      <c r="AG4899" s="33"/>
      <c r="AH4899" s="33"/>
      <c r="AI4899" s="33"/>
      <c r="AJ4899" s="33"/>
      <c r="AK4899" s="33"/>
      <c r="AL4899" s="33"/>
      <c r="AM4899" s="33"/>
      <c r="AN4899" s="33"/>
      <c r="AO4899" s="33"/>
      <c r="AP4899" s="33"/>
      <c r="AQ4899" s="33"/>
      <c r="AR4899" s="33"/>
      <c r="AS4899" s="33"/>
      <c r="AT4899" s="33"/>
      <c r="AU4899" s="33"/>
      <c r="AV4899" s="33"/>
      <c r="AW4899" s="33"/>
      <c r="AX4899" s="33"/>
      <c r="AY4899" s="33"/>
      <c r="AZ4899" s="33"/>
      <c r="BA4899" s="33"/>
      <c r="BB4899" s="33"/>
      <c r="BC4899" s="33"/>
      <c r="BD4899" s="33"/>
      <c r="BE4899" s="33"/>
      <c r="BF4899" s="33"/>
      <c r="BG4899" s="33"/>
      <c r="BH4899" s="33"/>
      <c r="BI4899" s="33"/>
      <c r="BJ4899" s="33"/>
      <c r="BK4899" s="33"/>
      <c r="BL4899" s="33"/>
      <c r="BM4899" s="33"/>
      <c r="BN4899" s="33"/>
      <c r="BO4899" s="33"/>
      <c r="BP4899" s="33"/>
      <c r="BQ4899" s="33"/>
      <c r="BR4899" s="33"/>
      <c r="BS4899" s="33"/>
      <c r="BT4899" s="33"/>
      <c r="BU4899" s="33"/>
      <c r="BV4899" s="33"/>
      <c r="BW4899" s="33"/>
      <c r="BX4899" s="33"/>
      <c r="BY4899" s="33"/>
      <c r="BZ4899" s="33"/>
      <c r="CA4899" s="33"/>
      <c r="CB4899" s="33"/>
      <c r="CC4899" s="33"/>
      <c r="CD4899" s="33"/>
      <c r="CE4899" s="33"/>
      <c r="CF4899" s="33"/>
      <c r="CG4899" s="33"/>
      <c r="CH4899" s="33"/>
      <c r="CI4899" s="33"/>
      <c r="CJ4899" s="33"/>
      <c r="CK4899" s="33"/>
      <c r="CL4899" s="33"/>
      <c r="CM4899" s="33"/>
      <c r="CN4899" s="33"/>
      <c r="CO4899" s="33"/>
      <c r="CP4899" s="33"/>
      <c r="CQ4899" s="33"/>
      <c r="CR4899" s="33"/>
      <c r="CS4899" s="33"/>
      <c r="CT4899" s="33"/>
      <c r="CU4899" s="33"/>
      <c r="CV4899" s="33"/>
      <c r="CW4899" s="33"/>
      <c r="CX4899" s="33"/>
      <c r="CY4899" s="33"/>
      <c r="CZ4899" s="33"/>
      <c r="DA4899" s="33"/>
      <c r="DB4899" s="33"/>
      <c r="DC4899" s="33"/>
      <c r="DD4899" s="33"/>
      <c r="DE4899" s="33"/>
      <c r="DF4899" s="33"/>
      <c r="DG4899" s="33"/>
      <c r="DH4899" s="33"/>
      <c r="DI4899" s="33"/>
      <c r="DJ4899" s="33"/>
      <c r="DK4899" s="33"/>
      <c r="DL4899" s="33"/>
      <c r="DM4899" s="33"/>
      <c r="DN4899" s="33"/>
      <c r="DO4899" s="33"/>
      <c r="DP4899" s="33"/>
      <c r="DQ4899" s="33"/>
      <c r="DR4899" s="33"/>
      <c r="DS4899" s="33"/>
      <c r="DT4899" s="33"/>
      <c r="DU4899" s="33"/>
      <c r="DV4899" s="33"/>
      <c r="DW4899" s="33"/>
      <c r="DX4899" s="33"/>
      <c r="DY4899" s="33"/>
      <c r="DZ4899" s="33"/>
      <c r="EA4899" s="33"/>
      <c r="EB4899" s="33"/>
      <c r="EC4899" s="33"/>
      <c r="ED4899" s="33"/>
      <c r="EE4899" s="33"/>
      <c r="EF4899" s="33"/>
      <c r="EG4899" s="33"/>
      <c r="EH4899" s="33"/>
      <c r="EI4899" s="33"/>
      <c r="EJ4899" s="33"/>
      <c r="EK4899" s="33"/>
      <c r="EL4899" s="33"/>
      <c r="EM4899" s="33"/>
      <c r="EN4899" s="33"/>
      <c r="EO4899" s="33"/>
      <c r="EP4899" s="33"/>
      <c r="EQ4899" s="33"/>
      <c r="ER4899" s="33"/>
      <c r="ES4899" s="33"/>
      <c r="ET4899" s="33"/>
      <c r="EU4899" s="33"/>
      <c r="EV4899" s="33"/>
      <c r="EW4899" s="33"/>
      <c r="EX4899" s="33"/>
      <c r="EY4899" s="33"/>
      <c r="EZ4899" s="33"/>
      <c r="FA4899" s="33"/>
      <c r="FB4899" s="33"/>
      <c r="FC4899" s="33"/>
      <c r="FD4899" s="33"/>
      <c r="FE4899" s="33"/>
      <c r="FF4899" s="33"/>
      <c r="FG4899" s="33"/>
      <c r="FH4899" s="33"/>
      <c r="FI4899" s="33"/>
      <c r="FJ4899" s="33"/>
      <c r="FK4899" s="33"/>
      <c r="FL4899" s="33"/>
      <c r="FM4899" s="33"/>
      <c r="FN4899" s="33"/>
      <c r="FO4899" s="33"/>
      <c r="FP4899" s="33"/>
      <c r="FQ4899" s="33"/>
      <c r="FR4899" s="33"/>
      <c r="FS4899" s="33"/>
      <c r="FT4899" s="33"/>
      <c r="FU4899" s="33"/>
      <c r="FV4899" s="33"/>
      <c r="FW4899" s="33"/>
      <c r="FX4899" s="33"/>
      <c r="FY4899" s="33"/>
      <c r="FZ4899" s="33"/>
      <c r="GA4899" s="33"/>
      <c r="GB4899" s="33"/>
      <c r="GC4899" s="33"/>
      <c r="GD4899" s="33"/>
      <c r="GE4899" s="33"/>
      <c r="GF4899" s="33"/>
      <c r="GG4899" s="33"/>
      <c r="GH4899" s="33"/>
      <c r="GI4899" s="33"/>
      <c r="GJ4899" s="33"/>
      <c r="GK4899" s="33"/>
      <c r="GL4899" s="33"/>
      <c r="GM4899" s="33"/>
      <c r="GN4899" s="33"/>
      <c r="GO4899" s="33"/>
      <c r="GP4899" s="33"/>
      <c r="GQ4899" s="33"/>
      <c r="GR4899" s="33"/>
      <c r="GS4899" s="33"/>
      <c r="GT4899" s="33"/>
      <c r="GU4899" s="33"/>
      <c r="GV4899" s="33"/>
      <c r="GW4899" s="33"/>
      <c r="GX4899" s="33"/>
      <c r="GY4899" s="33"/>
      <c r="GZ4899" s="33"/>
      <c r="HA4899" s="33"/>
      <c r="HB4899" s="33"/>
      <c r="HC4899" s="33"/>
      <c r="HD4899" s="33"/>
      <c r="HE4899" s="33"/>
      <c r="HF4899" s="33"/>
      <c r="HG4899" s="33"/>
      <c r="HH4899" s="33"/>
      <c r="HI4899" s="33"/>
      <c r="HJ4899" s="33"/>
      <c r="HK4899" s="33"/>
      <c r="HL4899" s="33"/>
      <c r="HM4899" s="33"/>
      <c r="HN4899" s="33"/>
      <c r="HO4899" s="33"/>
      <c r="HP4899" s="33"/>
      <c r="HQ4899" s="33"/>
      <c r="HR4899" s="33"/>
      <c r="HS4899" s="33"/>
      <c r="HT4899" s="33"/>
      <c r="HU4899" s="33"/>
      <c r="HV4899" s="33"/>
      <c r="HW4899" s="33"/>
      <c r="HX4899" s="33"/>
      <c r="HY4899" s="33"/>
      <c r="HZ4899" s="33"/>
      <c r="IA4899" s="33"/>
      <c r="IB4899" s="33"/>
      <c r="IC4899" s="33"/>
      <c r="ID4899" s="33"/>
      <c r="IE4899" s="33"/>
      <c r="IF4899" s="33"/>
      <c r="IG4899" s="33"/>
      <c r="IH4899" s="33"/>
      <c r="II4899" s="33"/>
      <c r="IJ4899" s="33"/>
      <c r="IK4899" s="33"/>
      <c r="IL4899" s="33"/>
      <c r="IM4899" s="33"/>
      <c r="IN4899" s="33"/>
      <c r="IO4899" s="33"/>
      <c r="IP4899" s="33"/>
      <c r="IQ4899" s="33"/>
      <c r="IR4899" s="33"/>
      <c r="IS4899" s="33"/>
      <c r="IT4899" s="33"/>
      <c r="IU4899" s="33"/>
      <c r="IV4899" s="33"/>
    </row>
    <row r="4900" spans="1:256" s="19" customFormat="1" ht="16.5">
      <c r="A4900" s="20">
        <v>4898</v>
      </c>
      <c r="B4900" s="18" t="s">
        <v>11384</v>
      </c>
      <c r="C4900" s="18" t="s">
        <v>11385</v>
      </c>
      <c r="D4900" s="18" t="s">
        <v>4332</v>
      </c>
      <c r="E4900" s="18" t="s">
        <v>1699</v>
      </c>
      <c r="F4900" s="7" t="s">
        <v>11386</v>
      </c>
      <c r="G4900" s="18">
        <v>2</v>
      </c>
      <c r="H4900" s="18">
        <v>350</v>
      </c>
      <c r="I4900" s="21">
        <f t="shared" si="222"/>
        <v>700</v>
      </c>
      <c r="J4900" s="18"/>
      <c r="K4900" s="18"/>
      <c r="L4900" s="18">
        <f t="shared" si="221"/>
        <v>2</v>
      </c>
    </row>
    <row r="4901" spans="1:256" s="19" customFormat="1" ht="16.5">
      <c r="A4901" s="20">
        <v>4899</v>
      </c>
      <c r="B4901" s="18" t="s">
        <v>11387</v>
      </c>
      <c r="C4901" s="18" t="s">
        <v>11388</v>
      </c>
      <c r="D4901" s="18" t="s">
        <v>2780</v>
      </c>
      <c r="E4901" s="18" t="s">
        <v>1699</v>
      </c>
      <c r="F4901" s="7" t="s">
        <v>11389</v>
      </c>
      <c r="G4901" s="18">
        <v>2</v>
      </c>
      <c r="H4901" s="18">
        <v>250</v>
      </c>
      <c r="I4901" s="21">
        <f t="shared" si="222"/>
        <v>500</v>
      </c>
      <c r="J4901" s="18"/>
      <c r="K4901" s="18"/>
      <c r="L4901" s="18">
        <f t="shared" si="221"/>
        <v>2</v>
      </c>
    </row>
    <row r="4902" spans="1:256" s="19" customFormat="1" ht="16.5">
      <c r="A4902" s="20">
        <v>4900</v>
      </c>
      <c r="B4902" s="18" t="s">
        <v>11390</v>
      </c>
      <c r="C4902" s="18" t="s">
        <v>11388</v>
      </c>
      <c r="D4902" s="18" t="s">
        <v>2780</v>
      </c>
      <c r="E4902" s="18" t="s">
        <v>1699</v>
      </c>
      <c r="F4902" s="7" t="s">
        <v>11391</v>
      </c>
      <c r="G4902" s="18">
        <v>2</v>
      </c>
      <c r="H4902" s="18">
        <v>270</v>
      </c>
      <c r="I4902" s="21">
        <f t="shared" si="222"/>
        <v>540</v>
      </c>
      <c r="J4902" s="18"/>
      <c r="K4902" s="18"/>
      <c r="L4902" s="18">
        <f t="shared" si="221"/>
        <v>2</v>
      </c>
    </row>
    <row r="4903" spans="1:256" s="19" customFormat="1" ht="16.5">
      <c r="A4903" s="20">
        <v>4901</v>
      </c>
      <c r="B4903" s="18" t="s">
        <v>11392</v>
      </c>
      <c r="C4903" s="18" t="s">
        <v>11388</v>
      </c>
      <c r="D4903" s="18" t="s">
        <v>2780</v>
      </c>
      <c r="E4903" s="18" t="s">
        <v>1699</v>
      </c>
      <c r="F4903" s="7" t="s">
        <v>11393</v>
      </c>
      <c r="G4903" s="18">
        <v>2</v>
      </c>
      <c r="H4903" s="18">
        <v>250</v>
      </c>
      <c r="I4903" s="21">
        <f t="shared" si="222"/>
        <v>500</v>
      </c>
      <c r="J4903" s="18"/>
      <c r="K4903" s="18"/>
      <c r="L4903" s="18">
        <f t="shared" si="221"/>
        <v>2</v>
      </c>
    </row>
    <row r="4904" spans="1:256" s="19" customFormat="1" ht="16.5">
      <c r="A4904" s="20">
        <v>4902</v>
      </c>
      <c r="B4904" s="18" t="s">
        <v>11394</v>
      </c>
      <c r="C4904" s="18" t="s">
        <v>11388</v>
      </c>
      <c r="D4904" s="18" t="s">
        <v>2780</v>
      </c>
      <c r="E4904" s="18" t="s">
        <v>1699</v>
      </c>
      <c r="F4904" s="7" t="s">
        <v>11395</v>
      </c>
      <c r="G4904" s="18">
        <v>2</v>
      </c>
      <c r="H4904" s="18">
        <v>230</v>
      </c>
      <c r="I4904" s="21">
        <f t="shared" si="222"/>
        <v>460</v>
      </c>
      <c r="J4904" s="18"/>
      <c r="K4904" s="18"/>
      <c r="L4904" s="18">
        <f t="shared" si="221"/>
        <v>2</v>
      </c>
    </row>
    <row r="4905" spans="1:256" s="19" customFormat="1" ht="16.5">
      <c r="A4905" s="20">
        <v>4903</v>
      </c>
      <c r="B4905" s="18" t="s">
        <v>11396</v>
      </c>
      <c r="C4905" s="18" t="s">
        <v>11388</v>
      </c>
      <c r="D4905" s="18" t="s">
        <v>2780</v>
      </c>
      <c r="E4905" s="18" t="s">
        <v>1699</v>
      </c>
      <c r="F4905" s="7" t="s">
        <v>11397</v>
      </c>
      <c r="G4905" s="18">
        <v>2</v>
      </c>
      <c r="H4905" s="18">
        <v>260</v>
      </c>
      <c r="I4905" s="21">
        <f t="shared" si="222"/>
        <v>520</v>
      </c>
      <c r="J4905" s="18"/>
      <c r="K4905" s="18"/>
      <c r="L4905" s="18">
        <f t="shared" si="221"/>
        <v>2</v>
      </c>
      <c r="M4905" s="33"/>
      <c r="N4905" s="33"/>
      <c r="O4905" s="33"/>
      <c r="P4905" s="33"/>
      <c r="Q4905" s="33"/>
      <c r="R4905" s="33"/>
      <c r="S4905" s="33"/>
      <c r="T4905" s="33"/>
      <c r="U4905" s="33"/>
      <c r="V4905" s="33"/>
      <c r="W4905" s="33"/>
      <c r="X4905" s="33"/>
      <c r="Y4905" s="33"/>
      <c r="Z4905" s="33"/>
      <c r="AA4905" s="33"/>
      <c r="AB4905" s="33"/>
      <c r="AC4905" s="33"/>
      <c r="AD4905" s="33"/>
      <c r="AE4905" s="33"/>
      <c r="AF4905" s="33"/>
      <c r="AG4905" s="33"/>
      <c r="AH4905" s="33"/>
      <c r="AI4905" s="33"/>
      <c r="AJ4905" s="33"/>
      <c r="AK4905" s="33"/>
      <c r="AL4905" s="33"/>
      <c r="AM4905" s="33"/>
      <c r="AN4905" s="33"/>
      <c r="AO4905" s="33"/>
      <c r="AP4905" s="33"/>
      <c r="AQ4905" s="33"/>
      <c r="AR4905" s="33"/>
      <c r="AS4905" s="33"/>
      <c r="AT4905" s="33"/>
      <c r="AU4905" s="33"/>
      <c r="AV4905" s="33"/>
      <c r="AW4905" s="33"/>
      <c r="AX4905" s="33"/>
      <c r="AY4905" s="33"/>
      <c r="AZ4905" s="33"/>
      <c r="BA4905" s="33"/>
      <c r="BB4905" s="33"/>
      <c r="BC4905" s="33"/>
      <c r="BD4905" s="33"/>
      <c r="BE4905" s="33"/>
      <c r="BF4905" s="33"/>
      <c r="BG4905" s="33"/>
      <c r="BH4905" s="33"/>
      <c r="BI4905" s="33"/>
      <c r="BJ4905" s="33"/>
      <c r="BK4905" s="33"/>
      <c r="BL4905" s="33"/>
      <c r="BM4905" s="33"/>
      <c r="BN4905" s="33"/>
      <c r="BO4905" s="33"/>
      <c r="BP4905" s="33"/>
      <c r="BQ4905" s="33"/>
      <c r="BR4905" s="33"/>
      <c r="BS4905" s="33"/>
      <c r="BT4905" s="33"/>
      <c r="BU4905" s="33"/>
      <c r="BV4905" s="33"/>
      <c r="BW4905" s="33"/>
      <c r="BX4905" s="33"/>
      <c r="BY4905" s="33"/>
      <c r="BZ4905" s="33"/>
      <c r="CA4905" s="33"/>
      <c r="CB4905" s="33"/>
      <c r="CC4905" s="33"/>
      <c r="CD4905" s="33"/>
      <c r="CE4905" s="33"/>
      <c r="CF4905" s="33"/>
      <c r="CG4905" s="33"/>
      <c r="CH4905" s="33"/>
      <c r="CI4905" s="33"/>
      <c r="CJ4905" s="33"/>
      <c r="CK4905" s="33"/>
      <c r="CL4905" s="33"/>
      <c r="CM4905" s="33"/>
      <c r="CN4905" s="33"/>
      <c r="CO4905" s="33"/>
      <c r="CP4905" s="33"/>
      <c r="CQ4905" s="33"/>
      <c r="CR4905" s="33"/>
      <c r="CS4905" s="33"/>
      <c r="CT4905" s="33"/>
      <c r="CU4905" s="33"/>
      <c r="CV4905" s="33"/>
      <c r="CW4905" s="33"/>
      <c r="CX4905" s="33"/>
      <c r="CY4905" s="33"/>
      <c r="CZ4905" s="33"/>
      <c r="DA4905" s="33"/>
      <c r="DB4905" s="33"/>
      <c r="DC4905" s="33"/>
      <c r="DD4905" s="33"/>
      <c r="DE4905" s="33"/>
      <c r="DF4905" s="33"/>
      <c r="DG4905" s="33"/>
      <c r="DH4905" s="33"/>
      <c r="DI4905" s="33"/>
      <c r="DJ4905" s="33"/>
      <c r="DK4905" s="33"/>
      <c r="DL4905" s="33"/>
      <c r="DM4905" s="33"/>
      <c r="DN4905" s="33"/>
      <c r="DO4905" s="33"/>
      <c r="DP4905" s="33"/>
      <c r="DQ4905" s="33"/>
      <c r="DR4905" s="33"/>
      <c r="DS4905" s="33"/>
      <c r="DT4905" s="33"/>
      <c r="DU4905" s="33"/>
      <c r="DV4905" s="33"/>
      <c r="DW4905" s="33"/>
      <c r="DX4905" s="33"/>
      <c r="DY4905" s="33"/>
      <c r="DZ4905" s="33"/>
      <c r="EA4905" s="33"/>
      <c r="EB4905" s="33"/>
      <c r="EC4905" s="33"/>
      <c r="ED4905" s="33"/>
      <c r="EE4905" s="33"/>
      <c r="EF4905" s="33"/>
      <c r="EG4905" s="33"/>
      <c r="EH4905" s="33"/>
      <c r="EI4905" s="33"/>
      <c r="EJ4905" s="33"/>
      <c r="EK4905" s="33"/>
      <c r="EL4905" s="33"/>
      <c r="EM4905" s="33"/>
      <c r="EN4905" s="33"/>
      <c r="EO4905" s="33"/>
      <c r="EP4905" s="33"/>
      <c r="EQ4905" s="33"/>
      <c r="ER4905" s="33"/>
      <c r="ES4905" s="33"/>
      <c r="ET4905" s="33"/>
      <c r="EU4905" s="33"/>
      <c r="EV4905" s="33"/>
      <c r="EW4905" s="33"/>
      <c r="EX4905" s="33"/>
      <c r="EY4905" s="33"/>
      <c r="EZ4905" s="33"/>
      <c r="FA4905" s="33"/>
      <c r="FB4905" s="33"/>
      <c r="FC4905" s="33"/>
      <c r="FD4905" s="33"/>
      <c r="FE4905" s="33"/>
      <c r="FF4905" s="33"/>
      <c r="FG4905" s="33"/>
      <c r="FH4905" s="33"/>
      <c r="FI4905" s="33"/>
      <c r="FJ4905" s="33"/>
      <c r="FK4905" s="33"/>
      <c r="FL4905" s="33"/>
      <c r="FM4905" s="33"/>
      <c r="FN4905" s="33"/>
      <c r="FO4905" s="33"/>
      <c r="FP4905" s="33"/>
      <c r="FQ4905" s="33"/>
      <c r="FR4905" s="33"/>
      <c r="FS4905" s="33"/>
      <c r="FT4905" s="33"/>
      <c r="FU4905" s="33"/>
      <c r="FV4905" s="33"/>
      <c r="FW4905" s="33"/>
      <c r="FX4905" s="33"/>
      <c r="FY4905" s="33"/>
      <c r="FZ4905" s="33"/>
      <c r="GA4905" s="33"/>
      <c r="GB4905" s="33"/>
      <c r="GC4905" s="33"/>
      <c r="GD4905" s="33"/>
      <c r="GE4905" s="33"/>
      <c r="GF4905" s="33"/>
      <c r="GG4905" s="33"/>
      <c r="GH4905" s="33"/>
      <c r="GI4905" s="33"/>
      <c r="GJ4905" s="33"/>
      <c r="GK4905" s="33"/>
      <c r="GL4905" s="33"/>
      <c r="GM4905" s="33"/>
      <c r="GN4905" s="33"/>
      <c r="GO4905" s="33"/>
      <c r="GP4905" s="33"/>
      <c r="GQ4905" s="33"/>
      <c r="GR4905" s="33"/>
      <c r="GS4905" s="33"/>
      <c r="GT4905" s="33"/>
      <c r="GU4905" s="33"/>
      <c r="GV4905" s="33"/>
      <c r="GW4905" s="33"/>
      <c r="GX4905" s="33"/>
      <c r="GY4905" s="33"/>
      <c r="GZ4905" s="33"/>
      <c r="HA4905" s="33"/>
      <c r="HB4905" s="33"/>
      <c r="HC4905" s="33"/>
      <c r="HD4905" s="33"/>
      <c r="HE4905" s="33"/>
      <c r="HF4905" s="33"/>
      <c r="HG4905" s="33"/>
      <c r="HH4905" s="33"/>
      <c r="HI4905" s="33"/>
      <c r="HJ4905" s="33"/>
      <c r="HK4905" s="33"/>
      <c r="HL4905" s="33"/>
      <c r="HM4905" s="33"/>
      <c r="HN4905" s="33"/>
      <c r="HO4905" s="33"/>
      <c r="HP4905" s="33"/>
      <c r="HQ4905" s="33"/>
      <c r="HR4905" s="33"/>
      <c r="HS4905" s="33"/>
      <c r="HT4905" s="33"/>
      <c r="HU4905" s="33"/>
      <c r="HV4905" s="33"/>
      <c r="HW4905" s="33"/>
      <c r="HX4905" s="33"/>
      <c r="HY4905" s="33"/>
      <c r="HZ4905" s="33"/>
      <c r="IA4905" s="33"/>
      <c r="IB4905" s="33"/>
      <c r="IC4905" s="33"/>
      <c r="ID4905" s="33"/>
      <c r="IE4905" s="33"/>
      <c r="IF4905" s="33"/>
      <c r="IG4905" s="33"/>
      <c r="IH4905" s="33"/>
      <c r="II4905" s="33"/>
      <c r="IJ4905" s="33"/>
      <c r="IK4905" s="33"/>
      <c r="IL4905" s="33"/>
      <c r="IM4905" s="33"/>
      <c r="IN4905" s="33"/>
      <c r="IO4905" s="33"/>
      <c r="IP4905" s="33"/>
      <c r="IQ4905" s="33"/>
      <c r="IR4905" s="33"/>
      <c r="IS4905" s="33"/>
      <c r="IT4905" s="33"/>
      <c r="IU4905" s="33"/>
      <c r="IV4905" s="33"/>
    </row>
    <row r="4906" spans="1:256" s="19" customFormat="1" ht="16.5">
      <c r="A4906" s="20">
        <v>4904</v>
      </c>
      <c r="B4906" s="18" t="s">
        <v>11398</v>
      </c>
      <c r="C4906" s="18" t="s">
        <v>11388</v>
      </c>
      <c r="D4906" s="18" t="s">
        <v>2780</v>
      </c>
      <c r="E4906" s="18" t="s">
        <v>1699</v>
      </c>
      <c r="F4906" s="7" t="s">
        <v>11399</v>
      </c>
      <c r="G4906" s="18">
        <v>2</v>
      </c>
      <c r="H4906" s="18">
        <v>230</v>
      </c>
      <c r="I4906" s="21">
        <f t="shared" si="222"/>
        <v>460</v>
      </c>
      <c r="J4906" s="18"/>
      <c r="K4906" s="18"/>
      <c r="L4906" s="18">
        <f t="shared" si="221"/>
        <v>2</v>
      </c>
      <c r="M4906" s="33"/>
      <c r="N4906" s="33"/>
      <c r="O4906" s="33"/>
      <c r="P4906" s="33"/>
      <c r="Q4906" s="33"/>
      <c r="R4906" s="33"/>
      <c r="S4906" s="33"/>
      <c r="T4906" s="33"/>
      <c r="U4906" s="33"/>
      <c r="V4906" s="33"/>
      <c r="W4906" s="33"/>
      <c r="X4906" s="33"/>
      <c r="Y4906" s="33"/>
      <c r="Z4906" s="33"/>
      <c r="AA4906" s="33"/>
      <c r="AB4906" s="33"/>
      <c r="AC4906" s="33"/>
      <c r="AD4906" s="33"/>
      <c r="AE4906" s="33"/>
      <c r="AF4906" s="33"/>
      <c r="AG4906" s="33"/>
      <c r="AH4906" s="33"/>
      <c r="AI4906" s="33"/>
      <c r="AJ4906" s="33"/>
      <c r="AK4906" s="33"/>
      <c r="AL4906" s="33"/>
      <c r="AM4906" s="33"/>
      <c r="AN4906" s="33"/>
      <c r="AO4906" s="33"/>
      <c r="AP4906" s="33"/>
      <c r="AQ4906" s="33"/>
      <c r="AR4906" s="33"/>
      <c r="AS4906" s="33"/>
      <c r="AT4906" s="33"/>
      <c r="AU4906" s="33"/>
      <c r="AV4906" s="33"/>
      <c r="AW4906" s="33"/>
      <c r="AX4906" s="33"/>
      <c r="AY4906" s="33"/>
      <c r="AZ4906" s="33"/>
      <c r="BA4906" s="33"/>
      <c r="BB4906" s="33"/>
      <c r="BC4906" s="33"/>
      <c r="BD4906" s="33"/>
      <c r="BE4906" s="33"/>
      <c r="BF4906" s="33"/>
      <c r="BG4906" s="33"/>
      <c r="BH4906" s="33"/>
      <c r="BI4906" s="33"/>
      <c r="BJ4906" s="33"/>
      <c r="BK4906" s="33"/>
      <c r="BL4906" s="33"/>
      <c r="BM4906" s="33"/>
      <c r="BN4906" s="33"/>
      <c r="BO4906" s="33"/>
      <c r="BP4906" s="33"/>
      <c r="BQ4906" s="33"/>
      <c r="BR4906" s="33"/>
      <c r="BS4906" s="33"/>
      <c r="BT4906" s="33"/>
      <c r="BU4906" s="33"/>
      <c r="BV4906" s="33"/>
      <c r="BW4906" s="33"/>
      <c r="BX4906" s="33"/>
      <c r="BY4906" s="33"/>
      <c r="BZ4906" s="33"/>
      <c r="CA4906" s="33"/>
      <c r="CB4906" s="33"/>
      <c r="CC4906" s="33"/>
      <c r="CD4906" s="33"/>
      <c r="CE4906" s="33"/>
      <c r="CF4906" s="33"/>
      <c r="CG4906" s="33"/>
      <c r="CH4906" s="33"/>
      <c r="CI4906" s="33"/>
      <c r="CJ4906" s="33"/>
      <c r="CK4906" s="33"/>
      <c r="CL4906" s="33"/>
      <c r="CM4906" s="33"/>
      <c r="CN4906" s="33"/>
      <c r="CO4906" s="33"/>
      <c r="CP4906" s="33"/>
      <c r="CQ4906" s="33"/>
      <c r="CR4906" s="33"/>
      <c r="CS4906" s="33"/>
      <c r="CT4906" s="33"/>
      <c r="CU4906" s="33"/>
      <c r="CV4906" s="33"/>
      <c r="CW4906" s="33"/>
      <c r="CX4906" s="33"/>
      <c r="CY4906" s="33"/>
      <c r="CZ4906" s="33"/>
      <c r="DA4906" s="33"/>
      <c r="DB4906" s="33"/>
      <c r="DC4906" s="33"/>
      <c r="DD4906" s="33"/>
      <c r="DE4906" s="33"/>
      <c r="DF4906" s="33"/>
      <c r="DG4906" s="33"/>
      <c r="DH4906" s="33"/>
      <c r="DI4906" s="33"/>
      <c r="DJ4906" s="33"/>
      <c r="DK4906" s="33"/>
      <c r="DL4906" s="33"/>
      <c r="DM4906" s="33"/>
      <c r="DN4906" s="33"/>
      <c r="DO4906" s="33"/>
      <c r="DP4906" s="33"/>
      <c r="DQ4906" s="33"/>
      <c r="DR4906" s="33"/>
      <c r="DS4906" s="33"/>
      <c r="DT4906" s="33"/>
      <c r="DU4906" s="33"/>
      <c r="DV4906" s="33"/>
      <c r="DW4906" s="33"/>
      <c r="DX4906" s="33"/>
      <c r="DY4906" s="33"/>
      <c r="DZ4906" s="33"/>
      <c r="EA4906" s="33"/>
      <c r="EB4906" s="33"/>
      <c r="EC4906" s="33"/>
      <c r="ED4906" s="33"/>
      <c r="EE4906" s="33"/>
      <c r="EF4906" s="33"/>
      <c r="EG4906" s="33"/>
      <c r="EH4906" s="33"/>
      <c r="EI4906" s="33"/>
      <c r="EJ4906" s="33"/>
      <c r="EK4906" s="33"/>
      <c r="EL4906" s="33"/>
      <c r="EM4906" s="33"/>
      <c r="EN4906" s="33"/>
      <c r="EO4906" s="33"/>
      <c r="EP4906" s="33"/>
      <c r="EQ4906" s="33"/>
      <c r="ER4906" s="33"/>
      <c r="ES4906" s="33"/>
      <c r="ET4906" s="33"/>
      <c r="EU4906" s="33"/>
      <c r="EV4906" s="33"/>
      <c r="EW4906" s="33"/>
      <c r="EX4906" s="33"/>
      <c r="EY4906" s="33"/>
      <c r="EZ4906" s="33"/>
      <c r="FA4906" s="33"/>
      <c r="FB4906" s="33"/>
      <c r="FC4906" s="33"/>
      <c r="FD4906" s="33"/>
      <c r="FE4906" s="33"/>
      <c r="FF4906" s="33"/>
      <c r="FG4906" s="33"/>
      <c r="FH4906" s="33"/>
      <c r="FI4906" s="33"/>
      <c r="FJ4906" s="33"/>
      <c r="FK4906" s="33"/>
      <c r="FL4906" s="33"/>
      <c r="FM4906" s="33"/>
      <c r="FN4906" s="33"/>
      <c r="FO4906" s="33"/>
      <c r="FP4906" s="33"/>
      <c r="FQ4906" s="33"/>
      <c r="FR4906" s="33"/>
      <c r="FS4906" s="33"/>
      <c r="FT4906" s="33"/>
      <c r="FU4906" s="33"/>
      <c r="FV4906" s="33"/>
      <c r="FW4906" s="33"/>
      <c r="FX4906" s="33"/>
      <c r="FY4906" s="33"/>
      <c r="FZ4906" s="33"/>
      <c r="GA4906" s="33"/>
      <c r="GB4906" s="33"/>
      <c r="GC4906" s="33"/>
      <c r="GD4906" s="33"/>
      <c r="GE4906" s="33"/>
      <c r="GF4906" s="33"/>
      <c r="GG4906" s="33"/>
      <c r="GH4906" s="33"/>
      <c r="GI4906" s="33"/>
      <c r="GJ4906" s="33"/>
      <c r="GK4906" s="33"/>
      <c r="GL4906" s="33"/>
      <c r="GM4906" s="33"/>
      <c r="GN4906" s="33"/>
      <c r="GO4906" s="33"/>
      <c r="GP4906" s="33"/>
      <c r="GQ4906" s="33"/>
      <c r="GR4906" s="33"/>
      <c r="GS4906" s="33"/>
      <c r="GT4906" s="33"/>
      <c r="GU4906" s="33"/>
      <c r="GV4906" s="33"/>
      <c r="GW4906" s="33"/>
      <c r="GX4906" s="33"/>
      <c r="GY4906" s="33"/>
      <c r="GZ4906" s="33"/>
      <c r="HA4906" s="33"/>
      <c r="HB4906" s="33"/>
      <c r="HC4906" s="33"/>
      <c r="HD4906" s="33"/>
      <c r="HE4906" s="33"/>
      <c r="HF4906" s="33"/>
      <c r="HG4906" s="33"/>
      <c r="HH4906" s="33"/>
      <c r="HI4906" s="33"/>
      <c r="HJ4906" s="33"/>
      <c r="HK4906" s="33"/>
      <c r="HL4906" s="33"/>
      <c r="HM4906" s="33"/>
      <c r="HN4906" s="33"/>
      <c r="HO4906" s="33"/>
      <c r="HP4906" s="33"/>
      <c r="HQ4906" s="33"/>
      <c r="HR4906" s="33"/>
      <c r="HS4906" s="33"/>
      <c r="HT4906" s="33"/>
      <c r="HU4906" s="33"/>
      <c r="HV4906" s="33"/>
      <c r="HW4906" s="33"/>
      <c r="HX4906" s="33"/>
      <c r="HY4906" s="33"/>
      <c r="HZ4906" s="33"/>
      <c r="IA4906" s="33"/>
      <c r="IB4906" s="33"/>
      <c r="IC4906" s="33"/>
      <c r="ID4906" s="33"/>
      <c r="IE4906" s="33"/>
      <c r="IF4906" s="33"/>
      <c r="IG4906" s="33"/>
      <c r="IH4906" s="33"/>
      <c r="II4906" s="33"/>
      <c r="IJ4906" s="33"/>
      <c r="IK4906" s="33"/>
      <c r="IL4906" s="33"/>
      <c r="IM4906" s="33"/>
      <c r="IN4906" s="33"/>
      <c r="IO4906" s="33"/>
      <c r="IP4906" s="33"/>
      <c r="IQ4906" s="33"/>
      <c r="IR4906" s="33"/>
      <c r="IS4906" s="33"/>
      <c r="IT4906" s="33"/>
      <c r="IU4906" s="33"/>
      <c r="IV4906" s="33"/>
    </row>
    <row r="4907" spans="1:256" s="19" customFormat="1" ht="16.5">
      <c r="A4907" s="20">
        <v>4905</v>
      </c>
      <c r="B4907" s="18" t="s">
        <v>11400</v>
      </c>
      <c r="C4907" s="18" t="s">
        <v>11388</v>
      </c>
      <c r="D4907" s="18" t="s">
        <v>2780</v>
      </c>
      <c r="E4907" s="18" t="s">
        <v>1699</v>
      </c>
      <c r="F4907" s="7" t="s">
        <v>11401</v>
      </c>
      <c r="G4907" s="18">
        <v>2</v>
      </c>
      <c r="H4907" s="18">
        <v>230</v>
      </c>
      <c r="I4907" s="21">
        <f t="shared" si="222"/>
        <v>460</v>
      </c>
      <c r="J4907" s="18"/>
      <c r="K4907" s="18"/>
      <c r="L4907" s="18">
        <f t="shared" si="221"/>
        <v>2</v>
      </c>
      <c r="M4907" s="33"/>
      <c r="N4907" s="33"/>
      <c r="O4907" s="33"/>
      <c r="P4907" s="33"/>
      <c r="Q4907" s="33"/>
      <c r="R4907" s="33"/>
      <c r="S4907" s="33"/>
      <c r="T4907" s="33"/>
      <c r="U4907" s="33"/>
      <c r="V4907" s="33"/>
      <c r="W4907" s="33"/>
      <c r="X4907" s="33"/>
      <c r="Y4907" s="33"/>
      <c r="Z4907" s="33"/>
      <c r="AA4907" s="33"/>
      <c r="AB4907" s="33"/>
      <c r="AC4907" s="33"/>
      <c r="AD4907" s="33"/>
      <c r="AE4907" s="33"/>
      <c r="AF4907" s="33"/>
      <c r="AG4907" s="33"/>
      <c r="AH4907" s="33"/>
      <c r="AI4907" s="33"/>
      <c r="AJ4907" s="33"/>
      <c r="AK4907" s="33"/>
      <c r="AL4907" s="33"/>
      <c r="AM4907" s="33"/>
      <c r="AN4907" s="33"/>
      <c r="AO4907" s="33"/>
      <c r="AP4907" s="33"/>
      <c r="AQ4907" s="33"/>
      <c r="AR4907" s="33"/>
      <c r="AS4907" s="33"/>
      <c r="AT4907" s="33"/>
      <c r="AU4907" s="33"/>
      <c r="AV4907" s="33"/>
      <c r="AW4907" s="33"/>
      <c r="AX4907" s="33"/>
      <c r="AY4907" s="33"/>
      <c r="AZ4907" s="33"/>
      <c r="BA4907" s="33"/>
      <c r="BB4907" s="33"/>
      <c r="BC4907" s="33"/>
      <c r="BD4907" s="33"/>
      <c r="BE4907" s="33"/>
      <c r="BF4907" s="33"/>
      <c r="BG4907" s="33"/>
      <c r="BH4907" s="33"/>
      <c r="BI4907" s="33"/>
      <c r="BJ4907" s="33"/>
      <c r="BK4907" s="33"/>
      <c r="BL4907" s="33"/>
      <c r="BM4907" s="33"/>
      <c r="BN4907" s="33"/>
      <c r="BO4907" s="33"/>
      <c r="BP4907" s="33"/>
      <c r="BQ4907" s="33"/>
      <c r="BR4907" s="33"/>
      <c r="BS4907" s="33"/>
      <c r="BT4907" s="33"/>
      <c r="BU4907" s="33"/>
      <c r="BV4907" s="33"/>
      <c r="BW4907" s="33"/>
      <c r="BX4907" s="33"/>
      <c r="BY4907" s="33"/>
      <c r="BZ4907" s="33"/>
      <c r="CA4907" s="33"/>
      <c r="CB4907" s="33"/>
      <c r="CC4907" s="33"/>
      <c r="CD4907" s="33"/>
      <c r="CE4907" s="33"/>
      <c r="CF4907" s="33"/>
      <c r="CG4907" s="33"/>
      <c r="CH4907" s="33"/>
      <c r="CI4907" s="33"/>
      <c r="CJ4907" s="33"/>
      <c r="CK4907" s="33"/>
      <c r="CL4907" s="33"/>
      <c r="CM4907" s="33"/>
      <c r="CN4907" s="33"/>
      <c r="CO4907" s="33"/>
      <c r="CP4907" s="33"/>
      <c r="CQ4907" s="33"/>
      <c r="CR4907" s="33"/>
      <c r="CS4907" s="33"/>
      <c r="CT4907" s="33"/>
      <c r="CU4907" s="33"/>
      <c r="CV4907" s="33"/>
      <c r="CW4907" s="33"/>
      <c r="CX4907" s="33"/>
      <c r="CY4907" s="33"/>
      <c r="CZ4907" s="33"/>
      <c r="DA4907" s="33"/>
      <c r="DB4907" s="33"/>
      <c r="DC4907" s="33"/>
      <c r="DD4907" s="33"/>
      <c r="DE4907" s="33"/>
      <c r="DF4907" s="33"/>
      <c r="DG4907" s="33"/>
      <c r="DH4907" s="33"/>
      <c r="DI4907" s="33"/>
      <c r="DJ4907" s="33"/>
      <c r="DK4907" s="33"/>
      <c r="DL4907" s="33"/>
      <c r="DM4907" s="33"/>
      <c r="DN4907" s="33"/>
      <c r="DO4907" s="33"/>
      <c r="DP4907" s="33"/>
      <c r="DQ4907" s="33"/>
      <c r="DR4907" s="33"/>
      <c r="DS4907" s="33"/>
      <c r="DT4907" s="33"/>
      <c r="DU4907" s="33"/>
      <c r="DV4907" s="33"/>
      <c r="DW4907" s="33"/>
      <c r="DX4907" s="33"/>
      <c r="DY4907" s="33"/>
      <c r="DZ4907" s="33"/>
      <c r="EA4907" s="33"/>
      <c r="EB4907" s="33"/>
      <c r="EC4907" s="33"/>
      <c r="ED4907" s="33"/>
      <c r="EE4907" s="33"/>
      <c r="EF4907" s="33"/>
      <c r="EG4907" s="33"/>
      <c r="EH4907" s="33"/>
      <c r="EI4907" s="33"/>
      <c r="EJ4907" s="33"/>
      <c r="EK4907" s="33"/>
      <c r="EL4907" s="33"/>
      <c r="EM4907" s="33"/>
      <c r="EN4907" s="33"/>
      <c r="EO4907" s="33"/>
      <c r="EP4907" s="33"/>
      <c r="EQ4907" s="33"/>
      <c r="ER4907" s="33"/>
      <c r="ES4907" s="33"/>
      <c r="ET4907" s="33"/>
      <c r="EU4907" s="33"/>
      <c r="EV4907" s="33"/>
      <c r="EW4907" s="33"/>
      <c r="EX4907" s="33"/>
      <c r="EY4907" s="33"/>
      <c r="EZ4907" s="33"/>
      <c r="FA4907" s="33"/>
      <c r="FB4907" s="33"/>
      <c r="FC4907" s="33"/>
      <c r="FD4907" s="33"/>
      <c r="FE4907" s="33"/>
      <c r="FF4907" s="33"/>
      <c r="FG4907" s="33"/>
      <c r="FH4907" s="33"/>
      <c r="FI4907" s="33"/>
      <c r="FJ4907" s="33"/>
      <c r="FK4907" s="33"/>
      <c r="FL4907" s="33"/>
      <c r="FM4907" s="33"/>
      <c r="FN4907" s="33"/>
      <c r="FO4907" s="33"/>
      <c r="FP4907" s="33"/>
      <c r="FQ4907" s="33"/>
      <c r="FR4907" s="33"/>
      <c r="FS4907" s="33"/>
      <c r="FT4907" s="33"/>
      <c r="FU4907" s="33"/>
      <c r="FV4907" s="33"/>
      <c r="FW4907" s="33"/>
      <c r="FX4907" s="33"/>
      <c r="FY4907" s="33"/>
      <c r="FZ4907" s="33"/>
      <c r="GA4907" s="33"/>
      <c r="GB4907" s="33"/>
      <c r="GC4907" s="33"/>
      <c r="GD4907" s="33"/>
      <c r="GE4907" s="33"/>
      <c r="GF4907" s="33"/>
      <c r="GG4907" s="33"/>
      <c r="GH4907" s="33"/>
      <c r="GI4907" s="33"/>
      <c r="GJ4907" s="33"/>
      <c r="GK4907" s="33"/>
      <c r="GL4907" s="33"/>
      <c r="GM4907" s="33"/>
      <c r="GN4907" s="33"/>
      <c r="GO4907" s="33"/>
      <c r="GP4907" s="33"/>
      <c r="GQ4907" s="33"/>
      <c r="GR4907" s="33"/>
      <c r="GS4907" s="33"/>
      <c r="GT4907" s="33"/>
      <c r="GU4907" s="33"/>
      <c r="GV4907" s="33"/>
      <c r="GW4907" s="33"/>
      <c r="GX4907" s="33"/>
      <c r="GY4907" s="33"/>
      <c r="GZ4907" s="33"/>
      <c r="HA4907" s="33"/>
      <c r="HB4907" s="33"/>
      <c r="HC4907" s="33"/>
      <c r="HD4907" s="33"/>
      <c r="HE4907" s="33"/>
      <c r="HF4907" s="33"/>
      <c r="HG4907" s="33"/>
      <c r="HH4907" s="33"/>
      <c r="HI4907" s="33"/>
      <c r="HJ4907" s="33"/>
      <c r="HK4907" s="33"/>
      <c r="HL4907" s="33"/>
      <c r="HM4907" s="33"/>
      <c r="HN4907" s="33"/>
      <c r="HO4907" s="33"/>
      <c r="HP4907" s="33"/>
      <c r="HQ4907" s="33"/>
      <c r="HR4907" s="33"/>
      <c r="HS4907" s="33"/>
      <c r="HT4907" s="33"/>
      <c r="HU4907" s="33"/>
      <c r="HV4907" s="33"/>
      <c r="HW4907" s="33"/>
      <c r="HX4907" s="33"/>
      <c r="HY4907" s="33"/>
      <c r="HZ4907" s="33"/>
      <c r="IA4907" s="33"/>
      <c r="IB4907" s="33"/>
      <c r="IC4907" s="33"/>
      <c r="ID4907" s="33"/>
      <c r="IE4907" s="33"/>
      <c r="IF4907" s="33"/>
      <c r="IG4907" s="33"/>
      <c r="IH4907" s="33"/>
      <c r="II4907" s="33"/>
      <c r="IJ4907" s="33"/>
      <c r="IK4907" s="33"/>
      <c r="IL4907" s="33"/>
      <c r="IM4907" s="33"/>
      <c r="IN4907" s="33"/>
      <c r="IO4907" s="33"/>
      <c r="IP4907" s="33"/>
      <c r="IQ4907" s="33"/>
      <c r="IR4907" s="33"/>
      <c r="IS4907" s="33"/>
      <c r="IT4907" s="33"/>
      <c r="IU4907" s="33"/>
      <c r="IV4907" s="33"/>
    </row>
    <row r="4908" spans="1:256" s="19" customFormat="1" ht="16.5">
      <c r="A4908" s="20">
        <v>4906</v>
      </c>
      <c r="B4908" s="18" t="s">
        <v>11402</v>
      </c>
      <c r="C4908" s="18" t="s">
        <v>9494</v>
      </c>
      <c r="D4908" s="18" t="s">
        <v>9495</v>
      </c>
      <c r="E4908" s="18" t="s">
        <v>1699</v>
      </c>
      <c r="F4908" s="7">
        <v>9789575709495</v>
      </c>
      <c r="G4908" s="18">
        <v>2</v>
      </c>
      <c r="H4908" s="18">
        <v>260</v>
      </c>
      <c r="I4908" s="21">
        <f t="shared" si="222"/>
        <v>520</v>
      </c>
      <c r="J4908" s="18"/>
      <c r="K4908" s="18"/>
      <c r="L4908" s="18">
        <f t="shared" si="221"/>
        <v>2</v>
      </c>
      <c r="M4908" s="33"/>
      <c r="N4908" s="33"/>
      <c r="O4908" s="33"/>
      <c r="P4908" s="33"/>
      <c r="Q4908" s="33"/>
      <c r="R4908" s="33"/>
      <c r="S4908" s="33"/>
      <c r="T4908" s="33"/>
      <c r="U4908" s="33"/>
      <c r="V4908" s="33"/>
      <c r="W4908" s="33"/>
      <c r="X4908" s="33"/>
      <c r="Y4908" s="33"/>
      <c r="Z4908" s="33"/>
      <c r="AA4908" s="33"/>
      <c r="AB4908" s="33"/>
      <c r="AC4908" s="33"/>
      <c r="AD4908" s="33"/>
      <c r="AE4908" s="33"/>
      <c r="AF4908" s="33"/>
      <c r="AG4908" s="33"/>
      <c r="AH4908" s="33"/>
      <c r="AI4908" s="33"/>
      <c r="AJ4908" s="33"/>
      <c r="AK4908" s="33"/>
      <c r="AL4908" s="33"/>
      <c r="AM4908" s="33"/>
      <c r="AN4908" s="33"/>
      <c r="AO4908" s="33"/>
      <c r="AP4908" s="33"/>
      <c r="AQ4908" s="33"/>
      <c r="AR4908" s="33"/>
      <c r="AS4908" s="33"/>
      <c r="AT4908" s="33"/>
      <c r="AU4908" s="33"/>
      <c r="AV4908" s="33"/>
      <c r="AW4908" s="33"/>
      <c r="AX4908" s="33"/>
      <c r="AY4908" s="33"/>
      <c r="AZ4908" s="33"/>
      <c r="BA4908" s="33"/>
      <c r="BB4908" s="33"/>
      <c r="BC4908" s="33"/>
      <c r="BD4908" s="33"/>
      <c r="BE4908" s="33"/>
      <c r="BF4908" s="33"/>
      <c r="BG4908" s="33"/>
      <c r="BH4908" s="33"/>
      <c r="BI4908" s="33"/>
      <c r="BJ4908" s="33"/>
      <c r="BK4908" s="33"/>
      <c r="BL4908" s="33"/>
      <c r="BM4908" s="33"/>
      <c r="BN4908" s="33"/>
      <c r="BO4908" s="33"/>
      <c r="BP4908" s="33"/>
      <c r="BQ4908" s="33"/>
      <c r="BR4908" s="33"/>
      <c r="BS4908" s="33"/>
      <c r="BT4908" s="33"/>
      <c r="BU4908" s="33"/>
      <c r="BV4908" s="33"/>
      <c r="BW4908" s="33"/>
      <c r="BX4908" s="33"/>
      <c r="BY4908" s="33"/>
      <c r="BZ4908" s="33"/>
      <c r="CA4908" s="33"/>
      <c r="CB4908" s="33"/>
      <c r="CC4908" s="33"/>
      <c r="CD4908" s="33"/>
      <c r="CE4908" s="33"/>
      <c r="CF4908" s="33"/>
      <c r="CG4908" s="33"/>
      <c r="CH4908" s="33"/>
      <c r="CI4908" s="33"/>
      <c r="CJ4908" s="33"/>
      <c r="CK4908" s="33"/>
      <c r="CL4908" s="33"/>
      <c r="CM4908" s="33"/>
      <c r="CN4908" s="33"/>
      <c r="CO4908" s="33"/>
      <c r="CP4908" s="33"/>
      <c r="CQ4908" s="33"/>
      <c r="CR4908" s="33"/>
      <c r="CS4908" s="33"/>
      <c r="CT4908" s="33"/>
      <c r="CU4908" s="33"/>
      <c r="CV4908" s="33"/>
      <c r="CW4908" s="33"/>
      <c r="CX4908" s="33"/>
      <c r="CY4908" s="33"/>
      <c r="CZ4908" s="33"/>
      <c r="DA4908" s="33"/>
      <c r="DB4908" s="33"/>
      <c r="DC4908" s="33"/>
      <c r="DD4908" s="33"/>
      <c r="DE4908" s="33"/>
      <c r="DF4908" s="33"/>
      <c r="DG4908" s="33"/>
      <c r="DH4908" s="33"/>
      <c r="DI4908" s="33"/>
      <c r="DJ4908" s="33"/>
      <c r="DK4908" s="33"/>
      <c r="DL4908" s="33"/>
      <c r="DM4908" s="33"/>
      <c r="DN4908" s="33"/>
      <c r="DO4908" s="33"/>
      <c r="DP4908" s="33"/>
      <c r="DQ4908" s="33"/>
      <c r="DR4908" s="33"/>
      <c r="DS4908" s="33"/>
      <c r="DT4908" s="33"/>
      <c r="DU4908" s="33"/>
      <c r="DV4908" s="33"/>
      <c r="DW4908" s="33"/>
      <c r="DX4908" s="33"/>
      <c r="DY4908" s="33"/>
      <c r="DZ4908" s="33"/>
      <c r="EA4908" s="33"/>
      <c r="EB4908" s="33"/>
      <c r="EC4908" s="33"/>
      <c r="ED4908" s="33"/>
      <c r="EE4908" s="33"/>
      <c r="EF4908" s="33"/>
      <c r="EG4908" s="33"/>
      <c r="EH4908" s="33"/>
      <c r="EI4908" s="33"/>
      <c r="EJ4908" s="33"/>
      <c r="EK4908" s="33"/>
      <c r="EL4908" s="33"/>
      <c r="EM4908" s="33"/>
      <c r="EN4908" s="33"/>
      <c r="EO4908" s="33"/>
      <c r="EP4908" s="33"/>
      <c r="EQ4908" s="33"/>
      <c r="ER4908" s="33"/>
      <c r="ES4908" s="33"/>
      <c r="ET4908" s="33"/>
      <c r="EU4908" s="33"/>
      <c r="EV4908" s="33"/>
      <c r="EW4908" s="33"/>
      <c r="EX4908" s="33"/>
      <c r="EY4908" s="33"/>
      <c r="EZ4908" s="33"/>
      <c r="FA4908" s="33"/>
      <c r="FB4908" s="33"/>
      <c r="FC4908" s="33"/>
      <c r="FD4908" s="33"/>
      <c r="FE4908" s="33"/>
      <c r="FF4908" s="33"/>
      <c r="FG4908" s="33"/>
      <c r="FH4908" s="33"/>
      <c r="FI4908" s="33"/>
      <c r="FJ4908" s="33"/>
      <c r="FK4908" s="33"/>
      <c r="FL4908" s="33"/>
      <c r="FM4908" s="33"/>
      <c r="FN4908" s="33"/>
      <c r="FO4908" s="33"/>
      <c r="FP4908" s="33"/>
      <c r="FQ4908" s="33"/>
      <c r="FR4908" s="33"/>
      <c r="FS4908" s="33"/>
      <c r="FT4908" s="33"/>
      <c r="FU4908" s="33"/>
      <c r="FV4908" s="33"/>
      <c r="FW4908" s="33"/>
      <c r="FX4908" s="33"/>
      <c r="FY4908" s="33"/>
      <c r="FZ4908" s="33"/>
      <c r="GA4908" s="33"/>
      <c r="GB4908" s="33"/>
      <c r="GC4908" s="33"/>
      <c r="GD4908" s="33"/>
      <c r="GE4908" s="33"/>
      <c r="GF4908" s="33"/>
      <c r="GG4908" s="33"/>
      <c r="GH4908" s="33"/>
      <c r="GI4908" s="33"/>
      <c r="GJ4908" s="33"/>
      <c r="GK4908" s="33"/>
      <c r="GL4908" s="33"/>
      <c r="GM4908" s="33"/>
      <c r="GN4908" s="33"/>
      <c r="GO4908" s="33"/>
      <c r="GP4908" s="33"/>
      <c r="GQ4908" s="33"/>
      <c r="GR4908" s="33"/>
      <c r="GS4908" s="33"/>
      <c r="GT4908" s="33"/>
      <c r="GU4908" s="33"/>
      <c r="GV4908" s="33"/>
      <c r="GW4908" s="33"/>
      <c r="GX4908" s="33"/>
      <c r="GY4908" s="33"/>
      <c r="GZ4908" s="33"/>
      <c r="HA4908" s="33"/>
      <c r="HB4908" s="33"/>
      <c r="HC4908" s="33"/>
      <c r="HD4908" s="33"/>
      <c r="HE4908" s="33"/>
      <c r="HF4908" s="33"/>
      <c r="HG4908" s="33"/>
      <c r="HH4908" s="33"/>
      <c r="HI4908" s="33"/>
      <c r="HJ4908" s="33"/>
      <c r="HK4908" s="33"/>
      <c r="HL4908" s="33"/>
      <c r="HM4908" s="33"/>
      <c r="HN4908" s="33"/>
      <c r="HO4908" s="33"/>
      <c r="HP4908" s="33"/>
      <c r="HQ4908" s="33"/>
      <c r="HR4908" s="33"/>
      <c r="HS4908" s="33"/>
      <c r="HT4908" s="33"/>
      <c r="HU4908" s="33"/>
      <c r="HV4908" s="33"/>
      <c r="HW4908" s="33"/>
      <c r="HX4908" s="33"/>
      <c r="HY4908" s="33"/>
      <c r="HZ4908" s="33"/>
      <c r="IA4908" s="33"/>
      <c r="IB4908" s="33"/>
      <c r="IC4908" s="33"/>
      <c r="ID4908" s="33"/>
      <c r="IE4908" s="33"/>
      <c r="IF4908" s="33"/>
      <c r="IG4908" s="33"/>
      <c r="IH4908" s="33"/>
      <c r="II4908" s="33"/>
      <c r="IJ4908" s="33"/>
      <c r="IK4908" s="33"/>
      <c r="IL4908" s="33"/>
      <c r="IM4908" s="33"/>
      <c r="IN4908" s="33"/>
      <c r="IO4908" s="33"/>
      <c r="IP4908" s="33"/>
      <c r="IQ4908" s="33"/>
      <c r="IR4908" s="33"/>
      <c r="IS4908" s="33"/>
      <c r="IT4908" s="33"/>
      <c r="IU4908" s="33"/>
      <c r="IV4908" s="33"/>
    </row>
    <row r="4909" spans="1:256" s="19" customFormat="1" ht="16.5">
      <c r="A4909" s="20">
        <v>4907</v>
      </c>
      <c r="B4909" s="18" t="s">
        <v>11403</v>
      </c>
      <c r="C4909" s="18" t="s">
        <v>11404</v>
      </c>
      <c r="D4909" s="18" t="s">
        <v>4580</v>
      </c>
      <c r="E4909" s="18" t="s">
        <v>1699</v>
      </c>
      <c r="F4909" s="7" t="s">
        <v>11405</v>
      </c>
      <c r="G4909" s="18">
        <v>2</v>
      </c>
      <c r="H4909" s="18">
        <v>290</v>
      </c>
      <c r="I4909" s="21">
        <f t="shared" si="222"/>
        <v>580</v>
      </c>
      <c r="J4909" s="18"/>
      <c r="K4909" s="18"/>
      <c r="L4909" s="18">
        <f t="shared" si="221"/>
        <v>2</v>
      </c>
      <c r="M4909" s="33"/>
      <c r="N4909" s="33"/>
      <c r="O4909" s="33"/>
      <c r="P4909" s="33"/>
      <c r="Q4909" s="33"/>
      <c r="R4909" s="33"/>
      <c r="S4909" s="33"/>
      <c r="T4909" s="33"/>
      <c r="U4909" s="33"/>
      <c r="V4909" s="33"/>
      <c r="W4909" s="33"/>
      <c r="X4909" s="33"/>
      <c r="Y4909" s="33"/>
      <c r="Z4909" s="33"/>
      <c r="AA4909" s="33"/>
      <c r="AB4909" s="33"/>
      <c r="AC4909" s="33"/>
      <c r="AD4909" s="33"/>
      <c r="AE4909" s="33"/>
      <c r="AF4909" s="33"/>
      <c r="AG4909" s="33"/>
      <c r="AH4909" s="33"/>
      <c r="AI4909" s="33"/>
      <c r="AJ4909" s="33"/>
      <c r="AK4909" s="33"/>
      <c r="AL4909" s="33"/>
      <c r="AM4909" s="33"/>
      <c r="AN4909" s="33"/>
      <c r="AO4909" s="33"/>
      <c r="AP4909" s="33"/>
      <c r="AQ4909" s="33"/>
      <c r="AR4909" s="33"/>
      <c r="AS4909" s="33"/>
      <c r="AT4909" s="33"/>
      <c r="AU4909" s="33"/>
      <c r="AV4909" s="33"/>
      <c r="AW4909" s="33"/>
      <c r="AX4909" s="33"/>
      <c r="AY4909" s="33"/>
      <c r="AZ4909" s="33"/>
      <c r="BA4909" s="33"/>
      <c r="BB4909" s="33"/>
      <c r="BC4909" s="33"/>
      <c r="BD4909" s="33"/>
      <c r="BE4909" s="33"/>
      <c r="BF4909" s="33"/>
      <c r="BG4909" s="33"/>
      <c r="BH4909" s="33"/>
      <c r="BI4909" s="33"/>
      <c r="BJ4909" s="33"/>
      <c r="BK4909" s="33"/>
      <c r="BL4909" s="33"/>
      <c r="BM4909" s="33"/>
      <c r="BN4909" s="33"/>
      <c r="BO4909" s="33"/>
      <c r="BP4909" s="33"/>
      <c r="BQ4909" s="33"/>
      <c r="BR4909" s="33"/>
      <c r="BS4909" s="33"/>
      <c r="BT4909" s="33"/>
      <c r="BU4909" s="33"/>
      <c r="BV4909" s="33"/>
      <c r="BW4909" s="33"/>
      <c r="BX4909" s="33"/>
      <c r="BY4909" s="33"/>
      <c r="BZ4909" s="33"/>
      <c r="CA4909" s="33"/>
      <c r="CB4909" s="33"/>
      <c r="CC4909" s="33"/>
      <c r="CD4909" s="33"/>
      <c r="CE4909" s="33"/>
      <c r="CF4909" s="33"/>
      <c r="CG4909" s="33"/>
      <c r="CH4909" s="33"/>
      <c r="CI4909" s="33"/>
      <c r="CJ4909" s="33"/>
      <c r="CK4909" s="33"/>
      <c r="CL4909" s="33"/>
      <c r="CM4909" s="33"/>
      <c r="CN4909" s="33"/>
      <c r="CO4909" s="33"/>
      <c r="CP4909" s="33"/>
      <c r="CQ4909" s="33"/>
      <c r="CR4909" s="33"/>
      <c r="CS4909" s="33"/>
      <c r="CT4909" s="33"/>
      <c r="CU4909" s="33"/>
      <c r="CV4909" s="33"/>
      <c r="CW4909" s="33"/>
      <c r="CX4909" s="33"/>
      <c r="CY4909" s="33"/>
      <c r="CZ4909" s="33"/>
      <c r="DA4909" s="33"/>
      <c r="DB4909" s="33"/>
      <c r="DC4909" s="33"/>
      <c r="DD4909" s="33"/>
      <c r="DE4909" s="33"/>
      <c r="DF4909" s="33"/>
      <c r="DG4909" s="33"/>
      <c r="DH4909" s="33"/>
      <c r="DI4909" s="33"/>
      <c r="DJ4909" s="33"/>
      <c r="DK4909" s="33"/>
      <c r="DL4909" s="33"/>
      <c r="DM4909" s="33"/>
      <c r="DN4909" s="33"/>
      <c r="DO4909" s="33"/>
      <c r="DP4909" s="33"/>
      <c r="DQ4909" s="33"/>
      <c r="DR4909" s="33"/>
      <c r="DS4909" s="33"/>
      <c r="DT4909" s="33"/>
      <c r="DU4909" s="33"/>
      <c r="DV4909" s="33"/>
      <c r="DW4909" s="33"/>
      <c r="DX4909" s="33"/>
      <c r="DY4909" s="33"/>
      <c r="DZ4909" s="33"/>
      <c r="EA4909" s="33"/>
      <c r="EB4909" s="33"/>
      <c r="EC4909" s="33"/>
      <c r="ED4909" s="33"/>
      <c r="EE4909" s="33"/>
      <c r="EF4909" s="33"/>
      <c r="EG4909" s="33"/>
      <c r="EH4909" s="33"/>
      <c r="EI4909" s="33"/>
      <c r="EJ4909" s="33"/>
      <c r="EK4909" s="33"/>
      <c r="EL4909" s="33"/>
      <c r="EM4909" s="33"/>
      <c r="EN4909" s="33"/>
      <c r="EO4909" s="33"/>
      <c r="EP4909" s="33"/>
      <c r="EQ4909" s="33"/>
      <c r="ER4909" s="33"/>
      <c r="ES4909" s="33"/>
      <c r="ET4909" s="33"/>
      <c r="EU4909" s="33"/>
      <c r="EV4909" s="33"/>
      <c r="EW4909" s="33"/>
      <c r="EX4909" s="33"/>
      <c r="EY4909" s="33"/>
      <c r="EZ4909" s="33"/>
      <c r="FA4909" s="33"/>
      <c r="FB4909" s="33"/>
      <c r="FC4909" s="33"/>
      <c r="FD4909" s="33"/>
      <c r="FE4909" s="33"/>
      <c r="FF4909" s="33"/>
      <c r="FG4909" s="33"/>
      <c r="FH4909" s="33"/>
      <c r="FI4909" s="33"/>
      <c r="FJ4909" s="33"/>
      <c r="FK4909" s="33"/>
      <c r="FL4909" s="33"/>
      <c r="FM4909" s="33"/>
      <c r="FN4909" s="33"/>
      <c r="FO4909" s="33"/>
      <c r="FP4909" s="33"/>
      <c r="FQ4909" s="33"/>
      <c r="FR4909" s="33"/>
      <c r="FS4909" s="33"/>
      <c r="FT4909" s="33"/>
      <c r="FU4909" s="33"/>
      <c r="FV4909" s="33"/>
      <c r="FW4909" s="33"/>
      <c r="FX4909" s="33"/>
      <c r="FY4909" s="33"/>
      <c r="FZ4909" s="33"/>
      <c r="GA4909" s="33"/>
      <c r="GB4909" s="33"/>
      <c r="GC4909" s="33"/>
      <c r="GD4909" s="33"/>
      <c r="GE4909" s="33"/>
      <c r="GF4909" s="33"/>
      <c r="GG4909" s="33"/>
      <c r="GH4909" s="33"/>
      <c r="GI4909" s="33"/>
      <c r="GJ4909" s="33"/>
      <c r="GK4909" s="33"/>
      <c r="GL4909" s="33"/>
      <c r="GM4909" s="33"/>
      <c r="GN4909" s="33"/>
      <c r="GO4909" s="33"/>
      <c r="GP4909" s="33"/>
      <c r="GQ4909" s="33"/>
      <c r="GR4909" s="33"/>
      <c r="GS4909" s="33"/>
      <c r="GT4909" s="33"/>
      <c r="GU4909" s="33"/>
      <c r="GV4909" s="33"/>
      <c r="GW4909" s="33"/>
      <c r="GX4909" s="33"/>
      <c r="GY4909" s="33"/>
      <c r="GZ4909" s="33"/>
      <c r="HA4909" s="33"/>
      <c r="HB4909" s="33"/>
      <c r="HC4909" s="33"/>
      <c r="HD4909" s="33"/>
      <c r="HE4909" s="33"/>
      <c r="HF4909" s="33"/>
      <c r="HG4909" s="33"/>
      <c r="HH4909" s="33"/>
      <c r="HI4909" s="33"/>
      <c r="HJ4909" s="33"/>
      <c r="HK4909" s="33"/>
      <c r="HL4909" s="33"/>
      <c r="HM4909" s="33"/>
      <c r="HN4909" s="33"/>
      <c r="HO4909" s="33"/>
      <c r="HP4909" s="33"/>
      <c r="HQ4909" s="33"/>
      <c r="HR4909" s="33"/>
      <c r="HS4909" s="33"/>
      <c r="HT4909" s="33"/>
      <c r="HU4909" s="33"/>
      <c r="HV4909" s="33"/>
      <c r="HW4909" s="33"/>
      <c r="HX4909" s="33"/>
      <c r="HY4909" s="33"/>
      <c r="HZ4909" s="33"/>
      <c r="IA4909" s="33"/>
      <c r="IB4909" s="33"/>
      <c r="IC4909" s="33"/>
      <c r="ID4909" s="33"/>
      <c r="IE4909" s="33"/>
      <c r="IF4909" s="33"/>
      <c r="IG4909" s="33"/>
      <c r="IH4909" s="33"/>
      <c r="II4909" s="33"/>
      <c r="IJ4909" s="33"/>
      <c r="IK4909" s="33"/>
      <c r="IL4909" s="33"/>
      <c r="IM4909" s="33"/>
      <c r="IN4909" s="33"/>
      <c r="IO4909" s="33"/>
      <c r="IP4909" s="33"/>
      <c r="IQ4909" s="33"/>
      <c r="IR4909" s="33"/>
      <c r="IS4909" s="33"/>
      <c r="IT4909" s="33"/>
      <c r="IU4909" s="33"/>
      <c r="IV4909" s="33"/>
    </row>
    <row r="4910" spans="1:256" s="19" customFormat="1" ht="16.5">
      <c r="A4910" s="20">
        <v>4908</v>
      </c>
      <c r="B4910" s="18" t="s">
        <v>11406</v>
      </c>
      <c r="C4910" s="18" t="s">
        <v>11404</v>
      </c>
      <c r="D4910" s="18" t="s">
        <v>4580</v>
      </c>
      <c r="E4910" s="18" t="s">
        <v>1699</v>
      </c>
      <c r="F4910" s="7" t="s">
        <v>11407</v>
      </c>
      <c r="G4910" s="18">
        <v>2</v>
      </c>
      <c r="H4910" s="18">
        <v>290</v>
      </c>
      <c r="I4910" s="21">
        <f t="shared" si="222"/>
        <v>580</v>
      </c>
      <c r="J4910" s="18"/>
      <c r="K4910" s="18"/>
      <c r="L4910" s="18">
        <f t="shared" si="221"/>
        <v>2</v>
      </c>
      <c r="M4910" s="33"/>
      <c r="N4910" s="33"/>
      <c r="O4910" s="33"/>
      <c r="P4910" s="33"/>
      <c r="Q4910" s="33"/>
      <c r="R4910" s="33"/>
      <c r="S4910" s="33"/>
      <c r="T4910" s="33"/>
      <c r="U4910" s="33"/>
      <c r="V4910" s="33"/>
      <c r="W4910" s="33"/>
      <c r="X4910" s="33"/>
      <c r="Y4910" s="33"/>
      <c r="Z4910" s="33"/>
      <c r="AA4910" s="33"/>
      <c r="AB4910" s="33"/>
      <c r="AC4910" s="33"/>
      <c r="AD4910" s="33"/>
      <c r="AE4910" s="33"/>
      <c r="AF4910" s="33"/>
      <c r="AG4910" s="33"/>
      <c r="AH4910" s="33"/>
      <c r="AI4910" s="33"/>
      <c r="AJ4910" s="33"/>
      <c r="AK4910" s="33"/>
      <c r="AL4910" s="33"/>
      <c r="AM4910" s="33"/>
      <c r="AN4910" s="33"/>
      <c r="AO4910" s="33"/>
      <c r="AP4910" s="33"/>
      <c r="AQ4910" s="33"/>
      <c r="AR4910" s="33"/>
      <c r="AS4910" s="33"/>
      <c r="AT4910" s="33"/>
      <c r="AU4910" s="33"/>
      <c r="AV4910" s="33"/>
      <c r="AW4910" s="33"/>
      <c r="AX4910" s="33"/>
      <c r="AY4910" s="33"/>
      <c r="AZ4910" s="33"/>
      <c r="BA4910" s="33"/>
      <c r="BB4910" s="33"/>
      <c r="BC4910" s="33"/>
      <c r="BD4910" s="33"/>
      <c r="BE4910" s="33"/>
      <c r="BF4910" s="33"/>
      <c r="BG4910" s="33"/>
      <c r="BH4910" s="33"/>
      <c r="BI4910" s="33"/>
      <c r="BJ4910" s="33"/>
      <c r="BK4910" s="33"/>
      <c r="BL4910" s="33"/>
      <c r="BM4910" s="33"/>
      <c r="BN4910" s="33"/>
      <c r="BO4910" s="33"/>
      <c r="BP4910" s="33"/>
      <c r="BQ4910" s="33"/>
      <c r="BR4910" s="33"/>
      <c r="BS4910" s="33"/>
      <c r="BT4910" s="33"/>
      <c r="BU4910" s="33"/>
      <c r="BV4910" s="33"/>
      <c r="BW4910" s="33"/>
      <c r="BX4910" s="33"/>
      <c r="BY4910" s="33"/>
      <c r="BZ4910" s="33"/>
      <c r="CA4910" s="33"/>
      <c r="CB4910" s="33"/>
      <c r="CC4910" s="33"/>
      <c r="CD4910" s="33"/>
      <c r="CE4910" s="33"/>
      <c r="CF4910" s="33"/>
      <c r="CG4910" s="33"/>
      <c r="CH4910" s="33"/>
      <c r="CI4910" s="33"/>
      <c r="CJ4910" s="33"/>
      <c r="CK4910" s="33"/>
      <c r="CL4910" s="33"/>
      <c r="CM4910" s="33"/>
      <c r="CN4910" s="33"/>
      <c r="CO4910" s="33"/>
      <c r="CP4910" s="33"/>
      <c r="CQ4910" s="33"/>
      <c r="CR4910" s="33"/>
      <c r="CS4910" s="33"/>
      <c r="CT4910" s="33"/>
      <c r="CU4910" s="33"/>
      <c r="CV4910" s="33"/>
      <c r="CW4910" s="33"/>
      <c r="CX4910" s="33"/>
      <c r="CY4910" s="33"/>
      <c r="CZ4910" s="33"/>
      <c r="DA4910" s="33"/>
      <c r="DB4910" s="33"/>
      <c r="DC4910" s="33"/>
      <c r="DD4910" s="33"/>
      <c r="DE4910" s="33"/>
      <c r="DF4910" s="33"/>
      <c r="DG4910" s="33"/>
      <c r="DH4910" s="33"/>
      <c r="DI4910" s="33"/>
      <c r="DJ4910" s="33"/>
      <c r="DK4910" s="33"/>
      <c r="DL4910" s="33"/>
      <c r="DM4910" s="33"/>
      <c r="DN4910" s="33"/>
      <c r="DO4910" s="33"/>
      <c r="DP4910" s="33"/>
      <c r="DQ4910" s="33"/>
      <c r="DR4910" s="33"/>
      <c r="DS4910" s="33"/>
      <c r="DT4910" s="33"/>
      <c r="DU4910" s="33"/>
      <c r="DV4910" s="33"/>
      <c r="DW4910" s="33"/>
      <c r="DX4910" s="33"/>
      <c r="DY4910" s="33"/>
      <c r="DZ4910" s="33"/>
      <c r="EA4910" s="33"/>
      <c r="EB4910" s="33"/>
      <c r="EC4910" s="33"/>
      <c r="ED4910" s="33"/>
      <c r="EE4910" s="33"/>
      <c r="EF4910" s="33"/>
      <c r="EG4910" s="33"/>
      <c r="EH4910" s="33"/>
      <c r="EI4910" s="33"/>
      <c r="EJ4910" s="33"/>
      <c r="EK4910" s="33"/>
      <c r="EL4910" s="33"/>
      <c r="EM4910" s="33"/>
      <c r="EN4910" s="33"/>
      <c r="EO4910" s="33"/>
      <c r="EP4910" s="33"/>
      <c r="EQ4910" s="33"/>
      <c r="ER4910" s="33"/>
      <c r="ES4910" s="33"/>
      <c r="ET4910" s="33"/>
      <c r="EU4910" s="33"/>
      <c r="EV4910" s="33"/>
      <c r="EW4910" s="33"/>
      <c r="EX4910" s="33"/>
      <c r="EY4910" s="33"/>
      <c r="EZ4910" s="33"/>
      <c r="FA4910" s="33"/>
      <c r="FB4910" s="33"/>
      <c r="FC4910" s="33"/>
      <c r="FD4910" s="33"/>
      <c r="FE4910" s="33"/>
      <c r="FF4910" s="33"/>
      <c r="FG4910" s="33"/>
      <c r="FH4910" s="33"/>
      <c r="FI4910" s="33"/>
      <c r="FJ4910" s="33"/>
      <c r="FK4910" s="33"/>
      <c r="FL4910" s="33"/>
      <c r="FM4910" s="33"/>
      <c r="FN4910" s="33"/>
      <c r="FO4910" s="33"/>
      <c r="FP4910" s="33"/>
      <c r="FQ4910" s="33"/>
      <c r="FR4910" s="33"/>
      <c r="FS4910" s="33"/>
      <c r="FT4910" s="33"/>
      <c r="FU4910" s="33"/>
      <c r="FV4910" s="33"/>
      <c r="FW4910" s="33"/>
      <c r="FX4910" s="33"/>
      <c r="FY4910" s="33"/>
      <c r="FZ4910" s="33"/>
      <c r="GA4910" s="33"/>
      <c r="GB4910" s="33"/>
      <c r="GC4910" s="33"/>
      <c r="GD4910" s="33"/>
      <c r="GE4910" s="33"/>
      <c r="GF4910" s="33"/>
      <c r="GG4910" s="33"/>
      <c r="GH4910" s="33"/>
      <c r="GI4910" s="33"/>
      <c r="GJ4910" s="33"/>
      <c r="GK4910" s="33"/>
      <c r="GL4910" s="33"/>
      <c r="GM4910" s="33"/>
      <c r="GN4910" s="33"/>
      <c r="GO4910" s="33"/>
      <c r="GP4910" s="33"/>
      <c r="GQ4910" s="33"/>
      <c r="GR4910" s="33"/>
      <c r="GS4910" s="33"/>
      <c r="GT4910" s="33"/>
      <c r="GU4910" s="33"/>
      <c r="GV4910" s="33"/>
      <c r="GW4910" s="33"/>
      <c r="GX4910" s="33"/>
      <c r="GY4910" s="33"/>
      <c r="GZ4910" s="33"/>
      <c r="HA4910" s="33"/>
      <c r="HB4910" s="33"/>
      <c r="HC4910" s="33"/>
      <c r="HD4910" s="33"/>
      <c r="HE4910" s="33"/>
      <c r="HF4910" s="33"/>
      <c r="HG4910" s="33"/>
      <c r="HH4910" s="33"/>
      <c r="HI4910" s="33"/>
      <c r="HJ4910" s="33"/>
      <c r="HK4910" s="33"/>
      <c r="HL4910" s="33"/>
      <c r="HM4910" s="33"/>
      <c r="HN4910" s="33"/>
      <c r="HO4910" s="33"/>
      <c r="HP4910" s="33"/>
      <c r="HQ4910" s="33"/>
      <c r="HR4910" s="33"/>
      <c r="HS4910" s="33"/>
      <c r="HT4910" s="33"/>
      <c r="HU4910" s="33"/>
      <c r="HV4910" s="33"/>
      <c r="HW4910" s="33"/>
      <c r="HX4910" s="33"/>
      <c r="HY4910" s="33"/>
      <c r="HZ4910" s="33"/>
      <c r="IA4910" s="33"/>
      <c r="IB4910" s="33"/>
      <c r="IC4910" s="33"/>
      <c r="ID4910" s="33"/>
      <c r="IE4910" s="33"/>
      <c r="IF4910" s="33"/>
      <c r="IG4910" s="33"/>
      <c r="IH4910" s="33"/>
      <c r="II4910" s="33"/>
      <c r="IJ4910" s="33"/>
      <c r="IK4910" s="33"/>
      <c r="IL4910" s="33"/>
      <c r="IM4910" s="33"/>
      <c r="IN4910" s="33"/>
      <c r="IO4910" s="33"/>
      <c r="IP4910" s="33"/>
      <c r="IQ4910" s="33"/>
      <c r="IR4910" s="33"/>
      <c r="IS4910" s="33"/>
      <c r="IT4910" s="33"/>
      <c r="IU4910" s="33"/>
      <c r="IV4910" s="33"/>
    </row>
    <row r="4911" spans="1:256" s="19" customFormat="1" ht="16.5">
      <c r="A4911" s="20">
        <v>4909</v>
      </c>
      <c r="B4911" s="18" t="s">
        <v>11408</v>
      </c>
      <c r="C4911" s="18" t="s">
        <v>11404</v>
      </c>
      <c r="D4911" s="18" t="s">
        <v>4580</v>
      </c>
      <c r="E4911" s="18" t="s">
        <v>1699</v>
      </c>
      <c r="F4911" s="7" t="s">
        <v>11409</v>
      </c>
      <c r="G4911" s="18">
        <v>2</v>
      </c>
      <c r="H4911" s="18">
        <v>290</v>
      </c>
      <c r="I4911" s="21">
        <f t="shared" si="222"/>
        <v>580</v>
      </c>
      <c r="J4911" s="18"/>
      <c r="K4911" s="18"/>
      <c r="L4911" s="18">
        <f t="shared" si="221"/>
        <v>2</v>
      </c>
      <c r="M4911" s="33"/>
      <c r="N4911" s="33"/>
      <c r="O4911" s="33"/>
      <c r="P4911" s="33"/>
      <c r="Q4911" s="33"/>
      <c r="R4911" s="33"/>
      <c r="S4911" s="33"/>
      <c r="T4911" s="33"/>
      <c r="U4911" s="33"/>
      <c r="V4911" s="33"/>
      <c r="W4911" s="33"/>
      <c r="X4911" s="33"/>
      <c r="Y4911" s="33"/>
      <c r="Z4911" s="33"/>
      <c r="AA4911" s="33"/>
      <c r="AB4911" s="33"/>
      <c r="AC4911" s="33"/>
      <c r="AD4911" s="33"/>
      <c r="AE4911" s="33"/>
      <c r="AF4911" s="33"/>
      <c r="AG4911" s="33"/>
      <c r="AH4911" s="33"/>
      <c r="AI4911" s="33"/>
      <c r="AJ4911" s="33"/>
      <c r="AK4911" s="33"/>
      <c r="AL4911" s="33"/>
      <c r="AM4911" s="33"/>
      <c r="AN4911" s="33"/>
      <c r="AO4911" s="33"/>
      <c r="AP4911" s="33"/>
      <c r="AQ4911" s="33"/>
      <c r="AR4911" s="33"/>
      <c r="AS4911" s="33"/>
      <c r="AT4911" s="33"/>
      <c r="AU4911" s="33"/>
      <c r="AV4911" s="33"/>
      <c r="AW4911" s="33"/>
      <c r="AX4911" s="33"/>
      <c r="AY4911" s="33"/>
      <c r="AZ4911" s="33"/>
      <c r="BA4911" s="33"/>
      <c r="BB4911" s="33"/>
      <c r="BC4911" s="33"/>
      <c r="BD4911" s="33"/>
      <c r="BE4911" s="33"/>
      <c r="BF4911" s="33"/>
      <c r="BG4911" s="33"/>
      <c r="BH4911" s="33"/>
      <c r="BI4911" s="33"/>
      <c r="BJ4911" s="33"/>
      <c r="BK4911" s="33"/>
      <c r="BL4911" s="33"/>
      <c r="BM4911" s="33"/>
      <c r="BN4911" s="33"/>
      <c r="BO4911" s="33"/>
      <c r="BP4911" s="33"/>
      <c r="BQ4911" s="33"/>
      <c r="BR4911" s="33"/>
      <c r="BS4911" s="33"/>
      <c r="BT4911" s="33"/>
      <c r="BU4911" s="33"/>
      <c r="BV4911" s="33"/>
      <c r="BW4911" s="33"/>
      <c r="BX4911" s="33"/>
      <c r="BY4911" s="33"/>
      <c r="BZ4911" s="33"/>
      <c r="CA4911" s="33"/>
      <c r="CB4911" s="33"/>
      <c r="CC4911" s="33"/>
      <c r="CD4911" s="33"/>
      <c r="CE4911" s="33"/>
      <c r="CF4911" s="33"/>
      <c r="CG4911" s="33"/>
      <c r="CH4911" s="33"/>
      <c r="CI4911" s="33"/>
      <c r="CJ4911" s="33"/>
      <c r="CK4911" s="33"/>
      <c r="CL4911" s="33"/>
      <c r="CM4911" s="33"/>
      <c r="CN4911" s="33"/>
      <c r="CO4911" s="33"/>
      <c r="CP4911" s="33"/>
      <c r="CQ4911" s="33"/>
      <c r="CR4911" s="33"/>
      <c r="CS4911" s="33"/>
      <c r="CT4911" s="33"/>
      <c r="CU4911" s="33"/>
      <c r="CV4911" s="33"/>
      <c r="CW4911" s="33"/>
      <c r="CX4911" s="33"/>
      <c r="CY4911" s="33"/>
      <c r="CZ4911" s="33"/>
      <c r="DA4911" s="33"/>
      <c r="DB4911" s="33"/>
      <c r="DC4911" s="33"/>
      <c r="DD4911" s="33"/>
      <c r="DE4911" s="33"/>
      <c r="DF4911" s="33"/>
      <c r="DG4911" s="33"/>
      <c r="DH4911" s="33"/>
      <c r="DI4911" s="33"/>
      <c r="DJ4911" s="33"/>
      <c r="DK4911" s="33"/>
      <c r="DL4911" s="33"/>
      <c r="DM4911" s="33"/>
      <c r="DN4911" s="33"/>
      <c r="DO4911" s="33"/>
      <c r="DP4911" s="33"/>
      <c r="DQ4911" s="33"/>
      <c r="DR4911" s="33"/>
      <c r="DS4911" s="33"/>
      <c r="DT4911" s="33"/>
      <c r="DU4911" s="33"/>
      <c r="DV4911" s="33"/>
      <c r="DW4911" s="33"/>
      <c r="DX4911" s="33"/>
      <c r="DY4911" s="33"/>
      <c r="DZ4911" s="33"/>
      <c r="EA4911" s="33"/>
      <c r="EB4911" s="33"/>
      <c r="EC4911" s="33"/>
      <c r="ED4911" s="33"/>
      <c r="EE4911" s="33"/>
      <c r="EF4911" s="33"/>
      <c r="EG4911" s="33"/>
      <c r="EH4911" s="33"/>
      <c r="EI4911" s="33"/>
      <c r="EJ4911" s="33"/>
      <c r="EK4911" s="33"/>
      <c r="EL4911" s="33"/>
      <c r="EM4911" s="33"/>
      <c r="EN4911" s="33"/>
      <c r="EO4911" s="33"/>
      <c r="EP4911" s="33"/>
      <c r="EQ4911" s="33"/>
      <c r="ER4911" s="33"/>
      <c r="ES4911" s="33"/>
      <c r="ET4911" s="33"/>
      <c r="EU4911" s="33"/>
      <c r="EV4911" s="33"/>
      <c r="EW4911" s="33"/>
      <c r="EX4911" s="33"/>
      <c r="EY4911" s="33"/>
      <c r="EZ4911" s="33"/>
      <c r="FA4911" s="33"/>
      <c r="FB4911" s="33"/>
      <c r="FC4911" s="33"/>
      <c r="FD4911" s="33"/>
      <c r="FE4911" s="33"/>
      <c r="FF4911" s="33"/>
      <c r="FG4911" s="33"/>
      <c r="FH4911" s="33"/>
      <c r="FI4911" s="33"/>
      <c r="FJ4911" s="33"/>
      <c r="FK4911" s="33"/>
      <c r="FL4911" s="33"/>
      <c r="FM4911" s="33"/>
      <c r="FN4911" s="33"/>
      <c r="FO4911" s="33"/>
      <c r="FP4911" s="33"/>
      <c r="FQ4911" s="33"/>
      <c r="FR4911" s="33"/>
      <c r="FS4911" s="33"/>
      <c r="FT4911" s="33"/>
      <c r="FU4911" s="33"/>
      <c r="FV4911" s="33"/>
      <c r="FW4911" s="33"/>
      <c r="FX4911" s="33"/>
      <c r="FY4911" s="33"/>
      <c r="FZ4911" s="33"/>
      <c r="GA4911" s="33"/>
      <c r="GB4911" s="33"/>
      <c r="GC4911" s="33"/>
      <c r="GD4911" s="33"/>
      <c r="GE4911" s="33"/>
      <c r="GF4911" s="33"/>
      <c r="GG4911" s="33"/>
      <c r="GH4911" s="33"/>
      <c r="GI4911" s="33"/>
      <c r="GJ4911" s="33"/>
      <c r="GK4911" s="33"/>
      <c r="GL4911" s="33"/>
      <c r="GM4911" s="33"/>
      <c r="GN4911" s="33"/>
      <c r="GO4911" s="33"/>
      <c r="GP4911" s="33"/>
      <c r="GQ4911" s="33"/>
      <c r="GR4911" s="33"/>
      <c r="GS4911" s="33"/>
      <c r="GT4911" s="33"/>
      <c r="GU4911" s="33"/>
      <c r="GV4911" s="33"/>
      <c r="GW4911" s="33"/>
      <c r="GX4911" s="33"/>
      <c r="GY4911" s="33"/>
      <c r="GZ4911" s="33"/>
      <c r="HA4911" s="33"/>
      <c r="HB4911" s="33"/>
      <c r="HC4911" s="33"/>
      <c r="HD4911" s="33"/>
      <c r="HE4911" s="33"/>
      <c r="HF4911" s="33"/>
      <c r="HG4911" s="33"/>
      <c r="HH4911" s="33"/>
      <c r="HI4911" s="33"/>
      <c r="HJ4911" s="33"/>
      <c r="HK4911" s="33"/>
      <c r="HL4911" s="33"/>
      <c r="HM4911" s="33"/>
      <c r="HN4911" s="33"/>
      <c r="HO4911" s="33"/>
      <c r="HP4911" s="33"/>
      <c r="HQ4911" s="33"/>
      <c r="HR4911" s="33"/>
      <c r="HS4911" s="33"/>
      <c r="HT4911" s="33"/>
      <c r="HU4911" s="33"/>
      <c r="HV4911" s="33"/>
      <c r="HW4911" s="33"/>
      <c r="HX4911" s="33"/>
      <c r="HY4911" s="33"/>
      <c r="HZ4911" s="33"/>
      <c r="IA4911" s="33"/>
      <c r="IB4911" s="33"/>
      <c r="IC4911" s="33"/>
      <c r="ID4911" s="33"/>
      <c r="IE4911" s="33"/>
      <c r="IF4911" s="33"/>
      <c r="IG4911" s="33"/>
      <c r="IH4911" s="33"/>
      <c r="II4911" s="33"/>
      <c r="IJ4911" s="33"/>
      <c r="IK4911" s="33"/>
      <c r="IL4911" s="33"/>
      <c r="IM4911" s="33"/>
      <c r="IN4911" s="33"/>
      <c r="IO4911" s="33"/>
      <c r="IP4911" s="33"/>
      <c r="IQ4911" s="33"/>
      <c r="IR4911" s="33"/>
      <c r="IS4911" s="33"/>
      <c r="IT4911" s="33"/>
      <c r="IU4911" s="33"/>
      <c r="IV4911" s="33"/>
    </row>
    <row r="4912" spans="1:256" s="19" customFormat="1" ht="16.5">
      <c r="A4912" s="20">
        <v>4910</v>
      </c>
      <c r="B4912" s="18" t="s">
        <v>11410</v>
      </c>
      <c r="C4912" s="18" t="s">
        <v>11404</v>
      </c>
      <c r="D4912" s="18" t="s">
        <v>4580</v>
      </c>
      <c r="E4912" s="18" t="s">
        <v>1699</v>
      </c>
      <c r="F4912" s="7" t="s">
        <v>11411</v>
      </c>
      <c r="G4912" s="18">
        <v>2</v>
      </c>
      <c r="H4912" s="18">
        <v>290</v>
      </c>
      <c r="I4912" s="21">
        <f t="shared" si="222"/>
        <v>580</v>
      </c>
      <c r="J4912" s="18"/>
      <c r="K4912" s="18"/>
      <c r="L4912" s="18">
        <f t="shared" si="221"/>
        <v>2</v>
      </c>
      <c r="M4912" s="33"/>
      <c r="N4912" s="33"/>
      <c r="O4912" s="33"/>
      <c r="P4912" s="33"/>
      <c r="Q4912" s="33"/>
      <c r="R4912" s="33"/>
      <c r="S4912" s="33"/>
      <c r="T4912" s="33"/>
      <c r="U4912" s="33"/>
      <c r="V4912" s="33"/>
      <c r="W4912" s="33"/>
      <c r="X4912" s="33"/>
      <c r="Y4912" s="33"/>
      <c r="Z4912" s="33"/>
      <c r="AA4912" s="33"/>
      <c r="AB4912" s="33"/>
      <c r="AC4912" s="33"/>
      <c r="AD4912" s="33"/>
      <c r="AE4912" s="33"/>
      <c r="AF4912" s="33"/>
      <c r="AG4912" s="33"/>
      <c r="AH4912" s="33"/>
      <c r="AI4912" s="33"/>
      <c r="AJ4912" s="33"/>
      <c r="AK4912" s="33"/>
      <c r="AL4912" s="33"/>
      <c r="AM4912" s="33"/>
      <c r="AN4912" s="33"/>
      <c r="AO4912" s="33"/>
      <c r="AP4912" s="33"/>
      <c r="AQ4912" s="33"/>
      <c r="AR4912" s="33"/>
      <c r="AS4912" s="33"/>
      <c r="AT4912" s="33"/>
      <c r="AU4912" s="33"/>
      <c r="AV4912" s="33"/>
      <c r="AW4912" s="33"/>
      <c r="AX4912" s="33"/>
      <c r="AY4912" s="33"/>
      <c r="AZ4912" s="33"/>
      <c r="BA4912" s="33"/>
      <c r="BB4912" s="33"/>
      <c r="BC4912" s="33"/>
      <c r="BD4912" s="33"/>
      <c r="BE4912" s="33"/>
      <c r="BF4912" s="33"/>
      <c r="BG4912" s="33"/>
      <c r="BH4912" s="33"/>
      <c r="BI4912" s="33"/>
      <c r="BJ4912" s="33"/>
      <c r="BK4912" s="33"/>
      <c r="BL4912" s="33"/>
      <c r="BM4912" s="33"/>
      <c r="BN4912" s="33"/>
      <c r="BO4912" s="33"/>
      <c r="BP4912" s="33"/>
      <c r="BQ4912" s="33"/>
      <c r="BR4912" s="33"/>
      <c r="BS4912" s="33"/>
      <c r="BT4912" s="33"/>
      <c r="BU4912" s="33"/>
      <c r="BV4912" s="33"/>
      <c r="BW4912" s="33"/>
      <c r="BX4912" s="33"/>
      <c r="BY4912" s="33"/>
      <c r="BZ4912" s="33"/>
      <c r="CA4912" s="33"/>
      <c r="CB4912" s="33"/>
      <c r="CC4912" s="33"/>
      <c r="CD4912" s="33"/>
      <c r="CE4912" s="33"/>
      <c r="CF4912" s="33"/>
      <c r="CG4912" s="33"/>
      <c r="CH4912" s="33"/>
      <c r="CI4912" s="33"/>
      <c r="CJ4912" s="33"/>
      <c r="CK4912" s="33"/>
      <c r="CL4912" s="33"/>
      <c r="CM4912" s="33"/>
      <c r="CN4912" s="33"/>
      <c r="CO4912" s="33"/>
      <c r="CP4912" s="33"/>
      <c r="CQ4912" s="33"/>
      <c r="CR4912" s="33"/>
      <c r="CS4912" s="33"/>
      <c r="CT4912" s="33"/>
      <c r="CU4912" s="33"/>
      <c r="CV4912" s="33"/>
      <c r="CW4912" s="33"/>
      <c r="CX4912" s="33"/>
      <c r="CY4912" s="33"/>
      <c r="CZ4912" s="33"/>
      <c r="DA4912" s="33"/>
      <c r="DB4912" s="33"/>
      <c r="DC4912" s="33"/>
      <c r="DD4912" s="33"/>
      <c r="DE4912" s="33"/>
      <c r="DF4912" s="33"/>
      <c r="DG4912" s="33"/>
      <c r="DH4912" s="33"/>
      <c r="DI4912" s="33"/>
      <c r="DJ4912" s="33"/>
      <c r="DK4912" s="33"/>
      <c r="DL4912" s="33"/>
      <c r="DM4912" s="33"/>
      <c r="DN4912" s="33"/>
      <c r="DO4912" s="33"/>
      <c r="DP4912" s="33"/>
      <c r="DQ4912" s="33"/>
      <c r="DR4912" s="33"/>
      <c r="DS4912" s="33"/>
      <c r="DT4912" s="33"/>
      <c r="DU4912" s="33"/>
      <c r="DV4912" s="33"/>
      <c r="DW4912" s="33"/>
      <c r="DX4912" s="33"/>
      <c r="DY4912" s="33"/>
      <c r="DZ4912" s="33"/>
      <c r="EA4912" s="33"/>
      <c r="EB4912" s="33"/>
      <c r="EC4912" s="33"/>
      <c r="ED4912" s="33"/>
      <c r="EE4912" s="33"/>
      <c r="EF4912" s="33"/>
      <c r="EG4912" s="33"/>
      <c r="EH4912" s="33"/>
      <c r="EI4912" s="33"/>
      <c r="EJ4912" s="33"/>
      <c r="EK4912" s="33"/>
      <c r="EL4912" s="33"/>
      <c r="EM4912" s="33"/>
      <c r="EN4912" s="33"/>
      <c r="EO4912" s="33"/>
      <c r="EP4912" s="33"/>
      <c r="EQ4912" s="33"/>
      <c r="ER4912" s="33"/>
      <c r="ES4912" s="33"/>
      <c r="ET4912" s="33"/>
      <c r="EU4912" s="33"/>
      <c r="EV4912" s="33"/>
      <c r="EW4912" s="33"/>
      <c r="EX4912" s="33"/>
      <c r="EY4912" s="33"/>
      <c r="EZ4912" s="33"/>
      <c r="FA4912" s="33"/>
      <c r="FB4912" s="33"/>
      <c r="FC4912" s="33"/>
      <c r="FD4912" s="33"/>
      <c r="FE4912" s="33"/>
      <c r="FF4912" s="33"/>
      <c r="FG4912" s="33"/>
      <c r="FH4912" s="33"/>
      <c r="FI4912" s="33"/>
      <c r="FJ4912" s="33"/>
      <c r="FK4912" s="33"/>
      <c r="FL4912" s="33"/>
      <c r="FM4912" s="33"/>
      <c r="FN4912" s="33"/>
      <c r="FO4912" s="33"/>
      <c r="FP4912" s="33"/>
      <c r="FQ4912" s="33"/>
      <c r="FR4912" s="33"/>
      <c r="FS4912" s="33"/>
      <c r="FT4912" s="33"/>
      <c r="FU4912" s="33"/>
      <c r="FV4912" s="33"/>
      <c r="FW4912" s="33"/>
      <c r="FX4912" s="33"/>
      <c r="FY4912" s="33"/>
      <c r="FZ4912" s="33"/>
      <c r="GA4912" s="33"/>
      <c r="GB4912" s="33"/>
      <c r="GC4912" s="33"/>
      <c r="GD4912" s="33"/>
      <c r="GE4912" s="33"/>
      <c r="GF4912" s="33"/>
      <c r="GG4912" s="33"/>
      <c r="GH4912" s="33"/>
      <c r="GI4912" s="33"/>
      <c r="GJ4912" s="33"/>
      <c r="GK4912" s="33"/>
      <c r="GL4912" s="33"/>
      <c r="GM4912" s="33"/>
      <c r="GN4912" s="33"/>
      <c r="GO4912" s="33"/>
      <c r="GP4912" s="33"/>
      <c r="GQ4912" s="33"/>
      <c r="GR4912" s="33"/>
      <c r="GS4912" s="33"/>
      <c r="GT4912" s="33"/>
      <c r="GU4912" s="33"/>
      <c r="GV4912" s="33"/>
      <c r="GW4912" s="33"/>
      <c r="GX4912" s="33"/>
      <c r="GY4912" s="33"/>
      <c r="GZ4912" s="33"/>
      <c r="HA4912" s="33"/>
      <c r="HB4912" s="33"/>
      <c r="HC4912" s="33"/>
      <c r="HD4912" s="33"/>
      <c r="HE4912" s="33"/>
      <c r="HF4912" s="33"/>
      <c r="HG4912" s="33"/>
      <c r="HH4912" s="33"/>
      <c r="HI4912" s="33"/>
      <c r="HJ4912" s="33"/>
      <c r="HK4912" s="33"/>
      <c r="HL4912" s="33"/>
      <c r="HM4912" s="33"/>
      <c r="HN4912" s="33"/>
      <c r="HO4912" s="33"/>
      <c r="HP4912" s="33"/>
      <c r="HQ4912" s="33"/>
      <c r="HR4912" s="33"/>
      <c r="HS4912" s="33"/>
      <c r="HT4912" s="33"/>
      <c r="HU4912" s="33"/>
      <c r="HV4912" s="33"/>
      <c r="HW4912" s="33"/>
      <c r="HX4912" s="33"/>
      <c r="HY4912" s="33"/>
      <c r="HZ4912" s="33"/>
      <c r="IA4912" s="33"/>
      <c r="IB4912" s="33"/>
      <c r="IC4912" s="33"/>
      <c r="ID4912" s="33"/>
      <c r="IE4912" s="33"/>
      <c r="IF4912" s="33"/>
      <c r="IG4912" s="33"/>
      <c r="IH4912" s="33"/>
      <c r="II4912" s="33"/>
      <c r="IJ4912" s="33"/>
      <c r="IK4912" s="33"/>
      <c r="IL4912" s="33"/>
      <c r="IM4912" s="33"/>
      <c r="IN4912" s="33"/>
      <c r="IO4912" s="33"/>
      <c r="IP4912" s="33"/>
      <c r="IQ4912" s="33"/>
      <c r="IR4912" s="33"/>
      <c r="IS4912" s="33"/>
      <c r="IT4912" s="33"/>
      <c r="IU4912" s="33"/>
      <c r="IV4912" s="33"/>
    </row>
    <row r="4913" spans="1:256" s="19" customFormat="1" ht="16.5">
      <c r="A4913" s="20">
        <v>4911</v>
      </c>
      <c r="B4913" s="18" t="s">
        <v>11412</v>
      </c>
      <c r="C4913" s="18" t="s">
        <v>11404</v>
      </c>
      <c r="D4913" s="18" t="s">
        <v>4580</v>
      </c>
      <c r="E4913" s="18" t="s">
        <v>1699</v>
      </c>
      <c r="F4913" s="7" t="s">
        <v>11413</v>
      </c>
      <c r="G4913" s="18">
        <v>2</v>
      </c>
      <c r="H4913" s="18">
        <v>290</v>
      </c>
      <c r="I4913" s="21">
        <f t="shared" si="222"/>
        <v>580</v>
      </c>
      <c r="J4913" s="18"/>
      <c r="K4913" s="18"/>
      <c r="L4913" s="18">
        <f t="shared" si="221"/>
        <v>2</v>
      </c>
      <c r="M4913" s="33"/>
      <c r="N4913" s="33"/>
      <c r="O4913" s="33"/>
      <c r="P4913" s="33"/>
      <c r="Q4913" s="33"/>
      <c r="R4913" s="33"/>
      <c r="S4913" s="33"/>
      <c r="T4913" s="33"/>
      <c r="U4913" s="33"/>
      <c r="V4913" s="33"/>
      <c r="W4913" s="33"/>
      <c r="X4913" s="33"/>
      <c r="Y4913" s="33"/>
      <c r="Z4913" s="33"/>
      <c r="AA4913" s="33"/>
      <c r="AB4913" s="33"/>
      <c r="AC4913" s="33"/>
      <c r="AD4913" s="33"/>
      <c r="AE4913" s="33"/>
      <c r="AF4913" s="33"/>
      <c r="AG4913" s="33"/>
      <c r="AH4913" s="33"/>
      <c r="AI4913" s="33"/>
      <c r="AJ4913" s="33"/>
      <c r="AK4913" s="33"/>
      <c r="AL4913" s="33"/>
      <c r="AM4913" s="33"/>
      <c r="AN4913" s="33"/>
      <c r="AO4913" s="33"/>
      <c r="AP4913" s="33"/>
      <c r="AQ4913" s="33"/>
      <c r="AR4913" s="33"/>
      <c r="AS4913" s="33"/>
      <c r="AT4913" s="33"/>
      <c r="AU4913" s="33"/>
      <c r="AV4913" s="33"/>
      <c r="AW4913" s="33"/>
      <c r="AX4913" s="33"/>
      <c r="AY4913" s="33"/>
      <c r="AZ4913" s="33"/>
      <c r="BA4913" s="33"/>
      <c r="BB4913" s="33"/>
      <c r="BC4913" s="33"/>
      <c r="BD4913" s="33"/>
      <c r="BE4913" s="33"/>
      <c r="BF4913" s="33"/>
      <c r="BG4913" s="33"/>
      <c r="BH4913" s="33"/>
      <c r="BI4913" s="33"/>
      <c r="BJ4913" s="33"/>
      <c r="BK4913" s="33"/>
      <c r="BL4913" s="33"/>
      <c r="BM4913" s="33"/>
      <c r="BN4913" s="33"/>
      <c r="BO4913" s="33"/>
      <c r="BP4913" s="33"/>
      <c r="BQ4913" s="33"/>
      <c r="BR4913" s="33"/>
      <c r="BS4913" s="33"/>
      <c r="BT4913" s="33"/>
      <c r="BU4913" s="33"/>
      <c r="BV4913" s="33"/>
      <c r="BW4913" s="33"/>
      <c r="BX4913" s="33"/>
      <c r="BY4913" s="33"/>
      <c r="BZ4913" s="33"/>
      <c r="CA4913" s="33"/>
      <c r="CB4913" s="33"/>
      <c r="CC4913" s="33"/>
      <c r="CD4913" s="33"/>
      <c r="CE4913" s="33"/>
      <c r="CF4913" s="33"/>
      <c r="CG4913" s="33"/>
      <c r="CH4913" s="33"/>
      <c r="CI4913" s="33"/>
      <c r="CJ4913" s="33"/>
      <c r="CK4913" s="33"/>
      <c r="CL4913" s="33"/>
      <c r="CM4913" s="33"/>
      <c r="CN4913" s="33"/>
      <c r="CO4913" s="33"/>
      <c r="CP4913" s="33"/>
      <c r="CQ4913" s="33"/>
      <c r="CR4913" s="33"/>
      <c r="CS4913" s="33"/>
      <c r="CT4913" s="33"/>
      <c r="CU4913" s="33"/>
      <c r="CV4913" s="33"/>
      <c r="CW4913" s="33"/>
      <c r="CX4913" s="33"/>
      <c r="CY4913" s="33"/>
      <c r="CZ4913" s="33"/>
      <c r="DA4913" s="33"/>
      <c r="DB4913" s="33"/>
      <c r="DC4913" s="33"/>
      <c r="DD4913" s="33"/>
      <c r="DE4913" s="33"/>
      <c r="DF4913" s="33"/>
      <c r="DG4913" s="33"/>
      <c r="DH4913" s="33"/>
      <c r="DI4913" s="33"/>
      <c r="DJ4913" s="33"/>
      <c r="DK4913" s="33"/>
      <c r="DL4913" s="33"/>
      <c r="DM4913" s="33"/>
      <c r="DN4913" s="33"/>
      <c r="DO4913" s="33"/>
      <c r="DP4913" s="33"/>
      <c r="DQ4913" s="33"/>
      <c r="DR4913" s="33"/>
      <c r="DS4913" s="33"/>
      <c r="DT4913" s="33"/>
      <c r="DU4913" s="33"/>
      <c r="DV4913" s="33"/>
      <c r="DW4913" s="33"/>
      <c r="DX4913" s="33"/>
      <c r="DY4913" s="33"/>
      <c r="DZ4913" s="33"/>
      <c r="EA4913" s="33"/>
      <c r="EB4913" s="33"/>
      <c r="EC4913" s="33"/>
      <c r="ED4913" s="33"/>
      <c r="EE4913" s="33"/>
      <c r="EF4913" s="33"/>
      <c r="EG4913" s="33"/>
      <c r="EH4913" s="33"/>
      <c r="EI4913" s="33"/>
      <c r="EJ4913" s="33"/>
      <c r="EK4913" s="33"/>
      <c r="EL4913" s="33"/>
      <c r="EM4913" s="33"/>
      <c r="EN4913" s="33"/>
      <c r="EO4913" s="33"/>
      <c r="EP4913" s="33"/>
      <c r="EQ4913" s="33"/>
      <c r="ER4913" s="33"/>
      <c r="ES4913" s="33"/>
      <c r="ET4913" s="33"/>
      <c r="EU4913" s="33"/>
      <c r="EV4913" s="33"/>
      <c r="EW4913" s="33"/>
      <c r="EX4913" s="33"/>
      <c r="EY4913" s="33"/>
      <c r="EZ4913" s="33"/>
      <c r="FA4913" s="33"/>
      <c r="FB4913" s="33"/>
      <c r="FC4913" s="33"/>
      <c r="FD4913" s="33"/>
      <c r="FE4913" s="33"/>
      <c r="FF4913" s="33"/>
      <c r="FG4913" s="33"/>
      <c r="FH4913" s="33"/>
      <c r="FI4913" s="33"/>
      <c r="FJ4913" s="33"/>
      <c r="FK4913" s="33"/>
      <c r="FL4913" s="33"/>
      <c r="FM4913" s="33"/>
      <c r="FN4913" s="33"/>
      <c r="FO4913" s="33"/>
      <c r="FP4913" s="33"/>
      <c r="FQ4913" s="33"/>
      <c r="FR4913" s="33"/>
      <c r="FS4913" s="33"/>
      <c r="FT4913" s="33"/>
      <c r="FU4913" s="33"/>
      <c r="FV4913" s="33"/>
      <c r="FW4913" s="33"/>
      <c r="FX4913" s="33"/>
      <c r="FY4913" s="33"/>
      <c r="FZ4913" s="33"/>
      <c r="GA4913" s="33"/>
      <c r="GB4913" s="33"/>
      <c r="GC4913" s="33"/>
      <c r="GD4913" s="33"/>
      <c r="GE4913" s="33"/>
      <c r="GF4913" s="33"/>
      <c r="GG4913" s="33"/>
      <c r="GH4913" s="33"/>
      <c r="GI4913" s="33"/>
      <c r="GJ4913" s="33"/>
      <c r="GK4913" s="33"/>
      <c r="GL4913" s="33"/>
      <c r="GM4913" s="33"/>
      <c r="GN4913" s="33"/>
      <c r="GO4913" s="33"/>
      <c r="GP4913" s="33"/>
      <c r="GQ4913" s="33"/>
      <c r="GR4913" s="33"/>
      <c r="GS4913" s="33"/>
      <c r="GT4913" s="33"/>
      <c r="GU4913" s="33"/>
      <c r="GV4913" s="33"/>
      <c r="GW4913" s="33"/>
      <c r="GX4913" s="33"/>
      <c r="GY4913" s="33"/>
      <c r="GZ4913" s="33"/>
      <c r="HA4913" s="33"/>
      <c r="HB4913" s="33"/>
      <c r="HC4913" s="33"/>
      <c r="HD4913" s="33"/>
      <c r="HE4913" s="33"/>
      <c r="HF4913" s="33"/>
      <c r="HG4913" s="33"/>
      <c r="HH4913" s="33"/>
      <c r="HI4913" s="33"/>
      <c r="HJ4913" s="33"/>
      <c r="HK4913" s="33"/>
      <c r="HL4913" s="33"/>
      <c r="HM4913" s="33"/>
      <c r="HN4913" s="33"/>
      <c r="HO4913" s="33"/>
      <c r="HP4913" s="33"/>
      <c r="HQ4913" s="33"/>
      <c r="HR4913" s="33"/>
      <c r="HS4913" s="33"/>
      <c r="HT4913" s="33"/>
      <c r="HU4913" s="33"/>
      <c r="HV4913" s="33"/>
      <c r="HW4913" s="33"/>
      <c r="HX4913" s="33"/>
      <c r="HY4913" s="33"/>
      <c r="HZ4913" s="33"/>
      <c r="IA4913" s="33"/>
      <c r="IB4913" s="33"/>
      <c r="IC4913" s="33"/>
      <c r="ID4913" s="33"/>
      <c r="IE4913" s="33"/>
      <c r="IF4913" s="33"/>
      <c r="IG4913" s="33"/>
      <c r="IH4913" s="33"/>
      <c r="II4913" s="33"/>
      <c r="IJ4913" s="33"/>
      <c r="IK4913" s="33"/>
      <c r="IL4913" s="33"/>
      <c r="IM4913" s="33"/>
      <c r="IN4913" s="33"/>
      <c r="IO4913" s="33"/>
      <c r="IP4913" s="33"/>
      <c r="IQ4913" s="33"/>
      <c r="IR4913" s="33"/>
      <c r="IS4913" s="33"/>
      <c r="IT4913" s="33"/>
      <c r="IU4913" s="33"/>
      <c r="IV4913" s="33"/>
    </row>
    <row r="4914" spans="1:256" s="19" customFormat="1" ht="16.5">
      <c r="A4914" s="20">
        <v>4912</v>
      </c>
      <c r="B4914" s="18" t="s">
        <v>11414</v>
      </c>
      <c r="C4914" s="18" t="s">
        <v>11415</v>
      </c>
      <c r="D4914" s="18" t="s">
        <v>2692</v>
      </c>
      <c r="E4914" s="18" t="s">
        <v>1699</v>
      </c>
      <c r="F4914" s="7" t="s">
        <v>11416</v>
      </c>
      <c r="G4914" s="18">
        <v>2</v>
      </c>
      <c r="H4914" s="18">
        <v>250</v>
      </c>
      <c r="I4914" s="21">
        <f t="shared" si="222"/>
        <v>500</v>
      </c>
      <c r="J4914" s="18"/>
      <c r="K4914" s="18"/>
      <c r="L4914" s="18">
        <f t="shared" si="221"/>
        <v>2</v>
      </c>
      <c r="M4914" s="33"/>
      <c r="N4914" s="33"/>
      <c r="O4914" s="33"/>
      <c r="P4914" s="33"/>
      <c r="Q4914" s="33"/>
      <c r="R4914" s="33"/>
      <c r="S4914" s="33"/>
      <c r="T4914" s="33"/>
      <c r="U4914" s="33"/>
      <c r="V4914" s="33"/>
      <c r="W4914" s="33"/>
      <c r="X4914" s="33"/>
      <c r="Y4914" s="33"/>
      <c r="Z4914" s="33"/>
      <c r="AA4914" s="33"/>
      <c r="AB4914" s="33"/>
      <c r="AC4914" s="33"/>
      <c r="AD4914" s="33"/>
      <c r="AE4914" s="33"/>
      <c r="AF4914" s="33"/>
      <c r="AG4914" s="33"/>
      <c r="AH4914" s="33"/>
      <c r="AI4914" s="33"/>
      <c r="AJ4914" s="33"/>
      <c r="AK4914" s="33"/>
      <c r="AL4914" s="33"/>
      <c r="AM4914" s="33"/>
      <c r="AN4914" s="33"/>
      <c r="AO4914" s="33"/>
      <c r="AP4914" s="33"/>
      <c r="AQ4914" s="33"/>
      <c r="AR4914" s="33"/>
      <c r="AS4914" s="33"/>
      <c r="AT4914" s="33"/>
      <c r="AU4914" s="33"/>
      <c r="AV4914" s="33"/>
      <c r="AW4914" s="33"/>
      <c r="AX4914" s="33"/>
      <c r="AY4914" s="33"/>
      <c r="AZ4914" s="33"/>
      <c r="BA4914" s="33"/>
      <c r="BB4914" s="33"/>
      <c r="BC4914" s="33"/>
      <c r="BD4914" s="33"/>
      <c r="BE4914" s="33"/>
      <c r="BF4914" s="33"/>
      <c r="BG4914" s="33"/>
      <c r="BH4914" s="33"/>
      <c r="BI4914" s="33"/>
      <c r="BJ4914" s="33"/>
      <c r="BK4914" s="33"/>
      <c r="BL4914" s="33"/>
      <c r="BM4914" s="33"/>
      <c r="BN4914" s="33"/>
      <c r="BO4914" s="33"/>
      <c r="BP4914" s="33"/>
      <c r="BQ4914" s="33"/>
      <c r="BR4914" s="33"/>
      <c r="BS4914" s="33"/>
      <c r="BT4914" s="33"/>
      <c r="BU4914" s="33"/>
      <c r="BV4914" s="33"/>
      <c r="BW4914" s="33"/>
      <c r="BX4914" s="33"/>
      <c r="BY4914" s="33"/>
      <c r="BZ4914" s="33"/>
      <c r="CA4914" s="33"/>
      <c r="CB4914" s="33"/>
      <c r="CC4914" s="33"/>
      <c r="CD4914" s="33"/>
      <c r="CE4914" s="33"/>
      <c r="CF4914" s="33"/>
      <c r="CG4914" s="33"/>
      <c r="CH4914" s="33"/>
      <c r="CI4914" s="33"/>
      <c r="CJ4914" s="33"/>
      <c r="CK4914" s="33"/>
      <c r="CL4914" s="33"/>
      <c r="CM4914" s="33"/>
      <c r="CN4914" s="33"/>
      <c r="CO4914" s="33"/>
      <c r="CP4914" s="33"/>
      <c r="CQ4914" s="33"/>
      <c r="CR4914" s="33"/>
      <c r="CS4914" s="33"/>
      <c r="CT4914" s="33"/>
      <c r="CU4914" s="33"/>
      <c r="CV4914" s="33"/>
      <c r="CW4914" s="33"/>
      <c r="CX4914" s="33"/>
      <c r="CY4914" s="33"/>
      <c r="CZ4914" s="33"/>
      <c r="DA4914" s="33"/>
      <c r="DB4914" s="33"/>
      <c r="DC4914" s="33"/>
      <c r="DD4914" s="33"/>
      <c r="DE4914" s="33"/>
      <c r="DF4914" s="33"/>
      <c r="DG4914" s="33"/>
      <c r="DH4914" s="33"/>
      <c r="DI4914" s="33"/>
      <c r="DJ4914" s="33"/>
      <c r="DK4914" s="33"/>
      <c r="DL4914" s="33"/>
      <c r="DM4914" s="33"/>
      <c r="DN4914" s="33"/>
      <c r="DO4914" s="33"/>
      <c r="DP4914" s="33"/>
      <c r="DQ4914" s="33"/>
      <c r="DR4914" s="33"/>
      <c r="DS4914" s="33"/>
      <c r="DT4914" s="33"/>
      <c r="DU4914" s="33"/>
      <c r="DV4914" s="33"/>
      <c r="DW4914" s="33"/>
      <c r="DX4914" s="33"/>
      <c r="DY4914" s="33"/>
      <c r="DZ4914" s="33"/>
      <c r="EA4914" s="33"/>
      <c r="EB4914" s="33"/>
      <c r="EC4914" s="33"/>
      <c r="ED4914" s="33"/>
      <c r="EE4914" s="33"/>
      <c r="EF4914" s="33"/>
      <c r="EG4914" s="33"/>
      <c r="EH4914" s="33"/>
      <c r="EI4914" s="33"/>
      <c r="EJ4914" s="33"/>
      <c r="EK4914" s="33"/>
      <c r="EL4914" s="33"/>
      <c r="EM4914" s="33"/>
      <c r="EN4914" s="33"/>
      <c r="EO4914" s="33"/>
      <c r="EP4914" s="33"/>
      <c r="EQ4914" s="33"/>
      <c r="ER4914" s="33"/>
      <c r="ES4914" s="33"/>
      <c r="ET4914" s="33"/>
      <c r="EU4914" s="33"/>
      <c r="EV4914" s="33"/>
      <c r="EW4914" s="33"/>
      <c r="EX4914" s="33"/>
      <c r="EY4914" s="33"/>
      <c r="EZ4914" s="33"/>
      <c r="FA4914" s="33"/>
      <c r="FB4914" s="33"/>
      <c r="FC4914" s="33"/>
      <c r="FD4914" s="33"/>
      <c r="FE4914" s="33"/>
      <c r="FF4914" s="33"/>
      <c r="FG4914" s="33"/>
      <c r="FH4914" s="33"/>
      <c r="FI4914" s="33"/>
      <c r="FJ4914" s="33"/>
      <c r="FK4914" s="33"/>
      <c r="FL4914" s="33"/>
      <c r="FM4914" s="33"/>
      <c r="FN4914" s="33"/>
      <c r="FO4914" s="33"/>
      <c r="FP4914" s="33"/>
      <c r="FQ4914" s="33"/>
      <c r="FR4914" s="33"/>
      <c r="FS4914" s="33"/>
      <c r="FT4914" s="33"/>
      <c r="FU4914" s="33"/>
      <c r="FV4914" s="33"/>
      <c r="FW4914" s="33"/>
      <c r="FX4914" s="33"/>
      <c r="FY4914" s="33"/>
      <c r="FZ4914" s="33"/>
      <c r="GA4914" s="33"/>
      <c r="GB4914" s="33"/>
      <c r="GC4914" s="33"/>
      <c r="GD4914" s="33"/>
      <c r="GE4914" s="33"/>
      <c r="GF4914" s="33"/>
      <c r="GG4914" s="33"/>
      <c r="GH4914" s="33"/>
      <c r="GI4914" s="33"/>
      <c r="GJ4914" s="33"/>
      <c r="GK4914" s="33"/>
      <c r="GL4914" s="33"/>
      <c r="GM4914" s="33"/>
      <c r="GN4914" s="33"/>
      <c r="GO4914" s="33"/>
      <c r="GP4914" s="33"/>
      <c r="GQ4914" s="33"/>
      <c r="GR4914" s="33"/>
      <c r="GS4914" s="33"/>
      <c r="GT4914" s="33"/>
      <c r="GU4914" s="33"/>
      <c r="GV4914" s="33"/>
      <c r="GW4914" s="33"/>
      <c r="GX4914" s="33"/>
      <c r="GY4914" s="33"/>
      <c r="GZ4914" s="33"/>
      <c r="HA4914" s="33"/>
      <c r="HB4914" s="33"/>
      <c r="HC4914" s="33"/>
      <c r="HD4914" s="33"/>
      <c r="HE4914" s="33"/>
      <c r="HF4914" s="33"/>
      <c r="HG4914" s="33"/>
      <c r="HH4914" s="33"/>
      <c r="HI4914" s="33"/>
      <c r="HJ4914" s="33"/>
      <c r="HK4914" s="33"/>
      <c r="HL4914" s="33"/>
      <c r="HM4914" s="33"/>
      <c r="HN4914" s="33"/>
      <c r="HO4914" s="33"/>
      <c r="HP4914" s="33"/>
      <c r="HQ4914" s="33"/>
      <c r="HR4914" s="33"/>
      <c r="HS4914" s="33"/>
      <c r="HT4914" s="33"/>
      <c r="HU4914" s="33"/>
      <c r="HV4914" s="33"/>
      <c r="HW4914" s="33"/>
      <c r="HX4914" s="33"/>
      <c r="HY4914" s="33"/>
      <c r="HZ4914" s="33"/>
      <c r="IA4914" s="33"/>
      <c r="IB4914" s="33"/>
      <c r="IC4914" s="33"/>
      <c r="ID4914" s="33"/>
      <c r="IE4914" s="33"/>
      <c r="IF4914" s="33"/>
      <c r="IG4914" s="33"/>
      <c r="IH4914" s="33"/>
      <c r="II4914" s="33"/>
      <c r="IJ4914" s="33"/>
      <c r="IK4914" s="33"/>
      <c r="IL4914" s="33"/>
      <c r="IM4914" s="33"/>
      <c r="IN4914" s="33"/>
      <c r="IO4914" s="33"/>
      <c r="IP4914" s="33"/>
      <c r="IQ4914" s="33"/>
      <c r="IR4914" s="33"/>
      <c r="IS4914" s="33"/>
      <c r="IT4914" s="33"/>
      <c r="IU4914" s="33"/>
      <c r="IV4914" s="33"/>
    </row>
    <row r="4915" spans="1:256" s="19" customFormat="1" ht="16.5">
      <c r="A4915" s="20">
        <v>4913</v>
      </c>
      <c r="B4915" s="18" t="s">
        <v>11417</v>
      </c>
      <c r="C4915" s="18" t="s">
        <v>11418</v>
      </c>
      <c r="D4915" s="18" t="s">
        <v>3039</v>
      </c>
      <c r="E4915" s="18" t="s">
        <v>1699</v>
      </c>
      <c r="F4915" s="7" t="s">
        <v>11419</v>
      </c>
      <c r="G4915" s="18">
        <v>2</v>
      </c>
      <c r="H4915" s="18">
        <v>399</v>
      </c>
      <c r="I4915" s="21">
        <f t="shared" si="222"/>
        <v>798</v>
      </c>
      <c r="J4915" s="18"/>
      <c r="K4915" s="18"/>
      <c r="L4915" s="18">
        <f t="shared" si="221"/>
        <v>2</v>
      </c>
      <c r="M4915" s="33"/>
      <c r="N4915" s="33"/>
      <c r="O4915" s="33"/>
      <c r="P4915" s="33"/>
      <c r="Q4915" s="33"/>
      <c r="R4915" s="33"/>
      <c r="S4915" s="33"/>
      <c r="T4915" s="33"/>
      <c r="U4915" s="33"/>
      <c r="V4915" s="33"/>
      <c r="W4915" s="33"/>
      <c r="X4915" s="33"/>
      <c r="Y4915" s="33"/>
      <c r="Z4915" s="33"/>
      <c r="AA4915" s="33"/>
      <c r="AB4915" s="33"/>
      <c r="AC4915" s="33"/>
      <c r="AD4915" s="33"/>
      <c r="AE4915" s="33"/>
      <c r="AF4915" s="33"/>
      <c r="AG4915" s="33"/>
      <c r="AH4915" s="33"/>
      <c r="AI4915" s="33"/>
      <c r="AJ4915" s="33"/>
      <c r="AK4915" s="33"/>
      <c r="AL4915" s="33"/>
      <c r="AM4915" s="33"/>
      <c r="AN4915" s="33"/>
      <c r="AO4915" s="33"/>
      <c r="AP4915" s="33"/>
      <c r="AQ4915" s="33"/>
      <c r="AR4915" s="33"/>
      <c r="AS4915" s="33"/>
      <c r="AT4915" s="33"/>
      <c r="AU4915" s="33"/>
      <c r="AV4915" s="33"/>
      <c r="AW4915" s="33"/>
      <c r="AX4915" s="33"/>
      <c r="AY4915" s="33"/>
      <c r="AZ4915" s="33"/>
      <c r="BA4915" s="33"/>
      <c r="BB4915" s="33"/>
      <c r="BC4915" s="33"/>
      <c r="BD4915" s="33"/>
      <c r="BE4915" s="33"/>
      <c r="BF4915" s="33"/>
      <c r="BG4915" s="33"/>
      <c r="BH4915" s="33"/>
      <c r="BI4915" s="33"/>
      <c r="BJ4915" s="33"/>
      <c r="BK4915" s="33"/>
      <c r="BL4915" s="33"/>
      <c r="BM4915" s="33"/>
      <c r="BN4915" s="33"/>
      <c r="BO4915" s="33"/>
      <c r="BP4915" s="33"/>
      <c r="BQ4915" s="33"/>
      <c r="BR4915" s="33"/>
      <c r="BS4915" s="33"/>
      <c r="BT4915" s="33"/>
      <c r="BU4915" s="33"/>
      <c r="BV4915" s="33"/>
      <c r="BW4915" s="33"/>
      <c r="BX4915" s="33"/>
      <c r="BY4915" s="33"/>
      <c r="BZ4915" s="33"/>
      <c r="CA4915" s="33"/>
      <c r="CB4915" s="33"/>
      <c r="CC4915" s="33"/>
      <c r="CD4915" s="33"/>
      <c r="CE4915" s="33"/>
      <c r="CF4915" s="33"/>
      <c r="CG4915" s="33"/>
      <c r="CH4915" s="33"/>
      <c r="CI4915" s="33"/>
      <c r="CJ4915" s="33"/>
      <c r="CK4915" s="33"/>
      <c r="CL4915" s="33"/>
      <c r="CM4915" s="33"/>
      <c r="CN4915" s="33"/>
      <c r="CO4915" s="33"/>
      <c r="CP4915" s="33"/>
      <c r="CQ4915" s="33"/>
      <c r="CR4915" s="33"/>
      <c r="CS4915" s="33"/>
      <c r="CT4915" s="33"/>
      <c r="CU4915" s="33"/>
      <c r="CV4915" s="33"/>
      <c r="CW4915" s="33"/>
      <c r="CX4915" s="33"/>
      <c r="CY4915" s="33"/>
      <c r="CZ4915" s="33"/>
      <c r="DA4915" s="33"/>
      <c r="DB4915" s="33"/>
      <c r="DC4915" s="33"/>
      <c r="DD4915" s="33"/>
      <c r="DE4915" s="33"/>
      <c r="DF4915" s="33"/>
      <c r="DG4915" s="33"/>
      <c r="DH4915" s="33"/>
      <c r="DI4915" s="33"/>
      <c r="DJ4915" s="33"/>
      <c r="DK4915" s="33"/>
      <c r="DL4915" s="33"/>
      <c r="DM4915" s="33"/>
      <c r="DN4915" s="33"/>
      <c r="DO4915" s="33"/>
      <c r="DP4915" s="33"/>
      <c r="DQ4915" s="33"/>
      <c r="DR4915" s="33"/>
      <c r="DS4915" s="33"/>
      <c r="DT4915" s="33"/>
      <c r="DU4915" s="33"/>
      <c r="DV4915" s="33"/>
      <c r="DW4915" s="33"/>
      <c r="DX4915" s="33"/>
      <c r="DY4915" s="33"/>
      <c r="DZ4915" s="33"/>
      <c r="EA4915" s="33"/>
      <c r="EB4915" s="33"/>
      <c r="EC4915" s="33"/>
      <c r="ED4915" s="33"/>
      <c r="EE4915" s="33"/>
      <c r="EF4915" s="33"/>
      <c r="EG4915" s="33"/>
      <c r="EH4915" s="33"/>
      <c r="EI4915" s="33"/>
      <c r="EJ4915" s="33"/>
      <c r="EK4915" s="33"/>
      <c r="EL4915" s="33"/>
      <c r="EM4915" s="33"/>
      <c r="EN4915" s="33"/>
      <c r="EO4915" s="33"/>
      <c r="EP4915" s="33"/>
      <c r="EQ4915" s="33"/>
      <c r="ER4915" s="33"/>
      <c r="ES4915" s="33"/>
      <c r="ET4915" s="33"/>
      <c r="EU4915" s="33"/>
      <c r="EV4915" s="33"/>
      <c r="EW4915" s="33"/>
      <c r="EX4915" s="33"/>
      <c r="EY4915" s="33"/>
      <c r="EZ4915" s="33"/>
      <c r="FA4915" s="33"/>
      <c r="FB4915" s="33"/>
      <c r="FC4915" s="33"/>
      <c r="FD4915" s="33"/>
      <c r="FE4915" s="33"/>
      <c r="FF4915" s="33"/>
      <c r="FG4915" s="33"/>
      <c r="FH4915" s="33"/>
      <c r="FI4915" s="33"/>
      <c r="FJ4915" s="33"/>
      <c r="FK4915" s="33"/>
      <c r="FL4915" s="33"/>
      <c r="FM4915" s="33"/>
      <c r="FN4915" s="33"/>
      <c r="FO4915" s="33"/>
      <c r="FP4915" s="33"/>
      <c r="FQ4915" s="33"/>
      <c r="FR4915" s="33"/>
      <c r="FS4915" s="33"/>
      <c r="FT4915" s="33"/>
      <c r="FU4915" s="33"/>
      <c r="FV4915" s="33"/>
      <c r="FW4915" s="33"/>
      <c r="FX4915" s="33"/>
      <c r="FY4915" s="33"/>
      <c r="FZ4915" s="33"/>
      <c r="GA4915" s="33"/>
      <c r="GB4915" s="33"/>
      <c r="GC4915" s="33"/>
      <c r="GD4915" s="33"/>
      <c r="GE4915" s="33"/>
      <c r="GF4915" s="33"/>
      <c r="GG4915" s="33"/>
      <c r="GH4915" s="33"/>
      <c r="GI4915" s="33"/>
      <c r="GJ4915" s="33"/>
      <c r="GK4915" s="33"/>
      <c r="GL4915" s="33"/>
      <c r="GM4915" s="33"/>
      <c r="GN4915" s="33"/>
      <c r="GO4915" s="33"/>
      <c r="GP4915" s="33"/>
      <c r="GQ4915" s="33"/>
      <c r="GR4915" s="33"/>
      <c r="GS4915" s="33"/>
      <c r="GT4915" s="33"/>
      <c r="GU4915" s="33"/>
      <c r="GV4915" s="33"/>
      <c r="GW4915" s="33"/>
      <c r="GX4915" s="33"/>
      <c r="GY4915" s="33"/>
      <c r="GZ4915" s="33"/>
      <c r="HA4915" s="33"/>
      <c r="HB4915" s="33"/>
      <c r="HC4915" s="33"/>
      <c r="HD4915" s="33"/>
      <c r="HE4915" s="33"/>
      <c r="HF4915" s="33"/>
      <c r="HG4915" s="33"/>
      <c r="HH4915" s="33"/>
      <c r="HI4915" s="33"/>
      <c r="HJ4915" s="33"/>
      <c r="HK4915" s="33"/>
      <c r="HL4915" s="33"/>
      <c r="HM4915" s="33"/>
      <c r="HN4915" s="33"/>
      <c r="HO4915" s="33"/>
      <c r="HP4915" s="33"/>
      <c r="HQ4915" s="33"/>
      <c r="HR4915" s="33"/>
      <c r="HS4915" s="33"/>
      <c r="HT4915" s="33"/>
      <c r="HU4915" s="33"/>
      <c r="HV4915" s="33"/>
      <c r="HW4915" s="33"/>
      <c r="HX4915" s="33"/>
      <c r="HY4915" s="33"/>
      <c r="HZ4915" s="33"/>
      <c r="IA4915" s="33"/>
      <c r="IB4915" s="33"/>
      <c r="IC4915" s="33"/>
      <c r="ID4915" s="33"/>
      <c r="IE4915" s="33"/>
      <c r="IF4915" s="33"/>
      <c r="IG4915" s="33"/>
      <c r="IH4915" s="33"/>
      <c r="II4915" s="33"/>
      <c r="IJ4915" s="33"/>
      <c r="IK4915" s="33"/>
      <c r="IL4915" s="33"/>
      <c r="IM4915" s="33"/>
      <c r="IN4915" s="33"/>
      <c r="IO4915" s="33"/>
      <c r="IP4915" s="33"/>
      <c r="IQ4915" s="33"/>
      <c r="IR4915" s="33"/>
      <c r="IS4915" s="33"/>
      <c r="IT4915" s="33"/>
      <c r="IU4915" s="33"/>
      <c r="IV4915" s="33"/>
    </row>
    <row r="4916" spans="1:256" s="19" customFormat="1" ht="16.5">
      <c r="A4916" s="20">
        <v>4914</v>
      </c>
      <c r="B4916" s="18" t="s">
        <v>11420</v>
      </c>
      <c r="C4916" s="18" t="s">
        <v>3357</v>
      </c>
      <c r="D4916" s="18" t="s">
        <v>3358</v>
      </c>
      <c r="E4916" s="18"/>
      <c r="F4916" s="7" t="s">
        <v>11421</v>
      </c>
      <c r="G4916" s="18">
        <v>2</v>
      </c>
      <c r="H4916" s="18">
        <v>249</v>
      </c>
      <c r="I4916" s="21">
        <f t="shared" si="222"/>
        <v>498</v>
      </c>
      <c r="J4916" s="18"/>
      <c r="K4916" s="18"/>
      <c r="L4916" s="18">
        <f t="shared" si="221"/>
        <v>2</v>
      </c>
      <c r="M4916" s="33"/>
      <c r="N4916" s="33"/>
      <c r="O4916" s="33"/>
      <c r="P4916" s="33"/>
      <c r="Q4916" s="33"/>
      <c r="R4916" s="33"/>
      <c r="S4916" s="33"/>
      <c r="T4916" s="33"/>
      <c r="U4916" s="33"/>
      <c r="V4916" s="33"/>
      <c r="W4916" s="33"/>
      <c r="X4916" s="33"/>
      <c r="Y4916" s="33"/>
      <c r="Z4916" s="33"/>
      <c r="AA4916" s="33"/>
      <c r="AB4916" s="33"/>
      <c r="AC4916" s="33"/>
      <c r="AD4916" s="33"/>
      <c r="AE4916" s="33"/>
      <c r="AF4916" s="33"/>
      <c r="AG4916" s="33"/>
      <c r="AH4916" s="33"/>
      <c r="AI4916" s="33"/>
      <c r="AJ4916" s="33"/>
      <c r="AK4916" s="33"/>
      <c r="AL4916" s="33"/>
      <c r="AM4916" s="33"/>
      <c r="AN4916" s="33"/>
      <c r="AO4916" s="33"/>
      <c r="AP4916" s="33"/>
      <c r="AQ4916" s="33"/>
      <c r="AR4916" s="33"/>
      <c r="AS4916" s="33"/>
      <c r="AT4916" s="33"/>
      <c r="AU4916" s="33"/>
      <c r="AV4916" s="33"/>
      <c r="AW4916" s="33"/>
      <c r="AX4916" s="33"/>
      <c r="AY4916" s="33"/>
      <c r="AZ4916" s="33"/>
      <c r="BA4916" s="33"/>
      <c r="BB4916" s="33"/>
      <c r="BC4916" s="33"/>
      <c r="BD4916" s="33"/>
      <c r="BE4916" s="33"/>
      <c r="BF4916" s="33"/>
      <c r="BG4916" s="33"/>
      <c r="BH4916" s="33"/>
      <c r="BI4916" s="33"/>
      <c r="BJ4916" s="33"/>
      <c r="BK4916" s="33"/>
      <c r="BL4916" s="33"/>
      <c r="BM4916" s="33"/>
      <c r="BN4916" s="33"/>
      <c r="BO4916" s="33"/>
      <c r="BP4916" s="33"/>
      <c r="BQ4916" s="33"/>
      <c r="BR4916" s="33"/>
      <c r="BS4916" s="33"/>
      <c r="BT4916" s="33"/>
      <c r="BU4916" s="33"/>
      <c r="BV4916" s="33"/>
      <c r="BW4916" s="33"/>
      <c r="BX4916" s="33"/>
      <c r="BY4916" s="33"/>
      <c r="BZ4916" s="33"/>
      <c r="CA4916" s="33"/>
      <c r="CB4916" s="33"/>
      <c r="CC4916" s="33"/>
      <c r="CD4916" s="33"/>
      <c r="CE4916" s="33"/>
      <c r="CF4916" s="33"/>
      <c r="CG4916" s="33"/>
      <c r="CH4916" s="33"/>
      <c r="CI4916" s="33"/>
      <c r="CJ4916" s="33"/>
      <c r="CK4916" s="33"/>
      <c r="CL4916" s="33"/>
      <c r="CM4916" s="33"/>
      <c r="CN4916" s="33"/>
      <c r="CO4916" s="33"/>
      <c r="CP4916" s="33"/>
      <c r="CQ4916" s="33"/>
      <c r="CR4916" s="33"/>
      <c r="CS4916" s="33"/>
      <c r="CT4916" s="33"/>
      <c r="CU4916" s="33"/>
      <c r="CV4916" s="33"/>
      <c r="CW4916" s="33"/>
      <c r="CX4916" s="33"/>
      <c r="CY4916" s="33"/>
      <c r="CZ4916" s="33"/>
      <c r="DA4916" s="33"/>
      <c r="DB4916" s="33"/>
      <c r="DC4916" s="33"/>
      <c r="DD4916" s="33"/>
      <c r="DE4916" s="33"/>
      <c r="DF4916" s="33"/>
      <c r="DG4916" s="33"/>
      <c r="DH4916" s="33"/>
      <c r="DI4916" s="33"/>
      <c r="DJ4916" s="33"/>
      <c r="DK4916" s="33"/>
      <c r="DL4916" s="33"/>
      <c r="DM4916" s="33"/>
      <c r="DN4916" s="33"/>
      <c r="DO4916" s="33"/>
      <c r="DP4916" s="33"/>
      <c r="DQ4916" s="33"/>
      <c r="DR4916" s="33"/>
      <c r="DS4916" s="33"/>
      <c r="DT4916" s="33"/>
      <c r="DU4916" s="33"/>
      <c r="DV4916" s="33"/>
      <c r="DW4916" s="33"/>
      <c r="DX4916" s="33"/>
      <c r="DY4916" s="33"/>
      <c r="DZ4916" s="33"/>
      <c r="EA4916" s="33"/>
      <c r="EB4916" s="33"/>
      <c r="EC4916" s="33"/>
      <c r="ED4916" s="33"/>
      <c r="EE4916" s="33"/>
      <c r="EF4916" s="33"/>
      <c r="EG4916" s="33"/>
      <c r="EH4916" s="33"/>
      <c r="EI4916" s="33"/>
      <c r="EJ4916" s="33"/>
      <c r="EK4916" s="33"/>
      <c r="EL4916" s="33"/>
      <c r="EM4916" s="33"/>
      <c r="EN4916" s="33"/>
      <c r="EO4916" s="33"/>
      <c r="EP4916" s="33"/>
      <c r="EQ4916" s="33"/>
      <c r="ER4916" s="33"/>
      <c r="ES4916" s="33"/>
      <c r="ET4916" s="33"/>
      <c r="EU4916" s="33"/>
      <c r="EV4916" s="33"/>
      <c r="EW4916" s="33"/>
      <c r="EX4916" s="33"/>
      <c r="EY4916" s="33"/>
      <c r="EZ4916" s="33"/>
      <c r="FA4916" s="33"/>
      <c r="FB4916" s="33"/>
      <c r="FC4916" s="33"/>
      <c r="FD4916" s="33"/>
      <c r="FE4916" s="33"/>
      <c r="FF4916" s="33"/>
      <c r="FG4916" s="33"/>
      <c r="FH4916" s="33"/>
      <c r="FI4916" s="33"/>
      <c r="FJ4916" s="33"/>
      <c r="FK4916" s="33"/>
      <c r="FL4916" s="33"/>
      <c r="FM4916" s="33"/>
      <c r="FN4916" s="33"/>
      <c r="FO4916" s="33"/>
      <c r="FP4916" s="33"/>
      <c r="FQ4916" s="33"/>
      <c r="FR4916" s="33"/>
      <c r="FS4916" s="33"/>
      <c r="FT4916" s="33"/>
      <c r="FU4916" s="33"/>
      <c r="FV4916" s="33"/>
      <c r="FW4916" s="33"/>
      <c r="FX4916" s="33"/>
      <c r="FY4916" s="33"/>
      <c r="FZ4916" s="33"/>
      <c r="GA4916" s="33"/>
      <c r="GB4916" s="33"/>
      <c r="GC4916" s="33"/>
      <c r="GD4916" s="33"/>
      <c r="GE4916" s="33"/>
      <c r="GF4916" s="33"/>
      <c r="GG4916" s="33"/>
      <c r="GH4916" s="33"/>
      <c r="GI4916" s="33"/>
      <c r="GJ4916" s="33"/>
      <c r="GK4916" s="33"/>
      <c r="GL4916" s="33"/>
      <c r="GM4916" s="33"/>
      <c r="GN4916" s="33"/>
      <c r="GO4916" s="33"/>
      <c r="GP4916" s="33"/>
      <c r="GQ4916" s="33"/>
      <c r="GR4916" s="33"/>
      <c r="GS4916" s="33"/>
      <c r="GT4916" s="33"/>
      <c r="GU4916" s="33"/>
      <c r="GV4916" s="33"/>
      <c r="GW4916" s="33"/>
      <c r="GX4916" s="33"/>
      <c r="GY4916" s="33"/>
      <c r="GZ4916" s="33"/>
      <c r="HA4916" s="33"/>
      <c r="HB4916" s="33"/>
      <c r="HC4916" s="33"/>
      <c r="HD4916" s="33"/>
      <c r="HE4916" s="33"/>
      <c r="HF4916" s="33"/>
      <c r="HG4916" s="33"/>
      <c r="HH4916" s="33"/>
      <c r="HI4916" s="33"/>
      <c r="HJ4916" s="33"/>
      <c r="HK4916" s="33"/>
      <c r="HL4916" s="33"/>
      <c r="HM4916" s="33"/>
      <c r="HN4916" s="33"/>
      <c r="HO4916" s="33"/>
      <c r="HP4916" s="33"/>
      <c r="HQ4916" s="33"/>
      <c r="HR4916" s="33"/>
      <c r="HS4916" s="33"/>
      <c r="HT4916" s="33"/>
      <c r="HU4916" s="33"/>
      <c r="HV4916" s="33"/>
      <c r="HW4916" s="33"/>
      <c r="HX4916" s="33"/>
      <c r="HY4916" s="33"/>
      <c r="HZ4916" s="33"/>
      <c r="IA4916" s="33"/>
      <c r="IB4916" s="33"/>
      <c r="IC4916" s="33"/>
      <c r="ID4916" s="33"/>
      <c r="IE4916" s="33"/>
      <c r="IF4916" s="33"/>
      <c r="IG4916" s="33"/>
      <c r="IH4916" s="33"/>
      <c r="II4916" s="33"/>
      <c r="IJ4916" s="33"/>
      <c r="IK4916" s="33"/>
      <c r="IL4916" s="33"/>
      <c r="IM4916" s="33"/>
      <c r="IN4916" s="33"/>
      <c r="IO4916" s="33"/>
      <c r="IP4916" s="33"/>
      <c r="IQ4916" s="33"/>
      <c r="IR4916" s="33"/>
      <c r="IS4916" s="33"/>
      <c r="IT4916" s="33"/>
      <c r="IU4916" s="33"/>
      <c r="IV4916" s="33"/>
    </row>
    <row r="4917" spans="1:256" s="19" customFormat="1" ht="16.5">
      <c r="A4917" s="20">
        <v>4915</v>
      </c>
      <c r="B4917" s="18" t="s">
        <v>11422</v>
      </c>
      <c r="C4917" s="18" t="s">
        <v>11423</v>
      </c>
      <c r="D4917" s="18" t="s">
        <v>3215</v>
      </c>
      <c r="E4917" s="18" t="s">
        <v>1699</v>
      </c>
      <c r="F4917" s="7" t="s">
        <v>11424</v>
      </c>
      <c r="G4917" s="18">
        <v>5</v>
      </c>
      <c r="H4917" s="18">
        <v>99</v>
      </c>
      <c r="I4917" s="21">
        <f t="shared" si="222"/>
        <v>495</v>
      </c>
      <c r="J4917" s="18"/>
      <c r="K4917" s="18"/>
      <c r="L4917" s="18">
        <f t="shared" si="221"/>
        <v>5</v>
      </c>
      <c r="M4917" s="33"/>
      <c r="N4917" s="33"/>
      <c r="O4917" s="33"/>
      <c r="P4917" s="33"/>
      <c r="Q4917" s="33"/>
      <c r="R4917" s="33"/>
      <c r="S4917" s="33"/>
      <c r="T4917" s="33"/>
      <c r="U4917" s="33"/>
      <c r="V4917" s="33"/>
      <c r="W4917" s="33"/>
      <c r="X4917" s="33"/>
      <c r="Y4917" s="33"/>
      <c r="Z4917" s="33"/>
      <c r="AA4917" s="33"/>
      <c r="AB4917" s="33"/>
      <c r="AC4917" s="33"/>
      <c r="AD4917" s="33"/>
      <c r="AE4917" s="33"/>
      <c r="AF4917" s="33"/>
      <c r="AG4917" s="33"/>
      <c r="AH4917" s="33"/>
      <c r="AI4917" s="33"/>
      <c r="AJ4917" s="33"/>
      <c r="AK4917" s="33"/>
      <c r="AL4917" s="33"/>
      <c r="AM4917" s="33"/>
      <c r="AN4917" s="33"/>
      <c r="AO4917" s="33"/>
      <c r="AP4917" s="33"/>
      <c r="AQ4917" s="33"/>
      <c r="AR4917" s="33"/>
      <c r="AS4917" s="33"/>
      <c r="AT4917" s="33"/>
      <c r="AU4917" s="33"/>
      <c r="AV4917" s="33"/>
      <c r="AW4917" s="33"/>
      <c r="AX4917" s="33"/>
      <c r="AY4917" s="33"/>
      <c r="AZ4917" s="33"/>
      <c r="BA4917" s="33"/>
      <c r="BB4917" s="33"/>
      <c r="BC4917" s="33"/>
      <c r="BD4917" s="33"/>
      <c r="BE4917" s="33"/>
      <c r="BF4917" s="33"/>
      <c r="BG4917" s="33"/>
      <c r="BH4917" s="33"/>
      <c r="BI4917" s="33"/>
      <c r="BJ4917" s="33"/>
      <c r="BK4917" s="33"/>
      <c r="BL4917" s="33"/>
      <c r="BM4917" s="33"/>
      <c r="BN4917" s="33"/>
      <c r="BO4917" s="33"/>
      <c r="BP4917" s="33"/>
      <c r="BQ4917" s="33"/>
      <c r="BR4917" s="33"/>
      <c r="BS4917" s="33"/>
      <c r="BT4917" s="33"/>
      <c r="BU4917" s="33"/>
      <c r="BV4917" s="33"/>
      <c r="BW4917" s="33"/>
      <c r="BX4917" s="33"/>
      <c r="BY4917" s="33"/>
      <c r="BZ4917" s="33"/>
      <c r="CA4917" s="33"/>
      <c r="CB4917" s="33"/>
      <c r="CC4917" s="33"/>
      <c r="CD4917" s="33"/>
      <c r="CE4917" s="33"/>
      <c r="CF4917" s="33"/>
      <c r="CG4917" s="33"/>
      <c r="CH4917" s="33"/>
      <c r="CI4917" s="33"/>
      <c r="CJ4917" s="33"/>
      <c r="CK4917" s="33"/>
      <c r="CL4917" s="33"/>
      <c r="CM4917" s="33"/>
      <c r="CN4917" s="33"/>
      <c r="CO4917" s="33"/>
      <c r="CP4917" s="33"/>
      <c r="CQ4917" s="33"/>
      <c r="CR4917" s="33"/>
      <c r="CS4917" s="33"/>
      <c r="CT4917" s="33"/>
      <c r="CU4917" s="33"/>
      <c r="CV4917" s="33"/>
      <c r="CW4917" s="33"/>
      <c r="CX4917" s="33"/>
      <c r="CY4917" s="33"/>
      <c r="CZ4917" s="33"/>
      <c r="DA4917" s="33"/>
      <c r="DB4917" s="33"/>
      <c r="DC4917" s="33"/>
      <c r="DD4917" s="33"/>
      <c r="DE4917" s="33"/>
      <c r="DF4917" s="33"/>
      <c r="DG4917" s="33"/>
      <c r="DH4917" s="33"/>
      <c r="DI4917" s="33"/>
      <c r="DJ4917" s="33"/>
      <c r="DK4917" s="33"/>
      <c r="DL4917" s="33"/>
      <c r="DM4917" s="33"/>
      <c r="DN4917" s="33"/>
      <c r="DO4917" s="33"/>
      <c r="DP4917" s="33"/>
      <c r="DQ4917" s="33"/>
      <c r="DR4917" s="33"/>
      <c r="DS4917" s="33"/>
      <c r="DT4917" s="33"/>
      <c r="DU4917" s="33"/>
      <c r="DV4917" s="33"/>
      <c r="DW4917" s="33"/>
      <c r="DX4917" s="33"/>
      <c r="DY4917" s="33"/>
      <c r="DZ4917" s="33"/>
      <c r="EA4917" s="33"/>
      <c r="EB4917" s="33"/>
      <c r="EC4917" s="33"/>
      <c r="ED4917" s="33"/>
      <c r="EE4917" s="33"/>
      <c r="EF4917" s="33"/>
      <c r="EG4917" s="33"/>
      <c r="EH4917" s="33"/>
      <c r="EI4917" s="33"/>
      <c r="EJ4917" s="33"/>
      <c r="EK4917" s="33"/>
      <c r="EL4917" s="33"/>
      <c r="EM4917" s="33"/>
      <c r="EN4917" s="33"/>
      <c r="EO4917" s="33"/>
      <c r="EP4917" s="33"/>
      <c r="EQ4917" s="33"/>
      <c r="ER4917" s="33"/>
      <c r="ES4917" s="33"/>
      <c r="ET4917" s="33"/>
      <c r="EU4917" s="33"/>
      <c r="EV4917" s="33"/>
      <c r="EW4917" s="33"/>
      <c r="EX4917" s="33"/>
      <c r="EY4917" s="33"/>
      <c r="EZ4917" s="33"/>
      <c r="FA4917" s="33"/>
      <c r="FB4917" s="33"/>
      <c r="FC4917" s="33"/>
      <c r="FD4917" s="33"/>
      <c r="FE4917" s="33"/>
      <c r="FF4917" s="33"/>
      <c r="FG4917" s="33"/>
      <c r="FH4917" s="33"/>
      <c r="FI4917" s="33"/>
      <c r="FJ4917" s="33"/>
      <c r="FK4917" s="33"/>
      <c r="FL4917" s="33"/>
      <c r="FM4917" s="33"/>
      <c r="FN4917" s="33"/>
      <c r="FO4917" s="33"/>
      <c r="FP4917" s="33"/>
      <c r="FQ4917" s="33"/>
      <c r="FR4917" s="33"/>
      <c r="FS4917" s="33"/>
      <c r="FT4917" s="33"/>
      <c r="FU4917" s="33"/>
      <c r="FV4917" s="33"/>
      <c r="FW4917" s="33"/>
      <c r="FX4917" s="33"/>
      <c r="FY4917" s="33"/>
      <c r="FZ4917" s="33"/>
      <c r="GA4917" s="33"/>
      <c r="GB4917" s="33"/>
      <c r="GC4917" s="33"/>
      <c r="GD4917" s="33"/>
      <c r="GE4917" s="33"/>
      <c r="GF4917" s="33"/>
      <c r="GG4917" s="33"/>
      <c r="GH4917" s="33"/>
      <c r="GI4917" s="33"/>
      <c r="GJ4917" s="33"/>
      <c r="GK4917" s="33"/>
      <c r="GL4917" s="33"/>
      <c r="GM4917" s="33"/>
      <c r="GN4917" s="33"/>
      <c r="GO4917" s="33"/>
      <c r="GP4917" s="33"/>
      <c r="GQ4917" s="33"/>
      <c r="GR4917" s="33"/>
      <c r="GS4917" s="33"/>
      <c r="GT4917" s="33"/>
      <c r="GU4917" s="33"/>
      <c r="GV4917" s="33"/>
      <c r="GW4917" s="33"/>
      <c r="GX4917" s="33"/>
      <c r="GY4917" s="33"/>
      <c r="GZ4917" s="33"/>
      <c r="HA4917" s="33"/>
      <c r="HB4917" s="33"/>
      <c r="HC4917" s="33"/>
      <c r="HD4917" s="33"/>
      <c r="HE4917" s="33"/>
      <c r="HF4917" s="33"/>
      <c r="HG4917" s="33"/>
      <c r="HH4917" s="33"/>
      <c r="HI4917" s="33"/>
      <c r="HJ4917" s="33"/>
      <c r="HK4917" s="33"/>
      <c r="HL4917" s="33"/>
      <c r="HM4917" s="33"/>
      <c r="HN4917" s="33"/>
      <c r="HO4917" s="33"/>
      <c r="HP4917" s="33"/>
      <c r="HQ4917" s="33"/>
      <c r="HR4917" s="33"/>
      <c r="HS4917" s="33"/>
      <c r="HT4917" s="33"/>
      <c r="HU4917" s="33"/>
      <c r="HV4917" s="33"/>
      <c r="HW4917" s="33"/>
      <c r="HX4917" s="33"/>
      <c r="HY4917" s="33"/>
      <c r="HZ4917" s="33"/>
      <c r="IA4917" s="33"/>
      <c r="IB4917" s="33"/>
      <c r="IC4917" s="33"/>
      <c r="ID4917" s="33"/>
      <c r="IE4917" s="33"/>
      <c r="IF4917" s="33"/>
      <c r="IG4917" s="33"/>
      <c r="IH4917" s="33"/>
      <c r="II4917" s="33"/>
      <c r="IJ4917" s="33"/>
      <c r="IK4917" s="33"/>
      <c r="IL4917" s="33"/>
      <c r="IM4917" s="33"/>
      <c r="IN4917" s="33"/>
      <c r="IO4917" s="33"/>
      <c r="IP4917" s="33"/>
      <c r="IQ4917" s="33"/>
      <c r="IR4917" s="33"/>
      <c r="IS4917" s="33"/>
      <c r="IT4917" s="33"/>
      <c r="IU4917" s="33"/>
      <c r="IV4917" s="33"/>
    </row>
    <row r="4918" spans="1:256" s="19" customFormat="1" ht="16.5">
      <c r="A4918" s="20">
        <v>4916</v>
      </c>
      <c r="B4918" s="18" t="s">
        <v>11425</v>
      </c>
      <c r="C4918" s="18" t="s">
        <v>11423</v>
      </c>
      <c r="D4918" s="18" t="s">
        <v>3215</v>
      </c>
      <c r="E4918" s="18" t="s">
        <v>1699</v>
      </c>
      <c r="F4918" s="7" t="s">
        <v>11426</v>
      </c>
      <c r="G4918" s="18">
        <v>5</v>
      </c>
      <c r="H4918" s="18">
        <v>149</v>
      </c>
      <c r="I4918" s="21">
        <f t="shared" si="222"/>
        <v>745</v>
      </c>
      <c r="J4918" s="18"/>
      <c r="K4918" s="18"/>
      <c r="L4918" s="18">
        <f t="shared" si="221"/>
        <v>5</v>
      </c>
      <c r="M4918" s="33"/>
      <c r="N4918" s="33"/>
      <c r="O4918" s="33"/>
      <c r="P4918" s="33"/>
      <c r="Q4918" s="33"/>
      <c r="R4918" s="33"/>
      <c r="S4918" s="33"/>
      <c r="T4918" s="33"/>
      <c r="U4918" s="33"/>
      <c r="V4918" s="33"/>
      <c r="W4918" s="33"/>
      <c r="X4918" s="33"/>
      <c r="Y4918" s="33"/>
      <c r="Z4918" s="33"/>
      <c r="AA4918" s="33"/>
      <c r="AB4918" s="33"/>
      <c r="AC4918" s="33"/>
      <c r="AD4918" s="33"/>
      <c r="AE4918" s="33"/>
      <c r="AF4918" s="33"/>
      <c r="AG4918" s="33"/>
      <c r="AH4918" s="33"/>
      <c r="AI4918" s="33"/>
      <c r="AJ4918" s="33"/>
      <c r="AK4918" s="33"/>
      <c r="AL4918" s="33"/>
      <c r="AM4918" s="33"/>
      <c r="AN4918" s="33"/>
      <c r="AO4918" s="33"/>
      <c r="AP4918" s="33"/>
      <c r="AQ4918" s="33"/>
      <c r="AR4918" s="33"/>
      <c r="AS4918" s="33"/>
      <c r="AT4918" s="33"/>
      <c r="AU4918" s="33"/>
      <c r="AV4918" s="33"/>
      <c r="AW4918" s="33"/>
      <c r="AX4918" s="33"/>
      <c r="AY4918" s="33"/>
      <c r="AZ4918" s="33"/>
      <c r="BA4918" s="33"/>
      <c r="BB4918" s="33"/>
      <c r="BC4918" s="33"/>
      <c r="BD4918" s="33"/>
      <c r="BE4918" s="33"/>
      <c r="BF4918" s="33"/>
      <c r="BG4918" s="33"/>
      <c r="BH4918" s="33"/>
      <c r="BI4918" s="33"/>
      <c r="BJ4918" s="33"/>
      <c r="BK4918" s="33"/>
      <c r="BL4918" s="33"/>
      <c r="BM4918" s="33"/>
      <c r="BN4918" s="33"/>
      <c r="BO4918" s="33"/>
      <c r="BP4918" s="33"/>
      <c r="BQ4918" s="33"/>
      <c r="BR4918" s="33"/>
      <c r="BS4918" s="33"/>
      <c r="BT4918" s="33"/>
      <c r="BU4918" s="33"/>
      <c r="BV4918" s="33"/>
      <c r="BW4918" s="33"/>
      <c r="BX4918" s="33"/>
      <c r="BY4918" s="33"/>
      <c r="BZ4918" s="33"/>
      <c r="CA4918" s="33"/>
      <c r="CB4918" s="33"/>
      <c r="CC4918" s="33"/>
      <c r="CD4918" s="33"/>
      <c r="CE4918" s="33"/>
      <c r="CF4918" s="33"/>
      <c r="CG4918" s="33"/>
      <c r="CH4918" s="33"/>
      <c r="CI4918" s="33"/>
      <c r="CJ4918" s="33"/>
      <c r="CK4918" s="33"/>
      <c r="CL4918" s="33"/>
      <c r="CM4918" s="33"/>
      <c r="CN4918" s="33"/>
      <c r="CO4918" s="33"/>
      <c r="CP4918" s="33"/>
      <c r="CQ4918" s="33"/>
      <c r="CR4918" s="33"/>
      <c r="CS4918" s="33"/>
      <c r="CT4918" s="33"/>
      <c r="CU4918" s="33"/>
      <c r="CV4918" s="33"/>
      <c r="CW4918" s="33"/>
      <c r="CX4918" s="33"/>
      <c r="CY4918" s="33"/>
      <c r="CZ4918" s="33"/>
      <c r="DA4918" s="33"/>
      <c r="DB4918" s="33"/>
      <c r="DC4918" s="33"/>
      <c r="DD4918" s="33"/>
      <c r="DE4918" s="33"/>
      <c r="DF4918" s="33"/>
      <c r="DG4918" s="33"/>
      <c r="DH4918" s="33"/>
      <c r="DI4918" s="33"/>
      <c r="DJ4918" s="33"/>
      <c r="DK4918" s="33"/>
      <c r="DL4918" s="33"/>
      <c r="DM4918" s="33"/>
      <c r="DN4918" s="33"/>
      <c r="DO4918" s="33"/>
      <c r="DP4918" s="33"/>
      <c r="DQ4918" s="33"/>
      <c r="DR4918" s="33"/>
      <c r="DS4918" s="33"/>
      <c r="DT4918" s="33"/>
      <c r="DU4918" s="33"/>
      <c r="DV4918" s="33"/>
      <c r="DW4918" s="33"/>
      <c r="DX4918" s="33"/>
      <c r="DY4918" s="33"/>
      <c r="DZ4918" s="33"/>
      <c r="EA4918" s="33"/>
      <c r="EB4918" s="33"/>
      <c r="EC4918" s="33"/>
      <c r="ED4918" s="33"/>
      <c r="EE4918" s="33"/>
      <c r="EF4918" s="33"/>
      <c r="EG4918" s="33"/>
      <c r="EH4918" s="33"/>
      <c r="EI4918" s="33"/>
      <c r="EJ4918" s="33"/>
      <c r="EK4918" s="33"/>
      <c r="EL4918" s="33"/>
      <c r="EM4918" s="33"/>
      <c r="EN4918" s="33"/>
      <c r="EO4918" s="33"/>
      <c r="EP4918" s="33"/>
      <c r="EQ4918" s="33"/>
      <c r="ER4918" s="33"/>
      <c r="ES4918" s="33"/>
      <c r="ET4918" s="33"/>
      <c r="EU4918" s="33"/>
      <c r="EV4918" s="33"/>
      <c r="EW4918" s="33"/>
      <c r="EX4918" s="33"/>
      <c r="EY4918" s="33"/>
      <c r="EZ4918" s="33"/>
      <c r="FA4918" s="33"/>
      <c r="FB4918" s="33"/>
      <c r="FC4918" s="33"/>
      <c r="FD4918" s="33"/>
      <c r="FE4918" s="33"/>
      <c r="FF4918" s="33"/>
      <c r="FG4918" s="33"/>
      <c r="FH4918" s="33"/>
      <c r="FI4918" s="33"/>
      <c r="FJ4918" s="33"/>
      <c r="FK4918" s="33"/>
      <c r="FL4918" s="33"/>
      <c r="FM4918" s="33"/>
      <c r="FN4918" s="33"/>
      <c r="FO4918" s="33"/>
      <c r="FP4918" s="33"/>
      <c r="FQ4918" s="33"/>
      <c r="FR4918" s="33"/>
      <c r="FS4918" s="33"/>
      <c r="FT4918" s="33"/>
      <c r="FU4918" s="33"/>
      <c r="FV4918" s="33"/>
      <c r="FW4918" s="33"/>
      <c r="FX4918" s="33"/>
      <c r="FY4918" s="33"/>
      <c r="FZ4918" s="33"/>
      <c r="GA4918" s="33"/>
      <c r="GB4918" s="33"/>
      <c r="GC4918" s="33"/>
      <c r="GD4918" s="33"/>
      <c r="GE4918" s="33"/>
      <c r="GF4918" s="33"/>
      <c r="GG4918" s="33"/>
      <c r="GH4918" s="33"/>
      <c r="GI4918" s="33"/>
      <c r="GJ4918" s="33"/>
      <c r="GK4918" s="33"/>
      <c r="GL4918" s="33"/>
      <c r="GM4918" s="33"/>
      <c r="GN4918" s="33"/>
      <c r="GO4918" s="33"/>
      <c r="GP4918" s="33"/>
      <c r="GQ4918" s="33"/>
      <c r="GR4918" s="33"/>
      <c r="GS4918" s="33"/>
      <c r="GT4918" s="33"/>
      <c r="GU4918" s="33"/>
      <c r="GV4918" s="33"/>
      <c r="GW4918" s="33"/>
      <c r="GX4918" s="33"/>
      <c r="GY4918" s="33"/>
      <c r="GZ4918" s="33"/>
      <c r="HA4918" s="33"/>
      <c r="HB4918" s="33"/>
      <c r="HC4918" s="33"/>
      <c r="HD4918" s="33"/>
      <c r="HE4918" s="33"/>
      <c r="HF4918" s="33"/>
      <c r="HG4918" s="33"/>
      <c r="HH4918" s="33"/>
      <c r="HI4918" s="33"/>
      <c r="HJ4918" s="33"/>
      <c r="HK4918" s="33"/>
      <c r="HL4918" s="33"/>
      <c r="HM4918" s="33"/>
      <c r="HN4918" s="33"/>
      <c r="HO4918" s="33"/>
      <c r="HP4918" s="33"/>
      <c r="HQ4918" s="33"/>
      <c r="HR4918" s="33"/>
      <c r="HS4918" s="33"/>
      <c r="HT4918" s="33"/>
      <c r="HU4918" s="33"/>
      <c r="HV4918" s="33"/>
      <c r="HW4918" s="33"/>
      <c r="HX4918" s="33"/>
      <c r="HY4918" s="33"/>
      <c r="HZ4918" s="33"/>
      <c r="IA4918" s="33"/>
      <c r="IB4918" s="33"/>
      <c r="IC4918" s="33"/>
      <c r="ID4918" s="33"/>
      <c r="IE4918" s="33"/>
      <c r="IF4918" s="33"/>
      <c r="IG4918" s="33"/>
      <c r="IH4918" s="33"/>
      <c r="II4918" s="33"/>
      <c r="IJ4918" s="33"/>
      <c r="IK4918" s="33"/>
      <c r="IL4918" s="33"/>
      <c r="IM4918" s="33"/>
      <c r="IN4918" s="33"/>
      <c r="IO4918" s="33"/>
      <c r="IP4918" s="33"/>
      <c r="IQ4918" s="33"/>
      <c r="IR4918" s="33"/>
      <c r="IS4918" s="33"/>
      <c r="IT4918" s="33"/>
      <c r="IU4918" s="33"/>
      <c r="IV4918" s="33"/>
    </row>
    <row r="4919" spans="1:256" s="19" customFormat="1" ht="16.5">
      <c r="A4919" s="20">
        <v>4917</v>
      </c>
      <c r="B4919" s="18" t="s">
        <v>11427</v>
      </c>
      <c r="C4919" s="18" t="s">
        <v>11428</v>
      </c>
      <c r="D4919" s="18" t="s">
        <v>11429</v>
      </c>
      <c r="E4919" s="18" t="s">
        <v>1699</v>
      </c>
      <c r="F4919" s="7" t="s">
        <v>11430</v>
      </c>
      <c r="G4919" s="18">
        <v>2</v>
      </c>
      <c r="H4919" s="18">
        <v>260</v>
      </c>
      <c r="I4919" s="21">
        <f t="shared" si="222"/>
        <v>520</v>
      </c>
      <c r="J4919" s="18"/>
      <c r="K4919" s="18"/>
      <c r="L4919" s="18">
        <f t="shared" si="221"/>
        <v>2</v>
      </c>
      <c r="M4919" s="33"/>
      <c r="N4919" s="33"/>
      <c r="O4919" s="33"/>
      <c r="P4919" s="33"/>
      <c r="Q4919" s="33"/>
      <c r="R4919" s="33"/>
      <c r="S4919" s="33"/>
      <c r="T4919" s="33"/>
      <c r="U4919" s="33"/>
      <c r="V4919" s="33"/>
      <c r="W4919" s="33"/>
      <c r="X4919" s="33"/>
      <c r="Y4919" s="33"/>
      <c r="Z4919" s="33"/>
      <c r="AA4919" s="33"/>
      <c r="AB4919" s="33"/>
      <c r="AC4919" s="33"/>
      <c r="AD4919" s="33"/>
      <c r="AE4919" s="33"/>
      <c r="AF4919" s="33"/>
      <c r="AG4919" s="33"/>
      <c r="AH4919" s="33"/>
      <c r="AI4919" s="33"/>
      <c r="AJ4919" s="33"/>
      <c r="AK4919" s="33"/>
      <c r="AL4919" s="33"/>
      <c r="AM4919" s="33"/>
      <c r="AN4919" s="33"/>
      <c r="AO4919" s="33"/>
      <c r="AP4919" s="33"/>
      <c r="AQ4919" s="33"/>
      <c r="AR4919" s="33"/>
      <c r="AS4919" s="33"/>
      <c r="AT4919" s="33"/>
      <c r="AU4919" s="33"/>
      <c r="AV4919" s="33"/>
      <c r="AW4919" s="33"/>
      <c r="AX4919" s="33"/>
      <c r="AY4919" s="33"/>
      <c r="AZ4919" s="33"/>
      <c r="BA4919" s="33"/>
      <c r="BB4919" s="33"/>
      <c r="BC4919" s="33"/>
      <c r="BD4919" s="33"/>
      <c r="BE4919" s="33"/>
      <c r="BF4919" s="33"/>
      <c r="BG4919" s="33"/>
      <c r="BH4919" s="33"/>
      <c r="BI4919" s="33"/>
      <c r="BJ4919" s="33"/>
      <c r="BK4919" s="33"/>
      <c r="BL4919" s="33"/>
      <c r="BM4919" s="33"/>
      <c r="BN4919" s="33"/>
      <c r="BO4919" s="33"/>
      <c r="BP4919" s="33"/>
      <c r="BQ4919" s="33"/>
      <c r="BR4919" s="33"/>
      <c r="BS4919" s="33"/>
      <c r="BT4919" s="33"/>
      <c r="BU4919" s="33"/>
      <c r="BV4919" s="33"/>
      <c r="BW4919" s="33"/>
      <c r="BX4919" s="33"/>
      <c r="BY4919" s="33"/>
      <c r="BZ4919" s="33"/>
      <c r="CA4919" s="33"/>
      <c r="CB4919" s="33"/>
      <c r="CC4919" s="33"/>
      <c r="CD4919" s="33"/>
      <c r="CE4919" s="33"/>
      <c r="CF4919" s="33"/>
      <c r="CG4919" s="33"/>
      <c r="CH4919" s="33"/>
      <c r="CI4919" s="33"/>
      <c r="CJ4919" s="33"/>
      <c r="CK4919" s="33"/>
      <c r="CL4919" s="33"/>
      <c r="CM4919" s="33"/>
      <c r="CN4919" s="33"/>
      <c r="CO4919" s="33"/>
      <c r="CP4919" s="33"/>
      <c r="CQ4919" s="33"/>
      <c r="CR4919" s="33"/>
      <c r="CS4919" s="33"/>
      <c r="CT4919" s="33"/>
      <c r="CU4919" s="33"/>
      <c r="CV4919" s="33"/>
      <c r="CW4919" s="33"/>
      <c r="CX4919" s="33"/>
      <c r="CY4919" s="33"/>
      <c r="CZ4919" s="33"/>
      <c r="DA4919" s="33"/>
      <c r="DB4919" s="33"/>
      <c r="DC4919" s="33"/>
      <c r="DD4919" s="33"/>
      <c r="DE4919" s="33"/>
      <c r="DF4919" s="33"/>
      <c r="DG4919" s="33"/>
      <c r="DH4919" s="33"/>
      <c r="DI4919" s="33"/>
      <c r="DJ4919" s="33"/>
      <c r="DK4919" s="33"/>
      <c r="DL4919" s="33"/>
      <c r="DM4919" s="33"/>
      <c r="DN4919" s="33"/>
      <c r="DO4919" s="33"/>
      <c r="DP4919" s="33"/>
      <c r="DQ4919" s="33"/>
      <c r="DR4919" s="33"/>
      <c r="DS4919" s="33"/>
      <c r="DT4919" s="33"/>
      <c r="DU4919" s="33"/>
      <c r="DV4919" s="33"/>
      <c r="DW4919" s="33"/>
      <c r="DX4919" s="33"/>
      <c r="DY4919" s="33"/>
      <c r="DZ4919" s="33"/>
      <c r="EA4919" s="33"/>
      <c r="EB4919" s="33"/>
      <c r="EC4919" s="33"/>
      <c r="ED4919" s="33"/>
      <c r="EE4919" s="33"/>
      <c r="EF4919" s="33"/>
      <c r="EG4919" s="33"/>
      <c r="EH4919" s="33"/>
      <c r="EI4919" s="33"/>
      <c r="EJ4919" s="33"/>
      <c r="EK4919" s="33"/>
      <c r="EL4919" s="33"/>
      <c r="EM4919" s="33"/>
      <c r="EN4919" s="33"/>
      <c r="EO4919" s="33"/>
      <c r="EP4919" s="33"/>
      <c r="EQ4919" s="33"/>
      <c r="ER4919" s="33"/>
      <c r="ES4919" s="33"/>
      <c r="ET4919" s="33"/>
      <c r="EU4919" s="33"/>
      <c r="EV4919" s="33"/>
      <c r="EW4919" s="33"/>
      <c r="EX4919" s="33"/>
      <c r="EY4919" s="33"/>
      <c r="EZ4919" s="33"/>
      <c r="FA4919" s="33"/>
      <c r="FB4919" s="33"/>
      <c r="FC4919" s="33"/>
      <c r="FD4919" s="33"/>
      <c r="FE4919" s="33"/>
      <c r="FF4919" s="33"/>
      <c r="FG4919" s="33"/>
      <c r="FH4919" s="33"/>
      <c r="FI4919" s="33"/>
      <c r="FJ4919" s="33"/>
      <c r="FK4919" s="33"/>
      <c r="FL4919" s="33"/>
      <c r="FM4919" s="33"/>
      <c r="FN4919" s="33"/>
      <c r="FO4919" s="33"/>
      <c r="FP4919" s="33"/>
      <c r="FQ4919" s="33"/>
      <c r="FR4919" s="33"/>
      <c r="FS4919" s="33"/>
      <c r="FT4919" s="33"/>
      <c r="FU4919" s="33"/>
      <c r="FV4919" s="33"/>
      <c r="FW4919" s="33"/>
      <c r="FX4919" s="33"/>
      <c r="FY4919" s="33"/>
      <c r="FZ4919" s="33"/>
      <c r="GA4919" s="33"/>
      <c r="GB4919" s="33"/>
      <c r="GC4919" s="33"/>
      <c r="GD4919" s="33"/>
      <c r="GE4919" s="33"/>
      <c r="GF4919" s="33"/>
      <c r="GG4919" s="33"/>
      <c r="GH4919" s="33"/>
      <c r="GI4919" s="33"/>
      <c r="GJ4919" s="33"/>
      <c r="GK4919" s="33"/>
      <c r="GL4919" s="33"/>
      <c r="GM4919" s="33"/>
      <c r="GN4919" s="33"/>
      <c r="GO4919" s="33"/>
      <c r="GP4919" s="33"/>
      <c r="GQ4919" s="33"/>
      <c r="GR4919" s="33"/>
      <c r="GS4919" s="33"/>
      <c r="GT4919" s="33"/>
      <c r="GU4919" s="33"/>
      <c r="GV4919" s="33"/>
      <c r="GW4919" s="33"/>
      <c r="GX4919" s="33"/>
      <c r="GY4919" s="33"/>
      <c r="GZ4919" s="33"/>
      <c r="HA4919" s="33"/>
      <c r="HB4919" s="33"/>
      <c r="HC4919" s="33"/>
      <c r="HD4919" s="33"/>
      <c r="HE4919" s="33"/>
      <c r="HF4919" s="33"/>
      <c r="HG4919" s="33"/>
      <c r="HH4919" s="33"/>
      <c r="HI4919" s="33"/>
      <c r="HJ4919" s="33"/>
      <c r="HK4919" s="33"/>
      <c r="HL4919" s="33"/>
      <c r="HM4919" s="33"/>
      <c r="HN4919" s="33"/>
      <c r="HO4919" s="33"/>
      <c r="HP4919" s="33"/>
      <c r="HQ4919" s="33"/>
      <c r="HR4919" s="33"/>
      <c r="HS4919" s="33"/>
      <c r="HT4919" s="33"/>
      <c r="HU4919" s="33"/>
      <c r="HV4919" s="33"/>
      <c r="HW4919" s="33"/>
      <c r="HX4919" s="33"/>
      <c r="HY4919" s="33"/>
      <c r="HZ4919" s="33"/>
      <c r="IA4919" s="33"/>
      <c r="IB4919" s="33"/>
      <c r="IC4919" s="33"/>
      <c r="ID4919" s="33"/>
      <c r="IE4919" s="33"/>
      <c r="IF4919" s="33"/>
      <c r="IG4919" s="33"/>
      <c r="IH4919" s="33"/>
      <c r="II4919" s="33"/>
      <c r="IJ4919" s="33"/>
      <c r="IK4919" s="33"/>
      <c r="IL4919" s="33"/>
      <c r="IM4919" s="33"/>
      <c r="IN4919" s="33"/>
      <c r="IO4919" s="33"/>
      <c r="IP4919" s="33"/>
      <c r="IQ4919" s="33"/>
      <c r="IR4919" s="33"/>
      <c r="IS4919" s="33"/>
      <c r="IT4919" s="33"/>
      <c r="IU4919" s="33"/>
      <c r="IV4919" s="33"/>
    </row>
    <row r="4920" spans="1:256" s="19" customFormat="1" ht="16.5">
      <c r="A4920" s="20">
        <v>4918</v>
      </c>
      <c r="B4920" s="18" t="s">
        <v>11431</v>
      </c>
      <c r="C4920" s="18" t="s">
        <v>11432</v>
      </c>
      <c r="D4920" s="18" t="s">
        <v>11433</v>
      </c>
      <c r="E4920" s="18" t="s">
        <v>1699</v>
      </c>
      <c r="F4920" s="7" t="s">
        <v>11434</v>
      </c>
      <c r="G4920" s="18">
        <v>5</v>
      </c>
      <c r="H4920" s="18">
        <v>250</v>
      </c>
      <c r="I4920" s="21">
        <f t="shared" si="222"/>
        <v>1250</v>
      </c>
      <c r="J4920" s="18"/>
      <c r="K4920" s="18"/>
      <c r="L4920" s="18">
        <f t="shared" si="221"/>
        <v>5</v>
      </c>
      <c r="M4920" s="33"/>
      <c r="N4920" s="33"/>
      <c r="O4920" s="33"/>
      <c r="P4920" s="33"/>
      <c r="Q4920" s="33"/>
      <c r="R4920" s="33"/>
      <c r="S4920" s="33"/>
      <c r="T4920" s="33"/>
      <c r="U4920" s="33"/>
      <c r="V4920" s="33"/>
      <c r="W4920" s="33"/>
      <c r="X4920" s="33"/>
      <c r="Y4920" s="33"/>
      <c r="Z4920" s="33"/>
      <c r="AA4920" s="33"/>
      <c r="AB4920" s="33"/>
      <c r="AC4920" s="33"/>
      <c r="AD4920" s="33"/>
      <c r="AE4920" s="33"/>
      <c r="AF4920" s="33"/>
      <c r="AG4920" s="33"/>
      <c r="AH4920" s="33"/>
      <c r="AI4920" s="33"/>
      <c r="AJ4920" s="33"/>
      <c r="AK4920" s="33"/>
      <c r="AL4920" s="33"/>
      <c r="AM4920" s="33"/>
      <c r="AN4920" s="33"/>
      <c r="AO4920" s="33"/>
      <c r="AP4920" s="33"/>
      <c r="AQ4920" s="33"/>
      <c r="AR4920" s="33"/>
      <c r="AS4920" s="33"/>
      <c r="AT4920" s="33"/>
      <c r="AU4920" s="33"/>
      <c r="AV4920" s="33"/>
      <c r="AW4920" s="33"/>
      <c r="AX4920" s="33"/>
      <c r="AY4920" s="33"/>
      <c r="AZ4920" s="33"/>
      <c r="BA4920" s="33"/>
      <c r="BB4920" s="33"/>
      <c r="BC4920" s="33"/>
      <c r="BD4920" s="33"/>
      <c r="BE4920" s="33"/>
      <c r="BF4920" s="33"/>
      <c r="BG4920" s="33"/>
      <c r="BH4920" s="33"/>
      <c r="BI4920" s="33"/>
      <c r="BJ4920" s="33"/>
      <c r="BK4920" s="33"/>
      <c r="BL4920" s="33"/>
      <c r="BM4920" s="33"/>
      <c r="BN4920" s="33"/>
      <c r="BO4920" s="33"/>
      <c r="BP4920" s="33"/>
      <c r="BQ4920" s="33"/>
      <c r="BR4920" s="33"/>
      <c r="BS4920" s="33"/>
      <c r="BT4920" s="33"/>
      <c r="BU4920" s="33"/>
      <c r="BV4920" s="33"/>
      <c r="BW4920" s="33"/>
      <c r="BX4920" s="33"/>
      <c r="BY4920" s="33"/>
      <c r="BZ4920" s="33"/>
      <c r="CA4920" s="33"/>
      <c r="CB4920" s="33"/>
      <c r="CC4920" s="33"/>
      <c r="CD4920" s="33"/>
      <c r="CE4920" s="33"/>
      <c r="CF4920" s="33"/>
      <c r="CG4920" s="33"/>
      <c r="CH4920" s="33"/>
      <c r="CI4920" s="33"/>
      <c r="CJ4920" s="33"/>
      <c r="CK4920" s="33"/>
      <c r="CL4920" s="33"/>
      <c r="CM4920" s="33"/>
      <c r="CN4920" s="33"/>
      <c r="CO4920" s="33"/>
      <c r="CP4920" s="33"/>
      <c r="CQ4920" s="33"/>
      <c r="CR4920" s="33"/>
      <c r="CS4920" s="33"/>
      <c r="CT4920" s="33"/>
      <c r="CU4920" s="33"/>
      <c r="CV4920" s="33"/>
      <c r="CW4920" s="33"/>
      <c r="CX4920" s="33"/>
      <c r="CY4920" s="33"/>
      <c r="CZ4920" s="33"/>
      <c r="DA4920" s="33"/>
      <c r="DB4920" s="33"/>
      <c r="DC4920" s="33"/>
      <c r="DD4920" s="33"/>
      <c r="DE4920" s="33"/>
      <c r="DF4920" s="33"/>
      <c r="DG4920" s="33"/>
      <c r="DH4920" s="33"/>
      <c r="DI4920" s="33"/>
      <c r="DJ4920" s="33"/>
      <c r="DK4920" s="33"/>
      <c r="DL4920" s="33"/>
      <c r="DM4920" s="33"/>
      <c r="DN4920" s="33"/>
      <c r="DO4920" s="33"/>
      <c r="DP4920" s="33"/>
      <c r="DQ4920" s="33"/>
      <c r="DR4920" s="33"/>
      <c r="DS4920" s="33"/>
      <c r="DT4920" s="33"/>
      <c r="DU4920" s="33"/>
      <c r="DV4920" s="33"/>
      <c r="DW4920" s="33"/>
      <c r="DX4920" s="33"/>
      <c r="DY4920" s="33"/>
      <c r="DZ4920" s="33"/>
      <c r="EA4920" s="33"/>
      <c r="EB4920" s="33"/>
      <c r="EC4920" s="33"/>
      <c r="ED4920" s="33"/>
      <c r="EE4920" s="33"/>
      <c r="EF4920" s="33"/>
      <c r="EG4920" s="33"/>
      <c r="EH4920" s="33"/>
      <c r="EI4920" s="33"/>
      <c r="EJ4920" s="33"/>
      <c r="EK4920" s="33"/>
      <c r="EL4920" s="33"/>
      <c r="EM4920" s="33"/>
      <c r="EN4920" s="33"/>
      <c r="EO4920" s="33"/>
      <c r="EP4920" s="33"/>
      <c r="EQ4920" s="33"/>
      <c r="ER4920" s="33"/>
      <c r="ES4920" s="33"/>
      <c r="ET4920" s="33"/>
      <c r="EU4920" s="33"/>
      <c r="EV4920" s="33"/>
      <c r="EW4920" s="33"/>
      <c r="EX4920" s="33"/>
      <c r="EY4920" s="33"/>
      <c r="EZ4920" s="33"/>
      <c r="FA4920" s="33"/>
      <c r="FB4920" s="33"/>
      <c r="FC4920" s="33"/>
      <c r="FD4920" s="33"/>
      <c r="FE4920" s="33"/>
      <c r="FF4920" s="33"/>
      <c r="FG4920" s="33"/>
      <c r="FH4920" s="33"/>
      <c r="FI4920" s="33"/>
      <c r="FJ4920" s="33"/>
      <c r="FK4920" s="33"/>
      <c r="FL4920" s="33"/>
      <c r="FM4920" s="33"/>
      <c r="FN4920" s="33"/>
      <c r="FO4920" s="33"/>
      <c r="FP4920" s="33"/>
      <c r="FQ4920" s="33"/>
      <c r="FR4920" s="33"/>
      <c r="FS4920" s="33"/>
      <c r="FT4920" s="33"/>
      <c r="FU4920" s="33"/>
      <c r="FV4920" s="33"/>
      <c r="FW4920" s="33"/>
      <c r="FX4920" s="33"/>
      <c r="FY4920" s="33"/>
      <c r="FZ4920" s="33"/>
      <c r="GA4920" s="33"/>
      <c r="GB4920" s="33"/>
      <c r="GC4920" s="33"/>
      <c r="GD4920" s="33"/>
      <c r="GE4920" s="33"/>
      <c r="GF4920" s="33"/>
      <c r="GG4920" s="33"/>
      <c r="GH4920" s="33"/>
      <c r="GI4920" s="33"/>
      <c r="GJ4920" s="33"/>
      <c r="GK4920" s="33"/>
      <c r="GL4920" s="33"/>
      <c r="GM4920" s="33"/>
      <c r="GN4920" s="33"/>
      <c r="GO4920" s="33"/>
      <c r="GP4920" s="33"/>
      <c r="GQ4920" s="33"/>
      <c r="GR4920" s="33"/>
      <c r="GS4920" s="33"/>
      <c r="GT4920" s="33"/>
      <c r="GU4920" s="33"/>
      <c r="GV4920" s="33"/>
      <c r="GW4920" s="33"/>
      <c r="GX4920" s="33"/>
      <c r="GY4920" s="33"/>
      <c r="GZ4920" s="33"/>
      <c r="HA4920" s="33"/>
      <c r="HB4920" s="33"/>
      <c r="HC4920" s="33"/>
      <c r="HD4920" s="33"/>
      <c r="HE4920" s="33"/>
      <c r="HF4920" s="33"/>
      <c r="HG4920" s="33"/>
      <c r="HH4920" s="33"/>
      <c r="HI4920" s="33"/>
      <c r="HJ4920" s="33"/>
      <c r="HK4920" s="33"/>
      <c r="HL4920" s="33"/>
      <c r="HM4920" s="33"/>
      <c r="HN4920" s="33"/>
      <c r="HO4920" s="33"/>
      <c r="HP4920" s="33"/>
      <c r="HQ4920" s="33"/>
      <c r="HR4920" s="33"/>
      <c r="HS4920" s="33"/>
      <c r="HT4920" s="33"/>
      <c r="HU4920" s="33"/>
      <c r="HV4920" s="33"/>
      <c r="HW4920" s="33"/>
      <c r="HX4920" s="33"/>
      <c r="HY4920" s="33"/>
      <c r="HZ4920" s="33"/>
      <c r="IA4920" s="33"/>
      <c r="IB4920" s="33"/>
      <c r="IC4920" s="33"/>
      <c r="ID4920" s="33"/>
      <c r="IE4920" s="33"/>
      <c r="IF4920" s="33"/>
      <c r="IG4920" s="33"/>
      <c r="IH4920" s="33"/>
      <c r="II4920" s="33"/>
      <c r="IJ4920" s="33"/>
      <c r="IK4920" s="33"/>
      <c r="IL4920" s="33"/>
      <c r="IM4920" s="33"/>
      <c r="IN4920" s="33"/>
      <c r="IO4920" s="33"/>
      <c r="IP4920" s="33"/>
      <c r="IQ4920" s="33"/>
      <c r="IR4920" s="33"/>
      <c r="IS4920" s="33"/>
      <c r="IT4920" s="33"/>
      <c r="IU4920" s="33"/>
      <c r="IV4920" s="33"/>
    </row>
    <row r="4921" spans="1:256" s="19" customFormat="1" ht="16.5">
      <c r="A4921" s="20">
        <v>4919</v>
      </c>
      <c r="B4921" s="18" t="s">
        <v>11435</v>
      </c>
      <c r="C4921" s="18" t="s">
        <v>11436</v>
      </c>
      <c r="D4921" s="18" t="s">
        <v>11433</v>
      </c>
      <c r="E4921" s="18" t="s">
        <v>1699</v>
      </c>
      <c r="F4921" s="7" t="s">
        <v>11437</v>
      </c>
      <c r="G4921" s="18">
        <v>5</v>
      </c>
      <c r="H4921" s="18">
        <v>250</v>
      </c>
      <c r="I4921" s="21">
        <f t="shared" si="222"/>
        <v>1250</v>
      </c>
      <c r="J4921" s="18"/>
      <c r="K4921" s="18"/>
      <c r="L4921" s="18">
        <f t="shared" si="221"/>
        <v>5</v>
      </c>
      <c r="M4921" s="33"/>
      <c r="N4921" s="33"/>
      <c r="O4921" s="33"/>
      <c r="P4921" s="33"/>
      <c r="Q4921" s="33"/>
      <c r="R4921" s="33"/>
      <c r="S4921" s="33"/>
      <c r="T4921" s="33"/>
      <c r="U4921" s="33"/>
      <c r="V4921" s="33"/>
      <c r="W4921" s="33"/>
      <c r="X4921" s="33"/>
      <c r="Y4921" s="33"/>
      <c r="Z4921" s="33"/>
      <c r="AA4921" s="33"/>
      <c r="AB4921" s="33"/>
      <c r="AC4921" s="33"/>
      <c r="AD4921" s="33"/>
      <c r="AE4921" s="33"/>
      <c r="AF4921" s="33"/>
      <c r="AG4921" s="33"/>
      <c r="AH4921" s="33"/>
      <c r="AI4921" s="33"/>
      <c r="AJ4921" s="33"/>
      <c r="AK4921" s="33"/>
      <c r="AL4921" s="33"/>
      <c r="AM4921" s="33"/>
      <c r="AN4921" s="33"/>
      <c r="AO4921" s="33"/>
      <c r="AP4921" s="33"/>
      <c r="AQ4921" s="33"/>
      <c r="AR4921" s="33"/>
      <c r="AS4921" s="33"/>
      <c r="AT4921" s="33"/>
      <c r="AU4921" s="33"/>
      <c r="AV4921" s="33"/>
      <c r="AW4921" s="33"/>
      <c r="AX4921" s="33"/>
      <c r="AY4921" s="33"/>
      <c r="AZ4921" s="33"/>
      <c r="BA4921" s="33"/>
      <c r="BB4921" s="33"/>
      <c r="BC4921" s="33"/>
      <c r="BD4921" s="33"/>
      <c r="BE4921" s="33"/>
      <c r="BF4921" s="33"/>
      <c r="BG4921" s="33"/>
      <c r="BH4921" s="33"/>
      <c r="BI4921" s="33"/>
      <c r="BJ4921" s="33"/>
      <c r="BK4921" s="33"/>
      <c r="BL4921" s="33"/>
      <c r="BM4921" s="33"/>
      <c r="BN4921" s="33"/>
      <c r="BO4921" s="33"/>
      <c r="BP4921" s="33"/>
      <c r="BQ4921" s="33"/>
      <c r="BR4921" s="33"/>
      <c r="BS4921" s="33"/>
      <c r="BT4921" s="33"/>
      <c r="BU4921" s="33"/>
      <c r="BV4921" s="33"/>
      <c r="BW4921" s="33"/>
      <c r="BX4921" s="33"/>
      <c r="BY4921" s="33"/>
      <c r="BZ4921" s="33"/>
      <c r="CA4921" s="33"/>
      <c r="CB4921" s="33"/>
      <c r="CC4921" s="33"/>
      <c r="CD4921" s="33"/>
      <c r="CE4921" s="33"/>
      <c r="CF4921" s="33"/>
      <c r="CG4921" s="33"/>
      <c r="CH4921" s="33"/>
      <c r="CI4921" s="33"/>
      <c r="CJ4921" s="33"/>
      <c r="CK4921" s="33"/>
      <c r="CL4921" s="33"/>
      <c r="CM4921" s="33"/>
      <c r="CN4921" s="33"/>
      <c r="CO4921" s="33"/>
      <c r="CP4921" s="33"/>
      <c r="CQ4921" s="33"/>
      <c r="CR4921" s="33"/>
      <c r="CS4921" s="33"/>
      <c r="CT4921" s="33"/>
      <c r="CU4921" s="33"/>
      <c r="CV4921" s="33"/>
      <c r="CW4921" s="33"/>
      <c r="CX4921" s="33"/>
      <c r="CY4921" s="33"/>
      <c r="CZ4921" s="33"/>
      <c r="DA4921" s="33"/>
      <c r="DB4921" s="33"/>
      <c r="DC4921" s="33"/>
      <c r="DD4921" s="33"/>
      <c r="DE4921" s="33"/>
      <c r="DF4921" s="33"/>
      <c r="DG4921" s="33"/>
      <c r="DH4921" s="33"/>
      <c r="DI4921" s="33"/>
      <c r="DJ4921" s="33"/>
      <c r="DK4921" s="33"/>
      <c r="DL4921" s="33"/>
      <c r="DM4921" s="33"/>
      <c r="DN4921" s="33"/>
      <c r="DO4921" s="33"/>
      <c r="DP4921" s="33"/>
      <c r="DQ4921" s="33"/>
      <c r="DR4921" s="33"/>
      <c r="DS4921" s="33"/>
      <c r="DT4921" s="33"/>
      <c r="DU4921" s="33"/>
      <c r="DV4921" s="33"/>
      <c r="DW4921" s="33"/>
      <c r="DX4921" s="33"/>
      <c r="DY4921" s="33"/>
      <c r="DZ4921" s="33"/>
      <c r="EA4921" s="33"/>
      <c r="EB4921" s="33"/>
      <c r="EC4921" s="33"/>
      <c r="ED4921" s="33"/>
      <c r="EE4921" s="33"/>
      <c r="EF4921" s="33"/>
      <c r="EG4921" s="33"/>
      <c r="EH4921" s="33"/>
      <c r="EI4921" s="33"/>
      <c r="EJ4921" s="33"/>
      <c r="EK4921" s="33"/>
      <c r="EL4921" s="33"/>
      <c r="EM4921" s="33"/>
      <c r="EN4921" s="33"/>
      <c r="EO4921" s="33"/>
      <c r="EP4921" s="33"/>
      <c r="EQ4921" s="33"/>
      <c r="ER4921" s="33"/>
      <c r="ES4921" s="33"/>
      <c r="ET4921" s="33"/>
      <c r="EU4921" s="33"/>
      <c r="EV4921" s="33"/>
      <c r="EW4921" s="33"/>
      <c r="EX4921" s="33"/>
      <c r="EY4921" s="33"/>
      <c r="EZ4921" s="33"/>
      <c r="FA4921" s="33"/>
      <c r="FB4921" s="33"/>
      <c r="FC4921" s="33"/>
      <c r="FD4921" s="33"/>
      <c r="FE4921" s="33"/>
      <c r="FF4921" s="33"/>
      <c r="FG4921" s="33"/>
      <c r="FH4921" s="33"/>
      <c r="FI4921" s="33"/>
      <c r="FJ4921" s="33"/>
      <c r="FK4921" s="33"/>
      <c r="FL4921" s="33"/>
      <c r="FM4921" s="33"/>
      <c r="FN4921" s="33"/>
      <c r="FO4921" s="33"/>
      <c r="FP4921" s="33"/>
      <c r="FQ4921" s="33"/>
      <c r="FR4921" s="33"/>
      <c r="FS4921" s="33"/>
      <c r="FT4921" s="33"/>
      <c r="FU4921" s="33"/>
      <c r="FV4921" s="33"/>
      <c r="FW4921" s="33"/>
      <c r="FX4921" s="33"/>
      <c r="FY4921" s="33"/>
      <c r="FZ4921" s="33"/>
      <c r="GA4921" s="33"/>
      <c r="GB4921" s="33"/>
      <c r="GC4921" s="33"/>
      <c r="GD4921" s="33"/>
      <c r="GE4921" s="33"/>
      <c r="GF4921" s="33"/>
      <c r="GG4921" s="33"/>
      <c r="GH4921" s="33"/>
      <c r="GI4921" s="33"/>
      <c r="GJ4921" s="33"/>
      <c r="GK4921" s="33"/>
      <c r="GL4921" s="33"/>
      <c r="GM4921" s="33"/>
      <c r="GN4921" s="33"/>
      <c r="GO4921" s="33"/>
      <c r="GP4921" s="33"/>
      <c r="GQ4921" s="33"/>
      <c r="GR4921" s="33"/>
      <c r="GS4921" s="33"/>
      <c r="GT4921" s="33"/>
      <c r="GU4921" s="33"/>
      <c r="GV4921" s="33"/>
      <c r="GW4921" s="33"/>
      <c r="GX4921" s="33"/>
      <c r="GY4921" s="33"/>
      <c r="GZ4921" s="33"/>
      <c r="HA4921" s="33"/>
      <c r="HB4921" s="33"/>
      <c r="HC4921" s="33"/>
      <c r="HD4921" s="33"/>
      <c r="HE4921" s="33"/>
      <c r="HF4921" s="33"/>
      <c r="HG4921" s="33"/>
      <c r="HH4921" s="33"/>
      <c r="HI4921" s="33"/>
      <c r="HJ4921" s="33"/>
      <c r="HK4921" s="33"/>
      <c r="HL4921" s="33"/>
      <c r="HM4921" s="33"/>
      <c r="HN4921" s="33"/>
      <c r="HO4921" s="33"/>
      <c r="HP4921" s="33"/>
      <c r="HQ4921" s="33"/>
      <c r="HR4921" s="33"/>
      <c r="HS4921" s="33"/>
      <c r="HT4921" s="33"/>
      <c r="HU4921" s="33"/>
      <c r="HV4921" s="33"/>
      <c r="HW4921" s="33"/>
      <c r="HX4921" s="33"/>
      <c r="HY4921" s="33"/>
      <c r="HZ4921" s="33"/>
      <c r="IA4921" s="33"/>
      <c r="IB4921" s="33"/>
      <c r="IC4921" s="33"/>
      <c r="ID4921" s="33"/>
      <c r="IE4921" s="33"/>
      <c r="IF4921" s="33"/>
      <c r="IG4921" s="33"/>
      <c r="IH4921" s="33"/>
      <c r="II4921" s="33"/>
      <c r="IJ4921" s="33"/>
      <c r="IK4921" s="33"/>
      <c r="IL4921" s="33"/>
      <c r="IM4921" s="33"/>
      <c r="IN4921" s="33"/>
      <c r="IO4921" s="33"/>
      <c r="IP4921" s="33"/>
      <c r="IQ4921" s="33"/>
      <c r="IR4921" s="33"/>
      <c r="IS4921" s="33"/>
      <c r="IT4921" s="33"/>
      <c r="IU4921" s="33"/>
      <c r="IV4921" s="33"/>
    </row>
    <row r="4922" spans="1:256" s="19" customFormat="1" ht="16.5">
      <c r="A4922" s="20">
        <v>4920</v>
      </c>
      <c r="B4922" s="18" t="s">
        <v>11438</v>
      </c>
      <c r="C4922" s="18" t="s">
        <v>11439</v>
      </c>
      <c r="D4922" s="18" t="s">
        <v>11433</v>
      </c>
      <c r="E4922" s="18" t="s">
        <v>1699</v>
      </c>
      <c r="F4922" s="7" t="s">
        <v>11440</v>
      </c>
      <c r="G4922" s="18">
        <v>5</v>
      </c>
      <c r="H4922" s="18">
        <v>250</v>
      </c>
      <c r="I4922" s="21">
        <f t="shared" si="222"/>
        <v>1250</v>
      </c>
      <c r="J4922" s="18"/>
      <c r="K4922" s="18"/>
      <c r="L4922" s="18">
        <f t="shared" si="221"/>
        <v>5</v>
      </c>
      <c r="M4922" s="33"/>
      <c r="N4922" s="33"/>
      <c r="O4922" s="33"/>
      <c r="P4922" s="33"/>
      <c r="Q4922" s="33"/>
      <c r="R4922" s="33"/>
      <c r="S4922" s="33"/>
      <c r="T4922" s="33"/>
      <c r="U4922" s="33"/>
      <c r="V4922" s="33"/>
      <c r="W4922" s="33"/>
      <c r="X4922" s="33"/>
      <c r="Y4922" s="33"/>
      <c r="Z4922" s="33"/>
      <c r="AA4922" s="33"/>
      <c r="AB4922" s="33"/>
      <c r="AC4922" s="33"/>
      <c r="AD4922" s="33"/>
      <c r="AE4922" s="33"/>
      <c r="AF4922" s="33"/>
      <c r="AG4922" s="33"/>
      <c r="AH4922" s="33"/>
      <c r="AI4922" s="33"/>
      <c r="AJ4922" s="33"/>
      <c r="AK4922" s="33"/>
      <c r="AL4922" s="33"/>
      <c r="AM4922" s="33"/>
      <c r="AN4922" s="33"/>
      <c r="AO4922" s="33"/>
      <c r="AP4922" s="33"/>
      <c r="AQ4922" s="33"/>
      <c r="AR4922" s="33"/>
      <c r="AS4922" s="33"/>
      <c r="AT4922" s="33"/>
      <c r="AU4922" s="33"/>
      <c r="AV4922" s="33"/>
      <c r="AW4922" s="33"/>
      <c r="AX4922" s="33"/>
      <c r="AY4922" s="33"/>
      <c r="AZ4922" s="33"/>
      <c r="BA4922" s="33"/>
      <c r="BB4922" s="33"/>
      <c r="BC4922" s="33"/>
      <c r="BD4922" s="33"/>
      <c r="BE4922" s="33"/>
      <c r="BF4922" s="33"/>
      <c r="BG4922" s="33"/>
      <c r="BH4922" s="33"/>
      <c r="BI4922" s="33"/>
      <c r="BJ4922" s="33"/>
      <c r="BK4922" s="33"/>
      <c r="BL4922" s="33"/>
      <c r="BM4922" s="33"/>
      <c r="BN4922" s="33"/>
      <c r="BO4922" s="33"/>
      <c r="BP4922" s="33"/>
      <c r="BQ4922" s="33"/>
      <c r="BR4922" s="33"/>
      <c r="BS4922" s="33"/>
      <c r="BT4922" s="33"/>
      <c r="BU4922" s="33"/>
      <c r="BV4922" s="33"/>
      <c r="BW4922" s="33"/>
      <c r="BX4922" s="33"/>
      <c r="BY4922" s="33"/>
      <c r="BZ4922" s="33"/>
      <c r="CA4922" s="33"/>
      <c r="CB4922" s="33"/>
      <c r="CC4922" s="33"/>
      <c r="CD4922" s="33"/>
      <c r="CE4922" s="33"/>
      <c r="CF4922" s="33"/>
      <c r="CG4922" s="33"/>
      <c r="CH4922" s="33"/>
      <c r="CI4922" s="33"/>
      <c r="CJ4922" s="33"/>
      <c r="CK4922" s="33"/>
      <c r="CL4922" s="33"/>
      <c r="CM4922" s="33"/>
      <c r="CN4922" s="33"/>
      <c r="CO4922" s="33"/>
      <c r="CP4922" s="33"/>
      <c r="CQ4922" s="33"/>
      <c r="CR4922" s="33"/>
      <c r="CS4922" s="33"/>
      <c r="CT4922" s="33"/>
      <c r="CU4922" s="33"/>
      <c r="CV4922" s="33"/>
      <c r="CW4922" s="33"/>
      <c r="CX4922" s="33"/>
      <c r="CY4922" s="33"/>
      <c r="CZ4922" s="33"/>
      <c r="DA4922" s="33"/>
      <c r="DB4922" s="33"/>
      <c r="DC4922" s="33"/>
      <c r="DD4922" s="33"/>
      <c r="DE4922" s="33"/>
      <c r="DF4922" s="33"/>
      <c r="DG4922" s="33"/>
      <c r="DH4922" s="33"/>
      <c r="DI4922" s="33"/>
      <c r="DJ4922" s="33"/>
      <c r="DK4922" s="33"/>
      <c r="DL4922" s="33"/>
      <c r="DM4922" s="33"/>
      <c r="DN4922" s="33"/>
      <c r="DO4922" s="33"/>
      <c r="DP4922" s="33"/>
      <c r="DQ4922" s="33"/>
      <c r="DR4922" s="33"/>
      <c r="DS4922" s="33"/>
      <c r="DT4922" s="33"/>
      <c r="DU4922" s="33"/>
      <c r="DV4922" s="33"/>
      <c r="DW4922" s="33"/>
      <c r="DX4922" s="33"/>
      <c r="DY4922" s="33"/>
      <c r="DZ4922" s="33"/>
      <c r="EA4922" s="33"/>
      <c r="EB4922" s="33"/>
      <c r="EC4922" s="33"/>
      <c r="ED4922" s="33"/>
      <c r="EE4922" s="33"/>
      <c r="EF4922" s="33"/>
      <c r="EG4922" s="33"/>
      <c r="EH4922" s="33"/>
      <c r="EI4922" s="33"/>
      <c r="EJ4922" s="33"/>
      <c r="EK4922" s="33"/>
      <c r="EL4922" s="33"/>
      <c r="EM4922" s="33"/>
      <c r="EN4922" s="33"/>
      <c r="EO4922" s="33"/>
      <c r="EP4922" s="33"/>
      <c r="EQ4922" s="33"/>
      <c r="ER4922" s="33"/>
      <c r="ES4922" s="33"/>
      <c r="ET4922" s="33"/>
      <c r="EU4922" s="33"/>
      <c r="EV4922" s="33"/>
      <c r="EW4922" s="33"/>
      <c r="EX4922" s="33"/>
      <c r="EY4922" s="33"/>
      <c r="EZ4922" s="33"/>
      <c r="FA4922" s="33"/>
      <c r="FB4922" s="33"/>
      <c r="FC4922" s="33"/>
      <c r="FD4922" s="33"/>
      <c r="FE4922" s="33"/>
      <c r="FF4922" s="33"/>
      <c r="FG4922" s="33"/>
      <c r="FH4922" s="33"/>
      <c r="FI4922" s="33"/>
      <c r="FJ4922" s="33"/>
      <c r="FK4922" s="33"/>
      <c r="FL4922" s="33"/>
      <c r="FM4922" s="33"/>
      <c r="FN4922" s="33"/>
      <c r="FO4922" s="33"/>
      <c r="FP4922" s="33"/>
      <c r="FQ4922" s="33"/>
      <c r="FR4922" s="33"/>
      <c r="FS4922" s="33"/>
      <c r="FT4922" s="33"/>
      <c r="FU4922" s="33"/>
      <c r="FV4922" s="33"/>
      <c r="FW4922" s="33"/>
      <c r="FX4922" s="33"/>
      <c r="FY4922" s="33"/>
      <c r="FZ4922" s="33"/>
      <c r="GA4922" s="33"/>
      <c r="GB4922" s="33"/>
      <c r="GC4922" s="33"/>
      <c r="GD4922" s="33"/>
      <c r="GE4922" s="33"/>
      <c r="GF4922" s="33"/>
      <c r="GG4922" s="33"/>
      <c r="GH4922" s="33"/>
      <c r="GI4922" s="33"/>
      <c r="GJ4922" s="33"/>
      <c r="GK4922" s="33"/>
      <c r="GL4922" s="33"/>
      <c r="GM4922" s="33"/>
      <c r="GN4922" s="33"/>
      <c r="GO4922" s="33"/>
      <c r="GP4922" s="33"/>
      <c r="GQ4922" s="33"/>
      <c r="GR4922" s="33"/>
      <c r="GS4922" s="33"/>
      <c r="GT4922" s="33"/>
      <c r="GU4922" s="33"/>
      <c r="GV4922" s="33"/>
      <c r="GW4922" s="33"/>
      <c r="GX4922" s="33"/>
      <c r="GY4922" s="33"/>
      <c r="GZ4922" s="33"/>
      <c r="HA4922" s="33"/>
      <c r="HB4922" s="33"/>
      <c r="HC4922" s="33"/>
      <c r="HD4922" s="33"/>
      <c r="HE4922" s="33"/>
      <c r="HF4922" s="33"/>
      <c r="HG4922" s="33"/>
      <c r="HH4922" s="33"/>
      <c r="HI4922" s="33"/>
      <c r="HJ4922" s="33"/>
      <c r="HK4922" s="33"/>
      <c r="HL4922" s="33"/>
      <c r="HM4922" s="33"/>
      <c r="HN4922" s="33"/>
      <c r="HO4922" s="33"/>
      <c r="HP4922" s="33"/>
      <c r="HQ4922" s="33"/>
      <c r="HR4922" s="33"/>
      <c r="HS4922" s="33"/>
      <c r="HT4922" s="33"/>
      <c r="HU4922" s="33"/>
      <c r="HV4922" s="33"/>
      <c r="HW4922" s="33"/>
      <c r="HX4922" s="33"/>
      <c r="HY4922" s="33"/>
      <c r="HZ4922" s="33"/>
      <c r="IA4922" s="33"/>
      <c r="IB4922" s="33"/>
      <c r="IC4922" s="33"/>
      <c r="ID4922" s="33"/>
      <c r="IE4922" s="33"/>
      <c r="IF4922" s="33"/>
      <c r="IG4922" s="33"/>
      <c r="IH4922" s="33"/>
      <c r="II4922" s="33"/>
      <c r="IJ4922" s="33"/>
      <c r="IK4922" s="33"/>
      <c r="IL4922" s="33"/>
      <c r="IM4922" s="33"/>
      <c r="IN4922" s="33"/>
      <c r="IO4922" s="33"/>
      <c r="IP4922" s="33"/>
      <c r="IQ4922" s="33"/>
      <c r="IR4922" s="33"/>
      <c r="IS4922" s="33"/>
      <c r="IT4922" s="33"/>
      <c r="IU4922" s="33"/>
      <c r="IV4922" s="33"/>
    </row>
    <row r="4923" spans="1:256" s="19" customFormat="1" ht="16.5">
      <c r="A4923" s="20">
        <v>4921</v>
      </c>
      <c r="B4923" s="18" t="s">
        <v>11441</v>
      </c>
      <c r="C4923" s="18" t="s">
        <v>11436</v>
      </c>
      <c r="D4923" s="18" t="s">
        <v>11433</v>
      </c>
      <c r="E4923" s="18" t="s">
        <v>1699</v>
      </c>
      <c r="F4923" s="7" t="s">
        <v>11442</v>
      </c>
      <c r="G4923" s="18">
        <v>5</v>
      </c>
      <c r="H4923" s="18">
        <v>250</v>
      </c>
      <c r="I4923" s="21">
        <f t="shared" si="222"/>
        <v>1250</v>
      </c>
      <c r="J4923" s="18"/>
      <c r="K4923" s="18"/>
      <c r="L4923" s="18">
        <f t="shared" si="221"/>
        <v>5</v>
      </c>
      <c r="M4923" s="33"/>
      <c r="N4923" s="33"/>
      <c r="O4923" s="33"/>
      <c r="P4923" s="33"/>
      <c r="Q4923" s="33"/>
      <c r="R4923" s="33"/>
      <c r="S4923" s="33"/>
      <c r="T4923" s="33"/>
      <c r="U4923" s="33"/>
      <c r="V4923" s="33"/>
      <c r="W4923" s="33"/>
      <c r="X4923" s="33"/>
      <c r="Y4923" s="33"/>
      <c r="Z4923" s="33"/>
      <c r="AA4923" s="33"/>
      <c r="AB4923" s="33"/>
      <c r="AC4923" s="33"/>
      <c r="AD4923" s="33"/>
      <c r="AE4923" s="33"/>
      <c r="AF4923" s="33"/>
      <c r="AG4923" s="33"/>
      <c r="AH4923" s="33"/>
      <c r="AI4923" s="33"/>
      <c r="AJ4923" s="33"/>
      <c r="AK4923" s="33"/>
      <c r="AL4923" s="33"/>
      <c r="AM4923" s="33"/>
      <c r="AN4923" s="33"/>
      <c r="AO4923" s="33"/>
      <c r="AP4923" s="33"/>
      <c r="AQ4923" s="33"/>
      <c r="AR4923" s="33"/>
      <c r="AS4923" s="33"/>
      <c r="AT4923" s="33"/>
      <c r="AU4923" s="33"/>
      <c r="AV4923" s="33"/>
      <c r="AW4923" s="33"/>
      <c r="AX4923" s="33"/>
      <c r="AY4923" s="33"/>
      <c r="AZ4923" s="33"/>
      <c r="BA4923" s="33"/>
      <c r="BB4923" s="33"/>
      <c r="BC4923" s="33"/>
      <c r="BD4923" s="33"/>
      <c r="BE4923" s="33"/>
      <c r="BF4923" s="33"/>
      <c r="BG4923" s="33"/>
      <c r="BH4923" s="33"/>
      <c r="BI4923" s="33"/>
      <c r="BJ4923" s="33"/>
      <c r="BK4923" s="33"/>
      <c r="BL4923" s="33"/>
      <c r="BM4923" s="33"/>
      <c r="BN4923" s="33"/>
      <c r="BO4923" s="33"/>
      <c r="BP4923" s="33"/>
      <c r="BQ4923" s="33"/>
      <c r="BR4923" s="33"/>
      <c r="BS4923" s="33"/>
      <c r="BT4923" s="33"/>
      <c r="BU4923" s="33"/>
      <c r="BV4923" s="33"/>
      <c r="BW4923" s="33"/>
      <c r="BX4923" s="33"/>
      <c r="BY4923" s="33"/>
      <c r="BZ4923" s="33"/>
      <c r="CA4923" s="33"/>
      <c r="CB4923" s="33"/>
      <c r="CC4923" s="33"/>
      <c r="CD4923" s="33"/>
      <c r="CE4923" s="33"/>
      <c r="CF4923" s="33"/>
      <c r="CG4923" s="33"/>
      <c r="CH4923" s="33"/>
      <c r="CI4923" s="33"/>
      <c r="CJ4923" s="33"/>
      <c r="CK4923" s="33"/>
      <c r="CL4923" s="33"/>
      <c r="CM4923" s="33"/>
      <c r="CN4923" s="33"/>
      <c r="CO4923" s="33"/>
      <c r="CP4923" s="33"/>
      <c r="CQ4923" s="33"/>
      <c r="CR4923" s="33"/>
      <c r="CS4923" s="33"/>
      <c r="CT4923" s="33"/>
      <c r="CU4923" s="33"/>
      <c r="CV4923" s="33"/>
      <c r="CW4923" s="33"/>
      <c r="CX4923" s="33"/>
      <c r="CY4923" s="33"/>
      <c r="CZ4923" s="33"/>
      <c r="DA4923" s="33"/>
      <c r="DB4923" s="33"/>
      <c r="DC4923" s="33"/>
      <c r="DD4923" s="33"/>
      <c r="DE4923" s="33"/>
      <c r="DF4923" s="33"/>
      <c r="DG4923" s="33"/>
      <c r="DH4923" s="33"/>
      <c r="DI4923" s="33"/>
      <c r="DJ4923" s="33"/>
      <c r="DK4923" s="33"/>
      <c r="DL4923" s="33"/>
      <c r="DM4923" s="33"/>
      <c r="DN4923" s="33"/>
      <c r="DO4923" s="33"/>
      <c r="DP4923" s="33"/>
      <c r="DQ4923" s="33"/>
      <c r="DR4923" s="33"/>
      <c r="DS4923" s="33"/>
      <c r="DT4923" s="33"/>
      <c r="DU4923" s="33"/>
      <c r="DV4923" s="33"/>
      <c r="DW4923" s="33"/>
      <c r="DX4923" s="33"/>
      <c r="DY4923" s="33"/>
      <c r="DZ4923" s="33"/>
      <c r="EA4923" s="33"/>
      <c r="EB4923" s="33"/>
      <c r="EC4923" s="33"/>
      <c r="ED4923" s="33"/>
      <c r="EE4923" s="33"/>
      <c r="EF4923" s="33"/>
      <c r="EG4923" s="33"/>
      <c r="EH4923" s="33"/>
      <c r="EI4923" s="33"/>
      <c r="EJ4923" s="33"/>
      <c r="EK4923" s="33"/>
      <c r="EL4923" s="33"/>
      <c r="EM4923" s="33"/>
      <c r="EN4923" s="33"/>
      <c r="EO4923" s="33"/>
      <c r="EP4923" s="33"/>
      <c r="EQ4923" s="33"/>
      <c r="ER4923" s="33"/>
      <c r="ES4923" s="33"/>
      <c r="ET4923" s="33"/>
      <c r="EU4923" s="33"/>
      <c r="EV4923" s="33"/>
      <c r="EW4923" s="33"/>
      <c r="EX4923" s="33"/>
      <c r="EY4923" s="33"/>
      <c r="EZ4923" s="33"/>
      <c r="FA4923" s="33"/>
      <c r="FB4923" s="33"/>
      <c r="FC4923" s="33"/>
      <c r="FD4923" s="33"/>
      <c r="FE4923" s="33"/>
      <c r="FF4923" s="33"/>
      <c r="FG4923" s="33"/>
      <c r="FH4923" s="33"/>
      <c r="FI4923" s="33"/>
      <c r="FJ4923" s="33"/>
      <c r="FK4923" s="33"/>
      <c r="FL4923" s="33"/>
      <c r="FM4923" s="33"/>
      <c r="FN4923" s="33"/>
      <c r="FO4923" s="33"/>
      <c r="FP4923" s="33"/>
      <c r="FQ4923" s="33"/>
      <c r="FR4923" s="33"/>
      <c r="FS4923" s="33"/>
      <c r="FT4923" s="33"/>
      <c r="FU4923" s="33"/>
      <c r="FV4923" s="33"/>
      <c r="FW4923" s="33"/>
      <c r="FX4923" s="33"/>
      <c r="FY4923" s="33"/>
      <c r="FZ4923" s="33"/>
      <c r="GA4923" s="33"/>
      <c r="GB4923" s="33"/>
      <c r="GC4923" s="33"/>
      <c r="GD4923" s="33"/>
      <c r="GE4923" s="33"/>
      <c r="GF4923" s="33"/>
      <c r="GG4923" s="33"/>
      <c r="GH4923" s="33"/>
      <c r="GI4923" s="33"/>
      <c r="GJ4923" s="33"/>
      <c r="GK4923" s="33"/>
      <c r="GL4923" s="33"/>
      <c r="GM4923" s="33"/>
      <c r="GN4923" s="33"/>
      <c r="GO4923" s="33"/>
      <c r="GP4923" s="33"/>
      <c r="GQ4923" s="33"/>
      <c r="GR4923" s="33"/>
      <c r="GS4923" s="33"/>
      <c r="GT4923" s="33"/>
      <c r="GU4923" s="33"/>
      <c r="GV4923" s="33"/>
      <c r="GW4923" s="33"/>
      <c r="GX4923" s="33"/>
      <c r="GY4923" s="33"/>
      <c r="GZ4923" s="33"/>
      <c r="HA4923" s="33"/>
      <c r="HB4923" s="33"/>
      <c r="HC4923" s="33"/>
      <c r="HD4923" s="33"/>
      <c r="HE4923" s="33"/>
      <c r="HF4923" s="33"/>
      <c r="HG4923" s="33"/>
      <c r="HH4923" s="33"/>
      <c r="HI4923" s="33"/>
      <c r="HJ4923" s="33"/>
      <c r="HK4923" s="33"/>
      <c r="HL4923" s="33"/>
      <c r="HM4923" s="33"/>
      <c r="HN4923" s="33"/>
      <c r="HO4923" s="33"/>
      <c r="HP4923" s="33"/>
      <c r="HQ4923" s="33"/>
      <c r="HR4923" s="33"/>
      <c r="HS4923" s="33"/>
      <c r="HT4923" s="33"/>
      <c r="HU4923" s="33"/>
      <c r="HV4923" s="33"/>
      <c r="HW4923" s="33"/>
      <c r="HX4923" s="33"/>
      <c r="HY4923" s="33"/>
      <c r="HZ4923" s="33"/>
      <c r="IA4923" s="33"/>
      <c r="IB4923" s="33"/>
      <c r="IC4923" s="33"/>
      <c r="ID4923" s="33"/>
      <c r="IE4923" s="33"/>
      <c r="IF4923" s="33"/>
      <c r="IG4923" s="33"/>
      <c r="IH4923" s="33"/>
      <c r="II4923" s="33"/>
      <c r="IJ4923" s="33"/>
      <c r="IK4923" s="33"/>
      <c r="IL4923" s="33"/>
      <c r="IM4923" s="33"/>
      <c r="IN4923" s="33"/>
      <c r="IO4923" s="33"/>
      <c r="IP4923" s="33"/>
      <c r="IQ4923" s="33"/>
      <c r="IR4923" s="33"/>
      <c r="IS4923" s="33"/>
      <c r="IT4923" s="33"/>
      <c r="IU4923" s="33"/>
      <c r="IV4923" s="33"/>
    </row>
    <row r="4924" spans="1:256" s="19" customFormat="1" ht="16.5">
      <c r="A4924" s="20">
        <v>4922</v>
      </c>
      <c r="B4924" s="18" t="s">
        <v>11443</v>
      </c>
      <c r="C4924" s="18" t="s">
        <v>11444</v>
      </c>
      <c r="D4924" s="18" t="s">
        <v>11433</v>
      </c>
      <c r="E4924" s="18" t="s">
        <v>1699</v>
      </c>
      <c r="F4924" s="7" t="s">
        <v>11445</v>
      </c>
      <c r="G4924" s="18">
        <v>5</v>
      </c>
      <c r="H4924" s="18">
        <v>250</v>
      </c>
      <c r="I4924" s="21">
        <f t="shared" si="222"/>
        <v>1250</v>
      </c>
      <c r="J4924" s="18"/>
      <c r="K4924" s="18"/>
      <c r="L4924" s="18">
        <f t="shared" si="221"/>
        <v>5</v>
      </c>
      <c r="M4924" s="33"/>
      <c r="N4924" s="33"/>
      <c r="O4924" s="33"/>
      <c r="P4924" s="33"/>
      <c r="Q4924" s="33"/>
      <c r="R4924" s="33"/>
      <c r="S4924" s="33"/>
      <c r="T4924" s="33"/>
      <c r="U4924" s="33"/>
      <c r="V4924" s="33"/>
      <c r="W4924" s="33"/>
      <c r="X4924" s="33"/>
      <c r="Y4924" s="33"/>
      <c r="Z4924" s="33"/>
      <c r="AA4924" s="33"/>
      <c r="AB4924" s="33"/>
      <c r="AC4924" s="33"/>
      <c r="AD4924" s="33"/>
      <c r="AE4924" s="33"/>
      <c r="AF4924" s="33"/>
      <c r="AG4924" s="33"/>
      <c r="AH4924" s="33"/>
      <c r="AI4924" s="33"/>
      <c r="AJ4924" s="33"/>
      <c r="AK4924" s="33"/>
      <c r="AL4924" s="33"/>
      <c r="AM4924" s="33"/>
      <c r="AN4924" s="33"/>
      <c r="AO4924" s="33"/>
      <c r="AP4924" s="33"/>
      <c r="AQ4924" s="33"/>
      <c r="AR4924" s="33"/>
      <c r="AS4924" s="33"/>
      <c r="AT4924" s="33"/>
      <c r="AU4924" s="33"/>
      <c r="AV4924" s="33"/>
      <c r="AW4924" s="33"/>
      <c r="AX4924" s="33"/>
      <c r="AY4924" s="33"/>
      <c r="AZ4924" s="33"/>
      <c r="BA4924" s="33"/>
      <c r="BB4924" s="33"/>
      <c r="BC4924" s="33"/>
      <c r="BD4924" s="33"/>
      <c r="BE4924" s="33"/>
      <c r="BF4924" s="33"/>
      <c r="BG4924" s="33"/>
      <c r="BH4924" s="33"/>
      <c r="BI4924" s="33"/>
      <c r="BJ4924" s="33"/>
      <c r="BK4924" s="33"/>
      <c r="BL4924" s="33"/>
      <c r="BM4924" s="33"/>
      <c r="BN4924" s="33"/>
      <c r="BO4924" s="33"/>
      <c r="BP4924" s="33"/>
      <c r="BQ4924" s="33"/>
      <c r="BR4924" s="33"/>
      <c r="BS4924" s="33"/>
      <c r="BT4924" s="33"/>
      <c r="BU4924" s="33"/>
      <c r="BV4924" s="33"/>
      <c r="BW4924" s="33"/>
      <c r="BX4924" s="33"/>
      <c r="BY4924" s="33"/>
      <c r="BZ4924" s="33"/>
      <c r="CA4924" s="33"/>
      <c r="CB4924" s="33"/>
      <c r="CC4924" s="33"/>
      <c r="CD4924" s="33"/>
      <c r="CE4924" s="33"/>
      <c r="CF4924" s="33"/>
      <c r="CG4924" s="33"/>
      <c r="CH4924" s="33"/>
      <c r="CI4924" s="33"/>
      <c r="CJ4924" s="33"/>
      <c r="CK4924" s="33"/>
      <c r="CL4924" s="33"/>
      <c r="CM4924" s="33"/>
      <c r="CN4924" s="33"/>
      <c r="CO4924" s="33"/>
      <c r="CP4924" s="33"/>
      <c r="CQ4924" s="33"/>
      <c r="CR4924" s="33"/>
      <c r="CS4924" s="33"/>
      <c r="CT4924" s="33"/>
      <c r="CU4924" s="33"/>
      <c r="CV4924" s="33"/>
      <c r="CW4924" s="33"/>
      <c r="CX4924" s="33"/>
      <c r="CY4924" s="33"/>
      <c r="CZ4924" s="33"/>
      <c r="DA4924" s="33"/>
      <c r="DB4924" s="33"/>
      <c r="DC4924" s="33"/>
      <c r="DD4924" s="33"/>
      <c r="DE4924" s="33"/>
      <c r="DF4924" s="33"/>
      <c r="DG4924" s="33"/>
      <c r="DH4924" s="33"/>
      <c r="DI4924" s="33"/>
      <c r="DJ4924" s="33"/>
      <c r="DK4924" s="33"/>
      <c r="DL4924" s="33"/>
      <c r="DM4924" s="33"/>
      <c r="DN4924" s="33"/>
      <c r="DO4924" s="33"/>
      <c r="DP4924" s="33"/>
      <c r="DQ4924" s="33"/>
      <c r="DR4924" s="33"/>
      <c r="DS4924" s="33"/>
      <c r="DT4924" s="33"/>
      <c r="DU4924" s="33"/>
      <c r="DV4924" s="33"/>
      <c r="DW4924" s="33"/>
      <c r="DX4924" s="33"/>
      <c r="DY4924" s="33"/>
      <c r="DZ4924" s="33"/>
      <c r="EA4924" s="33"/>
      <c r="EB4924" s="33"/>
      <c r="EC4924" s="33"/>
      <c r="ED4924" s="33"/>
      <c r="EE4924" s="33"/>
      <c r="EF4924" s="33"/>
      <c r="EG4924" s="33"/>
      <c r="EH4924" s="33"/>
      <c r="EI4924" s="33"/>
      <c r="EJ4924" s="33"/>
      <c r="EK4924" s="33"/>
      <c r="EL4924" s="33"/>
      <c r="EM4924" s="33"/>
      <c r="EN4924" s="33"/>
      <c r="EO4924" s="33"/>
      <c r="EP4924" s="33"/>
      <c r="EQ4924" s="33"/>
      <c r="ER4924" s="33"/>
      <c r="ES4924" s="33"/>
      <c r="ET4924" s="33"/>
      <c r="EU4924" s="33"/>
      <c r="EV4924" s="33"/>
      <c r="EW4924" s="33"/>
      <c r="EX4924" s="33"/>
      <c r="EY4924" s="33"/>
      <c r="EZ4924" s="33"/>
      <c r="FA4924" s="33"/>
      <c r="FB4924" s="33"/>
      <c r="FC4924" s="33"/>
      <c r="FD4924" s="33"/>
      <c r="FE4924" s="33"/>
      <c r="FF4924" s="33"/>
      <c r="FG4924" s="33"/>
      <c r="FH4924" s="33"/>
      <c r="FI4924" s="33"/>
      <c r="FJ4924" s="33"/>
      <c r="FK4924" s="33"/>
      <c r="FL4924" s="33"/>
      <c r="FM4924" s="33"/>
      <c r="FN4924" s="33"/>
      <c r="FO4924" s="33"/>
      <c r="FP4924" s="33"/>
      <c r="FQ4924" s="33"/>
      <c r="FR4924" s="33"/>
      <c r="FS4924" s="33"/>
      <c r="FT4924" s="33"/>
      <c r="FU4924" s="33"/>
      <c r="FV4924" s="33"/>
      <c r="FW4924" s="33"/>
      <c r="FX4924" s="33"/>
      <c r="FY4924" s="33"/>
      <c r="FZ4924" s="33"/>
      <c r="GA4924" s="33"/>
      <c r="GB4924" s="33"/>
      <c r="GC4924" s="33"/>
      <c r="GD4924" s="33"/>
      <c r="GE4924" s="33"/>
      <c r="GF4924" s="33"/>
      <c r="GG4924" s="33"/>
      <c r="GH4924" s="33"/>
      <c r="GI4924" s="33"/>
      <c r="GJ4924" s="33"/>
      <c r="GK4924" s="33"/>
      <c r="GL4924" s="33"/>
      <c r="GM4924" s="33"/>
      <c r="GN4924" s="33"/>
      <c r="GO4924" s="33"/>
      <c r="GP4924" s="33"/>
      <c r="GQ4924" s="33"/>
      <c r="GR4924" s="33"/>
      <c r="GS4924" s="33"/>
      <c r="GT4924" s="33"/>
      <c r="GU4924" s="33"/>
      <c r="GV4924" s="33"/>
      <c r="GW4924" s="33"/>
      <c r="GX4924" s="33"/>
      <c r="GY4924" s="33"/>
      <c r="GZ4924" s="33"/>
      <c r="HA4924" s="33"/>
      <c r="HB4924" s="33"/>
      <c r="HC4924" s="33"/>
      <c r="HD4924" s="33"/>
      <c r="HE4924" s="33"/>
      <c r="HF4924" s="33"/>
      <c r="HG4924" s="33"/>
      <c r="HH4924" s="33"/>
      <c r="HI4924" s="33"/>
      <c r="HJ4924" s="33"/>
      <c r="HK4924" s="33"/>
      <c r="HL4924" s="33"/>
      <c r="HM4924" s="33"/>
      <c r="HN4924" s="33"/>
      <c r="HO4924" s="33"/>
      <c r="HP4924" s="33"/>
      <c r="HQ4924" s="33"/>
      <c r="HR4924" s="33"/>
      <c r="HS4924" s="33"/>
      <c r="HT4924" s="33"/>
      <c r="HU4924" s="33"/>
      <c r="HV4924" s="33"/>
      <c r="HW4924" s="33"/>
      <c r="HX4924" s="33"/>
      <c r="HY4924" s="33"/>
      <c r="HZ4924" s="33"/>
      <c r="IA4924" s="33"/>
      <c r="IB4924" s="33"/>
      <c r="IC4924" s="33"/>
      <c r="ID4924" s="33"/>
      <c r="IE4924" s="33"/>
      <c r="IF4924" s="33"/>
      <c r="IG4924" s="33"/>
      <c r="IH4924" s="33"/>
      <c r="II4924" s="33"/>
      <c r="IJ4924" s="33"/>
      <c r="IK4924" s="33"/>
      <c r="IL4924" s="33"/>
      <c r="IM4924" s="33"/>
      <c r="IN4924" s="33"/>
      <c r="IO4924" s="33"/>
      <c r="IP4924" s="33"/>
      <c r="IQ4924" s="33"/>
      <c r="IR4924" s="33"/>
      <c r="IS4924" s="33"/>
      <c r="IT4924" s="33"/>
      <c r="IU4924" s="33"/>
      <c r="IV4924" s="33"/>
    </row>
    <row r="4925" spans="1:256" s="19" customFormat="1" ht="16.5">
      <c r="A4925" s="20">
        <v>4923</v>
      </c>
      <c r="B4925" s="18" t="s">
        <v>11446</v>
      </c>
      <c r="C4925" s="18" t="s">
        <v>11439</v>
      </c>
      <c r="D4925" s="18" t="s">
        <v>11433</v>
      </c>
      <c r="E4925" s="18" t="s">
        <v>1699</v>
      </c>
      <c r="F4925" s="7" t="s">
        <v>11447</v>
      </c>
      <c r="G4925" s="18">
        <v>5</v>
      </c>
      <c r="H4925" s="18">
        <v>250</v>
      </c>
      <c r="I4925" s="21">
        <f t="shared" si="222"/>
        <v>1250</v>
      </c>
      <c r="J4925" s="18"/>
      <c r="K4925" s="18"/>
      <c r="L4925" s="18">
        <f t="shared" si="221"/>
        <v>5</v>
      </c>
      <c r="M4925" s="33"/>
      <c r="N4925" s="33"/>
      <c r="O4925" s="33"/>
      <c r="P4925" s="33"/>
      <c r="Q4925" s="33"/>
      <c r="R4925" s="33"/>
      <c r="S4925" s="33"/>
      <c r="T4925" s="33"/>
      <c r="U4925" s="33"/>
      <c r="V4925" s="33"/>
      <c r="W4925" s="33"/>
      <c r="X4925" s="33"/>
      <c r="Y4925" s="33"/>
      <c r="Z4925" s="33"/>
      <c r="AA4925" s="33"/>
      <c r="AB4925" s="33"/>
      <c r="AC4925" s="33"/>
      <c r="AD4925" s="33"/>
      <c r="AE4925" s="33"/>
      <c r="AF4925" s="33"/>
      <c r="AG4925" s="33"/>
      <c r="AH4925" s="33"/>
      <c r="AI4925" s="33"/>
      <c r="AJ4925" s="33"/>
      <c r="AK4925" s="33"/>
      <c r="AL4925" s="33"/>
      <c r="AM4925" s="33"/>
      <c r="AN4925" s="33"/>
      <c r="AO4925" s="33"/>
      <c r="AP4925" s="33"/>
      <c r="AQ4925" s="33"/>
      <c r="AR4925" s="33"/>
      <c r="AS4925" s="33"/>
      <c r="AT4925" s="33"/>
      <c r="AU4925" s="33"/>
      <c r="AV4925" s="33"/>
      <c r="AW4925" s="33"/>
      <c r="AX4925" s="33"/>
      <c r="AY4925" s="33"/>
      <c r="AZ4925" s="33"/>
      <c r="BA4925" s="33"/>
      <c r="BB4925" s="33"/>
      <c r="BC4925" s="33"/>
      <c r="BD4925" s="33"/>
      <c r="BE4925" s="33"/>
      <c r="BF4925" s="33"/>
      <c r="BG4925" s="33"/>
      <c r="BH4925" s="33"/>
      <c r="BI4925" s="33"/>
      <c r="BJ4925" s="33"/>
      <c r="BK4925" s="33"/>
      <c r="BL4925" s="33"/>
      <c r="BM4925" s="33"/>
      <c r="BN4925" s="33"/>
      <c r="BO4925" s="33"/>
      <c r="BP4925" s="33"/>
      <c r="BQ4925" s="33"/>
      <c r="BR4925" s="33"/>
      <c r="BS4925" s="33"/>
      <c r="BT4925" s="33"/>
      <c r="BU4925" s="33"/>
      <c r="BV4925" s="33"/>
      <c r="BW4925" s="33"/>
      <c r="BX4925" s="33"/>
      <c r="BY4925" s="33"/>
      <c r="BZ4925" s="33"/>
      <c r="CA4925" s="33"/>
      <c r="CB4925" s="33"/>
      <c r="CC4925" s="33"/>
      <c r="CD4925" s="33"/>
      <c r="CE4925" s="33"/>
      <c r="CF4925" s="33"/>
      <c r="CG4925" s="33"/>
      <c r="CH4925" s="33"/>
      <c r="CI4925" s="33"/>
      <c r="CJ4925" s="33"/>
      <c r="CK4925" s="33"/>
      <c r="CL4925" s="33"/>
      <c r="CM4925" s="33"/>
      <c r="CN4925" s="33"/>
      <c r="CO4925" s="33"/>
      <c r="CP4925" s="33"/>
      <c r="CQ4925" s="33"/>
      <c r="CR4925" s="33"/>
      <c r="CS4925" s="33"/>
      <c r="CT4925" s="33"/>
      <c r="CU4925" s="33"/>
      <c r="CV4925" s="33"/>
      <c r="CW4925" s="33"/>
      <c r="CX4925" s="33"/>
      <c r="CY4925" s="33"/>
      <c r="CZ4925" s="33"/>
      <c r="DA4925" s="33"/>
      <c r="DB4925" s="33"/>
      <c r="DC4925" s="33"/>
      <c r="DD4925" s="33"/>
      <c r="DE4925" s="33"/>
      <c r="DF4925" s="33"/>
      <c r="DG4925" s="33"/>
      <c r="DH4925" s="33"/>
      <c r="DI4925" s="33"/>
      <c r="DJ4925" s="33"/>
      <c r="DK4925" s="33"/>
      <c r="DL4925" s="33"/>
      <c r="DM4925" s="33"/>
      <c r="DN4925" s="33"/>
      <c r="DO4925" s="33"/>
      <c r="DP4925" s="33"/>
      <c r="DQ4925" s="33"/>
      <c r="DR4925" s="33"/>
      <c r="DS4925" s="33"/>
      <c r="DT4925" s="33"/>
      <c r="DU4925" s="33"/>
      <c r="DV4925" s="33"/>
      <c r="DW4925" s="33"/>
      <c r="DX4925" s="33"/>
      <c r="DY4925" s="33"/>
      <c r="DZ4925" s="33"/>
      <c r="EA4925" s="33"/>
      <c r="EB4925" s="33"/>
      <c r="EC4925" s="33"/>
      <c r="ED4925" s="33"/>
      <c r="EE4925" s="33"/>
      <c r="EF4925" s="33"/>
      <c r="EG4925" s="33"/>
      <c r="EH4925" s="33"/>
      <c r="EI4925" s="33"/>
      <c r="EJ4925" s="33"/>
      <c r="EK4925" s="33"/>
      <c r="EL4925" s="33"/>
      <c r="EM4925" s="33"/>
      <c r="EN4925" s="33"/>
      <c r="EO4925" s="33"/>
      <c r="EP4925" s="33"/>
      <c r="EQ4925" s="33"/>
      <c r="ER4925" s="33"/>
      <c r="ES4925" s="33"/>
      <c r="ET4925" s="33"/>
      <c r="EU4925" s="33"/>
      <c r="EV4925" s="33"/>
      <c r="EW4925" s="33"/>
      <c r="EX4925" s="33"/>
      <c r="EY4925" s="33"/>
      <c r="EZ4925" s="33"/>
      <c r="FA4925" s="33"/>
      <c r="FB4925" s="33"/>
      <c r="FC4925" s="33"/>
      <c r="FD4925" s="33"/>
      <c r="FE4925" s="33"/>
      <c r="FF4925" s="33"/>
      <c r="FG4925" s="33"/>
      <c r="FH4925" s="33"/>
      <c r="FI4925" s="33"/>
      <c r="FJ4925" s="33"/>
      <c r="FK4925" s="33"/>
      <c r="FL4925" s="33"/>
      <c r="FM4925" s="33"/>
      <c r="FN4925" s="33"/>
      <c r="FO4925" s="33"/>
      <c r="FP4925" s="33"/>
      <c r="FQ4925" s="33"/>
      <c r="FR4925" s="33"/>
      <c r="FS4925" s="33"/>
      <c r="FT4925" s="33"/>
      <c r="FU4925" s="33"/>
      <c r="FV4925" s="33"/>
      <c r="FW4925" s="33"/>
      <c r="FX4925" s="33"/>
      <c r="FY4925" s="33"/>
      <c r="FZ4925" s="33"/>
      <c r="GA4925" s="33"/>
      <c r="GB4925" s="33"/>
      <c r="GC4925" s="33"/>
      <c r="GD4925" s="33"/>
      <c r="GE4925" s="33"/>
      <c r="GF4925" s="33"/>
      <c r="GG4925" s="33"/>
      <c r="GH4925" s="33"/>
      <c r="GI4925" s="33"/>
      <c r="GJ4925" s="33"/>
      <c r="GK4925" s="33"/>
      <c r="GL4925" s="33"/>
      <c r="GM4925" s="33"/>
      <c r="GN4925" s="33"/>
      <c r="GO4925" s="33"/>
      <c r="GP4925" s="33"/>
      <c r="GQ4925" s="33"/>
      <c r="GR4925" s="33"/>
      <c r="GS4925" s="33"/>
      <c r="GT4925" s="33"/>
      <c r="GU4925" s="33"/>
      <c r="GV4925" s="33"/>
      <c r="GW4925" s="33"/>
      <c r="GX4925" s="33"/>
      <c r="GY4925" s="33"/>
      <c r="GZ4925" s="33"/>
      <c r="HA4925" s="33"/>
      <c r="HB4925" s="33"/>
      <c r="HC4925" s="33"/>
      <c r="HD4925" s="33"/>
      <c r="HE4925" s="33"/>
      <c r="HF4925" s="33"/>
      <c r="HG4925" s="33"/>
      <c r="HH4925" s="33"/>
      <c r="HI4925" s="33"/>
      <c r="HJ4925" s="33"/>
      <c r="HK4925" s="33"/>
      <c r="HL4925" s="33"/>
      <c r="HM4925" s="33"/>
      <c r="HN4925" s="33"/>
      <c r="HO4925" s="33"/>
      <c r="HP4925" s="33"/>
      <c r="HQ4925" s="33"/>
      <c r="HR4925" s="33"/>
      <c r="HS4925" s="33"/>
      <c r="HT4925" s="33"/>
      <c r="HU4925" s="33"/>
      <c r="HV4925" s="33"/>
      <c r="HW4925" s="33"/>
      <c r="HX4925" s="33"/>
      <c r="HY4925" s="33"/>
      <c r="HZ4925" s="33"/>
      <c r="IA4925" s="33"/>
      <c r="IB4925" s="33"/>
      <c r="IC4925" s="33"/>
      <c r="ID4925" s="33"/>
      <c r="IE4925" s="33"/>
      <c r="IF4925" s="33"/>
      <c r="IG4925" s="33"/>
      <c r="IH4925" s="33"/>
      <c r="II4925" s="33"/>
      <c r="IJ4925" s="33"/>
      <c r="IK4925" s="33"/>
      <c r="IL4925" s="33"/>
      <c r="IM4925" s="33"/>
      <c r="IN4925" s="33"/>
      <c r="IO4925" s="33"/>
      <c r="IP4925" s="33"/>
      <c r="IQ4925" s="33"/>
      <c r="IR4925" s="33"/>
      <c r="IS4925" s="33"/>
      <c r="IT4925" s="33"/>
      <c r="IU4925" s="33"/>
      <c r="IV4925" s="33"/>
    </row>
    <row r="4926" spans="1:256" s="19" customFormat="1" ht="16.5">
      <c r="A4926" s="20">
        <v>4924</v>
      </c>
      <c r="B4926" s="18" t="s">
        <v>11448</v>
      </c>
      <c r="C4926" s="18" t="s">
        <v>11449</v>
      </c>
      <c r="D4926" s="18" t="s">
        <v>11433</v>
      </c>
      <c r="E4926" s="18" t="s">
        <v>1699</v>
      </c>
      <c r="F4926" s="7" t="s">
        <v>11450</v>
      </c>
      <c r="G4926" s="18">
        <v>5</v>
      </c>
      <c r="H4926" s="18">
        <v>250</v>
      </c>
      <c r="I4926" s="21">
        <f t="shared" si="222"/>
        <v>1250</v>
      </c>
      <c r="J4926" s="18"/>
      <c r="K4926" s="18"/>
      <c r="L4926" s="18">
        <f t="shared" si="221"/>
        <v>5</v>
      </c>
      <c r="M4926" s="33"/>
      <c r="N4926" s="33"/>
      <c r="O4926" s="33"/>
      <c r="P4926" s="33"/>
      <c r="Q4926" s="33"/>
      <c r="R4926" s="33"/>
      <c r="S4926" s="33"/>
      <c r="T4926" s="33"/>
      <c r="U4926" s="33"/>
      <c r="V4926" s="33"/>
      <c r="W4926" s="33"/>
      <c r="X4926" s="33"/>
      <c r="Y4926" s="33"/>
      <c r="Z4926" s="33"/>
      <c r="AA4926" s="33"/>
      <c r="AB4926" s="33"/>
      <c r="AC4926" s="33"/>
      <c r="AD4926" s="33"/>
      <c r="AE4926" s="33"/>
      <c r="AF4926" s="33"/>
      <c r="AG4926" s="33"/>
      <c r="AH4926" s="33"/>
      <c r="AI4926" s="33"/>
      <c r="AJ4926" s="33"/>
      <c r="AK4926" s="33"/>
      <c r="AL4926" s="33"/>
      <c r="AM4926" s="33"/>
      <c r="AN4926" s="33"/>
      <c r="AO4926" s="33"/>
      <c r="AP4926" s="33"/>
      <c r="AQ4926" s="33"/>
      <c r="AR4926" s="33"/>
      <c r="AS4926" s="33"/>
      <c r="AT4926" s="33"/>
      <c r="AU4926" s="33"/>
      <c r="AV4926" s="33"/>
      <c r="AW4926" s="33"/>
      <c r="AX4926" s="33"/>
      <c r="AY4926" s="33"/>
      <c r="AZ4926" s="33"/>
      <c r="BA4926" s="33"/>
      <c r="BB4926" s="33"/>
      <c r="BC4926" s="33"/>
      <c r="BD4926" s="33"/>
      <c r="BE4926" s="33"/>
      <c r="BF4926" s="33"/>
      <c r="BG4926" s="33"/>
      <c r="BH4926" s="33"/>
      <c r="BI4926" s="33"/>
      <c r="BJ4926" s="33"/>
      <c r="BK4926" s="33"/>
      <c r="BL4926" s="33"/>
      <c r="BM4926" s="33"/>
      <c r="BN4926" s="33"/>
      <c r="BO4926" s="33"/>
      <c r="BP4926" s="33"/>
      <c r="BQ4926" s="33"/>
      <c r="BR4926" s="33"/>
      <c r="BS4926" s="33"/>
      <c r="BT4926" s="33"/>
      <c r="BU4926" s="33"/>
      <c r="BV4926" s="33"/>
      <c r="BW4926" s="33"/>
      <c r="BX4926" s="33"/>
      <c r="BY4926" s="33"/>
      <c r="BZ4926" s="33"/>
      <c r="CA4926" s="33"/>
      <c r="CB4926" s="33"/>
      <c r="CC4926" s="33"/>
      <c r="CD4926" s="33"/>
      <c r="CE4926" s="33"/>
      <c r="CF4926" s="33"/>
      <c r="CG4926" s="33"/>
      <c r="CH4926" s="33"/>
      <c r="CI4926" s="33"/>
      <c r="CJ4926" s="33"/>
      <c r="CK4926" s="33"/>
      <c r="CL4926" s="33"/>
      <c r="CM4926" s="33"/>
      <c r="CN4926" s="33"/>
      <c r="CO4926" s="33"/>
      <c r="CP4926" s="33"/>
      <c r="CQ4926" s="33"/>
      <c r="CR4926" s="33"/>
      <c r="CS4926" s="33"/>
      <c r="CT4926" s="33"/>
      <c r="CU4926" s="33"/>
      <c r="CV4926" s="33"/>
      <c r="CW4926" s="33"/>
      <c r="CX4926" s="33"/>
      <c r="CY4926" s="33"/>
      <c r="CZ4926" s="33"/>
      <c r="DA4926" s="33"/>
      <c r="DB4926" s="33"/>
      <c r="DC4926" s="33"/>
      <c r="DD4926" s="33"/>
      <c r="DE4926" s="33"/>
      <c r="DF4926" s="33"/>
      <c r="DG4926" s="33"/>
      <c r="DH4926" s="33"/>
      <c r="DI4926" s="33"/>
      <c r="DJ4926" s="33"/>
      <c r="DK4926" s="33"/>
      <c r="DL4926" s="33"/>
      <c r="DM4926" s="33"/>
      <c r="DN4926" s="33"/>
      <c r="DO4926" s="33"/>
      <c r="DP4926" s="33"/>
      <c r="DQ4926" s="33"/>
      <c r="DR4926" s="33"/>
      <c r="DS4926" s="33"/>
      <c r="DT4926" s="33"/>
      <c r="DU4926" s="33"/>
      <c r="DV4926" s="33"/>
      <c r="DW4926" s="33"/>
      <c r="DX4926" s="33"/>
      <c r="DY4926" s="33"/>
      <c r="DZ4926" s="33"/>
      <c r="EA4926" s="33"/>
      <c r="EB4926" s="33"/>
      <c r="EC4926" s="33"/>
      <c r="ED4926" s="33"/>
      <c r="EE4926" s="33"/>
      <c r="EF4926" s="33"/>
      <c r="EG4926" s="33"/>
      <c r="EH4926" s="33"/>
      <c r="EI4926" s="33"/>
      <c r="EJ4926" s="33"/>
      <c r="EK4926" s="33"/>
      <c r="EL4926" s="33"/>
      <c r="EM4926" s="33"/>
      <c r="EN4926" s="33"/>
      <c r="EO4926" s="33"/>
      <c r="EP4926" s="33"/>
      <c r="EQ4926" s="33"/>
      <c r="ER4926" s="33"/>
      <c r="ES4926" s="33"/>
      <c r="ET4926" s="33"/>
      <c r="EU4926" s="33"/>
      <c r="EV4926" s="33"/>
      <c r="EW4926" s="33"/>
      <c r="EX4926" s="33"/>
      <c r="EY4926" s="33"/>
      <c r="EZ4926" s="33"/>
      <c r="FA4926" s="33"/>
      <c r="FB4926" s="33"/>
      <c r="FC4926" s="33"/>
      <c r="FD4926" s="33"/>
      <c r="FE4926" s="33"/>
      <c r="FF4926" s="33"/>
      <c r="FG4926" s="33"/>
      <c r="FH4926" s="33"/>
      <c r="FI4926" s="33"/>
      <c r="FJ4926" s="33"/>
      <c r="FK4926" s="33"/>
      <c r="FL4926" s="33"/>
      <c r="FM4926" s="33"/>
      <c r="FN4926" s="33"/>
      <c r="FO4926" s="33"/>
      <c r="FP4926" s="33"/>
      <c r="FQ4926" s="33"/>
      <c r="FR4926" s="33"/>
      <c r="FS4926" s="33"/>
      <c r="FT4926" s="33"/>
      <c r="FU4926" s="33"/>
      <c r="FV4926" s="33"/>
      <c r="FW4926" s="33"/>
      <c r="FX4926" s="33"/>
      <c r="FY4926" s="33"/>
      <c r="FZ4926" s="33"/>
      <c r="GA4926" s="33"/>
      <c r="GB4926" s="33"/>
      <c r="GC4926" s="33"/>
      <c r="GD4926" s="33"/>
      <c r="GE4926" s="33"/>
      <c r="GF4926" s="33"/>
      <c r="GG4926" s="33"/>
      <c r="GH4926" s="33"/>
      <c r="GI4926" s="33"/>
      <c r="GJ4926" s="33"/>
      <c r="GK4926" s="33"/>
      <c r="GL4926" s="33"/>
      <c r="GM4926" s="33"/>
      <c r="GN4926" s="33"/>
      <c r="GO4926" s="33"/>
      <c r="GP4926" s="33"/>
      <c r="GQ4926" s="33"/>
      <c r="GR4926" s="33"/>
      <c r="GS4926" s="33"/>
      <c r="GT4926" s="33"/>
      <c r="GU4926" s="33"/>
      <c r="GV4926" s="33"/>
      <c r="GW4926" s="33"/>
      <c r="GX4926" s="33"/>
      <c r="GY4926" s="33"/>
      <c r="GZ4926" s="33"/>
      <c r="HA4926" s="33"/>
      <c r="HB4926" s="33"/>
      <c r="HC4926" s="33"/>
      <c r="HD4926" s="33"/>
      <c r="HE4926" s="33"/>
      <c r="HF4926" s="33"/>
      <c r="HG4926" s="33"/>
      <c r="HH4926" s="33"/>
      <c r="HI4926" s="33"/>
      <c r="HJ4926" s="33"/>
      <c r="HK4926" s="33"/>
      <c r="HL4926" s="33"/>
      <c r="HM4926" s="33"/>
      <c r="HN4926" s="33"/>
      <c r="HO4926" s="33"/>
      <c r="HP4926" s="33"/>
      <c r="HQ4926" s="33"/>
      <c r="HR4926" s="33"/>
      <c r="HS4926" s="33"/>
      <c r="HT4926" s="33"/>
      <c r="HU4926" s="33"/>
      <c r="HV4926" s="33"/>
      <c r="HW4926" s="33"/>
      <c r="HX4926" s="33"/>
      <c r="HY4926" s="33"/>
      <c r="HZ4926" s="33"/>
      <c r="IA4926" s="33"/>
      <c r="IB4926" s="33"/>
      <c r="IC4926" s="33"/>
      <c r="ID4926" s="33"/>
      <c r="IE4926" s="33"/>
      <c r="IF4926" s="33"/>
      <c r="IG4926" s="33"/>
      <c r="IH4926" s="33"/>
      <c r="II4926" s="33"/>
      <c r="IJ4926" s="33"/>
      <c r="IK4926" s="33"/>
      <c r="IL4926" s="33"/>
      <c r="IM4926" s="33"/>
      <c r="IN4926" s="33"/>
      <c r="IO4926" s="33"/>
      <c r="IP4926" s="33"/>
      <c r="IQ4926" s="33"/>
      <c r="IR4926" s="33"/>
      <c r="IS4926" s="33"/>
      <c r="IT4926" s="33"/>
      <c r="IU4926" s="33"/>
      <c r="IV4926" s="33"/>
    </row>
    <row r="4927" spans="1:256" s="19" customFormat="1" ht="16.5">
      <c r="A4927" s="20">
        <v>4925</v>
      </c>
      <c r="B4927" s="18" t="s">
        <v>11451</v>
      </c>
      <c r="C4927" s="18" t="s">
        <v>11452</v>
      </c>
      <c r="D4927" s="18" t="s">
        <v>2880</v>
      </c>
      <c r="E4927" s="18" t="s">
        <v>1699</v>
      </c>
      <c r="F4927" s="7">
        <v>9577390552</v>
      </c>
      <c r="G4927" s="18">
        <v>10</v>
      </c>
      <c r="H4927" s="18">
        <v>140</v>
      </c>
      <c r="I4927" s="21">
        <f t="shared" si="222"/>
        <v>1400</v>
      </c>
      <c r="J4927" s="18"/>
      <c r="K4927" s="18"/>
      <c r="L4927" s="18">
        <f t="shared" si="221"/>
        <v>10</v>
      </c>
      <c r="M4927" s="33"/>
      <c r="N4927" s="33"/>
      <c r="O4927" s="33"/>
      <c r="P4927" s="33"/>
      <c r="Q4927" s="33"/>
      <c r="R4927" s="33"/>
      <c r="S4927" s="33"/>
      <c r="T4927" s="33"/>
      <c r="U4927" s="33"/>
      <c r="V4927" s="33"/>
      <c r="W4927" s="33"/>
      <c r="X4927" s="33"/>
      <c r="Y4927" s="33"/>
      <c r="Z4927" s="33"/>
      <c r="AA4927" s="33"/>
      <c r="AB4927" s="33"/>
      <c r="AC4927" s="33"/>
      <c r="AD4927" s="33"/>
      <c r="AE4927" s="33"/>
      <c r="AF4927" s="33"/>
      <c r="AG4927" s="33"/>
      <c r="AH4927" s="33"/>
      <c r="AI4927" s="33"/>
      <c r="AJ4927" s="33"/>
      <c r="AK4927" s="33"/>
      <c r="AL4927" s="33"/>
      <c r="AM4927" s="33"/>
      <c r="AN4927" s="33"/>
      <c r="AO4927" s="33"/>
      <c r="AP4927" s="33"/>
      <c r="AQ4927" s="33"/>
      <c r="AR4927" s="33"/>
      <c r="AS4927" s="33"/>
      <c r="AT4927" s="33"/>
      <c r="AU4927" s="33"/>
      <c r="AV4927" s="33"/>
      <c r="AW4927" s="33"/>
      <c r="AX4927" s="33"/>
      <c r="AY4927" s="33"/>
      <c r="AZ4927" s="33"/>
      <c r="BA4927" s="33"/>
      <c r="BB4927" s="33"/>
      <c r="BC4927" s="33"/>
      <c r="BD4927" s="33"/>
      <c r="BE4927" s="33"/>
      <c r="BF4927" s="33"/>
      <c r="BG4927" s="33"/>
      <c r="BH4927" s="33"/>
      <c r="BI4927" s="33"/>
      <c r="BJ4927" s="33"/>
      <c r="BK4927" s="33"/>
      <c r="BL4927" s="33"/>
      <c r="BM4927" s="33"/>
      <c r="BN4927" s="33"/>
      <c r="BO4927" s="33"/>
      <c r="BP4927" s="33"/>
      <c r="BQ4927" s="33"/>
      <c r="BR4927" s="33"/>
      <c r="BS4927" s="33"/>
      <c r="BT4927" s="33"/>
      <c r="BU4927" s="33"/>
      <c r="BV4927" s="33"/>
      <c r="BW4927" s="33"/>
      <c r="BX4927" s="33"/>
      <c r="BY4927" s="33"/>
      <c r="BZ4927" s="33"/>
      <c r="CA4927" s="33"/>
      <c r="CB4927" s="33"/>
      <c r="CC4927" s="33"/>
      <c r="CD4927" s="33"/>
      <c r="CE4927" s="33"/>
      <c r="CF4927" s="33"/>
      <c r="CG4927" s="33"/>
      <c r="CH4927" s="33"/>
      <c r="CI4927" s="33"/>
      <c r="CJ4927" s="33"/>
      <c r="CK4927" s="33"/>
      <c r="CL4927" s="33"/>
      <c r="CM4927" s="33"/>
      <c r="CN4927" s="33"/>
      <c r="CO4927" s="33"/>
      <c r="CP4927" s="33"/>
      <c r="CQ4927" s="33"/>
      <c r="CR4927" s="33"/>
      <c r="CS4927" s="33"/>
      <c r="CT4927" s="33"/>
      <c r="CU4927" s="33"/>
      <c r="CV4927" s="33"/>
      <c r="CW4927" s="33"/>
      <c r="CX4927" s="33"/>
      <c r="CY4927" s="33"/>
      <c r="CZ4927" s="33"/>
      <c r="DA4927" s="33"/>
      <c r="DB4927" s="33"/>
      <c r="DC4927" s="33"/>
      <c r="DD4927" s="33"/>
      <c r="DE4927" s="33"/>
      <c r="DF4927" s="33"/>
      <c r="DG4927" s="33"/>
      <c r="DH4927" s="33"/>
      <c r="DI4927" s="33"/>
      <c r="DJ4927" s="33"/>
      <c r="DK4927" s="33"/>
      <c r="DL4927" s="33"/>
      <c r="DM4927" s="33"/>
      <c r="DN4927" s="33"/>
      <c r="DO4927" s="33"/>
      <c r="DP4927" s="33"/>
      <c r="DQ4927" s="33"/>
      <c r="DR4927" s="33"/>
      <c r="DS4927" s="33"/>
      <c r="DT4927" s="33"/>
      <c r="DU4927" s="33"/>
      <c r="DV4927" s="33"/>
      <c r="DW4927" s="33"/>
      <c r="DX4927" s="33"/>
      <c r="DY4927" s="33"/>
      <c r="DZ4927" s="33"/>
      <c r="EA4927" s="33"/>
      <c r="EB4927" s="33"/>
      <c r="EC4927" s="33"/>
      <c r="ED4927" s="33"/>
      <c r="EE4927" s="33"/>
      <c r="EF4927" s="33"/>
      <c r="EG4927" s="33"/>
      <c r="EH4927" s="33"/>
      <c r="EI4927" s="33"/>
      <c r="EJ4927" s="33"/>
      <c r="EK4927" s="33"/>
      <c r="EL4927" s="33"/>
      <c r="EM4927" s="33"/>
      <c r="EN4927" s="33"/>
      <c r="EO4927" s="33"/>
      <c r="EP4927" s="33"/>
      <c r="EQ4927" s="33"/>
      <c r="ER4927" s="33"/>
      <c r="ES4927" s="33"/>
      <c r="ET4927" s="33"/>
      <c r="EU4927" s="33"/>
      <c r="EV4927" s="33"/>
      <c r="EW4927" s="33"/>
      <c r="EX4927" s="33"/>
      <c r="EY4927" s="33"/>
      <c r="EZ4927" s="33"/>
      <c r="FA4927" s="33"/>
      <c r="FB4927" s="33"/>
      <c r="FC4927" s="33"/>
      <c r="FD4927" s="33"/>
      <c r="FE4927" s="33"/>
      <c r="FF4927" s="33"/>
      <c r="FG4927" s="33"/>
      <c r="FH4927" s="33"/>
      <c r="FI4927" s="33"/>
      <c r="FJ4927" s="33"/>
      <c r="FK4927" s="33"/>
      <c r="FL4927" s="33"/>
      <c r="FM4927" s="33"/>
      <c r="FN4927" s="33"/>
      <c r="FO4927" s="33"/>
      <c r="FP4927" s="33"/>
      <c r="FQ4927" s="33"/>
      <c r="FR4927" s="33"/>
      <c r="FS4927" s="33"/>
      <c r="FT4927" s="33"/>
      <c r="FU4927" s="33"/>
      <c r="FV4927" s="33"/>
      <c r="FW4927" s="33"/>
      <c r="FX4927" s="33"/>
      <c r="FY4927" s="33"/>
      <c r="FZ4927" s="33"/>
      <c r="GA4927" s="33"/>
      <c r="GB4927" s="33"/>
      <c r="GC4927" s="33"/>
      <c r="GD4927" s="33"/>
      <c r="GE4927" s="33"/>
      <c r="GF4927" s="33"/>
      <c r="GG4927" s="33"/>
      <c r="GH4927" s="33"/>
      <c r="GI4927" s="33"/>
      <c r="GJ4927" s="33"/>
      <c r="GK4927" s="33"/>
      <c r="GL4927" s="33"/>
      <c r="GM4927" s="33"/>
      <c r="GN4927" s="33"/>
      <c r="GO4927" s="33"/>
      <c r="GP4927" s="33"/>
      <c r="GQ4927" s="33"/>
      <c r="GR4927" s="33"/>
      <c r="GS4927" s="33"/>
      <c r="GT4927" s="33"/>
      <c r="GU4927" s="33"/>
      <c r="GV4927" s="33"/>
      <c r="GW4927" s="33"/>
      <c r="GX4927" s="33"/>
      <c r="GY4927" s="33"/>
      <c r="GZ4927" s="33"/>
      <c r="HA4927" s="33"/>
      <c r="HB4927" s="33"/>
      <c r="HC4927" s="33"/>
      <c r="HD4927" s="33"/>
      <c r="HE4927" s="33"/>
      <c r="HF4927" s="33"/>
      <c r="HG4927" s="33"/>
      <c r="HH4927" s="33"/>
      <c r="HI4927" s="33"/>
      <c r="HJ4927" s="33"/>
      <c r="HK4927" s="33"/>
      <c r="HL4927" s="33"/>
      <c r="HM4927" s="33"/>
      <c r="HN4927" s="33"/>
      <c r="HO4927" s="33"/>
      <c r="HP4927" s="33"/>
      <c r="HQ4927" s="33"/>
      <c r="HR4927" s="33"/>
      <c r="HS4927" s="33"/>
      <c r="HT4927" s="33"/>
      <c r="HU4927" s="33"/>
      <c r="HV4927" s="33"/>
      <c r="HW4927" s="33"/>
      <c r="HX4927" s="33"/>
      <c r="HY4927" s="33"/>
      <c r="HZ4927" s="33"/>
      <c r="IA4927" s="33"/>
      <c r="IB4927" s="33"/>
      <c r="IC4927" s="33"/>
      <c r="ID4927" s="33"/>
      <c r="IE4927" s="33"/>
      <c r="IF4927" s="33"/>
      <c r="IG4927" s="33"/>
      <c r="IH4927" s="33"/>
      <c r="II4927" s="33"/>
      <c r="IJ4927" s="33"/>
      <c r="IK4927" s="33"/>
      <c r="IL4927" s="33"/>
      <c r="IM4927" s="33"/>
      <c r="IN4927" s="33"/>
      <c r="IO4927" s="33"/>
      <c r="IP4927" s="33"/>
      <c r="IQ4927" s="33"/>
      <c r="IR4927" s="33"/>
      <c r="IS4927" s="33"/>
      <c r="IT4927" s="33"/>
      <c r="IU4927" s="33"/>
      <c r="IV4927" s="33"/>
    </row>
    <row r="4928" spans="1:256" s="19" customFormat="1" ht="16.5">
      <c r="A4928" s="20">
        <v>4926</v>
      </c>
      <c r="B4928" s="18" t="s">
        <v>11453</v>
      </c>
      <c r="C4928" s="18" t="s">
        <v>11454</v>
      </c>
      <c r="D4928" s="18" t="s">
        <v>5099</v>
      </c>
      <c r="E4928" s="18" t="s">
        <v>1699</v>
      </c>
      <c r="F4928" s="7" t="s">
        <v>11455</v>
      </c>
      <c r="G4928" s="18">
        <v>2</v>
      </c>
      <c r="H4928" s="18">
        <v>300</v>
      </c>
      <c r="I4928" s="21">
        <f t="shared" si="222"/>
        <v>600</v>
      </c>
      <c r="J4928" s="18"/>
      <c r="K4928" s="18"/>
      <c r="L4928" s="18">
        <f t="shared" si="221"/>
        <v>2</v>
      </c>
      <c r="M4928" s="33"/>
      <c r="N4928" s="33"/>
      <c r="O4928" s="33"/>
      <c r="P4928" s="33"/>
      <c r="Q4928" s="33"/>
      <c r="R4928" s="33"/>
      <c r="S4928" s="33"/>
      <c r="T4928" s="33"/>
      <c r="U4928" s="33"/>
      <c r="V4928" s="33"/>
      <c r="W4928" s="33"/>
      <c r="X4928" s="33"/>
      <c r="Y4928" s="33"/>
      <c r="Z4928" s="33"/>
      <c r="AA4928" s="33"/>
      <c r="AB4928" s="33"/>
      <c r="AC4928" s="33"/>
      <c r="AD4928" s="33"/>
      <c r="AE4928" s="33"/>
      <c r="AF4928" s="33"/>
      <c r="AG4928" s="33"/>
      <c r="AH4928" s="33"/>
      <c r="AI4928" s="33"/>
      <c r="AJ4928" s="33"/>
      <c r="AK4928" s="33"/>
      <c r="AL4928" s="33"/>
      <c r="AM4928" s="33"/>
      <c r="AN4928" s="33"/>
      <c r="AO4928" s="33"/>
      <c r="AP4928" s="33"/>
      <c r="AQ4928" s="33"/>
      <c r="AR4928" s="33"/>
      <c r="AS4928" s="33"/>
      <c r="AT4928" s="33"/>
      <c r="AU4928" s="33"/>
      <c r="AV4928" s="33"/>
      <c r="AW4928" s="33"/>
      <c r="AX4928" s="33"/>
      <c r="AY4928" s="33"/>
      <c r="AZ4928" s="33"/>
      <c r="BA4928" s="33"/>
      <c r="BB4928" s="33"/>
      <c r="BC4928" s="33"/>
      <c r="BD4928" s="33"/>
      <c r="BE4928" s="33"/>
      <c r="BF4928" s="33"/>
      <c r="BG4928" s="33"/>
      <c r="BH4928" s="33"/>
      <c r="BI4928" s="33"/>
      <c r="BJ4928" s="33"/>
      <c r="BK4928" s="33"/>
      <c r="BL4928" s="33"/>
      <c r="BM4928" s="33"/>
      <c r="BN4928" s="33"/>
      <c r="BO4928" s="33"/>
      <c r="BP4928" s="33"/>
      <c r="BQ4928" s="33"/>
      <c r="BR4928" s="33"/>
      <c r="BS4928" s="33"/>
      <c r="BT4928" s="33"/>
      <c r="BU4928" s="33"/>
      <c r="BV4928" s="33"/>
      <c r="BW4928" s="33"/>
      <c r="BX4928" s="33"/>
      <c r="BY4928" s="33"/>
      <c r="BZ4928" s="33"/>
      <c r="CA4928" s="33"/>
      <c r="CB4928" s="33"/>
      <c r="CC4928" s="33"/>
      <c r="CD4928" s="33"/>
      <c r="CE4928" s="33"/>
      <c r="CF4928" s="33"/>
      <c r="CG4928" s="33"/>
      <c r="CH4928" s="33"/>
      <c r="CI4928" s="33"/>
      <c r="CJ4928" s="33"/>
      <c r="CK4928" s="33"/>
      <c r="CL4928" s="33"/>
      <c r="CM4928" s="33"/>
      <c r="CN4928" s="33"/>
      <c r="CO4928" s="33"/>
      <c r="CP4928" s="33"/>
      <c r="CQ4928" s="33"/>
      <c r="CR4928" s="33"/>
      <c r="CS4928" s="33"/>
      <c r="CT4928" s="33"/>
      <c r="CU4928" s="33"/>
      <c r="CV4928" s="33"/>
      <c r="CW4928" s="33"/>
      <c r="CX4928" s="33"/>
      <c r="CY4928" s="33"/>
      <c r="CZ4928" s="33"/>
      <c r="DA4928" s="33"/>
      <c r="DB4928" s="33"/>
      <c r="DC4928" s="33"/>
      <c r="DD4928" s="33"/>
      <c r="DE4928" s="33"/>
      <c r="DF4928" s="33"/>
      <c r="DG4928" s="33"/>
      <c r="DH4928" s="33"/>
      <c r="DI4928" s="33"/>
      <c r="DJ4928" s="33"/>
      <c r="DK4928" s="33"/>
      <c r="DL4928" s="33"/>
      <c r="DM4928" s="33"/>
      <c r="DN4928" s="33"/>
      <c r="DO4928" s="33"/>
      <c r="DP4928" s="33"/>
      <c r="DQ4928" s="33"/>
      <c r="DR4928" s="33"/>
      <c r="DS4928" s="33"/>
      <c r="DT4928" s="33"/>
      <c r="DU4928" s="33"/>
      <c r="DV4928" s="33"/>
      <c r="DW4928" s="33"/>
      <c r="DX4928" s="33"/>
      <c r="DY4928" s="33"/>
      <c r="DZ4928" s="33"/>
      <c r="EA4928" s="33"/>
      <c r="EB4928" s="33"/>
      <c r="EC4928" s="33"/>
      <c r="ED4928" s="33"/>
      <c r="EE4928" s="33"/>
      <c r="EF4928" s="33"/>
      <c r="EG4928" s="33"/>
      <c r="EH4928" s="33"/>
      <c r="EI4928" s="33"/>
      <c r="EJ4928" s="33"/>
      <c r="EK4928" s="33"/>
      <c r="EL4928" s="33"/>
      <c r="EM4928" s="33"/>
      <c r="EN4928" s="33"/>
      <c r="EO4928" s="33"/>
      <c r="EP4928" s="33"/>
      <c r="EQ4928" s="33"/>
      <c r="ER4928" s="33"/>
      <c r="ES4928" s="33"/>
      <c r="ET4928" s="33"/>
      <c r="EU4928" s="33"/>
      <c r="EV4928" s="33"/>
      <c r="EW4928" s="33"/>
      <c r="EX4928" s="33"/>
      <c r="EY4928" s="33"/>
      <c r="EZ4928" s="33"/>
      <c r="FA4928" s="33"/>
      <c r="FB4928" s="33"/>
      <c r="FC4928" s="33"/>
      <c r="FD4928" s="33"/>
      <c r="FE4928" s="33"/>
      <c r="FF4928" s="33"/>
      <c r="FG4928" s="33"/>
      <c r="FH4928" s="33"/>
      <c r="FI4928" s="33"/>
      <c r="FJ4928" s="33"/>
      <c r="FK4928" s="33"/>
      <c r="FL4928" s="33"/>
      <c r="FM4928" s="33"/>
      <c r="FN4928" s="33"/>
      <c r="FO4928" s="33"/>
      <c r="FP4928" s="33"/>
      <c r="FQ4928" s="33"/>
      <c r="FR4928" s="33"/>
      <c r="FS4928" s="33"/>
      <c r="FT4928" s="33"/>
      <c r="FU4928" s="33"/>
      <c r="FV4928" s="33"/>
      <c r="FW4928" s="33"/>
      <c r="FX4928" s="33"/>
      <c r="FY4928" s="33"/>
      <c r="FZ4928" s="33"/>
      <c r="GA4928" s="33"/>
      <c r="GB4928" s="33"/>
      <c r="GC4928" s="33"/>
      <c r="GD4928" s="33"/>
      <c r="GE4928" s="33"/>
      <c r="GF4928" s="33"/>
      <c r="GG4928" s="33"/>
      <c r="GH4928" s="33"/>
      <c r="GI4928" s="33"/>
      <c r="GJ4928" s="33"/>
      <c r="GK4928" s="33"/>
      <c r="GL4928" s="33"/>
      <c r="GM4928" s="33"/>
      <c r="GN4928" s="33"/>
      <c r="GO4928" s="33"/>
      <c r="GP4928" s="33"/>
      <c r="GQ4928" s="33"/>
      <c r="GR4928" s="33"/>
      <c r="GS4928" s="33"/>
      <c r="GT4928" s="33"/>
      <c r="GU4928" s="33"/>
      <c r="GV4928" s="33"/>
      <c r="GW4928" s="33"/>
      <c r="GX4928" s="33"/>
      <c r="GY4928" s="33"/>
      <c r="GZ4928" s="33"/>
      <c r="HA4928" s="33"/>
      <c r="HB4928" s="33"/>
      <c r="HC4928" s="33"/>
      <c r="HD4928" s="33"/>
      <c r="HE4928" s="33"/>
      <c r="HF4928" s="33"/>
      <c r="HG4928" s="33"/>
      <c r="HH4928" s="33"/>
      <c r="HI4928" s="33"/>
      <c r="HJ4928" s="33"/>
      <c r="HK4928" s="33"/>
      <c r="HL4928" s="33"/>
      <c r="HM4928" s="33"/>
      <c r="HN4928" s="33"/>
      <c r="HO4928" s="33"/>
      <c r="HP4928" s="33"/>
      <c r="HQ4928" s="33"/>
      <c r="HR4928" s="33"/>
      <c r="HS4928" s="33"/>
      <c r="HT4928" s="33"/>
      <c r="HU4928" s="33"/>
      <c r="HV4928" s="33"/>
      <c r="HW4928" s="33"/>
      <c r="HX4928" s="33"/>
      <c r="HY4928" s="33"/>
      <c r="HZ4928" s="33"/>
      <c r="IA4928" s="33"/>
      <c r="IB4928" s="33"/>
      <c r="IC4928" s="33"/>
      <c r="ID4928" s="33"/>
      <c r="IE4928" s="33"/>
      <c r="IF4928" s="33"/>
      <c r="IG4928" s="33"/>
      <c r="IH4928" s="33"/>
      <c r="II4928" s="33"/>
      <c r="IJ4928" s="33"/>
      <c r="IK4928" s="33"/>
      <c r="IL4928" s="33"/>
      <c r="IM4928" s="33"/>
      <c r="IN4928" s="33"/>
      <c r="IO4928" s="33"/>
      <c r="IP4928" s="33"/>
      <c r="IQ4928" s="33"/>
      <c r="IR4928" s="33"/>
      <c r="IS4928" s="33"/>
      <c r="IT4928" s="33"/>
      <c r="IU4928" s="33"/>
      <c r="IV4928" s="33"/>
    </row>
    <row r="4929" spans="1:256" s="19" customFormat="1" ht="16.5">
      <c r="A4929" s="20">
        <v>4927</v>
      </c>
      <c r="B4929" s="18" t="s">
        <v>11456</v>
      </c>
      <c r="C4929" s="18" t="s">
        <v>11457</v>
      </c>
      <c r="D4929" s="18" t="s">
        <v>11458</v>
      </c>
      <c r="E4929" s="18" t="s">
        <v>1699</v>
      </c>
      <c r="F4929" s="7">
        <v>9789868971516</v>
      </c>
      <c r="G4929" s="18">
        <v>2</v>
      </c>
      <c r="H4929" s="18">
        <v>288</v>
      </c>
      <c r="I4929" s="21">
        <f t="shared" si="222"/>
        <v>576</v>
      </c>
      <c r="J4929" s="18"/>
      <c r="K4929" s="18"/>
      <c r="L4929" s="18">
        <f t="shared" si="221"/>
        <v>2</v>
      </c>
      <c r="M4929" s="33"/>
      <c r="N4929" s="33"/>
      <c r="O4929" s="33"/>
      <c r="P4929" s="33"/>
      <c r="Q4929" s="33"/>
      <c r="R4929" s="33"/>
      <c r="S4929" s="33"/>
      <c r="T4929" s="33"/>
      <c r="U4929" s="33"/>
      <c r="V4929" s="33"/>
      <c r="W4929" s="33"/>
      <c r="X4929" s="33"/>
      <c r="Y4929" s="33"/>
      <c r="Z4929" s="33"/>
      <c r="AA4929" s="33"/>
      <c r="AB4929" s="33"/>
      <c r="AC4929" s="33"/>
      <c r="AD4929" s="33"/>
      <c r="AE4929" s="33"/>
      <c r="AF4929" s="33"/>
      <c r="AG4929" s="33"/>
      <c r="AH4929" s="33"/>
      <c r="AI4929" s="33"/>
      <c r="AJ4929" s="33"/>
      <c r="AK4929" s="33"/>
      <c r="AL4929" s="33"/>
      <c r="AM4929" s="33"/>
      <c r="AN4929" s="33"/>
      <c r="AO4929" s="33"/>
      <c r="AP4929" s="33"/>
      <c r="AQ4929" s="33"/>
      <c r="AR4929" s="33"/>
      <c r="AS4929" s="33"/>
      <c r="AT4929" s="33"/>
      <c r="AU4929" s="33"/>
      <c r="AV4929" s="33"/>
      <c r="AW4929" s="33"/>
      <c r="AX4929" s="33"/>
      <c r="AY4929" s="33"/>
      <c r="AZ4929" s="33"/>
      <c r="BA4929" s="33"/>
      <c r="BB4929" s="33"/>
      <c r="BC4929" s="33"/>
      <c r="BD4929" s="33"/>
      <c r="BE4929" s="33"/>
      <c r="BF4929" s="33"/>
      <c r="BG4929" s="33"/>
      <c r="BH4929" s="33"/>
      <c r="BI4929" s="33"/>
      <c r="BJ4929" s="33"/>
      <c r="BK4929" s="33"/>
      <c r="BL4929" s="33"/>
      <c r="BM4929" s="33"/>
      <c r="BN4929" s="33"/>
      <c r="BO4929" s="33"/>
      <c r="BP4929" s="33"/>
      <c r="BQ4929" s="33"/>
      <c r="BR4929" s="33"/>
      <c r="BS4929" s="33"/>
      <c r="BT4929" s="33"/>
      <c r="BU4929" s="33"/>
      <c r="BV4929" s="33"/>
      <c r="BW4929" s="33"/>
      <c r="BX4929" s="33"/>
      <c r="BY4929" s="33"/>
      <c r="BZ4929" s="33"/>
      <c r="CA4929" s="33"/>
      <c r="CB4929" s="33"/>
      <c r="CC4929" s="33"/>
      <c r="CD4929" s="33"/>
      <c r="CE4929" s="33"/>
      <c r="CF4929" s="33"/>
      <c r="CG4929" s="33"/>
      <c r="CH4929" s="33"/>
      <c r="CI4929" s="33"/>
      <c r="CJ4929" s="33"/>
      <c r="CK4929" s="33"/>
      <c r="CL4929" s="33"/>
      <c r="CM4929" s="33"/>
      <c r="CN4929" s="33"/>
      <c r="CO4929" s="33"/>
      <c r="CP4929" s="33"/>
      <c r="CQ4929" s="33"/>
      <c r="CR4929" s="33"/>
      <c r="CS4929" s="33"/>
      <c r="CT4929" s="33"/>
      <c r="CU4929" s="33"/>
      <c r="CV4929" s="33"/>
      <c r="CW4929" s="33"/>
      <c r="CX4929" s="33"/>
      <c r="CY4929" s="33"/>
      <c r="CZ4929" s="33"/>
      <c r="DA4929" s="33"/>
      <c r="DB4929" s="33"/>
      <c r="DC4929" s="33"/>
      <c r="DD4929" s="33"/>
      <c r="DE4929" s="33"/>
      <c r="DF4929" s="33"/>
      <c r="DG4929" s="33"/>
      <c r="DH4929" s="33"/>
      <c r="DI4929" s="33"/>
      <c r="DJ4929" s="33"/>
      <c r="DK4929" s="33"/>
      <c r="DL4929" s="33"/>
      <c r="DM4929" s="33"/>
      <c r="DN4929" s="33"/>
      <c r="DO4929" s="33"/>
      <c r="DP4929" s="33"/>
      <c r="DQ4929" s="33"/>
      <c r="DR4929" s="33"/>
      <c r="DS4929" s="33"/>
      <c r="DT4929" s="33"/>
      <c r="DU4929" s="33"/>
      <c r="DV4929" s="33"/>
      <c r="DW4929" s="33"/>
      <c r="DX4929" s="33"/>
      <c r="DY4929" s="33"/>
      <c r="DZ4929" s="33"/>
      <c r="EA4929" s="33"/>
      <c r="EB4929" s="33"/>
      <c r="EC4929" s="33"/>
      <c r="ED4929" s="33"/>
      <c r="EE4929" s="33"/>
      <c r="EF4929" s="33"/>
      <c r="EG4929" s="33"/>
      <c r="EH4929" s="33"/>
      <c r="EI4929" s="33"/>
      <c r="EJ4929" s="33"/>
      <c r="EK4929" s="33"/>
      <c r="EL4929" s="33"/>
      <c r="EM4929" s="33"/>
      <c r="EN4929" s="33"/>
      <c r="EO4929" s="33"/>
      <c r="EP4929" s="33"/>
      <c r="EQ4929" s="33"/>
      <c r="ER4929" s="33"/>
      <c r="ES4929" s="33"/>
      <c r="ET4929" s="33"/>
      <c r="EU4929" s="33"/>
      <c r="EV4929" s="33"/>
      <c r="EW4929" s="33"/>
      <c r="EX4929" s="33"/>
      <c r="EY4929" s="33"/>
      <c r="EZ4929" s="33"/>
      <c r="FA4929" s="33"/>
      <c r="FB4929" s="33"/>
      <c r="FC4929" s="33"/>
      <c r="FD4929" s="33"/>
      <c r="FE4929" s="33"/>
      <c r="FF4929" s="33"/>
      <c r="FG4929" s="33"/>
      <c r="FH4929" s="33"/>
      <c r="FI4929" s="33"/>
      <c r="FJ4929" s="33"/>
      <c r="FK4929" s="33"/>
      <c r="FL4929" s="33"/>
      <c r="FM4929" s="33"/>
      <c r="FN4929" s="33"/>
      <c r="FO4929" s="33"/>
      <c r="FP4929" s="33"/>
      <c r="FQ4929" s="33"/>
      <c r="FR4929" s="33"/>
      <c r="FS4929" s="33"/>
      <c r="FT4929" s="33"/>
      <c r="FU4929" s="33"/>
      <c r="FV4929" s="33"/>
      <c r="FW4929" s="33"/>
      <c r="FX4929" s="33"/>
      <c r="FY4929" s="33"/>
      <c r="FZ4929" s="33"/>
      <c r="GA4929" s="33"/>
      <c r="GB4929" s="33"/>
      <c r="GC4929" s="33"/>
      <c r="GD4929" s="33"/>
      <c r="GE4929" s="33"/>
      <c r="GF4929" s="33"/>
      <c r="GG4929" s="33"/>
      <c r="GH4929" s="33"/>
      <c r="GI4929" s="33"/>
      <c r="GJ4929" s="33"/>
      <c r="GK4929" s="33"/>
      <c r="GL4929" s="33"/>
      <c r="GM4929" s="33"/>
      <c r="GN4929" s="33"/>
      <c r="GO4929" s="33"/>
      <c r="GP4929" s="33"/>
      <c r="GQ4929" s="33"/>
      <c r="GR4929" s="33"/>
      <c r="GS4929" s="33"/>
      <c r="GT4929" s="33"/>
      <c r="GU4929" s="33"/>
      <c r="GV4929" s="33"/>
      <c r="GW4929" s="33"/>
      <c r="GX4929" s="33"/>
      <c r="GY4929" s="33"/>
      <c r="GZ4929" s="33"/>
      <c r="HA4929" s="33"/>
      <c r="HB4929" s="33"/>
      <c r="HC4929" s="33"/>
      <c r="HD4929" s="33"/>
      <c r="HE4929" s="33"/>
      <c r="HF4929" s="33"/>
      <c r="HG4929" s="33"/>
      <c r="HH4929" s="33"/>
      <c r="HI4929" s="33"/>
      <c r="HJ4929" s="33"/>
      <c r="HK4929" s="33"/>
      <c r="HL4929" s="33"/>
      <c r="HM4929" s="33"/>
      <c r="HN4929" s="33"/>
      <c r="HO4929" s="33"/>
      <c r="HP4929" s="33"/>
      <c r="HQ4929" s="33"/>
      <c r="HR4929" s="33"/>
      <c r="HS4929" s="33"/>
      <c r="HT4929" s="33"/>
      <c r="HU4929" s="33"/>
      <c r="HV4929" s="33"/>
      <c r="HW4929" s="33"/>
      <c r="HX4929" s="33"/>
      <c r="HY4929" s="33"/>
      <c r="HZ4929" s="33"/>
      <c r="IA4929" s="33"/>
      <c r="IB4929" s="33"/>
      <c r="IC4929" s="33"/>
      <c r="ID4929" s="33"/>
      <c r="IE4929" s="33"/>
      <c r="IF4929" s="33"/>
      <c r="IG4929" s="33"/>
      <c r="IH4929" s="33"/>
      <c r="II4929" s="33"/>
      <c r="IJ4929" s="33"/>
      <c r="IK4929" s="33"/>
      <c r="IL4929" s="33"/>
      <c r="IM4929" s="33"/>
      <c r="IN4929" s="33"/>
      <c r="IO4929" s="33"/>
      <c r="IP4929" s="33"/>
      <c r="IQ4929" s="33"/>
      <c r="IR4929" s="33"/>
      <c r="IS4929" s="33"/>
      <c r="IT4929" s="33"/>
      <c r="IU4929" s="33"/>
      <c r="IV4929" s="33"/>
    </row>
    <row r="4930" spans="1:256" s="19" customFormat="1" ht="16.5">
      <c r="A4930" s="20">
        <v>4928</v>
      </c>
      <c r="B4930" s="18" t="s">
        <v>11459</v>
      </c>
      <c r="C4930" s="18" t="s">
        <v>11564</v>
      </c>
      <c r="D4930" s="18" t="s">
        <v>2953</v>
      </c>
      <c r="E4930" s="18" t="s">
        <v>1699</v>
      </c>
      <c r="F4930" s="7" t="s">
        <v>11460</v>
      </c>
      <c r="G4930" s="18">
        <v>5</v>
      </c>
      <c r="H4930" s="18">
        <v>250</v>
      </c>
      <c r="I4930" s="21">
        <f t="shared" si="222"/>
        <v>1250</v>
      </c>
      <c r="J4930" s="18"/>
      <c r="K4930" s="18"/>
      <c r="L4930" s="18">
        <f t="shared" si="221"/>
        <v>5</v>
      </c>
      <c r="M4930" s="33"/>
      <c r="N4930" s="33"/>
      <c r="O4930" s="33"/>
      <c r="P4930" s="33"/>
      <c r="Q4930" s="33"/>
      <c r="R4930" s="33"/>
      <c r="S4930" s="33"/>
      <c r="T4930" s="33"/>
      <c r="U4930" s="33"/>
      <c r="V4930" s="33"/>
      <c r="W4930" s="33"/>
      <c r="X4930" s="33"/>
      <c r="Y4930" s="33"/>
      <c r="Z4930" s="33"/>
      <c r="AA4930" s="33"/>
      <c r="AB4930" s="33"/>
      <c r="AC4930" s="33"/>
      <c r="AD4930" s="33"/>
      <c r="AE4930" s="33"/>
      <c r="AF4930" s="33"/>
      <c r="AG4930" s="33"/>
      <c r="AH4930" s="33"/>
      <c r="AI4930" s="33"/>
      <c r="AJ4930" s="33"/>
      <c r="AK4930" s="33"/>
      <c r="AL4930" s="33"/>
      <c r="AM4930" s="33"/>
      <c r="AN4930" s="33"/>
      <c r="AO4930" s="33"/>
      <c r="AP4930" s="33"/>
      <c r="AQ4930" s="33"/>
      <c r="AR4930" s="33"/>
      <c r="AS4930" s="33"/>
      <c r="AT4930" s="33"/>
      <c r="AU4930" s="33"/>
      <c r="AV4930" s="33"/>
      <c r="AW4930" s="33"/>
      <c r="AX4930" s="33"/>
      <c r="AY4930" s="33"/>
      <c r="AZ4930" s="33"/>
      <c r="BA4930" s="33"/>
      <c r="BB4930" s="33"/>
      <c r="BC4930" s="33"/>
      <c r="BD4930" s="33"/>
      <c r="BE4930" s="33"/>
      <c r="BF4930" s="33"/>
      <c r="BG4930" s="33"/>
      <c r="BH4930" s="33"/>
      <c r="BI4930" s="33"/>
      <c r="BJ4930" s="33"/>
      <c r="BK4930" s="33"/>
      <c r="BL4930" s="33"/>
      <c r="BM4930" s="33"/>
      <c r="BN4930" s="33"/>
      <c r="BO4930" s="33"/>
      <c r="BP4930" s="33"/>
      <c r="BQ4930" s="33"/>
      <c r="BR4930" s="33"/>
      <c r="BS4930" s="33"/>
      <c r="BT4930" s="33"/>
      <c r="BU4930" s="33"/>
      <c r="BV4930" s="33"/>
      <c r="BW4930" s="33"/>
      <c r="BX4930" s="33"/>
      <c r="BY4930" s="33"/>
      <c r="BZ4930" s="33"/>
      <c r="CA4930" s="33"/>
      <c r="CB4930" s="33"/>
      <c r="CC4930" s="33"/>
      <c r="CD4930" s="33"/>
      <c r="CE4930" s="33"/>
      <c r="CF4930" s="33"/>
      <c r="CG4930" s="33"/>
      <c r="CH4930" s="33"/>
      <c r="CI4930" s="33"/>
      <c r="CJ4930" s="33"/>
      <c r="CK4930" s="33"/>
      <c r="CL4930" s="33"/>
      <c r="CM4930" s="33"/>
      <c r="CN4930" s="33"/>
      <c r="CO4930" s="33"/>
      <c r="CP4930" s="33"/>
      <c r="CQ4930" s="33"/>
      <c r="CR4930" s="33"/>
      <c r="CS4930" s="33"/>
      <c r="CT4930" s="33"/>
      <c r="CU4930" s="33"/>
      <c r="CV4930" s="33"/>
      <c r="CW4930" s="33"/>
      <c r="CX4930" s="33"/>
      <c r="CY4930" s="33"/>
      <c r="CZ4930" s="33"/>
      <c r="DA4930" s="33"/>
      <c r="DB4930" s="33"/>
      <c r="DC4930" s="33"/>
      <c r="DD4930" s="33"/>
      <c r="DE4930" s="33"/>
      <c r="DF4930" s="33"/>
      <c r="DG4930" s="33"/>
      <c r="DH4930" s="33"/>
      <c r="DI4930" s="33"/>
      <c r="DJ4930" s="33"/>
      <c r="DK4930" s="33"/>
      <c r="DL4930" s="33"/>
      <c r="DM4930" s="33"/>
      <c r="DN4930" s="33"/>
      <c r="DO4930" s="33"/>
      <c r="DP4930" s="33"/>
      <c r="DQ4930" s="33"/>
      <c r="DR4930" s="33"/>
      <c r="DS4930" s="33"/>
      <c r="DT4930" s="33"/>
      <c r="DU4930" s="33"/>
      <c r="DV4930" s="33"/>
      <c r="DW4930" s="33"/>
      <c r="DX4930" s="33"/>
      <c r="DY4930" s="33"/>
      <c r="DZ4930" s="33"/>
      <c r="EA4930" s="33"/>
      <c r="EB4930" s="33"/>
      <c r="EC4930" s="33"/>
      <c r="ED4930" s="33"/>
      <c r="EE4930" s="33"/>
      <c r="EF4930" s="33"/>
      <c r="EG4930" s="33"/>
      <c r="EH4930" s="33"/>
      <c r="EI4930" s="33"/>
      <c r="EJ4930" s="33"/>
      <c r="EK4930" s="33"/>
      <c r="EL4930" s="33"/>
      <c r="EM4930" s="33"/>
      <c r="EN4930" s="33"/>
      <c r="EO4930" s="33"/>
      <c r="EP4930" s="33"/>
      <c r="EQ4930" s="33"/>
      <c r="ER4930" s="33"/>
      <c r="ES4930" s="33"/>
      <c r="ET4930" s="33"/>
      <c r="EU4930" s="33"/>
      <c r="EV4930" s="33"/>
      <c r="EW4930" s="33"/>
      <c r="EX4930" s="33"/>
      <c r="EY4930" s="33"/>
      <c r="EZ4930" s="33"/>
      <c r="FA4930" s="33"/>
      <c r="FB4930" s="33"/>
      <c r="FC4930" s="33"/>
      <c r="FD4930" s="33"/>
      <c r="FE4930" s="33"/>
      <c r="FF4930" s="33"/>
      <c r="FG4930" s="33"/>
      <c r="FH4930" s="33"/>
      <c r="FI4930" s="33"/>
      <c r="FJ4930" s="33"/>
      <c r="FK4930" s="33"/>
      <c r="FL4930" s="33"/>
      <c r="FM4930" s="33"/>
      <c r="FN4930" s="33"/>
      <c r="FO4930" s="33"/>
      <c r="FP4930" s="33"/>
      <c r="FQ4930" s="33"/>
      <c r="FR4930" s="33"/>
      <c r="FS4930" s="33"/>
      <c r="FT4930" s="33"/>
      <c r="FU4930" s="33"/>
      <c r="FV4930" s="33"/>
      <c r="FW4930" s="33"/>
      <c r="FX4930" s="33"/>
      <c r="FY4930" s="33"/>
      <c r="FZ4930" s="33"/>
      <c r="GA4930" s="33"/>
      <c r="GB4930" s="33"/>
      <c r="GC4930" s="33"/>
      <c r="GD4930" s="33"/>
      <c r="GE4930" s="33"/>
      <c r="GF4930" s="33"/>
      <c r="GG4930" s="33"/>
      <c r="GH4930" s="33"/>
      <c r="GI4930" s="33"/>
      <c r="GJ4930" s="33"/>
      <c r="GK4930" s="33"/>
      <c r="GL4930" s="33"/>
      <c r="GM4930" s="33"/>
      <c r="GN4930" s="33"/>
      <c r="GO4930" s="33"/>
      <c r="GP4930" s="33"/>
      <c r="GQ4930" s="33"/>
      <c r="GR4930" s="33"/>
      <c r="GS4930" s="33"/>
      <c r="GT4930" s="33"/>
      <c r="GU4930" s="33"/>
      <c r="GV4930" s="33"/>
      <c r="GW4930" s="33"/>
      <c r="GX4930" s="33"/>
      <c r="GY4930" s="33"/>
      <c r="GZ4930" s="33"/>
      <c r="HA4930" s="33"/>
      <c r="HB4930" s="33"/>
      <c r="HC4930" s="33"/>
      <c r="HD4930" s="33"/>
      <c r="HE4930" s="33"/>
      <c r="HF4930" s="33"/>
      <c r="HG4930" s="33"/>
      <c r="HH4930" s="33"/>
      <c r="HI4930" s="33"/>
      <c r="HJ4930" s="33"/>
      <c r="HK4930" s="33"/>
      <c r="HL4930" s="33"/>
      <c r="HM4930" s="33"/>
      <c r="HN4930" s="33"/>
      <c r="HO4930" s="33"/>
      <c r="HP4930" s="33"/>
      <c r="HQ4930" s="33"/>
      <c r="HR4930" s="33"/>
      <c r="HS4930" s="33"/>
      <c r="HT4930" s="33"/>
      <c r="HU4930" s="33"/>
      <c r="HV4930" s="33"/>
      <c r="HW4930" s="33"/>
      <c r="HX4930" s="33"/>
      <c r="HY4930" s="33"/>
      <c r="HZ4930" s="33"/>
      <c r="IA4930" s="33"/>
      <c r="IB4930" s="33"/>
      <c r="IC4930" s="33"/>
      <c r="ID4930" s="33"/>
      <c r="IE4930" s="33"/>
      <c r="IF4930" s="33"/>
      <c r="IG4930" s="33"/>
      <c r="IH4930" s="33"/>
      <c r="II4930" s="33"/>
      <c r="IJ4930" s="33"/>
      <c r="IK4930" s="33"/>
      <c r="IL4930" s="33"/>
      <c r="IM4930" s="33"/>
      <c r="IN4930" s="33"/>
      <c r="IO4930" s="33"/>
      <c r="IP4930" s="33"/>
      <c r="IQ4930" s="33"/>
      <c r="IR4930" s="33"/>
      <c r="IS4930" s="33"/>
      <c r="IT4930" s="33"/>
      <c r="IU4930" s="33"/>
      <c r="IV4930" s="33"/>
    </row>
    <row r="4931" spans="1:256" s="19" customFormat="1" ht="16.5">
      <c r="A4931" s="20">
        <v>4929</v>
      </c>
      <c r="B4931" s="18" t="s">
        <v>11461</v>
      </c>
      <c r="C4931" s="18" t="s">
        <v>11564</v>
      </c>
      <c r="D4931" s="18" t="s">
        <v>2953</v>
      </c>
      <c r="E4931" s="18" t="s">
        <v>1699</v>
      </c>
      <c r="F4931" s="7" t="s">
        <v>11462</v>
      </c>
      <c r="G4931" s="18">
        <v>5</v>
      </c>
      <c r="H4931" s="18">
        <v>250</v>
      </c>
      <c r="I4931" s="21">
        <f t="shared" si="222"/>
        <v>1250</v>
      </c>
      <c r="J4931" s="18"/>
      <c r="K4931" s="18"/>
      <c r="L4931" s="18">
        <f t="shared" si="221"/>
        <v>5</v>
      </c>
      <c r="M4931" s="33"/>
      <c r="N4931" s="33"/>
      <c r="O4931" s="33"/>
      <c r="P4931" s="33"/>
      <c r="Q4931" s="33"/>
      <c r="R4931" s="33"/>
      <c r="S4931" s="33"/>
      <c r="T4931" s="33"/>
      <c r="U4931" s="33"/>
      <c r="V4931" s="33"/>
      <c r="W4931" s="33"/>
      <c r="X4931" s="33"/>
      <c r="Y4931" s="33"/>
      <c r="Z4931" s="33"/>
      <c r="AA4931" s="33"/>
      <c r="AB4931" s="33"/>
      <c r="AC4931" s="33"/>
      <c r="AD4931" s="33"/>
      <c r="AE4931" s="33"/>
      <c r="AF4931" s="33"/>
      <c r="AG4931" s="33"/>
      <c r="AH4931" s="33"/>
      <c r="AI4931" s="33"/>
      <c r="AJ4931" s="33"/>
      <c r="AK4931" s="33"/>
      <c r="AL4931" s="33"/>
      <c r="AM4931" s="33"/>
      <c r="AN4931" s="33"/>
      <c r="AO4931" s="33"/>
      <c r="AP4931" s="33"/>
      <c r="AQ4931" s="33"/>
      <c r="AR4931" s="33"/>
      <c r="AS4931" s="33"/>
      <c r="AT4931" s="33"/>
      <c r="AU4931" s="33"/>
      <c r="AV4931" s="33"/>
      <c r="AW4931" s="33"/>
      <c r="AX4931" s="33"/>
      <c r="AY4931" s="33"/>
      <c r="AZ4931" s="33"/>
      <c r="BA4931" s="33"/>
      <c r="BB4931" s="33"/>
      <c r="BC4931" s="33"/>
      <c r="BD4931" s="33"/>
      <c r="BE4931" s="33"/>
      <c r="BF4931" s="33"/>
      <c r="BG4931" s="33"/>
      <c r="BH4931" s="33"/>
      <c r="BI4931" s="33"/>
      <c r="BJ4931" s="33"/>
      <c r="BK4931" s="33"/>
      <c r="BL4931" s="33"/>
      <c r="BM4931" s="33"/>
      <c r="BN4931" s="33"/>
      <c r="BO4931" s="33"/>
      <c r="BP4931" s="33"/>
      <c r="BQ4931" s="33"/>
      <c r="BR4931" s="33"/>
      <c r="BS4931" s="33"/>
      <c r="BT4931" s="33"/>
      <c r="BU4931" s="33"/>
      <c r="BV4931" s="33"/>
      <c r="BW4931" s="33"/>
      <c r="BX4931" s="33"/>
      <c r="BY4931" s="33"/>
      <c r="BZ4931" s="33"/>
      <c r="CA4931" s="33"/>
      <c r="CB4931" s="33"/>
      <c r="CC4931" s="33"/>
      <c r="CD4931" s="33"/>
      <c r="CE4931" s="33"/>
      <c r="CF4931" s="33"/>
      <c r="CG4931" s="33"/>
      <c r="CH4931" s="33"/>
      <c r="CI4931" s="33"/>
      <c r="CJ4931" s="33"/>
      <c r="CK4931" s="33"/>
      <c r="CL4931" s="33"/>
      <c r="CM4931" s="33"/>
      <c r="CN4931" s="33"/>
      <c r="CO4931" s="33"/>
      <c r="CP4931" s="33"/>
      <c r="CQ4931" s="33"/>
      <c r="CR4931" s="33"/>
      <c r="CS4931" s="33"/>
      <c r="CT4931" s="33"/>
      <c r="CU4931" s="33"/>
      <c r="CV4931" s="33"/>
      <c r="CW4931" s="33"/>
      <c r="CX4931" s="33"/>
      <c r="CY4931" s="33"/>
      <c r="CZ4931" s="33"/>
      <c r="DA4931" s="33"/>
      <c r="DB4931" s="33"/>
      <c r="DC4931" s="33"/>
      <c r="DD4931" s="33"/>
      <c r="DE4931" s="33"/>
      <c r="DF4931" s="33"/>
      <c r="DG4931" s="33"/>
      <c r="DH4931" s="33"/>
      <c r="DI4931" s="33"/>
      <c r="DJ4931" s="33"/>
      <c r="DK4931" s="33"/>
      <c r="DL4931" s="33"/>
      <c r="DM4931" s="33"/>
      <c r="DN4931" s="33"/>
      <c r="DO4931" s="33"/>
      <c r="DP4931" s="33"/>
      <c r="DQ4931" s="33"/>
      <c r="DR4931" s="33"/>
      <c r="DS4931" s="33"/>
      <c r="DT4931" s="33"/>
      <c r="DU4931" s="33"/>
      <c r="DV4931" s="33"/>
      <c r="DW4931" s="33"/>
      <c r="DX4931" s="33"/>
      <c r="DY4931" s="33"/>
      <c r="DZ4931" s="33"/>
      <c r="EA4931" s="33"/>
      <c r="EB4931" s="33"/>
      <c r="EC4931" s="33"/>
      <c r="ED4931" s="33"/>
      <c r="EE4931" s="33"/>
      <c r="EF4931" s="33"/>
      <c r="EG4931" s="33"/>
      <c r="EH4931" s="33"/>
      <c r="EI4931" s="33"/>
      <c r="EJ4931" s="33"/>
      <c r="EK4931" s="33"/>
      <c r="EL4931" s="33"/>
      <c r="EM4931" s="33"/>
      <c r="EN4931" s="33"/>
      <c r="EO4931" s="33"/>
      <c r="EP4931" s="33"/>
      <c r="EQ4931" s="33"/>
      <c r="ER4931" s="33"/>
      <c r="ES4931" s="33"/>
      <c r="ET4931" s="33"/>
      <c r="EU4931" s="33"/>
      <c r="EV4931" s="33"/>
      <c r="EW4931" s="33"/>
      <c r="EX4931" s="33"/>
      <c r="EY4931" s="33"/>
      <c r="EZ4931" s="33"/>
      <c r="FA4931" s="33"/>
      <c r="FB4931" s="33"/>
      <c r="FC4931" s="33"/>
      <c r="FD4931" s="33"/>
      <c r="FE4931" s="33"/>
      <c r="FF4931" s="33"/>
      <c r="FG4931" s="33"/>
      <c r="FH4931" s="33"/>
      <c r="FI4931" s="33"/>
      <c r="FJ4931" s="33"/>
      <c r="FK4931" s="33"/>
      <c r="FL4931" s="33"/>
      <c r="FM4931" s="33"/>
      <c r="FN4931" s="33"/>
      <c r="FO4931" s="33"/>
      <c r="FP4931" s="33"/>
      <c r="FQ4931" s="33"/>
      <c r="FR4931" s="33"/>
      <c r="FS4931" s="33"/>
      <c r="FT4931" s="33"/>
      <c r="FU4931" s="33"/>
      <c r="FV4931" s="33"/>
      <c r="FW4931" s="33"/>
      <c r="FX4931" s="33"/>
      <c r="FY4931" s="33"/>
      <c r="FZ4931" s="33"/>
      <c r="GA4931" s="33"/>
      <c r="GB4931" s="33"/>
      <c r="GC4931" s="33"/>
      <c r="GD4931" s="33"/>
      <c r="GE4931" s="33"/>
      <c r="GF4931" s="33"/>
      <c r="GG4931" s="33"/>
      <c r="GH4931" s="33"/>
      <c r="GI4931" s="33"/>
      <c r="GJ4931" s="33"/>
      <c r="GK4931" s="33"/>
      <c r="GL4931" s="33"/>
      <c r="GM4931" s="33"/>
      <c r="GN4931" s="33"/>
      <c r="GO4931" s="33"/>
      <c r="GP4931" s="33"/>
      <c r="GQ4931" s="33"/>
      <c r="GR4931" s="33"/>
      <c r="GS4931" s="33"/>
      <c r="GT4931" s="33"/>
      <c r="GU4931" s="33"/>
      <c r="GV4931" s="33"/>
      <c r="GW4931" s="33"/>
      <c r="GX4931" s="33"/>
      <c r="GY4931" s="33"/>
      <c r="GZ4931" s="33"/>
      <c r="HA4931" s="33"/>
      <c r="HB4931" s="33"/>
      <c r="HC4931" s="33"/>
      <c r="HD4931" s="33"/>
      <c r="HE4931" s="33"/>
      <c r="HF4931" s="33"/>
      <c r="HG4931" s="33"/>
      <c r="HH4931" s="33"/>
      <c r="HI4931" s="33"/>
      <c r="HJ4931" s="33"/>
      <c r="HK4931" s="33"/>
      <c r="HL4931" s="33"/>
      <c r="HM4931" s="33"/>
      <c r="HN4931" s="33"/>
      <c r="HO4931" s="33"/>
      <c r="HP4931" s="33"/>
      <c r="HQ4931" s="33"/>
      <c r="HR4931" s="33"/>
      <c r="HS4931" s="33"/>
      <c r="HT4931" s="33"/>
      <c r="HU4931" s="33"/>
      <c r="HV4931" s="33"/>
      <c r="HW4931" s="33"/>
      <c r="HX4931" s="33"/>
      <c r="HY4931" s="33"/>
      <c r="HZ4931" s="33"/>
      <c r="IA4931" s="33"/>
      <c r="IB4931" s="33"/>
      <c r="IC4931" s="33"/>
      <c r="ID4931" s="33"/>
      <c r="IE4931" s="33"/>
      <c r="IF4931" s="33"/>
      <c r="IG4931" s="33"/>
      <c r="IH4931" s="33"/>
      <c r="II4931" s="33"/>
      <c r="IJ4931" s="33"/>
      <c r="IK4931" s="33"/>
      <c r="IL4931" s="33"/>
      <c r="IM4931" s="33"/>
      <c r="IN4931" s="33"/>
      <c r="IO4931" s="33"/>
      <c r="IP4931" s="33"/>
      <c r="IQ4931" s="33"/>
      <c r="IR4931" s="33"/>
      <c r="IS4931" s="33"/>
      <c r="IT4931" s="33"/>
      <c r="IU4931" s="33"/>
      <c r="IV4931" s="33"/>
    </row>
    <row r="4932" spans="1:256" s="19" customFormat="1" ht="16.5">
      <c r="A4932" s="20">
        <v>4930</v>
      </c>
      <c r="B4932" s="18" t="s">
        <v>11463</v>
      </c>
      <c r="C4932" s="18" t="s">
        <v>11564</v>
      </c>
      <c r="D4932" s="18" t="s">
        <v>2953</v>
      </c>
      <c r="E4932" s="18" t="s">
        <v>1699</v>
      </c>
      <c r="F4932" s="7" t="s">
        <v>11464</v>
      </c>
      <c r="G4932" s="18">
        <v>5</v>
      </c>
      <c r="H4932" s="18">
        <v>250</v>
      </c>
      <c r="I4932" s="21">
        <f t="shared" si="222"/>
        <v>1250</v>
      </c>
      <c r="J4932" s="18"/>
      <c r="K4932" s="18"/>
      <c r="L4932" s="18">
        <f t="shared" si="221"/>
        <v>5</v>
      </c>
      <c r="M4932" s="33"/>
      <c r="N4932" s="33"/>
      <c r="O4932" s="33"/>
      <c r="P4932" s="33"/>
      <c r="Q4932" s="33"/>
      <c r="R4932" s="33"/>
      <c r="S4932" s="33"/>
      <c r="T4932" s="33"/>
      <c r="U4932" s="33"/>
      <c r="V4932" s="33"/>
      <c r="W4932" s="33"/>
      <c r="X4932" s="33"/>
      <c r="Y4932" s="33"/>
      <c r="Z4932" s="33"/>
      <c r="AA4932" s="33"/>
      <c r="AB4932" s="33"/>
      <c r="AC4932" s="33"/>
      <c r="AD4932" s="33"/>
      <c r="AE4932" s="33"/>
      <c r="AF4932" s="33"/>
      <c r="AG4932" s="33"/>
      <c r="AH4932" s="33"/>
      <c r="AI4932" s="33"/>
      <c r="AJ4932" s="33"/>
      <c r="AK4932" s="33"/>
      <c r="AL4932" s="33"/>
      <c r="AM4932" s="33"/>
      <c r="AN4932" s="33"/>
      <c r="AO4932" s="33"/>
      <c r="AP4932" s="33"/>
      <c r="AQ4932" s="33"/>
      <c r="AR4932" s="33"/>
      <c r="AS4932" s="33"/>
      <c r="AT4932" s="33"/>
      <c r="AU4932" s="33"/>
      <c r="AV4932" s="33"/>
      <c r="AW4932" s="33"/>
      <c r="AX4932" s="33"/>
      <c r="AY4932" s="33"/>
      <c r="AZ4932" s="33"/>
      <c r="BA4932" s="33"/>
      <c r="BB4932" s="33"/>
      <c r="BC4932" s="33"/>
      <c r="BD4932" s="33"/>
      <c r="BE4932" s="33"/>
      <c r="BF4932" s="33"/>
      <c r="BG4932" s="33"/>
      <c r="BH4932" s="33"/>
      <c r="BI4932" s="33"/>
      <c r="BJ4932" s="33"/>
      <c r="BK4932" s="33"/>
      <c r="BL4932" s="33"/>
      <c r="BM4932" s="33"/>
      <c r="BN4932" s="33"/>
      <c r="BO4932" s="33"/>
      <c r="BP4932" s="33"/>
      <c r="BQ4932" s="33"/>
      <c r="BR4932" s="33"/>
      <c r="BS4932" s="33"/>
      <c r="BT4932" s="33"/>
      <c r="BU4932" s="33"/>
      <c r="BV4932" s="33"/>
      <c r="BW4932" s="33"/>
      <c r="BX4932" s="33"/>
      <c r="BY4932" s="33"/>
      <c r="BZ4932" s="33"/>
      <c r="CA4932" s="33"/>
      <c r="CB4932" s="33"/>
      <c r="CC4932" s="33"/>
      <c r="CD4932" s="33"/>
      <c r="CE4932" s="33"/>
      <c r="CF4932" s="33"/>
      <c r="CG4932" s="33"/>
      <c r="CH4932" s="33"/>
      <c r="CI4932" s="33"/>
      <c r="CJ4932" s="33"/>
      <c r="CK4932" s="33"/>
      <c r="CL4932" s="33"/>
      <c r="CM4932" s="33"/>
      <c r="CN4932" s="33"/>
      <c r="CO4932" s="33"/>
      <c r="CP4932" s="33"/>
      <c r="CQ4932" s="33"/>
      <c r="CR4932" s="33"/>
      <c r="CS4932" s="33"/>
      <c r="CT4932" s="33"/>
      <c r="CU4932" s="33"/>
      <c r="CV4932" s="33"/>
      <c r="CW4932" s="33"/>
      <c r="CX4932" s="33"/>
      <c r="CY4932" s="33"/>
      <c r="CZ4932" s="33"/>
      <c r="DA4932" s="33"/>
      <c r="DB4932" s="33"/>
      <c r="DC4932" s="33"/>
      <c r="DD4932" s="33"/>
      <c r="DE4932" s="33"/>
      <c r="DF4932" s="33"/>
      <c r="DG4932" s="33"/>
      <c r="DH4932" s="33"/>
      <c r="DI4932" s="33"/>
      <c r="DJ4932" s="33"/>
      <c r="DK4932" s="33"/>
      <c r="DL4932" s="33"/>
      <c r="DM4932" s="33"/>
      <c r="DN4932" s="33"/>
      <c r="DO4932" s="33"/>
      <c r="DP4932" s="33"/>
      <c r="DQ4932" s="33"/>
      <c r="DR4932" s="33"/>
      <c r="DS4932" s="33"/>
      <c r="DT4932" s="33"/>
      <c r="DU4932" s="33"/>
      <c r="DV4932" s="33"/>
      <c r="DW4932" s="33"/>
      <c r="DX4932" s="33"/>
      <c r="DY4932" s="33"/>
      <c r="DZ4932" s="33"/>
      <c r="EA4932" s="33"/>
      <c r="EB4932" s="33"/>
      <c r="EC4932" s="33"/>
      <c r="ED4932" s="33"/>
      <c r="EE4932" s="33"/>
      <c r="EF4932" s="33"/>
      <c r="EG4932" s="33"/>
      <c r="EH4932" s="33"/>
      <c r="EI4932" s="33"/>
      <c r="EJ4932" s="33"/>
      <c r="EK4932" s="33"/>
      <c r="EL4932" s="33"/>
      <c r="EM4932" s="33"/>
      <c r="EN4932" s="33"/>
      <c r="EO4932" s="33"/>
      <c r="EP4932" s="33"/>
      <c r="EQ4932" s="33"/>
      <c r="ER4932" s="33"/>
      <c r="ES4932" s="33"/>
      <c r="ET4932" s="33"/>
      <c r="EU4932" s="33"/>
      <c r="EV4932" s="33"/>
      <c r="EW4932" s="33"/>
      <c r="EX4932" s="33"/>
      <c r="EY4932" s="33"/>
      <c r="EZ4932" s="33"/>
      <c r="FA4932" s="33"/>
      <c r="FB4932" s="33"/>
      <c r="FC4932" s="33"/>
      <c r="FD4932" s="33"/>
      <c r="FE4932" s="33"/>
      <c r="FF4932" s="33"/>
      <c r="FG4932" s="33"/>
      <c r="FH4932" s="33"/>
      <c r="FI4932" s="33"/>
      <c r="FJ4932" s="33"/>
      <c r="FK4932" s="33"/>
      <c r="FL4932" s="33"/>
      <c r="FM4932" s="33"/>
      <c r="FN4932" s="33"/>
      <c r="FO4932" s="33"/>
      <c r="FP4932" s="33"/>
      <c r="FQ4932" s="33"/>
      <c r="FR4932" s="33"/>
      <c r="FS4932" s="33"/>
      <c r="FT4932" s="33"/>
      <c r="FU4932" s="33"/>
      <c r="FV4932" s="33"/>
      <c r="FW4932" s="33"/>
      <c r="FX4932" s="33"/>
      <c r="FY4932" s="33"/>
      <c r="FZ4932" s="33"/>
      <c r="GA4932" s="33"/>
      <c r="GB4932" s="33"/>
      <c r="GC4932" s="33"/>
      <c r="GD4932" s="33"/>
      <c r="GE4932" s="33"/>
      <c r="GF4932" s="33"/>
      <c r="GG4932" s="33"/>
      <c r="GH4932" s="33"/>
      <c r="GI4932" s="33"/>
      <c r="GJ4932" s="33"/>
      <c r="GK4932" s="33"/>
      <c r="GL4932" s="33"/>
      <c r="GM4932" s="33"/>
      <c r="GN4932" s="33"/>
      <c r="GO4932" s="33"/>
      <c r="GP4932" s="33"/>
      <c r="GQ4932" s="33"/>
      <c r="GR4932" s="33"/>
      <c r="GS4932" s="33"/>
      <c r="GT4932" s="33"/>
      <c r="GU4932" s="33"/>
      <c r="GV4932" s="33"/>
      <c r="GW4932" s="33"/>
      <c r="GX4932" s="33"/>
      <c r="GY4932" s="33"/>
      <c r="GZ4932" s="33"/>
      <c r="HA4932" s="33"/>
      <c r="HB4932" s="33"/>
      <c r="HC4932" s="33"/>
      <c r="HD4932" s="33"/>
      <c r="HE4932" s="33"/>
      <c r="HF4932" s="33"/>
      <c r="HG4932" s="33"/>
      <c r="HH4932" s="33"/>
      <c r="HI4932" s="33"/>
      <c r="HJ4932" s="33"/>
      <c r="HK4932" s="33"/>
      <c r="HL4932" s="33"/>
      <c r="HM4932" s="33"/>
      <c r="HN4932" s="33"/>
      <c r="HO4932" s="33"/>
      <c r="HP4932" s="33"/>
      <c r="HQ4932" s="33"/>
      <c r="HR4932" s="33"/>
      <c r="HS4932" s="33"/>
      <c r="HT4932" s="33"/>
      <c r="HU4932" s="33"/>
      <c r="HV4932" s="33"/>
      <c r="HW4932" s="33"/>
      <c r="HX4932" s="33"/>
      <c r="HY4932" s="33"/>
      <c r="HZ4932" s="33"/>
      <c r="IA4932" s="33"/>
      <c r="IB4932" s="33"/>
      <c r="IC4932" s="33"/>
      <c r="ID4932" s="33"/>
      <c r="IE4932" s="33"/>
      <c r="IF4932" s="33"/>
      <c r="IG4932" s="33"/>
      <c r="IH4932" s="33"/>
      <c r="II4932" s="33"/>
      <c r="IJ4932" s="33"/>
      <c r="IK4932" s="33"/>
      <c r="IL4932" s="33"/>
      <c r="IM4932" s="33"/>
      <c r="IN4932" s="33"/>
      <c r="IO4932" s="33"/>
      <c r="IP4932" s="33"/>
      <c r="IQ4932" s="33"/>
      <c r="IR4932" s="33"/>
      <c r="IS4932" s="33"/>
      <c r="IT4932" s="33"/>
      <c r="IU4932" s="33"/>
      <c r="IV4932" s="33"/>
    </row>
    <row r="4933" spans="1:256" s="19" customFormat="1" ht="16.5">
      <c r="A4933" s="20">
        <v>4931</v>
      </c>
      <c r="B4933" s="18" t="s">
        <v>11465</v>
      </c>
      <c r="C4933" s="18" t="s">
        <v>11564</v>
      </c>
      <c r="D4933" s="18" t="s">
        <v>2953</v>
      </c>
      <c r="E4933" s="18" t="s">
        <v>1699</v>
      </c>
      <c r="F4933" s="7" t="s">
        <v>11466</v>
      </c>
      <c r="G4933" s="18">
        <v>5</v>
      </c>
      <c r="H4933" s="18">
        <v>280</v>
      </c>
      <c r="I4933" s="21">
        <f t="shared" si="222"/>
        <v>1400</v>
      </c>
      <c r="J4933" s="18"/>
      <c r="K4933" s="18"/>
      <c r="L4933" s="18">
        <f t="shared" si="221"/>
        <v>5</v>
      </c>
      <c r="M4933" s="33"/>
      <c r="N4933" s="33"/>
      <c r="O4933" s="33"/>
      <c r="P4933" s="33"/>
      <c r="Q4933" s="33"/>
      <c r="R4933" s="33"/>
      <c r="S4933" s="33"/>
      <c r="T4933" s="33"/>
      <c r="U4933" s="33"/>
      <c r="V4933" s="33"/>
      <c r="W4933" s="33"/>
      <c r="X4933" s="33"/>
      <c r="Y4933" s="33"/>
      <c r="Z4933" s="33"/>
      <c r="AA4933" s="33"/>
      <c r="AB4933" s="33"/>
      <c r="AC4933" s="33"/>
      <c r="AD4933" s="33"/>
      <c r="AE4933" s="33"/>
      <c r="AF4933" s="33"/>
      <c r="AG4933" s="33"/>
      <c r="AH4933" s="33"/>
      <c r="AI4933" s="33"/>
      <c r="AJ4933" s="33"/>
      <c r="AK4933" s="33"/>
      <c r="AL4933" s="33"/>
      <c r="AM4933" s="33"/>
      <c r="AN4933" s="33"/>
      <c r="AO4933" s="33"/>
      <c r="AP4933" s="33"/>
      <c r="AQ4933" s="33"/>
      <c r="AR4933" s="33"/>
      <c r="AS4933" s="33"/>
      <c r="AT4933" s="33"/>
      <c r="AU4933" s="33"/>
      <c r="AV4933" s="33"/>
      <c r="AW4933" s="33"/>
      <c r="AX4933" s="33"/>
      <c r="AY4933" s="33"/>
      <c r="AZ4933" s="33"/>
      <c r="BA4933" s="33"/>
      <c r="BB4933" s="33"/>
      <c r="BC4933" s="33"/>
      <c r="BD4933" s="33"/>
      <c r="BE4933" s="33"/>
      <c r="BF4933" s="33"/>
      <c r="BG4933" s="33"/>
      <c r="BH4933" s="33"/>
      <c r="BI4933" s="33"/>
      <c r="BJ4933" s="33"/>
      <c r="BK4933" s="33"/>
      <c r="BL4933" s="33"/>
      <c r="BM4933" s="33"/>
      <c r="BN4933" s="33"/>
      <c r="BO4933" s="33"/>
      <c r="BP4933" s="33"/>
      <c r="BQ4933" s="33"/>
      <c r="BR4933" s="33"/>
      <c r="BS4933" s="33"/>
      <c r="BT4933" s="33"/>
      <c r="BU4933" s="33"/>
      <c r="BV4933" s="33"/>
      <c r="BW4933" s="33"/>
      <c r="BX4933" s="33"/>
      <c r="BY4933" s="33"/>
      <c r="BZ4933" s="33"/>
      <c r="CA4933" s="33"/>
      <c r="CB4933" s="33"/>
      <c r="CC4933" s="33"/>
      <c r="CD4933" s="33"/>
      <c r="CE4933" s="33"/>
      <c r="CF4933" s="33"/>
      <c r="CG4933" s="33"/>
      <c r="CH4933" s="33"/>
      <c r="CI4933" s="33"/>
      <c r="CJ4933" s="33"/>
      <c r="CK4933" s="33"/>
      <c r="CL4933" s="33"/>
      <c r="CM4933" s="33"/>
      <c r="CN4933" s="33"/>
      <c r="CO4933" s="33"/>
      <c r="CP4933" s="33"/>
      <c r="CQ4933" s="33"/>
      <c r="CR4933" s="33"/>
      <c r="CS4933" s="33"/>
      <c r="CT4933" s="33"/>
      <c r="CU4933" s="33"/>
      <c r="CV4933" s="33"/>
      <c r="CW4933" s="33"/>
      <c r="CX4933" s="33"/>
      <c r="CY4933" s="33"/>
      <c r="CZ4933" s="33"/>
      <c r="DA4933" s="33"/>
      <c r="DB4933" s="33"/>
      <c r="DC4933" s="33"/>
      <c r="DD4933" s="33"/>
      <c r="DE4933" s="33"/>
      <c r="DF4933" s="33"/>
      <c r="DG4933" s="33"/>
      <c r="DH4933" s="33"/>
      <c r="DI4933" s="33"/>
      <c r="DJ4933" s="33"/>
      <c r="DK4933" s="33"/>
      <c r="DL4933" s="33"/>
      <c r="DM4933" s="33"/>
      <c r="DN4933" s="33"/>
      <c r="DO4933" s="33"/>
      <c r="DP4933" s="33"/>
      <c r="DQ4933" s="33"/>
      <c r="DR4933" s="33"/>
      <c r="DS4933" s="33"/>
      <c r="DT4933" s="33"/>
      <c r="DU4933" s="33"/>
      <c r="DV4933" s="33"/>
      <c r="DW4933" s="33"/>
      <c r="DX4933" s="33"/>
      <c r="DY4933" s="33"/>
      <c r="DZ4933" s="33"/>
      <c r="EA4933" s="33"/>
      <c r="EB4933" s="33"/>
      <c r="EC4933" s="33"/>
      <c r="ED4933" s="33"/>
      <c r="EE4933" s="33"/>
      <c r="EF4933" s="33"/>
      <c r="EG4933" s="33"/>
      <c r="EH4933" s="33"/>
      <c r="EI4933" s="33"/>
      <c r="EJ4933" s="33"/>
      <c r="EK4933" s="33"/>
      <c r="EL4933" s="33"/>
      <c r="EM4933" s="33"/>
      <c r="EN4933" s="33"/>
      <c r="EO4933" s="33"/>
      <c r="EP4933" s="33"/>
      <c r="EQ4933" s="33"/>
      <c r="ER4933" s="33"/>
      <c r="ES4933" s="33"/>
      <c r="ET4933" s="33"/>
      <c r="EU4933" s="33"/>
      <c r="EV4933" s="33"/>
      <c r="EW4933" s="33"/>
      <c r="EX4933" s="33"/>
      <c r="EY4933" s="33"/>
      <c r="EZ4933" s="33"/>
      <c r="FA4933" s="33"/>
      <c r="FB4933" s="33"/>
      <c r="FC4933" s="33"/>
      <c r="FD4933" s="33"/>
      <c r="FE4933" s="33"/>
      <c r="FF4933" s="33"/>
      <c r="FG4933" s="33"/>
      <c r="FH4933" s="33"/>
      <c r="FI4933" s="33"/>
      <c r="FJ4933" s="33"/>
      <c r="FK4933" s="33"/>
      <c r="FL4933" s="33"/>
      <c r="FM4933" s="33"/>
      <c r="FN4933" s="33"/>
      <c r="FO4933" s="33"/>
      <c r="FP4933" s="33"/>
      <c r="FQ4933" s="33"/>
      <c r="FR4933" s="33"/>
      <c r="FS4933" s="33"/>
      <c r="FT4933" s="33"/>
      <c r="FU4933" s="33"/>
      <c r="FV4933" s="33"/>
      <c r="FW4933" s="33"/>
      <c r="FX4933" s="33"/>
      <c r="FY4933" s="33"/>
      <c r="FZ4933" s="33"/>
      <c r="GA4933" s="33"/>
      <c r="GB4933" s="33"/>
      <c r="GC4933" s="33"/>
      <c r="GD4933" s="33"/>
      <c r="GE4933" s="33"/>
      <c r="GF4933" s="33"/>
      <c r="GG4933" s="33"/>
      <c r="GH4933" s="33"/>
      <c r="GI4933" s="33"/>
      <c r="GJ4933" s="33"/>
      <c r="GK4933" s="33"/>
      <c r="GL4933" s="33"/>
      <c r="GM4933" s="33"/>
      <c r="GN4933" s="33"/>
      <c r="GO4933" s="33"/>
      <c r="GP4933" s="33"/>
      <c r="GQ4933" s="33"/>
      <c r="GR4933" s="33"/>
      <c r="GS4933" s="33"/>
      <c r="GT4933" s="33"/>
      <c r="GU4933" s="33"/>
      <c r="GV4933" s="33"/>
      <c r="GW4933" s="33"/>
      <c r="GX4933" s="33"/>
      <c r="GY4933" s="33"/>
      <c r="GZ4933" s="33"/>
      <c r="HA4933" s="33"/>
      <c r="HB4933" s="33"/>
      <c r="HC4933" s="33"/>
      <c r="HD4933" s="33"/>
      <c r="HE4933" s="33"/>
      <c r="HF4933" s="33"/>
      <c r="HG4933" s="33"/>
      <c r="HH4933" s="33"/>
      <c r="HI4933" s="33"/>
      <c r="HJ4933" s="33"/>
      <c r="HK4933" s="33"/>
      <c r="HL4933" s="33"/>
      <c r="HM4933" s="33"/>
      <c r="HN4933" s="33"/>
      <c r="HO4933" s="33"/>
      <c r="HP4933" s="33"/>
      <c r="HQ4933" s="33"/>
      <c r="HR4933" s="33"/>
      <c r="HS4933" s="33"/>
      <c r="HT4933" s="33"/>
      <c r="HU4933" s="33"/>
      <c r="HV4933" s="33"/>
      <c r="HW4933" s="33"/>
      <c r="HX4933" s="33"/>
      <c r="HY4933" s="33"/>
      <c r="HZ4933" s="33"/>
      <c r="IA4933" s="33"/>
      <c r="IB4933" s="33"/>
      <c r="IC4933" s="33"/>
      <c r="ID4933" s="33"/>
      <c r="IE4933" s="33"/>
      <c r="IF4933" s="33"/>
      <c r="IG4933" s="33"/>
      <c r="IH4933" s="33"/>
      <c r="II4933" s="33"/>
      <c r="IJ4933" s="33"/>
      <c r="IK4933" s="33"/>
      <c r="IL4933" s="33"/>
      <c r="IM4933" s="33"/>
      <c r="IN4933" s="33"/>
      <c r="IO4933" s="33"/>
      <c r="IP4933" s="33"/>
      <c r="IQ4933" s="33"/>
      <c r="IR4933" s="33"/>
      <c r="IS4933" s="33"/>
      <c r="IT4933" s="33"/>
      <c r="IU4933" s="33"/>
      <c r="IV4933" s="33"/>
    </row>
    <row r="4934" spans="1:256" s="19" customFormat="1" ht="16.5">
      <c r="A4934" s="20">
        <v>4932</v>
      </c>
      <c r="B4934" s="18" t="s">
        <v>11467</v>
      </c>
      <c r="C4934" s="18" t="s">
        <v>11564</v>
      </c>
      <c r="D4934" s="18" t="s">
        <v>2953</v>
      </c>
      <c r="E4934" s="18" t="s">
        <v>1699</v>
      </c>
      <c r="F4934" s="7" t="s">
        <v>11468</v>
      </c>
      <c r="G4934" s="18">
        <v>5</v>
      </c>
      <c r="H4934" s="18">
        <v>280</v>
      </c>
      <c r="I4934" s="21">
        <f t="shared" si="222"/>
        <v>1400</v>
      </c>
      <c r="J4934" s="18" t="s">
        <v>2750</v>
      </c>
      <c r="K4934" s="18"/>
      <c r="L4934" s="18">
        <f t="shared" si="221"/>
        <v>5</v>
      </c>
      <c r="M4934" s="33"/>
      <c r="N4934" s="33"/>
      <c r="O4934" s="33"/>
      <c r="P4934" s="33"/>
      <c r="Q4934" s="33"/>
      <c r="R4934" s="33"/>
      <c r="S4934" s="33"/>
      <c r="T4934" s="33"/>
      <c r="U4934" s="33"/>
      <c r="V4934" s="33"/>
      <c r="W4934" s="33"/>
      <c r="X4934" s="33"/>
      <c r="Y4934" s="33"/>
      <c r="Z4934" s="33"/>
      <c r="AA4934" s="33"/>
      <c r="AB4934" s="33"/>
      <c r="AC4934" s="33"/>
      <c r="AD4934" s="33"/>
      <c r="AE4934" s="33"/>
      <c r="AF4934" s="33"/>
      <c r="AG4934" s="33"/>
      <c r="AH4934" s="33"/>
      <c r="AI4934" s="33"/>
      <c r="AJ4934" s="33"/>
      <c r="AK4934" s="33"/>
      <c r="AL4934" s="33"/>
      <c r="AM4934" s="33"/>
      <c r="AN4934" s="33"/>
      <c r="AO4934" s="33"/>
      <c r="AP4934" s="33"/>
      <c r="AQ4934" s="33"/>
      <c r="AR4934" s="33"/>
      <c r="AS4934" s="33"/>
      <c r="AT4934" s="33"/>
      <c r="AU4934" s="33"/>
      <c r="AV4934" s="33"/>
      <c r="AW4934" s="33"/>
      <c r="AX4934" s="33"/>
      <c r="AY4934" s="33"/>
      <c r="AZ4934" s="33"/>
      <c r="BA4934" s="33"/>
      <c r="BB4934" s="33"/>
      <c r="BC4934" s="33"/>
      <c r="BD4934" s="33"/>
      <c r="BE4934" s="33"/>
      <c r="BF4934" s="33"/>
      <c r="BG4934" s="33"/>
      <c r="BH4934" s="33"/>
      <c r="BI4934" s="33"/>
      <c r="BJ4934" s="33"/>
      <c r="BK4934" s="33"/>
      <c r="BL4934" s="33"/>
      <c r="BM4934" s="33"/>
      <c r="BN4934" s="33"/>
      <c r="BO4934" s="33"/>
      <c r="BP4934" s="33"/>
      <c r="BQ4934" s="33"/>
      <c r="BR4934" s="33"/>
      <c r="BS4934" s="33"/>
      <c r="BT4934" s="33"/>
      <c r="BU4934" s="33"/>
      <c r="BV4934" s="33"/>
      <c r="BW4934" s="33"/>
      <c r="BX4934" s="33"/>
      <c r="BY4934" s="33"/>
      <c r="BZ4934" s="33"/>
      <c r="CA4934" s="33"/>
      <c r="CB4934" s="33"/>
      <c r="CC4934" s="33"/>
      <c r="CD4934" s="33"/>
      <c r="CE4934" s="33"/>
      <c r="CF4934" s="33"/>
      <c r="CG4934" s="33"/>
      <c r="CH4934" s="33"/>
      <c r="CI4934" s="33"/>
      <c r="CJ4934" s="33"/>
      <c r="CK4934" s="33"/>
      <c r="CL4934" s="33"/>
      <c r="CM4934" s="33"/>
      <c r="CN4934" s="33"/>
      <c r="CO4934" s="33"/>
      <c r="CP4934" s="33"/>
      <c r="CQ4934" s="33"/>
      <c r="CR4934" s="33"/>
      <c r="CS4934" s="33"/>
      <c r="CT4934" s="33"/>
      <c r="CU4934" s="33"/>
      <c r="CV4934" s="33"/>
      <c r="CW4934" s="33"/>
      <c r="CX4934" s="33"/>
      <c r="CY4934" s="33"/>
      <c r="CZ4934" s="33"/>
      <c r="DA4934" s="33"/>
      <c r="DB4934" s="33"/>
      <c r="DC4934" s="33"/>
      <c r="DD4934" s="33"/>
      <c r="DE4934" s="33"/>
      <c r="DF4934" s="33"/>
      <c r="DG4934" s="33"/>
      <c r="DH4934" s="33"/>
      <c r="DI4934" s="33"/>
      <c r="DJ4934" s="33"/>
      <c r="DK4934" s="33"/>
      <c r="DL4934" s="33"/>
      <c r="DM4934" s="33"/>
      <c r="DN4934" s="33"/>
      <c r="DO4934" s="33"/>
      <c r="DP4934" s="33"/>
      <c r="DQ4934" s="33"/>
      <c r="DR4934" s="33"/>
      <c r="DS4934" s="33"/>
      <c r="DT4934" s="33"/>
      <c r="DU4934" s="33"/>
      <c r="DV4934" s="33"/>
      <c r="DW4934" s="33"/>
      <c r="DX4934" s="33"/>
      <c r="DY4934" s="33"/>
      <c r="DZ4934" s="33"/>
      <c r="EA4934" s="33"/>
      <c r="EB4934" s="33"/>
      <c r="EC4934" s="33"/>
      <c r="ED4934" s="33"/>
      <c r="EE4934" s="33"/>
      <c r="EF4934" s="33"/>
      <c r="EG4934" s="33"/>
      <c r="EH4934" s="33"/>
      <c r="EI4934" s="33"/>
      <c r="EJ4934" s="33"/>
      <c r="EK4934" s="33"/>
      <c r="EL4934" s="33"/>
      <c r="EM4934" s="33"/>
      <c r="EN4934" s="33"/>
      <c r="EO4934" s="33"/>
      <c r="EP4934" s="33"/>
      <c r="EQ4934" s="33"/>
      <c r="ER4934" s="33"/>
      <c r="ES4934" s="33"/>
      <c r="ET4934" s="33"/>
      <c r="EU4934" s="33"/>
      <c r="EV4934" s="33"/>
      <c r="EW4934" s="33"/>
      <c r="EX4934" s="33"/>
      <c r="EY4934" s="33"/>
      <c r="EZ4934" s="33"/>
      <c r="FA4934" s="33"/>
      <c r="FB4934" s="33"/>
      <c r="FC4934" s="33"/>
      <c r="FD4934" s="33"/>
      <c r="FE4934" s="33"/>
      <c r="FF4934" s="33"/>
      <c r="FG4934" s="33"/>
      <c r="FH4934" s="33"/>
      <c r="FI4934" s="33"/>
      <c r="FJ4934" s="33"/>
      <c r="FK4934" s="33"/>
      <c r="FL4934" s="33"/>
      <c r="FM4934" s="33"/>
      <c r="FN4934" s="33"/>
      <c r="FO4934" s="33"/>
      <c r="FP4934" s="33"/>
      <c r="FQ4934" s="33"/>
      <c r="FR4934" s="33"/>
      <c r="FS4934" s="33"/>
      <c r="FT4934" s="33"/>
      <c r="FU4934" s="33"/>
      <c r="FV4934" s="33"/>
      <c r="FW4934" s="33"/>
      <c r="FX4934" s="33"/>
      <c r="FY4934" s="33"/>
      <c r="FZ4934" s="33"/>
      <c r="GA4934" s="33"/>
      <c r="GB4934" s="33"/>
      <c r="GC4934" s="33"/>
      <c r="GD4934" s="33"/>
      <c r="GE4934" s="33"/>
      <c r="GF4934" s="33"/>
      <c r="GG4934" s="33"/>
      <c r="GH4934" s="33"/>
      <c r="GI4934" s="33"/>
      <c r="GJ4934" s="33"/>
      <c r="GK4934" s="33"/>
      <c r="GL4934" s="33"/>
      <c r="GM4934" s="33"/>
      <c r="GN4934" s="33"/>
      <c r="GO4934" s="33"/>
      <c r="GP4934" s="33"/>
      <c r="GQ4934" s="33"/>
      <c r="GR4934" s="33"/>
      <c r="GS4934" s="33"/>
      <c r="GT4934" s="33"/>
      <c r="GU4934" s="33"/>
      <c r="GV4934" s="33"/>
      <c r="GW4934" s="33"/>
      <c r="GX4934" s="33"/>
      <c r="GY4934" s="33"/>
      <c r="GZ4934" s="33"/>
      <c r="HA4934" s="33"/>
      <c r="HB4934" s="33"/>
      <c r="HC4934" s="33"/>
      <c r="HD4934" s="33"/>
      <c r="HE4934" s="33"/>
      <c r="HF4934" s="33"/>
      <c r="HG4934" s="33"/>
      <c r="HH4934" s="33"/>
      <c r="HI4934" s="33"/>
      <c r="HJ4934" s="33"/>
      <c r="HK4934" s="33"/>
      <c r="HL4934" s="33"/>
      <c r="HM4934" s="33"/>
      <c r="HN4934" s="33"/>
      <c r="HO4934" s="33"/>
      <c r="HP4934" s="33"/>
      <c r="HQ4934" s="33"/>
      <c r="HR4934" s="33"/>
      <c r="HS4934" s="33"/>
      <c r="HT4934" s="33"/>
      <c r="HU4934" s="33"/>
      <c r="HV4934" s="33"/>
      <c r="HW4934" s="33"/>
      <c r="HX4934" s="33"/>
      <c r="HY4934" s="33"/>
      <c r="HZ4934" s="33"/>
      <c r="IA4934" s="33"/>
      <c r="IB4934" s="33"/>
      <c r="IC4934" s="33"/>
      <c r="ID4934" s="33"/>
      <c r="IE4934" s="33"/>
      <c r="IF4934" s="33"/>
      <c r="IG4934" s="33"/>
      <c r="IH4934" s="33"/>
      <c r="II4934" s="33"/>
      <c r="IJ4934" s="33"/>
      <c r="IK4934" s="33"/>
      <c r="IL4934" s="33"/>
      <c r="IM4934" s="33"/>
      <c r="IN4934" s="33"/>
      <c r="IO4934" s="33"/>
      <c r="IP4934" s="33"/>
      <c r="IQ4934" s="33"/>
      <c r="IR4934" s="33"/>
      <c r="IS4934" s="33"/>
      <c r="IT4934" s="33"/>
      <c r="IU4934" s="33"/>
      <c r="IV4934" s="33"/>
    </row>
    <row r="4935" spans="1:256" s="19" customFormat="1" ht="16.5">
      <c r="A4935" s="20">
        <v>4933</v>
      </c>
      <c r="B4935" s="18" t="s">
        <v>11469</v>
      </c>
      <c r="C4935" s="18" t="s">
        <v>11564</v>
      </c>
      <c r="D4935" s="18" t="s">
        <v>2953</v>
      </c>
      <c r="E4935" s="18" t="s">
        <v>1699</v>
      </c>
      <c r="F4935" s="7" t="s">
        <v>11470</v>
      </c>
      <c r="G4935" s="18">
        <v>5</v>
      </c>
      <c r="H4935" s="18">
        <v>280</v>
      </c>
      <c r="I4935" s="21">
        <f t="shared" si="222"/>
        <v>1400</v>
      </c>
      <c r="J4935" s="18"/>
      <c r="K4935" s="18"/>
      <c r="L4935" s="18">
        <f t="shared" ref="L4935:L4969" si="223">G4935</f>
        <v>5</v>
      </c>
      <c r="M4935" s="33"/>
      <c r="N4935" s="33"/>
      <c r="O4935" s="33"/>
      <c r="P4935" s="33"/>
      <c r="Q4935" s="33"/>
      <c r="R4935" s="33"/>
      <c r="S4935" s="33"/>
      <c r="T4935" s="33"/>
      <c r="U4935" s="33"/>
      <c r="V4935" s="33"/>
      <c r="W4935" s="33"/>
      <c r="X4935" s="33"/>
      <c r="Y4935" s="33"/>
      <c r="Z4935" s="33"/>
      <c r="AA4935" s="33"/>
      <c r="AB4935" s="33"/>
      <c r="AC4935" s="33"/>
      <c r="AD4935" s="33"/>
      <c r="AE4935" s="33"/>
      <c r="AF4935" s="33"/>
      <c r="AG4935" s="33"/>
      <c r="AH4935" s="33"/>
      <c r="AI4935" s="33"/>
      <c r="AJ4935" s="33"/>
      <c r="AK4935" s="33"/>
      <c r="AL4935" s="33"/>
      <c r="AM4935" s="33"/>
      <c r="AN4935" s="33"/>
      <c r="AO4935" s="33"/>
      <c r="AP4935" s="33"/>
      <c r="AQ4935" s="33"/>
      <c r="AR4935" s="33"/>
      <c r="AS4935" s="33"/>
      <c r="AT4935" s="33"/>
      <c r="AU4935" s="33"/>
      <c r="AV4935" s="33"/>
      <c r="AW4935" s="33"/>
      <c r="AX4935" s="33"/>
      <c r="AY4935" s="33"/>
      <c r="AZ4935" s="33"/>
      <c r="BA4935" s="33"/>
      <c r="BB4935" s="33"/>
      <c r="BC4935" s="33"/>
      <c r="BD4935" s="33"/>
      <c r="BE4935" s="33"/>
      <c r="BF4935" s="33"/>
      <c r="BG4935" s="33"/>
      <c r="BH4935" s="33"/>
      <c r="BI4935" s="33"/>
      <c r="BJ4935" s="33"/>
      <c r="BK4935" s="33"/>
      <c r="BL4935" s="33"/>
      <c r="BM4935" s="33"/>
      <c r="BN4935" s="33"/>
      <c r="BO4935" s="33"/>
      <c r="BP4935" s="33"/>
      <c r="BQ4935" s="33"/>
      <c r="BR4935" s="33"/>
      <c r="BS4935" s="33"/>
      <c r="BT4935" s="33"/>
      <c r="BU4935" s="33"/>
      <c r="BV4935" s="33"/>
      <c r="BW4935" s="33"/>
      <c r="BX4935" s="33"/>
      <c r="BY4935" s="33"/>
      <c r="BZ4935" s="33"/>
      <c r="CA4935" s="33"/>
      <c r="CB4935" s="33"/>
      <c r="CC4935" s="33"/>
      <c r="CD4935" s="33"/>
      <c r="CE4935" s="33"/>
      <c r="CF4935" s="33"/>
      <c r="CG4935" s="33"/>
      <c r="CH4935" s="33"/>
      <c r="CI4935" s="33"/>
      <c r="CJ4935" s="33"/>
      <c r="CK4935" s="33"/>
      <c r="CL4935" s="33"/>
      <c r="CM4935" s="33"/>
      <c r="CN4935" s="33"/>
      <c r="CO4935" s="33"/>
      <c r="CP4935" s="33"/>
      <c r="CQ4935" s="33"/>
      <c r="CR4935" s="33"/>
      <c r="CS4935" s="33"/>
      <c r="CT4935" s="33"/>
      <c r="CU4935" s="33"/>
      <c r="CV4935" s="33"/>
      <c r="CW4935" s="33"/>
      <c r="CX4935" s="33"/>
      <c r="CY4935" s="33"/>
      <c r="CZ4935" s="33"/>
      <c r="DA4935" s="33"/>
      <c r="DB4935" s="33"/>
      <c r="DC4935" s="33"/>
      <c r="DD4935" s="33"/>
      <c r="DE4935" s="33"/>
      <c r="DF4935" s="33"/>
      <c r="DG4935" s="33"/>
      <c r="DH4935" s="33"/>
      <c r="DI4935" s="33"/>
      <c r="DJ4935" s="33"/>
      <c r="DK4935" s="33"/>
      <c r="DL4935" s="33"/>
      <c r="DM4935" s="33"/>
      <c r="DN4935" s="33"/>
      <c r="DO4935" s="33"/>
      <c r="DP4935" s="33"/>
      <c r="DQ4935" s="33"/>
      <c r="DR4935" s="33"/>
      <c r="DS4935" s="33"/>
      <c r="DT4935" s="33"/>
      <c r="DU4935" s="33"/>
      <c r="DV4935" s="33"/>
      <c r="DW4935" s="33"/>
      <c r="DX4935" s="33"/>
      <c r="DY4935" s="33"/>
      <c r="DZ4935" s="33"/>
      <c r="EA4935" s="33"/>
      <c r="EB4935" s="33"/>
      <c r="EC4935" s="33"/>
      <c r="ED4935" s="33"/>
      <c r="EE4935" s="33"/>
      <c r="EF4935" s="33"/>
      <c r="EG4935" s="33"/>
      <c r="EH4935" s="33"/>
      <c r="EI4935" s="33"/>
      <c r="EJ4935" s="33"/>
      <c r="EK4935" s="33"/>
      <c r="EL4935" s="33"/>
      <c r="EM4935" s="33"/>
      <c r="EN4935" s="33"/>
      <c r="EO4935" s="33"/>
      <c r="EP4935" s="33"/>
      <c r="EQ4935" s="33"/>
      <c r="ER4935" s="33"/>
      <c r="ES4935" s="33"/>
      <c r="ET4935" s="33"/>
      <c r="EU4935" s="33"/>
      <c r="EV4935" s="33"/>
      <c r="EW4935" s="33"/>
      <c r="EX4935" s="33"/>
      <c r="EY4935" s="33"/>
      <c r="EZ4935" s="33"/>
      <c r="FA4935" s="33"/>
      <c r="FB4935" s="33"/>
      <c r="FC4935" s="33"/>
      <c r="FD4935" s="33"/>
      <c r="FE4935" s="33"/>
      <c r="FF4935" s="33"/>
      <c r="FG4935" s="33"/>
      <c r="FH4935" s="33"/>
      <c r="FI4935" s="33"/>
      <c r="FJ4935" s="33"/>
      <c r="FK4935" s="33"/>
      <c r="FL4935" s="33"/>
      <c r="FM4935" s="33"/>
      <c r="FN4935" s="33"/>
      <c r="FO4935" s="33"/>
      <c r="FP4935" s="33"/>
      <c r="FQ4935" s="33"/>
      <c r="FR4935" s="33"/>
      <c r="FS4935" s="33"/>
      <c r="FT4935" s="33"/>
      <c r="FU4935" s="33"/>
      <c r="FV4935" s="33"/>
      <c r="FW4935" s="33"/>
      <c r="FX4935" s="33"/>
      <c r="FY4935" s="33"/>
      <c r="FZ4935" s="33"/>
      <c r="GA4935" s="33"/>
      <c r="GB4935" s="33"/>
      <c r="GC4935" s="33"/>
      <c r="GD4935" s="33"/>
      <c r="GE4935" s="33"/>
      <c r="GF4935" s="33"/>
      <c r="GG4935" s="33"/>
      <c r="GH4935" s="33"/>
      <c r="GI4935" s="33"/>
      <c r="GJ4935" s="33"/>
      <c r="GK4935" s="33"/>
      <c r="GL4935" s="33"/>
      <c r="GM4935" s="33"/>
      <c r="GN4935" s="33"/>
      <c r="GO4935" s="33"/>
      <c r="GP4935" s="33"/>
      <c r="GQ4935" s="33"/>
      <c r="GR4935" s="33"/>
      <c r="GS4935" s="33"/>
      <c r="GT4935" s="33"/>
      <c r="GU4935" s="33"/>
      <c r="GV4935" s="33"/>
      <c r="GW4935" s="33"/>
      <c r="GX4935" s="33"/>
      <c r="GY4935" s="33"/>
      <c r="GZ4935" s="33"/>
      <c r="HA4935" s="33"/>
      <c r="HB4935" s="33"/>
      <c r="HC4935" s="33"/>
      <c r="HD4935" s="33"/>
      <c r="HE4935" s="33"/>
      <c r="HF4935" s="33"/>
      <c r="HG4935" s="33"/>
      <c r="HH4935" s="33"/>
      <c r="HI4935" s="33"/>
      <c r="HJ4935" s="33"/>
      <c r="HK4935" s="33"/>
      <c r="HL4935" s="33"/>
      <c r="HM4935" s="33"/>
      <c r="HN4935" s="33"/>
      <c r="HO4935" s="33"/>
      <c r="HP4935" s="33"/>
      <c r="HQ4935" s="33"/>
      <c r="HR4935" s="33"/>
      <c r="HS4935" s="33"/>
      <c r="HT4935" s="33"/>
      <c r="HU4935" s="33"/>
      <c r="HV4935" s="33"/>
      <c r="HW4935" s="33"/>
      <c r="HX4935" s="33"/>
      <c r="HY4935" s="33"/>
      <c r="HZ4935" s="33"/>
      <c r="IA4935" s="33"/>
      <c r="IB4935" s="33"/>
      <c r="IC4935" s="33"/>
      <c r="ID4935" s="33"/>
      <c r="IE4935" s="33"/>
      <c r="IF4935" s="33"/>
      <c r="IG4935" s="33"/>
      <c r="IH4935" s="33"/>
      <c r="II4935" s="33"/>
      <c r="IJ4935" s="33"/>
      <c r="IK4935" s="33"/>
      <c r="IL4935" s="33"/>
      <c r="IM4935" s="33"/>
      <c r="IN4935" s="33"/>
      <c r="IO4935" s="33"/>
      <c r="IP4935" s="33"/>
      <c r="IQ4935" s="33"/>
      <c r="IR4935" s="33"/>
      <c r="IS4935" s="33"/>
      <c r="IT4935" s="33"/>
      <c r="IU4935" s="33"/>
      <c r="IV4935" s="33"/>
    </row>
    <row r="4936" spans="1:256" s="19" customFormat="1" ht="16.5">
      <c r="A4936" s="20">
        <v>4934</v>
      </c>
      <c r="B4936" s="18" t="s">
        <v>11471</v>
      </c>
      <c r="C4936" s="18" t="s">
        <v>11564</v>
      </c>
      <c r="D4936" s="18" t="s">
        <v>2953</v>
      </c>
      <c r="E4936" s="18" t="s">
        <v>1699</v>
      </c>
      <c r="F4936" s="7" t="s">
        <v>11472</v>
      </c>
      <c r="G4936" s="18">
        <v>5</v>
      </c>
      <c r="H4936" s="18">
        <v>280</v>
      </c>
      <c r="I4936" s="21">
        <f t="shared" si="222"/>
        <v>1400</v>
      </c>
      <c r="J4936" s="18" t="s">
        <v>0</v>
      </c>
      <c r="K4936" s="18"/>
      <c r="L4936" s="18">
        <f t="shared" si="223"/>
        <v>5</v>
      </c>
      <c r="M4936" s="33"/>
      <c r="N4936" s="33"/>
      <c r="O4936" s="33"/>
      <c r="P4936" s="33"/>
      <c r="Q4936" s="33"/>
      <c r="R4936" s="33"/>
      <c r="S4936" s="33"/>
      <c r="T4936" s="33"/>
      <c r="U4936" s="33"/>
      <c r="V4936" s="33"/>
      <c r="W4936" s="33"/>
      <c r="X4936" s="33"/>
      <c r="Y4936" s="33"/>
      <c r="Z4936" s="33"/>
      <c r="AA4936" s="33"/>
      <c r="AB4936" s="33"/>
      <c r="AC4936" s="33"/>
      <c r="AD4936" s="33"/>
      <c r="AE4936" s="33"/>
      <c r="AF4936" s="33"/>
      <c r="AG4936" s="33"/>
      <c r="AH4936" s="33"/>
      <c r="AI4936" s="33"/>
      <c r="AJ4936" s="33"/>
      <c r="AK4936" s="33"/>
      <c r="AL4936" s="33"/>
      <c r="AM4936" s="33"/>
      <c r="AN4936" s="33"/>
      <c r="AO4936" s="33"/>
      <c r="AP4936" s="33"/>
      <c r="AQ4936" s="33"/>
      <c r="AR4936" s="33"/>
      <c r="AS4936" s="33"/>
      <c r="AT4936" s="33"/>
      <c r="AU4936" s="33"/>
      <c r="AV4936" s="33"/>
      <c r="AW4936" s="33"/>
      <c r="AX4936" s="33"/>
      <c r="AY4936" s="33"/>
      <c r="AZ4936" s="33"/>
      <c r="BA4936" s="33"/>
      <c r="BB4936" s="33"/>
      <c r="BC4936" s="33"/>
      <c r="BD4936" s="33"/>
      <c r="BE4936" s="33"/>
      <c r="BF4936" s="33"/>
      <c r="BG4936" s="33"/>
      <c r="BH4936" s="33"/>
      <c r="BI4936" s="33"/>
      <c r="BJ4936" s="33"/>
      <c r="BK4936" s="33"/>
      <c r="BL4936" s="33"/>
      <c r="BM4936" s="33"/>
      <c r="BN4936" s="33"/>
      <c r="BO4936" s="33"/>
      <c r="BP4936" s="33"/>
      <c r="BQ4936" s="33"/>
      <c r="BR4936" s="33"/>
      <c r="BS4936" s="33"/>
      <c r="BT4936" s="33"/>
      <c r="BU4936" s="33"/>
      <c r="BV4936" s="33"/>
      <c r="BW4936" s="33"/>
      <c r="BX4936" s="33"/>
      <c r="BY4936" s="33"/>
      <c r="BZ4936" s="33"/>
      <c r="CA4936" s="33"/>
      <c r="CB4936" s="33"/>
      <c r="CC4936" s="33"/>
      <c r="CD4936" s="33"/>
      <c r="CE4936" s="33"/>
      <c r="CF4936" s="33"/>
      <c r="CG4936" s="33"/>
      <c r="CH4936" s="33"/>
      <c r="CI4936" s="33"/>
      <c r="CJ4936" s="33"/>
      <c r="CK4936" s="33"/>
      <c r="CL4936" s="33"/>
      <c r="CM4936" s="33"/>
      <c r="CN4936" s="33"/>
      <c r="CO4936" s="33"/>
      <c r="CP4936" s="33"/>
      <c r="CQ4936" s="33"/>
      <c r="CR4936" s="33"/>
      <c r="CS4936" s="33"/>
      <c r="CT4936" s="33"/>
      <c r="CU4936" s="33"/>
      <c r="CV4936" s="33"/>
      <c r="CW4936" s="33"/>
      <c r="CX4936" s="33"/>
      <c r="CY4936" s="33"/>
      <c r="CZ4936" s="33"/>
      <c r="DA4936" s="33"/>
      <c r="DB4936" s="33"/>
      <c r="DC4936" s="33"/>
      <c r="DD4936" s="33"/>
      <c r="DE4936" s="33"/>
      <c r="DF4936" s="33"/>
      <c r="DG4936" s="33"/>
      <c r="DH4936" s="33"/>
      <c r="DI4936" s="33"/>
      <c r="DJ4936" s="33"/>
      <c r="DK4936" s="33"/>
      <c r="DL4936" s="33"/>
      <c r="DM4936" s="33"/>
      <c r="DN4936" s="33"/>
      <c r="DO4936" s="33"/>
      <c r="DP4936" s="33"/>
      <c r="DQ4936" s="33"/>
      <c r="DR4936" s="33"/>
      <c r="DS4936" s="33"/>
      <c r="DT4936" s="33"/>
      <c r="DU4936" s="33"/>
      <c r="DV4936" s="33"/>
      <c r="DW4936" s="33"/>
      <c r="DX4936" s="33"/>
      <c r="DY4936" s="33"/>
      <c r="DZ4936" s="33"/>
      <c r="EA4936" s="33"/>
      <c r="EB4936" s="33"/>
      <c r="EC4936" s="33"/>
      <c r="ED4936" s="33"/>
      <c r="EE4936" s="33"/>
      <c r="EF4936" s="33"/>
      <c r="EG4936" s="33"/>
      <c r="EH4936" s="33"/>
      <c r="EI4936" s="33"/>
      <c r="EJ4936" s="33"/>
      <c r="EK4936" s="33"/>
      <c r="EL4936" s="33"/>
      <c r="EM4936" s="33"/>
      <c r="EN4936" s="33"/>
      <c r="EO4936" s="33"/>
      <c r="EP4936" s="33"/>
      <c r="EQ4936" s="33"/>
      <c r="ER4936" s="33"/>
      <c r="ES4936" s="33"/>
      <c r="ET4936" s="33"/>
      <c r="EU4936" s="33"/>
      <c r="EV4936" s="33"/>
      <c r="EW4936" s="33"/>
      <c r="EX4936" s="33"/>
      <c r="EY4936" s="33"/>
      <c r="EZ4936" s="33"/>
      <c r="FA4936" s="33"/>
      <c r="FB4936" s="33"/>
      <c r="FC4936" s="33"/>
      <c r="FD4936" s="33"/>
      <c r="FE4936" s="33"/>
      <c r="FF4936" s="33"/>
      <c r="FG4936" s="33"/>
      <c r="FH4936" s="33"/>
      <c r="FI4936" s="33"/>
      <c r="FJ4936" s="33"/>
      <c r="FK4936" s="33"/>
      <c r="FL4936" s="33"/>
      <c r="FM4936" s="33"/>
      <c r="FN4936" s="33"/>
      <c r="FO4936" s="33"/>
      <c r="FP4936" s="33"/>
      <c r="FQ4936" s="33"/>
      <c r="FR4936" s="33"/>
      <c r="FS4936" s="33"/>
      <c r="FT4936" s="33"/>
      <c r="FU4936" s="33"/>
      <c r="FV4936" s="33"/>
      <c r="FW4936" s="33"/>
      <c r="FX4936" s="33"/>
      <c r="FY4936" s="33"/>
      <c r="FZ4936" s="33"/>
      <c r="GA4936" s="33"/>
      <c r="GB4936" s="33"/>
      <c r="GC4936" s="33"/>
      <c r="GD4936" s="33"/>
      <c r="GE4936" s="33"/>
      <c r="GF4936" s="33"/>
      <c r="GG4936" s="33"/>
      <c r="GH4936" s="33"/>
      <c r="GI4936" s="33"/>
      <c r="GJ4936" s="33"/>
      <c r="GK4936" s="33"/>
      <c r="GL4936" s="33"/>
      <c r="GM4936" s="33"/>
      <c r="GN4936" s="33"/>
      <c r="GO4936" s="33"/>
      <c r="GP4936" s="33"/>
      <c r="GQ4936" s="33"/>
      <c r="GR4936" s="33"/>
      <c r="GS4936" s="33"/>
      <c r="GT4936" s="33"/>
      <c r="GU4936" s="33"/>
      <c r="GV4936" s="33"/>
      <c r="GW4936" s="33"/>
      <c r="GX4936" s="33"/>
      <c r="GY4936" s="33"/>
      <c r="GZ4936" s="33"/>
      <c r="HA4936" s="33"/>
      <c r="HB4936" s="33"/>
      <c r="HC4936" s="33"/>
      <c r="HD4936" s="33"/>
      <c r="HE4936" s="33"/>
      <c r="HF4936" s="33"/>
      <c r="HG4936" s="33"/>
      <c r="HH4936" s="33"/>
      <c r="HI4936" s="33"/>
      <c r="HJ4936" s="33"/>
      <c r="HK4936" s="33"/>
      <c r="HL4936" s="33"/>
      <c r="HM4936" s="33"/>
      <c r="HN4936" s="33"/>
      <c r="HO4936" s="33"/>
      <c r="HP4936" s="33"/>
      <c r="HQ4936" s="33"/>
      <c r="HR4936" s="33"/>
      <c r="HS4936" s="33"/>
      <c r="HT4936" s="33"/>
      <c r="HU4936" s="33"/>
      <c r="HV4936" s="33"/>
      <c r="HW4936" s="33"/>
      <c r="HX4936" s="33"/>
      <c r="HY4936" s="33"/>
      <c r="HZ4936" s="33"/>
      <c r="IA4936" s="33"/>
      <c r="IB4936" s="33"/>
      <c r="IC4936" s="33"/>
      <c r="ID4936" s="33"/>
      <c r="IE4936" s="33"/>
      <c r="IF4936" s="33"/>
      <c r="IG4936" s="33"/>
      <c r="IH4936" s="33"/>
      <c r="II4936" s="33"/>
      <c r="IJ4936" s="33"/>
      <c r="IK4936" s="33"/>
      <c r="IL4936" s="33"/>
      <c r="IM4936" s="33"/>
      <c r="IN4936" s="33"/>
      <c r="IO4936" s="33"/>
      <c r="IP4936" s="33"/>
      <c r="IQ4936" s="33"/>
      <c r="IR4936" s="33"/>
      <c r="IS4936" s="33"/>
      <c r="IT4936" s="33"/>
      <c r="IU4936" s="33"/>
      <c r="IV4936" s="33"/>
    </row>
    <row r="4937" spans="1:256" s="19" customFormat="1" ht="16.5">
      <c r="A4937" s="20">
        <v>4935</v>
      </c>
      <c r="B4937" s="18" t="s">
        <v>11473</v>
      </c>
      <c r="C4937" s="18" t="s">
        <v>11564</v>
      </c>
      <c r="D4937" s="18" t="s">
        <v>2953</v>
      </c>
      <c r="E4937" s="18" t="s">
        <v>1699</v>
      </c>
      <c r="F4937" s="7" t="s">
        <v>11474</v>
      </c>
      <c r="G4937" s="18">
        <v>5</v>
      </c>
      <c r="H4937" s="18">
        <v>280</v>
      </c>
      <c r="I4937" s="21">
        <f t="shared" si="222"/>
        <v>1400</v>
      </c>
      <c r="J4937" s="18"/>
      <c r="K4937" s="18"/>
      <c r="L4937" s="18">
        <f t="shared" si="223"/>
        <v>5</v>
      </c>
      <c r="M4937" s="33"/>
      <c r="N4937" s="33"/>
      <c r="O4937" s="33"/>
      <c r="P4937" s="33"/>
      <c r="Q4937" s="33"/>
      <c r="R4937" s="33"/>
      <c r="S4937" s="33"/>
      <c r="T4937" s="33"/>
      <c r="U4937" s="33"/>
      <c r="V4937" s="33"/>
      <c r="W4937" s="33"/>
      <c r="X4937" s="33"/>
      <c r="Y4937" s="33"/>
      <c r="Z4937" s="33"/>
      <c r="AA4937" s="33"/>
      <c r="AB4937" s="33"/>
      <c r="AC4937" s="33"/>
      <c r="AD4937" s="33"/>
      <c r="AE4937" s="33"/>
      <c r="AF4937" s="33"/>
      <c r="AG4937" s="33"/>
      <c r="AH4937" s="33"/>
      <c r="AI4937" s="33"/>
      <c r="AJ4937" s="33"/>
      <c r="AK4937" s="33"/>
      <c r="AL4937" s="33"/>
      <c r="AM4937" s="33"/>
      <c r="AN4937" s="33"/>
      <c r="AO4937" s="33"/>
      <c r="AP4937" s="33"/>
      <c r="AQ4937" s="33"/>
      <c r="AR4937" s="33"/>
      <c r="AS4937" s="33"/>
      <c r="AT4937" s="33"/>
      <c r="AU4937" s="33"/>
      <c r="AV4937" s="33"/>
      <c r="AW4937" s="33"/>
      <c r="AX4937" s="33"/>
      <c r="AY4937" s="33"/>
      <c r="AZ4937" s="33"/>
      <c r="BA4937" s="33"/>
      <c r="BB4937" s="33"/>
      <c r="BC4937" s="33"/>
      <c r="BD4937" s="33"/>
      <c r="BE4937" s="33"/>
      <c r="BF4937" s="33"/>
      <c r="BG4937" s="33"/>
      <c r="BH4937" s="33"/>
      <c r="BI4937" s="33"/>
      <c r="BJ4937" s="33"/>
      <c r="BK4937" s="33"/>
      <c r="BL4937" s="33"/>
      <c r="BM4937" s="33"/>
      <c r="BN4937" s="33"/>
      <c r="BO4937" s="33"/>
      <c r="BP4937" s="33"/>
      <c r="BQ4937" s="33"/>
      <c r="BR4937" s="33"/>
      <c r="BS4937" s="33"/>
      <c r="BT4937" s="33"/>
      <c r="BU4937" s="33"/>
      <c r="BV4937" s="33"/>
      <c r="BW4937" s="33"/>
      <c r="BX4937" s="33"/>
      <c r="BY4937" s="33"/>
      <c r="BZ4937" s="33"/>
      <c r="CA4937" s="33"/>
      <c r="CB4937" s="33"/>
      <c r="CC4937" s="33"/>
      <c r="CD4937" s="33"/>
      <c r="CE4937" s="33"/>
      <c r="CF4937" s="33"/>
      <c r="CG4937" s="33"/>
      <c r="CH4937" s="33"/>
      <c r="CI4937" s="33"/>
      <c r="CJ4937" s="33"/>
      <c r="CK4937" s="33"/>
      <c r="CL4937" s="33"/>
      <c r="CM4937" s="33"/>
      <c r="CN4937" s="33"/>
      <c r="CO4937" s="33"/>
      <c r="CP4937" s="33"/>
      <c r="CQ4937" s="33"/>
      <c r="CR4937" s="33"/>
      <c r="CS4937" s="33"/>
      <c r="CT4937" s="33"/>
      <c r="CU4937" s="33"/>
      <c r="CV4937" s="33"/>
      <c r="CW4937" s="33"/>
      <c r="CX4937" s="33"/>
      <c r="CY4937" s="33"/>
      <c r="CZ4937" s="33"/>
      <c r="DA4937" s="33"/>
      <c r="DB4937" s="33"/>
      <c r="DC4937" s="33"/>
      <c r="DD4937" s="33"/>
      <c r="DE4937" s="33"/>
      <c r="DF4937" s="33"/>
      <c r="DG4937" s="33"/>
      <c r="DH4937" s="33"/>
      <c r="DI4937" s="33"/>
      <c r="DJ4937" s="33"/>
      <c r="DK4937" s="33"/>
      <c r="DL4937" s="33"/>
      <c r="DM4937" s="33"/>
      <c r="DN4937" s="33"/>
      <c r="DO4937" s="33"/>
      <c r="DP4937" s="33"/>
      <c r="DQ4937" s="33"/>
      <c r="DR4937" s="33"/>
      <c r="DS4937" s="33"/>
      <c r="DT4937" s="33"/>
      <c r="DU4937" s="33"/>
      <c r="DV4937" s="33"/>
      <c r="DW4937" s="33"/>
      <c r="DX4937" s="33"/>
      <c r="DY4937" s="33"/>
      <c r="DZ4937" s="33"/>
      <c r="EA4937" s="33"/>
      <c r="EB4937" s="33"/>
      <c r="EC4937" s="33"/>
      <c r="ED4937" s="33"/>
      <c r="EE4937" s="33"/>
      <c r="EF4937" s="33"/>
      <c r="EG4937" s="33"/>
      <c r="EH4937" s="33"/>
      <c r="EI4937" s="33"/>
      <c r="EJ4937" s="33"/>
      <c r="EK4937" s="33"/>
      <c r="EL4937" s="33"/>
      <c r="EM4937" s="33"/>
      <c r="EN4937" s="33"/>
      <c r="EO4937" s="33"/>
      <c r="EP4937" s="33"/>
      <c r="EQ4937" s="33"/>
      <c r="ER4937" s="33"/>
      <c r="ES4937" s="33"/>
      <c r="ET4937" s="33"/>
      <c r="EU4937" s="33"/>
      <c r="EV4937" s="33"/>
      <c r="EW4937" s="33"/>
      <c r="EX4937" s="33"/>
      <c r="EY4937" s="33"/>
      <c r="EZ4937" s="33"/>
      <c r="FA4937" s="33"/>
      <c r="FB4937" s="33"/>
      <c r="FC4937" s="33"/>
      <c r="FD4937" s="33"/>
      <c r="FE4937" s="33"/>
      <c r="FF4937" s="33"/>
      <c r="FG4937" s="33"/>
      <c r="FH4937" s="33"/>
      <c r="FI4937" s="33"/>
      <c r="FJ4937" s="33"/>
      <c r="FK4937" s="33"/>
      <c r="FL4937" s="33"/>
      <c r="FM4937" s="33"/>
      <c r="FN4937" s="33"/>
      <c r="FO4937" s="33"/>
      <c r="FP4937" s="33"/>
      <c r="FQ4937" s="33"/>
      <c r="FR4937" s="33"/>
      <c r="FS4937" s="33"/>
      <c r="FT4937" s="33"/>
      <c r="FU4937" s="33"/>
      <c r="FV4937" s="33"/>
      <c r="FW4937" s="33"/>
      <c r="FX4937" s="33"/>
      <c r="FY4937" s="33"/>
      <c r="FZ4937" s="33"/>
      <c r="GA4937" s="33"/>
      <c r="GB4937" s="33"/>
      <c r="GC4937" s="33"/>
      <c r="GD4937" s="33"/>
      <c r="GE4937" s="33"/>
      <c r="GF4937" s="33"/>
      <c r="GG4937" s="33"/>
      <c r="GH4937" s="33"/>
      <c r="GI4937" s="33"/>
      <c r="GJ4937" s="33"/>
      <c r="GK4937" s="33"/>
      <c r="GL4937" s="33"/>
      <c r="GM4937" s="33"/>
      <c r="GN4937" s="33"/>
      <c r="GO4937" s="33"/>
      <c r="GP4937" s="33"/>
      <c r="GQ4937" s="33"/>
      <c r="GR4937" s="33"/>
      <c r="GS4937" s="33"/>
      <c r="GT4937" s="33"/>
      <c r="GU4937" s="33"/>
      <c r="GV4937" s="33"/>
      <c r="GW4937" s="33"/>
      <c r="GX4937" s="33"/>
      <c r="GY4937" s="33"/>
      <c r="GZ4937" s="33"/>
      <c r="HA4937" s="33"/>
      <c r="HB4937" s="33"/>
      <c r="HC4937" s="33"/>
      <c r="HD4937" s="33"/>
      <c r="HE4937" s="33"/>
      <c r="HF4937" s="33"/>
      <c r="HG4937" s="33"/>
      <c r="HH4937" s="33"/>
      <c r="HI4937" s="33"/>
      <c r="HJ4937" s="33"/>
      <c r="HK4937" s="33"/>
      <c r="HL4937" s="33"/>
      <c r="HM4937" s="33"/>
      <c r="HN4937" s="33"/>
      <c r="HO4937" s="33"/>
      <c r="HP4937" s="33"/>
      <c r="HQ4937" s="33"/>
      <c r="HR4937" s="33"/>
      <c r="HS4937" s="33"/>
      <c r="HT4937" s="33"/>
      <c r="HU4937" s="33"/>
      <c r="HV4937" s="33"/>
      <c r="HW4937" s="33"/>
      <c r="HX4937" s="33"/>
      <c r="HY4937" s="33"/>
      <c r="HZ4937" s="33"/>
      <c r="IA4937" s="33"/>
      <c r="IB4937" s="33"/>
      <c r="IC4937" s="33"/>
      <c r="ID4937" s="33"/>
      <c r="IE4937" s="33"/>
      <c r="IF4937" s="33"/>
      <c r="IG4937" s="33"/>
      <c r="IH4937" s="33"/>
      <c r="II4937" s="33"/>
      <c r="IJ4937" s="33"/>
      <c r="IK4937" s="33"/>
      <c r="IL4937" s="33"/>
      <c r="IM4937" s="33"/>
      <c r="IN4937" s="33"/>
      <c r="IO4937" s="33"/>
      <c r="IP4937" s="33"/>
      <c r="IQ4937" s="33"/>
      <c r="IR4937" s="33"/>
      <c r="IS4937" s="33"/>
      <c r="IT4937" s="33"/>
      <c r="IU4937" s="33"/>
      <c r="IV4937" s="33"/>
    </row>
    <row r="4938" spans="1:256" s="19" customFormat="1" ht="16.5">
      <c r="A4938" s="20">
        <v>4936</v>
      </c>
      <c r="B4938" s="18" t="s">
        <v>11475</v>
      </c>
      <c r="C4938" s="18" t="s">
        <v>11476</v>
      </c>
      <c r="D4938" s="18" t="s">
        <v>11477</v>
      </c>
      <c r="E4938" s="18" t="s">
        <v>1699</v>
      </c>
      <c r="F4938" s="7">
        <v>9574442489</v>
      </c>
      <c r="G4938" s="18">
        <v>2</v>
      </c>
      <c r="H4938" s="18">
        <v>220</v>
      </c>
      <c r="I4938" s="21">
        <f t="shared" si="222"/>
        <v>440</v>
      </c>
      <c r="J4938" s="18"/>
      <c r="K4938" s="18"/>
      <c r="L4938" s="18">
        <f t="shared" si="223"/>
        <v>2</v>
      </c>
      <c r="M4938" s="33"/>
      <c r="N4938" s="33"/>
      <c r="O4938" s="33"/>
      <c r="P4938" s="33"/>
      <c r="Q4938" s="33"/>
      <c r="R4938" s="33"/>
      <c r="S4938" s="33"/>
      <c r="T4938" s="33"/>
      <c r="U4938" s="33"/>
      <c r="V4938" s="33"/>
      <c r="W4938" s="33"/>
      <c r="X4938" s="33"/>
      <c r="Y4938" s="33"/>
      <c r="Z4938" s="33"/>
      <c r="AA4938" s="33"/>
      <c r="AB4938" s="33"/>
      <c r="AC4938" s="33"/>
      <c r="AD4938" s="33"/>
      <c r="AE4938" s="33"/>
      <c r="AF4938" s="33"/>
      <c r="AG4938" s="33"/>
      <c r="AH4938" s="33"/>
      <c r="AI4938" s="33"/>
      <c r="AJ4938" s="33"/>
      <c r="AK4938" s="33"/>
      <c r="AL4938" s="33"/>
      <c r="AM4938" s="33"/>
      <c r="AN4938" s="33"/>
      <c r="AO4938" s="33"/>
      <c r="AP4938" s="33"/>
      <c r="AQ4938" s="33"/>
      <c r="AR4938" s="33"/>
      <c r="AS4938" s="33"/>
      <c r="AT4938" s="33"/>
      <c r="AU4938" s="33"/>
      <c r="AV4938" s="33"/>
      <c r="AW4938" s="33"/>
      <c r="AX4938" s="33"/>
      <c r="AY4938" s="33"/>
      <c r="AZ4938" s="33"/>
      <c r="BA4938" s="33"/>
      <c r="BB4938" s="33"/>
      <c r="BC4938" s="33"/>
      <c r="BD4938" s="33"/>
      <c r="BE4938" s="33"/>
      <c r="BF4938" s="33"/>
      <c r="BG4938" s="33"/>
      <c r="BH4938" s="33"/>
      <c r="BI4938" s="33"/>
      <c r="BJ4938" s="33"/>
      <c r="BK4938" s="33"/>
      <c r="BL4938" s="33"/>
      <c r="BM4938" s="33"/>
      <c r="BN4938" s="33"/>
      <c r="BO4938" s="33"/>
      <c r="BP4938" s="33"/>
      <c r="BQ4938" s="33"/>
      <c r="BR4938" s="33"/>
      <c r="BS4938" s="33"/>
      <c r="BT4938" s="33"/>
      <c r="BU4938" s="33"/>
      <c r="BV4938" s="33"/>
      <c r="BW4938" s="33"/>
      <c r="BX4938" s="33"/>
      <c r="BY4938" s="33"/>
      <c r="BZ4938" s="33"/>
      <c r="CA4938" s="33"/>
      <c r="CB4938" s="33"/>
      <c r="CC4938" s="33"/>
      <c r="CD4938" s="33"/>
      <c r="CE4938" s="33"/>
      <c r="CF4938" s="33"/>
      <c r="CG4938" s="33"/>
      <c r="CH4938" s="33"/>
      <c r="CI4938" s="33"/>
      <c r="CJ4938" s="33"/>
      <c r="CK4938" s="33"/>
      <c r="CL4938" s="33"/>
      <c r="CM4938" s="33"/>
      <c r="CN4938" s="33"/>
      <c r="CO4938" s="33"/>
      <c r="CP4938" s="33"/>
      <c r="CQ4938" s="33"/>
      <c r="CR4938" s="33"/>
      <c r="CS4938" s="33"/>
      <c r="CT4938" s="33"/>
      <c r="CU4938" s="33"/>
      <c r="CV4938" s="33"/>
      <c r="CW4938" s="33"/>
      <c r="CX4938" s="33"/>
      <c r="CY4938" s="33"/>
      <c r="CZ4938" s="33"/>
      <c r="DA4938" s="33"/>
      <c r="DB4938" s="33"/>
      <c r="DC4938" s="33"/>
      <c r="DD4938" s="33"/>
      <c r="DE4938" s="33"/>
      <c r="DF4938" s="33"/>
      <c r="DG4938" s="33"/>
      <c r="DH4938" s="33"/>
      <c r="DI4938" s="33"/>
      <c r="DJ4938" s="33"/>
      <c r="DK4938" s="33"/>
      <c r="DL4938" s="33"/>
      <c r="DM4938" s="33"/>
      <c r="DN4938" s="33"/>
      <c r="DO4938" s="33"/>
      <c r="DP4938" s="33"/>
      <c r="DQ4938" s="33"/>
      <c r="DR4938" s="33"/>
      <c r="DS4938" s="33"/>
      <c r="DT4938" s="33"/>
      <c r="DU4938" s="33"/>
      <c r="DV4938" s="33"/>
      <c r="DW4938" s="33"/>
      <c r="DX4938" s="33"/>
      <c r="DY4938" s="33"/>
      <c r="DZ4938" s="33"/>
      <c r="EA4938" s="33"/>
      <c r="EB4938" s="33"/>
      <c r="EC4938" s="33"/>
      <c r="ED4938" s="33"/>
      <c r="EE4938" s="33"/>
      <c r="EF4938" s="33"/>
      <c r="EG4938" s="33"/>
      <c r="EH4938" s="33"/>
      <c r="EI4938" s="33"/>
      <c r="EJ4938" s="33"/>
      <c r="EK4938" s="33"/>
      <c r="EL4938" s="33"/>
      <c r="EM4938" s="33"/>
      <c r="EN4938" s="33"/>
      <c r="EO4938" s="33"/>
      <c r="EP4938" s="33"/>
      <c r="EQ4938" s="33"/>
      <c r="ER4938" s="33"/>
      <c r="ES4938" s="33"/>
      <c r="ET4938" s="33"/>
      <c r="EU4938" s="33"/>
      <c r="EV4938" s="33"/>
      <c r="EW4938" s="33"/>
      <c r="EX4938" s="33"/>
      <c r="EY4938" s="33"/>
      <c r="EZ4938" s="33"/>
      <c r="FA4938" s="33"/>
      <c r="FB4938" s="33"/>
      <c r="FC4938" s="33"/>
      <c r="FD4938" s="33"/>
      <c r="FE4938" s="33"/>
      <c r="FF4938" s="33"/>
      <c r="FG4938" s="33"/>
      <c r="FH4938" s="33"/>
      <c r="FI4938" s="33"/>
      <c r="FJ4938" s="33"/>
      <c r="FK4938" s="33"/>
      <c r="FL4938" s="33"/>
      <c r="FM4938" s="33"/>
      <c r="FN4938" s="33"/>
      <c r="FO4938" s="33"/>
      <c r="FP4938" s="33"/>
      <c r="FQ4938" s="33"/>
      <c r="FR4938" s="33"/>
      <c r="FS4938" s="33"/>
      <c r="FT4938" s="33"/>
      <c r="FU4938" s="33"/>
      <c r="FV4938" s="33"/>
      <c r="FW4938" s="33"/>
      <c r="FX4938" s="33"/>
      <c r="FY4938" s="33"/>
      <c r="FZ4938" s="33"/>
      <c r="GA4938" s="33"/>
      <c r="GB4938" s="33"/>
      <c r="GC4938" s="33"/>
      <c r="GD4938" s="33"/>
      <c r="GE4938" s="33"/>
      <c r="GF4938" s="33"/>
      <c r="GG4938" s="33"/>
      <c r="GH4938" s="33"/>
      <c r="GI4938" s="33"/>
      <c r="GJ4938" s="33"/>
      <c r="GK4938" s="33"/>
      <c r="GL4938" s="33"/>
      <c r="GM4938" s="33"/>
      <c r="GN4938" s="33"/>
      <c r="GO4938" s="33"/>
      <c r="GP4938" s="33"/>
      <c r="GQ4938" s="33"/>
      <c r="GR4938" s="33"/>
      <c r="GS4938" s="33"/>
      <c r="GT4938" s="33"/>
      <c r="GU4938" s="33"/>
      <c r="GV4938" s="33"/>
      <c r="GW4938" s="33"/>
      <c r="GX4938" s="33"/>
      <c r="GY4938" s="33"/>
      <c r="GZ4938" s="33"/>
      <c r="HA4938" s="33"/>
      <c r="HB4938" s="33"/>
      <c r="HC4938" s="33"/>
      <c r="HD4938" s="33"/>
      <c r="HE4938" s="33"/>
      <c r="HF4938" s="33"/>
      <c r="HG4938" s="33"/>
      <c r="HH4938" s="33"/>
      <c r="HI4938" s="33"/>
      <c r="HJ4938" s="33"/>
      <c r="HK4938" s="33"/>
      <c r="HL4938" s="33"/>
      <c r="HM4938" s="33"/>
      <c r="HN4938" s="33"/>
      <c r="HO4938" s="33"/>
      <c r="HP4938" s="33"/>
      <c r="HQ4938" s="33"/>
      <c r="HR4938" s="33"/>
      <c r="HS4938" s="33"/>
      <c r="HT4938" s="33"/>
      <c r="HU4938" s="33"/>
      <c r="HV4938" s="33"/>
      <c r="HW4938" s="33"/>
      <c r="HX4938" s="33"/>
      <c r="HY4938" s="33"/>
      <c r="HZ4938" s="33"/>
      <c r="IA4938" s="33"/>
      <c r="IB4938" s="33"/>
      <c r="IC4938" s="33"/>
      <c r="ID4938" s="33"/>
      <c r="IE4938" s="33"/>
      <c r="IF4938" s="33"/>
      <c r="IG4938" s="33"/>
      <c r="IH4938" s="33"/>
      <c r="II4938" s="33"/>
      <c r="IJ4938" s="33"/>
      <c r="IK4938" s="33"/>
      <c r="IL4938" s="33"/>
      <c r="IM4938" s="33"/>
      <c r="IN4938" s="33"/>
      <c r="IO4938" s="33"/>
      <c r="IP4938" s="33"/>
      <c r="IQ4938" s="33"/>
      <c r="IR4938" s="33"/>
      <c r="IS4938" s="33"/>
      <c r="IT4938" s="33"/>
      <c r="IU4938" s="33"/>
      <c r="IV4938" s="33"/>
    </row>
    <row r="4939" spans="1:256" s="19" customFormat="1" ht="16.5">
      <c r="A4939" s="20">
        <v>4937</v>
      </c>
      <c r="B4939" s="18" t="s">
        <v>11478</v>
      </c>
      <c r="C4939" s="18" t="s">
        <v>10374</v>
      </c>
      <c r="D4939" s="18" t="s">
        <v>2919</v>
      </c>
      <c r="E4939" s="18" t="s">
        <v>1699</v>
      </c>
      <c r="F4939" s="7" t="s">
        <v>11479</v>
      </c>
      <c r="G4939" s="18">
        <v>2</v>
      </c>
      <c r="H4939" s="18">
        <v>250</v>
      </c>
      <c r="I4939" s="21">
        <f t="shared" si="222"/>
        <v>500</v>
      </c>
      <c r="J4939" s="18"/>
      <c r="K4939" s="18"/>
      <c r="L4939" s="18">
        <f t="shared" si="223"/>
        <v>2</v>
      </c>
      <c r="M4939" s="33"/>
      <c r="N4939" s="33"/>
      <c r="O4939" s="33"/>
      <c r="P4939" s="33"/>
      <c r="Q4939" s="33"/>
      <c r="R4939" s="33"/>
      <c r="S4939" s="33"/>
      <c r="T4939" s="33"/>
      <c r="U4939" s="33"/>
      <c r="V4939" s="33"/>
      <c r="W4939" s="33"/>
      <c r="X4939" s="33"/>
      <c r="Y4939" s="33"/>
      <c r="Z4939" s="33"/>
      <c r="AA4939" s="33"/>
      <c r="AB4939" s="33"/>
      <c r="AC4939" s="33"/>
      <c r="AD4939" s="33"/>
      <c r="AE4939" s="33"/>
      <c r="AF4939" s="33"/>
      <c r="AG4939" s="33"/>
      <c r="AH4939" s="33"/>
      <c r="AI4939" s="33"/>
      <c r="AJ4939" s="33"/>
      <c r="AK4939" s="33"/>
      <c r="AL4939" s="33"/>
      <c r="AM4939" s="33"/>
      <c r="AN4939" s="33"/>
      <c r="AO4939" s="33"/>
      <c r="AP4939" s="33"/>
      <c r="AQ4939" s="33"/>
      <c r="AR4939" s="33"/>
      <c r="AS4939" s="33"/>
      <c r="AT4939" s="33"/>
      <c r="AU4939" s="33"/>
      <c r="AV4939" s="33"/>
      <c r="AW4939" s="33"/>
      <c r="AX4939" s="33"/>
      <c r="AY4939" s="33"/>
      <c r="AZ4939" s="33"/>
      <c r="BA4939" s="33"/>
      <c r="BB4939" s="33"/>
      <c r="BC4939" s="33"/>
      <c r="BD4939" s="33"/>
      <c r="BE4939" s="33"/>
      <c r="BF4939" s="33"/>
      <c r="BG4939" s="33"/>
      <c r="BH4939" s="33"/>
      <c r="BI4939" s="33"/>
      <c r="BJ4939" s="33"/>
      <c r="BK4939" s="33"/>
      <c r="BL4939" s="33"/>
      <c r="BM4939" s="33"/>
      <c r="BN4939" s="33"/>
      <c r="BO4939" s="33"/>
      <c r="BP4939" s="33"/>
      <c r="BQ4939" s="33"/>
      <c r="BR4939" s="33"/>
      <c r="BS4939" s="33"/>
      <c r="BT4939" s="33"/>
      <c r="BU4939" s="33"/>
      <c r="BV4939" s="33"/>
      <c r="BW4939" s="33"/>
      <c r="BX4939" s="33"/>
      <c r="BY4939" s="33"/>
      <c r="BZ4939" s="33"/>
      <c r="CA4939" s="33"/>
      <c r="CB4939" s="33"/>
      <c r="CC4939" s="33"/>
      <c r="CD4939" s="33"/>
      <c r="CE4939" s="33"/>
      <c r="CF4939" s="33"/>
      <c r="CG4939" s="33"/>
      <c r="CH4939" s="33"/>
      <c r="CI4939" s="33"/>
      <c r="CJ4939" s="33"/>
      <c r="CK4939" s="33"/>
      <c r="CL4939" s="33"/>
      <c r="CM4939" s="33"/>
      <c r="CN4939" s="33"/>
      <c r="CO4939" s="33"/>
      <c r="CP4939" s="33"/>
      <c r="CQ4939" s="33"/>
      <c r="CR4939" s="33"/>
      <c r="CS4939" s="33"/>
      <c r="CT4939" s="33"/>
      <c r="CU4939" s="33"/>
      <c r="CV4939" s="33"/>
      <c r="CW4939" s="33"/>
      <c r="CX4939" s="33"/>
      <c r="CY4939" s="33"/>
      <c r="CZ4939" s="33"/>
      <c r="DA4939" s="33"/>
      <c r="DB4939" s="33"/>
      <c r="DC4939" s="33"/>
      <c r="DD4939" s="33"/>
      <c r="DE4939" s="33"/>
      <c r="DF4939" s="33"/>
      <c r="DG4939" s="33"/>
      <c r="DH4939" s="33"/>
      <c r="DI4939" s="33"/>
      <c r="DJ4939" s="33"/>
      <c r="DK4939" s="33"/>
      <c r="DL4939" s="33"/>
      <c r="DM4939" s="33"/>
      <c r="DN4939" s="33"/>
      <c r="DO4939" s="33"/>
      <c r="DP4939" s="33"/>
      <c r="DQ4939" s="33"/>
      <c r="DR4939" s="33"/>
      <c r="DS4939" s="33"/>
      <c r="DT4939" s="33"/>
      <c r="DU4939" s="33"/>
      <c r="DV4939" s="33"/>
      <c r="DW4939" s="33"/>
      <c r="DX4939" s="33"/>
      <c r="DY4939" s="33"/>
      <c r="DZ4939" s="33"/>
      <c r="EA4939" s="33"/>
      <c r="EB4939" s="33"/>
      <c r="EC4939" s="33"/>
      <c r="ED4939" s="33"/>
      <c r="EE4939" s="33"/>
      <c r="EF4939" s="33"/>
      <c r="EG4939" s="33"/>
      <c r="EH4939" s="33"/>
      <c r="EI4939" s="33"/>
      <c r="EJ4939" s="33"/>
      <c r="EK4939" s="33"/>
      <c r="EL4939" s="33"/>
      <c r="EM4939" s="33"/>
      <c r="EN4939" s="33"/>
      <c r="EO4939" s="33"/>
      <c r="EP4939" s="33"/>
      <c r="EQ4939" s="33"/>
      <c r="ER4939" s="33"/>
      <c r="ES4939" s="33"/>
      <c r="ET4939" s="33"/>
      <c r="EU4939" s="33"/>
      <c r="EV4939" s="33"/>
      <c r="EW4939" s="33"/>
      <c r="EX4939" s="33"/>
      <c r="EY4939" s="33"/>
      <c r="EZ4939" s="33"/>
      <c r="FA4939" s="33"/>
      <c r="FB4939" s="33"/>
      <c r="FC4939" s="33"/>
      <c r="FD4939" s="33"/>
      <c r="FE4939" s="33"/>
      <c r="FF4939" s="33"/>
      <c r="FG4939" s="33"/>
      <c r="FH4939" s="33"/>
      <c r="FI4939" s="33"/>
      <c r="FJ4939" s="33"/>
      <c r="FK4939" s="33"/>
      <c r="FL4939" s="33"/>
      <c r="FM4939" s="33"/>
      <c r="FN4939" s="33"/>
      <c r="FO4939" s="33"/>
      <c r="FP4939" s="33"/>
      <c r="FQ4939" s="33"/>
      <c r="FR4939" s="33"/>
      <c r="FS4939" s="33"/>
      <c r="FT4939" s="33"/>
      <c r="FU4939" s="33"/>
      <c r="FV4939" s="33"/>
      <c r="FW4939" s="33"/>
      <c r="FX4939" s="33"/>
      <c r="FY4939" s="33"/>
      <c r="FZ4939" s="33"/>
      <c r="GA4939" s="33"/>
      <c r="GB4939" s="33"/>
      <c r="GC4939" s="33"/>
      <c r="GD4939" s="33"/>
      <c r="GE4939" s="33"/>
      <c r="GF4939" s="33"/>
      <c r="GG4939" s="33"/>
      <c r="GH4939" s="33"/>
      <c r="GI4939" s="33"/>
      <c r="GJ4939" s="33"/>
      <c r="GK4939" s="33"/>
      <c r="GL4939" s="33"/>
      <c r="GM4939" s="33"/>
      <c r="GN4939" s="33"/>
      <c r="GO4939" s="33"/>
      <c r="GP4939" s="33"/>
      <c r="GQ4939" s="33"/>
      <c r="GR4939" s="33"/>
      <c r="GS4939" s="33"/>
      <c r="GT4939" s="33"/>
      <c r="GU4939" s="33"/>
      <c r="GV4939" s="33"/>
      <c r="GW4939" s="33"/>
      <c r="GX4939" s="33"/>
      <c r="GY4939" s="33"/>
      <c r="GZ4939" s="33"/>
      <c r="HA4939" s="33"/>
      <c r="HB4939" s="33"/>
      <c r="HC4939" s="33"/>
      <c r="HD4939" s="33"/>
      <c r="HE4939" s="33"/>
      <c r="HF4939" s="33"/>
      <c r="HG4939" s="33"/>
      <c r="HH4939" s="33"/>
      <c r="HI4939" s="33"/>
      <c r="HJ4939" s="33"/>
      <c r="HK4939" s="33"/>
      <c r="HL4939" s="33"/>
      <c r="HM4939" s="33"/>
      <c r="HN4939" s="33"/>
      <c r="HO4939" s="33"/>
      <c r="HP4939" s="33"/>
      <c r="HQ4939" s="33"/>
      <c r="HR4939" s="33"/>
      <c r="HS4939" s="33"/>
      <c r="HT4939" s="33"/>
      <c r="HU4939" s="33"/>
      <c r="HV4939" s="33"/>
      <c r="HW4939" s="33"/>
      <c r="HX4939" s="33"/>
      <c r="HY4939" s="33"/>
      <c r="HZ4939" s="33"/>
      <c r="IA4939" s="33"/>
      <c r="IB4939" s="33"/>
      <c r="IC4939" s="33"/>
      <c r="ID4939" s="33"/>
      <c r="IE4939" s="33"/>
      <c r="IF4939" s="33"/>
      <c r="IG4939" s="33"/>
      <c r="IH4939" s="33"/>
      <c r="II4939" s="33"/>
      <c r="IJ4939" s="33"/>
      <c r="IK4939" s="33"/>
      <c r="IL4939" s="33"/>
      <c r="IM4939" s="33"/>
      <c r="IN4939" s="33"/>
      <c r="IO4939" s="33"/>
      <c r="IP4939" s="33"/>
      <c r="IQ4939" s="33"/>
      <c r="IR4939" s="33"/>
      <c r="IS4939" s="33"/>
      <c r="IT4939" s="33"/>
      <c r="IU4939" s="33"/>
      <c r="IV4939" s="33"/>
    </row>
    <row r="4940" spans="1:256" s="19" customFormat="1" ht="16.5">
      <c r="A4940" s="20">
        <v>4938</v>
      </c>
      <c r="B4940" s="18" t="s">
        <v>11480</v>
      </c>
      <c r="C4940" s="18" t="s">
        <v>11481</v>
      </c>
      <c r="D4940" s="18" t="s">
        <v>11482</v>
      </c>
      <c r="E4940" s="18" t="s">
        <v>1699</v>
      </c>
      <c r="F4940" s="7" t="s">
        <v>11483</v>
      </c>
      <c r="G4940" s="18">
        <v>2</v>
      </c>
      <c r="H4940" s="18">
        <v>350</v>
      </c>
      <c r="I4940" s="21">
        <f t="shared" si="222"/>
        <v>700</v>
      </c>
      <c r="J4940" s="18"/>
      <c r="K4940" s="18"/>
      <c r="L4940" s="18">
        <f t="shared" si="223"/>
        <v>2</v>
      </c>
      <c r="M4940" s="33"/>
      <c r="N4940" s="33"/>
      <c r="O4940" s="33"/>
      <c r="P4940" s="33"/>
      <c r="Q4940" s="33"/>
      <c r="R4940" s="33"/>
      <c r="S4940" s="33"/>
      <c r="T4940" s="33"/>
      <c r="U4940" s="33"/>
      <c r="V4940" s="33"/>
      <c r="W4940" s="33"/>
      <c r="X4940" s="33"/>
      <c r="Y4940" s="33"/>
      <c r="Z4940" s="33"/>
      <c r="AA4940" s="33"/>
      <c r="AB4940" s="33"/>
      <c r="AC4940" s="33"/>
      <c r="AD4940" s="33"/>
      <c r="AE4940" s="33"/>
      <c r="AF4940" s="33"/>
      <c r="AG4940" s="33"/>
      <c r="AH4940" s="33"/>
      <c r="AI4940" s="33"/>
      <c r="AJ4940" s="33"/>
      <c r="AK4940" s="33"/>
      <c r="AL4940" s="33"/>
      <c r="AM4940" s="33"/>
      <c r="AN4940" s="33"/>
      <c r="AO4940" s="33"/>
      <c r="AP4940" s="33"/>
      <c r="AQ4940" s="33"/>
      <c r="AR4940" s="33"/>
      <c r="AS4940" s="33"/>
      <c r="AT4940" s="33"/>
      <c r="AU4940" s="33"/>
      <c r="AV4940" s="33"/>
      <c r="AW4940" s="33"/>
      <c r="AX4940" s="33"/>
      <c r="AY4940" s="33"/>
      <c r="AZ4940" s="33"/>
      <c r="BA4940" s="33"/>
      <c r="BB4940" s="33"/>
      <c r="BC4940" s="33"/>
      <c r="BD4940" s="33"/>
      <c r="BE4940" s="33"/>
      <c r="BF4940" s="33"/>
      <c r="BG4940" s="33"/>
      <c r="BH4940" s="33"/>
      <c r="BI4940" s="33"/>
      <c r="BJ4940" s="33"/>
      <c r="BK4940" s="33"/>
      <c r="BL4940" s="33"/>
      <c r="BM4940" s="33"/>
      <c r="BN4940" s="33"/>
      <c r="BO4940" s="33"/>
      <c r="BP4940" s="33"/>
      <c r="BQ4940" s="33"/>
      <c r="BR4940" s="33"/>
      <c r="BS4940" s="33"/>
      <c r="BT4940" s="33"/>
      <c r="BU4940" s="33"/>
      <c r="BV4940" s="33"/>
      <c r="BW4940" s="33"/>
      <c r="BX4940" s="33"/>
      <c r="BY4940" s="33"/>
      <c r="BZ4940" s="33"/>
      <c r="CA4940" s="33"/>
      <c r="CB4940" s="33"/>
      <c r="CC4940" s="33"/>
      <c r="CD4940" s="33"/>
      <c r="CE4940" s="33"/>
      <c r="CF4940" s="33"/>
      <c r="CG4940" s="33"/>
      <c r="CH4940" s="33"/>
      <c r="CI4940" s="33"/>
      <c r="CJ4940" s="33"/>
      <c r="CK4940" s="33"/>
      <c r="CL4940" s="33"/>
      <c r="CM4940" s="33"/>
      <c r="CN4940" s="33"/>
      <c r="CO4940" s="33"/>
      <c r="CP4940" s="33"/>
      <c r="CQ4940" s="33"/>
      <c r="CR4940" s="33"/>
      <c r="CS4940" s="33"/>
      <c r="CT4940" s="33"/>
      <c r="CU4940" s="33"/>
      <c r="CV4940" s="33"/>
      <c r="CW4940" s="33"/>
      <c r="CX4940" s="33"/>
      <c r="CY4940" s="33"/>
      <c r="CZ4940" s="33"/>
      <c r="DA4940" s="33"/>
      <c r="DB4940" s="33"/>
      <c r="DC4940" s="33"/>
      <c r="DD4940" s="33"/>
      <c r="DE4940" s="33"/>
      <c r="DF4940" s="33"/>
      <c r="DG4940" s="33"/>
      <c r="DH4940" s="33"/>
      <c r="DI4940" s="33"/>
      <c r="DJ4940" s="33"/>
      <c r="DK4940" s="33"/>
      <c r="DL4940" s="33"/>
      <c r="DM4940" s="33"/>
      <c r="DN4940" s="33"/>
      <c r="DO4940" s="33"/>
      <c r="DP4940" s="33"/>
      <c r="DQ4940" s="33"/>
      <c r="DR4940" s="33"/>
      <c r="DS4940" s="33"/>
      <c r="DT4940" s="33"/>
      <c r="DU4940" s="33"/>
      <c r="DV4940" s="33"/>
      <c r="DW4940" s="33"/>
      <c r="DX4940" s="33"/>
      <c r="DY4940" s="33"/>
      <c r="DZ4940" s="33"/>
      <c r="EA4940" s="33"/>
      <c r="EB4940" s="33"/>
      <c r="EC4940" s="33"/>
      <c r="ED4940" s="33"/>
      <c r="EE4940" s="33"/>
      <c r="EF4940" s="33"/>
      <c r="EG4940" s="33"/>
      <c r="EH4940" s="33"/>
      <c r="EI4940" s="33"/>
      <c r="EJ4940" s="33"/>
      <c r="EK4940" s="33"/>
      <c r="EL4940" s="33"/>
      <c r="EM4940" s="33"/>
      <c r="EN4940" s="33"/>
      <c r="EO4940" s="33"/>
      <c r="EP4940" s="33"/>
      <c r="EQ4940" s="33"/>
      <c r="ER4940" s="33"/>
      <c r="ES4940" s="33"/>
      <c r="ET4940" s="33"/>
      <c r="EU4940" s="33"/>
      <c r="EV4940" s="33"/>
      <c r="EW4940" s="33"/>
      <c r="EX4940" s="33"/>
      <c r="EY4940" s="33"/>
      <c r="EZ4940" s="33"/>
      <c r="FA4940" s="33"/>
      <c r="FB4940" s="33"/>
      <c r="FC4940" s="33"/>
      <c r="FD4940" s="33"/>
      <c r="FE4940" s="33"/>
      <c r="FF4940" s="33"/>
      <c r="FG4940" s="33"/>
      <c r="FH4940" s="33"/>
      <c r="FI4940" s="33"/>
      <c r="FJ4940" s="33"/>
      <c r="FK4940" s="33"/>
      <c r="FL4940" s="33"/>
      <c r="FM4940" s="33"/>
      <c r="FN4940" s="33"/>
      <c r="FO4940" s="33"/>
      <c r="FP4940" s="33"/>
      <c r="FQ4940" s="33"/>
      <c r="FR4940" s="33"/>
      <c r="FS4940" s="33"/>
      <c r="FT4940" s="33"/>
      <c r="FU4940" s="33"/>
      <c r="FV4940" s="33"/>
      <c r="FW4940" s="33"/>
      <c r="FX4940" s="33"/>
      <c r="FY4940" s="33"/>
      <c r="FZ4940" s="33"/>
      <c r="GA4940" s="33"/>
      <c r="GB4940" s="33"/>
      <c r="GC4940" s="33"/>
      <c r="GD4940" s="33"/>
      <c r="GE4940" s="33"/>
      <c r="GF4940" s="33"/>
      <c r="GG4940" s="33"/>
      <c r="GH4940" s="33"/>
      <c r="GI4940" s="33"/>
      <c r="GJ4940" s="33"/>
      <c r="GK4940" s="33"/>
      <c r="GL4940" s="33"/>
      <c r="GM4940" s="33"/>
      <c r="GN4940" s="33"/>
      <c r="GO4940" s="33"/>
      <c r="GP4940" s="33"/>
      <c r="GQ4940" s="33"/>
      <c r="GR4940" s="33"/>
      <c r="GS4940" s="33"/>
      <c r="GT4940" s="33"/>
      <c r="GU4940" s="33"/>
      <c r="GV4940" s="33"/>
      <c r="GW4940" s="33"/>
      <c r="GX4940" s="33"/>
      <c r="GY4940" s="33"/>
      <c r="GZ4940" s="33"/>
      <c r="HA4940" s="33"/>
      <c r="HB4940" s="33"/>
      <c r="HC4940" s="33"/>
      <c r="HD4940" s="33"/>
      <c r="HE4940" s="33"/>
      <c r="HF4940" s="33"/>
      <c r="HG4940" s="33"/>
      <c r="HH4940" s="33"/>
      <c r="HI4940" s="33"/>
      <c r="HJ4940" s="33"/>
      <c r="HK4940" s="33"/>
      <c r="HL4940" s="33"/>
      <c r="HM4940" s="33"/>
      <c r="HN4940" s="33"/>
      <c r="HO4940" s="33"/>
      <c r="HP4940" s="33"/>
      <c r="HQ4940" s="33"/>
      <c r="HR4940" s="33"/>
      <c r="HS4940" s="33"/>
      <c r="HT4940" s="33"/>
      <c r="HU4940" s="33"/>
      <c r="HV4940" s="33"/>
      <c r="HW4940" s="33"/>
      <c r="HX4940" s="33"/>
      <c r="HY4940" s="33"/>
      <c r="HZ4940" s="33"/>
      <c r="IA4940" s="33"/>
      <c r="IB4940" s="33"/>
      <c r="IC4940" s="33"/>
      <c r="ID4940" s="33"/>
      <c r="IE4940" s="33"/>
      <c r="IF4940" s="33"/>
      <c r="IG4940" s="33"/>
      <c r="IH4940" s="33"/>
      <c r="II4940" s="33"/>
      <c r="IJ4940" s="33"/>
      <c r="IK4940" s="33"/>
      <c r="IL4940" s="33"/>
      <c r="IM4940" s="33"/>
      <c r="IN4940" s="33"/>
      <c r="IO4940" s="33"/>
      <c r="IP4940" s="33"/>
      <c r="IQ4940" s="33"/>
      <c r="IR4940" s="33"/>
      <c r="IS4940" s="33"/>
      <c r="IT4940" s="33"/>
      <c r="IU4940" s="33"/>
      <c r="IV4940" s="33"/>
    </row>
    <row r="4941" spans="1:256" s="19" customFormat="1" ht="16.5">
      <c r="A4941" s="20">
        <v>4939</v>
      </c>
      <c r="B4941" s="18" t="s">
        <v>11484</v>
      </c>
      <c r="C4941" s="18" t="s">
        <v>11485</v>
      </c>
      <c r="D4941" s="18" t="s">
        <v>11486</v>
      </c>
      <c r="E4941" s="18" t="s">
        <v>1699</v>
      </c>
      <c r="F4941" s="7">
        <v>9789572244289</v>
      </c>
      <c r="G4941" s="18">
        <v>2</v>
      </c>
      <c r="H4941" s="18">
        <v>480</v>
      </c>
      <c r="I4941" s="21">
        <f t="shared" si="222"/>
        <v>960</v>
      </c>
      <c r="J4941" s="18"/>
      <c r="K4941" s="18"/>
      <c r="L4941" s="18">
        <f t="shared" si="223"/>
        <v>2</v>
      </c>
      <c r="M4941" s="33"/>
      <c r="N4941" s="33"/>
      <c r="O4941" s="33"/>
      <c r="P4941" s="33"/>
      <c r="Q4941" s="33"/>
      <c r="R4941" s="33"/>
      <c r="S4941" s="33"/>
      <c r="T4941" s="33"/>
      <c r="U4941" s="33"/>
      <c r="V4941" s="33"/>
      <c r="W4941" s="33"/>
      <c r="X4941" s="33"/>
      <c r="Y4941" s="33"/>
      <c r="Z4941" s="33"/>
      <c r="AA4941" s="33"/>
      <c r="AB4941" s="33"/>
      <c r="AC4941" s="33"/>
      <c r="AD4941" s="33"/>
      <c r="AE4941" s="33"/>
      <c r="AF4941" s="33"/>
      <c r="AG4941" s="33"/>
      <c r="AH4941" s="33"/>
      <c r="AI4941" s="33"/>
      <c r="AJ4941" s="33"/>
      <c r="AK4941" s="33"/>
      <c r="AL4941" s="33"/>
      <c r="AM4941" s="33"/>
      <c r="AN4941" s="33"/>
      <c r="AO4941" s="33"/>
      <c r="AP4941" s="33"/>
      <c r="AQ4941" s="33"/>
      <c r="AR4941" s="33"/>
      <c r="AS4941" s="33"/>
      <c r="AT4941" s="33"/>
      <c r="AU4941" s="33"/>
      <c r="AV4941" s="33"/>
      <c r="AW4941" s="33"/>
      <c r="AX4941" s="33"/>
      <c r="AY4941" s="33"/>
      <c r="AZ4941" s="33"/>
      <c r="BA4941" s="33"/>
      <c r="BB4941" s="33"/>
      <c r="BC4941" s="33"/>
      <c r="BD4941" s="33"/>
      <c r="BE4941" s="33"/>
      <c r="BF4941" s="33"/>
      <c r="BG4941" s="33"/>
      <c r="BH4941" s="33"/>
      <c r="BI4941" s="33"/>
      <c r="BJ4941" s="33"/>
      <c r="BK4941" s="33"/>
      <c r="BL4941" s="33"/>
      <c r="BM4941" s="33"/>
      <c r="BN4941" s="33"/>
      <c r="BO4941" s="33"/>
      <c r="BP4941" s="33"/>
      <c r="BQ4941" s="33"/>
      <c r="BR4941" s="33"/>
      <c r="BS4941" s="33"/>
      <c r="BT4941" s="33"/>
      <c r="BU4941" s="33"/>
      <c r="BV4941" s="33"/>
      <c r="BW4941" s="33"/>
      <c r="BX4941" s="33"/>
      <c r="BY4941" s="33"/>
      <c r="BZ4941" s="33"/>
      <c r="CA4941" s="33"/>
      <c r="CB4941" s="33"/>
      <c r="CC4941" s="33"/>
      <c r="CD4941" s="33"/>
      <c r="CE4941" s="33"/>
      <c r="CF4941" s="33"/>
      <c r="CG4941" s="33"/>
      <c r="CH4941" s="33"/>
      <c r="CI4941" s="33"/>
      <c r="CJ4941" s="33"/>
      <c r="CK4941" s="33"/>
      <c r="CL4941" s="33"/>
      <c r="CM4941" s="33"/>
      <c r="CN4941" s="33"/>
      <c r="CO4941" s="33"/>
      <c r="CP4941" s="33"/>
      <c r="CQ4941" s="33"/>
      <c r="CR4941" s="33"/>
      <c r="CS4941" s="33"/>
      <c r="CT4941" s="33"/>
      <c r="CU4941" s="33"/>
      <c r="CV4941" s="33"/>
      <c r="CW4941" s="33"/>
      <c r="CX4941" s="33"/>
      <c r="CY4941" s="33"/>
      <c r="CZ4941" s="33"/>
      <c r="DA4941" s="33"/>
      <c r="DB4941" s="33"/>
      <c r="DC4941" s="33"/>
      <c r="DD4941" s="33"/>
      <c r="DE4941" s="33"/>
      <c r="DF4941" s="33"/>
      <c r="DG4941" s="33"/>
      <c r="DH4941" s="33"/>
      <c r="DI4941" s="33"/>
      <c r="DJ4941" s="33"/>
      <c r="DK4941" s="33"/>
      <c r="DL4941" s="33"/>
      <c r="DM4941" s="33"/>
      <c r="DN4941" s="33"/>
      <c r="DO4941" s="33"/>
      <c r="DP4941" s="33"/>
      <c r="DQ4941" s="33"/>
      <c r="DR4941" s="33"/>
      <c r="DS4941" s="33"/>
      <c r="DT4941" s="33"/>
      <c r="DU4941" s="33"/>
      <c r="DV4941" s="33"/>
      <c r="DW4941" s="33"/>
      <c r="DX4941" s="33"/>
      <c r="DY4941" s="33"/>
      <c r="DZ4941" s="33"/>
      <c r="EA4941" s="33"/>
      <c r="EB4941" s="33"/>
      <c r="EC4941" s="33"/>
      <c r="ED4941" s="33"/>
      <c r="EE4941" s="33"/>
      <c r="EF4941" s="33"/>
      <c r="EG4941" s="33"/>
      <c r="EH4941" s="33"/>
      <c r="EI4941" s="33"/>
      <c r="EJ4941" s="33"/>
      <c r="EK4941" s="33"/>
      <c r="EL4941" s="33"/>
      <c r="EM4941" s="33"/>
      <c r="EN4941" s="33"/>
      <c r="EO4941" s="33"/>
      <c r="EP4941" s="33"/>
      <c r="EQ4941" s="33"/>
      <c r="ER4941" s="33"/>
      <c r="ES4941" s="33"/>
      <c r="ET4941" s="33"/>
      <c r="EU4941" s="33"/>
      <c r="EV4941" s="33"/>
      <c r="EW4941" s="33"/>
      <c r="EX4941" s="33"/>
      <c r="EY4941" s="33"/>
      <c r="EZ4941" s="33"/>
      <c r="FA4941" s="33"/>
      <c r="FB4941" s="33"/>
      <c r="FC4941" s="33"/>
      <c r="FD4941" s="33"/>
      <c r="FE4941" s="33"/>
      <c r="FF4941" s="33"/>
      <c r="FG4941" s="33"/>
      <c r="FH4941" s="33"/>
      <c r="FI4941" s="33"/>
      <c r="FJ4941" s="33"/>
      <c r="FK4941" s="33"/>
      <c r="FL4941" s="33"/>
      <c r="FM4941" s="33"/>
      <c r="FN4941" s="33"/>
      <c r="FO4941" s="33"/>
      <c r="FP4941" s="33"/>
      <c r="FQ4941" s="33"/>
      <c r="FR4941" s="33"/>
      <c r="FS4941" s="33"/>
      <c r="FT4941" s="33"/>
      <c r="FU4941" s="33"/>
      <c r="FV4941" s="33"/>
      <c r="FW4941" s="33"/>
      <c r="FX4941" s="33"/>
      <c r="FY4941" s="33"/>
      <c r="FZ4941" s="33"/>
      <c r="GA4941" s="33"/>
      <c r="GB4941" s="33"/>
      <c r="GC4941" s="33"/>
      <c r="GD4941" s="33"/>
      <c r="GE4941" s="33"/>
      <c r="GF4941" s="33"/>
      <c r="GG4941" s="33"/>
      <c r="GH4941" s="33"/>
      <c r="GI4941" s="33"/>
      <c r="GJ4941" s="33"/>
      <c r="GK4941" s="33"/>
      <c r="GL4941" s="33"/>
      <c r="GM4941" s="33"/>
      <c r="GN4941" s="33"/>
      <c r="GO4941" s="33"/>
      <c r="GP4941" s="33"/>
      <c r="GQ4941" s="33"/>
      <c r="GR4941" s="33"/>
      <c r="GS4941" s="33"/>
      <c r="GT4941" s="33"/>
      <c r="GU4941" s="33"/>
      <c r="GV4941" s="33"/>
      <c r="GW4941" s="33"/>
      <c r="GX4941" s="33"/>
      <c r="GY4941" s="33"/>
      <c r="GZ4941" s="33"/>
      <c r="HA4941" s="33"/>
      <c r="HB4941" s="33"/>
      <c r="HC4941" s="33"/>
      <c r="HD4941" s="33"/>
      <c r="HE4941" s="33"/>
      <c r="HF4941" s="33"/>
      <c r="HG4941" s="33"/>
      <c r="HH4941" s="33"/>
      <c r="HI4941" s="33"/>
      <c r="HJ4941" s="33"/>
      <c r="HK4941" s="33"/>
      <c r="HL4941" s="33"/>
      <c r="HM4941" s="33"/>
      <c r="HN4941" s="33"/>
      <c r="HO4941" s="33"/>
      <c r="HP4941" s="33"/>
      <c r="HQ4941" s="33"/>
      <c r="HR4941" s="33"/>
      <c r="HS4941" s="33"/>
      <c r="HT4941" s="33"/>
      <c r="HU4941" s="33"/>
      <c r="HV4941" s="33"/>
      <c r="HW4941" s="33"/>
      <c r="HX4941" s="33"/>
      <c r="HY4941" s="33"/>
      <c r="HZ4941" s="33"/>
      <c r="IA4941" s="33"/>
      <c r="IB4941" s="33"/>
      <c r="IC4941" s="33"/>
      <c r="ID4941" s="33"/>
      <c r="IE4941" s="33"/>
      <c r="IF4941" s="33"/>
      <c r="IG4941" s="33"/>
      <c r="IH4941" s="33"/>
      <c r="II4941" s="33"/>
      <c r="IJ4941" s="33"/>
      <c r="IK4941" s="33"/>
      <c r="IL4941" s="33"/>
      <c r="IM4941" s="33"/>
      <c r="IN4941" s="33"/>
      <c r="IO4941" s="33"/>
      <c r="IP4941" s="33"/>
      <c r="IQ4941" s="33"/>
      <c r="IR4941" s="33"/>
      <c r="IS4941" s="33"/>
      <c r="IT4941" s="33"/>
      <c r="IU4941" s="33"/>
      <c r="IV4941" s="33"/>
    </row>
    <row r="4942" spans="1:256" s="19" customFormat="1" ht="16.5">
      <c r="A4942" s="20">
        <v>4940</v>
      </c>
      <c r="B4942" s="18" t="s">
        <v>11487</v>
      </c>
      <c r="C4942" s="18" t="s">
        <v>9098</v>
      </c>
      <c r="D4942" s="18" t="s">
        <v>2708</v>
      </c>
      <c r="E4942" s="18" t="s">
        <v>1699</v>
      </c>
      <c r="F4942" s="7" t="s">
        <v>11488</v>
      </c>
      <c r="G4942" s="18">
        <v>2</v>
      </c>
      <c r="H4942" s="18">
        <v>280</v>
      </c>
      <c r="I4942" s="21">
        <f t="shared" si="222"/>
        <v>560</v>
      </c>
      <c r="J4942" s="18"/>
      <c r="K4942" s="18"/>
      <c r="L4942" s="18">
        <f t="shared" si="223"/>
        <v>2</v>
      </c>
      <c r="M4942" s="33"/>
      <c r="N4942" s="33"/>
      <c r="O4942" s="33"/>
      <c r="P4942" s="33"/>
      <c r="Q4942" s="33"/>
      <c r="R4942" s="33"/>
      <c r="S4942" s="33"/>
      <c r="T4942" s="33"/>
      <c r="U4942" s="33"/>
      <c r="V4942" s="33"/>
      <c r="W4942" s="33"/>
      <c r="X4942" s="33"/>
      <c r="Y4942" s="33"/>
      <c r="Z4942" s="33"/>
      <c r="AA4942" s="33"/>
      <c r="AB4942" s="33"/>
      <c r="AC4942" s="33"/>
      <c r="AD4942" s="33"/>
      <c r="AE4942" s="33"/>
      <c r="AF4942" s="33"/>
      <c r="AG4942" s="33"/>
      <c r="AH4942" s="33"/>
      <c r="AI4942" s="33"/>
      <c r="AJ4942" s="33"/>
      <c r="AK4942" s="33"/>
      <c r="AL4942" s="33"/>
      <c r="AM4942" s="33"/>
      <c r="AN4942" s="33"/>
      <c r="AO4942" s="33"/>
      <c r="AP4942" s="33"/>
      <c r="AQ4942" s="33"/>
      <c r="AR4942" s="33"/>
      <c r="AS4942" s="33"/>
      <c r="AT4942" s="33"/>
      <c r="AU4942" s="33"/>
      <c r="AV4942" s="33"/>
      <c r="AW4942" s="33"/>
      <c r="AX4942" s="33"/>
      <c r="AY4942" s="33"/>
      <c r="AZ4942" s="33"/>
      <c r="BA4942" s="33"/>
      <c r="BB4942" s="33"/>
      <c r="BC4942" s="33"/>
      <c r="BD4942" s="33"/>
      <c r="BE4942" s="33"/>
      <c r="BF4942" s="33"/>
      <c r="BG4942" s="33"/>
      <c r="BH4942" s="33"/>
      <c r="BI4942" s="33"/>
      <c r="BJ4942" s="33"/>
      <c r="BK4942" s="33"/>
      <c r="BL4942" s="33"/>
      <c r="BM4942" s="33"/>
      <c r="BN4942" s="33"/>
      <c r="BO4942" s="33"/>
      <c r="BP4942" s="33"/>
      <c r="BQ4942" s="33"/>
      <c r="BR4942" s="33"/>
      <c r="BS4942" s="33"/>
      <c r="BT4942" s="33"/>
      <c r="BU4942" s="33"/>
      <c r="BV4942" s="33"/>
      <c r="BW4942" s="33"/>
      <c r="BX4942" s="33"/>
      <c r="BY4942" s="33"/>
      <c r="BZ4942" s="33"/>
      <c r="CA4942" s="33"/>
      <c r="CB4942" s="33"/>
      <c r="CC4942" s="33"/>
      <c r="CD4942" s="33"/>
      <c r="CE4942" s="33"/>
      <c r="CF4942" s="33"/>
      <c r="CG4942" s="33"/>
      <c r="CH4942" s="33"/>
      <c r="CI4942" s="33"/>
      <c r="CJ4942" s="33"/>
      <c r="CK4942" s="33"/>
      <c r="CL4942" s="33"/>
      <c r="CM4942" s="33"/>
      <c r="CN4942" s="33"/>
      <c r="CO4942" s="33"/>
      <c r="CP4942" s="33"/>
      <c r="CQ4942" s="33"/>
      <c r="CR4942" s="33"/>
      <c r="CS4942" s="33"/>
      <c r="CT4942" s="33"/>
      <c r="CU4942" s="33"/>
      <c r="CV4942" s="33"/>
      <c r="CW4942" s="33"/>
      <c r="CX4942" s="33"/>
      <c r="CY4942" s="33"/>
      <c r="CZ4942" s="33"/>
      <c r="DA4942" s="33"/>
      <c r="DB4942" s="33"/>
      <c r="DC4942" s="33"/>
      <c r="DD4942" s="33"/>
      <c r="DE4942" s="33"/>
      <c r="DF4942" s="33"/>
      <c r="DG4942" s="33"/>
      <c r="DH4942" s="33"/>
      <c r="DI4942" s="33"/>
      <c r="DJ4942" s="33"/>
      <c r="DK4942" s="33"/>
      <c r="DL4942" s="33"/>
      <c r="DM4942" s="33"/>
      <c r="DN4942" s="33"/>
      <c r="DO4942" s="33"/>
      <c r="DP4942" s="33"/>
      <c r="DQ4942" s="33"/>
      <c r="DR4942" s="33"/>
      <c r="DS4942" s="33"/>
      <c r="DT4942" s="33"/>
      <c r="DU4942" s="33"/>
      <c r="DV4942" s="33"/>
      <c r="DW4942" s="33"/>
      <c r="DX4942" s="33"/>
      <c r="DY4942" s="33"/>
      <c r="DZ4942" s="33"/>
      <c r="EA4942" s="33"/>
      <c r="EB4942" s="33"/>
      <c r="EC4942" s="33"/>
      <c r="ED4942" s="33"/>
      <c r="EE4942" s="33"/>
      <c r="EF4942" s="33"/>
      <c r="EG4942" s="33"/>
      <c r="EH4942" s="33"/>
      <c r="EI4942" s="33"/>
      <c r="EJ4942" s="33"/>
      <c r="EK4942" s="33"/>
      <c r="EL4942" s="33"/>
      <c r="EM4942" s="33"/>
      <c r="EN4942" s="33"/>
      <c r="EO4942" s="33"/>
      <c r="EP4942" s="33"/>
      <c r="EQ4942" s="33"/>
      <c r="ER4942" s="33"/>
      <c r="ES4942" s="33"/>
      <c r="ET4942" s="33"/>
      <c r="EU4942" s="33"/>
      <c r="EV4942" s="33"/>
      <c r="EW4942" s="33"/>
      <c r="EX4942" s="33"/>
      <c r="EY4942" s="33"/>
      <c r="EZ4942" s="33"/>
      <c r="FA4942" s="33"/>
      <c r="FB4942" s="33"/>
      <c r="FC4942" s="33"/>
      <c r="FD4942" s="33"/>
      <c r="FE4942" s="33"/>
      <c r="FF4942" s="33"/>
      <c r="FG4942" s="33"/>
      <c r="FH4942" s="33"/>
      <c r="FI4942" s="33"/>
      <c r="FJ4942" s="33"/>
      <c r="FK4942" s="33"/>
      <c r="FL4942" s="33"/>
      <c r="FM4942" s="33"/>
      <c r="FN4942" s="33"/>
      <c r="FO4942" s="33"/>
      <c r="FP4942" s="33"/>
      <c r="FQ4942" s="33"/>
      <c r="FR4942" s="33"/>
      <c r="FS4942" s="33"/>
      <c r="FT4942" s="33"/>
      <c r="FU4942" s="33"/>
      <c r="FV4942" s="33"/>
      <c r="FW4942" s="33"/>
      <c r="FX4942" s="33"/>
      <c r="FY4942" s="33"/>
      <c r="FZ4942" s="33"/>
      <c r="GA4942" s="33"/>
      <c r="GB4942" s="33"/>
      <c r="GC4942" s="33"/>
      <c r="GD4942" s="33"/>
      <c r="GE4942" s="33"/>
      <c r="GF4942" s="33"/>
      <c r="GG4942" s="33"/>
      <c r="GH4942" s="33"/>
      <c r="GI4942" s="33"/>
      <c r="GJ4942" s="33"/>
      <c r="GK4942" s="33"/>
      <c r="GL4942" s="33"/>
      <c r="GM4942" s="33"/>
      <c r="GN4942" s="33"/>
      <c r="GO4942" s="33"/>
      <c r="GP4942" s="33"/>
      <c r="GQ4942" s="33"/>
      <c r="GR4942" s="33"/>
      <c r="GS4942" s="33"/>
      <c r="GT4942" s="33"/>
      <c r="GU4942" s="33"/>
      <c r="GV4942" s="33"/>
      <c r="GW4942" s="33"/>
      <c r="GX4942" s="33"/>
      <c r="GY4942" s="33"/>
      <c r="GZ4942" s="33"/>
      <c r="HA4942" s="33"/>
      <c r="HB4942" s="33"/>
      <c r="HC4942" s="33"/>
      <c r="HD4942" s="33"/>
      <c r="HE4942" s="33"/>
      <c r="HF4942" s="33"/>
      <c r="HG4942" s="33"/>
      <c r="HH4942" s="33"/>
      <c r="HI4942" s="33"/>
      <c r="HJ4942" s="33"/>
      <c r="HK4942" s="33"/>
      <c r="HL4942" s="33"/>
      <c r="HM4942" s="33"/>
      <c r="HN4942" s="33"/>
      <c r="HO4942" s="33"/>
      <c r="HP4942" s="33"/>
      <c r="HQ4942" s="33"/>
      <c r="HR4942" s="33"/>
      <c r="HS4942" s="33"/>
      <c r="HT4942" s="33"/>
      <c r="HU4942" s="33"/>
      <c r="HV4942" s="33"/>
      <c r="HW4942" s="33"/>
      <c r="HX4942" s="33"/>
      <c r="HY4942" s="33"/>
      <c r="HZ4942" s="33"/>
      <c r="IA4942" s="33"/>
      <c r="IB4942" s="33"/>
      <c r="IC4942" s="33"/>
      <c r="ID4942" s="33"/>
      <c r="IE4942" s="33"/>
      <c r="IF4942" s="33"/>
      <c r="IG4942" s="33"/>
      <c r="IH4942" s="33"/>
      <c r="II4942" s="33"/>
      <c r="IJ4942" s="33"/>
      <c r="IK4942" s="33"/>
      <c r="IL4942" s="33"/>
      <c r="IM4942" s="33"/>
      <c r="IN4942" s="33"/>
      <c r="IO4942" s="33"/>
      <c r="IP4942" s="33"/>
      <c r="IQ4942" s="33"/>
      <c r="IR4942" s="33"/>
      <c r="IS4942" s="33"/>
      <c r="IT4942" s="33"/>
      <c r="IU4942" s="33"/>
      <c r="IV4942" s="33"/>
    </row>
    <row r="4943" spans="1:256" s="19" customFormat="1" ht="16.5">
      <c r="A4943" s="20">
        <v>4941</v>
      </c>
      <c r="B4943" s="18" t="s">
        <v>11489</v>
      </c>
      <c r="C4943" s="18" t="s">
        <v>11565</v>
      </c>
      <c r="D4943" s="18" t="s">
        <v>11490</v>
      </c>
      <c r="E4943" s="18" t="s">
        <v>1699</v>
      </c>
      <c r="F4943" s="7" t="s">
        <v>11491</v>
      </c>
      <c r="G4943" s="18">
        <v>2</v>
      </c>
      <c r="H4943" s="18">
        <v>420</v>
      </c>
      <c r="I4943" s="21">
        <f t="shared" si="222"/>
        <v>840</v>
      </c>
      <c r="J4943" s="18"/>
      <c r="K4943" s="18"/>
      <c r="L4943" s="18">
        <f t="shared" si="223"/>
        <v>2</v>
      </c>
      <c r="M4943" s="33"/>
      <c r="N4943" s="33"/>
      <c r="O4943" s="33"/>
      <c r="P4943" s="33"/>
      <c r="Q4943" s="33"/>
      <c r="R4943" s="33"/>
      <c r="S4943" s="33"/>
      <c r="T4943" s="33"/>
      <c r="U4943" s="33"/>
      <c r="V4943" s="33"/>
      <c r="W4943" s="33"/>
      <c r="X4943" s="33"/>
      <c r="Y4943" s="33"/>
      <c r="Z4943" s="33"/>
      <c r="AA4943" s="33"/>
      <c r="AB4943" s="33"/>
      <c r="AC4943" s="33"/>
      <c r="AD4943" s="33"/>
      <c r="AE4943" s="33"/>
      <c r="AF4943" s="33"/>
      <c r="AG4943" s="33"/>
      <c r="AH4943" s="33"/>
      <c r="AI4943" s="33"/>
      <c r="AJ4943" s="33"/>
      <c r="AK4943" s="33"/>
      <c r="AL4943" s="33"/>
      <c r="AM4943" s="33"/>
      <c r="AN4943" s="33"/>
      <c r="AO4943" s="33"/>
      <c r="AP4943" s="33"/>
      <c r="AQ4943" s="33"/>
      <c r="AR4943" s="33"/>
      <c r="AS4943" s="33"/>
      <c r="AT4943" s="33"/>
      <c r="AU4943" s="33"/>
      <c r="AV4943" s="33"/>
      <c r="AW4943" s="33"/>
      <c r="AX4943" s="33"/>
      <c r="AY4943" s="33"/>
      <c r="AZ4943" s="33"/>
      <c r="BA4943" s="33"/>
      <c r="BB4943" s="33"/>
      <c r="BC4943" s="33"/>
      <c r="BD4943" s="33"/>
      <c r="BE4943" s="33"/>
      <c r="BF4943" s="33"/>
      <c r="BG4943" s="33"/>
      <c r="BH4943" s="33"/>
      <c r="BI4943" s="33"/>
      <c r="BJ4943" s="33"/>
      <c r="BK4943" s="33"/>
      <c r="BL4943" s="33"/>
      <c r="BM4943" s="33"/>
      <c r="BN4943" s="33"/>
      <c r="BO4943" s="33"/>
      <c r="BP4943" s="33"/>
      <c r="BQ4943" s="33"/>
      <c r="BR4943" s="33"/>
      <c r="BS4943" s="33"/>
      <c r="BT4943" s="33"/>
      <c r="BU4943" s="33"/>
      <c r="BV4943" s="33"/>
      <c r="BW4943" s="33"/>
      <c r="BX4943" s="33"/>
      <c r="BY4943" s="33"/>
      <c r="BZ4943" s="33"/>
      <c r="CA4943" s="33"/>
      <c r="CB4943" s="33"/>
      <c r="CC4943" s="33"/>
      <c r="CD4943" s="33"/>
      <c r="CE4943" s="33"/>
      <c r="CF4943" s="33"/>
      <c r="CG4943" s="33"/>
      <c r="CH4943" s="33"/>
      <c r="CI4943" s="33"/>
      <c r="CJ4943" s="33"/>
      <c r="CK4943" s="33"/>
      <c r="CL4943" s="33"/>
      <c r="CM4943" s="33"/>
      <c r="CN4943" s="33"/>
      <c r="CO4943" s="33"/>
      <c r="CP4943" s="33"/>
      <c r="CQ4943" s="33"/>
      <c r="CR4943" s="33"/>
      <c r="CS4943" s="33"/>
      <c r="CT4943" s="33"/>
      <c r="CU4943" s="33"/>
      <c r="CV4943" s="33"/>
      <c r="CW4943" s="33"/>
      <c r="CX4943" s="33"/>
      <c r="CY4943" s="33"/>
      <c r="CZ4943" s="33"/>
      <c r="DA4943" s="33"/>
      <c r="DB4943" s="33"/>
      <c r="DC4943" s="33"/>
      <c r="DD4943" s="33"/>
      <c r="DE4943" s="33"/>
      <c r="DF4943" s="33"/>
      <c r="DG4943" s="33"/>
      <c r="DH4943" s="33"/>
      <c r="DI4943" s="33"/>
      <c r="DJ4943" s="33"/>
      <c r="DK4943" s="33"/>
      <c r="DL4943" s="33"/>
      <c r="DM4943" s="33"/>
      <c r="DN4943" s="33"/>
      <c r="DO4943" s="33"/>
      <c r="DP4943" s="33"/>
      <c r="DQ4943" s="33"/>
      <c r="DR4943" s="33"/>
      <c r="DS4943" s="33"/>
      <c r="DT4943" s="33"/>
      <c r="DU4943" s="33"/>
      <c r="DV4943" s="33"/>
      <c r="DW4943" s="33"/>
      <c r="DX4943" s="33"/>
      <c r="DY4943" s="33"/>
      <c r="DZ4943" s="33"/>
      <c r="EA4943" s="33"/>
      <c r="EB4943" s="33"/>
      <c r="EC4943" s="33"/>
      <c r="ED4943" s="33"/>
      <c r="EE4943" s="33"/>
      <c r="EF4943" s="33"/>
      <c r="EG4943" s="33"/>
      <c r="EH4943" s="33"/>
      <c r="EI4943" s="33"/>
      <c r="EJ4943" s="33"/>
      <c r="EK4943" s="33"/>
      <c r="EL4943" s="33"/>
      <c r="EM4943" s="33"/>
      <c r="EN4943" s="33"/>
      <c r="EO4943" s="33"/>
      <c r="EP4943" s="33"/>
      <c r="EQ4943" s="33"/>
      <c r="ER4943" s="33"/>
      <c r="ES4943" s="33"/>
      <c r="ET4943" s="33"/>
      <c r="EU4943" s="33"/>
      <c r="EV4943" s="33"/>
      <c r="EW4943" s="33"/>
      <c r="EX4943" s="33"/>
      <c r="EY4943" s="33"/>
      <c r="EZ4943" s="33"/>
      <c r="FA4943" s="33"/>
      <c r="FB4943" s="33"/>
      <c r="FC4943" s="33"/>
      <c r="FD4943" s="33"/>
      <c r="FE4943" s="33"/>
      <c r="FF4943" s="33"/>
      <c r="FG4943" s="33"/>
      <c r="FH4943" s="33"/>
      <c r="FI4943" s="33"/>
      <c r="FJ4943" s="33"/>
      <c r="FK4943" s="33"/>
      <c r="FL4943" s="33"/>
      <c r="FM4943" s="33"/>
      <c r="FN4943" s="33"/>
      <c r="FO4943" s="33"/>
      <c r="FP4943" s="33"/>
      <c r="FQ4943" s="33"/>
      <c r="FR4943" s="33"/>
      <c r="FS4943" s="33"/>
      <c r="FT4943" s="33"/>
      <c r="FU4943" s="33"/>
      <c r="FV4943" s="33"/>
      <c r="FW4943" s="33"/>
      <c r="FX4943" s="33"/>
      <c r="FY4943" s="33"/>
      <c r="FZ4943" s="33"/>
      <c r="GA4943" s="33"/>
      <c r="GB4943" s="33"/>
      <c r="GC4943" s="33"/>
      <c r="GD4943" s="33"/>
      <c r="GE4943" s="33"/>
      <c r="GF4943" s="33"/>
      <c r="GG4943" s="33"/>
      <c r="GH4943" s="33"/>
      <c r="GI4943" s="33"/>
      <c r="GJ4943" s="33"/>
      <c r="GK4943" s="33"/>
      <c r="GL4943" s="33"/>
      <c r="GM4943" s="33"/>
      <c r="GN4943" s="33"/>
      <c r="GO4943" s="33"/>
      <c r="GP4943" s="33"/>
      <c r="GQ4943" s="33"/>
      <c r="GR4943" s="33"/>
      <c r="GS4943" s="33"/>
      <c r="GT4943" s="33"/>
      <c r="GU4943" s="33"/>
      <c r="GV4943" s="33"/>
      <c r="GW4943" s="33"/>
      <c r="GX4943" s="33"/>
      <c r="GY4943" s="33"/>
      <c r="GZ4943" s="33"/>
      <c r="HA4943" s="33"/>
      <c r="HB4943" s="33"/>
      <c r="HC4943" s="33"/>
      <c r="HD4943" s="33"/>
      <c r="HE4943" s="33"/>
      <c r="HF4943" s="33"/>
      <c r="HG4943" s="33"/>
      <c r="HH4943" s="33"/>
      <c r="HI4943" s="33"/>
      <c r="HJ4943" s="33"/>
      <c r="HK4943" s="33"/>
      <c r="HL4943" s="33"/>
      <c r="HM4943" s="33"/>
      <c r="HN4943" s="33"/>
      <c r="HO4943" s="33"/>
      <c r="HP4943" s="33"/>
      <c r="HQ4943" s="33"/>
      <c r="HR4943" s="33"/>
      <c r="HS4943" s="33"/>
      <c r="HT4943" s="33"/>
      <c r="HU4943" s="33"/>
      <c r="HV4943" s="33"/>
      <c r="HW4943" s="33"/>
      <c r="HX4943" s="33"/>
      <c r="HY4943" s="33"/>
      <c r="HZ4943" s="33"/>
      <c r="IA4943" s="33"/>
      <c r="IB4943" s="33"/>
      <c r="IC4943" s="33"/>
      <c r="ID4943" s="33"/>
      <c r="IE4943" s="33"/>
      <c r="IF4943" s="33"/>
      <c r="IG4943" s="33"/>
      <c r="IH4943" s="33"/>
      <c r="II4943" s="33"/>
      <c r="IJ4943" s="33"/>
      <c r="IK4943" s="33"/>
      <c r="IL4943" s="33"/>
      <c r="IM4943" s="33"/>
      <c r="IN4943" s="33"/>
      <c r="IO4943" s="33"/>
      <c r="IP4943" s="33"/>
      <c r="IQ4943" s="33"/>
      <c r="IR4943" s="33"/>
      <c r="IS4943" s="33"/>
      <c r="IT4943" s="33"/>
      <c r="IU4943" s="33"/>
      <c r="IV4943" s="33"/>
    </row>
    <row r="4944" spans="1:256" s="19" customFormat="1" ht="16.5">
      <c r="A4944" s="20">
        <v>4942</v>
      </c>
      <c r="B4944" s="18" t="s">
        <v>11492</v>
      </c>
      <c r="C4944" s="18" t="s">
        <v>11566</v>
      </c>
      <c r="D4944" s="18" t="s">
        <v>4580</v>
      </c>
      <c r="E4944" s="18" t="s">
        <v>1699</v>
      </c>
      <c r="F4944" s="7" t="s">
        <v>11493</v>
      </c>
      <c r="G4944" s="18">
        <v>2</v>
      </c>
      <c r="H4944" s="18">
        <v>420</v>
      </c>
      <c r="I4944" s="21">
        <f t="shared" ref="I4944:I5007" si="224">G4944*H4944</f>
        <v>840</v>
      </c>
      <c r="J4944" s="18"/>
      <c r="K4944" s="18"/>
      <c r="L4944" s="18">
        <f t="shared" si="223"/>
        <v>2</v>
      </c>
      <c r="M4944" s="33"/>
      <c r="N4944" s="33"/>
      <c r="O4944" s="33"/>
      <c r="P4944" s="33"/>
      <c r="Q4944" s="33"/>
      <c r="R4944" s="33"/>
      <c r="S4944" s="33"/>
      <c r="T4944" s="33"/>
      <c r="U4944" s="33"/>
      <c r="V4944" s="33"/>
      <c r="W4944" s="33"/>
      <c r="X4944" s="33"/>
      <c r="Y4944" s="33"/>
      <c r="Z4944" s="33"/>
      <c r="AA4944" s="33"/>
      <c r="AB4944" s="33"/>
      <c r="AC4944" s="33"/>
      <c r="AD4944" s="33"/>
      <c r="AE4944" s="33"/>
      <c r="AF4944" s="33"/>
      <c r="AG4944" s="33"/>
      <c r="AH4944" s="33"/>
      <c r="AI4944" s="33"/>
      <c r="AJ4944" s="33"/>
      <c r="AK4944" s="33"/>
      <c r="AL4944" s="33"/>
      <c r="AM4944" s="33"/>
      <c r="AN4944" s="33"/>
      <c r="AO4944" s="33"/>
      <c r="AP4944" s="33"/>
      <c r="AQ4944" s="33"/>
      <c r="AR4944" s="33"/>
      <c r="AS4944" s="33"/>
      <c r="AT4944" s="33"/>
      <c r="AU4944" s="33"/>
      <c r="AV4944" s="33"/>
      <c r="AW4944" s="33"/>
      <c r="AX4944" s="33"/>
      <c r="AY4944" s="33"/>
      <c r="AZ4944" s="33"/>
      <c r="BA4944" s="33"/>
      <c r="BB4944" s="33"/>
      <c r="BC4944" s="33"/>
      <c r="BD4944" s="33"/>
      <c r="BE4944" s="33"/>
      <c r="BF4944" s="33"/>
      <c r="BG4944" s="33"/>
      <c r="BH4944" s="33"/>
      <c r="BI4944" s="33"/>
      <c r="BJ4944" s="33"/>
      <c r="BK4944" s="33"/>
      <c r="BL4944" s="33"/>
      <c r="BM4944" s="33"/>
      <c r="BN4944" s="33"/>
      <c r="BO4944" s="33"/>
      <c r="BP4944" s="33"/>
      <c r="BQ4944" s="33"/>
      <c r="BR4944" s="33"/>
      <c r="BS4944" s="33"/>
      <c r="BT4944" s="33"/>
      <c r="BU4944" s="33"/>
      <c r="BV4944" s="33"/>
      <c r="BW4944" s="33"/>
      <c r="BX4944" s="33"/>
      <c r="BY4944" s="33"/>
      <c r="BZ4944" s="33"/>
      <c r="CA4944" s="33"/>
      <c r="CB4944" s="33"/>
      <c r="CC4944" s="33"/>
      <c r="CD4944" s="33"/>
      <c r="CE4944" s="33"/>
      <c r="CF4944" s="33"/>
      <c r="CG4944" s="33"/>
      <c r="CH4944" s="33"/>
      <c r="CI4944" s="33"/>
      <c r="CJ4944" s="33"/>
      <c r="CK4944" s="33"/>
      <c r="CL4944" s="33"/>
      <c r="CM4944" s="33"/>
      <c r="CN4944" s="33"/>
      <c r="CO4944" s="33"/>
      <c r="CP4944" s="33"/>
      <c r="CQ4944" s="33"/>
      <c r="CR4944" s="33"/>
      <c r="CS4944" s="33"/>
      <c r="CT4944" s="33"/>
      <c r="CU4944" s="33"/>
      <c r="CV4944" s="33"/>
      <c r="CW4944" s="33"/>
      <c r="CX4944" s="33"/>
      <c r="CY4944" s="33"/>
      <c r="CZ4944" s="33"/>
      <c r="DA4944" s="33"/>
      <c r="DB4944" s="33"/>
      <c r="DC4944" s="33"/>
      <c r="DD4944" s="33"/>
      <c r="DE4944" s="33"/>
      <c r="DF4944" s="33"/>
      <c r="DG4944" s="33"/>
      <c r="DH4944" s="33"/>
      <c r="DI4944" s="33"/>
      <c r="DJ4944" s="33"/>
      <c r="DK4944" s="33"/>
      <c r="DL4944" s="33"/>
      <c r="DM4944" s="33"/>
      <c r="DN4944" s="33"/>
      <c r="DO4944" s="33"/>
      <c r="DP4944" s="33"/>
      <c r="DQ4944" s="33"/>
      <c r="DR4944" s="33"/>
      <c r="DS4944" s="33"/>
      <c r="DT4944" s="33"/>
      <c r="DU4944" s="33"/>
      <c r="DV4944" s="33"/>
      <c r="DW4944" s="33"/>
      <c r="DX4944" s="33"/>
      <c r="DY4944" s="33"/>
      <c r="DZ4944" s="33"/>
      <c r="EA4944" s="33"/>
      <c r="EB4944" s="33"/>
      <c r="EC4944" s="33"/>
      <c r="ED4944" s="33"/>
      <c r="EE4944" s="33"/>
      <c r="EF4944" s="33"/>
      <c r="EG4944" s="33"/>
      <c r="EH4944" s="33"/>
      <c r="EI4944" s="33"/>
      <c r="EJ4944" s="33"/>
      <c r="EK4944" s="33"/>
      <c r="EL4944" s="33"/>
      <c r="EM4944" s="33"/>
      <c r="EN4944" s="33"/>
      <c r="EO4944" s="33"/>
      <c r="EP4944" s="33"/>
      <c r="EQ4944" s="33"/>
      <c r="ER4944" s="33"/>
      <c r="ES4944" s="33"/>
      <c r="ET4944" s="33"/>
      <c r="EU4944" s="33"/>
      <c r="EV4944" s="33"/>
      <c r="EW4944" s="33"/>
      <c r="EX4944" s="33"/>
      <c r="EY4944" s="33"/>
      <c r="EZ4944" s="33"/>
      <c r="FA4944" s="33"/>
      <c r="FB4944" s="33"/>
      <c r="FC4944" s="33"/>
      <c r="FD4944" s="33"/>
      <c r="FE4944" s="33"/>
      <c r="FF4944" s="33"/>
      <c r="FG4944" s="33"/>
      <c r="FH4944" s="33"/>
      <c r="FI4944" s="33"/>
      <c r="FJ4944" s="33"/>
      <c r="FK4944" s="33"/>
      <c r="FL4944" s="33"/>
      <c r="FM4944" s="33"/>
      <c r="FN4944" s="33"/>
      <c r="FO4944" s="33"/>
      <c r="FP4944" s="33"/>
      <c r="FQ4944" s="33"/>
      <c r="FR4944" s="33"/>
      <c r="FS4944" s="33"/>
      <c r="FT4944" s="33"/>
      <c r="FU4944" s="33"/>
      <c r="FV4944" s="33"/>
      <c r="FW4944" s="33"/>
      <c r="FX4944" s="33"/>
      <c r="FY4944" s="33"/>
      <c r="FZ4944" s="33"/>
      <c r="GA4944" s="33"/>
      <c r="GB4944" s="33"/>
      <c r="GC4944" s="33"/>
      <c r="GD4944" s="33"/>
      <c r="GE4944" s="33"/>
      <c r="GF4944" s="33"/>
      <c r="GG4944" s="33"/>
      <c r="GH4944" s="33"/>
      <c r="GI4944" s="33"/>
      <c r="GJ4944" s="33"/>
      <c r="GK4944" s="33"/>
      <c r="GL4944" s="33"/>
      <c r="GM4944" s="33"/>
      <c r="GN4944" s="33"/>
      <c r="GO4944" s="33"/>
      <c r="GP4944" s="33"/>
      <c r="GQ4944" s="33"/>
      <c r="GR4944" s="33"/>
      <c r="GS4944" s="33"/>
      <c r="GT4944" s="33"/>
      <c r="GU4944" s="33"/>
      <c r="GV4944" s="33"/>
      <c r="GW4944" s="33"/>
      <c r="GX4944" s="33"/>
      <c r="GY4944" s="33"/>
      <c r="GZ4944" s="33"/>
      <c r="HA4944" s="33"/>
      <c r="HB4944" s="33"/>
      <c r="HC4944" s="33"/>
      <c r="HD4944" s="33"/>
      <c r="HE4944" s="33"/>
      <c r="HF4944" s="33"/>
      <c r="HG4944" s="33"/>
      <c r="HH4944" s="33"/>
      <c r="HI4944" s="33"/>
      <c r="HJ4944" s="33"/>
      <c r="HK4944" s="33"/>
      <c r="HL4944" s="33"/>
      <c r="HM4944" s="33"/>
      <c r="HN4944" s="33"/>
      <c r="HO4944" s="33"/>
      <c r="HP4944" s="33"/>
      <c r="HQ4944" s="33"/>
      <c r="HR4944" s="33"/>
      <c r="HS4944" s="33"/>
      <c r="HT4944" s="33"/>
      <c r="HU4944" s="33"/>
      <c r="HV4944" s="33"/>
      <c r="HW4944" s="33"/>
      <c r="HX4944" s="33"/>
      <c r="HY4944" s="33"/>
      <c r="HZ4944" s="33"/>
      <c r="IA4944" s="33"/>
      <c r="IB4944" s="33"/>
      <c r="IC4944" s="33"/>
      <c r="ID4944" s="33"/>
      <c r="IE4944" s="33"/>
      <c r="IF4944" s="33"/>
      <c r="IG4944" s="33"/>
      <c r="IH4944" s="33"/>
      <c r="II4944" s="33"/>
      <c r="IJ4944" s="33"/>
      <c r="IK4944" s="33"/>
      <c r="IL4944" s="33"/>
      <c r="IM4944" s="33"/>
      <c r="IN4944" s="33"/>
      <c r="IO4944" s="33"/>
      <c r="IP4944" s="33"/>
      <c r="IQ4944" s="33"/>
      <c r="IR4944" s="33"/>
      <c r="IS4944" s="33"/>
      <c r="IT4944" s="33"/>
      <c r="IU4944" s="33"/>
      <c r="IV4944" s="33"/>
    </row>
    <row r="4945" spans="1:256" s="19" customFormat="1" ht="16.5">
      <c r="A4945" s="20">
        <v>4943</v>
      </c>
      <c r="B4945" s="18" t="s">
        <v>11494</v>
      </c>
      <c r="C4945" s="18" t="s">
        <v>11567</v>
      </c>
      <c r="D4945" s="18" t="s">
        <v>11490</v>
      </c>
      <c r="E4945" s="18" t="s">
        <v>1699</v>
      </c>
      <c r="F4945" s="7" t="s">
        <v>11491</v>
      </c>
      <c r="G4945" s="18">
        <v>2</v>
      </c>
      <c r="H4945" s="18">
        <v>420</v>
      </c>
      <c r="I4945" s="21">
        <f t="shared" si="224"/>
        <v>840</v>
      </c>
      <c r="J4945" s="18"/>
      <c r="K4945" s="18"/>
      <c r="L4945" s="18">
        <f t="shared" si="223"/>
        <v>2</v>
      </c>
      <c r="M4945" s="33"/>
      <c r="N4945" s="33"/>
      <c r="O4945" s="33"/>
      <c r="P4945" s="33"/>
      <c r="Q4945" s="33"/>
      <c r="R4945" s="33"/>
      <c r="S4945" s="33"/>
      <c r="T4945" s="33"/>
      <c r="U4945" s="33"/>
      <c r="V4945" s="33"/>
      <c r="W4945" s="33"/>
      <c r="X4945" s="33"/>
      <c r="Y4945" s="33"/>
      <c r="Z4945" s="33"/>
      <c r="AA4945" s="33"/>
      <c r="AB4945" s="33"/>
      <c r="AC4945" s="33"/>
      <c r="AD4945" s="33"/>
      <c r="AE4945" s="33"/>
      <c r="AF4945" s="33"/>
      <c r="AG4945" s="33"/>
      <c r="AH4945" s="33"/>
      <c r="AI4945" s="33"/>
      <c r="AJ4945" s="33"/>
      <c r="AK4945" s="33"/>
      <c r="AL4945" s="33"/>
      <c r="AM4945" s="33"/>
      <c r="AN4945" s="33"/>
      <c r="AO4945" s="33"/>
      <c r="AP4945" s="33"/>
      <c r="AQ4945" s="33"/>
      <c r="AR4945" s="33"/>
      <c r="AS4945" s="33"/>
      <c r="AT4945" s="33"/>
      <c r="AU4945" s="33"/>
      <c r="AV4945" s="33"/>
      <c r="AW4945" s="33"/>
      <c r="AX4945" s="33"/>
      <c r="AY4945" s="33"/>
      <c r="AZ4945" s="33"/>
      <c r="BA4945" s="33"/>
      <c r="BB4945" s="33"/>
      <c r="BC4945" s="33"/>
      <c r="BD4945" s="33"/>
      <c r="BE4945" s="33"/>
      <c r="BF4945" s="33"/>
      <c r="BG4945" s="33"/>
      <c r="BH4945" s="33"/>
      <c r="BI4945" s="33"/>
      <c r="BJ4945" s="33"/>
      <c r="BK4945" s="33"/>
      <c r="BL4945" s="33"/>
      <c r="BM4945" s="33"/>
      <c r="BN4945" s="33"/>
      <c r="BO4945" s="33"/>
      <c r="BP4945" s="33"/>
      <c r="BQ4945" s="33"/>
      <c r="BR4945" s="33"/>
      <c r="BS4945" s="33"/>
      <c r="BT4945" s="33"/>
      <c r="BU4945" s="33"/>
      <c r="BV4945" s="33"/>
      <c r="BW4945" s="33"/>
      <c r="BX4945" s="33"/>
      <c r="BY4945" s="33"/>
      <c r="BZ4945" s="33"/>
      <c r="CA4945" s="33"/>
      <c r="CB4945" s="33"/>
      <c r="CC4945" s="33"/>
      <c r="CD4945" s="33"/>
      <c r="CE4945" s="33"/>
      <c r="CF4945" s="33"/>
      <c r="CG4945" s="33"/>
      <c r="CH4945" s="33"/>
      <c r="CI4945" s="33"/>
      <c r="CJ4945" s="33"/>
      <c r="CK4945" s="33"/>
      <c r="CL4945" s="33"/>
      <c r="CM4945" s="33"/>
      <c r="CN4945" s="33"/>
      <c r="CO4945" s="33"/>
      <c r="CP4945" s="33"/>
      <c r="CQ4945" s="33"/>
      <c r="CR4945" s="33"/>
      <c r="CS4945" s="33"/>
      <c r="CT4945" s="33"/>
      <c r="CU4945" s="33"/>
      <c r="CV4945" s="33"/>
      <c r="CW4945" s="33"/>
      <c r="CX4945" s="33"/>
      <c r="CY4945" s="33"/>
      <c r="CZ4945" s="33"/>
      <c r="DA4945" s="33"/>
      <c r="DB4945" s="33"/>
      <c r="DC4945" s="33"/>
      <c r="DD4945" s="33"/>
      <c r="DE4945" s="33"/>
      <c r="DF4945" s="33"/>
      <c r="DG4945" s="33"/>
      <c r="DH4945" s="33"/>
      <c r="DI4945" s="33"/>
      <c r="DJ4945" s="33"/>
      <c r="DK4945" s="33"/>
      <c r="DL4945" s="33"/>
      <c r="DM4945" s="33"/>
      <c r="DN4945" s="33"/>
      <c r="DO4945" s="33"/>
      <c r="DP4945" s="33"/>
      <c r="DQ4945" s="33"/>
      <c r="DR4945" s="33"/>
      <c r="DS4945" s="33"/>
      <c r="DT4945" s="33"/>
      <c r="DU4945" s="33"/>
      <c r="DV4945" s="33"/>
      <c r="DW4945" s="33"/>
      <c r="DX4945" s="33"/>
      <c r="DY4945" s="33"/>
      <c r="DZ4945" s="33"/>
      <c r="EA4945" s="33"/>
      <c r="EB4945" s="33"/>
      <c r="EC4945" s="33"/>
      <c r="ED4945" s="33"/>
      <c r="EE4945" s="33"/>
      <c r="EF4945" s="33"/>
      <c r="EG4945" s="33"/>
      <c r="EH4945" s="33"/>
      <c r="EI4945" s="33"/>
      <c r="EJ4945" s="33"/>
      <c r="EK4945" s="33"/>
      <c r="EL4945" s="33"/>
      <c r="EM4945" s="33"/>
      <c r="EN4945" s="33"/>
      <c r="EO4945" s="33"/>
      <c r="EP4945" s="33"/>
      <c r="EQ4945" s="33"/>
      <c r="ER4945" s="33"/>
      <c r="ES4945" s="33"/>
      <c r="ET4945" s="33"/>
      <c r="EU4945" s="33"/>
      <c r="EV4945" s="33"/>
      <c r="EW4945" s="33"/>
      <c r="EX4945" s="33"/>
      <c r="EY4945" s="33"/>
      <c r="EZ4945" s="33"/>
      <c r="FA4945" s="33"/>
      <c r="FB4945" s="33"/>
      <c r="FC4945" s="33"/>
      <c r="FD4945" s="33"/>
      <c r="FE4945" s="33"/>
      <c r="FF4945" s="33"/>
      <c r="FG4945" s="33"/>
      <c r="FH4945" s="33"/>
      <c r="FI4945" s="33"/>
      <c r="FJ4945" s="33"/>
      <c r="FK4945" s="33"/>
      <c r="FL4945" s="33"/>
      <c r="FM4945" s="33"/>
      <c r="FN4945" s="33"/>
      <c r="FO4945" s="33"/>
      <c r="FP4945" s="33"/>
      <c r="FQ4945" s="33"/>
      <c r="FR4945" s="33"/>
      <c r="FS4945" s="33"/>
      <c r="FT4945" s="33"/>
      <c r="FU4945" s="33"/>
      <c r="FV4945" s="33"/>
      <c r="FW4945" s="33"/>
      <c r="FX4945" s="33"/>
      <c r="FY4945" s="33"/>
      <c r="FZ4945" s="33"/>
      <c r="GA4945" s="33"/>
      <c r="GB4945" s="33"/>
      <c r="GC4945" s="33"/>
      <c r="GD4945" s="33"/>
      <c r="GE4945" s="33"/>
      <c r="GF4945" s="33"/>
      <c r="GG4945" s="33"/>
      <c r="GH4945" s="33"/>
      <c r="GI4945" s="33"/>
      <c r="GJ4945" s="33"/>
      <c r="GK4945" s="33"/>
      <c r="GL4945" s="33"/>
      <c r="GM4945" s="33"/>
      <c r="GN4945" s="33"/>
      <c r="GO4945" s="33"/>
      <c r="GP4945" s="33"/>
      <c r="GQ4945" s="33"/>
      <c r="GR4945" s="33"/>
      <c r="GS4945" s="33"/>
      <c r="GT4945" s="33"/>
      <c r="GU4945" s="33"/>
      <c r="GV4945" s="33"/>
      <c r="GW4945" s="33"/>
      <c r="GX4945" s="33"/>
      <c r="GY4945" s="33"/>
      <c r="GZ4945" s="33"/>
      <c r="HA4945" s="33"/>
      <c r="HB4945" s="33"/>
      <c r="HC4945" s="33"/>
      <c r="HD4945" s="33"/>
      <c r="HE4945" s="33"/>
      <c r="HF4945" s="33"/>
      <c r="HG4945" s="33"/>
      <c r="HH4945" s="33"/>
      <c r="HI4945" s="33"/>
      <c r="HJ4945" s="33"/>
      <c r="HK4945" s="33"/>
      <c r="HL4945" s="33"/>
      <c r="HM4945" s="33"/>
      <c r="HN4945" s="33"/>
      <c r="HO4945" s="33"/>
      <c r="HP4945" s="33"/>
      <c r="HQ4945" s="33"/>
      <c r="HR4945" s="33"/>
      <c r="HS4945" s="33"/>
      <c r="HT4945" s="33"/>
      <c r="HU4945" s="33"/>
      <c r="HV4945" s="33"/>
      <c r="HW4945" s="33"/>
      <c r="HX4945" s="33"/>
      <c r="HY4945" s="33"/>
      <c r="HZ4945" s="33"/>
      <c r="IA4945" s="33"/>
      <c r="IB4945" s="33"/>
      <c r="IC4945" s="33"/>
      <c r="ID4945" s="33"/>
      <c r="IE4945" s="33"/>
      <c r="IF4945" s="33"/>
      <c r="IG4945" s="33"/>
      <c r="IH4945" s="33"/>
      <c r="II4945" s="33"/>
      <c r="IJ4945" s="33"/>
      <c r="IK4945" s="33"/>
      <c r="IL4945" s="33"/>
      <c r="IM4945" s="33"/>
      <c r="IN4945" s="33"/>
      <c r="IO4945" s="33"/>
      <c r="IP4945" s="33"/>
      <c r="IQ4945" s="33"/>
      <c r="IR4945" s="33"/>
      <c r="IS4945" s="33"/>
      <c r="IT4945" s="33"/>
      <c r="IU4945" s="33"/>
      <c r="IV4945" s="33"/>
    </row>
    <row r="4946" spans="1:256" s="19" customFormat="1" ht="16.5">
      <c r="A4946" s="20">
        <v>4944</v>
      </c>
      <c r="B4946" s="18" t="s">
        <v>11495</v>
      </c>
      <c r="C4946" s="18" t="s">
        <v>11568</v>
      </c>
      <c r="D4946" s="18" t="s">
        <v>3534</v>
      </c>
      <c r="E4946" s="18" t="s">
        <v>1699</v>
      </c>
      <c r="F4946" s="7">
        <v>9789863202677</v>
      </c>
      <c r="G4946" s="18">
        <v>2</v>
      </c>
      <c r="H4946" s="18">
        <v>420</v>
      </c>
      <c r="I4946" s="21">
        <f t="shared" si="224"/>
        <v>840</v>
      </c>
      <c r="J4946" s="18"/>
      <c r="K4946" s="18"/>
      <c r="L4946" s="18">
        <f t="shared" si="223"/>
        <v>2</v>
      </c>
      <c r="M4946" s="33"/>
      <c r="N4946" s="33"/>
      <c r="O4946" s="33"/>
      <c r="P4946" s="33"/>
      <c r="Q4946" s="33"/>
      <c r="R4946" s="33"/>
      <c r="S4946" s="33"/>
      <c r="T4946" s="33"/>
      <c r="U4946" s="33"/>
      <c r="V4946" s="33"/>
      <c r="W4946" s="33"/>
      <c r="X4946" s="33"/>
      <c r="Y4946" s="33"/>
      <c r="Z4946" s="33"/>
      <c r="AA4946" s="33"/>
      <c r="AB4946" s="33"/>
      <c r="AC4946" s="33"/>
      <c r="AD4946" s="33"/>
      <c r="AE4946" s="33"/>
      <c r="AF4946" s="33"/>
      <c r="AG4946" s="33"/>
      <c r="AH4946" s="33"/>
      <c r="AI4946" s="33"/>
      <c r="AJ4946" s="33"/>
      <c r="AK4946" s="33"/>
      <c r="AL4946" s="33"/>
      <c r="AM4946" s="33"/>
      <c r="AN4946" s="33"/>
      <c r="AO4946" s="33"/>
      <c r="AP4946" s="33"/>
      <c r="AQ4946" s="33"/>
      <c r="AR4946" s="33"/>
      <c r="AS4946" s="33"/>
      <c r="AT4946" s="33"/>
      <c r="AU4946" s="33"/>
      <c r="AV4946" s="33"/>
      <c r="AW4946" s="33"/>
      <c r="AX4946" s="33"/>
      <c r="AY4946" s="33"/>
      <c r="AZ4946" s="33"/>
      <c r="BA4946" s="33"/>
      <c r="BB4946" s="33"/>
      <c r="BC4946" s="33"/>
      <c r="BD4946" s="33"/>
      <c r="BE4946" s="33"/>
      <c r="BF4946" s="33"/>
      <c r="BG4946" s="33"/>
      <c r="BH4946" s="33"/>
      <c r="BI4946" s="33"/>
      <c r="BJ4946" s="33"/>
      <c r="BK4946" s="33"/>
      <c r="BL4946" s="33"/>
      <c r="BM4946" s="33"/>
      <c r="BN4946" s="33"/>
      <c r="BO4946" s="33"/>
      <c r="BP4946" s="33"/>
      <c r="BQ4946" s="33"/>
      <c r="BR4946" s="33"/>
      <c r="BS4946" s="33"/>
      <c r="BT4946" s="33"/>
      <c r="BU4946" s="33"/>
      <c r="BV4946" s="33"/>
      <c r="BW4946" s="33"/>
      <c r="BX4946" s="33"/>
      <c r="BY4946" s="33"/>
      <c r="BZ4946" s="33"/>
      <c r="CA4946" s="33"/>
      <c r="CB4946" s="33"/>
      <c r="CC4946" s="33"/>
      <c r="CD4946" s="33"/>
      <c r="CE4946" s="33"/>
      <c r="CF4946" s="33"/>
      <c r="CG4946" s="33"/>
      <c r="CH4946" s="33"/>
      <c r="CI4946" s="33"/>
      <c r="CJ4946" s="33"/>
      <c r="CK4946" s="33"/>
      <c r="CL4946" s="33"/>
      <c r="CM4946" s="33"/>
      <c r="CN4946" s="33"/>
      <c r="CO4946" s="33"/>
      <c r="CP4946" s="33"/>
      <c r="CQ4946" s="33"/>
      <c r="CR4946" s="33"/>
      <c r="CS4946" s="33"/>
      <c r="CT4946" s="33"/>
      <c r="CU4946" s="33"/>
      <c r="CV4946" s="33"/>
      <c r="CW4946" s="33"/>
      <c r="CX4946" s="33"/>
      <c r="CY4946" s="33"/>
      <c r="CZ4946" s="33"/>
      <c r="DA4946" s="33"/>
      <c r="DB4946" s="33"/>
      <c r="DC4946" s="33"/>
      <c r="DD4946" s="33"/>
      <c r="DE4946" s="33"/>
      <c r="DF4946" s="33"/>
      <c r="DG4946" s="33"/>
      <c r="DH4946" s="33"/>
      <c r="DI4946" s="33"/>
      <c r="DJ4946" s="33"/>
      <c r="DK4946" s="33"/>
      <c r="DL4946" s="33"/>
      <c r="DM4946" s="33"/>
      <c r="DN4946" s="33"/>
      <c r="DO4946" s="33"/>
      <c r="DP4946" s="33"/>
      <c r="DQ4946" s="33"/>
      <c r="DR4946" s="33"/>
      <c r="DS4946" s="33"/>
      <c r="DT4946" s="33"/>
      <c r="DU4946" s="33"/>
      <c r="DV4946" s="33"/>
      <c r="DW4946" s="33"/>
      <c r="DX4946" s="33"/>
      <c r="DY4946" s="33"/>
      <c r="DZ4946" s="33"/>
      <c r="EA4946" s="33"/>
      <c r="EB4946" s="33"/>
      <c r="EC4946" s="33"/>
      <c r="ED4946" s="33"/>
      <c r="EE4946" s="33"/>
      <c r="EF4946" s="33"/>
      <c r="EG4946" s="33"/>
      <c r="EH4946" s="33"/>
      <c r="EI4946" s="33"/>
      <c r="EJ4946" s="33"/>
      <c r="EK4946" s="33"/>
      <c r="EL4946" s="33"/>
      <c r="EM4946" s="33"/>
      <c r="EN4946" s="33"/>
      <c r="EO4946" s="33"/>
      <c r="EP4946" s="33"/>
      <c r="EQ4946" s="33"/>
      <c r="ER4946" s="33"/>
      <c r="ES4946" s="33"/>
      <c r="ET4946" s="33"/>
      <c r="EU4946" s="33"/>
      <c r="EV4946" s="33"/>
      <c r="EW4946" s="33"/>
      <c r="EX4946" s="33"/>
      <c r="EY4946" s="33"/>
      <c r="EZ4946" s="33"/>
      <c r="FA4946" s="33"/>
      <c r="FB4946" s="33"/>
      <c r="FC4946" s="33"/>
      <c r="FD4946" s="33"/>
      <c r="FE4946" s="33"/>
      <c r="FF4946" s="33"/>
      <c r="FG4946" s="33"/>
      <c r="FH4946" s="33"/>
      <c r="FI4946" s="33"/>
      <c r="FJ4946" s="33"/>
      <c r="FK4946" s="33"/>
      <c r="FL4946" s="33"/>
      <c r="FM4946" s="33"/>
      <c r="FN4946" s="33"/>
      <c r="FO4946" s="33"/>
      <c r="FP4946" s="33"/>
      <c r="FQ4946" s="33"/>
      <c r="FR4946" s="33"/>
      <c r="FS4946" s="33"/>
      <c r="FT4946" s="33"/>
      <c r="FU4946" s="33"/>
      <c r="FV4946" s="33"/>
      <c r="FW4946" s="33"/>
      <c r="FX4946" s="33"/>
      <c r="FY4946" s="33"/>
      <c r="FZ4946" s="33"/>
      <c r="GA4946" s="33"/>
      <c r="GB4946" s="33"/>
      <c r="GC4946" s="33"/>
      <c r="GD4946" s="33"/>
      <c r="GE4946" s="33"/>
      <c r="GF4946" s="33"/>
      <c r="GG4946" s="33"/>
      <c r="GH4946" s="33"/>
      <c r="GI4946" s="33"/>
      <c r="GJ4946" s="33"/>
      <c r="GK4946" s="33"/>
      <c r="GL4946" s="33"/>
      <c r="GM4946" s="33"/>
      <c r="GN4946" s="33"/>
      <c r="GO4946" s="33"/>
      <c r="GP4946" s="33"/>
      <c r="GQ4946" s="33"/>
      <c r="GR4946" s="33"/>
      <c r="GS4946" s="33"/>
      <c r="GT4946" s="33"/>
      <c r="GU4946" s="33"/>
      <c r="GV4946" s="33"/>
      <c r="GW4946" s="33"/>
      <c r="GX4946" s="33"/>
      <c r="GY4946" s="33"/>
      <c r="GZ4946" s="33"/>
      <c r="HA4946" s="33"/>
      <c r="HB4946" s="33"/>
      <c r="HC4946" s="33"/>
      <c r="HD4946" s="33"/>
      <c r="HE4946" s="33"/>
      <c r="HF4946" s="33"/>
      <c r="HG4946" s="33"/>
      <c r="HH4946" s="33"/>
      <c r="HI4946" s="33"/>
      <c r="HJ4946" s="33"/>
      <c r="HK4946" s="33"/>
      <c r="HL4946" s="33"/>
      <c r="HM4946" s="33"/>
      <c r="HN4946" s="33"/>
      <c r="HO4946" s="33"/>
      <c r="HP4946" s="33"/>
      <c r="HQ4946" s="33"/>
      <c r="HR4946" s="33"/>
      <c r="HS4946" s="33"/>
      <c r="HT4946" s="33"/>
      <c r="HU4946" s="33"/>
      <c r="HV4946" s="33"/>
      <c r="HW4946" s="33"/>
      <c r="HX4946" s="33"/>
      <c r="HY4946" s="33"/>
      <c r="HZ4946" s="33"/>
      <c r="IA4946" s="33"/>
      <c r="IB4946" s="33"/>
      <c r="IC4946" s="33"/>
      <c r="ID4946" s="33"/>
      <c r="IE4946" s="33"/>
      <c r="IF4946" s="33"/>
      <c r="IG4946" s="33"/>
      <c r="IH4946" s="33"/>
      <c r="II4946" s="33"/>
      <c r="IJ4946" s="33"/>
      <c r="IK4946" s="33"/>
      <c r="IL4946" s="33"/>
      <c r="IM4946" s="33"/>
      <c r="IN4946" s="33"/>
      <c r="IO4946" s="33"/>
      <c r="IP4946" s="33"/>
      <c r="IQ4946" s="33"/>
      <c r="IR4946" s="33"/>
      <c r="IS4946" s="33"/>
      <c r="IT4946" s="33"/>
      <c r="IU4946" s="33"/>
      <c r="IV4946" s="33"/>
    </row>
    <row r="4947" spans="1:256" s="19" customFormat="1" ht="16.5">
      <c r="A4947" s="20">
        <v>4945</v>
      </c>
      <c r="B4947" s="18" t="s">
        <v>11496</v>
      </c>
      <c r="C4947" s="18" t="s">
        <v>11497</v>
      </c>
      <c r="D4947" s="18" t="s">
        <v>10060</v>
      </c>
      <c r="E4947" s="18" t="s">
        <v>1699</v>
      </c>
      <c r="F4947" s="7" t="s">
        <v>11498</v>
      </c>
      <c r="G4947" s="18">
        <v>2</v>
      </c>
      <c r="H4947" s="18">
        <v>240</v>
      </c>
      <c r="I4947" s="21">
        <f t="shared" si="224"/>
        <v>480</v>
      </c>
      <c r="J4947" s="18" t="s">
        <v>9</v>
      </c>
      <c r="K4947" s="18" t="s">
        <v>9</v>
      </c>
      <c r="L4947" s="18">
        <f t="shared" si="223"/>
        <v>2</v>
      </c>
      <c r="M4947" s="33"/>
      <c r="N4947" s="33"/>
      <c r="O4947" s="33"/>
      <c r="P4947" s="33"/>
      <c r="Q4947" s="33"/>
      <c r="R4947" s="33"/>
      <c r="S4947" s="33"/>
      <c r="T4947" s="33"/>
      <c r="U4947" s="33"/>
      <c r="V4947" s="33"/>
      <c r="W4947" s="33"/>
      <c r="X4947" s="33"/>
      <c r="Y4947" s="33"/>
      <c r="Z4947" s="33"/>
      <c r="AA4947" s="33"/>
      <c r="AB4947" s="33"/>
      <c r="AC4947" s="33"/>
      <c r="AD4947" s="33"/>
      <c r="AE4947" s="33"/>
      <c r="AF4947" s="33"/>
      <c r="AG4947" s="33"/>
      <c r="AH4947" s="33"/>
      <c r="AI4947" s="33"/>
      <c r="AJ4947" s="33"/>
      <c r="AK4947" s="33"/>
      <c r="AL4947" s="33"/>
      <c r="AM4947" s="33"/>
      <c r="AN4947" s="33"/>
      <c r="AO4947" s="33"/>
      <c r="AP4947" s="33"/>
      <c r="AQ4947" s="33"/>
      <c r="AR4947" s="33"/>
      <c r="AS4947" s="33"/>
      <c r="AT4947" s="33"/>
      <c r="AU4947" s="33"/>
      <c r="AV4947" s="33"/>
      <c r="AW4947" s="33"/>
      <c r="AX4947" s="33"/>
      <c r="AY4947" s="33"/>
      <c r="AZ4947" s="33"/>
      <c r="BA4947" s="33"/>
      <c r="BB4947" s="33"/>
      <c r="BC4947" s="33"/>
      <c r="BD4947" s="33"/>
      <c r="BE4947" s="33"/>
      <c r="BF4947" s="33"/>
      <c r="BG4947" s="33"/>
      <c r="BH4947" s="33"/>
      <c r="BI4947" s="33"/>
      <c r="BJ4947" s="33"/>
      <c r="BK4947" s="33"/>
      <c r="BL4947" s="33"/>
      <c r="BM4947" s="33"/>
      <c r="BN4947" s="33"/>
      <c r="BO4947" s="33"/>
      <c r="BP4947" s="33"/>
      <c r="BQ4947" s="33"/>
      <c r="BR4947" s="33"/>
      <c r="BS4947" s="33"/>
      <c r="BT4947" s="33"/>
      <c r="BU4947" s="33"/>
      <c r="BV4947" s="33"/>
      <c r="BW4947" s="33"/>
      <c r="BX4947" s="33"/>
      <c r="BY4947" s="33"/>
      <c r="BZ4947" s="33"/>
      <c r="CA4947" s="33"/>
      <c r="CB4947" s="33"/>
      <c r="CC4947" s="33"/>
      <c r="CD4947" s="33"/>
      <c r="CE4947" s="33"/>
      <c r="CF4947" s="33"/>
      <c r="CG4947" s="33"/>
      <c r="CH4947" s="33"/>
      <c r="CI4947" s="33"/>
      <c r="CJ4947" s="33"/>
      <c r="CK4947" s="33"/>
      <c r="CL4947" s="33"/>
      <c r="CM4947" s="33"/>
      <c r="CN4947" s="33"/>
      <c r="CO4947" s="33"/>
      <c r="CP4947" s="33"/>
      <c r="CQ4947" s="33"/>
      <c r="CR4947" s="33"/>
      <c r="CS4947" s="33"/>
      <c r="CT4947" s="33"/>
      <c r="CU4947" s="33"/>
      <c r="CV4947" s="33"/>
      <c r="CW4947" s="33"/>
      <c r="CX4947" s="33"/>
      <c r="CY4947" s="33"/>
      <c r="CZ4947" s="33"/>
      <c r="DA4947" s="33"/>
      <c r="DB4947" s="33"/>
      <c r="DC4947" s="33"/>
      <c r="DD4947" s="33"/>
      <c r="DE4947" s="33"/>
      <c r="DF4947" s="33"/>
      <c r="DG4947" s="33"/>
      <c r="DH4947" s="33"/>
      <c r="DI4947" s="33"/>
      <c r="DJ4947" s="33"/>
      <c r="DK4947" s="33"/>
      <c r="DL4947" s="33"/>
      <c r="DM4947" s="33"/>
      <c r="DN4947" s="33"/>
      <c r="DO4947" s="33"/>
      <c r="DP4947" s="33"/>
      <c r="DQ4947" s="33"/>
      <c r="DR4947" s="33"/>
      <c r="DS4947" s="33"/>
      <c r="DT4947" s="33"/>
      <c r="DU4947" s="33"/>
      <c r="DV4947" s="33"/>
      <c r="DW4947" s="33"/>
      <c r="DX4947" s="33"/>
      <c r="DY4947" s="33"/>
      <c r="DZ4947" s="33"/>
      <c r="EA4947" s="33"/>
      <c r="EB4947" s="33"/>
      <c r="EC4947" s="33"/>
      <c r="ED4947" s="33"/>
      <c r="EE4947" s="33"/>
      <c r="EF4947" s="33"/>
      <c r="EG4947" s="33"/>
      <c r="EH4947" s="33"/>
      <c r="EI4947" s="33"/>
      <c r="EJ4947" s="33"/>
      <c r="EK4947" s="33"/>
      <c r="EL4947" s="33"/>
      <c r="EM4947" s="33"/>
      <c r="EN4947" s="33"/>
      <c r="EO4947" s="33"/>
      <c r="EP4947" s="33"/>
      <c r="EQ4947" s="33"/>
      <c r="ER4947" s="33"/>
      <c r="ES4947" s="33"/>
      <c r="ET4947" s="33"/>
      <c r="EU4947" s="33"/>
      <c r="EV4947" s="33"/>
      <c r="EW4947" s="33"/>
      <c r="EX4947" s="33"/>
      <c r="EY4947" s="33"/>
      <c r="EZ4947" s="33"/>
      <c r="FA4947" s="33"/>
      <c r="FB4947" s="33"/>
      <c r="FC4947" s="33"/>
      <c r="FD4947" s="33"/>
      <c r="FE4947" s="33"/>
      <c r="FF4947" s="33"/>
      <c r="FG4947" s="33"/>
      <c r="FH4947" s="33"/>
      <c r="FI4947" s="33"/>
      <c r="FJ4947" s="33"/>
      <c r="FK4947" s="33"/>
      <c r="FL4947" s="33"/>
      <c r="FM4947" s="33"/>
      <c r="FN4947" s="33"/>
      <c r="FO4947" s="33"/>
      <c r="FP4947" s="33"/>
      <c r="FQ4947" s="33"/>
      <c r="FR4947" s="33"/>
      <c r="FS4947" s="33"/>
      <c r="FT4947" s="33"/>
      <c r="FU4947" s="33"/>
      <c r="FV4947" s="33"/>
      <c r="FW4947" s="33"/>
      <c r="FX4947" s="33"/>
      <c r="FY4947" s="33"/>
      <c r="FZ4947" s="33"/>
      <c r="GA4947" s="33"/>
      <c r="GB4947" s="33"/>
      <c r="GC4947" s="33"/>
      <c r="GD4947" s="33"/>
      <c r="GE4947" s="33"/>
      <c r="GF4947" s="33"/>
      <c r="GG4947" s="33"/>
      <c r="GH4947" s="33"/>
      <c r="GI4947" s="33"/>
      <c r="GJ4947" s="33"/>
      <c r="GK4947" s="33"/>
      <c r="GL4947" s="33"/>
      <c r="GM4947" s="33"/>
      <c r="GN4947" s="33"/>
      <c r="GO4947" s="33"/>
      <c r="GP4947" s="33"/>
      <c r="GQ4947" s="33"/>
      <c r="GR4947" s="33"/>
      <c r="GS4947" s="33"/>
      <c r="GT4947" s="33"/>
      <c r="GU4947" s="33"/>
      <c r="GV4947" s="33"/>
      <c r="GW4947" s="33"/>
      <c r="GX4947" s="33"/>
      <c r="GY4947" s="33"/>
      <c r="GZ4947" s="33"/>
      <c r="HA4947" s="33"/>
      <c r="HB4947" s="33"/>
      <c r="HC4947" s="33"/>
      <c r="HD4947" s="33"/>
      <c r="HE4947" s="33"/>
      <c r="HF4947" s="33"/>
      <c r="HG4947" s="33"/>
      <c r="HH4947" s="33"/>
      <c r="HI4947" s="33"/>
      <c r="HJ4947" s="33"/>
      <c r="HK4947" s="33"/>
      <c r="HL4947" s="33"/>
      <c r="HM4947" s="33"/>
      <c r="HN4947" s="33"/>
      <c r="HO4947" s="33"/>
      <c r="HP4947" s="33"/>
      <c r="HQ4947" s="33"/>
      <c r="HR4947" s="33"/>
      <c r="HS4947" s="33"/>
      <c r="HT4947" s="33"/>
      <c r="HU4947" s="33"/>
      <c r="HV4947" s="33"/>
      <c r="HW4947" s="33"/>
      <c r="HX4947" s="33"/>
      <c r="HY4947" s="33"/>
      <c r="HZ4947" s="33"/>
      <c r="IA4947" s="33"/>
      <c r="IB4947" s="33"/>
      <c r="IC4947" s="33"/>
      <c r="ID4947" s="33"/>
      <c r="IE4947" s="33"/>
      <c r="IF4947" s="33"/>
      <c r="IG4947" s="33"/>
      <c r="IH4947" s="33"/>
      <c r="II4947" s="33"/>
      <c r="IJ4947" s="33"/>
      <c r="IK4947" s="33"/>
      <c r="IL4947" s="33"/>
      <c r="IM4947" s="33"/>
      <c r="IN4947" s="33"/>
      <c r="IO4947" s="33"/>
      <c r="IP4947" s="33"/>
      <c r="IQ4947" s="33"/>
      <c r="IR4947" s="33"/>
      <c r="IS4947" s="33"/>
      <c r="IT4947" s="33"/>
      <c r="IU4947" s="33"/>
      <c r="IV4947" s="33"/>
    </row>
    <row r="4948" spans="1:256" s="19" customFormat="1" ht="16.5">
      <c r="A4948" s="20">
        <v>4946</v>
      </c>
      <c r="B4948" s="18" t="s">
        <v>11499</v>
      </c>
      <c r="C4948" s="18" t="s">
        <v>11500</v>
      </c>
      <c r="D4948" s="18" t="s">
        <v>2722</v>
      </c>
      <c r="E4948" s="18" t="s">
        <v>1699</v>
      </c>
      <c r="F4948" s="7">
        <v>9789869292078</v>
      </c>
      <c r="G4948" s="18">
        <v>2</v>
      </c>
      <c r="H4948" s="18">
        <v>380</v>
      </c>
      <c r="I4948" s="21">
        <f t="shared" si="224"/>
        <v>760</v>
      </c>
      <c r="J4948" s="18"/>
      <c r="K4948" s="18"/>
      <c r="L4948" s="18">
        <f t="shared" si="223"/>
        <v>2</v>
      </c>
      <c r="M4948" s="33"/>
      <c r="N4948" s="33"/>
      <c r="O4948" s="33"/>
      <c r="P4948" s="33"/>
      <c r="Q4948" s="33"/>
      <c r="R4948" s="33"/>
      <c r="S4948" s="33"/>
      <c r="T4948" s="33"/>
      <c r="U4948" s="33"/>
      <c r="V4948" s="33"/>
      <c r="W4948" s="33"/>
      <c r="X4948" s="33"/>
      <c r="Y4948" s="33"/>
      <c r="Z4948" s="33"/>
      <c r="AA4948" s="33"/>
      <c r="AB4948" s="33"/>
      <c r="AC4948" s="33"/>
      <c r="AD4948" s="33"/>
      <c r="AE4948" s="33"/>
      <c r="AF4948" s="33"/>
      <c r="AG4948" s="33"/>
      <c r="AH4948" s="33"/>
      <c r="AI4948" s="33"/>
      <c r="AJ4948" s="33"/>
      <c r="AK4948" s="33"/>
      <c r="AL4948" s="33"/>
      <c r="AM4948" s="33"/>
      <c r="AN4948" s="33"/>
      <c r="AO4948" s="33"/>
      <c r="AP4948" s="33"/>
      <c r="AQ4948" s="33"/>
      <c r="AR4948" s="33"/>
      <c r="AS4948" s="33"/>
      <c r="AT4948" s="33"/>
      <c r="AU4948" s="33"/>
      <c r="AV4948" s="33"/>
      <c r="AW4948" s="33"/>
      <c r="AX4948" s="33"/>
      <c r="AY4948" s="33"/>
      <c r="AZ4948" s="33"/>
      <c r="BA4948" s="33"/>
      <c r="BB4948" s="33"/>
      <c r="BC4948" s="33"/>
      <c r="BD4948" s="33"/>
      <c r="BE4948" s="33"/>
      <c r="BF4948" s="33"/>
      <c r="BG4948" s="33"/>
      <c r="BH4948" s="33"/>
      <c r="BI4948" s="33"/>
      <c r="BJ4948" s="33"/>
      <c r="BK4948" s="33"/>
      <c r="BL4948" s="33"/>
      <c r="BM4948" s="33"/>
      <c r="BN4948" s="33"/>
      <c r="BO4948" s="33"/>
      <c r="BP4948" s="33"/>
      <c r="BQ4948" s="33"/>
      <c r="BR4948" s="33"/>
      <c r="BS4948" s="33"/>
      <c r="BT4948" s="33"/>
      <c r="BU4948" s="33"/>
      <c r="BV4948" s="33"/>
      <c r="BW4948" s="33"/>
      <c r="BX4948" s="33"/>
      <c r="BY4948" s="33"/>
      <c r="BZ4948" s="33"/>
      <c r="CA4948" s="33"/>
      <c r="CB4948" s="33"/>
      <c r="CC4948" s="33"/>
      <c r="CD4948" s="33"/>
      <c r="CE4948" s="33"/>
      <c r="CF4948" s="33"/>
      <c r="CG4948" s="33"/>
      <c r="CH4948" s="33"/>
      <c r="CI4948" s="33"/>
      <c r="CJ4948" s="33"/>
      <c r="CK4948" s="33"/>
      <c r="CL4948" s="33"/>
      <c r="CM4948" s="33"/>
      <c r="CN4948" s="33"/>
      <c r="CO4948" s="33"/>
      <c r="CP4948" s="33"/>
      <c r="CQ4948" s="33"/>
      <c r="CR4948" s="33"/>
      <c r="CS4948" s="33"/>
      <c r="CT4948" s="33"/>
      <c r="CU4948" s="33"/>
      <c r="CV4948" s="33"/>
      <c r="CW4948" s="33"/>
      <c r="CX4948" s="33"/>
      <c r="CY4948" s="33"/>
      <c r="CZ4948" s="33"/>
      <c r="DA4948" s="33"/>
      <c r="DB4948" s="33"/>
      <c r="DC4948" s="33"/>
      <c r="DD4948" s="33"/>
      <c r="DE4948" s="33"/>
      <c r="DF4948" s="33"/>
      <c r="DG4948" s="33"/>
      <c r="DH4948" s="33"/>
      <c r="DI4948" s="33"/>
      <c r="DJ4948" s="33"/>
      <c r="DK4948" s="33"/>
      <c r="DL4948" s="33"/>
      <c r="DM4948" s="33"/>
      <c r="DN4948" s="33"/>
      <c r="DO4948" s="33"/>
      <c r="DP4948" s="33"/>
      <c r="DQ4948" s="33"/>
      <c r="DR4948" s="33"/>
      <c r="DS4948" s="33"/>
      <c r="DT4948" s="33"/>
      <c r="DU4948" s="33"/>
      <c r="DV4948" s="33"/>
      <c r="DW4948" s="33"/>
      <c r="DX4948" s="33"/>
      <c r="DY4948" s="33"/>
      <c r="DZ4948" s="33"/>
      <c r="EA4948" s="33"/>
      <c r="EB4948" s="33"/>
      <c r="EC4948" s="33"/>
      <c r="ED4948" s="33"/>
      <c r="EE4948" s="33"/>
      <c r="EF4948" s="33"/>
      <c r="EG4948" s="33"/>
      <c r="EH4948" s="33"/>
      <c r="EI4948" s="33"/>
      <c r="EJ4948" s="33"/>
      <c r="EK4948" s="33"/>
      <c r="EL4948" s="33"/>
      <c r="EM4948" s="33"/>
      <c r="EN4948" s="33"/>
      <c r="EO4948" s="33"/>
      <c r="EP4948" s="33"/>
      <c r="EQ4948" s="33"/>
      <c r="ER4948" s="33"/>
      <c r="ES4948" s="33"/>
      <c r="ET4948" s="33"/>
      <c r="EU4948" s="33"/>
      <c r="EV4948" s="33"/>
      <c r="EW4948" s="33"/>
      <c r="EX4948" s="33"/>
      <c r="EY4948" s="33"/>
      <c r="EZ4948" s="33"/>
      <c r="FA4948" s="33"/>
      <c r="FB4948" s="33"/>
      <c r="FC4948" s="33"/>
      <c r="FD4948" s="33"/>
      <c r="FE4948" s="33"/>
      <c r="FF4948" s="33"/>
      <c r="FG4948" s="33"/>
      <c r="FH4948" s="33"/>
      <c r="FI4948" s="33"/>
      <c r="FJ4948" s="33"/>
      <c r="FK4948" s="33"/>
      <c r="FL4948" s="33"/>
      <c r="FM4948" s="33"/>
      <c r="FN4948" s="33"/>
      <c r="FO4948" s="33"/>
      <c r="FP4948" s="33"/>
      <c r="FQ4948" s="33"/>
      <c r="FR4948" s="33"/>
      <c r="FS4948" s="33"/>
      <c r="FT4948" s="33"/>
      <c r="FU4948" s="33"/>
      <c r="FV4948" s="33"/>
      <c r="FW4948" s="33"/>
      <c r="FX4948" s="33"/>
      <c r="FY4948" s="33"/>
      <c r="FZ4948" s="33"/>
      <c r="GA4948" s="33"/>
      <c r="GB4948" s="33"/>
      <c r="GC4948" s="33"/>
      <c r="GD4948" s="33"/>
      <c r="GE4948" s="33"/>
      <c r="GF4948" s="33"/>
      <c r="GG4948" s="33"/>
      <c r="GH4948" s="33"/>
      <c r="GI4948" s="33"/>
      <c r="GJ4948" s="33"/>
      <c r="GK4948" s="33"/>
      <c r="GL4948" s="33"/>
      <c r="GM4948" s="33"/>
      <c r="GN4948" s="33"/>
      <c r="GO4948" s="33"/>
      <c r="GP4948" s="33"/>
      <c r="GQ4948" s="33"/>
      <c r="GR4948" s="33"/>
      <c r="GS4948" s="33"/>
      <c r="GT4948" s="33"/>
      <c r="GU4948" s="33"/>
      <c r="GV4948" s="33"/>
      <c r="GW4948" s="33"/>
      <c r="GX4948" s="33"/>
      <c r="GY4948" s="33"/>
      <c r="GZ4948" s="33"/>
      <c r="HA4948" s="33"/>
      <c r="HB4948" s="33"/>
      <c r="HC4948" s="33"/>
      <c r="HD4948" s="33"/>
      <c r="HE4948" s="33"/>
      <c r="HF4948" s="33"/>
      <c r="HG4948" s="33"/>
      <c r="HH4948" s="33"/>
      <c r="HI4948" s="33"/>
      <c r="HJ4948" s="33"/>
      <c r="HK4948" s="33"/>
      <c r="HL4948" s="33"/>
      <c r="HM4948" s="33"/>
      <c r="HN4948" s="33"/>
      <c r="HO4948" s="33"/>
      <c r="HP4948" s="33"/>
      <c r="HQ4948" s="33"/>
      <c r="HR4948" s="33"/>
      <c r="HS4948" s="33"/>
      <c r="HT4948" s="33"/>
      <c r="HU4948" s="33"/>
      <c r="HV4948" s="33"/>
      <c r="HW4948" s="33"/>
      <c r="HX4948" s="33"/>
      <c r="HY4948" s="33"/>
      <c r="HZ4948" s="33"/>
      <c r="IA4948" s="33"/>
      <c r="IB4948" s="33"/>
      <c r="IC4948" s="33"/>
      <c r="ID4948" s="33"/>
      <c r="IE4948" s="33"/>
      <c r="IF4948" s="33"/>
      <c r="IG4948" s="33"/>
      <c r="IH4948" s="33"/>
      <c r="II4948" s="33"/>
      <c r="IJ4948" s="33"/>
      <c r="IK4948" s="33"/>
      <c r="IL4948" s="33"/>
      <c r="IM4948" s="33"/>
      <c r="IN4948" s="33"/>
      <c r="IO4948" s="33"/>
      <c r="IP4948" s="33"/>
      <c r="IQ4948" s="33"/>
      <c r="IR4948" s="33"/>
      <c r="IS4948" s="33"/>
      <c r="IT4948" s="33"/>
      <c r="IU4948" s="33"/>
      <c r="IV4948" s="33"/>
    </row>
    <row r="4949" spans="1:256" s="19" customFormat="1" ht="16.5">
      <c r="A4949" s="20">
        <v>4947</v>
      </c>
      <c r="B4949" s="18" t="s">
        <v>10848</v>
      </c>
      <c r="C4949" s="18" t="s">
        <v>11501</v>
      </c>
      <c r="D4949" s="18" t="s">
        <v>3553</v>
      </c>
      <c r="E4949" s="18" t="s">
        <v>1699</v>
      </c>
      <c r="F4949" s="7" t="s">
        <v>11502</v>
      </c>
      <c r="G4949" s="18">
        <v>2</v>
      </c>
      <c r="H4949" s="18">
        <v>299</v>
      </c>
      <c r="I4949" s="21">
        <f t="shared" si="224"/>
        <v>598</v>
      </c>
      <c r="J4949" s="18"/>
      <c r="K4949" s="18"/>
      <c r="L4949" s="18">
        <f t="shared" si="223"/>
        <v>2</v>
      </c>
      <c r="M4949" s="33"/>
      <c r="N4949" s="33"/>
      <c r="O4949" s="33"/>
      <c r="P4949" s="33"/>
      <c r="Q4949" s="33"/>
      <c r="R4949" s="33"/>
      <c r="S4949" s="33"/>
      <c r="T4949" s="33"/>
      <c r="U4949" s="33"/>
      <c r="V4949" s="33"/>
      <c r="W4949" s="33"/>
      <c r="X4949" s="33"/>
      <c r="Y4949" s="33"/>
      <c r="Z4949" s="33"/>
      <c r="AA4949" s="33"/>
      <c r="AB4949" s="33"/>
      <c r="AC4949" s="33"/>
      <c r="AD4949" s="33"/>
      <c r="AE4949" s="33"/>
      <c r="AF4949" s="33"/>
      <c r="AG4949" s="33"/>
      <c r="AH4949" s="33"/>
      <c r="AI4949" s="33"/>
      <c r="AJ4949" s="33"/>
      <c r="AK4949" s="33"/>
      <c r="AL4949" s="33"/>
      <c r="AM4949" s="33"/>
      <c r="AN4949" s="33"/>
      <c r="AO4949" s="33"/>
      <c r="AP4949" s="33"/>
      <c r="AQ4949" s="33"/>
      <c r="AR4949" s="33"/>
      <c r="AS4949" s="33"/>
      <c r="AT4949" s="33"/>
      <c r="AU4949" s="33"/>
      <c r="AV4949" s="33"/>
      <c r="AW4949" s="33"/>
      <c r="AX4949" s="33"/>
      <c r="AY4949" s="33"/>
      <c r="AZ4949" s="33"/>
      <c r="BA4949" s="33"/>
      <c r="BB4949" s="33"/>
      <c r="BC4949" s="33"/>
      <c r="BD4949" s="33"/>
      <c r="BE4949" s="33"/>
      <c r="BF4949" s="33"/>
      <c r="BG4949" s="33"/>
      <c r="BH4949" s="33"/>
      <c r="BI4949" s="33"/>
      <c r="BJ4949" s="33"/>
      <c r="BK4949" s="33"/>
      <c r="BL4949" s="33"/>
      <c r="BM4949" s="33"/>
      <c r="BN4949" s="33"/>
      <c r="BO4949" s="33"/>
      <c r="BP4949" s="33"/>
      <c r="BQ4949" s="33"/>
      <c r="BR4949" s="33"/>
      <c r="BS4949" s="33"/>
      <c r="BT4949" s="33"/>
      <c r="BU4949" s="33"/>
      <c r="BV4949" s="33"/>
      <c r="BW4949" s="33"/>
      <c r="BX4949" s="33"/>
      <c r="BY4949" s="33"/>
      <c r="BZ4949" s="33"/>
      <c r="CA4949" s="33"/>
      <c r="CB4949" s="33"/>
      <c r="CC4949" s="33"/>
      <c r="CD4949" s="33"/>
      <c r="CE4949" s="33"/>
      <c r="CF4949" s="33"/>
      <c r="CG4949" s="33"/>
      <c r="CH4949" s="33"/>
      <c r="CI4949" s="33"/>
      <c r="CJ4949" s="33"/>
      <c r="CK4949" s="33"/>
      <c r="CL4949" s="33"/>
      <c r="CM4949" s="33"/>
      <c r="CN4949" s="33"/>
      <c r="CO4949" s="33"/>
      <c r="CP4949" s="33"/>
      <c r="CQ4949" s="33"/>
      <c r="CR4949" s="33"/>
      <c r="CS4949" s="33"/>
      <c r="CT4949" s="33"/>
      <c r="CU4949" s="33"/>
      <c r="CV4949" s="33"/>
      <c r="CW4949" s="33"/>
      <c r="CX4949" s="33"/>
      <c r="CY4949" s="33"/>
      <c r="CZ4949" s="33"/>
      <c r="DA4949" s="33"/>
      <c r="DB4949" s="33"/>
      <c r="DC4949" s="33"/>
      <c r="DD4949" s="33"/>
      <c r="DE4949" s="33"/>
      <c r="DF4949" s="33"/>
      <c r="DG4949" s="33"/>
      <c r="DH4949" s="33"/>
      <c r="DI4949" s="33"/>
      <c r="DJ4949" s="33"/>
      <c r="DK4949" s="33"/>
      <c r="DL4949" s="33"/>
      <c r="DM4949" s="33"/>
      <c r="DN4949" s="33"/>
      <c r="DO4949" s="33"/>
      <c r="DP4949" s="33"/>
      <c r="DQ4949" s="33"/>
      <c r="DR4949" s="33"/>
      <c r="DS4949" s="33"/>
      <c r="DT4949" s="33"/>
      <c r="DU4949" s="33"/>
      <c r="DV4949" s="33"/>
      <c r="DW4949" s="33"/>
      <c r="DX4949" s="33"/>
      <c r="DY4949" s="33"/>
      <c r="DZ4949" s="33"/>
      <c r="EA4949" s="33"/>
      <c r="EB4949" s="33"/>
      <c r="EC4949" s="33"/>
      <c r="ED4949" s="33"/>
      <c r="EE4949" s="33"/>
      <c r="EF4949" s="33"/>
      <c r="EG4949" s="33"/>
      <c r="EH4949" s="33"/>
      <c r="EI4949" s="33"/>
      <c r="EJ4949" s="33"/>
      <c r="EK4949" s="33"/>
      <c r="EL4949" s="33"/>
      <c r="EM4949" s="33"/>
      <c r="EN4949" s="33"/>
      <c r="EO4949" s="33"/>
      <c r="EP4949" s="33"/>
      <c r="EQ4949" s="33"/>
      <c r="ER4949" s="33"/>
      <c r="ES4949" s="33"/>
      <c r="ET4949" s="33"/>
      <c r="EU4949" s="33"/>
      <c r="EV4949" s="33"/>
      <c r="EW4949" s="33"/>
      <c r="EX4949" s="33"/>
      <c r="EY4949" s="33"/>
      <c r="EZ4949" s="33"/>
      <c r="FA4949" s="33"/>
      <c r="FB4949" s="33"/>
      <c r="FC4949" s="33"/>
      <c r="FD4949" s="33"/>
      <c r="FE4949" s="33"/>
      <c r="FF4949" s="33"/>
      <c r="FG4949" s="33"/>
      <c r="FH4949" s="33"/>
      <c r="FI4949" s="33"/>
      <c r="FJ4949" s="33"/>
      <c r="FK4949" s="33"/>
      <c r="FL4949" s="33"/>
      <c r="FM4949" s="33"/>
      <c r="FN4949" s="33"/>
      <c r="FO4949" s="33"/>
      <c r="FP4949" s="33"/>
      <c r="FQ4949" s="33"/>
      <c r="FR4949" s="33"/>
      <c r="FS4949" s="33"/>
      <c r="FT4949" s="33"/>
      <c r="FU4949" s="33"/>
      <c r="FV4949" s="33"/>
      <c r="FW4949" s="33"/>
      <c r="FX4949" s="33"/>
      <c r="FY4949" s="33"/>
      <c r="FZ4949" s="33"/>
      <c r="GA4949" s="33"/>
      <c r="GB4949" s="33"/>
      <c r="GC4949" s="33"/>
      <c r="GD4949" s="33"/>
      <c r="GE4949" s="33"/>
      <c r="GF4949" s="33"/>
      <c r="GG4949" s="33"/>
      <c r="GH4949" s="33"/>
      <c r="GI4949" s="33"/>
      <c r="GJ4949" s="33"/>
      <c r="GK4949" s="33"/>
      <c r="GL4949" s="33"/>
      <c r="GM4949" s="33"/>
      <c r="GN4949" s="33"/>
      <c r="GO4949" s="33"/>
      <c r="GP4949" s="33"/>
      <c r="GQ4949" s="33"/>
      <c r="GR4949" s="33"/>
      <c r="GS4949" s="33"/>
      <c r="GT4949" s="33"/>
      <c r="GU4949" s="33"/>
      <c r="GV4949" s="33"/>
      <c r="GW4949" s="33"/>
      <c r="GX4949" s="33"/>
      <c r="GY4949" s="33"/>
      <c r="GZ4949" s="33"/>
      <c r="HA4949" s="33"/>
      <c r="HB4949" s="33"/>
      <c r="HC4949" s="33"/>
      <c r="HD4949" s="33"/>
      <c r="HE4949" s="33"/>
      <c r="HF4949" s="33"/>
      <c r="HG4949" s="33"/>
      <c r="HH4949" s="33"/>
      <c r="HI4949" s="33"/>
      <c r="HJ4949" s="33"/>
      <c r="HK4949" s="33"/>
      <c r="HL4949" s="33"/>
      <c r="HM4949" s="33"/>
      <c r="HN4949" s="33"/>
      <c r="HO4949" s="33"/>
      <c r="HP4949" s="33"/>
      <c r="HQ4949" s="33"/>
      <c r="HR4949" s="33"/>
      <c r="HS4949" s="33"/>
      <c r="HT4949" s="33"/>
      <c r="HU4949" s="33"/>
      <c r="HV4949" s="33"/>
      <c r="HW4949" s="33"/>
      <c r="HX4949" s="33"/>
      <c r="HY4949" s="33"/>
      <c r="HZ4949" s="33"/>
      <c r="IA4949" s="33"/>
      <c r="IB4949" s="33"/>
      <c r="IC4949" s="33"/>
      <c r="ID4949" s="33"/>
      <c r="IE4949" s="33"/>
      <c r="IF4949" s="33"/>
      <c r="IG4949" s="33"/>
      <c r="IH4949" s="33"/>
      <c r="II4949" s="33"/>
      <c r="IJ4949" s="33"/>
      <c r="IK4949" s="33"/>
      <c r="IL4949" s="33"/>
      <c r="IM4949" s="33"/>
      <c r="IN4949" s="33"/>
      <c r="IO4949" s="33"/>
      <c r="IP4949" s="33"/>
      <c r="IQ4949" s="33"/>
      <c r="IR4949" s="33"/>
      <c r="IS4949" s="33"/>
      <c r="IT4949" s="33"/>
      <c r="IU4949" s="33"/>
      <c r="IV4949" s="33"/>
    </row>
    <row r="4950" spans="1:256" s="19" customFormat="1" ht="16.5">
      <c r="A4950" s="20">
        <v>4948</v>
      </c>
      <c r="B4950" s="18" t="s">
        <v>11503</v>
      </c>
      <c r="C4950" s="18" t="s">
        <v>11504</v>
      </c>
      <c r="D4950" s="18" t="s">
        <v>3553</v>
      </c>
      <c r="E4950" s="18" t="s">
        <v>1699</v>
      </c>
      <c r="F4950" s="7" t="s">
        <v>11505</v>
      </c>
      <c r="G4950" s="18">
        <v>2</v>
      </c>
      <c r="H4950" s="18">
        <v>199</v>
      </c>
      <c r="I4950" s="21">
        <f t="shared" si="224"/>
        <v>398</v>
      </c>
      <c r="J4950" s="18"/>
      <c r="K4950" s="18"/>
      <c r="L4950" s="18">
        <f t="shared" si="223"/>
        <v>2</v>
      </c>
      <c r="M4950" s="33"/>
      <c r="N4950" s="33"/>
      <c r="O4950" s="33"/>
      <c r="P4950" s="33"/>
      <c r="Q4950" s="33"/>
      <c r="R4950" s="33"/>
      <c r="S4950" s="33"/>
      <c r="T4950" s="33"/>
      <c r="U4950" s="33"/>
      <c r="V4950" s="33"/>
      <c r="W4950" s="33"/>
      <c r="X4950" s="33"/>
      <c r="Y4950" s="33"/>
      <c r="Z4950" s="33"/>
      <c r="AA4950" s="33"/>
      <c r="AB4950" s="33"/>
      <c r="AC4950" s="33"/>
      <c r="AD4950" s="33"/>
      <c r="AE4950" s="33"/>
      <c r="AF4950" s="33"/>
      <c r="AG4950" s="33"/>
      <c r="AH4950" s="33"/>
      <c r="AI4950" s="33"/>
      <c r="AJ4950" s="33"/>
      <c r="AK4950" s="33"/>
      <c r="AL4950" s="33"/>
      <c r="AM4950" s="33"/>
      <c r="AN4950" s="33"/>
      <c r="AO4950" s="33"/>
      <c r="AP4950" s="33"/>
      <c r="AQ4950" s="33"/>
      <c r="AR4950" s="33"/>
      <c r="AS4950" s="33"/>
      <c r="AT4950" s="33"/>
      <c r="AU4950" s="33"/>
      <c r="AV4950" s="33"/>
      <c r="AW4950" s="33"/>
      <c r="AX4950" s="33"/>
      <c r="AY4950" s="33"/>
      <c r="AZ4950" s="33"/>
      <c r="BA4950" s="33"/>
      <c r="BB4950" s="33"/>
      <c r="BC4950" s="33"/>
      <c r="BD4950" s="33"/>
      <c r="BE4950" s="33"/>
      <c r="BF4950" s="33"/>
      <c r="BG4950" s="33"/>
      <c r="BH4950" s="33"/>
      <c r="BI4950" s="33"/>
      <c r="BJ4950" s="33"/>
      <c r="BK4950" s="33"/>
      <c r="BL4950" s="33"/>
      <c r="BM4950" s="33"/>
      <c r="BN4950" s="33"/>
      <c r="BO4950" s="33"/>
      <c r="BP4950" s="33"/>
      <c r="BQ4950" s="33"/>
      <c r="BR4950" s="33"/>
      <c r="BS4950" s="33"/>
      <c r="BT4950" s="33"/>
      <c r="BU4950" s="33"/>
      <c r="BV4950" s="33"/>
      <c r="BW4950" s="33"/>
      <c r="BX4950" s="33"/>
      <c r="BY4950" s="33"/>
      <c r="BZ4950" s="33"/>
      <c r="CA4950" s="33"/>
      <c r="CB4950" s="33"/>
      <c r="CC4950" s="33"/>
      <c r="CD4950" s="33"/>
      <c r="CE4950" s="33"/>
      <c r="CF4950" s="33"/>
      <c r="CG4950" s="33"/>
      <c r="CH4950" s="33"/>
      <c r="CI4950" s="33"/>
      <c r="CJ4950" s="33"/>
      <c r="CK4950" s="33"/>
      <c r="CL4950" s="33"/>
      <c r="CM4950" s="33"/>
      <c r="CN4950" s="33"/>
      <c r="CO4950" s="33"/>
      <c r="CP4950" s="33"/>
      <c r="CQ4950" s="33"/>
      <c r="CR4950" s="33"/>
      <c r="CS4950" s="33"/>
      <c r="CT4950" s="33"/>
      <c r="CU4950" s="33"/>
      <c r="CV4950" s="33"/>
      <c r="CW4950" s="33"/>
      <c r="CX4950" s="33"/>
      <c r="CY4950" s="33"/>
      <c r="CZ4950" s="33"/>
      <c r="DA4950" s="33"/>
      <c r="DB4950" s="33"/>
      <c r="DC4950" s="33"/>
      <c r="DD4950" s="33"/>
      <c r="DE4950" s="33"/>
      <c r="DF4950" s="33"/>
      <c r="DG4950" s="33"/>
      <c r="DH4950" s="33"/>
      <c r="DI4950" s="33"/>
      <c r="DJ4950" s="33"/>
      <c r="DK4950" s="33"/>
      <c r="DL4950" s="33"/>
      <c r="DM4950" s="33"/>
      <c r="DN4950" s="33"/>
      <c r="DO4950" s="33"/>
      <c r="DP4950" s="33"/>
      <c r="DQ4950" s="33"/>
      <c r="DR4950" s="33"/>
      <c r="DS4950" s="33"/>
      <c r="DT4950" s="33"/>
      <c r="DU4950" s="33"/>
      <c r="DV4950" s="33"/>
      <c r="DW4950" s="33"/>
      <c r="DX4950" s="33"/>
      <c r="DY4950" s="33"/>
      <c r="DZ4950" s="33"/>
      <c r="EA4950" s="33"/>
      <c r="EB4950" s="33"/>
      <c r="EC4950" s="33"/>
      <c r="ED4950" s="33"/>
      <c r="EE4950" s="33"/>
      <c r="EF4950" s="33"/>
      <c r="EG4950" s="33"/>
      <c r="EH4950" s="33"/>
      <c r="EI4950" s="33"/>
      <c r="EJ4950" s="33"/>
      <c r="EK4950" s="33"/>
      <c r="EL4950" s="33"/>
      <c r="EM4950" s="33"/>
      <c r="EN4950" s="33"/>
      <c r="EO4950" s="33"/>
      <c r="EP4950" s="33"/>
      <c r="EQ4950" s="33"/>
      <c r="ER4950" s="33"/>
      <c r="ES4950" s="33"/>
      <c r="ET4950" s="33"/>
      <c r="EU4950" s="33"/>
      <c r="EV4950" s="33"/>
      <c r="EW4950" s="33"/>
      <c r="EX4950" s="33"/>
      <c r="EY4950" s="33"/>
      <c r="EZ4950" s="33"/>
      <c r="FA4950" s="33"/>
      <c r="FB4950" s="33"/>
      <c r="FC4950" s="33"/>
      <c r="FD4950" s="33"/>
      <c r="FE4950" s="33"/>
      <c r="FF4950" s="33"/>
      <c r="FG4950" s="33"/>
      <c r="FH4950" s="33"/>
      <c r="FI4950" s="33"/>
      <c r="FJ4950" s="33"/>
      <c r="FK4950" s="33"/>
      <c r="FL4950" s="33"/>
      <c r="FM4950" s="33"/>
      <c r="FN4950" s="33"/>
      <c r="FO4950" s="33"/>
      <c r="FP4950" s="33"/>
      <c r="FQ4950" s="33"/>
      <c r="FR4950" s="33"/>
      <c r="FS4950" s="33"/>
      <c r="FT4950" s="33"/>
      <c r="FU4950" s="33"/>
      <c r="FV4950" s="33"/>
      <c r="FW4950" s="33"/>
      <c r="FX4950" s="33"/>
      <c r="FY4950" s="33"/>
      <c r="FZ4950" s="33"/>
      <c r="GA4950" s="33"/>
      <c r="GB4950" s="33"/>
      <c r="GC4950" s="33"/>
      <c r="GD4950" s="33"/>
      <c r="GE4950" s="33"/>
      <c r="GF4950" s="33"/>
      <c r="GG4950" s="33"/>
      <c r="GH4950" s="33"/>
      <c r="GI4950" s="33"/>
      <c r="GJ4950" s="33"/>
      <c r="GK4950" s="33"/>
      <c r="GL4950" s="33"/>
      <c r="GM4950" s="33"/>
      <c r="GN4950" s="33"/>
      <c r="GO4950" s="33"/>
      <c r="GP4950" s="33"/>
      <c r="GQ4950" s="33"/>
      <c r="GR4950" s="33"/>
      <c r="GS4950" s="33"/>
      <c r="GT4950" s="33"/>
      <c r="GU4950" s="33"/>
      <c r="GV4950" s="33"/>
      <c r="GW4950" s="33"/>
      <c r="GX4950" s="33"/>
      <c r="GY4950" s="33"/>
      <c r="GZ4950" s="33"/>
      <c r="HA4950" s="33"/>
      <c r="HB4950" s="33"/>
      <c r="HC4950" s="33"/>
      <c r="HD4950" s="33"/>
      <c r="HE4950" s="33"/>
      <c r="HF4950" s="33"/>
      <c r="HG4950" s="33"/>
      <c r="HH4950" s="33"/>
      <c r="HI4950" s="33"/>
      <c r="HJ4950" s="33"/>
      <c r="HK4950" s="33"/>
      <c r="HL4950" s="33"/>
      <c r="HM4950" s="33"/>
      <c r="HN4950" s="33"/>
      <c r="HO4950" s="33"/>
      <c r="HP4950" s="33"/>
      <c r="HQ4950" s="33"/>
      <c r="HR4950" s="33"/>
      <c r="HS4950" s="33"/>
      <c r="HT4950" s="33"/>
      <c r="HU4950" s="33"/>
      <c r="HV4950" s="33"/>
      <c r="HW4950" s="33"/>
      <c r="HX4950" s="33"/>
      <c r="HY4950" s="33"/>
      <c r="HZ4950" s="33"/>
      <c r="IA4950" s="33"/>
      <c r="IB4950" s="33"/>
      <c r="IC4950" s="33"/>
      <c r="ID4950" s="33"/>
      <c r="IE4950" s="33"/>
      <c r="IF4950" s="33"/>
      <c r="IG4950" s="33"/>
      <c r="IH4950" s="33"/>
      <c r="II4950" s="33"/>
      <c r="IJ4950" s="33"/>
      <c r="IK4950" s="33"/>
      <c r="IL4950" s="33"/>
      <c r="IM4950" s="33"/>
      <c r="IN4950" s="33"/>
      <c r="IO4950" s="33"/>
      <c r="IP4950" s="33"/>
      <c r="IQ4950" s="33"/>
      <c r="IR4950" s="33"/>
      <c r="IS4950" s="33"/>
      <c r="IT4950" s="33"/>
      <c r="IU4950" s="33"/>
      <c r="IV4950" s="33"/>
    </row>
    <row r="4951" spans="1:256" s="19" customFormat="1" ht="16.5">
      <c r="A4951" s="20">
        <v>4949</v>
      </c>
      <c r="B4951" s="18" t="s">
        <v>11506</v>
      </c>
      <c r="C4951" s="18" t="s">
        <v>11507</v>
      </c>
      <c r="D4951" s="18" t="s">
        <v>3553</v>
      </c>
      <c r="E4951" s="18" t="s">
        <v>1699</v>
      </c>
      <c r="F4951" s="7" t="s">
        <v>1646</v>
      </c>
      <c r="G4951" s="18">
        <v>2</v>
      </c>
      <c r="H4951" s="18">
        <v>250</v>
      </c>
      <c r="I4951" s="21">
        <f t="shared" si="224"/>
        <v>500</v>
      </c>
      <c r="J4951" s="18"/>
      <c r="K4951" s="18"/>
      <c r="L4951" s="18">
        <f t="shared" si="223"/>
        <v>2</v>
      </c>
      <c r="M4951" s="33"/>
      <c r="N4951" s="33"/>
      <c r="O4951" s="33"/>
      <c r="P4951" s="33"/>
      <c r="Q4951" s="33"/>
      <c r="R4951" s="33"/>
      <c r="S4951" s="33"/>
      <c r="T4951" s="33"/>
      <c r="U4951" s="33"/>
      <c r="V4951" s="33"/>
      <c r="W4951" s="33"/>
      <c r="X4951" s="33"/>
      <c r="Y4951" s="33"/>
      <c r="Z4951" s="33"/>
      <c r="AA4951" s="33"/>
      <c r="AB4951" s="33"/>
      <c r="AC4951" s="33"/>
      <c r="AD4951" s="33"/>
      <c r="AE4951" s="33"/>
      <c r="AF4951" s="33"/>
      <c r="AG4951" s="33"/>
      <c r="AH4951" s="33"/>
      <c r="AI4951" s="33"/>
      <c r="AJ4951" s="33"/>
      <c r="AK4951" s="33"/>
      <c r="AL4951" s="33"/>
      <c r="AM4951" s="33"/>
      <c r="AN4951" s="33"/>
      <c r="AO4951" s="33"/>
      <c r="AP4951" s="33"/>
      <c r="AQ4951" s="33"/>
      <c r="AR4951" s="33"/>
      <c r="AS4951" s="33"/>
      <c r="AT4951" s="33"/>
      <c r="AU4951" s="33"/>
      <c r="AV4951" s="33"/>
      <c r="AW4951" s="33"/>
      <c r="AX4951" s="33"/>
      <c r="AY4951" s="33"/>
      <c r="AZ4951" s="33"/>
      <c r="BA4951" s="33"/>
      <c r="BB4951" s="33"/>
      <c r="BC4951" s="33"/>
      <c r="BD4951" s="33"/>
      <c r="BE4951" s="33"/>
      <c r="BF4951" s="33"/>
      <c r="BG4951" s="33"/>
      <c r="BH4951" s="33"/>
      <c r="BI4951" s="33"/>
      <c r="BJ4951" s="33"/>
      <c r="BK4951" s="33"/>
      <c r="BL4951" s="33"/>
      <c r="BM4951" s="33"/>
      <c r="BN4951" s="33"/>
      <c r="BO4951" s="33"/>
      <c r="BP4951" s="33"/>
      <c r="BQ4951" s="33"/>
      <c r="BR4951" s="33"/>
      <c r="BS4951" s="33"/>
      <c r="BT4951" s="33"/>
      <c r="BU4951" s="33"/>
      <c r="BV4951" s="33"/>
      <c r="BW4951" s="33"/>
      <c r="BX4951" s="33"/>
      <c r="BY4951" s="33"/>
      <c r="BZ4951" s="33"/>
      <c r="CA4951" s="33"/>
      <c r="CB4951" s="33"/>
      <c r="CC4951" s="33"/>
      <c r="CD4951" s="33"/>
      <c r="CE4951" s="33"/>
      <c r="CF4951" s="33"/>
      <c r="CG4951" s="33"/>
      <c r="CH4951" s="33"/>
      <c r="CI4951" s="33"/>
      <c r="CJ4951" s="33"/>
      <c r="CK4951" s="33"/>
      <c r="CL4951" s="33"/>
      <c r="CM4951" s="33"/>
      <c r="CN4951" s="33"/>
      <c r="CO4951" s="33"/>
      <c r="CP4951" s="33"/>
      <c r="CQ4951" s="33"/>
      <c r="CR4951" s="33"/>
      <c r="CS4951" s="33"/>
      <c r="CT4951" s="33"/>
      <c r="CU4951" s="33"/>
      <c r="CV4951" s="33"/>
      <c r="CW4951" s="33"/>
      <c r="CX4951" s="33"/>
      <c r="CY4951" s="33"/>
      <c r="CZ4951" s="33"/>
      <c r="DA4951" s="33"/>
      <c r="DB4951" s="33"/>
      <c r="DC4951" s="33"/>
      <c r="DD4951" s="33"/>
      <c r="DE4951" s="33"/>
      <c r="DF4951" s="33"/>
      <c r="DG4951" s="33"/>
      <c r="DH4951" s="33"/>
      <c r="DI4951" s="33"/>
      <c r="DJ4951" s="33"/>
      <c r="DK4951" s="33"/>
      <c r="DL4951" s="33"/>
      <c r="DM4951" s="33"/>
      <c r="DN4951" s="33"/>
      <c r="DO4951" s="33"/>
      <c r="DP4951" s="33"/>
      <c r="DQ4951" s="33"/>
      <c r="DR4951" s="33"/>
      <c r="DS4951" s="33"/>
      <c r="DT4951" s="33"/>
      <c r="DU4951" s="33"/>
      <c r="DV4951" s="33"/>
      <c r="DW4951" s="33"/>
      <c r="DX4951" s="33"/>
      <c r="DY4951" s="33"/>
      <c r="DZ4951" s="33"/>
      <c r="EA4951" s="33"/>
      <c r="EB4951" s="33"/>
      <c r="EC4951" s="33"/>
      <c r="ED4951" s="33"/>
      <c r="EE4951" s="33"/>
      <c r="EF4951" s="33"/>
      <c r="EG4951" s="33"/>
      <c r="EH4951" s="33"/>
      <c r="EI4951" s="33"/>
      <c r="EJ4951" s="33"/>
      <c r="EK4951" s="33"/>
      <c r="EL4951" s="33"/>
      <c r="EM4951" s="33"/>
      <c r="EN4951" s="33"/>
      <c r="EO4951" s="33"/>
      <c r="EP4951" s="33"/>
      <c r="EQ4951" s="33"/>
      <c r="ER4951" s="33"/>
      <c r="ES4951" s="33"/>
      <c r="ET4951" s="33"/>
      <c r="EU4951" s="33"/>
      <c r="EV4951" s="33"/>
      <c r="EW4951" s="33"/>
      <c r="EX4951" s="33"/>
      <c r="EY4951" s="33"/>
      <c r="EZ4951" s="33"/>
      <c r="FA4951" s="33"/>
      <c r="FB4951" s="33"/>
      <c r="FC4951" s="33"/>
      <c r="FD4951" s="33"/>
      <c r="FE4951" s="33"/>
      <c r="FF4951" s="33"/>
      <c r="FG4951" s="33"/>
      <c r="FH4951" s="33"/>
      <c r="FI4951" s="33"/>
      <c r="FJ4951" s="33"/>
      <c r="FK4951" s="33"/>
      <c r="FL4951" s="33"/>
      <c r="FM4951" s="33"/>
      <c r="FN4951" s="33"/>
      <c r="FO4951" s="33"/>
      <c r="FP4951" s="33"/>
      <c r="FQ4951" s="33"/>
      <c r="FR4951" s="33"/>
      <c r="FS4951" s="33"/>
      <c r="FT4951" s="33"/>
      <c r="FU4951" s="33"/>
      <c r="FV4951" s="33"/>
      <c r="FW4951" s="33"/>
      <c r="FX4951" s="33"/>
      <c r="FY4951" s="33"/>
      <c r="FZ4951" s="33"/>
      <c r="GA4951" s="33"/>
      <c r="GB4951" s="33"/>
      <c r="GC4951" s="33"/>
      <c r="GD4951" s="33"/>
      <c r="GE4951" s="33"/>
      <c r="GF4951" s="33"/>
      <c r="GG4951" s="33"/>
      <c r="GH4951" s="33"/>
      <c r="GI4951" s="33"/>
      <c r="GJ4951" s="33"/>
      <c r="GK4951" s="33"/>
      <c r="GL4951" s="33"/>
      <c r="GM4951" s="33"/>
      <c r="GN4951" s="33"/>
      <c r="GO4951" s="33"/>
      <c r="GP4951" s="33"/>
      <c r="GQ4951" s="33"/>
      <c r="GR4951" s="33"/>
      <c r="GS4951" s="33"/>
      <c r="GT4951" s="33"/>
      <c r="GU4951" s="33"/>
      <c r="GV4951" s="33"/>
      <c r="GW4951" s="33"/>
      <c r="GX4951" s="33"/>
      <c r="GY4951" s="33"/>
      <c r="GZ4951" s="33"/>
      <c r="HA4951" s="33"/>
      <c r="HB4951" s="33"/>
      <c r="HC4951" s="33"/>
      <c r="HD4951" s="33"/>
      <c r="HE4951" s="33"/>
      <c r="HF4951" s="33"/>
      <c r="HG4951" s="33"/>
      <c r="HH4951" s="33"/>
      <c r="HI4951" s="33"/>
      <c r="HJ4951" s="33"/>
      <c r="HK4951" s="33"/>
      <c r="HL4951" s="33"/>
      <c r="HM4951" s="33"/>
      <c r="HN4951" s="33"/>
      <c r="HO4951" s="33"/>
      <c r="HP4951" s="33"/>
      <c r="HQ4951" s="33"/>
      <c r="HR4951" s="33"/>
      <c r="HS4951" s="33"/>
      <c r="HT4951" s="33"/>
      <c r="HU4951" s="33"/>
      <c r="HV4951" s="33"/>
      <c r="HW4951" s="33"/>
      <c r="HX4951" s="33"/>
      <c r="HY4951" s="33"/>
      <c r="HZ4951" s="33"/>
      <c r="IA4951" s="33"/>
      <c r="IB4951" s="33"/>
      <c r="IC4951" s="33"/>
      <c r="ID4951" s="33"/>
      <c r="IE4951" s="33"/>
      <c r="IF4951" s="33"/>
      <c r="IG4951" s="33"/>
      <c r="IH4951" s="33"/>
      <c r="II4951" s="33"/>
      <c r="IJ4951" s="33"/>
      <c r="IK4951" s="33"/>
      <c r="IL4951" s="33"/>
      <c r="IM4951" s="33"/>
      <c r="IN4951" s="33"/>
      <c r="IO4951" s="33"/>
      <c r="IP4951" s="33"/>
      <c r="IQ4951" s="33"/>
      <c r="IR4951" s="33"/>
      <c r="IS4951" s="33"/>
      <c r="IT4951" s="33"/>
      <c r="IU4951" s="33"/>
      <c r="IV4951" s="33"/>
    </row>
    <row r="4952" spans="1:256" s="19" customFormat="1" ht="16.5">
      <c r="A4952" s="20">
        <v>4950</v>
      </c>
      <c r="B4952" s="18" t="s">
        <v>11508</v>
      </c>
      <c r="C4952" s="18" t="s">
        <v>11504</v>
      </c>
      <c r="D4952" s="18" t="s">
        <v>3553</v>
      </c>
      <c r="E4952" s="18" t="s">
        <v>1699</v>
      </c>
      <c r="F4952" s="7" t="s">
        <v>11509</v>
      </c>
      <c r="G4952" s="18">
        <v>2</v>
      </c>
      <c r="H4952" s="18">
        <v>199</v>
      </c>
      <c r="I4952" s="21">
        <f t="shared" si="224"/>
        <v>398</v>
      </c>
      <c r="J4952" s="18"/>
      <c r="K4952" s="18"/>
      <c r="L4952" s="18">
        <f t="shared" si="223"/>
        <v>2</v>
      </c>
      <c r="M4952" s="33"/>
      <c r="N4952" s="33"/>
      <c r="O4952" s="33"/>
      <c r="P4952" s="33"/>
      <c r="Q4952" s="33"/>
      <c r="R4952" s="33"/>
      <c r="S4952" s="33"/>
      <c r="T4952" s="33"/>
      <c r="U4952" s="33"/>
      <c r="V4952" s="33"/>
      <c r="W4952" s="33"/>
      <c r="X4952" s="33"/>
      <c r="Y4952" s="33"/>
      <c r="Z4952" s="33"/>
      <c r="AA4952" s="33"/>
      <c r="AB4952" s="33"/>
      <c r="AC4952" s="33"/>
      <c r="AD4952" s="33"/>
      <c r="AE4952" s="33"/>
      <c r="AF4952" s="33"/>
      <c r="AG4952" s="33"/>
      <c r="AH4952" s="33"/>
      <c r="AI4952" s="33"/>
      <c r="AJ4952" s="33"/>
      <c r="AK4952" s="33"/>
      <c r="AL4952" s="33"/>
      <c r="AM4952" s="33"/>
      <c r="AN4952" s="33"/>
      <c r="AO4952" s="33"/>
      <c r="AP4952" s="33"/>
      <c r="AQ4952" s="33"/>
      <c r="AR4952" s="33"/>
      <c r="AS4952" s="33"/>
      <c r="AT4952" s="33"/>
      <c r="AU4952" s="33"/>
      <c r="AV4952" s="33"/>
      <c r="AW4952" s="33"/>
      <c r="AX4952" s="33"/>
      <c r="AY4952" s="33"/>
      <c r="AZ4952" s="33"/>
      <c r="BA4952" s="33"/>
      <c r="BB4952" s="33"/>
      <c r="BC4952" s="33"/>
      <c r="BD4952" s="33"/>
      <c r="BE4952" s="33"/>
      <c r="BF4952" s="33"/>
      <c r="BG4952" s="33"/>
      <c r="BH4952" s="33"/>
      <c r="BI4952" s="33"/>
      <c r="BJ4952" s="33"/>
      <c r="BK4952" s="33"/>
      <c r="BL4952" s="33"/>
      <c r="BM4952" s="33"/>
      <c r="BN4952" s="33"/>
      <c r="BO4952" s="33"/>
      <c r="BP4952" s="33"/>
      <c r="BQ4952" s="33"/>
      <c r="BR4952" s="33"/>
      <c r="BS4952" s="33"/>
      <c r="BT4952" s="33"/>
      <c r="BU4952" s="33"/>
      <c r="BV4952" s="33"/>
      <c r="BW4952" s="33"/>
      <c r="BX4952" s="33"/>
      <c r="BY4952" s="33"/>
      <c r="BZ4952" s="33"/>
      <c r="CA4952" s="33"/>
      <c r="CB4952" s="33"/>
      <c r="CC4952" s="33"/>
      <c r="CD4952" s="33"/>
      <c r="CE4952" s="33"/>
      <c r="CF4952" s="33"/>
      <c r="CG4952" s="33"/>
      <c r="CH4952" s="33"/>
      <c r="CI4952" s="33"/>
      <c r="CJ4952" s="33"/>
      <c r="CK4952" s="33"/>
      <c r="CL4952" s="33"/>
      <c r="CM4952" s="33"/>
      <c r="CN4952" s="33"/>
      <c r="CO4952" s="33"/>
      <c r="CP4952" s="33"/>
      <c r="CQ4952" s="33"/>
      <c r="CR4952" s="33"/>
      <c r="CS4952" s="33"/>
      <c r="CT4952" s="33"/>
      <c r="CU4952" s="33"/>
      <c r="CV4952" s="33"/>
      <c r="CW4952" s="33"/>
      <c r="CX4952" s="33"/>
      <c r="CY4952" s="33"/>
      <c r="CZ4952" s="33"/>
      <c r="DA4952" s="33"/>
      <c r="DB4952" s="33"/>
      <c r="DC4952" s="33"/>
      <c r="DD4952" s="33"/>
      <c r="DE4952" s="33"/>
      <c r="DF4952" s="33"/>
      <c r="DG4952" s="33"/>
      <c r="DH4952" s="33"/>
      <c r="DI4952" s="33"/>
      <c r="DJ4952" s="33"/>
      <c r="DK4952" s="33"/>
      <c r="DL4952" s="33"/>
      <c r="DM4952" s="33"/>
      <c r="DN4952" s="33"/>
      <c r="DO4952" s="33"/>
      <c r="DP4952" s="33"/>
      <c r="DQ4952" s="33"/>
      <c r="DR4952" s="33"/>
      <c r="DS4952" s="33"/>
      <c r="DT4952" s="33"/>
      <c r="DU4952" s="33"/>
      <c r="DV4952" s="33"/>
      <c r="DW4952" s="33"/>
      <c r="DX4952" s="33"/>
      <c r="DY4952" s="33"/>
      <c r="DZ4952" s="33"/>
      <c r="EA4952" s="33"/>
      <c r="EB4952" s="33"/>
      <c r="EC4952" s="33"/>
      <c r="ED4952" s="33"/>
      <c r="EE4952" s="33"/>
      <c r="EF4952" s="33"/>
      <c r="EG4952" s="33"/>
      <c r="EH4952" s="33"/>
      <c r="EI4952" s="33"/>
      <c r="EJ4952" s="33"/>
      <c r="EK4952" s="33"/>
      <c r="EL4952" s="33"/>
      <c r="EM4952" s="33"/>
      <c r="EN4952" s="33"/>
      <c r="EO4952" s="33"/>
      <c r="EP4952" s="33"/>
      <c r="EQ4952" s="33"/>
      <c r="ER4952" s="33"/>
      <c r="ES4952" s="33"/>
      <c r="ET4952" s="33"/>
      <c r="EU4952" s="33"/>
      <c r="EV4952" s="33"/>
      <c r="EW4952" s="33"/>
      <c r="EX4952" s="33"/>
      <c r="EY4952" s="33"/>
      <c r="EZ4952" s="33"/>
      <c r="FA4952" s="33"/>
      <c r="FB4952" s="33"/>
      <c r="FC4952" s="33"/>
      <c r="FD4952" s="33"/>
      <c r="FE4952" s="33"/>
      <c r="FF4952" s="33"/>
      <c r="FG4952" s="33"/>
      <c r="FH4952" s="33"/>
      <c r="FI4952" s="33"/>
      <c r="FJ4952" s="33"/>
      <c r="FK4952" s="33"/>
      <c r="FL4952" s="33"/>
      <c r="FM4952" s="33"/>
      <c r="FN4952" s="33"/>
      <c r="FO4952" s="33"/>
      <c r="FP4952" s="33"/>
      <c r="FQ4952" s="33"/>
      <c r="FR4952" s="33"/>
      <c r="FS4952" s="33"/>
      <c r="FT4952" s="33"/>
      <c r="FU4952" s="33"/>
      <c r="FV4952" s="33"/>
      <c r="FW4952" s="33"/>
      <c r="FX4952" s="33"/>
      <c r="FY4952" s="33"/>
      <c r="FZ4952" s="33"/>
      <c r="GA4952" s="33"/>
      <c r="GB4952" s="33"/>
      <c r="GC4952" s="33"/>
      <c r="GD4952" s="33"/>
      <c r="GE4952" s="33"/>
      <c r="GF4952" s="33"/>
      <c r="GG4952" s="33"/>
      <c r="GH4952" s="33"/>
      <c r="GI4952" s="33"/>
      <c r="GJ4952" s="33"/>
      <c r="GK4952" s="33"/>
      <c r="GL4952" s="33"/>
      <c r="GM4952" s="33"/>
      <c r="GN4952" s="33"/>
      <c r="GO4952" s="33"/>
      <c r="GP4952" s="33"/>
      <c r="GQ4952" s="33"/>
      <c r="GR4952" s="33"/>
      <c r="GS4952" s="33"/>
      <c r="GT4952" s="33"/>
      <c r="GU4952" s="33"/>
      <c r="GV4952" s="33"/>
      <c r="GW4952" s="33"/>
      <c r="GX4952" s="33"/>
      <c r="GY4952" s="33"/>
      <c r="GZ4952" s="33"/>
      <c r="HA4952" s="33"/>
      <c r="HB4952" s="33"/>
      <c r="HC4952" s="33"/>
      <c r="HD4952" s="33"/>
      <c r="HE4952" s="33"/>
      <c r="HF4952" s="33"/>
      <c r="HG4952" s="33"/>
      <c r="HH4952" s="33"/>
      <c r="HI4952" s="33"/>
      <c r="HJ4952" s="33"/>
      <c r="HK4952" s="33"/>
      <c r="HL4952" s="33"/>
      <c r="HM4952" s="33"/>
      <c r="HN4952" s="33"/>
      <c r="HO4952" s="33"/>
      <c r="HP4952" s="33"/>
      <c r="HQ4952" s="33"/>
      <c r="HR4952" s="33"/>
      <c r="HS4952" s="33"/>
      <c r="HT4952" s="33"/>
      <c r="HU4952" s="33"/>
      <c r="HV4952" s="33"/>
      <c r="HW4952" s="33"/>
      <c r="HX4952" s="33"/>
      <c r="HY4952" s="33"/>
      <c r="HZ4952" s="33"/>
      <c r="IA4952" s="33"/>
      <c r="IB4952" s="33"/>
      <c r="IC4952" s="33"/>
      <c r="ID4952" s="33"/>
      <c r="IE4952" s="33"/>
      <c r="IF4952" s="33"/>
      <c r="IG4952" s="33"/>
      <c r="IH4952" s="33"/>
      <c r="II4952" s="33"/>
      <c r="IJ4952" s="33"/>
      <c r="IK4952" s="33"/>
      <c r="IL4952" s="33"/>
      <c r="IM4952" s="33"/>
      <c r="IN4952" s="33"/>
      <c r="IO4952" s="33"/>
      <c r="IP4952" s="33"/>
      <c r="IQ4952" s="33"/>
      <c r="IR4952" s="33"/>
      <c r="IS4952" s="33"/>
      <c r="IT4952" s="33"/>
      <c r="IU4952" s="33"/>
      <c r="IV4952" s="33"/>
    </row>
    <row r="4953" spans="1:256" s="19" customFormat="1" ht="16.5">
      <c r="A4953" s="20">
        <v>4951</v>
      </c>
      <c r="B4953" s="18" t="s">
        <v>11510</v>
      </c>
      <c r="C4953" s="18" t="s">
        <v>11504</v>
      </c>
      <c r="D4953" s="18" t="s">
        <v>3553</v>
      </c>
      <c r="E4953" s="18" t="s">
        <v>1699</v>
      </c>
      <c r="F4953" s="7" t="s">
        <v>11511</v>
      </c>
      <c r="G4953" s="18">
        <v>2</v>
      </c>
      <c r="H4953" s="18">
        <v>199</v>
      </c>
      <c r="I4953" s="21">
        <f t="shared" si="224"/>
        <v>398</v>
      </c>
      <c r="J4953" s="18"/>
      <c r="K4953" s="18"/>
      <c r="L4953" s="18">
        <f t="shared" si="223"/>
        <v>2</v>
      </c>
      <c r="M4953" s="33"/>
      <c r="N4953" s="33"/>
      <c r="O4953" s="33"/>
      <c r="P4953" s="33"/>
      <c r="Q4953" s="33"/>
      <c r="R4953" s="33"/>
      <c r="S4953" s="33"/>
      <c r="T4953" s="33"/>
      <c r="U4953" s="33"/>
      <c r="V4953" s="33"/>
      <c r="W4953" s="33"/>
      <c r="X4953" s="33"/>
      <c r="Y4953" s="33"/>
      <c r="Z4953" s="33"/>
      <c r="AA4953" s="33"/>
      <c r="AB4953" s="33"/>
      <c r="AC4953" s="33"/>
      <c r="AD4953" s="33"/>
      <c r="AE4953" s="33"/>
      <c r="AF4953" s="33"/>
      <c r="AG4953" s="33"/>
      <c r="AH4953" s="33"/>
      <c r="AI4953" s="33"/>
      <c r="AJ4953" s="33"/>
      <c r="AK4953" s="33"/>
      <c r="AL4953" s="33"/>
      <c r="AM4953" s="33"/>
      <c r="AN4953" s="33"/>
      <c r="AO4953" s="33"/>
      <c r="AP4953" s="33"/>
      <c r="AQ4953" s="33"/>
      <c r="AR4953" s="33"/>
      <c r="AS4953" s="33"/>
      <c r="AT4953" s="33"/>
      <c r="AU4953" s="33"/>
      <c r="AV4953" s="33"/>
      <c r="AW4953" s="33"/>
      <c r="AX4953" s="33"/>
      <c r="AY4953" s="33"/>
      <c r="AZ4953" s="33"/>
      <c r="BA4953" s="33"/>
      <c r="BB4953" s="33"/>
      <c r="BC4953" s="33"/>
      <c r="BD4953" s="33"/>
      <c r="BE4953" s="33"/>
      <c r="BF4953" s="33"/>
      <c r="BG4953" s="33"/>
      <c r="BH4953" s="33"/>
      <c r="BI4953" s="33"/>
      <c r="BJ4953" s="33"/>
      <c r="BK4953" s="33"/>
      <c r="BL4953" s="33"/>
      <c r="BM4953" s="33"/>
      <c r="BN4953" s="33"/>
      <c r="BO4953" s="33"/>
      <c r="BP4953" s="33"/>
      <c r="BQ4953" s="33"/>
      <c r="BR4953" s="33"/>
      <c r="BS4953" s="33"/>
      <c r="BT4953" s="33"/>
      <c r="BU4953" s="33"/>
      <c r="BV4953" s="33"/>
      <c r="BW4953" s="33"/>
      <c r="BX4953" s="33"/>
      <c r="BY4953" s="33"/>
      <c r="BZ4953" s="33"/>
      <c r="CA4953" s="33"/>
      <c r="CB4953" s="33"/>
      <c r="CC4953" s="33"/>
      <c r="CD4953" s="33"/>
      <c r="CE4953" s="33"/>
      <c r="CF4953" s="33"/>
      <c r="CG4953" s="33"/>
      <c r="CH4953" s="33"/>
      <c r="CI4953" s="33"/>
      <c r="CJ4953" s="33"/>
      <c r="CK4953" s="33"/>
      <c r="CL4953" s="33"/>
      <c r="CM4953" s="33"/>
      <c r="CN4953" s="33"/>
      <c r="CO4953" s="33"/>
      <c r="CP4953" s="33"/>
      <c r="CQ4953" s="33"/>
      <c r="CR4953" s="33"/>
      <c r="CS4953" s="33"/>
      <c r="CT4953" s="33"/>
      <c r="CU4953" s="33"/>
      <c r="CV4953" s="33"/>
      <c r="CW4953" s="33"/>
      <c r="CX4953" s="33"/>
      <c r="CY4953" s="33"/>
      <c r="CZ4953" s="33"/>
      <c r="DA4953" s="33"/>
      <c r="DB4953" s="33"/>
      <c r="DC4953" s="33"/>
      <c r="DD4953" s="33"/>
      <c r="DE4953" s="33"/>
      <c r="DF4953" s="33"/>
      <c r="DG4953" s="33"/>
      <c r="DH4953" s="33"/>
      <c r="DI4953" s="33"/>
      <c r="DJ4953" s="33"/>
      <c r="DK4953" s="33"/>
      <c r="DL4953" s="33"/>
      <c r="DM4953" s="33"/>
      <c r="DN4953" s="33"/>
      <c r="DO4953" s="33"/>
      <c r="DP4953" s="33"/>
      <c r="DQ4953" s="33"/>
      <c r="DR4953" s="33"/>
      <c r="DS4953" s="33"/>
      <c r="DT4953" s="33"/>
      <c r="DU4953" s="33"/>
      <c r="DV4953" s="33"/>
      <c r="DW4953" s="33"/>
      <c r="DX4953" s="33"/>
      <c r="DY4953" s="33"/>
      <c r="DZ4953" s="33"/>
      <c r="EA4953" s="33"/>
      <c r="EB4953" s="33"/>
      <c r="EC4953" s="33"/>
      <c r="ED4953" s="33"/>
      <c r="EE4953" s="33"/>
      <c r="EF4953" s="33"/>
      <c r="EG4953" s="33"/>
      <c r="EH4953" s="33"/>
      <c r="EI4953" s="33"/>
      <c r="EJ4953" s="33"/>
      <c r="EK4953" s="33"/>
      <c r="EL4953" s="33"/>
      <c r="EM4953" s="33"/>
      <c r="EN4953" s="33"/>
      <c r="EO4953" s="33"/>
      <c r="EP4953" s="33"/>
      <c r="EQ4953" s="33"/>
      <c r="ER4953" s="33"/>
      <c r="ES4953" s="33"/>
      <c r="ET4953" s="33"/>
      <c r="EU4953" s="33"/>
      <c r="EV4953" s="33"/>
      <c r="EW4953" s="33"/>
      <c r="EX4953" s="33"/>
      <c r="EY4953" s="33"/>
      <c r="EZ4953" s="33"/>
      <c r="FA4953" s="33"/>
      <c r="FB4953" s="33"/>
      <c r="FC4953" s="33"/>
      <c r="FD4953" s="33"/>
      <c r="FE4953" s="33"/>
      <c r="FF4953" s="33"/>
      <c r="FG4953" s="33"/>
      <c r="FH4953" s="33"/>
      <c r="FI4953" s="33"/>
      <c r="FJ4953" s="33"/>
      <c r="FK4953" s="33"/>
      <c r="FL4953" s="33"/>
      <c r="FM4953" s="33"/>
      <c r="FN4953" s="33"/>
      <c r="FO4953" s="33"/>
      <c r="FP4953" s="33"/>
      <c r="FQ4953" s="33"/>
      <c r="FR4953" s="33"/>
      <c r="FS4953" s="33"/>
      <c r="FT4953" s="33"/>
      <c r="FU4953" s="33"/>
      <c r="FV4953" s="33"/>
      <c r="FW4953" s="33"/>
      <c r="FX4953" s="33"/>
      <c r="FY4953" s="33"/>
      <c r="FZ4953" s="33"/>
      <c r="GA4953" s="33"/>
      <c r="GB4953" s="33"/>
      <c r="GC4953" s="33"/>
      <c r="GD4953" s="33"/>
      <c r="GE4953" s="33"/>
      <c r="GF4953" s="33"/>
      <c r="GG4953" s="33"/>
      <c r="GH4953" s="33"/>
      <c r="GI4953" s="33"/>
      <c r="GJ4953" s="33"/>
      <c r="GK4953" s="33"/>
      <c r="GL4953" s="33"/>
      <c r="GM4953" s="33"/>
      <c r="GN4953" s="33"/>
      <c r="GO4953" s="33"/>
      <c r="GP4953" s="33"/>
      <c r="GQ4953" s="33"/>
      <c r="GR4953" s="33"/>
      <c r="GS4953" s="33"/>
      <c r="GT4953" s="33"/>
      <c r="GU4953" s="33"/>
      <c r="GV4953" s="33"/>
      <c r="GW4953" s="33"/>
      <c r="GX4953" s="33"/>
      <c r="GY4953" s="33"/>
      <c r="GZ4953" s="33"/>
      <c r="HA4953" s="33"/>
      <c r="HB4953" s="33"/>
      <c r="HC4953" s="33"/>
      <c r="HD4953" s="33"/>
      <c r="HE4953" s="33"/>
      <c r="HF4953" s="33"/>
      <c r="HG4953" s="33"/>
      <c r="HH4953" s="33"/>
      <c r="HI4953" s="33"/>
      <c r="HJ4953" s="33"/>
      <c r="HK4953" s="33"/>
      <c r="HL4953" s="33"/>
      <c r="HM4953" s="33"/>
      <c r="HN4953" s="33"/>
      <c r="HO4953" s="33"/>
      <c r="HP4953" s="33"/>
      <c r="HQ4953" s="33"/>
      <c r="HR4953" s="33"/>
      <c r="HS4953" s="33"/>
      <c r="HT4953" s="33"/>
      <c r="HU4953" s="33"/>
      <c r="HV4953" s="33"/>
      <c r="HW4953" s="33"/>
      <c r="HX4953" s="33"/>
      <c r="HY4953" s="33"/>
      <c r="HZ4953" s="33"/>
      <c r="IA4953" s="33"/>
      <c r="IB4953" s="33"/>
      <c r="IC4953" s="33"/>
      <c r="ID4953" s="33"/>
      <c r="IE4953" s="33"/>
      <c r="IF4953" s="33"/>
      <c r="IG4953" s="33"/>
      <c r="IH4953" s="33"/>
      <c r="II4953" s="33"/>
      <c r="IJ4953" s="33"/>
      <c r="IK4953" s="33"/>
      <c r="IL4953" s="33"/>
      <c r="IM4953" s="33"/>
      <c r="IN4953" s="33"/>
      <c r="IO4953" s="33"/>
      <c r="IP4953" s="33"/>
      <c r="IQ4953" s="33"/>
      <c r="IR4953" s="33"/>
      <c r="IS4953" s="33"/>
      <c r="IT4953" s="33"/>
      <c r="IU4953" s="33"/>
      <c r="IV4953" s="33"/>
    </row>
    <row r="4954" spans="1:256" s="19" customFormat="1" ht="16.5">
      <c r="A4954" s="20">
        <v>4952</v>
      </c>
      <c r="B4954" s="18" t="s">
        <v>11512</v>
      </c>
      <c r="C4954" s="18" t="s">
        <v>11504</v>
      </c>
      <c r="D4954" s="18" t="s">
        <v>3553</v>
      </c>
      <c r="E4954" s="18" t="s">
        <v>1699</v>
      </c>
      <c r="F4954" s="7" t="s">
        <v>11513</v>
      </c>
      <c r="G4954" s="18">
        <v>2</v>
      </c>
      <c r="H4954" s="18">
        <v>199</v>
      </c>
      <c r="I4954" s="21">
        <f t="shared" si="224"/>
        <v>398</v>
      </c>
      <c r="J4954" s="18"/>
      <c r="K4954" s="18"/>
      <c r="L4954" s="18">
        <f t="shared" si="223"/>
        <v>2</v>
      </c>
      <c r="M4954" s="33"/>
      <c r="N4954" s="33"/>
      <c r="O4954" s="33"/>
      <c r="P4954" s="33"/>
      <c r="Q4954" s="33"/>
      <c r="R4954" s="33"/>
      <c r="S4954" s="33"/>
      <c r="T4954" s="33"/>
      <c r="U4954" s="33"/>
      <c r="V4954" s="33"/>
      <c r="W4954" s="33"/>
      <c r="X4954" s="33"/>
      <c r="Y4954" s="33"/>
      <c r="Z4954" s="33"/>
      <c r="AA4954" s="33"/>
      <c r="AB4954" s="33"/>
      <c r="AC4954" s="33"/>
      <c r="AD4954" s="33"/>
      <c r="AE4954" s="33"/>
      <c r="AF4954" s="33"/>
      <c r="AG4954" s="33"/>
      <c r="AH4954" s="33"/>
      <c r="AI4954" s="33"/>
      <c r="AJ4954" s="33"/>
      <c r="AK4954" s="33"/>
      <c r="AL4954" s="33"/>
      <c r="AM4954" s="33"/>
      <c r="AN4954" s="33"/>
      <c r="AO4954" s="33"/>
      <c r="AP4954" s="33"/>
      <c r="AQ4954" s="33"/>
      <c r="AR4954" s="33"/>
      <c r="AS4954" s="33"/>
      <c r="AT4954" s="33"/>
      <c r="AU4954" s="33"/>
      <c r="AV4954" s="33"/>
      <c r="AW4954" s="33"/>
      <c r="AX4954" s="33"/>
      <c r="AY4954" s="33"/>
      <c r="AZ4954" s="33"/>
      <c r="BA4954" s="33"/>
      <c r="BB4954" s="33"/>
      <c r="BC4954" s="33"/>
      <c r="BD4954" s="33"/>
      <c r="BE4954" s="33"/>
      <c r="BF4954" s="33"/>
      <c r="BG4954" s="33"/>
      <c r="BH4954" s="33"/>
      <c r="BI4954" s="33"/>
      <c r="BJ4954" s="33"/>
      <c r="BK4954" s="33"/>
      <c r="BL4954" s="33"/>
      <c r="BM4954" s="33"/>
      <c r="BN4954" s="33"/>
      <c r="BO4954" s="33"/>
      <c r="BP4954" s="33"/>
      <c r="BQ4954" s="33"/>
      <c r="BR4954" s="33"/>
      <c r="BS4954" s="33"/>
      <c r="BT4954" s="33"/>
      <c r="BU4954" s="33"/>
      <c r="BV4954" s="33"/>
      <c r="BW4954" s="33"/>
      <c r="BX4954" s="33"/>
      <c r="BY4954" s="33"/>
      <c r="BZ4954" s="33"/>
      <c r="CA4954" s="33"/>
      <c r="CB4954" s="33"/>
      <c r="CC4954" s="33"/>
      <c r="CD4954" s="33"/>
      <c r="CE4954" s="33"/>
      <c r="CF4954" s="33"/>
      <c r="CG4954" s="33"/>
      <c r="CH4954" s="33"/>
      <c r="CI4954" s="33"/>
      <c r="CJ4954" s="33"/>
      <c r="CK4954" s="33"/>
      <c r="CL4954" s="33"/>
      <c r="CM4954" s="33"/>
      <c r="CN4954" s="33"/>
      <c r="CO4954" s="33"/>
      <c r="CP4954" s="33"/>
      <c r="CQ4954" s="33"/>
      <c r="CR4954" s="33"/>
      <c r="CS4954" s="33"/>
      <c r="CT4954" s="33"/>
      <c r="CU4954" s="33"/>
      <c r="CV4954" s="33"/>
      <c r="CW4954" s="33"/>
      <c r="CX4954" s="33"/>
      <c r="CY4954" s="33"/>
      <c r="CZ4954" s="33"/>
      <c r="DA4954" s="33"/>
      <c r="DB4954" s="33"/>
      <c r="DC4954" s="33"/>
      <c r="DD4954" s="33"/>
      <c r="DE4954" s="33"/>
      <c r="DF4954" s="33"/>
      <c r="DG4954" s="33"/>
      <c r="DH4954" s="33"/>
      <c r="DI4954" s="33"/>
      <c r="DJ4954" s="33"/>
      <c r="DK4954" s="33"/>
      <c r="DL4954" s="33"/>
      <c r="DM4954" s="33"/>
      <c r="DN4954" s="33"/>
      <c r="DO4954" s="33"/>
      <c r="DP4954" s="33"/>
      <c r="DQ4954" s="33"/>
      <c r="DR4954" s="33"/>
      <c r="DS4954" s="33"/>
      <c r="DT4954" s="33"/>
      <c r="DU4954" s="33"/>
      <c r="DV4954" s="33"/>
      <c r="DW4954" s="33"/>
      <c r="DX4954" s="33"/>
      <c r="DY4954" s="33"/>
      <c r="DZ4954" s="33"/>
      <c r="EA4954" s="33"/>
      <c r="EB4954" s="33"/>
      <c r="EC4954" s="33"/>
      <c r="ED4954" s="33"/>
      <c r="EE4954" s="33"/>
      <c r="EF4954" s="33"/>
      <c r="EG4954" s="33"/>
      <c r="EH4954" s="33"/>
      <c r="EI4954" s="33"/>
      <c r="EJ4954" s="33"/>
      <c r="EK4954" s="33"/>
      <c r="EL4954" s="33"/>
      <c r="EM4954" s="33"/>
      <c r="EN4954" s="33"/>
      <c r="EO4954" s="33"/>
      <c r="EP4954" s="33"/>
      <c r="EQ4954" s="33"/>
      <c r="ER4954" s="33"/>
      <c r="ES4954" s="33"/>
      <c r="ET4954" s="33"/>
      <c r="EU4954" s="33"/>
      <c r="EV4954" s="33"/>
      <c r="EW4954" s="33"/>
      <c r="EX4954" s="33"/>
      <c r="EY4954" s="33"/>
      <c r="EZ4954" s="33"/>
      <c r="FA4954" s="33"/>
      <c r="FB4954" s="33"/>
      <c r="FC4954" s="33"/>
      <c r="FD4954" s="33"/>
      <c r="FE4954" s="33"/>
      <c r="FF4954" s="33"/>
      <c r="FG4954" s="33"/>
      <c r="FH4954" s="33"/>
      <c r="FI4954" s="33"/>
      <c r="FJ4954" s="33"/>
      <c r="FK4954" s="33"/>
      <c r="FL4954" s="33"/>
      <c r="FM4954" s="33"/>
      <c r="FN4954" s="33"/>
      <c r="FO4954" s="33"/>
      <c r="FP4954" s="33"/>
      <c r="FQ4954" s="33"/>
      <c r="FR4954" s="33"/>
      <c r="FS4954" s="33"/>
      <c r="FT4954" s="33"/>
      <c r="FU4954" s="33"/>
      <c r="FV4954" s="33"/>
      <c r="FW4954" s="33"/>
      <c r="FX4954" s="33"/>
      <c r="FY4954" s="33"/>
      <c r="FZ4954" s="33"/>
      <c r="GA4954" s="33"/>
      <c r="GB4954" s="33"/>
      <c r="GC4954" s="33"/>
      <c r="GD4954" s="33"/>
      <c r="GE4954" s="33"/>
      <c r="GF4954" s="33"/>
      <c r="GG4954" s="33"/>
      <c r="GH4954" s="33"/>
      <c r="GI4954" s="33"/>
      <c r="GJ4954" s="33"/>
      <c r="GK4954" s="33"/>
      <c r="GL4954" s="33"/>
      <c r="GM4954" s="33"/>
      <c r="GN4954" s="33"/>
      <c r="GO4954" s="33"/>
      <c r="GP4954" s="33"/>
      <c r="GQ4954" s="33"/>
      <c r="GR4954" s="33"/>
      <c r="GS4954" s="33"/>
      <c r="GT4954" s="33"/>
      <c r="GU4954" s="33"/>
      <c r="GV4954" s="33"/>
      <c r="GW4954" s="33"/>
      <c r="GX4954" s="33"/>
      <c r="GY4954" s="33"/>
      <c r="GZ4954" s="33"/>
      <c r="HA4954" s="33"/>
      <c r="HB4954" s="33"/>
      <c r="HC4954" s="33"/>
      <c r="HD4954" s="33"/>
      <c r="HE4954" s="33"/>
      <c r="HF4954" s="33"/>
      <c r="HG4954" s="33"/>
      <c r="HH4954" s="33"/>
      <c r="HI4954" s="33"/>
      <c r="HJ4954" s="33"/>
      <c r="HK4954" s="33"/>
      <c r="HL4954" s="33"/>
      <c r="HM4954" s="33"/>
      <c r="HN4954" s="33"/>
      <c r="HO4954" s="33"/>
      <c r="HP4954" s="33"/>
      <c r="HQ4954" s="33"/>
      <c r="HR4954" s="33"/>
      <c r="HS4954" s="33"/>
      <c r="HT4954" s="33"/>
      <c r="HU4954" s="33"/>
      <c r="HV4954" s="33"/>
      <c r="HW4954" s="33"/>
      <c r="HX4954" s="33"/>
      <c r="HY4954" s="33"/>
      <c r="HZ4954" s="33"/>
      <c r="IA4954" s="33"/>
      <c r="IB4954" s="33"/>
      <c r="IC4954" s="33"/>
      <c r="ID4954" s="33"/>
      <c r="IE4954" s="33"/>
      <c r="IF4954" s="33"/>
      <c r="IG4954" s="33"/>
      <c r="IH4954" s="33"/>
      <c r="II4954" s="33"/>
      <c r="IJ4954" s="33"/>
      <c r="IK4954" s="33"/>
      <c r="IL4954" s="33"/>
      <c r="IM4954" s="33"/>
      <c r="IN4954" s="33"/>
      <c r="IO4954" s="33"/>
      <c r="IP4954" s="33"/>
      <c r="IQ4954" s="33"/>
      <c r="IR4954" s="33"/>
      <c r="IS4954" s="33"/>
      <c r="IT4954" s="33"/>
      <c r="IU4954" s="33"/>
      <c r="IV4954" s="33"/>
    </row>
    <row r="4955" spans="1:256" s="19" customFormat="1" ht="16.5">
      <c r="A4955" s="20">
        <v>4953</v>
      </c>
      <c r="B4955" s="18" t="s">
        <v>11514</v>
      </c>
      <c r="C4955" s="18" t="s">
        <v>11515</v>
      </c>
      <c r="D4955" s="18" t="s">
        <v>3553</v>
      </c>
      <c r="E4955" s="18" t="s">
        <v>1699</v>
      </c>
      <c r="F4955" s="7" t="s">
        <v>11516</v>
      </c>
      <c r="G4955" s="18">
        <v>2</v>
      </c>
      <c r="H4955" s="18">
        <v>240</v>
      </c>
      <c r="I4955" s="21">
        <f t="shared" si="224"/>
        <v>480</v>
      </c>
      <c r="J4955" s="18"/>
      <c r="K4955" s="18"/>
      <c r="L4955" s="18">
        <f t="shared" si="223"/>
        <v>2</v>
      </c>
      <c r="M4955" s="33"/>
      <c r="N4955" s="33"/>
      <c r="O4955" s="33"/>
      <c r="P4955" s="33"/>
      <c r="Q4955" s="33"/>
      <c r="R4955" s="33"/>
      <c r="S4955" s="33"/>
      <c r="T4955" s="33"/>
      <c r="U4955" s="33"/>
      <c r="V4955" s="33"/>
      <c r="W4955" s="33"/>
      <c r="X4955" s="33"/>
      <c r="Y4955" s="33"/>
      <c r="Z4955" s="33"/>
      <c r="AA4955" s="33"/>
      <c r="AB4955" s="33"/>
      <c r="AC4955" s="33"/>
      <c r="AD4955" s="33"/>
      <c r="AE4955" s="33"/>
      <c r="AF4955" s="33"/>
      <c r="AG4955" s="33"/>
      <c r="AH4955" s="33"/>
      <c r="AI4955" s="33"/>
      <c r="AJ4955" s="33"/>
      <c r="AK4955" s="33"/>
      <c r="AL4955" s="33"/>
      <c r="AM4955" s="33"/>
      <c r="AN4955" s="33"/>
      <c r="AO4955" s="33"/>
      <c r="AP4955" s="33"/>
      <c r="AQ4955" s="33"/>
      <c r="AR4955" s="33"/>
      <c r="AS4955" s="33"/>
      <c r="AT4955" s="33"/>
      <c r="AU4955" s="33"/>
      <c r="AV4955" s="33"/>
      <c r="AW4955" s="33"/>
      <c r="AX4955" s="33"/>
      <c r="AY4955" s="33"/>
      <c r="AZ4955" s="33"/>
      <c r="BA4955" s="33"/>
      <c r="BB4955" s="33"/>
      <c r="BC4955" s="33"/>
      <c r="BD4955" s="33"/>
      <c r="BE4955" s="33"/>
      <c r="BF4955" s="33"/>
      <c r="BG4955" s="33"/>
      <c r="BH4955" s="33"/>
      <c r="BI4955" s="33"/>
      <c r="BJ4955" s="33"/>
      <c r="BK4955" s="33"/>
      <c r="BL4955" s="33"/>
      <c r="BM4955" s="33"/>
      <c r="BN4955" s="33"/>
      <c r="BO4955" s="33"/>
      <c r="BP4955" s="33"/>
      <c r="BQ4955" s="33"/>
      <c r="BR4955" s="33"/>
      <c r="BS4955" s="33"/>
      <c r="BT4955" s="33"/>
      <c r="BU4955" s="33"/>
      <c r="BV4955" s="33"/>
      <c r="BW4955" s="33"/>
      <c r="BX4955" s="33"/>
      <c r="BY4955" s="33"/>
      <c r="BZ4955" s="33"/>
      <c r="CA4955" s="33"/>
      <c r="CB4955" s="33"/>
      <c r="CC4955" s="33"/>
      <c r="CD4955" s="33"/>
      <c r="CE4955" s="33"/>
      <c r="CF4955" s="33"/>
      <c r="CG4955" s="33"/>
      <c r="CH4955" s="33"/>
      <c r="CI4955" s="33"/>
      <c r="CJ4955" s="33"/>
      <c r="CK4955" s="33"/>
      <c r="CL4955" s="33"/>
      <c r="CM4955" s="33"/>
      <c r="CN4955" s="33"/>
      <c r="CO4955" s="33"/>
      <c r="CP4955" s="33"/>
      <c r="CQ4955" s="33"/>
      <c r="CR4955" s="33"/>
      <c r="CS4955" s="33"/>
      <c r="CT4955" s="33"/>
      <c r="CU4955" s="33"/>
      <c r="CV4955" s="33"/>
      <c r="CW4955" s="33"/>
      <c r="CX4955" s="33"/>
      <c r="CY4955" s="33"/>
      <c r="CZ4955" s="33"/>
      <c r="DA4955" s="33"/>
      <c r="DB4955" s="33"/>
      <c r="DC4955" s="33"/>
      <c r="DD4955" s="33"/>
      <c r="DE4955" s="33"/>
      <c r="DF4955" s="33"/>
      <c r="DG4955" s="33"/>
      <c r="DH4955" s="33"/>
      <c r="DI4955" s="33"/>
      <c r="DJ4955" s="33"/>
      <c r="DK4955" s="33"/>
      <c r="DL4955" s="33"/>
      <c r="DM4955" s="33"/>
      <c r="DN4955" s="33"/>
      <c r="DO4955" s="33"/>
      <c r="DP4955" s="33"/>
      <c r="DQ4955" s="33"/>
      <c r="DR4955" s="33"/>
      <c r="DS4955" s="33"/>
      <c r="DT4955" s="33"/>
      <c r="DU4955" s="33"/>
      <c r="DV4955" s="33"/>
      <c r="DW4955" s="33"/>
      <c r="DX4955" s="33"/>
      <c r="DY4955" s="33"/>
      <c r="DZ4955" s="33"/>
      <c r="EA4955" s="33"/>
      <c r="EB4955" s="33"/>
      <c r="EC4955" s="33"/>
      <c r="ED4955" s="33"/>
      <c r="EE4955" s="33"/>
      <c r="EF4955" s="33"/>
      <c r="EG4955" s="33"/>
      <c r="EH4955" s="33"/>
      <c r="EI4955" s="33"/>
      <c r="EJ4955" s="33"/>
      <c r="EK4955" s="33"/>
      <c r="EL4955" s="33"/>
      <c r="EM4955" s="33"/>
      <c r="EN4955" s="33"/>
      <c r="EO4955" s="33"/>
      <c r="EP4955" s="33"/>
      <c r="EQ4955" s="33"/>
      <c r="ER4955" s="33"/>
      <c r="ES4955" s="33"/>
      <c r="ET4955" s="33"/>
      <c r="EU4955" s="33"/>
      <c r="EV4955" s="33"/>
      <c r="EW4955" s="33"/>
      <c r="EX4955" s="33"/>
      <c r="EY4955" s="33"/>
      <c r="EZ4955" s="33"/>
      <c r="FA4955" s="33"/>
      <c r="FB4955" s="33"/>
      <c r="FC4955" s="33"/>
      <c r="FD4955" s="33"/>
      <c r="FE4955" s="33"/>
      <c r="FF4955" s="33"/>
      <c r="FG4955" s="33"/>
      <c r="FH4955" s="33"/>
      <c r="FI4955" s="33"/>
      <c r="FJ4955" s="33"/>
      <c r="FK4955" s="33"/>
      <c r="FL4955" s="33"/>
      <c r="FM4955" s="33"/>
      <c r="FN4955" s="33"/>
      <c r="FO4955" s="33"/>
      <c r="FP4955" s="33"/>
      <c r="FQ4955" s="33"/>
      <c r="FR4955" s="33"/>
      <c r="FS4955" s="33"/>
      <c r="FT4955" s="33"/>
      <c r="FU4955" s="33"/>
      <c r="FV4955" s="33"/>
      <c r="FW4955" s="33"/>
      <c r="FX4955" s="33"/>
      <c r="FY4955" s="33"/>
      <c r="FZ4955" s="33"/>
      <c r="GA4955" s="33"/>
      <c r="GB4955" s="33"/>
      <c r="GC4955" s="33"/>
      <c r="GD4955" s="33"/>
      <c r="GE4955" s="33"/>
      <c r="GF4955" s="33"/>
      <c r="GG4955" s="33"/>
      <c r="GH4955" s="33"/>
      <c r="GI4955" s="33"/>
      <c r="GJ4955" s="33"/>
      <c r="GK4955" s="33"/>
      <c r="GL4955" s="33"/>
      <c r="GM4955" s="33"/>
      <c r="GN4955" s="33"/>
      <c r="GO4955" s="33"/>
      <c r="GP4955" s="33"/>
      <c r="GQ4955" s="33"/>
      <c r="GR4955" s="33"/>
      <c r="GS4955" s="33"/>
      <c r="GT4955" s="33"/>
      <c r="GU4955" s="33"/>
      <c r="GV4955" s="33"/>
      <c r="GW4955" s="33"/>
      <c r="GX4955" s="33"/>
      <c r="GY4955" s="33"/>
      <c r="GZ4955" s="33"/>
      <c r="HA4955" s="33"/>
      <c r="HB4955" s="33"/>
      <c r="HC4955" s="33"/>
      <c r="HD4955" s="33"/>
      <c r="HE4955" s="33"/>
      <c r="HF4955" s="33"/>
      <c r="HG4955" s="33"/>
      <c r="HH4955" s="33"/>
      <c r="HI4955" s="33"/>
      <c r="HJ4955" s="33"/>
      <c r="HK4955" s="33"/>
      <c r="HL4955" s="33"/>
      <c r="HM4955" s="33"/>
      <c r="HN4955" s="33"/>
      <c r="HO4955" s="33"/>
      <c r="HP4955" s="33"/>
      <c r="HQ4955" s="33"/>
      <c r="HR4955" s="33"/>
      <c r="HS4955" s="33"/>
      <c r="HT4955" s="33"/>
      <c r="HU4955" s="33"/>
      <c r="HV4955" s="33"/>
      <c r="HW4955" s="33"/>
      <c r="HX4955" s="33"/>
      <c r="HY4955" s="33"/>
      <c r="HZ4955" s="33"/>
      <c r="IA4955" s="33"/>
      <c r="IB4955" s="33"/>
      <c r="IC4955" s="33"/>
      <c r="ID4955" s="33"/>
      <c r="IE4955" s="33"/>
      <c r="IF4955" s="33"/>
      <c r="IG4955" s="33"/>
      <c r="IH4955" s="33"/>
      <c r="II4955" s="33"/>
      <c r="IJ4955" s="33"/>
      <c r="IK4955" s="33"/>
      <c r="IL4955" s="33"/>
      <c r="IM4955" s="33"/>
      <c r="IN4955" s="33"/>
      <c r="IO4955" s="33"/>
      <c r="IP4955" s="33"/>
      <c r="IQ4955" s="33"/>
      <c r="IR4955" s="33"/>
      <c r="IS4955" s="33"/>
      <c r="IT4955" s="33"/>
      <c r="IU4955" s="33"/>
      <c r="IV4955" s="33"/>
    </row>
    <row r="4956" spans="1:256" s="19" customFormat="1" ht="16.5">
      <c r="A4956" s="20">
        <v>4954</v>
      </c>
      <c r="B4956" s="18" t="s">
        <v>11517</v>
      </c>
      <c r="C4956" s="18" t="s">
        <v>11515</v>
      </c>
      <c r="D4956" s="18" t="s">
        <v>3553</v>
      </c>
      <c r="E4956" s="18" t="s">
        <v>1699</v>
      </c>
      <c r="F4956" s="7" t="s">
        <v>11518</v>
      </c>
      <c r="G4956" s="18">
        <v>2</v>
      </c>
      <c r="H4956" s="18">
        <v>240</v>
      </c>
      <c r="I4956" s="21">
        <f t="shared" si="224"/>
        <v>480</v>
      </c>
      <c r="J4956" s="18"/>
      <c r="K4956" s="18"/>
      <c r="L4956" s="18">
        <f t="shared" si="223"/>
        <v>2</v>
      </c>
      <c r="M4956" s="33"/>
      <c r="N4956" s="33"/>
      <c r="O4956" s="33"/>
      <c r="P4956" s="33"/>
      <c r="Q4956" s="33"/>
      <c r="R4956" s="33"/>
      <c r="S4956" s="33"/>
      <c r="T4956" s="33"/>
      <c r="U4956" s="33"/>
      <c r="V4956" s="33"/>
      <c r="W4956" s="33"/>
      <c r="X4956" s="33"/>
      <c r="Y4956" s="33"/>
      <c r="Z4956" s="33"/>
      <c r="AA4956" s="33"/>
      <c r="AB4956" s="33"/>
      <c r="AC4956" s="33"/>
      <c r="AD4956" s="33"/>
      <c r="AE4956" s="33"/>
      <c r="AF4956" s="33"/>
      <c r="AG4956" s="33"/>
      <c r="AH4956" s="33"/>
      <c r="AI4956" s="33"/>
      <c r="AJ4956" s="33"/>
      <c r="AK4956" s="33"/>
      <c r="AL4956" s="33"/>
      <c r="AM4956" s="33"/>
      <c r="AN4956" s="33"/>
      <c r="AO4956" s="33"/>
      <c r="AP4956" s="33"/>
      <c r="AQ4956" s="33"/>
      <c r="AR4956" s="33"/>
      <c r="AS4956" s="33"/>
      <c r="AT4956" s="33"/>
      <c r="AU4956" s="33"/>
      <c r="AV4956" s="33"/>
      <c r="AW4956" s="33"/>
      <c r="AX4956" s="33"/>
      <c r="AY4956" s="33"/>
      <c r="AZ4956" s="33"/>
      <c r="BA4956" s="33"/>
      <c r="BB4956" s="33"/>
      <c r="BC4956" s="33"/>
      <c r="BD4956" s="33"/>
      <c r="BE4956" s="33"/>
      <c r="BF4956" s="33"/>
      <c r="BG4956" s="33"/>
      <c r="BH4956" s="33"/>
      <c r="BI4956" s="33"/>
      <c r="BJ4956" s="33"/>
      <c r="BK4956" s="33"/>
      <c r="BL4956" s="33"/>
      <c r="BM4956" s="33"/>
      <c r="BN4956" s="33"/>
      <c r="BO4956" s="33"/>
      <c r="BP4956" s="33"/>
      <c r="BQ4956" s="33"/>
      <c r="BR4956" s="33"/>
      <c r="BS4956" s="33"/>
      <c r="BT4956" s="33"/>
      <c r="BU4956" s="33"/>
      <c r="BV4956" s="33"/>
      <c r="BW4956" s="33"/>
      <c r="BX4956" s="33"/>
      <c r="BY4956" s="33"/>
      <c r="BZ4956" s="33"/>
      <c r="CA4956" s="33"/>
      <c r="CB4956" s="33"/>
      <c r="CC4956" s="33"/>
      <c r="CD4956" s="33"/>
      <c r="CE4956" s="33"/>
      <c r="CF4956" s="33"/>
      <c r="CG4956" s="33"/>
      <c r="CH4956" s="33"/>
      <c r="CI4956" s="33"/>
      <c r="CJ4956" s="33"/>
      <c r="CK4956" s="33"/>
      <c r="CL4956" s="33"/>
      <c r="CM4956" s="33"/>
      <c r="CN4956" s="33"/>
      <c r="CO4956" s="33"/>
      <c r="CP4956" s="33"/>
      <c r="CQ4956" s="33"/>
      <c r="CR4956" s="33"/>
      <c r="CS4956" s="33"/>
      <c r="CT4956" s="33"/>
      <c r="CU4956" s="33"/>
      <c r="CV4956" s="33"/>
      <c r="CW4956" s="33"/>
      <c r="CX4956" s="33"/>
      <c r="CY4956" s="33"/>
      <c r="CZ4956" s="33"/>
      <c r="DA4956" s="33"/>
      <c r="DB4956" s="33"/>
      <c r="DC4956" s="33"/>
      <c r="DD4956" s="33"/>
      <c r="DE4956" s="33"/>
      <c r="DF4956" s="33"/>
      <c r="DG4956" s="33"/>
      <c r="DH4956" s="33"/>
      <c r="DI4956" s="33"/>
      <c r="DJ4956" s="33"/>
      <c r="DK4956" s="33"/>
      <c r="DL4956" s="33"/>
      <c r="DM4956" s="33"/>
      <c r="DN4956" s="33"/>
      <c r="DO4956" s="33"/>
      <c r="DP4956" s="33"/>
      <c r="DQ4956" s="33"/>
      <c r="DR4956" s="33"/>
      <c r="DS4956" s="33"/>
      <c r="DT4956" s="33"/>
      <c r="DU4956" s="33"/>
      <c r="DV4956" s="33"/>
      <c r="DW4956" s="33"/>
      <c r="DX4956" s="33"/>
      <c r="DY4956" s="33"/>
      <c r="DZ4956" s="33"/>
      <c r="EA4956" s="33"/>
      <c r="EB4956" s="33"/>
      <c r="EC4956" s="33"/>
      <c r="ED4956" s="33"/>
      <c r="EE4956" s="33"/>
      <c r="EF4956" s="33"/>
      <c r="EG4956" s="33"/>
      <c r="EH4956" s="33"/>
      <c r="EI4956" s="33"/>
      <c r="EJ4956" s="33"/>
      <c r="EK4956" s="33"/>
      <c r="EL4956" s="33"/>
      <c r="EM4956" s="33"/>
      <c r="EN4956" s="33"/>
      <c r="EO4956" s="33"/>
      <c r="EP4956" s="33"/>
      <c r="EQ4956" s="33"/>
      <c r="ER4956" s="33"/>
      <c r="ES4956" s="33"/>
      <c r="ET4956" s="33"/>
      <c r="EU4956" s="33"/>
      <c r="EV4956" s="33"/>
      <c r="EW4956" s="33"/>
      <c r="EX4956" s="33"/>
      <c r="EY4956" s="33"/>
      <c r="EZ4956" s="33"/>
      <c r="FA4956" s="33"/>
      <c r="FB4956" s="33"/>
      <c r="FC4956" s="33"/>
      <c r="FD4956" s="33"/>
      <c r="FE4956" s="33"/>
      <c r="FF4956" s="33"/>
      <c r="FG4956" s="33"/>
      <c r="FH4956" s="33"/>
      <c r="FI4956" s="33"/>
      <c r="FJ4956" s="33"/>
      <c r="FK4956" s="33"/>
      <c r="FL4956" s="33"/>
      <c r="FM4956" s="33"/>
      <c r="FN4956" s="33"/>
      <c r="FO4956" s="33"/>
      <c r="FP4956" s="33"/>
      <c r="FQ4956" s="33"/>
      <c r="FR4956" s="33"/>
      <c r="FS4956" s="33"/>
      <c r="FT4956" s="33"/>
      <c r="FU4956" s="33"/>
      <c r="FV4956" s="33"/>
      <c r="FW4956" s="33"/>
      <c r="FX4956" s="33"/>
      <c r="FY4956" s="33"/>
      <c r="FZ4956" s="33"/>
      <c r="GA4956" s="33"/>
      <c r="GB4956" s="33"/>
      <c r="GC4956" s="33"/>
      <c r="GD4956" s="33"/>
      <c r="GE4956" s="33"/>
      <c r="GF4956" s="33"/>
      <c r="GG4956" s="33"/>
      <c r="GH4956" s="33"/>
      <c r="GI4956" s="33"/>
      <c r="GJ4956" s="33"/>
      <c r="GK4956" s="33"/>
      <c r="GL4956" s="33"/>
      <c r="GM4956" s="33"/>
      <c r="GN4956" s="33"/>
      <c r="GO4956" s="33"/>
      <c r="GP4956" s="33"/>
      <c r="GQ4956" s="33"/>
      <c r="GR4956" s="33"/>
      <c r="GS4956" s="33"/>
      <c r="GT4956" s="33"/>
      <c r="GU4956" s="33"/>
      <c r="GV4956" s="33"/>
      <c r="GW4956" s="33"/>
      <c r="GX4956" s="33"/>
      <c r="GY4956" s="33"/>
      <c r="GZ4956" s="33"/>
      <c r="HA4956" s="33"/>
      <c r="HB4956" s="33"/>
      <c r="HC4956" s="33"/>
      <c r="HD4956" s="33"/>
      <c r="HE4956" s="33"/>
      <c r="HF4956" s="33"/>
      <c r="HG4956" s="33"/>
      <c r="HH4956" s="33"/>
      <c r="HI4956" s="33"/>
      <c r="HJ4956" s="33"/>
      <c r="HK4956" s="33"/>
      <c r="HL4956" s="33"/>
      <c r="HM4956" s="33"/>
      <c r="HN4956" s="33"/>
      <c r="HO4956" s="33"/>
      <c r="HP4956" s="33"/>
      <c r="HQ4956" s="33"/>
      <c r="HR4956" s="33"/>
      <c r="HS4956" s="33"/>
      <c r="HT4956" s="33"/>
      <c r="HU4956" s="33"/>
      <c r="HV4956" s="33"/>
      <c r="HW4956" s="33"/>
      <c r="HX4956" s="33"/>
      <c r="HY4956" s="33"/>
      <c r="HZ4956" s="33"/>
      <c r="IA4956" s="33"/>
      <c r="IB4956" s="33"/>
      <c r="IC4956" s="33"/>
      <c r="ID4956" s="33"/>
      <c r="IE4956" s="33"/>
      <c r="IF4956" s="33"/>
      <c r="IG4956" s="33"/>
      <c r="IH4956" s="33"/>
      <c r="II4956" s="33"/>
      <c r="IJ4956" s="33"/>
      <c r="IK4956" s="33"/>
      <c r="IL4956" s="33"/>
      <c r="IM4956" s="33"/>
      <c r="IN4956" s="33"/>
      <c r="IO4956" s="33"/>
      <c r="IP4956" s="33"/>
      <c r="IQ4956" s="33"/>
      <c r="IR4956" s="33"/>
      <c r="IS4956" s="33"/>
      <c r="IT4956" s="33"/>
      <c r="IU4956" s="33"/>
      <c r="IV4956" s="33"/>
    </row>
    <row r="4957" spans="1:256" s="19" customFormat="1" ht="16.5">
      <c r="A4957" s="20">
        <v>4955</v>
      </c>
      <c r="B4957" s="18" t="s">
        <v>11519</v>
      </c>
      <c r="C4957" s="18" t="s">
        <v>11515</v>
      </c>
      <c r="D4957" s="18" t="s">
        <v>3553</v>
      </c>
      <c r="E4957" s="18" t="s">
        <v>1699</v>
      </c>
      <c r="F4957" s="7" t="s">
        <v>1647</v>
      </c>
      <c r="G4957" s="18">
        <v>2</v>
      </c>
      <c r="H4957" s="18">
        <v>199</v>
      </c>
      <c r="I4957" s="21">
        <f t="shared" si="224"/>
        <v>398</v>
      </c>
      <c r="J4957" s="18"/>
      <c r="K4957" s="18"/>
      <c r="L4957" s="18">
        <f t="shared" si="223"/>
        <v>2</v>
      </c>
      <c r="M4957" s="33"/>
      <c r="N4957" s="33"/>
      <c r="O4957" s="33"/>
      <c r="P4957" s="33"/>
      <c r="Q4957" s="33"/>
      <c r="R4957" s="33"/>
      <c r="S4957" s="33"/>
      <c r="T4957" s="33"/>
      <c r="U4957" s="33"/>
      <c r="V4957" s="33"/>
      <c r="W4957" s="33"/>
      <c r="X4957" s="33"/>
      <c r="Y4957" s="33"/>
      <c r="Z4957" s="33"/>
      <c r="AA4957" s="33"/>
      <c r="AB4957" s="33"/>
      <c r="AC4957" s="33"/>
      <c r="AD4957" s="33"/>
      <c r="AE4957" s="33"/>
      <c r="AF4957" s="33"/>
      <c r="AG4957" s="33"/>
      <c r="AH4957" s="33"/>
      <c r="AI4957" s="33"/>
      <c r="AJ4957" s="33"/>
      <c r="AK4957" s="33"/>
      <c r="AL4957" s="33"/>
      <c r="AM4957" s="33"/>
      <c r="AN4957" s="33"/>
      <c r="AO4957" s="33"/>
      <c r="AP4957" s="33"/>
      <c r="AQ4957" s="33"/>
      <c r="AR4957" s="33"/>
      <c r="AS4957" s="33"/>
      <c r="AT4957" s="33"/>
      <c r="AU4957" s="33"/>
      <c r="AV4957" s="33"/>
      <c r="AW4957" s="33"/>
      <c r="AX4957" s="33"/>
      <c r="AY4957" s="33"/>
      <c r="AZ4957" s="33"/>
      <c r="BA4957" s="33"/>
      <c r="BB4957" s="33"/>
      <c r="BC4957" s="33"/>
      <c r="BD4957" s="33"/>
      <c r="BE4957" s="33"/>
      <c r="BF4957" s="33"/>
      <c r="BG4957" s="33"/>
      <c r="BH4957" s="33"/>
      <c r="BI4957" s="33"/>
      <c r="BJ4957" s="33"/>
      <c r="BK4957" s="33"/>
      <c r="BL4957" s="33"/>
      <c r="BM4957" s="33"/>
      <c r="BN4957" s="33"/>
      <c r="BO4957" s="33"/>
      <c r="BP4957" s="33"/>
      <c r="BQ4957" s="33"/>
      <c r="BR4957" s="33"/>
      <c r="BS4957" s="33"/>
      <c r="BT4957" s="33"/>
      <c r="BU4957" s="33"/>
      <c r="BV4957" s="33"/>
      <c r="BW4957" s="33"/>
      <c r="BX4957" s="33"/>
      <c r="BY4957" s="33"/>
      <c r="BZ4957" s="33"/>
      <c r="CA4957" s="33"/>
      <c r="CB4957" s="33"/>
      <c r="CC4957" s="33"/>
      <c r="CD4957" s="33"/>
      <c r="CE4957" s="33"/>
      <c r="CF4957" s="33"/>
      <c r="CG4957" s="33"/>
      <c r="CH4957" s="33"/>
      <c r="CI4957" s="33"/>
      <c r="CJ4957" s="33"/>
      <c r="CK4957" s="33"/>
      <c r="CL4957" s="33"/>
      <c r="CM4957" s="33"/>
      <c r="CN4957" s="33"/>
      <c r="CO4957" s="33"/>
      <c r="CP4957" s="33"/>
      <c r="CQ4957" s="33"/>
      <c r="CR4957" s="33"/>
      <c r="CS4957" s="33"/>
      <c r="CT4957" s="33"/>
      <c r="CU4957" s="33"/>
      <c r="CV4957" s="33"/>
      <c r="CW4957" s="33"/>
      <c r="CX4957" s="33"/>
      <c r="CY4957" s="33"/>
      <c r="CZ4957" s="33"/>
      <c r="DA4957" s="33"/>
      <c r="DB4957" s="33"/>
      <c r="DC4957" s="33"/>
      <c r="DD4957" s="33"/>
      <c r="DE4957" s="33"/>
      <c r="DF4957" s="33"/>
      <c r="DG4957" s="33"/>
      <c r="DH4957" s="33"/>
      <c r="DI4957" s="33"/>
      <c r="DJ4957" s="33"/>
      <c r="DK4957" s="33"/>
      <c r="DL4957" s="33"/>
      <c r="DM4957" s="33"/>
      <c r="DN4957" s="33"/>
      <c r="DO4957" s="33"/>
      <c r="DP4957" s="33"/>
      <c r="DQ4957" s="33"/>
      <c r="DR4957" s="33"/>
      <c r="DS4957" s="33"/>
      <c r="DT4957" s="33"/>
      <c r="DU4957" s="33"/>
      <c r="DV4957" s="33"/>
      <c r="DW4957" s="33"/>
      <c r="DX4957" s="33"/>
      <c r="DY4957" s="33"/>
      <c r="DZ4957" s="33"/>
      <c r="EA4957" s="33"/>
      <c r="EB4957" s="33"/>
      <c r="EC4957" s="33"/>
      <c r="ED4957" s="33"/>
      <c r="EE4957" s="33"/>
      <c r="EF4957" s="33"/>
      <c r="EG4957" s="33"/>
      <c r="EH4957" s="33"/>
      <c r="EI4957" s="33"/>
      <c r="EJ4957" s="33"/>
      <c r="EK4957" s="33"/>
      <c r="EL4957" s="33"/>
      <c r="EM4957" s="33"/>
      <c r="EN4957" s="33"/>
      <c r="EO4957" s="33"/>
      <c r="EP4957" s="33"/>
      <c r="EQ4957" s="33"/>
      <c r="ER4957" s="33"/>
      <c r="ES4957" s="33"/>
      <c r="ET4957" s="33"/>
      <c r="EU4957" s="33"/>
      <c r="EV4957" s="33"/>
      <c r="EW4957" s="33"/>
      <c r="EX4957" s="33"/>
      <c r="EY4957" s="33"/>
      <c r="EZ4957" s="33"/>
      <c r="FA4957" s="33"/>
      <c r="FB4957" s="33"/>
      <c r="FC4957" s="33"/>
      <c r="FD4957" s="33"/>
      <c r="FE4957" s="33"/>
      <c r="FF4957" s="33"/>
      <c r="FG4957" s="33"/>
      <c r="FH4957" s="33"/>
      <c r="FI4957" s="33"/>
      <c r="FJ4957" s="33"/>
      <c r="FK4957" s="33"/>
      <c r="FL4957" s="33"/>
      <c r="FM4957" s="33"/>
      <c r="FN4957" s="33"/>
      <c r="FO4957" s="33"/>
      <c r="FP4957" s="33"/>
      <c r="FQ4957" s="33"/>
      <c r="FR4957" s="33"/>
      <c r="FS4957" s="33"/>
      <c r="FT4957" s="33"/>
      <c r="FU4957" s="33"/>
      <c r="FV4957" s="33"/>
      <c r="FW4957" s="33"/>
      <c r="FX4957" s="33"/>
      <c r="FY4957" s="33"/>
      <c r="FZ4957" s="33"/>
      <c r="GA4957" s="33"/>
      <c r="GB4957" s="33"/>
      <c r="GC4957" s="33"/>
      <c r="GD4957" s="33"/>
      <c r="GE4957" s="33"/>
      <c r="GF4957" s="33"/>
      <c r="GG4957" s="33"/>
      <c r="GH4957" s="33"/>
      <c r="GI4957" s="33"/>
      <c r="GJ4957" s="33"/>
      <c r="GK4957" s="33"/>
      <c r="GL4957" s="33"/>
      <c r="GM4957" s="33"/>
      <c r="GN4957" s="33"/>
      <c r="GO4957" s="33"/>
      <c r="GP4957" s="33"/>
      <c r="GQ4957" s="33"/>
      <c r="GR4957" s="33"/>
      <c r="GS4957" s="33"/>
      <c r="GT4957" s="33"/>
      <c r="GU4957" s="33"/>
      <c r="GV4957" s="33"/>
      <c r="GW4957" s="33"/>
      <c r="GX4957" s="33"/>
      <c r="GY4957" s="33"/>
      <c r="GZ4957" s="33"/>
      <c r="HA4957" s="33"/>
      <c r="HB4957" s="33"/>
      <c r="HC4957" s="33"/>
      <c r="HD4957" s="33"/>
      <c r="HE4957" s="33"/>
      <c r="HF4957" s="33"/>
      <c r="HG4957" s="33"/>
      <c r="HH4957" s="33"/>
      <c r="HI4957" s="33"/>
      <c r="HJ4957" s="33"/>
      <c r="HK4957" s="33"/>
      <c r="HL4957" s="33"/>
      <c r="HM4957" s="33"/>
      <c r="HN4957" s="33"/>
      <c r="HO4957" s="33"/>
      <c r="HP4957" s="33"/>
      <c r="HQ4957" s="33"/>
      <c r="HR4957" s="33"/>
      <c r="HS4957" s="33"/>
      <c r="HT4957" s="33"/>
      <c r="HU4957" s="33"/>
      <c r="HV4957" s="33"/>
      <c r="HW4957" s="33"/>
      <c r="HX4957" s="33"/>
      <c r="HY4957" s="33"/>
      <c r="HZ4957" s="33"/>
      <c r="IA4957" s="33"/>
      <c r="IB4957" s="33"/>
      <c r="IC4957" s="33"/>
      <c r="ID4957" s="33"/>
      <c r="IE4957" s="33"/>
      <c r="IF4957" s="33"/>
      <c r="IG4957" s="33"/>
      <c r="IH4957" s="33"/>
      <c r="II4957" s="33"/>
      <c r="IJ4957" s="33"/>
      <c r="IK4957" s="33"/>
      <c r="IL4957" s="33"/>
      <c r="IM4957" s="33"/>
      <c r="IN4957" s="33"/>
      <c r="IO4957" s="33"/>
      <c r="IP4957" s="33"/>
      <c r="IQ4957" s="33"/>
      <c r="IR4957" s="33"/>
      <c r="IS4957" s="33"/>
      <c r="IT4957" s="33"/>
      <c r="IU4957" s="33"/>
      <c r="IV4957" s="33"/>
    </row>
    <row r="4958" spans="1:256" s="19" customFormat="1" ht="16.5">
      <c r="A4958" s="20">
        <v>4956</v>
      </c>
      <c r="B4958" s="18" t="s">
        <v>11520</v>
      </c>
      <c r="C4958" s="18" t="s">
        <v>11515</v>
      </c>
      <c r="D4958" s="18" t="s">
        <v>3553</v>
      </c>
      <c r="E4958" s="18" t="s">
        <v>1699</v>
      </c>
      <c r="F4958" s="7" t="s">
        <v>11521</v>
      </c>
      <c r="G4958" s="18">
        <v>2</v>
      </c>
      <c r="H4958" s="18">
        <v>199</v>
      </c>
      <c r="I4958" s="21">
        <f t="shared" si="224"/>
        <v>398</v>
      </c>
      <c r="J4958" s="18"/>
      <c r="K4958" s="18"/>
      <c r="L4958" s="18">
        <f t="shared" si="223"/>
        <v>2</v>
      </c>
      <c r="M4958" s="33"/>
      <c r="N4958" s="33"/>
      <c r="O4958" s="33"/>
      <c r="P4958" s="33"/>
      <c r="Q4958" s="33"/>
      <c r="R4958" s="33"/>
      <c r="S4958" s="33"/>
      <c r="T4958" s="33"/>
      <c r="U4958" s="33"/>
      <c r="V4958" s="33"/>
      <c r="W4958" s="33"/>
      <c r="X4958" s="33"/>
      <c r="Y4958" s="33"/>
      <c r="Z4958" s="33"/>
      <c r="AA4958" s="33"/>
      <c r="AB4958" s="33"/>
      <c r="AC4958" s="33"/>
      <c r="AD4958" s="33"/>
      <c r="AE4958" s="33"/>
      <c r="AF4958" s="33"/>
      <c r="AG4958" s="33"/>
      <c r="AH4958" s="33"/>
      <c r="AI4958" s="33"/>
      <c r="AJ4958" s="33"/>
      <c r="AK4958" s="33"/>
      <c r="AL4958" s="33"/>
      <c r="AM4958" s="33"/>
      <c r="AN4958" s="33"/>
      <c r="AO4958" s="33"/>
      <c r="AP4958" s="33"/>
      <c r="AQ4958" s="33"/>
      <c r="AR4958" s="33"/>
      <c r="AS4958" s="33"/>
      <c r="AT4958" s="33"/>
      <c r="AU4958" s="33"/>
      <c r="AV4958" s="33"/>
      <c r="AW4958" s="33"/>
      <c r="AX4958" s="33"/>
      <c r="AY4958" s="33"/>
      <c r="AZ4958" s="33"/>
      <c r="BA4958" s="33"/>
      <c r="BB4958" s="33"/>
      <c r="BC4958" s="33"/>
      <c r="BD4958" s="33"/>
      <c r="BE4958" s="33"/>
      <c r="BF4958" s="33"/>
      <c r="BG4958" s="33"/>
      <c r="BH4958" s="33"/>
      <c r="BI4958" s="33"/>
      <c r="BJ4958" s="33"/>
      <c r="BK4958" s="33"/>
      <c r="BL4958" s="33"/>
      <c r="BM4958" s="33"/>
      <c r="BN4958" s="33"/>
      <c r="BO4958" s="33"/>
      <c r="BP4958" s="33"/>
      <c r="BQ4958" s="33"/>
      <c r="BR4958" s="33"/>
      <c r="BS4958" s="33"/>
      <c r="BT4958" s="33"/>
      <c r="BU4958" s="33"/>
      <c r="BV4958" s="33"/>
      <c r="BW4958" s="33"/>
      <c r="BX4958" s="33"/>
      <c r="BY4958" s="33"/>
      <c r="BZ4958" s="33"/>
      <c r="CA4958" s="33"/>
      <c r="CB4958" s="33"/>
      <c r="CC4958" s="33"/>
      <c r="CD4958" s="33"/>
      <c r="CE4958" s="33"/>
      <c r="CF4958" s="33"/>
      <c r="CG4958" s="33"/>
      <c r="CH4958" s="33"/>
      <c r="CI4958" s="33"/>
      <c r="CJ4958" s="33"/>
      <c r="CK4958" s="33"/>
      <c r="CL4958" s="33"/>
      <c r="CM4958" s="33"/>
      <c r="CN4958" s="33"/>
      <c r="CO4958" s="33"/>
      <c r="CP4958" s="33"/>
      <c r="CQ4958" s="33"/>
      <c r="CR4958" s="33"/>
      <c r="CS4958" s="33"/>
      <c r="CT4958" s="33"/>
      <c r="CU4958" s="33"/>
      <c r="CV4958" s="33"/>
      <c r="CW4958" s="33"/>
      <c r="CX4958" s="33"/>
      <c r="CY4958" s="33"/>
      <c r="CZ4958" s="33"/>
      <c r="DA4958" s="33"/>
      <c r="DB4958" s="33"/>
      <c r="DC4958" s="33"/>
      <c r="DD4958" s="33"/>
      <c r="DE4958" s="33"/>
      <c r="DF4958" s="33"/>
      <c r="DG4958" s="33"/>
      <c r="DH4958" s="33"/>
      <c r="DI4958" s="33"/>
      <c r="DJ4958" s="33"/>
      <c r="DK4958" s="33"/>
      <c r="DL4958" s="33"/>
      <c r="DM4958" s="33"/>
      <c r="DN4958" s="33"/>
      <c r="DO4958" s="33"/>
      <c r="DP4958" s="33"/>
      <c r="DQ4958" s="33"/>
      <c r="DR4958" s="33"/>
      <c r="DS4958" s="33"/>
      <c r="DT4958" s="33"/>
      <c r="DU4958" s="33"/>
      <c r="DV4958" s="33"/>
      <c r="DW4958" s="33"/>
      <c r="DX4958" s="33"/>
      <c r="DY4958" s="33"/>
      <c r="DZ4958" s="33"/>
      <c r="EA4958" s="33"/>
      <c r="EB4958" s="33"/>
      <c r="EC4958" s="33"/>
      <c r="ED4958" s="33"/>
      <c r="EE4958" s="33"/>
      <c r="EF4958" s="33"/>
      <c r="EG4958" s="33"/>
      <c r="EH4958" s="33"/>
      <c r="EI4958" s="33"/>
      <c r="EJ4958" s="33"/>
      <c r="EK4958" s="33"/>
      <c r="EL4958" s="33"/>
      <c r="EM4958" s="33"/>
      <c r="EN4958" s="33"/>
      <c r="EO4958" s="33"/>
      <c r="EP4958" s="33"/>
      <c r="EQ4958" s="33"/>
      <c r="ER4958" s="33"/>
      <c r="ES4958" s="33"/>
      <c r="ET4958" s="33"/>
      <c r="EU4958" s="33"/>
      <c r="EV4958" s="33"/>
      <c r="EW4958" s="33"/>
      <c r="EX4958" s="33"/>
      <c r="EY4958" s="33"/>
      <c r="EZ4958" s="33"/>
      <c r="FA4958" s="33"/>
      <c r="FB4958" s="33"/>
      <c r="FC4958" s="33"/>
      <c r="FD4958" s="33"/>
      <c r="FE4958" s="33"/>
      <c r="FF4958" s="33"/>
      <c r="FG4958" s="33"/>
      <c r="FH4958" s="33"/>
      <c r="FI4958" s="33"/>
      <c r="FJ4958" s="33"/>
      <c r="FK4958" s="33"/>
      <c r="FL4958" s="33"/>
      <c r="FM4958" s="33"/>
      <c r="FN4958" s="33"/>
      <c r="FO4958" s="33"/>
      <c r="FP4958" s="33"/>
      <c r="FQ4958" s="33"/>
      <c r="FR4958" s="33"/>
      <c r="FS4958" s="33"/>
      <c r="FT4958" s="33"/>
      <c r="FU4958" s="33"/>
      <c r="FV4958" s="33"/>
      <c r="FW4958" s="33"/>
      <c r="FX4958" s="33"/>
      <c r="FY4958" s="33"/>
      <c r="FZ4958" s="33"/>
      <c r="GA4958" s="33"/>
      <c r="GB4958" s="33"/>
      <c r="GC4958" s="33"/>
      <c r="GD4958" s="33"/>
      <c r="GE4958" s="33"/>
      <c r="GF4958" s="33"/>
      <c r="GG4958" s="33"/>
      <c r="GH4958" s="33"/>
      <c r="GI4958" s="33"/>
      <c r="GJ4958" s="33"/>
      <c r="GK4958" s="33"/>
      <c r="GL4958" s="33"/>
      <c r="GM4958" s="33"/>
      <c r="GN4958" s="33"/>
      <c r="GO4958" s="33"/>
      <c r="GP4958" s="33"/>
      <c r="GQ4958" s="33"/>
      <c r="GR4958" s="33"/>
      <c r="GS4958" s="33"/>
      <c r="GT4958" s="33"/>
      <c r="GU4958" s="33"/>
      <c r="GV4958" s="33"/>
      <c r="GW4958" s="33"/>
      <c r="GX4958" s="33"/>
      <c r="GY4958" s="33"/>
      <c r="GZ4958" s="33"/>
      <c r="HA4958" s="33"/>
      <c r="HB4958" s="33"/>
      <c r="HC4958" s="33"/>
      <c r="HD4958" s="33"/>
      <c r="HE4958" s="33"/>
      <c r="HF4958" s="33"/>
      <c r="HG4958" s="33"/>
      <c r="HH4958" s="33"/>
      <c r="HI4958" s="33"/>
      <c r="HJ4958" s="33"/>
      <c r="HK4958" s="33"/>
      <c r="HL4958" s="33"/>
      <c r="HM4958" s="33"/>
      <c r="HN4958" s="33"/>
      <c r="HO4958" s="33"/>
      <c r="HP4958" s="33"/>
      <c r="HQ4958" s="33"/>
      <c r="HR4958" s="33"/>
      <c r="HS4958" s="33"/>
      <c r="HT4958" s="33"/>
      <c r="HU4958" s="33"/>
      <c r="HV4958" s="33"/>
      <c r="HW4958" s="33"/>
      <c r="HX4958" s="33"/>
      <c r="HY4958" s="33"/>
      <c r="HZ4958" s="33"/>
      <c r="IA4958" s="33"/>
      <c r="IB4958" s="33"/>
      <c r="IC4958" s="33"/>
      <c r="ID4958" s="33"/>
      <c r="IE4958" s="33"/>
      <c r="IF4958" s="33"/>
      <c r="IG4958" s="33"/>
      <c r="IH4958" s="33"/>
      <c r="II4958" s="33"/>
      <c r="IJ4958" s="33"/>
      <c r="IK4958" s="33"/>
      <c r="IL4958" s="33"/>
      <c r="IM4958" s="33"/>
      <c r="IN4958" s="33"/>
      <c r="IO4958" s="33"/>
      <c r="IP4958" s="33"/>
      <c r="IQ4958" s="33"/>
      <c r="IR4958" s="33"/>
      <c r="IS4958" s="33"/>
      <c r="IT4958" s="33"/>
      <c r="IU4958" s="33"/>
      <c r="IV4958" s="33"/>
    </row>
    <row r="4959" spans="1:256" s="19" customFormat="1" ht="16.5">
      <c r="A4959" s="20">
        <v>4957</v>
      </c>
      <c r="B4959" s="18" t="s">
        <v>11522</v>
      </c>
      <c r="C4959" s="18" t="s">
        <v>11515</v>
      </c>
      <c r="D4959" s="18" t="s">
        <v>3553</v>
      </c>
      <c r="E4959" s="18" t="s">
        <v>1699</v>
      </c>
      <c r="F4959" s="7" t="s">
        <v>11523</v>
      </c>
      <c r="G4959" s="18">
        <v>2</v>
      </c>
      <c r="H4959" s="18">
        <v>240</v>
      </c>
      <c r="I4959" s="21">
        <f t="shared" si="224"/>
        <v>480</v>
      </c>
      <c r="J4959" s="18"/>
      <c r="K4959" s="18"/>
      <c r="L4959" s="18">
        <f t="shared" si="223"/>
        <v>2</v>
      </c>
      <c r="M4959" s="33"/>
      <c r="N4959" s="33"/>
      <c r="O4959" s="33"/>
      <c r="P4959" s="33"/>
      <c r="Q4959" s="33"/>
      <c r="R4959" s="33"/>
      <c r="S4959" s="33"/>
      <c r="T4959" s="33"/>
      <c r="U4959" s="33"/>
      <c r="V4959" s="33"/>
      <c r="W4959" s="33"/>
      <c r="X4959" s="33"/>
      <c r="Y4959" s="33"/>
      <c r="Z4959" s="33"/>
      <c r="AA4959" s="33"/>
      <c r="AB4959" s="33"/>
      <c r="AC4959" s="33"/>
      <c r="AD4959" s="33"/>
      <c r="AE4959" s="33"/>
      <c r="AF4959" s="33"/>
      <c r="AG4959" s="33"/>
      <c r="AH4959" s="33"/>
      <c r="AI4959" s="33"/>
      <c r="AJ4959" s="33"/>
      <c r="AK4959" s="33"/>
      <c r="AL4959" s="33"/>
      <c r="AM4959" s="33"/>
      <c r="AN4959" s="33"/>
      <c r="AO4959" s="33"/>
      <c r="AP4959" s="33"/>
      <c r="AQ4959" s="33"/>
      <c r="AR4959" s="33"/>
      <c r="AS4959" s="33"/>
      <c r="AT4959" s="33"/>
      <c r="AU4959" s="33"/>
      <c r="AV4959" s="33"/>
      <c r="AW4959" s="33"/>
      <c r="AX4959" s="33"/>
      <c r="AY4959" s="33"/>
      <c r="AZ4959" s="33"/>
      <c r="BA4959" s="33"/>
      <c r="BB4959" s="33"/>
      <c r="BC4959" s="33"/>
      <c r="BD4959" s="33"/>
      <c r="BE4959" s="33"/>
      <c r="BF4959" s="33"/>
      <c r="BG4959" s="33"/>
      <c r="BH4959" s="33"/>
      <c r="BI4959" s="33"/>
      <c r="BJ4959" s="33"/>
      <c r="BK4959" s="33"/>
      <c r="BL4959" s="33"/>
      <c r="BM4959" s="33"/>
      <c r="BN4959" s="33"/>
      <c r="BO4959" s="33"/>
      <c r="BP4959" s="33"/>
      <c r="BQ4959" s="33"/>
      <c r="BR4959" s="33"/>
      <c r="BS4959" s="33"/>
      <c r="BT4959" s="33"/>
      <c r="BU4959" s="33"/>
      <c r="BV4959" s="33"/>
      <c r="BW4959" s="33"/>
      <c r="BX4959" s="33"/>
      <c r="BY4959" s="33"/>
      <c r="BZ4959" s="33"/>
      <c r="CA4959" s="33"/>
      <c r="CB4959" s="33"/>
      <c r="CC4959" s="33"/>
      <c r="CD4959" s="33"/>
      <c r="CE4959" s="33"/>
      <c r="CF4959" s="33"/>
      <c r="CG4959" s="33"/>
      <c r="CH4959" s="33"/>
      <c r="CI4959" s="33"/>
      <c r="CJ4959" s="33"/>
      <c r="CK4959" s="33"/>
      <c r="CL4959" s="33"/>
      <c r="CM4959" s="33"/>
      <c r="CN4959" s="33"/>
      <c r="CO4959" s="33"/>
      <c r="CP4959" s="33"/>
      <c r="CQ4959" s="33"/>
      <c r="CR4959" s="33"/>
      <c r="CS4959" s="33"/>
      <c r="CT4959" s="33"/>
      <c r="CU4959" s="33"/>
      <c r="CV4959" s="33"/>
      <c r="CW4959" s="33"/>
      <c r="CX4959" s="33"/>
      <c r="CY4959" s="33"/>
      <c r="CZ4959" s="33"/>
      <c r="DA4959" s="33"/>
      <c r="DB4959" s="33"/>
      <c r="DC4959" s="33"/>
      <c r="DD4959" s="33"/>
      <c r="DE4959" s="33"/>
      <c r="DF4959" s="33"/>
      <c r="DG4959" s="33"/>
      <c r="DH4959" s="33"/>
      <c r="DI4959" s="33"/>
      <c r="DJ4959" s="33"/>
      <c r="DK4959" s="33"/>
      <c r="DL4959" s="33"/>
      <c r="DM4959" s="33"/>
      <c r="DN4959" s="33"/>
      <c r="DO4959" s="33"/>
      <c r="DP4959" s="33"/>
      <c r="DQ4959" s="33"/>
      <c r="DR4959" s="33"/>
      <c r="DS4959" s="33"/>
      <c r="DT4959" s="33"/>
      <c r="DU4959" s="33"/>
      <c r="DV4959" s="33"/>
      <c r="DW4959" s="33"/>
      <c r="DX4959" s="33"/>
      <c r="DY4959" s="33"/>
      <c r="DZ4959" s="33"/>
      <c r="EA4959" s="33"/>
      <c r="EB4959" s="33"/>
      <c r="EC4959" s="33"/>
      <c r="ED4959" s="33"/>
      <c r="EE4959" s="33"/>
      <c r="EF4959" s="33"/>
      <c r="EG4959" s="33"/>
      <c r="EH4959" s="33"/>
      <c r="EI4959" s="33"/>
      <c r="EJ4959" s="33"/>
      <c r="EK4959" s="33"/>
      <c r="EL4959" s="33"/>
      <c r="EM4959" s="33"/>
      <c r="EN4959" s="33"/>
      <c r="EO4959" s="33"/>
      <c r="EP4959" s="33"/>
      <c r="EQ4959" s="33"/>
      <c r="ER4959" s="33"/>
      <c r="ES4959" s="33"/>
      <c r="ET4959" s="33"/>
      <c r="EU4959" s="33"/>
      <c r="EV4959" s="33"/>
      <c r="EW4959" s="33"/>
      <c r="EX4959" s="33"/>
      <c r="EY4959" s="33"/>
      <c r="EZ4959" s="33"/>
      <c r="FA4959" s="33"/>
      <c r="FB4959" s="33"/>
      <c r="FC4959" s="33"/>
      <c r="FD4959" s="33"/>
      <c r="FE4959" s="33"/>
      <c r="FF4959" s="33"/>
      <c r="FG4959" s="33"/>
      <c r="FH4959" s="33"/>
      <c r="FI4959" s="33"/>
      <c r="FJ4959" s="33"/>
      <c r="FK4959" s="33"/>
      <c r="FL4959" s="33"/>
      <c r="FM4959" s="33"/>
      <c r="FN4959" s="33"/>
      <c r="FO4959" s="33"/>
      <c r="FP4959" s="33"/>
      <c r="FQ4959" s="33"/>
      <c r="FR4959" s="33"/>
      <c r="FS4959" s="33"/>
      <c r="FT4959" s="33"/>
      <c r="FU4959" s="33"/>
      <c r="FV4959" s="33"/>
      <c r="FW4959" s="33"/>
      <c r="FX4959" s="33"/>
      <c r="FY4959" s="33"/>
      <c r="FZ4959" s="33"/>
      <c r="GA4959" s="33"/>
      <c r="GB4959" s="33"/>
      <c r="GC4959" s="33"/>
      <c r="GD4959" s="33"/>
      <c r="GE4959" s="33"/>
      <c r="GF4959" s="33"/>
      <c r="GG4959" s="33"/>
      <c r="GH4959" s="33"/>
      <c r="GI4959" s="33"/>
      <c r="GJ4959" s="33"/>
      <c r="GK4959" s="33"/>
      <c r="GL4959" s="33"/>
      <c r="GM4959" s="33"/>
      <c r="GN4959" s="33"/>
      <c r="GO4959" s="33"/>
      <c r="GP4959" s="33"/>
      <c r="GQ4959" s="33"/>
      <c r="GR4959" s="33"/>
      <c r="GS4959" s="33"/>
      <c r="GT4959" s="33"/>
      <c r="GU4959" s="33"/>
      <c r="GV4959" s="33"/>
      <c r="GW4959" s="33"/>
      <c r="GX4959" s="33"/>
      <c r="GY4959" s="33"/>
      <c r="GZ4959" s="33"/>
      <c r="HA4959" s="33"/>
      <c r="HB4959" s="33"/>
      <c r="HC4959" s="33"/>
      <c r="HD4959" s="33"/>
      <c r="HE4959" s="33"/>
      <c r="HF4959" s="33"/>
      <c r="HG4959" s="33"/>
      <c r="HH4959" s="33"/>
      <c r="HI4959" s="33"/>
      <c r="HJ4959" s="33"/>
      <c r="HK4959" s="33"/>
      <c r="HL4959" s="33"/>
      <c r="HM4959" s="33"/>
      <c r="HN4959" s="33"/>
      <c r="HO4959" s="33"/>
      <c r="HP4959" s="33"/>
      <c r="HQ4959" s="33"/>
      <c r="HR4959" s="33"/>
      <c r="HS4959" s="33"/>
      <c r="HT4959" s="33"/>
      <c r="HU4959" s="33"/>
      <c r="HV4959" s="33"/>
      <c r="HW4959" s="33"/>
      <c r="HX4959" s="33"/>
      <c r="HY4959" s="33"/>
      <c r="HZ4959" s="33"/>
      <c r="IA4959" s="33"/>
      <c r="IB4959" s="33"/>
      <c r="IC4959" s="33"/>
      <c r="ID4959" s="33"/>
      <c r="IE4959" s="33"/>
      <c r="IF4959" s="33"/>
      <c r="IG4959" s="33"/>
      <c r="IH4959" s="33"/>
      <c r="II4959" s="33"/>
      <c r="IJ4959" s="33"/>
      <c r="IK4959" s="33"/>
      <c r="IL4959" s="33"/>
      <c r="IM4959" s="33"/>
      <c r="IN4959" s="33"/>
      <c r="IO4959" s="33"/>
      <c r="IP4959" s="33"/>
      <c r="IQ4959" s="33"/>
      <c r="IR4959" s="33"/>
      <c r="IS4959" s="33"/>
      <c r="IT4959" s="33"/>
      <c r="IU4959" s="33"/>
      <c r="IV4959" s="33"/>
    </row>
    <row r="4960" spans="1:256" s="19" customFormat="1" ht="16.5">
      <c r="A4960" s="20">
        <v>4958</v>
      </c>
      <c r="B4960" s="18" t="s">
        <v>11524</v>
      </c>
      <c r="C4960" s="18" t="s">
        <v>11515</v>
      </c>
      <c r="D4960" s="18" t="s">
        <v>3553</v>
      </c>
      <c r="E4960" s="18" t="s">
        <v>1699</v>
      </c>
      <c r="F4960" s="7" t="s">
        <v>1648</v>
      </c>
      <c r="G4960" s="18">
        <v>2</v>
      </c>
      <c r="H4960" s="18">
        <v>240</v>
      </c>
      <c r="I4960" s="21">
        <f t="shared" si="224"/>
        <v>480</v>
      </c>
      <c r="J4960" s="18"/>
      <c r="K4960" s="18"/>
      <c r="L4960" s="18">
        <f t="shared" si="223"/>
        <v>2</v>
      </c>
      <c r="M4960" s="33"/>
      <c r="N4960" s="33"/>
      <c r="O4960" s="33"/>
      <c r="P4960" s="33"/>
      <c r="Q4960" s="33"/>
      <c r="R4960" s="33"/>
      <c r="S4960" s="33"/>
      <c r="T4960" s="33"/>
      <c r="U4960" s="33"/>
      <c r="V4960" s="33"/>
      <c r="W4960" s="33"/>
      <c r="X4960" s="33"/>
      <c r="Y4960" s="33"/>
      <c r="Z4960" s="33"/>
      <c r="AA4960" s="33"/>
      <c r="AB4960" s="33"/>
      <c r="AC4960" s="33"/>
      <c r="AD4960" s="33"/>
      <c r="AE4960" s="33"/>
      <c r="AF4960" s="33"/>
      <c r="AG4960" s="33"/>
      <c r="AH4960" s="33"/>
      <c r="AI4960" s="33"/>
      <c r="AJ4960" s="33"/>
      <c r="AK4960" s="33"/>
      <c r="AL4960" s="33"/>
      <c r="AM4960" s="33"/>
      <c r="AN4960" s="33"/>
      <c r="AO4960" s="33"/>
      <c r="AP4960" s="33"/>
      <c r="AQ4960" s="33"/>
      <c r="AR4960" s="33"/>
      <c r="AS4960" s="33"/>
      <c r="AT4960" s="33"/>
      <c r="AU4960" s="33"/>
      <c r="AV4960" s="33"/>
      <c r="AW4960" s="33"/>
      <c r="AX4960" s="33"/>
      <c r="AY4960" s="33"/>
      <c r="AZ4960" s="33"/>
      <c r="BA4960" s="33"/>
      <c r="BB4960" s="33"/>
      <c r="BC4960" s="33"/>
      <c r="BD4960" s="33"/>
      <c r="BE4960" s="33"/>
      <c r="BF4960" s="33"/>
      <c r="BG4960" s="33"/>
      <c r="BH4960" s="33"/>
      <c r="BI4960" s="33"/>
      <c r="BJ4960" s="33"/>
      <c r="BK4960" s="33"/>
      <c r="BL4960" s="33"/>
      <c r="BM4960" s="33"/>
      <c r="BN4960" s="33"/>
      <c r="BO4960" s="33"/>
      <c r="BP4960" s="33"/>
      <c r="BQ4960" s="33"/>
      <c r="BR4960" s="33"/>
      <c r="BS4960" s="33"/>
      <c r="BT4960" s="33"/>
      <c r="BU4960" s="33"/>
      <c r="BV4960" s="33"/>
      <c r="BW4960" s="33"/>
      <c r="BX4960" s="33"/>
      <c r="BY4960" s="33"/>
      <c r="BZ4960" s="33"/>
      <c r="CA4960" s="33"/>
      <c r="CB4960" s="33"/>
      <c r="CC4960" s="33"/>
      <c r="CD4960" s="33"/>
      <c r="CE4960" s="33"/>
      <c r="CF4960" s="33"/>
      <c r="CG4960" s="33"/>
      <c r="CH4960" s="33"/>
      <c r="CI4960" s="33"/>
      <c r="CJ4960" s="33"/>
      <c r="CK4960" s="33"/>
      <c r="CL4960" s="33"/>
      <c r="CM4960" s="33"/>
      <c r="CN4960" s="33"/>
      <c r="CO4960" s="33"/>
      <c r="CP4960" s="33"/>
      <c r="CQ4960" s="33"/>
      <c r="CR4960" s="33"/>
      <c r="CS4960" s="33"/>
      <c r="CT4960" s="33"/>
      <c r="CU4960" s="33"/>
      <c r="CV4960" s="33"/>
      <c r="CW4960" s="33"/>
      <c r="CX4960" s="33"/>
      <c r="CY4960" s="33"/>
      <c r="CZ4960" s="33"/>
      <c r="DA4960" s="33"/>
      <c r="DB4960" s="33"/>
      <c r="DC4960" s="33"/>
      <c r="DD4960" s="33"/>
      <c r="DE4960" s="33"/>
      <c r="DF4960" s="33"/>
      <c r="DG4960" s="33"/>
      <c r="DH4960" s="33"/>
      <c r="DI4960" s="33"/>
      <c r="DJ4960" s="33"/>
      <c r="DK4960" s="33"/>
      <c r="DL4960" s="33"/>
      <c r="DM4960" s="33"/>
      <c r="DN4960" s="33"/>
      <c r="DO4960" s="33"/>
      <c r="DP4960" s="33"/>
      <c r="DQ4960" s="33"/>
      <c r="DR4960" s="33"/>
      <c r="DS4960" s="33"/>
      <c r="DT4960" s="33"/>
      <c r="DU4960" s="33"/>
      <c r="DV4960" s="33"/>
      <c r="DW4960" s="33"/>
      <c r="DX4960" s="33"/>
      <c r="DY4960" s="33"/>
      <c r="DZ4960" s="33"/>
      <c r="EA4960" s="33"/>
      <c r="EB4960" s="33"/>
      <c r="EC4960" s="33"/>
      <c r="ED4960" s="33"/>
      <c r="EE4960" s="33"/>
      <c r="EF4960" s="33"/>
      <c r="EG4960" s="33"/>
      <c r="EH4960" s="33"/>
      <c r="EI4960" s="33"/>
      <c r="EJ4960" s="33"/>
      <c r="EK4960" s="33"/>
      <c r="EL4960" s="33"/>
      <c r="EM4960" s="33"/>
      <c r="EN4960" s="33"/>
      <c r="EO4960" s="33"/>
      <c r="EP4960" s="33"/>
      <c r="EQ4960" s="33"/>
      <c r="ER4960" s="33"/>
      <c r="ES4960" s="33"/>
      <c r="ET4960" s="33"/>
      <c r="EU4960" s="33"/>
      <c r="EV4960" s="33"/>
      <c r="EW4960" s="33"/>
      <c r="EX4960" s="33"/>
      <c r="EY4960" s="33"/>
      <c r="EZ4960" s="33"/>
      <c r="FA4960" s="33"/>
      <c r="FB4960" s="33"/>
      <c r="FC4960" s="33"/>
      <c r="FD4960" s="33"/>
      <c r="FE4960" s="33"/>
      <c r="FF4960" s="33"/>
      <c r="FG4960" s="33"/>
      <c r="FH4960" s="33"/>
      <c r="FI4960" s="33"/>
      <c r="FJ4960" s="33"/>
      <c r="FK4960" s="33"/>
      <c r="FL4960" s="33"/>
      <c r="FM4960" s="33"/>
      <c r="FN4960" s="33"/>
      <c r="FO4960" s="33"/>
      <c r="FP4960" s="33"/>
      <c r="FQ4960" s="33"/>
      <c r="FR4960" s="33"/>
      <c r="FS4960" s="33"/>
      <c r="FT4960" s="33"/>
      <c r="FU4960" s="33"/>
      <c r="FV4960" s="33"/>
      <c r="FW4960" s="33"/>
      <c r="FX4960" s="33"/>
      <c r="FY4960" s="33"/>
      <c r="FZ4960" s="33"/>
      <c r="GA4960" s="33"/>
      <c r="GB4960" s="33"/>
      <c r="GC4960" s="33"/>
      <c r="GD4960" s="33"/>
      <c r="GE4960" s="33"/>
      <c r="GF4960" s="33"/>
      <c r="GG4960" s="33"/>
      <c r="GH4960" s="33"/>
      <c r="GI4960" s="33"/>
      <c r="GJ4960" s="33"/>
      <c r="GK4960" s="33"/>
      <c r="GL4960" s="33"/>
      <c r="GM4960" s="33"/>
      <c r="GN4960" s="33"/>
      <c r="GO4960" s="33"/>
      <c r="GP4960" s="33"/>
      <c r="GQ4960" s="33"/>
      <c r="GR4960" s="33"/>
      <c r="GS4960" s="33"/>
      <c r="GT4960" s="33"/>
      <c r="GU4960" s="33"/>
      <c r="GV4960" s="33"/>
      <c r="GW4960" s="33"/>
      <c r="GX4960" s="33"/>
      <c r="GY4960" s="33"/>
      <c r="GZ4960" s="33"/>
      <c r="HA4960" s="33"/>
      <c r="HB4960" s="33"/>
      <c r="HC4960" s="33"/>
      <c r="HD4960" s="33"/>
      <c r="HE4960" s="33"/>
      <c r="HF4960" s="33"/>
      <c r="HG4960" s="33"/>
      <c r="HH4960" s="33"/>
      <c r="HI4960" s="33"/>
      <c r="HJ4960" s="33"/>
      <c r="HK4960" s="33"/>
      <c r="HL4960" s="33"/>
      <c r="HM4960" s="33"/>
      <c r="HN4960" s="33"/>
      <c r="HO4960" s="33"/>
      <c r="HP4960" s="33"/>
      <c r="HQ4960" s="33"/>
      <c r="HR4960" s="33"/>
      <c r="HS4960" s="33"/>
      <c r="HT4960" s="33"/>
      <c r="HU4960" s="33"/>
      <c r="HV4960" s="33"/>
      <c r="HW4960" s="33"/>
      <c r="HX4960" s="33"/>
      <c r="HY4960" s="33"/>
      <c r="HZ4960" s="33"/>
      <c r="IA4960" s="33"/>
      <c r="IB4960" s="33"/>
      <c r="IC4960" s="33"/>
      <c r="ID4960" s="33"/>
      <c r="IE4960" s="33"/>
      <c r="IF4960" s="33"/>
      <c r="IG4960" s="33"/>
      <c r="IH4960" s="33"/>
      <c r="II4960" s="33"/>
      <c r="IJ4960" s="33"/>
      <c r="IK4960" s="33"/>
      <c r="IL4960" s="33"/>
      <c r="IM4960" s="33"/>
      <c r="IN4960" s="33"/>
      <c r="IO4960" s="33"/>
      <c r="IP4960" s="33"/>
      <c r="IQ4960" s="33"/>
      <c r="IR4960" s="33"/>
      <c r="IS4960" s="33"/>
      <c r="IT4960" s="33"/>
      <c r="IU4960" s="33"/>
      <c r="IV4960" s="33"/>
    </row>
    <row r="4961" spans="1:256" s="19" customFormat="1" ht="16.5">
      <c r="A4961" s="20">
        <v>4959</v>
      </c>
      <c r="B4961" s="18" t="s">
        <v>11525</v>
      </c>
      <c r="C4961" s="18" t="s">
        <v>11515</v>
      </c>
      <c r="D4961" s="18" t="s">
        <v>3553</v>
      </c>
      <c r="E4961" s="18" t="s">
        <v>1699</v>
      </c>
      <c r="F4961" s="7" t="s">
        <v>11526</v>
      </c>
      <c r="G4961" s="18">
        <v>2</v>
      </c>
      <c r="H4961" s="18">
        <v>199</v>
      </c>
      <c r="I4961" s="21">
        <f t="shared" si="224"/>
        <v>398</v>
      </c>
      <c r="J4961" s="18"/>
      <c r="K4961" s="18"/>
      <c r="L4961" s="18">
        <f t="shared" si="223"/>
        <v>2</v>
      </c>
      <c r="M4961" s="33"/>
      <c r="N4961" s="33"/>
      <c r="O4961" s="33"/>
      <c r="P4961" s="33"/>
      <c r="Q4961" s="33"/>
      <c r="R4961" s="33"/>
      <c r="S4961" s="33"/>
      <c r="T4961" s="33"/>
      <c r="U4961" s="33"/>
      <c r="V4961" s="33"/>
      <c r="W4961" s="33"/>
      <c r="X4961" s="33"/>
      <c r="Y4961" s="33"/>
      <c r="Z4961" s="33"/>
      <c r="AA4961" s="33"/>
      <c r="AB4961" s="33"/>
      <c r="AC4961" s="33"/>
      <c r="AD4961" s="33"/>
      <c r="AE4961" s="33"/>
      <c r="AF4961" s="33"/>
      <c r="AG4961" s="33"/>
      <c r="AH4961" s="33"/>
      <c r="AI4961" s="33"/>
      <c r="AJ4961" s="33"/>
      <c r="AK4961" s="33"/>
      <c r="AL4961" s="33"/>
      <c r="AM4961" s="33"/>
      <c r="AN4961" s="33"/>
      <c r="AO4961" s="33"/>
      <c r="AP4961" s="33"/>
      <c r="AQ4961" s="33"/>
      <c r="AR4961" s="33"/>
      <c r="AS4961" s="33"/>
      <c r="AT4961" s="33"/>
      <c r="AU4961" s="33"/>
      <c r="AV4961" s="33"/>
      <c r="AW4961" s="33"/>
      <c r="AX4961" s="33"/>
      <c r="AY4961" s="33"/>
      <c r="AZ4961" s="33"/>
      <c r="BA4961" s="33"/>
      <c r="BB4961" s="33"/>
      <c r="BC4961" s="33"/>
      <c r="BD4961" s="33"/>
      <c r="BE4961" s="33"/>
      <c r="BF4961" s="33"/>
      <c r="BG4961" s="33"/>
      <c r="BH4961" s="33"/>
      <c r="BI4961" s="33"/>
      <c r="BJ4961" s="33"/>
      <c r="BK4961" s="33"/>
      <c r="BL4961" s="33"/>
      <c r="BM4961" s="33"/>
      <c r="BN4961" s="33"/>
      <c r="BO4961" s="33"/>
      <c r="BP4961" s="33"/>
      <c r="BQ4961" s="33"/>
      <c r="BR4961" s="33"/>
      <c r="BS4961" s="33"/>
      <c r="BT4961" s="33"/>
      <c r="BU4961" s="33"/>
      <c r="BV4961" s="33"/>
      <c r="BW4961" s="33"/>
      <c r="BX4961" s="33"/>
      <c r="BY4961" s="33"/>
      <c r="BZ4961" s="33"/>
      <c r="CA4961" s="33"/>
      <c r="CB4961" s="33"/>
      <c r="CC4961" s="33"/>
      <c r="CD4961" s="33"/>
      <c r="CE4961" s="33"/>
      <c r="CF4961" s="33"/>
      <c r="CG4961" s="33"/>
      <c r="CH4961" s="33"/>
      <c r="CI4961" s="33"/>
      <c r="CJ4961" s="33"/>
      <c r="CK4961" s="33"/>
      <c r="CL4961" s="33"/>
      <c r="CM4961" s="33"/>
      <c r="CN4961" s="33"/>
      <c r="CO4961" s="33"/>
      <c r="CP4961" s="33"/>
      <c r="CQ4961" s="33"/>
      <c r="CR4961" s="33"/>
      <c r="CS4961" s="33"/>
      <c r="CT4961" s="33"/>
      <c r="CU4961" s="33"/>
      <c r="CV4961" s="33"/>
      <c r="CW4961" s="33"/>
      <c r="CX4961" s="33"/>
      <c r="CY4961" s="33"/>
      <c r="CZ4961" s="33"/>
      <c r="DA4961" s="33"/>
      <c r="DB4961" s="33"/>
      <c r="DC4961" s="33"/>
      <c r="DD4961" s="33"/>
      <c r="DE4961" s="33"/>
      <c r="DF4961" s="33"/>
      <c r="DG4961" s="33"/>
      <c r="DH4961" s="33"/>
      <c r="DI4961" s="33"/>
      <c r="DJ4961" s="33"/>
      <c r="DK4961" s="33"/>
      <c r="DL4961" s="33"/>
      <c r="DM4961" s="33"/>
      <c r="DN4961" s="33"/>
      <c r="DO4961" s="33"/>
      <c r="DP4961" s="33"/>
      <c r="DQ4961" s="33"/>
      <c r="DR4961" s="33"/>
      <c r="DS4961" s="33"/>
      <c r="DT4961" s="33"/>
      <c r="DU4961" s="33"/>
      <c r="DV4961" s="33"/>
      <c r="DW4961" s="33"/>
      <c r="DX4961" s="33"/>
      <c r="DY4961" s="33"/>
      <c r="DZ4961" s="33"/>
      <c r="EA4961" s="33"/>
      <c r="EB4961" s="33"/>
      <c r="EC4961" s="33"/>
      <c r="ED4961" s="33"/>
      <c r="EE4961" s="33"/>
      <c r="EF4961" s="33"/>
      <c r="EG4961" s="33"/>
      <c r="EH4961" s="33"/>
      <c r="EI4961" s="33"/>
      <c r="EJ4961" s="33"/>
      <c r="EK4961" s="33"/>
      <c r="EL4961" s="33"/>
      <c r="EM4961" s="33"/>
      <c r="EN4961" s="33"/>
      <c r="EO4961" s="33"/>
      <c r="EP4961" s="33"/>
      <c r="EQ4961" s="33"/>
      <c r="ER4961" s="33"/>
      <c r="ES4961" s="33"/>
      <c r="ET4961" s="33"/>
      <c r="EU4961" s="33"/>
      <c r="EV4961" s="33"/>
      <c r="EW4961" s="33"/>
      <c r="EX4961" s="33"/>
      <c r="EY4961" s="33"/>
      <c r="EZ4961" s="33"/>
      <c r="FA4961" s="33"/>
      <c r="FB4961" s="33"/>
      <c r="FC4961" s="33"/>
      <c r="FD4961" s="33"/>
      <c r="FE4961" s="33"/>
      <c r="FF4961" s="33"/>
      <c r="FG4961" s="33"/>
      <c r="FH4961" s="33"/>
      <c r="FI4961" s="33"/>
      <c r="FJ4961" s="33"/>
      <c r="FK4961" s="33"/>
      <c r="FL4961" s="33"/>
      <c r="FM4961" s="33"/>
      <c r="FN4961" s="33"/>
      <c r="FO4961" s="33"/>
      <c r="FP4961" s="33"/>
      <c r="FQ4961" s="33"/>
      <c r="FR4961" s="33"/>
      <c r="FS4961" s="33"/>
      <c r="FT4961" s="33"/>
      <c r="FU4961" s="33"/>
      <c r="FV4961" s="33"/>
      <c r="FW4961" s="33"/>
      <c r="FX4961" s="33"/>
      <c r="FY4961" s="33"/>
      <c r="FZ4961" s="33"/>
      <c r="GA4961" s="33"/>
      <c r="GB4961" s="33"/>
      <c r="GC4961" s="33"/>
      <c r="GD4961" s="33"/>
      <c r="GE4961" s="33"/>
      <c r="GF4961" s="33"/>
      <c r="GG4961" s="33"/>
      <c r="GH4961" s="33"/>
      <c r="GI4961" s="33"/>
      <c r="GJ4961" s="33"/>
      <c r="GK4961" s="33"/>
      <c r="GL4961" s="33"/>
      <c r="GM4961" s="33"/>
      <c r="GN4961" s="33"/>
      <c r="GO4961" s="33"/>
      <c r="GP4961" s="33"/>
      <c r="GQ4961" s="33"/>
      <c r="GR4961" s="33"/>
      <c r="GS4961" s="33"/>
      <c r="GT4961" s="33"/>
      <c r="GU4961" s="33"/>
      <c r="GV4961" s="33"/>
      <c r="GW4961" s="33"/>
      <c r="GX4961" s="33"/>
      <c r="GY4961" s="33"/>
      <c r="GZ4961" s="33"/>
      <c r="HA4961" s="33"/>
      <c r="HB4961" s="33"/>
      <c r="HC4961" s="33"/>
      <c r="HD4961" s="33"/>
      <c r="HE4961" s="33"/>
      <c r="HF4961" s="33"/>
      <c r="HG4961" s="33"/>
      <c r="HH4961" s="33"/>
      <c r="HI4961" s="33"/>
      <c r="HJ4961" s="33"/>
      <c r="HK4961" s="33"/>
      <c r="HL4961" s="33"/>
      <c r="HM4961" s="33"/>
      <c r="HN4961" s="33"/>
      <c r="HO4961" s="33"/>
      <c r="HP4961" s="33"/>
      <c r="HQ4961" s="33"/>
      <c r="HR4961" s="33"/>
      <c r="HS4961" s="33"/>
      <c r="HT4961" s="33"/>
      <c r="HU4961" s="33"/>
      <c r="HV4961" s="33"/>
      <c r="HW4961" s="33"/>
      <c r="HX4961" s="33"/>
      <c r="HY4961" s="33"/>
      <c r="HZ4961" s="33"/>
      <c r="IA4961" s="33"/>
      <c r="IB4961" s="33"/>
      <c r="IC4961" s="33"/>
      <c r="ID4961" s="33"/>
      <c r="IE4961" s="33"/>
      <c r="IF4961" s="33"/>
      <c r="IG4961" s="33"/>
      <c r="IH4961" s="33"/>
      <c r="II4961" s="33"/>
      <c r="IJ4961" s="33"/>
      <c r="IK4961" s="33"/>
      <c r="IL4961" s="33"/>
      <c r="IM4961" s="33"/>
      <c r="IN4961" s="33"/>
      <c r="IO4961" s="33"/>
      <c r="IP4961" s="33"/>
      <c r="IQ4961" s="33"/>
      <c r="IR4961" s="33"/>
      <c r="IS4961" s="33"/>
      <c r="IT4961" s="33"/>
      <c r="IU4961" s="33"/>
      <c r="IV4961" s="33"/>
    </row>
    <row r="4962" spans="1:256" s="19" customFormat="1" ht="16.5">
      <c r="A4962" s="20">
        <v>4960</v>
      </c>
      <c r="B4962" s="18" t="s">
        <v>11527</v>
      </c>
      <c r="C4962" s="18" t="s">
        <v>11515</v>
      </c>
      <c r="D4962" s="18" t="s">
        <v>3553</v>
      </c>
      <c r="E4962" s="18" t="s">
        <v>1699</v>
      </c>
      <c r="F4962" s="7" t="s">
        <v>11528</v>
      </c>
      <c r="G4962" s="18">
        <v>2</v>
      </c>
      <c r="H4962" s="18">
        <v>199</v>
      </c>
      <c r="I4962" s="21">
        <f t="shared" si="224"/>
        <v>398</v>
      </c>
      <c r="J4962" s="18"/>
      <c r="K4962" s="18"/>
      <c r="L4962" s="18">
        <f t="shared" si="223"/>
        <v>2</v>
      </c>
      <c r="M4962" s="33"/>
      <c r="N4962" s="33"/>
      <c r="O4962" s="33"/>
      <c r="P4962" s="33"/>
      <c r="Q4962" s="33"/>
      <c r="R4962" s="33"/>
      <c r="S4962" s="33"/>
      <c r="T4962" s="33"/>
      <c r="U4962" s="33"/>
      <c r="V4962" s="33"/>
      <c r="W4962" s="33"/>
      <c r="X4962" s="33"/>
      <c r="Y4962" s="33"/>
      <c r="Z4962" s="33"/>
      <c r="AA4962" s="33"/>
      <c r="AB4962" s="33"/>
      <c r="AC4962" s="33"/>
      <c r="AD4962" s="33"/>
      <c r="AE4962" s="33"/>
      <c r="AF4962" s="33"/>
      <c r="AG4962" s="33"/>
      <c r="AH4962" s="33"/>
      <c r="AI4962" s="33"/>
      <c r="AJ4962" s="33"/>
      <c r="AK4962" s="33"/>
      <c r="AL4962" s="33"/>
      <c r="AM4962" s="33"/>
      <c r="AN4962" s="33"/>
      <c r="AO4962" s="33"/>
      <c r="AP4962" s="33"/>
      <c r="AQ4962" s="33"/>
      <c r="AR4962" s="33"/>
      <c r="AS4962" s="33"/>
      <c r="AT4962" s="33"/>
      <c r="AU4962" s="33"/>
      <c r="AV4962" s="33"/>
      <c r="AW4962" s="33"/>
      <c r="AX4962" s="33"/>
      <c r="AY4962" s="33"/>
      <c r="AZ4962" s="33"/>
      <c r="BA4962" s="33"/>
      <c r="BB4962" s="33"/>
      <c r="BC4962" s="33"/>
      <c r="BD4962" s="33"/>
      <c r="BE4962" s="33"/>
      <c r="BF4962" s="33"/>
      <c r="BG4962" s="33"/>
      <c r="BH4962" s="33"/>
      <c r="BI4962" s="33"/>
      <c r="BJ4962" s="33"/>
      <c r="BK4962" s="33"/>
      <c r="BL4962" s="33"/>
      <c r="BM4962" s="33"/>
      <c r="BN4962" s="33"/>
      <c r="BO4962" s="33"/>
      <c r="BP4962" s="33"/>
      <c r="BQ4962" s="33"/>
      <c r="BR4962" s="33"/>
      <c r="BS4962" s="33"/>
      <c r="BT4962" s="33"/>
      <c r="BU4962" s="33"/>
      <c r="BV4962" s="33"/>
      <c r="BW4962" s="33"/>
      <c r="BX4962" s="33"/>
      <c r="BY4962" s="33"/>
      <c r="BZ4962" s="33"/>
      <c r="CA4962" s="33"/>
      <c r="CB4962" s="33"/>
      <c r="CC4962" s="33"/>
      <c r="CD4962" s="33"/>
      <c r="CE4962" s="33"/>
      <c r="CF4962" s="33"/>
      <c r="CG4962" s="33"/>
      <c r="CH4962" s="33"/>
      <c r="CI4962" s="33"/>
      <c r="CJ4962" s="33"/>
      <c r="CK4962" s="33"/>
      <c r="CL4962" s="33"/>
      <c r="CM4962" s="33"/>
      <c r="CN4962" s="33"/>
      <c r="CO4962" s="33"/>
      <c r="CP4962" s="33"/>
      <c r="CQ4962" s="33"/>
      <c r="CR4962" s="33"/>
      <c r="CS4962" s="33"/>
      <c r="CT4962" s="33"/>
      <c r="CU4962" s="33"/>
      <c r="CV4962" s="33"/>
      <c r="CW4962" s="33"/>
      <c r="CX4962" s="33"/>
      <c r="CY4962" s="33"/>
      <c r="CZ4962" s="33"/>
      <c r="DA4962" s="33"/>
      <c r="DB4962" s="33"/>
      <c r="DC4962" s="33"/>
      <c r="DD4962" s="33"/>
      <c r="DE4962" s="33"/>
      <c r="DF4962" s="33"/>
      <c r="DG4962" s="33"/>
      <c r="DH4962" s="33"/>
      <c r="DI4962" s="33"/>
      <c r="DJ4962" s="33"/>
      <c r="DK4962" s="33"/>
      <c r="DL4962" s="33"/>
      <c r="DM4962" s="33"/>
      <c r="DN4962" s="33"/>
      <c r="DO4962" s="33"/>
      <c r="DP4962" s="33"/>
      <c r="DQ4962" s="33"/>
      <c r="DR4962" s="33"/>
      <c r="DS4962" s="33"/>
      <c r="DT4962" s="33"/>
      <c r="DU4962" s="33"/>
      <c r="DV4962" s="33"/>
      <c r="DW4962" s="33"/>
      <c r="DX4962" s="33"/>
      <c r="DY4962" s="33"/>
      <c r="DZ4962" s="33"/>
      <c r="EA4962" s="33"/>
      <c r="EB4962" s="33"/>
      <c r="EC4962" s="33"/>
      <c r="ED4962" s="33"/>
      <c r="EE4962" s="33"/>
      <c r="EF4962" s="33"/>
      <c r="EG4962" s="33"/>
      <c r="EH4962" s="33"/>
      <c r="EI4962" s="33"/>
      <c r="EJ4962" s="33"/>
      <c r="EK4962" s="33"/>
      <c r="EL4962" s="33"/>
      <c r="EM4962" s="33"/>
      <c r="EN4962" s="33"/>
      <c r="EO4962" s="33"/>
      <c r="EP4962" s="33"/>
      <c r="EQ4962" s="33"/>
      <c r="ER4962" s="33"/>
      <c r="ES4962" s="33"/>
      <c r="ET4962" s="33"/>
      <c r="EU4962" s="33"/>
      <c r="EV4962" s="33"/>
      <c r="EW4962" s="33"/>
      <c r="EX4962" s="33"/>
      <c r="EY4962" s="33"/>
      <c r="EZ4962" s="33"/>
      <c r="FA4962" s="33"/>
      <c r="FB4962" s="33"/>
      <c r="FC4962" s="33"/>
      <c r="FD4962" s="33"/>
      <c r="FE4962" s="33"/>
      <c r="FF4962" s="33"/>
      <c r="FG4962" s="33"/>
      <c r="FH4962" s="33"/>
      <c r="FI4962" s="33"/>
      <c r="FJ4962" s="33"/>
      <c r="FK4962" s="33"/>
      <c r="FL4962" s="33"/>
      <c r="FM4962" s="33"/>
      <c r="FN4962" s="33"/>
      <c r="FO4962" s="33"/>
      <c r="FP4962" s="33"/>
      <c r="FQ4962" s="33"/>
      <c r="FR4962" s="33"/>
      <c r="FS4962" s="33"/>
      <c r="FT4962" s="33"/>
      <c r="FU4962" s="33"/>
      <c r="FV4962" s="33"/>
      <c r="FW4962" s="33"/>
      <c r="FX4962" s="33"/>
      <c r="FY4962" s="33"/>
      <c r="FZ4962" s="33"/>
      <c r="GA4962" s="33"/>
      <c r="GB4962" s="33"/>
      <c r="GC4962" s="33"/>
      <c r="GD4962" s="33"/>
      <c r="GE4962" s="33"/>
      <c r="GF4962" s="33"/>
      <c r="GG4962" s="33"/>
      <c r="GH4962" s="33"/>
      <c r="GI4962" s="33"/>
      <c r="GJ4962" s="33"/>
      <c r="GK4962" s="33"/>
      <c r="GL4962" s="33"/>
      <c r="GM4962" s="33"/>
      <c r="GN4962" s="33"/>
      <c r="GO4962" s="33"/>
      <c r="GP4962" s="33"/>
      <c r="GQ4962" s="33"/>
      <c r="GR4962" s="33"/>
      <c r="GS4962" s="33"/>
      <c r="GT4962" s="33"/>
      <c r="GU4962" s="33"/>
      <c r="GV4962" s="33"/>
      <c r="GW4962" s="33"/>
      <c r="GX4962" s="33"/>
      <c r="GY4962" s="33"/>
      <c r="GZ4962" s="33"/>
      <c r="HA4962" s="33"/>
      <c r="HB4962" s="33"/>
      <c r="HC4962" s="33"/>
      <c r="HD4962" s="33"/>
      <c r="HE4962" s="33"/>
      <c r="HF4962" s="33"/>
      <c r="HG4962" s="33"/>
      <c r="HH4962" s="33"/>
      <c r="HI4962" s="33"/>
      <c r="HJ4962" s="33"/>
      <c r="HK4962" s="33"/>
      <c r="HL4962" s="33"/>
      <c r="HM4962" s="33"/>
      <c r="HN4962" s="33"/>
      <c r="HO4962" s="33"/>
      <c r="HP4962" s="33"/>
      <c r="HQ4962" s="33"/>
      <c r="HR4962" s="33"/>
      <c r="HS4962" s="33"/>
      <c r="HT4962" s="33"/>
      <c r="HU4962" s="33"/>
      <c r="HV4962" s="33"/>
      <c r="HW4962" s="33"/>
      <c r="HX4962" s="33"/>
      <c r="HY4962" s="33"/>
      <c r="HZ4962" s="33"/>
      <c r="IA4962" s="33"/>
      <c r="IB4962" s="33"/>
      <c r="IC4962" s="33"/>
      <c r="ID4962" s="33"/>
      <c r="IE4962" s="33"/>
      <c r="IF4962" s="33"/>
      <c r="IG4962" s="33"/>
      <c r="IH4962" s="33"/>
      <c r="II4962" s="33"/>
      <c r="IJ4962" s="33"/>
      <c r="IK4962" s="33"/>
      <c r="IL4962" s="33"/>
      <c r="IM4962" s="33"/>
      <c r="IN4962" s="33"/>
      <c r="IO4962" s="33"/>
      <c r="IP4962" s="33"/>
      <c r="IQ4962" s="33"/>
      <c r="IR4962" s="33"/>
      <c r="IS4962" s="33"/>
      <c r="IT4962" s="33"/>
      <c r="IU4962" s="33"/>
      <c r="IV4962" s="33"/>
    </row>
    <row r="4963" spans="1:256" s="19" customFormat="1" ht="16.5">
      <c r="A4963" s="20">
        <v>4961</v>
      </c>
      <c r="B4963" s="18" t="s">
        <v>11529</v>
      </c>
      <c r="C4963" s="18" t="s">
        <v>11515</v>
      </c>
      <c r="D4963" s="18" t="s">
        <v>3553</v>
      </c>
      <c r="E4963" s="18" t="s">
        <v>1699</v>
      </c>
      <c r="F4963" s="7" t="s">
        <v>1649</v>
      </c>
      <c r="G4963" s="18">
        <v>2</v>
      </c>
      <c r="H4963" s="18">
        <v>240</v>
      </c>
      <c r="I4963" s="21">
        <f t="shared" si="224"/>
        <v>480</v>
      </c>
      <c r="J4963" s="18"/>
      <c r="K4963" s="18"/>
      <c r="L4963" s="18">
        <f t="shared" si="223"/>
        <v>2</v>
      </c>
      <c r="M4963" s="33"/>
      <c r="N4963" s="33"/>
      <c r="O4963" s="33"/>
      <c r="P4963" s="33"/>
      <c r="Q4963" s="33"/>
      <c r="R4963" s="33"/>
      <c r="S4963" s="33"/>
      <c r="T4963" s="33"/>
      <c r="U4963" s="33"/>
      <c r="V4963" s="33"/>
      <c r="W4963" s="33"/>
      <c r="X4963" s="33"/>
      <c r="Y4963" s="33"/>
      <c r="Z4963" s="33"/>
      <c r="AA4963" s="33"/>
      <c r="AB4963" s="33"/>
      <c r="AC4963" s="33"/>
      <c r="AD4963" s="33"/>
      <c r="AE4963" s="33"/>
      <c r="AF4963" s="33"/>
      <c r="AG4963" s="33"/>
      <c r="AH4963" s="33"/>
      <c r="AI4963" s="33"/>
      <c r="AJ4963" s="33"/>
      <c r="AK4963" s="33"/>
      <c r="AL4963" s="33"/>
      <c r="AM4963" s="33"/>
      <c r="AN4963" s="33"/>
      <c r="AO4963" s="33"/>
      <c r="AP4963" s="33"/>
      <c r="AQ4963" s="33"/>
      <c r="AR4963" s="33"/>
      <c r="AS4963" s="33"/>
      <c r="AT4963" s="33"/>
      <c r="AU4963" s="33"/>
      <c r="AV4963" s="33"/>
      <c r="AW4963" s="33"/>
      <c r="AX4963" s="33"/>
      <c r="AY4963" s="33"/>
      <c r="AZ4963" s="33"/>
      <c r="BA4963" s="33"/>
      <c r="BB4963" s="33"/>
      <c r="BC4963" s="33"/>
      <c r="BD4963" s="33"/>
      <c r="BE4963" s="33"/>
      <c r="BF4963" s="33"/>
      <c r="BG4963" s="33"/>
      <c r="BH4963" s="33"/>
      <c r="BI4963" s="33"/>
      <c r="BJ4963" s="33"/>
      <c r="BK4963" s="33"/>
      <c r="BL4963" s="33"/>
      <c r="BM4963" s="33"/>
      <c r="BN4963" s="33"/>
      <c r="BO4963" s="33"/>
      <c r="BP4963" s="33"/>
      <c r="BQ4963" s="33"/>
      <c r="BR4963" s="33"/>
      <c r="BS4963" s="33"/>
      <c r="BT4963" s="33"/>
      <c r="BU4963" s="33"/>
      <c r="BV4963" s="33"/>
      <c r="BW4963" s="33"/>
      <c r="BX4963" s="33"/>
      <c r="BY4963" s="33"/>
      <c r="BZ4963" s="33"/>
      <c r="CA4963" s="33"/>
      <c r="CB4963" s="33"/>
      <c r="CC4963" s="33"/>
      <c r="CD4963" s="33"/>
      <c r="CE4963" s="33"/>
      <c r="CF4963" s="33"/>
      <c r="CG4963" s="33"/>
      <c r="CH4963" s="33"/>
      <c r="CI4963" s="33"/>
      <c r="CJ4963" s="33"/>
      <c r="CK4963" s="33"/>
      <c r="CL4963" s="33"/>
      <c r="CM4963" s="33"/>
      <c r="CN4963" s="33"/>
      <c r="CO4963" s="33"/>
      <c r="CP4963" s="33"/>
      <c r="CQ4963" s="33"/>
      <c r="CR4963" s="33"/>
      <c r="CS4963" s="33"/>
      <c r="CT4963" s="33"/>
      <c r="CU4963" s="33"/>
      <c r="CV4963" s="33"/>
      <c r="CW4963" s="33"/>
      <c r="CX4963" s="33"/>
      <c r="CY4963" s="33"/>
      <c r="CZ4963" s="33"/>
      <c r="DA4963" s="33"/>
      <c r="DB4963" s="33"/>
      <c r="DC4963" s="33"/>
      <c r="DD4963" s="33"/>
      <c r="DE4963" s="33"/>
      <c r="DF4963" s="33"/>
      <c r="DG4963" s="33"/>
      <c r="DH4963" s="33"/>
      <c r="DI4963" s="33"/>
      <c r="DJ4963" s="33"/>
      <c r="DK4963" s="33"/>
      <c r="DL4963" s="33"/>
      <c r="DM4963" s="33"/>
      <c r="DN4963" s="33"/>
      <c r="DO4963" s="33"/>
      <c r="DP4963" s="33"/>
      <c r="DQ4963" s="33"/>
      <c r="DR4963" s="33"/>
      <c r="DS4963" s="33"/>
      <c r="DT4963" s="33"/>
      <c r="DU4963" s="33"/>
      <c r="DV4963" s="33"/>
      <c r="DW4963" s="33"/>
      <c r="DX4963" s="33"/>
      <c r="DY4963" s="33"/>
      <c r="DZ4963" s="33"/>
      <c r="EA4963" s="33"/>
      <c r="EB4963" s="33"/>
      <c r="EC4963" s="33"/>
      <c r="ED4963" s="33"/>
      <c r="EE4963" s="33"/>
      <c r="EF4963" s="33"/>
      <c r="EG4963" s="33"/>
      <c r="EH4963" s="33"/>
      <c r="EI4963" s="33"/>
      <c r="EJ4963" s="33"/>
      <c r="EK4963" s="33"/>
      <c r="EL4963" s="33"/>
      <c r="EM4963" s="33"/>
      <c r="EN4963" s="33"/>
      <c r="EO4963" s="33"/>
      <c r="EP4963" s="33"/>
      <c r="EQ4963" s="33"/>
      <c r="ER4963" s="33"/>
      <c r="ES4963" s="33"/>
      <c r="ET4963" s="33"/>
      <c r="EU4963" s="33"/>
      <c r="EV4963" s="33"/>
      <c r="EW4963" s="33"/>
      <c r="EX4963" s="33"/>
      <c r="EY4963" s="33"/>
      <c r="EZ4963" s="33"/>
      <c r="FA4963" s="33"/>
      <c r="FB4963" s="33"/>
      <c r="FC4963" s="33"/>
      <c r="FD4963" s="33"/>
      <c r="FE4963" s="33"/>
      <c r="FF4963" s="33"/>
      <c r="FG4963" s="33"/>
      <c r="FH4963" s="33"/>
      <c r="FI4963" s="33"/>
      <c r="FJ4963" s="33"/>
      <c r="FK4963" s="33"/>
      <c r="FL4963" s="33"/>
      <c r="FM4963" s="33"/>
      <c r="FN4963" s="33"/>
      <c r="FO4963" s="33"/>
      <c r="FP4963" s="33"/>
      <c r="FQ4963" s="33"/>
      <c r="FR4963" s="33"/>
      <c r="FS4963" s="33"/>
      <c r="FT4963" s="33"/>
      <c r="FU4963" s="33"/>
      <c r="FV4963" s="33"/>
      <c r="FW4963" s="33"/>
      <c r="FX4963" s="33"/>
      <c r="FY4963" s="33"/>
      <c r="FZ4963" s="33"/>
      <c r="GA4963" s="33"/>
      <c r="GB4963" s="33"/>
      <c r="GC4963" s="33"/>
      <c r="GD4963" s="33"/>
      <c r="GE4963" s="33"/>
      <c r="GF4963" s="33"/>
      <c r="GG4963" s="33"/>
      <c r="GH4963" s="33"/>
      <c r="GI4963" s="33"/>
      <c r="GJ4963" s="33"/>
      <c r="GK4963" s="33"/>
      <c r="GL4963" s="33"/>
      <c r="GM4963" s="33"/>
      <c r="GN4963" s="33"/>
      <c r="GO4963" s="33"/>
      <c r="GP4963" s="33"/>
      <c r="GQ4963" s="33"/>
      <c r="GR4963" s="33"/>
      <c r="GS4963" s="33"/>
      <c r="GT4963" s="33"/>
      <c r="GU4963" s="33"/>
      <c r="GV4963" s="33"/>
      <c r="GW4963" s="33"/>
      <c r="GX4963" s="33"/>
      <c r="GY4963" s="33"/>
      <c r="GZ4963" s="33"/>
      <c r="HA4963" s="33"/>
      <c r="HB4963" s="33"/>
      <c r="HC4963" s="33"/>
      <c r="HD4963" s="33"/>
      <c r="HE4963" s="33"/>
      <c r="HF4963" s="33"/>
      <c r="HG4963" s="33"/>
      <c r="HH4963" s="33"/>
      <c r="HI4963" s="33"/>
      <c r="HJ4963" s="33"/>
      <c r="HK4963" s="33"/>
      <c r="HL4963" s="33"/>
      <c r="HM4963" s="33"/>
      <c r="HN4963" s="33"/>
      <c r="HO4963" s="33"/>
      <c r="HP4963" s="33"/>
      <c r="HQ4963" s="33"/>
      <c r="HR4963" s="33"/>
      <c r="HS4963" s="33"/>
      <c r="HT4963" s="33"/>
      <c r="HU4963" s="33"/>
      <c r="HV4963" s="33"/>
      <c r="HW4963" s="33"/>
      <c r="HX4963" s="33"/>
      <c r="HY4963" s="33"/>
      <c r="HZ4963" s="33"/>
      <c r="IA4963" s="33"/>
      <c r="IB4963" s="33"/>
      <c r="IC4963" s="33"/>
      <c r="ID4963" s="33"/>
      <c r="IE4963" s="33"/>
      <c r="IF4963" s="33"/>
      <c r="IG4963" s="33"/>
      <c r="IH4963" s="33"/>
      <c r="II4963" s="33"/>
      <c r="IJ4963" s="33"/>
      <c r="IK4963" s="33"/>
      <c r="IL4963" s="33"/>
      <c r="IM4963" s="33"/>
      <c r="IN4963" s="33"/>
      <c r="IO4963" s="33"/>
      <c r="IP4963" s="33"/>
      <c r="IQ4963" s="33"/>
      <c r="IR4963" s="33"/>
      <c r="IS4963" s="33"/>
      <c r="IT4963" s="33"/>
      <c r="IU4963" s="33"/>
      <c r="IV4963" s="33"/>
    </row>
    <row r="4964" spans="1:256" s="19" customFormat="1" ht="16.5">
      <c r="A4964" s="20">
        <v>4962</v>
      </c>
      <c r="B4964" s="18" t="s">
        <v>11530</v>
      </c>
      <c r="C4964" s="18" t="s">
        <v>11531</v>
      </c>
      <c r="D4964" s="18" t="s">
        <v>6513</v>
      </c>
      <c r="E4964" s="18" t="s">
        <v>1699</v>
      </c>
      <c r="F4964" s="7" t="s">
        <v>11532</v>
      </c>
      <c r="G4964" s="18">
        <v>2</v>
      </c>
      <c r="H4964" s="18">
        <v>280</v>
      </c>
      <c r="I4964" s="21">
        <f t="shared" si="224"/>
        <v>560</v>
      </c>
      <c r="J4964" s="18"/>
      <c r="K4964" s="18"/>
      <c r="L4964" s="18">
        <f t="shared" si="223"/>
        <v>2</v>
      </c>
      <c r="M4964" s="33"/>
      <c r="N4964" s="33"/>
      <c r="O4964" s="33"/>
      <c r="P4964" s="33"/>
      <c r="Q4964" s="33"/>
      <c r="R4964" s="33"/>
      <c r="S4964" s="33"/>
      <c r="T4964" s="33"/>
      <c r="U4964" s="33"/>
      <c r="V4964" s="33"/>
      <c r="W4964" s="33"/>
      <c r="X4964" s="33"/>
      <c r="Y4964" s="33"/>
      <c r="Z4964" s="33"/>
      <c r="AA4964" s="33"/>
      <c r="AB4964" s="33"/>
      <c r="AC4964" s="33"/>
      <c r="AD4964" s="33"/>
      <c r="AE4964" s="33"/>
      <c r="AF4964" s="33"/>
      <c r="AG4964" s="33"/>
      <c r="AH4964" s="33"/>
      <c r="AI4964" s="33"/>
      <c r="AJ4964" s="33"/>
      <c r="AK4964" s="33"/>
      <c r="AL4964" s="33"/>
      <c r="AM4964" s="33"/>
      <c r="AN4964" s="33"/>
      <c r="AO4964" s="33"/>
      <c r="AP4964" s="33"/>
      <c r="AQ4964" s="33"/>
      <c r="AR4964" s="33"/>
      <c r="AS4964" s="33"/>
      <c r="AT4964" s="33"/>
      <c r="AU4964" s="33"/>
      <c r="AV4964" s="33"/>
      <c r="AW4964" s="33"/>
      <c r="AX4964" s="33"/>
      <c r="AY4964" s="33"/>
      <c r="AZ4964" s="33"/>
      <c r="BA4964" s="33"/>
      <c r="BB4964" s="33"/>
      <c r="BC4964" s="33"/>
      <c r="BD4964" s="33"/>
      <c r="BE4964" s="33"/>
      <c r="BF4964" s="33"/>
      <c r="BG4964" s="33"/>
      <c r="BH4964" s="33"/>
      <c r="BI4964" s="33"/>
      <c r="BJ4964" s="33"/>
      <c r="BK4964" s="33"/>
      <c r="BL4964" s="33"/>
      <c r="BM4964" s="33"/>
      <c r="BN4964" s="33"/>
      <c r="BO4964" s="33"/>
      <c r="BP4964" s="33"/>
      <c r="BQ4964" s="33"/>
      <c r="BR4964" s="33"/>
      <c r="BS4964" s="33"/>
      <c r="BT4964" s="33"/>
      <c r="BU4964" s="33"/>
      <c r="BV4964" s="33"/>
      <c r="BW4964" s="33"/>
      <c r="BX4964" s="33"/>
      <c r="BY4964" s="33"/>
      <c r="BZ4964" s="33"/>
      <c r="CA4964" s="33"/>
      <c r="CB4964" s="33"/>
      <c r="CC4964" s="33"/>
      <c r="CD4964" s="33"/>
      <c r="CE4964" s="33"/>
      <c r="CF4964" s="33"/>
      <c r="CG4964" s="33"/>
      <c r="CH4964" s="33"/>
      <c r="CI4964" s="33"/>
      <c r="CJ4964" s="33"/>
      <c r="CK4964" s="33"/>
      <c r="CL4964" s="33"/>
      <c r="CM4964" s="33"/>
      <c r="CN4964" s="33"/>
      <c r="CO4964" s="33"/>
      <c r="CP4964" s="33"/>
      <c r="CQ4964" s="33"/>
      <c r="CR4964" s="33"/>
      <c r="CS4964" s="33"/>
      <c r="CT4964" s="33"/>
      <c r="CU4964" s="33"/>
      <c r="CV4964" s="33"/>
      <c r="CW4964" s="33"/>
      <c r="CX4964" s="33"/>
      <c r="CY4964" s="33"/>
      <c r="CZ4964" s="33"/>
      <c r="DA4964" s="33"/>
      <c r="DB4964" s="33"/>
      <c r="DC4964" s="33"/>
      <c r="DD4964" s="33"/>
      <c r="DE4964" s="33"/>
      <c r="DF4964" s="33"/>
      <c r="DG4964" s="33"/>
      <c r="DH4964" s="33"/>
      <c r="DI4964" s="33"/>
      <c r="DJ4964" s="33"/>
      <c r="DK4964" s="33"/>
      <c r="DL4964" s="33"/>
      <c r="DM4964" s="33"/>
      <c r="DN4964" s="33"/>
      <c r="DO4964" s="33"/>
      <c r="DP4964" s="33"/>
      <c r="DQ4964" s="33"/>
      <c r="DR4964" s="33"/>
      <c r="DS4964" s="33"/>
      <c r="DT4964" s="33"/>
      <c r="DU4964" s="33"/>
      <c r="DV4964" s="33"/>
      <c r="DW4964" s="33"/>
      <c r="DX4964" s="33"/>
      <c r="DY4964" s="33"/>
      <c r="DZ4964" s="33"/>
      <c r="EA4964" s="33"/>
      <c r="EB4964" s="33"/>
      <c r="EC4964" s="33"/>
      <c r="ED4964" s="33"/>
      <c r="EE4964" s="33"/>
      <c r="EF4964" s="33"/>
      <c r="EG4964" s="33"/>
      <c r="EH4964" s="33"/>
      <c r="EI4964" s="33"/>
      <c r="EJ4964" s="33"/>
      <c r="EK4964" s="33"/>
      <c r="EL4964" s="33"/>
      <c r="EM4964" s="33"/>
      <c r="EN4964" s="33"/>
      <c r="EO4964" s="33"/>
      <c r="EP4964" s="33"/>
      <c r="EQ4964" s="33"/>
      <c r="ER4964" s="33"/>
      <c r="ES4964" s="33"/>
      <c r="ET4964" s="33"/>
      <c r="EU4964" s="33"/>
      <c r="EV4964" s="33"/>
      <c r="EW4964" s="33"/>
      <c r="EX4964" s="33"/>
      <c r="EY4964" s="33"/>
      <c r="EZ4964" s="33"/>
      <c r="FA4964" s="33"/>
      <c r="FB4964" s="33"/>
      <c r="FC4964" s="33"/>
      <c r="FD4964" s="33"/>
      <c r="FE4964" s="33"/>
      <c r="FF4964" s="33"/>
      <c r="FG4964" s="33"/>
      <c r="FH4964" s="33"/>
      <c r="FI4964" s="33"/>
      <c r="FJ4964" s="33"/>
      <c r="FK4964" s="33"/>
      <c r="FL4964" s="33"/>
      <c r="FM4964" s="33"/>
      <c r="FN4964" s="33"/>
      <c r="FO4964" s="33"/>
      <c r="FP4964" s="33"/>
      <c r="FQ4964" s="33"/>
      <c r="FR4964" s="33"/>
      <c r="FS4964" s="33"/>
      <c r="FT4964" s="33"/>
      <c r="FU4964" s="33"/>
      <c r="FV4964" s="33"/>
      <c r="FW4964" s="33"/>
      <c r="FX4964" s="33"/>
      <c r="FY4964" s="33"/>
      <c r="FZ4964" s="33"/>
      <c r="GA4964" s="33"/>
      <c r="GB4964" s="33"/>
      <c r="GC4964" s="33"/>
      <c r="GD4964" s="33"/>
      <c r="GE4964" s="33"/>
      <c r="GF4964" s="33"/>
      <c r="GG4964" s="33"/>
      <c r="GH4964" s="33"/>
      <c r="GI4964" s="33"/>
      <c r="GJ4964" s="33"/>
      <c r="GK4964" s="33"/>
      <c r="GL4964" s="33"/>
      <c r="GM4964" s="33"/>
      <c r="GN4964" s="33"/>
      <c r="GO4964" s="33"/>
      <c r="GP4964" s="33"/>
      <c r="GQ4964" s="33"/>
      <c r="GR4964" s="33"/>
      <c r="GS4964" s="33"/>
      <c r="GT4964" s="33"/>
      <c r="GU4964" s="33"/>
      <c r="GV4964" s="33"/>
      <c r="GW4964" s="33"/>
      <c r="GX4964" s="33"/>
      <c r="GY4964" s="33"/>
      <c r="GZ4964" s="33"/>
      <c r="HA4964" s="33"/>
      <c r="HB4964" s="33"/>
      <c r="HC4964" s="33"/>
      <c r="HD4964" s="33"/>
      <c r="HE4964" s="33"/>
      <c r="HF4964" s="33"/>
      <c r="HG4964" s="33"/>
      <c r="HH4964" s="33"/>
      <c r="HI4964" s="33"/>
      <c r="HJ4964" s="33"/>
      <c r="HK4964" s="33"/>
      <c r="HL4964" s="33"/>
      <c r="HM4964" s="33"/>
      <c r="HN4964" s="33"/>
      <c r="HO4964" s="33"/>
      <c r="HP4964" s="33"/>
      <c r="HQ4964" s="33"/>
      <c r="HR4964" s="33"/>
      <c r="HS4964" s="33"/>
      <c r="HT4964" s="33"/>
      <c r="HU4964" s="33"/>
      <c r="HV4964" s="33"/>
      <c r="HW4964" s="33"/>
      <c r="HX4964" s="33"/>
      <c r="HY4964" s="33"/>
      <c r="HZ4964" s="33"/>
      <c r="IA4964" s="33"/>
      <c r="IB4964" s="33"/>
      <c r="IC4964" s="33"/>
      <c r="ID4964" s="33"/>
      <c r="IE4964" s="33"/>
      <c r="IF4964" s="33"/>
      <c r="IG4964" s="33"/>
      <c r="IH4964" s="33"/>
      <c r="II4964" s="33"/>
      <c r="IJ4964" s="33"/>
      <c r="IK4964" s="33"/>
      <c r="IL4964" s="33"/>
      <c r="IM4964" s="33"/>
      <c r="IN4964" s="33"/>
      <c r="IO4964" s="33"/>
      <c r="IP4964" s="33"/>
      <c r="IQ4964" s="33"/>
      <c r="IR4964" s="33"/>
      <c r="IS4964" s="33"/>
      <c r="IT4964" s="33"/>
      <c r="IU4964" s="33"/>
      <c r="IV4964" s="33"/>
    </row>
    <row r="4965" spans="1:256" s="19" customFormat="1" ht="16.5">
      <c r="A4965" s="20">
        <v>4963</v>
      </c>
      <c r="B4965" s="18" t="s">
        <v>11533</v>
      </c>
      <c r="C4965" s="18" t="s">
        <v>11531</v>
      </c>
      <c r="D4965" s="18" t="s">
        <v>6513</v>
      </c>
      <c r="E4965" s="18" t="s">
        <v>1699</v>
      </c>
      <c r="F4965" s="7" t="s">
        <v>11534</v>
      </c>
      <c r="G4965" s="18">
        <v>2</v>
      </c>
      <c r="H4965" s="18">
        <v>280</v>
      </c>
      <c r="I4965" s="21">
        <f t="shared" si="224"/>
        <v>560</v>
      </c>
      <c r="J4965" s="18"/>
      <c r="K4965" s="18"/>
      <c r="L4965" s="18">
        <f t="shared" si="223"/>
        <v>2</v>
      </c>
      <c r="M4965" s="33"/>
      <c r="N4965" s="33"/>
      <c r="O4965" s="33"/>
      <c r="P4965" s="33"/>
      <c r="Q4965" s="33"/>
      <c r="R4965" s="33"/>
      <c r="S4965" s="33"/>
      <c r="T4965" s="33"/>
      <c r="U4965" s="33"/>
      <c r="V4965" s="33"/>
      <c r="W4965" s="33"/>
      <c r="X4965" s="33"/>
      <c r="Y4965" s="33"/>
      <c r="Z4965" s="33"/>
      <c r="AA4965" s="33"/>
      <c r="AB4965" s="33"/>
      <c r="AC4965" s="33"/>
      <c r="AD4965" s="33"/>
      <c r="AE4965" s="33"/>
      <c r="AF4965" s="33"/>
      <c r="AG4965" s="33"/>
      <c r="AH4965" s="33"/>
      <c r="AI4965" s="33"/>
      <c r="AJ4965" s="33"/>
      <c r="AK4965" s="33"/>
      <c r="AL4965" s="33"/>
      <c r="AM4965" s="33"/>
      <c r="AN4965" s="33"/>
      <c r="AO4965" s="33"/>
      <c r="AP4965" s="33"/>
      <c r="AQ4965" s="33"/>
      <c r="AR4965" s="33"/>
      <c r="AS4965" s="33"/>
      <c r="AT4965" s="33"/>
      <c r="AU4965" s="33"/>
      <c r="AV4965" s="33"/>
      <c r="AW4965" s="33"/>
      <c r="AX4965" s="33"/>
      <c r="AY4965" s="33"/>
      <c r="AZ4965" s="33"/>
      <c r="BA4965" s="33"/>
      <c r="BB4965" s="33"/>
      <c r="BC4965" s="33"/>
      <c r="BD4965" s="33"/>
      <c r="BE4965" s="33"/>
      <c r="BF4965" s="33"/>
      <c r="BG4965" s="33"/>
      <c r="BH4965" s="33"/>
      <c r="BI4965" s="33"/>
      <c r="BJ4965" s="33"/>
      <c r="BK4965" s="33"/>
      <c r="BL4965" s="33"/>
      <c r="BM4965" s="33"/>
      <c r="BN4965" s="33"/>
      <c r="BO4965" s="33"/>
      <c r="BP4965" s="33"/>
      <c r="BQ4965" s="33"/>
      <c r="BR4965" s="33"/>
      <c r="BS4965" s="33"/>
      <c r="BT4965" s="33"/>
      <c r="BU4965" s="33"/>
      <c r="BV4965" s="33"/>
      <c r="BW4965" s="33"/>
      <c r="BX4965" s="33"/>
      <c r="BY4965" s="33"/>
      <c r="BZ4965" s="33"/>
      <c r="CA4965" s="33"/>
      <c r="CB4965" s="33"/>
      <c r="CC4965" s="33"/>
      <c r="CD4965" s="33"/>
      <c r="CE4965" s="33"/>
      <c r="CF4965" s="33"/>
      <c r="CG4965" s="33"/>
      <c r="CH4965" s="33"/>
      <c r="CI4965" s="33"/>
      <c r="CJ4965" s="33"/>
      <c r="CK4965" s="33"/>
      <c r="CL4965" s="33"/>
      <c r="CM4965" s="33"/>
      <c r="CN4965" s="33"/>
      <c r="CO4965" s="33"/>
      <c r="CP4965" s="33"/>
      <c r="CQ4965" s="33"/>
      <c r="CR4965" s="33"/>
      <c r="CS4965" s="33"/>
      <c r="CT4965" s="33"/>
      <c r="CU4965" s="33"/>
      <c r="CV4965" s="33"/>
      <c r="CW4965" s="33"/>
      <c r="CX4965" s="33"/>
      <c r="CY4965" s="33"/>
      <c r="CZ4965" s="33"/>
      <c r="DA4965" s="33"/>
      <c r="DB4965" s="33"/>
      <c r="DC4965" s="33"/>
      <c r="DD4965" s="33"/>
      <c r="DE4965" s="33"/>
      <c r="DF4965" s="33"/>
      <c r="DG4965" s="33"/>
      <c r="DH4965" s="33"/>
      <c r="DI4965" s="33"/>
      <c r="DJ4965" s="33"/>
      <c r="DK4965" s="33"/>
      <c r="DL4965" s="33"/>
      <c r="DM4965" s="33"/>
      <c r="DN4965" s="33"/>
      <c r="DO4965" s="33"/>
      <c r="DP4965" s="33"/>
      <c r="DQ4965" s="33"/>
      <c r="DR4965" s="33"/>
      <c r="DS4965" s="33"/>
      <c r="DT4965" s="33"/>
      <c r="DU4965" s="33"/>
      <c r="DV4965" s="33"/>
      <c r="DW4965" s="33"/>
      <c r="DX4965" s="33"/>
      <c r="DY4965" s="33"/>
      <c r="DZ4965" s="33"/>
      <c r="EA4965" s="33"/>
      <c r="EB4965" s="33"/>
      <c r="EC4965" s="33"/>
      <c r="ED4965" s="33"/>
      <c r="EE4965" s="33"/>
      <c r="EF4965" s="33"/>
      <c r="EG4965" s="33"/>
      <c r="EH4965" s="33"/>
      <c r="EI4965" s="33"/>
      <c r="EJ4965" s="33"/>
      <c r="EK4965" s="33"/>
      <c r="EL4965" s="33"/>
      <c r="EM4965" s="33"/>
      <c r="EN4965" s="33"/>
      <c r="EO4965" s="33"/>
      <c r="EP4965" s="33"/>
      <c r="EQ4965" s="33"/>
      <c r="ER4965" s="33"/>
      <c r="ES4965" s="33"/>
      <c r="ET4965" s="33"/>
      <c r="EU4965" s="33"/>
      <c r="EV4965" s="33"/>
      <c r="EW4965" s="33"/>
      <c r="EX4965" s="33"/>
      <c r="EY4965" s="33"/>
      <c r="EZ4965" s="33"/>
      <c r="FA4965" s="33"/>
      <c r="FB4965" s="33"/>
      <c r="FC4965" s="33"/>
      <c r="FD4965" s="33"/>
      <c r="FE4965" s="33"/>
      <c r="FF4965" s="33"/>
      <c r="FG4965" s="33"/>
      <c r="FH4965" s="33"/>
      <c r="FI4965" s="33"/>
      <c r="FJ4965" s="33"/>
      <c r="FK4965" s="33"/>
      <c r="FL4965" s="33"/>
      <c r="FM4965" s="33"/>
      <c r="FN4965" s="33"/>
      <c r="FO4965" s="33"/>
      <c r="FP4965" s="33"/>
      <c r="FQ4965" s="33"/>
      <c r="FR4965" s="33"/>
      <c r="FS4965" s="33"/>
      <c r="FT4965" s="33"/>
      <c r="FU4965" s="33"/>
      <c r="FV4965" s="33"/>
      <c r="FW4965" s="33"/>
      <c r="FX4965" s="33"/>
      <c r="FY4965" s="33"/>
      <c r="FZ4965" s="33"/>
      <c r="GA4965" s="33"/>
      <c r="GB4965" s="33"/>
      <c r="GC4965" s="33"/>
      <c r="GD4965" s="33"/>
      <c r="GE4965" s="33"/>
      <c r="GF4965" s="33"/>
      <c r="GG4965" s="33"/>
      <c r="GH4965" s="33"/>
      <c r="GI4965" s="33"/>
      <c r="GJ4965" s="33"/>
      <c r="GK4965" s="33"/>
      <c r="GL4965" s="33"/>
      <c r="GM4965" s="33"/>
      <c r="GN4965" s="33"/>
      <c r="GO4965" s="33"/>
      <c r="GP4965" s="33"/>
      <c r="GQ4965" s="33"/>
      <c r="GR4965" s="33"/>
      <c r="GS4965" s="33"/>
      <c r="GT4965" s="33"/>
      <c r="GU4965" s="33"/>
      <c r="GV4965" s="33"/>
      <c r="GW4965" s="33"/>
      <c r="GX4965" s="33"/>
      <c r="GY4965" s="33"/>
      <c r="GZ4965" s="33"/>
      <c r="HA4965" s="33"/>
      <c r="HB4965" s="33"/>
      <c r="HC4965" s="33"/>
      <c r="HD4965" s="33"/>
      <c r="HE4965" s="33"/>
      <c r="HF4965" s="33"/>
      <c r="HG4965" s="33"/>
      <c r="HH4965" s="33"/>
      <c r="HI4965" s="33"/>
      <c r="HJ4965" s="33"/>
      <c r="HK4965" s="33"/>
      <c r="HL4965" s="33"/>
      <c r="HM4965" s="33"/>
      <c r="HN4965" s="33"/>
      <c r="HO4965" s="33"/>
      <c r="HP4965" s="33"/>
      <c r="HQ4965" s="33"/>
      <c r="HR4965" s="33"/>
      <c r="HS4965" s="33"/>
      <c r="HT4965" s="33"/>
      <c r="HU4965" s="33"/>
      <c r="HV4965" s="33"/>
      <c r="HW4965" s="33"/>
      <c r="HX4965" s="33"/>
      <c r="HY4965" s="33"/>
      <c r="HZ4965" s="33"/>
      <c r="IA4965" s="33"/>
      <c r="IB4965" s="33"/>
      <c r="IC4965" s="33"/>
      <c r="ID4965" s="33"/>
      <c r="IE4965" s="33"/>
      <c r="IF4965" s="33"/>
      <c r="IG4965" s="33"/>
      <c r="IH4965" s="33"/>
      <c r="II4965" s="33"/>
      <c r="IJ4965" s="33"/>
      <c r="IK4965" s="33"/>
      <c r="IL4965" s="33"/>
      <c r="IM4965" s="33"/>
      <c r="IN4965" s="33"/>
      <c r="IO4965" s="33"/>
      <c r="IP4965" s="33"/>
      <c r="IQ4965" s="33"/>
      <c r="IR4965" s="33"/>
      <c r="IS4965" s="33"/>
      <c r="IT4965" s="33"/>
      <c r="IU4965" s="33"/>
      <c r="IV4965" s="33"/>
    </row>
    <row r="4966" spans="1:256" s="19" customFormat="1" ht="16.5">
      <c r="A4966" s="20">
        <v>4964</v>
      </c>
      <c r="B4966" s="18" t="s">
        <v>11535</v>
      </c>
      <c r="C4966" s="18" t="s">
        <v>11536</v>
      </c>
      <c r="D4966" s="18" t="s">
        <v>5651</v>
      </c>
      <c r="E4966" s="18" t="s">
        <v>1699</v>
      </c>
      <c r="F4966" s="7" t="s">
        <v>11537</v>
      </c>
      <c r="G4966" s="18">
        <v>2</v>
      </c>
      <c r="H4966" s="18">
        <v>350</v>
      </c>
      <c r="I4966" s="21">
        <f t="shared" si="224"/>
        <v>700</v>
      </c>
      <c r="J4966" s="18"/>
      <c r="K4966" s="18"/>
      <c r="L4966" s="18">
        <f t="shared" si="223"/>
        <v>2</v>
      </c>
      <c r="M4966" s="33"/>
      <c r="N4966" s="33"/>
      <c r="O4966" s="33"/>
      <c r="P4966" s="33"/>
      <c r="Q4966" s="33"/>
      <c r="R4966" s="33"/>
      <c r="S4966" s="33"/>
      <c r="T4966" s="33"/>
      <c r="U4966" s="33"/>
      <c r="V4966" s="33"/>
      <c r="W4966" s="33"/>
      <c r="X4966" s="33"/>
      <c r="Y4966" s="33"/>
      <c r="Z4966" s="33"/>
      <c r="AA4966" s="33"/>
      <c r="AB4966" s="33"/>
      <c r="AC4966" s="33"/>
      <c r="AD4966" s="33"/>
      <c r="AE4966" s="33"/>
      <c r="AF4966" s="33"/>
      <c r="AG4966" s="33"/>
      <c r="AH4966" s="33"/>
      <c r="AI4966" s="33"/>
      <c r="AJ4966" s="33"/>
      <c r="AK4966" s="33"/>
      <c r="AL4966" s="33"/>
      <c r="AM4966" s="33"/>
      <c r="AN4966" s="33"/>
      <c r="AO4966" s="33"/>
      <c r="AP4966" s="33"/>
      <c r="AQ4966" s="33"/>
      <c r="AR4966" s="33"/>
      <c r="AS4966" s="33"/>
      <c r="AT4966" s="33"/>
      <c r="AU4966" s="33"/>
      <c r="AV4966" s="33"/>
      <c r="AW4966" s="33"/>
      <c r="AX4966" s="33"/>
      <c r="AY4966" s="33"/>
      <c r="AZ4966" s="33"/>
      <c r="BA4966" s="33"/>
      <c r="BB4966" s="33"/>
      <c r="BC4966" s="33"/>
      <c r="BD4966" s="33"/>
      <c r="BE4966" s="33"/>
      <c r="BF4966" s="33"/>
      <c r="BG4966" s="33"/>
      <c r="BH4966" s="33"/>
      <c r="BI4966" s="33"/>
      <c r="BJ4966" s="33"/>
      <c r="BK4966" s="33"/>
      <c r="BL4966" s="33"/>
      <c r="BM4966" s="33"/>
      <c r="BN4966" s="33"/>
      <c r="BO4966" s="33"/>
      <c r="BP4966" s="33"/>
      <c r="BQ4966" s="33"/>
      <c r="BR4966" s="33"/>
      <c r="BS4966" s="33"/>
      <c r="BT4966" s="33"/>
      <c r="BU4966" s="33"/>
      <c r="BV4966" s="33"/>
      <c r="BW4966" s="33"/>
      <c r="BX4966" s="33"/>
      <c r="BY4966" s="33"/>
      <c r="BZ4966" s="33"/>
      <c r="CA4966" s="33"/>
      <c r="CB4966" s="33"/>
      <c r="CC4966" s="33"/>
      <c r="CD4966" s="33"/>
      <c r="CE4966" s="33"/>
      <c r="CF4966" s="33"/>
      <c r="CG4966" s="33"/>
      <c r="CH4966" s="33"/>
      <c r="CI4966" s="33"/>
      <c r="CJ4966" s="33"/>
      <c r="CK4966" s="33"/>
      <c r="CL4966" s="33"/>
      <c r="CM4966" s="33"/>
      <c r="CN4966" s="33"/>
      <c r="CO4966" s="33"/>
      <c r="CP4966" s="33"/>
      <c r="CQ4966" s="33"/>
      <c r="CR4966" s="33"/>
      <c r="CS4966" s="33"/>
      <c r="CT4966" s="33"/>
      <c r="CU4966" s="33"/>
      <c r="CV4966" s="33"/>
      <c r="CW4966" s="33"/>
      <c r="CX4966" s="33"/>
      <c r="CY4966" s="33"/>
      <c r="CZ4966" s="33"/>
      <c r="DA4966" s="33"/>
      <c r="DB4966" s="33"/>
      <c r="DC4966" s="33"/>
      <c r="DD4966" s="33"/>
      <c r="DE4966" s="33"/>
      <c r="DF4966" s="33"/>
      <c r="DG4966" s="33"/>
      <c r="DH4966" s="33"/>
      <c r="DI4966" s="33"/>
      <c r="DJ4966" s="33"/>
      <c r="DK4966" s="33"/>
      <c r="DL4966" s="33"/>
      <c r="DM4966" s="33"/>
      <c r="DN4966" s="33"/>
      <c r="DO4966" s="33"/>
      <c r="DP4966" s="33"/>
      <c r="DQ4966" s="33"/>
      <c r="DR4966" s="33"/>
      <c r="DS4966" s="33"/>
      <c r="DT4966" s="33"/>
      <c r="DU4966" s="33"/>
      <c r="DV4966" s="33"/>
      <c r="DW4966" s="33"/>
      <c r="DX4966" s="33"/>
      <c r="DY4966" s="33"/>
      <c r="DZ4966" s="33"/>
      <c r="EA4966" s="33"/>
      <c r="EB4966" s="33"/>
      <c r="EC4966" s="33"/>
      <c r="ED4966" s="33"/>
      <c r="EE4966" s="33"/>
      <c r="EF4966" s="33"/>
      <c r="EG4966" s="33"/>
      <c r="EH4966" s="33"/>
      <c r="EI4966" s="33"/>
      <c r="EJ4966" s="33"/>
      <c r="EK4966" s="33"/>
      <c r="EL4966" s="33"/>
      <c r="EM4966" s="33"/>
      <c r="EN4966" s="33"/>
      <c r="EO4966" s="33"/>
      <c r="EP4966" s="33"/>
      <c r="EQ4966" s="33"/>
      <c r="ER4966" s="33"/>
      <c r="ES4966" s="33"/>
      <c r="ET4966" s="33"/>
      <c r="EU4966" s="33"/>
      <c r="EV4966" s="33"/>
      <c r="EW4966" s="33"/>
      <c r="EX4966" s="33"/>
      <c r="EY4966" s="33"/>
      <c r="EZ4966" s="33"/>
      <c r="FA4966" s="33"/>
      <c r="FB4966" s="33"/>
      <c r="FC4966" s="33"/>
      <c r="FD4966" s="33"/>
      <c r="FE4966" s="33"/>
      <c r="FF4966" s="33"/>
      <c r="FG4966" s="33"/>
      <c r="FH4966" s="33"/>
      <c r="FI4966" s="33"/>
      <c r="FJ4966" s="33"/>
      <c r="FK4966" s="33"/>
      <c r="FL4966" s="33"/>
      <c r="FM4966" s="33"/>
      <c r="FN4966" s="33"/>
      <c r="FO4966" s="33"/>
      <c r="FP4966" s="33"/>
      <c r="FQ4966" s="33"/>
      <c r="FR4966" s="33"/>
      <c r="FS4966" s="33"/>
      <c r="FT4966" s="33"/>
      <c r="FU4966" s="33"/>
      <c r="FV4966" s="33"/>
      <c r="FW4966" s="33"/>
      <c r="FX4966" s="33"/>
      <c r="FY4966" s="33"/>
      <c r="FZ4966" s="33"/>
      <c r="GA4966" s="33"/>
      <c r="GB4966" s="33"/>
      <c r="GC4966" s="33"/>
      <c r="GD4966" s="33"/>
      <c r="GE4966" s="33"/>
      <c r="GF4966" s="33"/>
      <c r="GG4966" s="33"/>
      <c r="GH4966" s="33"/>
      <c r="GI4966" s="33"/>
      <c r="GJ4966" s="33"/>
      <c r="GK4966" s="33"/>
      <c r="GL4966" s="33"/>
      <c r="GM4966" s="33"/>
      <c r="GN4966" s="33"/>
      <c r="GO4966" s="33"/>
      <c r="GP4966" s="33"/>
      <c r="GQ4966" s="33"/>
      <c r="GR4966" s="33"/>
      <c r="GS4966" s="33"/>
      <c r="GT4966" s="33"/>
      <c r="GU4966" s="33"/>
      <c r="GV4966" s="33"/>
      <c r="GW4966" s="33"/>
      <c r="GX4966" s="33"/>
      <c r="GY4966" s="33"/>
      <c r="GZ4966" s="33"/>
      <c r="HA4966" s="33"/>
      <c r="HB4966" s="33"/>
      <c r="HC4966" s="33"/>
      <c r="HD4966" s="33"/>
      <c r="HE4966" s="33"/>
      <c r="HF4966" s="33"/>
      <c r="HG4966" s="33"/>
      <c r="HH4966" s="33"/>
      <c r="HI4966" s="33"/>
      <c r="HJ4966" s="33"/>
      <c r="HK4966" s="33"/>
      <c r="HL4966" s="33"/>
      <c r="HM4966" s="33"/>
      <c r="HN4966" s="33"/>
      <c r="HO4966" s="33"/>
      <c r="HP4966" s="33"/>
      <c r="HQ4966" s="33"/>
      <c r="HR4966" s="33"/>
      <c r="HS4966" s="33"/>
      <c r="HT4966" s="33"/>
      <c r="HU4966" s="33"/>
      <c r="HV4966" s="33"/>
      <c r="HW4966" s="33"/>
      <c r="HX4966" s="33"/>
      <c r="HY4966" s="33"/>
      <c r="HZ4966" s="33"/>
      <c r="IA4966" s="33"/>
      <c r="IB4966" s="33"/>
      <c r="IC4966" s="33"/>
      <c r="ID4966" s="33"/>
      <c r="IE4966" s="33"/>
      <c r="IF4966" s="33"/>
      <c r="IG4966" s="33"/>
      <c r="IH4966" s="33"/>
      <c r="II4966" s="33"/>
      <c r="IJ4966" s="33"/>
      <c r="IK4966" s="33"/>
      <c r="IL4966" s="33"/>
      <c r="IM4966" s="33"/>
      <c r="IN4966" s="33"/>
      <c r="IO4966" s="33"/>
      <c r="IP4966" s="33"/>
      <c r="IQ4966" s="33"/>
      <c r="IR4966" s="33"/>
      <c r="IS4966" s="33"/>
      <c r="IT4966" s="33"/>
      <c r="IU4966" s="33"/>
      <c r="IV4966" s="33"/>
    </row>
    <row r="4967" spans="1:256" s="19" customFormat="1" ht="16.5">
      <c r="A4967" s="20">
        <v>4965</v>
      </c>
      <c r="B4967" s="18" t="s">
        <v>11538</v>
      </c>
      <c r="C4967" s="18" t="s">
        <v>11536</v>
      </c>
      <c r="D4967" s="18" t="s">
        <v>5651</v>
      </c>
      <c r="E4967" s="18" t="s">
        <v>1699</v>
      </c>
      <c r="F4967" s="7" t="s">
        <v>11539</v>
      </c>
      <c r="G4967" s="18">
        <v>2</v>
      </c>
      <c r="H4967" s="18">
        <v>350</v>
      </c>
      <c r="I4967" s="21">
        <f t="shared" si="224"/>
        <v>700</v>
      </c>
      <c r="J4967" s="18"/>
      <c r="K4967" s="18"/>
      <c r="L4967" s="18">
        <f t="shared" si="223"/>
        <v>2</v>
      </c>
      <c r="M4967" s="33"/>
      <c r="N4967" s="33"/>
      <c r="O4967" s="33"/>
      <c r="P4967" s="33"/>
      <c r="Q4967" s="33"/>
      <c r="R4967" s="33"/>
      <c r="S4967" s="33"/>
      <c r="T4967" s="33"/>
      <c r="U4967" s="33"/>
      <c r="V4967" s="33"/>
      <c r="W4967" s="33"/>
      <c r="X4967" s="33"/>
      <c r="Y4967" s="33"/>
      <c r="Z4967" s="33"/>
      <c r="AA4967" s="33"/>
      <c r="AB4967" s="33"/>
      <c r="AC4967" s="33"/>
      <c r="AD4967" s="33"/>
      <c r="AE4967" s="33"/>
      <c r="AF4967" s="33"/>
      <c r="AG4967" s="33"/>
      <c r="AH4967" s="33"/>
      <c r="AI4967" s="33"/>
      <c r="AJ4967" s="33"/>
      <c r="AK4967" s="33"/>
      <c r="AL4967" s="33"/>
      <c r="AM4967" s="33"/>
      <c r="AN4967" s="33"/>
      <c r="AO4967" s="33"/>
      <c r="AP4967" s="33"/>
      <c r="AQ4967" s="33"/>
      <c r="AR4967" s="33"/>
      <c r="AS4967" s="33"/>
      <c r="AT4967" s="33"/>
      <c r="AU4967" s="33"/>
      <c r="AV4967" s="33"/>
      <c r="AW4967" s="33"/>
      <c r="AX4967" s="33"/>
      <c r="AY4967" s="33"/>
      <c r="AZ4967" s="33"/>
      <c r="BA4967" s="33"/>
      <c r="BB4967" s="33"/>
      <c r="BC4967" s="33"/>
      <c r="BD4967" s="33"/>
      <c r="BE4967" s="33"/>
      <c r="BF4967" s="33"/>
      <c r="BG4967" s="33"/>
      <c r="BH4967" s="33"/>
      <c r="BI4967" s="33"/>
      <c r="BJ4967" s="33"/>
      <c r="BK4967" s="33"/>
      <c r="BL4967" s="33"/>
      <c r="BM4967" s="33"/>
      <c r="BN4967" s="33"/>
      <c r="BO4967" s="33"/>
      <c r="BP4967" s="33"/>
      <c r="BQ4967" s="33"/>
      <c r="BR4967" s="33"/>
      <c r="BS4967" s="33"/>
      <c r="BT4967" s="33"/>
      <c r="BU4967" s="33"/>
      <c r="BV4967" s="33"/>
      <c r="BW4967" s="33"/>
      <c r="BX4967" s="33"/>
      <c r="BY4967" s="33"/>
      <c r="BZ4967" s="33"/>
      <c r="CA4967" s="33"/>
      <c r="CB4967" s="33"/>
      <c r="CC4967" s="33"/>
      <c r="CD4967" s="33"/>
      <c r="CE4967" s="33"/>
      <c r="CF4967" s="33"/>
      <c r="CG4967" s="33"/>
      <c r="CH4967" s="33"/>
      <c r="CI4967" s="33"/>
      <c r="CJ4967" s="33"/>
      <c r="CK4967" s="33"/>
      <c r="CL4967" s="33"/>
      <c r="CM4967" s="33"/>
      <c r="CN4967" s="33"/>
      <c r="CO4967" s="33"/>
      <c r="CP4967" s="33"/>
      <c r="CQ4967" s="33"/>
      <c r="CR4967" s="33"/>
      <c r="CS4967" s="33"/>
      <c r="CT4967" s="33"/>
      <c r="CU4967" s="33"/>
      <c r="CV4967" s="33"/>
      <c r="CW4967" s="33"/>
      <c r="CX4967" s="33"/>
      <c r="CY4967" s="33"/>
      <c r="CZ4967" s="33"/>
      <c r="DA4967" s="33"/>
      <c r="DB4967" s="33"/>
      <c r="DC4967" s="33"/>
      <c r="DD4967" s="33"/>
      <c r="DE4967" s="33"/>
      <c r="DF4967" s="33"/>
      <c r="DG4967" s="33"/>
      <c r="DH4967" s="33"/>
      <c r="DI4967" s="33"/>
      <c r="DJ4967" s="33"/>
      <c r="DK4967" s="33"/>
      <c r="DL4967" s="33"/>
      <c r="DM4967" s="33"/>
      <c r="DN4967" s="33"/>
      <c r="DO4967" s="33"/>
      <c r="DP4967" s="33"/>
      <c r="DQ4967" s="33"/>
      <c r="DR4967" s="33"/>
      <c r="DS4967" s="33"/>
      <c r="DT4967" s="33"/>
      <c r="DU4967" s="33"/>
      <c r="DV4967" s="33"/>
      <c r="DW4967" s="33"/>
      <c r="DX4967" s="33"/>
      <c r="DY4967" s="33"/>
      <c r="DZ4967" s="33"/>
      <c r="EA4967" s="33"/>
      <c r="EB4967" s="33"/>
      <c r="EC4967" s="33"/>
      <c r="ED4967" s="33"/>
      <c r="EE4967" s="33"/>
      <c r="EF4967" s="33"/>
      <c r="EG4967" s="33"/>
      <c r="EH4967" s="33"/>
      <c r="EI4967" s="33"/>
      <c r="EJ4967" s="33"/>
      <c r="EK4967" s="33"/>
      <c r="EL4967" s="33"/>
      <c r="EM4967" s="33"/>
      <c r="EN4967" s="33"/>
      <c r="EO4967" s="33"/>
      <c r="EP4967" s="33"/>
      <c r="EQ4967" s="33"/>
      <c r="ER4967" s="33"/>
      <c r="ES4967" s="33"/>
      <c r="ET4967" s="33"/>
      <c r="EU4967" s="33"/>
      <c r="EV4967" s="33"/>
      <c r="EW4967" s="33"/>
      <c r="EX4967" s="33"/>
      <c r="EY4967" s="33"/>
      <c r="EZ4967" s="33"/>
      <c r="FA4967" s="33"/>
      <c r="FB4967" s="33"/>
      <c r="FC4967" s="33"/>
      <c r="FD4967" s="33"/>
      <c r="FE4967" s="33"/>
      <c r="FF4967" s="33"/>
      <c r="FG4967" s="33"/>
      <c r="FH4967" s="33"/>
      <c r="FI4967" s="33"/>
      <c r="FJ4967" s="33"/>
      <c r="FK4967" s="33"/>
      <c r="FL4967" s="33"/>
      <c r="FM4967" s="33"/>
      <c r="FN4967" s="33"/>
      <c r="FO4967" s="33"/>
      <c r="FP4967" s="33"/>
      <c r="FQ4967" s="33"/>
      <c r="FR4967" s="33"/>
      <c r="FS4967" s="33"/>
      <c r="FT4967" s="33"/>
      <c r="FU4967" s="33"/>
      <c r="FV4967" s="33"/>
      <c r="FW4967" s="33"/>
      <c r="FX4967" s="33"/>
      <c r="FY4967" s="33"/>
      <c r="FZ4967" s="33"/>
      <c r="GA4967" s="33"/>
      <c r="GB4967" s="33"/>
      <c r="GC4967" s="33"/>
      <c r="GD4967" s="33"/>
      <c r="GE4967" s="33"/>
      <c r="GF4967" s="33"/>
      <c r="GG4967" s="33"/>
      <c r="GH4967" s="33"/>
      <c r="GI4967" s="33"/>
      <c r="GJ4967" s="33"/>
      <c r="GK4967" s="33"/>
      <c r="GL4967" s="33"/>
      <c r="GM4967" s="33"/>
      <c r="GN4967" s="33"/>
      <c r="GO4967" s="33"/>
      <c r="GP4967" s="33"/>
      <c r="GQ4967" s="33"/>
      <c r="GR4967" s="33"/>
      <c r="GS4967" s="33"/>
      <c r="GT4967" s="33"/>
      <c r="GU4967" s="33"/>
      <c r="GV4967" s="33"/>
      <c r="GW4967" s="33"/>
      <c r="GX4967" s="33"/>
      <c r="GY4967" s="33"/>
      <c r="GZ4967" s="33"/>
      <c r="HA4967" s="33"/>
      <c r="HB4967" s="33"/>
      <c r="HC4967" s="33"/>
      <c r="HD4967" s="33"/>
      <c r="HE4967" s="33"/>
      <c r="HF4967" s="33"/>
      <c r="HG4967" s="33"/>
      <c r="HH4967" s="33"/>
      <c r="HI4967" s="33"/>
      <c r="HJ4967" s="33"/>
      <c r="HK4967" s="33"/>
      <c r="HL4967" s="33"/>
      <c r="HM4967" s="33"/>
      <c r="HN4967" s="33"/>
      <c r="HO4967" s="33"/>
      <c r="HP4967" s="33"/>
      <c r="HQ4967" s="33"/>
      <c r="HR4967" s="33"/>
      <c r="HS4967" s="33"/>
      <c r="HT4967" s="33"/>
      <c r="HU4967" s="33"/>
      <c r="HV4967" s="33"/>
      <c r="HW4967" s="33"/>
      <c r="HX4967" s="33"/>
      <c r="HY4967" s="33"/>
      <c r="HZ4967" s="33"/>
      <c r="IA4967" s="33"/>
      <c r="IB4967" s="33"/>
      <c r="IC4967" s="33"/>
      <c r="ID4967" s="33"/>
      <c r="IE4967" s="33"/>
      <c r="IF4967" s="33"/>
      <c r="IG4967" s="33"/>
      <c r="IH4967" s="33"/>
      <c r="II4967" s="33"/>
      <c r="IJ4967" s="33"/>
      <c r="IK4967" s="33"/>
      <c r="IL4967" s="33"/>
      <c r="IM4967" s="33"/>
      <c r="IN4967" s="33"/>
      <c r="IO4967" s="33"/>
      <c r="IP4967" s="33"/>
      <c r="IQ4967" s="33"/>
      <c r="IR4967" s="33"/>
      <c r="IS4967" s="33"/>
      <c r="IT4967" s="33"/>
      <c r="IU4967" s="33"/>
      <c r="IV4967" s="33"/>
    </row>
    <row r="4968" spans="1:256" s="19" customFormat="1" ht="16.5">
      <c r="A4968" s="20">
        <v>4966</v>
      </c>
      <c r="B4968" s="18" t="s">
        <v>11540</v>
      </c>
      <c r="C4968" s="18" t="s">
        <v>11541</v>
      </c>
      <c r="D4968" s="18" t="s">
        <v>2923</v>
      </c>
      <c r="E4968" s="18" t="s">
        <v>1699</v>
      </c>
      <c r="F4968" s="7" t="s">
        <v>11542</v>
      </c>
      <c r="G4968" s="18">
        <v>2</v>
      </c>
      <c r="H4968" s="18">
        <v>380</v>
      </c>
      <c r="I4968" s="21">
        <f t="shared" si="224"/>
        <v>760</v>
      </c>
      <c r="J4968" s="18"/>
      <c r="K4968" s="18"/>
      <c r="L4968" s="18">
        <f t="shared" si="223"/>
        <v>2</v>
      </c>
      <c r="M4968" s="33"/>
      <c r="N4968" s="33"/>
      <c r="O4968" s="33"/>
      <c r="P4968" s="33"/>
      <c r="Q4968" s="33"/>
      <c r="R4968" s="33"/>
      <c r="S4968" s="33"/>
      <c r="T4968" s="33"/>
      <c r="U4968" s="33"/>
      <c r="V4968" s="33"/>
      <c r="W4968" s="33"/>
      <c r="X4968" s="33"/>
      <c r="Y4968" s="33"/>
      <c r="Z4968" s="33"/>
      <c r="AA4968" s="33"/>
      <c r="AB4968" s="33"/>
      <c r="AC4968" s="33"/>
      <c r="AD4968" s="33"/>
      <c r="AE4968" s="33"/>
      <c r="AF4968" s="33"/>
      <c r="AG4968" s="33"/>
      <c r="AH4968" s="33"/>
      <c r="AI4968" s="33"/>
      <c r="AJ4968" s="33"/>
      <c r="AK4968" s="33"/>
      <c r="AL4968" s="33"/>
      <c r="AM4968" s="33"/>
      <c r="AN4968" s="33"/>
      <c r="AO4968" s="33"/>
      <c r="AP4968" s="33"/>
      <c r="AQ4968" s="33"/>
      <c r="AR4968" s="33"/>
      <c r="AS4968" s="33"/>
      <c r="AT4968" s="33"/>
      <c r="AU4968" s="33"/>
      <c r="AV4968" s="33"/>
      <c r="AW4968" s="33"/>
      <c r="AX4968" s="33"/>
      <c r="AY4968" s="33"/>
      <c r="AZ4968" s="33"/>
      <c r="BA4968" s="33"/>
      <c r="BB4968" s="33"/>
      <c r="BC4968" s="33"/>
      <c r="BD4968" s="33"/>
      <c r="BE4968" s="33"/>
      <c r="BF4968" s="33"/>
      <c r="BG4968" s="33"/>
      <c r="BH4968" s="33"/>
      <c r="BI4968" s="33"/>
      <c r="BJ4968" s="33"/>
      <c r="BK4968" s="33"/>
      <c r="BL4968" s="33"/>
      <c r="BM4968" s="33"/>
      <c r="BN4968" s="33"/>
      <c r="BO4968" s="33"/>
      <c r="BP4968" s="33"/>
      <c r="BQ4968" s="33"/>
      <c r="BR4968" s="33"/>
      <c r="BS4968" s="33"/>
      <c r="BT4968" s="33"/>
      <c r="BU4968" s="33"/>
      <c r="BV4968" s="33"/>
      <c r="BW4968" s="33"/>
      <c r="BX4968" s="33"/>
      <c r="BY4968" s="33"/>
      <c r="BZ4968" s="33"/>
      <c r="CA4968" s="33"/>
      <c r="CB4968" s="33"/>
      <c r="CC4968" s="33"/>
      <c r="CD4968" s="33"/>
      <c r="CE4968" s="33"/>
      <c r="CF4968" s="33"/>
      <c r="CG4968" s="33"/>
      <c r="CH4968" s="33"/>
      <c r="CI4968" s="33"/>
      <c r="CJ4968" s="33"/>
      <c r="CK4968" s="33"/>
      <c r="CL4968" s="33"/>
      <c r="CM4968" s="33"/>
      <c r="CN4968" s="33"/>
      <c r="CO4968" s="33"/>
      <c r="CP4968" s="33"/>
      <c r="CQ4968" s="33"/>
      <c r="CR4968" s="33"/>
      <c r="CS4968" s="33"/>
      <c r="CT4968" s="33"/>
      <c r="CU4968" s="33"/>
      <c r="CV4968" s="33"/>
      <c r="CW4968" s="33"/>
      <c r="CX4968" s="33"/>
      <c r="CY4968" s="33"/>
      <c r="CZ4968" s="33"/>
      <c r="DA4968" s="33"/>
      <c r="DB4968" s="33"/>
      <c r="DC4968" s="33"/>
      <c r="DD4968" s="33"/>
      <c r="DE4968" s="33"/>
      <c r="DF4968" s="33"/>
      <c r="DG4968" s="33"/>
      <c r="DH4968" s="33"/>
      <c r="DI4968" s="33"/>
      <c r="DJ4968" s="33"/>
      <c r="DK4968" s="33"/>
      <c r="DL4968" s="33"/>
      <c r="DM4968" s="33"/>
      <c r="DN4968" s="33"/>
      <c r="DO4968" s="33"/>
      <c r="DP4968" s="33"/>
      <c r="DQ4968" s="33"/>
      <c r="DR4968" s="33"/>
      <c r="DS4968" s="33"/>
      <c r="DT4968" s="33"/>
      <c r="DU4968" s="33"/>
      <c r="DV4968" s="33"/>
      <c r="DW4968" s="33"/>
      <c r="DX4968" s="33"/>
      <c r="DY4968" s="33"/>
      <c r="DZ4968" s="33"/>
      <c r="EA4968" s="33"/>
      <c r="EB4968" s="33"/>
      <c r="EC4968" s="33"/>
      <c r="ED4968" s="33"/>
      <c r="EE4968" s="33"/>
      <c r="EF4968" s="33"/>
      <c r="EG4968" s="33"/>
      <c r="EH4968" s="33"/>
      <c r="EI4968" s="33"/>
      <c r="EJ4968" s="33"/>
      <c r="EK4968" s="33"/>
      <c r="EL4968" s="33"/>
      <c r="EM4968" s="33"/>
      <c r="EN4968" s="33"/>
      <c r="EO4968" s="33"/>
      <c r="EP4968" s="33"/>
      <c r="EQ4968" s="33"/>
      <c r="ER4968" s="33"/>
      <c r="ES4968" s="33"/>
      <c r="ET4968" s="33"/>
      <c r="EU4968" s="33"/>
      <c r="EV4968" s="33"/>
      <c r="EW4968" s="33"/>
      <c r="EX4968" s="33"/>
      <c r="EY4968" s="33"/>
      <c r="EZ4968" s="33"/>
      <c r="FA4968" s="33"/>
      <c r="FB4968" s="33"/>
      <c r="FC4968" s="33"/>
      <c r="FD4968" s="33"/>
      <c r="FE4968" s="33"/>
      <c r="FF4968" s="33"/>
      <c r="FG4968" s="33"/>
      <c r="FH4968" s="33"/>
      <c r="FI4968" s="33"/>
      <c r="FJ4968" s="33"/>
      <c r="FK4968" s="33"/>
      <c r="FL4968" s="33"/>
      <c r="FM4968" s="33"/>
      <c r="FN4968" s="33"/>
      <c r="FO4968" s="33"/>
      <c r="FP4968" s="33"/>
      <c r="FQ4968" s="33"/>
      <c r="FR4968" s="33"/>
      <c r="FS4968" s="33"/>
      <c r="FT4968" s="33"/>
      <c r="FU4968" s="33"/>
      <c r="FV4968" s="33"/>
      <c r="FW4968" s="33"/>
      <c r="FX4968" s="33"/>
      <c r="FY4968" s="33"/>
      <c r="FZ4968" s="33"/>
      <c r="GA4968" s="33"/>
      <c r="GB4968" s="33"/>
      <c r="GC4968" s="33"/>
      <c r="GD4968" s="33"/>
      <c r="GE4968" s="33"/>
      <c r="GF4968" s="33"/>
      <c r="GG4968" s="33"/>
      <c r="GH4968" s="33"/>
      <c r="GI4968" s="33"/>
      <c r="GJ4968" s="33"/>
      <c r="GK4968" s="33"/>
      <c r="GL4968" s="33"/>
      <c r="GM4968" s="33"/>
      <c r="GN4968" s="33"/>
      <c r="GO4968" s="33"/>
      <c r="GP4968" s="33"/>
      <c r="GQ4968" s="33"/>
      <c r="GR4968" s="33"/>
      <c r="GS4968" s="33"/>
      <c r="GT4968" s="33"/>
      <c r="GU4968" s="33"/>
      <c r="GV4968" s="33"/>
      <c r="GW4968" s="33"/>
      <c r="GX4968" s="33"/>
      <c r="GY4968" s="33"/>
      <c r="GZ4968" s="33"/>
      <c r="HA4968" s="33"/>
      <c r="HB4968" s="33"/>
      <c r="HC4968" s="33"/>
      <c r="HD4968" s="33"/>
      <c r="HE4968" s="33"/>
      <c r="HF4968" s="33"/>
      <c r="HG4968" s="33"/>
      <c r="HH4968" s="33"/>
      <c r="HI4968" s="33"/>
      <c r="HJ4968" s="33"/>
      <c r="HK4968" s="33"/>
      <c r="HL4968" s="33"/>
      <c r="HM4968" s="33"/>
      <c r="HN4968" s="33"/>
      <c r="HO4968" s="33"/>
      <c r="HP4968" s="33"/>
      <c r="HQ4968" s="33"/>
      <c r="HR4968" s="33"/>
      <c r="HS4968" s="33"/>
      <c r="HT4968" s="33"/>
      <c r="HU4968" s="33"/>
      <c r="HV4968" s="33"/>
      <c r="HW4968" s="33"/>
      <c r="HX4968" s="33"/>
      <c r="HY4968" s="33"/>
      <c r="HZ4968" s="33"/>
      <c r="IA4968" s="33"/>
      <c r="IB4968" s="33"/>
      <c r="IC4968" s="33"/>
      <c r="ID4968" s="33"/>
      <c r="IE4968" s="33"/>
      <c r="IF4968" s="33"/>
      <c r="IG4968" s="33"/>
      <c r="IH4968" s="33"/>
      <c r="II4968" s="33"/>
      <c r="IJ4968" s="33"/>
      <c r="IK4968" s="33"/>
      <c r="IL4968" s="33"/>
      <c r="IM4968" s="33"/>
      <c r="IN4968" s="33"/>
      <c r="IO4968" s="33"/>
      <c r="IP4968" s="33"/>
      <c r="IQ4968" s="33"/>
      <c r="IR4968" s="33"/>
      <c r="IS4968" s="33"/>
      <c r="IT4968" s="33"/>
      <c r="IU4968" s="33"/>
      <c r="IV4968" s="33"/>
    </row>
    <row r="4969" spans="1:256" s="19" customFormat="1" ht="16.5">
      <c r="A4969" s="20">
        <v>4967</v>
      </c>
      <c r="B4969" s="18" t="s">
        <v>11543</v>
      </c>
      <c r="C4969" s="18" t="s">
        <v>11544</v>
      </c>
      <c r="D4969" s="18" t="s">
        <v>6192</v>
      </c>
      <c r="E4969" s="18" t="s">
        <v>1699</v>
      </c>
      <c r="F4969" s="7" t="s">
        <v>11545</v>
      </c>
      <c r="G4969" s="18">
        <v>2</v>
      </c>
      <c r="H4969" s="18">
        <v>350</v>
      </c>
      <c r="I4969" s="21">
        <f t="shared" si="224"/>
        <v>700</v>
      </c>
      <c r="J4969" s="18"/>
      <c r="K4969" s="18"/>
      <c r="L4969" s="18">
        <f t="shared" si="223"/>
        <v>2</v>
      </c>
      <c r="M4969" s="33"/>
      <c r="N4969" s="33"/>
      <c r="O4969" s="33"/>
      <c r="P4969" s="33"/>
      <c r="Q4969" s="33"/>
      <c r="R4969" s="33"/>
      <c r="S4969" s="33"/>
      <c r="T4969" s="33"/>
      <c r="U4969" s="33"/>
      <c r="V4969" s="33"/>
      <c r="W4969" s="33"/>
      <c r="X4969" s="33"/>
      <c r="Y4969" s="33"/>
      <c r="Z4969" s="33"/>
      <c r="AA4969" s="33"/>
      <c r="AB4969" s="33"/>
      <c r="AC4969" s="33"/>
      <c r="AD4969" s="33"/>
      <c r="AE4969" s="33"/>
      <c r="AF4969" s="33"/>
      <c r="AG4969" s="33"/>
      <c r="AH4969" s="33"/>
      <c r="AI4969" s="33"/>
      <c r="AJ4969" s="33"/>
      <c r="AK4969" s="33"/>
      <c r="AL4969" s="33"/>
      <c r="AM4969" s="33"/>
      <c r="AN4969" s="33"/>
      <c r="AO4969" s="33"/>
      <c r="AP4969" s="33"/>
      <c r="AQ4969" s="33"/>
      <c r="AR4969" s="33"/>
      <c r="AS4969" s="33"/>
      <c r="AT4969" s="33"/>
      <c r="AU4969" s="33"/>
      <c r="AV4969" s="33"/>
      <c r="AW4969" s="33"/>
      <c r="AX4969" s="33"/>
      <c r="AY4969" s="33"/>
      <c r="AZ4969" s="33"/>
      <c r="BA4969" s="33"/>
      <c r="BB4969" s="33"/>
      <c r="BC4969" s="33"/>
      <c r="BD4969" s="33"/>
      <c r="BE4969" s="33"/>
      <c r="BF4969" s="33"/>
      <c r="BG4969" s="33"/>
      <c r="BH4969" s="33"/>
      <c r="BI4969" s="33"/>
      <c r="BJ4969" s="33"/>
      <c r="BK4969" s="33"/>
      <c r="BL4969" s="33"/>
      <c r="BM4969" s="33"/>
      <c r="BN4969" s="33"/>
      <c r="BO4969" s="33"/>
      <c r="BP4969" s="33"/>
      <c r="BQ4969" s="33"/>
      <c r="BR4969" s="33"/>
      <c r="BS4969" s="33"/>
      <c r="BT4969" s="33"/>
      <c r="BU4969" s="33"/>
      <c r="BV4969" s="33"/>
      <c r="BW4969" s="33"/>
      <c r="BX4969" s="33"/>
      <c r="BY4969" s="33"/>
      <c r="BZ4969" s="33"/>
      <c r="CA4969" s="33"/>
      <c r="CB4969" s="33"/>
      <c r="CC4969" s="33"/>
      <c r="CD4969" s="33"/>
      <c r="CE4969" s="33"/>
      <c r="CF4969" s="33"/>
      <c r="CG4969" s="33"/>
      <c r="CH4969" s="33"/>
      <c r="CI4969" s="33"/>
      <c r="CJ4969" s="33"/>
      <c r="CK4969" s="33"/>
      <c r="CL4969" s="33"/>
      <c r="CM4969" s="33"/>
      <c r="CN4969" s="33"/>
      <c r="CO4969" s="33"/>
      <c r="CP4969" s="33"/>
      <c r="CQ4969" s="33"/>
      <c r="CR4969" s="33"/>
      <c r="CS4969" s="33"/>
      <c r="CT4969" s="33"/>
      <c r="CU4969" s="33"/>
      <c r="CV4969" s="33"/>
      <c r="CW4969" s="33"/>
      <c r="CX4969" s="33"/>
      <c r="CY4969" s="33"/>
      <c r="CZ4969" s="33"/>
      <c r="DA4969" s="33"/>
      <c r="DB4969" s="33"/>
      <c r="DC4969" s="33"/>
      <c r="DD4969" s="33"/>
      <c r="DE4969" s="33"/>
      <c r="DF4969" s="33"/>
      <c r="DG4969" s="33"/>
      <c r="DH4969" s="33"/>
      <c r="DI4969" s="33"/>
      <c r="DJ4969" s="33"/>
      <c r="DK4969" s="33"/>
      <c r="DL4969" s="33"/>
      <c r="DM4969" s="33"/>
      <c r="DN4969" s="33"/>
      <c r="DO4969" s="33"/>
      <c r="DP4969" s="33"/>
      <c r="DQ4969" s="33"/>
      <c r="DR4969" s="33"/>
      <c r="DS4969" s="33"/>
      <c r="DT4969" s="33"/>
      <c r="DU4969" s="33"/>
      <c r="DV4969" s="33"/>
      <c r="DW4969" s="33"/>
      <c r="DX4969" s="33"/>
      <c r="DY4969" s="33"/>
      <c r="DZ4969" s="33"/>
      <c r="EA4969" s="33"/>
      <c r="EB4969" s="33"/>
      <c r="EC4969" s="33"/>
      <c r="ED4969" s="33"/>
      <c r="EE4969" s="33"/>
      <c r="EF4969" s="33"/>
      <c r="EG4969" s="33"/>
      <c r="EH4969" s="33"/>
      <c r="EI4969" s="33"/>
      <c r="EJ4969" s="33"/>
      <c r="EK4969" s="33"/>
      <c r="EL4969" s="33"/>
      <c r="EM4969" s="33"/>
      <c r="EN4969" s="33"/>
      <c r="EO4969" s="33"/>
      <c r="EP4969" s="33"/>
      <c r="EQ4969" s="33"/>
      <c r="ER4969" s="33"/>
      <c r="ES4969" s="33"/>
      <c r="ET4969" s="33"/>
      <c r="EU4969" s="33"/>
      <c r="EV4969" s="33"/>
      <c r="EW4969" s="33"/>
      <c r="EX4969" s="33"/>
      <c r="EY4969" s="33"/>
      <c r="EZ4969" s="33"/>
      <c r="FA4969" s="33"/>
      <c r="FB4969" s="33"/>
      <c r="FC4969" s="33"/>
      <c r="FD4969" s="33"/>
      <c r="FE4969" s="33"/>
      <c r="FF4969" s="33"/>
      <c r="FG4969" s="33"/>
      <c r="FH4969" s="33"/>
      <c r="FI4969" s="33"/>
      <c r="FJ4969" s="33"/>
      <c r="FK4969" s="33"/>
      <c r="FL4969" s="33"/>
      <c r="FM4969" s="33"/>
      <c r="FN4969" s="33"/>
      <c r="FO4969" s="33"/>
      <c r="FP4969" s="33"/>
      <c r="FQ4969" s="33"/>
      <c r="FR4969" s="33"/>
      <c r="FS4969" s="33"/>
      <c r="FT4969" s="33"/>
      <c r="FU4969" s="33"/>
      <c r="FV4969" s="33"/>
      <c r="FW4969" s="33"/>
      <c r="FX4969" s="33"/>
      <c r="FY4969" s="33"/>
      <c r="FZ4969" s="33"/>
      <c r="GA4969" s="33"/>
      <c r="GB4969" s="33"/>
      <c r="GC4969" s="33"/>
      <c r="GD4969" s="33"/>
      <c r="GE4969" s="33"/>
      <c r="GF4969" s="33"/>
      <c r="GG4969" s="33"/>
      <c r="GH4969" s="33"/>
      <c r="GI4969" s="33"/>
      <c r="GJ4969" s="33"/>
      <c r="GK4969" s="33"/>
      <c r="GL4969" s="33"/>
      <c r="GM4969" s="33"/>
      <c r="GN4969" s="33"/>
      <c r="GO4969" s="33"/>
      <c r="GP4969" s="33"/>
      <c r="GQ4969" s="33"/>
      <c r="GR4969" s="33"/>
      <c r="GS4969" s="33"/>
      <c r="GT4969" s="33"/>
      <c r="GU4969" s="33"/>
      <c r="GV4969" s="33"/>
      <c r="GW4969" s="33"/>
      <c r="GX4969" s="33"/>
      <c r="GY4969" s="33"/>
      <c r="GZ4969" s="33"/>
      <c r="HA4969" s="33"/>
      <c r="HB4969" s="33"/>
      <c r="HC4969" s="33"/>
      <c r="HD4969" s="33"/>
      <c r="HE4969" s="33"/>
      <c r="HF4969" s="33"/>
      <c r="HG4969" s="33"/>
      <c r="HH4969" s="33"/>
      <c r="HI4969" s="33"/>
      <c r="HJ4969" s="33"/>
      <c r="HK4969" s="33"/>
      <c r="HL4969" s="33"/>
      <c r="HM4969" s="33"/>
      <c r="HN4969" s="33"/>
      <c r="HO4969" s="33"/>
      <c r="HP4969" s="33"/>
      <c r="HQ4969" s="33"/>
      <c r="HR4969" s="33"/>
      <c r="HS4969" s="33"/>
      <c r="HT4969" s="33"/>
      <c r="HU4969" s="33"/>
      <c r="HV4969" s="33"/>
      <c r="HW4969" s="33"/>
      <c r="HX4969" s="33"/>
      <c r="HY4969" s="33"/>
      <c r="HZ4969" s="33"/>
      <c r="IA4969" s="33"/>
      <c r="IB4969" s="33"/>
      <c r="IC4969" s="33"/>
      <c r="ID4969" s="33"/>
      <c r="IE4969" s="33"/>
      <c r="IF4969" s="33"/>
      <c r="IG4969" s="33"/>
      <c r="IH4969" s="33"/>
      <c r="II4969" s="33"/>
      <c r="IJ4969" s="33"/>
      <c r="IK4969" s="33"/>
      <c r="IL4969" s="33"/>
      <c r="IM4969" s="33"/>
      <c r="IN4969" s="33"/>
      <c r="IO4969" s="33"/>
      <c r="IP4969" s="33"/>
      <c r="IQ4969" s="33"/>
      <c r="IR4969" s="33"/>
      <c r="IS4969" s="33"/>
      <c r="IT4969" s="33"/>
      <c r="IU4969" s="33"/>
      <c r="IV4969" s="33"/>
    </row>
    <row r="4970" spans="1:256" s="19" customFormat="1" ht="16.5">
      <c r="A4970" s="20">
        <v>4968</v>
      </c>
      <c r="B4970" s="27" t="s">
        <v>11546</v>
      </c>
      <c r="C4970" s="27"/>
      <c r="D4970" s="27" t="s">
        <v>3117</v>
      </c>
      <c r="E4970" s="27" t="s">
        <v>2131</v>
      </c>
      <c r="F4970" s="14">
        <v>4711148250436</v>
      </c>
      <c r="G4970" s="28">
        <v>3</v>
      </c>
      <c r="H4970" s="28">
        <v>4200</v>
      </c>
      <c r="I4970" s="21">
        <f t="shared" si="224"/>
        <v>12600</v>
      </c>
      <c r="J4970" s="28" t="s">
        <v>2148</v>
      </c>
      <c r="K4970" s="28" t="s">
        <v>2750</v>
      </c>
      <c r="L4970" s="18">
        <f>G4970*30</f>
        <v>90</v>
      </c>
      <c r="M4970" s="33"/>
      <c r="N4970" s="33"/>
      <c r="O4970" s="33"/>
      <c r="P4970" s="33"/>
      <c r="Q4970" s="33"/>
      <c r="R4970" s="33"/>
      <c r="S4970" s="33"/>
      <c r="T4970" s="33"/>
      <c r="U4970" s="33"/>
      <c r="V4970" s="33"/>
      <c r="W4970" s="33"/>
      <c r="X4970" s="33"/>
      <c r="Y4970" s="33"/>
      <c r="Z4970" s="33"/>
      <c r="AA4970" s="33"/>
      <c r="AB4970" s="33"/>
      <c r="AC4970" s="33"/>
      <c r="AD4970" s="33"/>
      <c r="AE4970" s="33"/>
      <c r="AF4970" s="33"/>
      <c r="AG4970" s="33"/>
      <c r="AH4970" s="33"/>
      <c r="AI4970" s="33"/>
      <c r="AJ4970" s="33"/>
      <c r="AK4970" s="33"/>
      <c r="AL4970" s="33"/>
      <c r="AM4970" s="33"/>
      <c r="AN4970" s="33"/>
      <c r="AO4970" s="33"/>
      <c r="AP4970" s="33"/>
      <c r="AQ4970" s="33"/>
      <c r="AR4970" s="33"/>
      <c r="AS4970" s="33"/>
      <c r="AT4970" s="33"/>
      <c r="AU4970" s="33"/>
      <c r="AV4970" s="33"/>
      <c r="AW4970" s="33"/>
      <c r="AX4970" s="33"/>
      <c r="AY4970" s="33"/>
      <c r="AZ4970" s="33"/>
      <c r="BA4970" s="33"/>
      <c r="BB4970" s="33"/>
      <c r="BC4970" s="33"/>
      <c r="BD4970" s="33"/>
      <c r="BE4970" s="33"/>
      <c r="BF4970" s="33"/>
      <c r="BG4970" s="33"/>
      <c r="BH4970" s="33"/>
      <c r="BI4970" s="33"/>
      <c r="BJ4970" s="33"/>
      <c r="BK4970" s="33"/>
      <c r="BL4970" s="33"/>
      <c r="BM4970" s="33"/>
      <c r="BN4970" s="33"/>
      <c r="BO4970" s="33"/>
      <c r="BP4970" s="33"/>
      <c r="BQ4970" s="33"/>
      <c r="BR4970" s="33"/>
      <c r="BS4970" s="33"/>
      <c r="BT4970" s="33"/>
      <c r="BU4970" s="33"/>
      <c r="BV4970" s="33"/>
      <c r="BW4970" s="33"/>
      <c r="BX4970" s="33"/>
      <c r="BY4970" s="33"/>
      <c r="BZ4970" s="33"/>
      <c r="CA4970" s="33"/>
      <c r="CB4970" s="33"/>
      <c r="CC4970" s="33"/>
      <c r="CD4970" s="33"/>
      <c r="CE4970" s="33"/>
      <c r="CF4970" s="33"/>
      <c r="CG4970" s="33"/>
      <c r="CH4970" s="33"/>
      <c r="CI4970" s="33"/>
      <c r="CJ4970" s="33"/>
      <c r="CK4970" s="33"/>
      <c r="CL4970" s="33"/>
      <c r="CM4970" s="33"/>
      <c r="CN4970" s="33"/>
      <c r="CO4970" s="33"/>
      <c r="CP4970" s="33"/>
      <c r="CQ4970" s="33"/>
      <c r="CR4970" s="33"/>
      <c r="CS4970" s="33"/>
      <c r="CT4970" s="33"/>
      <c r="CU4970" s="33"/>
      <c r="CV4970" s="33"/>
      <c r="CW4970" s="33"/>
      <c r="CX4970" s="33"/>
      <c r="CY4970" s="33"/>
      <c r="CZ4970" s="33"/>
      <c r="DA4970" s="33"/>
      <c r="DB4970" s="33"/>
      <c r="DC4970" s="33"/>
      <c r="DD4970" s="33"/>
      <c r="DE4970" s="33"/>
      <c r="DF4970" s="33"/>
      <c r="DG4970" s="33"/>
      <c r="DH4970" s="33"/>
      <c r="DI4970" s="33"/>
      <c r="DJ4970" s="33"/>
      <c r="DK4970" s="33"/>
      <c r="DL4970" s="33"/>
      <c r="DM4970" s="33"/>
      <c r="DN4970" s="33"/>
      <c r="DO4970" s="33"/>
      <c r="DP4970" s="33"/>
      <c r="DQ4970" s="33"/>
      <c r="DR4970" s="33"/>
      <c r="DS4970" s="33"/>
      <c r="DT4970" s="33"/>
      <c r="DU4970" s="33"/>
      <c r="DV4970" s="33"/>
      <c r="DW4970" s="33"/>
      <c r="DX4970" s="33"/>
      <c r="DY4970" s="33"/>
      <c r="DZ4970" s="33"/>
      <c r="EA4970" s="33"/>
      <c r="EB4970" s="33"/>
      <c r="EC4970" s="33"/>
      <c r="ED4970" s="33"/>
      <c r="EE4970" s="33"/>
      <c r="EF4970" s="33"/>
      <c r="EG4970" s="33"/>
      <c r="EH4970" s="33"/>
      <c r="EI4970" s="33"/>
      <c r="EJ4970" s="33"/>
      <c r="EK4970" s="33"/>
      <c r="EL4970" s="33"/>
      <c r="EM4970" s="33"/>
      <c r="EN4970" s="33"/>
      <c r="EO4970" s="33"/>
      <c r="EP4970" s="33"/>
      <c r="EQ4970" s="33"/>
      <c r="ER4970" s="33"/>
      <c r="ES4970" s="33"/>
      <c r="ET4970" s="33"/>
      <c r="EU4970" s="33"/>
      <c r="EV4970" s="33"/>
      <c r="EW4970" s="33"/>
      <c r="EX4970" s="33"/>
      <c r="EY4970" s="33"/>
      <c r="EZ4970" s="33"/>
      <c r="FA4970" s="33"/>
      <c r="FB4970" s="33"/>
      <c r="FC4970" s="33"/>
      <c r="FD4970" s="33"/>
      <c r="FE4970" s="33"/>
      <c r="FF4970" s="33"/>
      <c r="FG4970" s="33"/>
      <c r="FH4970" s="33"/>
      <c r="FI4970" s="33"/>
      <c r="FJ4970" s="33"/>
      <c r="FK4970" s="33"/>
      <c r="FL4970" s="33"/>
      <c r="FM4970" s="33"/>
      <c r="FN4970" s="33"/>
      <c r="FO4970" s="33"/>
      <c r="FP4970" s="33"/>
      <c r="FQ4970" s="33"/>
      <c r="FR4970" s="33"/>
      <c r="FS4970" s="33"/>
      <c r="FT4970" s="33"/>
      <c r="FU4970" s="33"/>
      <c r="FV4970" s="33"/>
      <c r="FW4970" s="33"/>
      <c r="FX4970" s="33"/>
      <c r="FY4970" s="33"/>
      <c r="FZ4970" s="33"/>
      <c r="GA4970" s="33"/>
      <c r="GB4970" s="33"/>
      <c r="GC4970" s="33"/>
      <c r="GD4970" s="33"/>
      <c r="GE4970" s="33"/>
      <c r="GF4970" s="33"/>
      <c r="GG4970" s="33"/>
      <c r="GH4970" s="33"/>
      <c r="GI4970" s="33"/>
      <c r="GJ4970" s="33"/>
      <c r="GK4970" s="33"/>
      <c r="GL4970" s="33"/>
      <c r="GM4970" s="33"/>
      <c r="GN4970" s="33"/>
      <c r="GO4970" s="33"/>
      <c r="GP4970" s="33"/>
      <c r="GQ4970" s="33"/>
      <c r="GR4970" s="33"/>
      <c r="GS4970" s="33"/>
      <c r="GT4970" s="33"/>
      <c r="GU4970" s="33"/>
      <c r="GV4970" s="33"/>
      <c r="GW4970" s="33"/>
      <c r="GX4970" s="33"/>
      <c r="GY4970" s="33"/>
      <c r="GZ4970" s="33"/>
      <c r="HA4970" s="33"/>
      <c r="HB4970" s="33"/>
      <c r="HC4970" s="33"/>
      <c r="HD4970" s="33"/>
      <c r="HE4970" s="33"/>
      <c r="HF4970" s="33"/>
      <c r="HG4970" s="33"/>
      <c r="HH4970" s="33"/>
      <c r="HI4970" s="33"/>
      <c r="HJ4970" s="33"/>
      <c r="HK4970" s="33"/>
      <c r="HL4970" s="33"/>
      <c r="HM4970" s="33"/>
      <c r="HN4970" s="33"/>
      <c r="HO4970" s="33"/>
      <c r="HP4970" s="33"/>
      <c r="HQ4970" s="33"/>
      <c r="HR4970" s="33"/>
      <c r="HS4970" s="33"/>
      <c r="HT4970" s="33"/>
      <c r="HU4970" s="33"/>
      <c r="HV4970" s="33"/>
      <c r="HW4970" s="33"/>
      <c r="HX4970" s="33"/>
      <c r="HY4970" s="33"/>
      <c r="HZ4970" s="33"/>
      <c r="IA4970" s="33"/>
      <c r="IB4970" s="33"/>
      <c r="IC4970" s="33"/>
      <c r="ID4970" s="33"/>
      <c r="IE4970" s="33"/>
      <c r="IF4970" s="33"/>
      <c r="IG4970" s="33"/>
      <c r="IH4970" s="33"/>
      <c r="II4970" s="33"/>
      <c r="IJ4970" s="33"/>
      <c r="IK4970" s="33"/>
      <c r="IL4970" s="33"/>
      <c r="IM4970" s="33"/>
      <c r="IN4970" s="33"/>
      <c r="IO4970" s="33"/>
      <c r="IP4970" s="33"/>
      <c r="IQ4970" s="33"/>
      <c r="IR4970" s="33"/>
      <c r="IS4970" s="33"/>
      <c r="IT4970" s="33"/>
      <c r="IU4970" s="33"/>
      <c r="IV4970" s="33"/>
    </row>
    <row r="4971" spans="1:256" s="19" customFormat="1" ht="16.5">
      <c r="A4971" s="20">
        <v>4969</v>
      </c>
      <c r="B4971" s="27" t="s">
        <v>11547</v>
      </c>
      <c r="C4971" s="27" t="s">
        <v>11548</v>
      </c>
      <c r="D4971" s="27" t="s">
        <v>11549</v>
      </c>
      <c r="E4971" s="27" t="s">
        <v>2131</v>
      </c>
      <c r="F4971" s="14" t="s">
        <v>1651</v>
      </c>
      <c r="G4971" s="28">
        <v>3</v>
      </c>
      <c r="H4971" s="28">
        <v>6400</v>
      </c>
      <c r="I4971" s="21">
        <f t="shared" si="224"/>
        <v>19200</v>
      </c>
      <c r="J4971" s="28" t="s">
        <v>2148</v>
      </c>
      <c r="K4971" s="28" t="s">
        <v>2750</v>
      </c>
      <c r="L4971" s="18">
        <f>G4971*25</f>
        <v>75</v>
      </c>
      <c r="M4971" s="33"/>
      <c r="N4971" s="33"/>
      <c r="O4971" s="33"/>
      <c r="P4971" s="33"/>
      <c r="Q4971" s="33"/>
      <c r="R4971" s="33"/>
      <c r="S4971" s="33"/>
      <c r="T4971" s="33"/>
      <c r="U4971" s="33"/>
      <c r="V4971" s="33"/>
      <c r="W4971" s="33"/>
      <c r="X4971" s="33"/>
      <c r="Y4971" s="33"/>
      <c r="Z4971" s="33"/>
      <c r="AA4971" s="33"/>
      <c r="AB4971" s="33"/>
      <c r="AC4971" s="33"/>
      <c r="AD4971" s="33"/>
      <c r="AE4971" s="33"/>
      <c r="AF4971" s="33"/>
      <c r="AG4971" s="33"/>
      <c r="AH4971" s="33"/>
      <c r="AI4971" s="33"/>
      <c r="AJ4971" s="33"/>
      <c r="AK4971" s="33"/>
      <c r="AL4971" s="33"/>
      <c r="AM4971" s="33"/>
      <c r="AN4971" s="33"/>
      <c r="AO4971" s="33"/>
      <c r="AP4971" s="33"/>
      <c r="AQ4971" s="33"/>
      <c r="AR4971" s="33"/>
      <c r="AS4971" s="33"/>
      <c r="AT4971" s="33"/>
      <c r="AU4971" s="33"/>
      <c r="AV4971" s="33"/>
      <c r="AW4971" s="33"/>
      <c r="AX4971" s="33"/>
      <c r="AY4971" s="33"/>
      <c r="AZ4971" s="33"/>
      <c r="BA4971" s="33"/>
      <c r="BB4971" s="33"/>
      <c r="BC4971" s="33"/>
      <c r="BD4971" s="33"/>
      <c r="BE4971" s="33"/>
      <c r="BF4971" s="33"/>
      <c r="BG4971" s="33"/>
      <c r="BH4971" s="33"/>
      <c r="BI4971" s="33"/>
      <c r="BJ4971" s="33"/>
      <c r="BK4971" s="33"/>
      <c r="BL4971" s="33"/>
      <c r="BM4971" s="33"/>
      <c r="BN4971" s="33"/>
      <c r="BO4971" s="33"/>
      <c r="BP4971" s="33"/>
      <c r="BQ4971" s="33"/>
      <c r="BR4971" s="33"/>
      <c r="BS4971" s="33"/>
      <c r="BT4971" s="33"/>
      <c r="BU4971" s="33"/>
      <c r="BV4971" s="33"/>
      <c r="BW4971" s="33"/>
      <c r="BX4971" s="33"/>
      <c r="BY4971" s="33"/>
      <c r="BZ4971" s="33"/>
      <c r="CA4971" s="33"/>
      <c r="CB4971" s="33"/>
      <c r="CC4971" s="33"/>
      <c r="CD4971" s="33"/>
      <c r="CE4971" s="33"/>
      <c r="CF4971" s="33"/>
      <c r="CG4971" s="33"/>
      <c r="CH4971" s="33"/>
      <c r="CI4971" s="33"/>
      <c r="CJ4971" s="33"/>
      <c r="CK4971" s="33"/>
      <c r="CL4971" s="33"/>
      <c r="CM4971" s="33"/>
      <c r="CN4971" s="33"/>
      <c r="CO4971" s="33"/>
      <c r="CP4971" s="33"/>
      <c r="CQ4971" s="33"/>
      <c r="CR4971" s="33"/>
      <c r="CS4971" s="33"/>
      <c r="CT4971" s="33"/>
      <c r="CU4971" s="33"/>
      <c r="CV4971" s="33"/>
      <c r="CW4971" s="33"/>
      <c r="CX4971" s="33"/>
      <c r="CY4971" s="33"/>
      <c r="CZ4971" s="33"/>
      <c r="DA4971" s="33"/>
      <c r="DB4971" s="33"/>
      <c r="DC4971" s="33"/>
      <c r="DD4971" s="33"/>
      <c r="DE4971" s="33"/>
      <c r="DF4971" s="33"/>
      <c r="DG4971" s="33"/>
      <c r="DH4971" s="33"/>
      <c r="DI4971" s="33"/>
      <c r="DJ4971" s="33"/>
      <c r="DK4971" s="33"/>
      <c r="DL4971" s="33"/>
      <c r="DM4971" s="33"/>
      <c r="DN4971" s="33"/>
      <c r="DO4971" s="33"/>
      <c r="DP4971" s="33"/>
      <c r="DQ4971" s="33"/>
      <c r="DR4971" s="33"/>
      <c r="DS4971" s="33"/>
      <c r="DT4971" s="33"/>
      <c r="DU4971" s="33"/>
      <c r="DV4971" s="33"/>
      <c r="DW4971" s="33"/>
      <c r="DX4971" s="33"/>
      <c r="DY4971" s="33"/>
      <c r="DZ4971" s="33"/>
      <c r="EA4971" s="33"/>
      <c r="EB4971" s="33"/>
      <c r="EC4971" s="33"/>
      <c r="ED4971" s="33"/>
      <c r="EE4971" s="33"/>
      <c r="EF4971" s="33"/>
      <c r="EG4971" s="33"/>
      <c r="EH4971" s="33"/>
      <c r="EI4971" s="33"/>
      <c r="EJ4971" s="33"/>
      <c r="EK4971" s="33"/>
      <c r="EL4971" s="33"/>
      <c r="EM4971" s="33"/>
      <c r="EN4971" s="33"/>
      <c r="EO4971" s="33"/>
      <c r="EP4971" s="33"/>
      <c r="EQ4971" s="33"/>
      <c r="ER4971" s="33"/>
      <c r="ES4971" s="33"/>
      <c r="ET4971" s="33"/>
      <c r="EU4971" s="33"/>
      <c r="EV4971" s="33"/>
      <c r="EW4971" s="33"/>
      <c r="EX4971" s="33"/>
      <c r="EY4971" s="33"/>
      <c r="EZ4971" s="33"/>
      <c r="FA4971" s="33"/>
      <c r="FB4971" s="33"/>
      <c r="FC4971" s="33"/>
      <c r="FD4971" s="33"/>
      <c r="FE4971" s="33"/>
      <c r="FF4971" s="33"/>
      <c r="FG4971" s="33"/>
      <c r="FH4971" s="33"/>
      <c r="FI4971" s="33"/>
      <c r="FJ4971" s="33"/>
      <c r="FK4971" s="33"/>
      <c r="FL4971" s="33"/>
      <c r="FM4971" s="33"/>
      <c r="FN4971" s="33"/>
      <c r="FO4971" s="33"/>
      <c r="FP4971" s="33"/>
      <c r="FQ4971" s="33"/>
      <c r="FR4971" s="33"/>
      <c r="FS4971" s="33"/>
      <c r="FT4971" s="33"/>
      <c r="FU4971" s="33"/>
      <c r="FV4971" s="33"/>
      <c r="FW4971" s="33"/>
      <c r="FX4971" s="33"/>
      <c r="FY4971" s="33"/>
      <c r="FZ4971" s="33"/>
      <c r="GA4971" s="33"/>
      <c r="GB4971" s="33"/>
      <c r="GC4971" s="33"/>
      <c r="GD4971" s="33"/>
      <c r="GE4971" s="33"/>
      <c r="GF4971" s="33"/>
      <c r="GG4971" s="33"/>
      <c r="GH4971" s="33"/>
      <c r="GI4971" s="33"/>
      <c r="GJ4971" s="33"/>
      <c r="GK4971" s="33"/>
      <c r="GL4971" s="33"/>
      <c r="GM4971" s="33"/>
      <c r="GN4971" s="33"/>
      <c r="GO4971" s="33"/>
      <c r="GP4971" s="33"/>
      <c r="GQ4971" s="33"/>
      <c r="GR4971" s="33"/>
      <c r="GS4971" s="33"/>
      <c r="GT4971" s="33"/>
      <c r="GU4971" s="33"/>
      <c r="GV4971" s="33"/>
      <c r="GW4971" s="33"/>
      <c r="GX4971" s="33"/>
      <c r="GY4971" s="33"/>
      <c r="GZ4971" s="33"/>
      <c r="HA4971" s="33"/>
      <c r="HB4971" s="33"/>
      <c r="HC4971" s="33"/>
      <c r="HD4971" s="33"/>
      <c r="HE4971" s="33"/>
      <c r="HF4971" s="33"/>
      <c r="HG4971" s="33"/>
      <c r="HH4971" s="33"/>
      <c r="HI4971" s="33"/>
      <c r="HJ4971" s="33"/>
      <c r="HK4971" s="33"/>
      <c r="HL4971" s="33"/>
      <c r="HM4971" s="33"/>
      <c r="HN4971" s="33"/>
      <c r="HO4971" s="33"/>
      <c r="HP4971" s="33"/>
      <c r="HQ4971" s="33"/>
      <c r="HR4971" s="33"/>
      <c r="HS4971" s="33"/>
      <c r="HT4971" s="33"/>
      <c r="HU4971" s="33"/>
      <c r="HV4971" s="33"/>
      <c r="HW4971" s="33"/>
      <c r="HX4971" s="33"/>
      <c r="HY4971" s="33"/>
      <c r="HZ4971" s="33"/>
      <c r="IA4971" s="33"/>
      <c r="IB4971" s="33"/>
      <c r="IC4971" s="33"/>
      <c r="ID4971" s="33"/>
      <c r="IE4971" s="33"/>
      <c r="IF4971" s="33"/>
      <c r="IG4971" s="33"/>
      <c r="IH4971" s="33"/>
      <c r="II4971" s="33"/>
      <c r="IJ4971" s="33"/>
      <c r="IK4971" s="33"/>
      <c r="IL4971" s="33"/>
      <c r="IM4971" s="33"/>
      <c r="IN4971" s="33"/>
      <c r="IO4971" s="33"/>
      <c r="IP4971" s="33"/>
      <c r="IQ4971" s="33"/>
      <c r="IR4971" s="33"/>
      <c r="IS4971" s="33"/>
      <c r="IT4971" s="33"/>
      <c r="IU4971" s="33"/>
      <c r="IV4971" s="33"/>
    </row>
    <row r="4972" spans="1:256" s="19" customFormat="1" ht="16.5">
      <c r="A4972" s="20">
        <v>4970</v>
      </c>
      <c r="B4972" s="27" t="s">
        <v>11550</v>
      </c>
      <c r="C4972" s="27" t="s">
        <v>11551</v>
      </c>
      <c r="D4972" s="27" t="s">
        <v>4525</v>
      </c>
      <c r="E4972" s="27" t="s">
        <v>3308</v>
      </c>
      <c r="F4972" s="14">
        <v>4713269120605</v>
      </c>
      <c r="G4972" s="28">
        <v>2</v>
      </c>
      <c r="H4972" s="28">
        <v>320</v>
      </c>
      <c r="I4972" s="21">
        <f t="shared" si="224"/>
        <v>640</v>
      </c>
      <c r="J4972" s="28" t="s">
        <v>2750</v>
      </c>
      <c r="K4972" s="28" t="s">
        <v>2750</v>
      </c>
      <c r="L4972" s="18">
        <f t="shared" ref="L4972:L5003" si="225">G4972</f>
        <v>2</v>
      </c>
      <c r="M4972" s="33"/>
      <c r="N4972" s="33"/>
      <c r="O4972" s="33"/>
      <c r="P4972" s="33"/>
      <c r="Q4972" s="33"/>
      <c r="R4972" s="33"/>
      <c r="S4972" s="33"/>
      <c r="T4972" s="33"/>
      <c r="U4972" s="33"/>
      <c r="V4972" s="33"/>
      <c r="W4972" s="33"/>
      <c r="X4972" s="33"/>
      <c r="Y4972" s="33"/>
      <c r="Z4972" s="33"/>
      <c r="AA4972" s="33"/>
      <c r="AB4972" s="33"/>
      <c r="AC4972" s="33"/>
      <c r="AD4972" s="33"/>
      <c r="AE4972" s="33"/>
      <c r="AF4972" s="33"/>
      <c r="AG4972" s="33"/>
      <c r="AH4972" s="33"/>
      <c r="AI4972" s="33"/>
      <c r="AJ4972" s="33"/>
      <c r="AK4972" s="33"/>
      <c r="AL4972" s="33"/>
      <c r="AM4972" s="33"/>
      <c r="AN4972" s="33"/>
      <c r="AO4972" s="33"/>
      <c r="AP4972" s="33"/>
      <c r="AQ4972" s="33"/>
      <c r="AR4972" s="33"/>
      <c r="AS4972" s="33"/>
      <c r="AT4972" s="33"/>
      <c r="AU4972" s="33"/>
      <c r="AV4972" s="33"/>
      <c r="AW4972" s="33"/>
      <c r="AX4972" s="33"/>
      <c r="AY4972" s="33"/>
      <c r="AZ4972" s="33"/>
      <c r="BA4972" s="33"/>
      <c r="BB4972" s="33"/>
      <c r="BC4972" s="33"/>
      <c r="BD4972" s="33"/>
      <c r="BE4972" s="33"/>
      <c r="BF4972" s="33"/>
      <c r="BG4972" s="33"/>
      <c r="BH4972" s="33"/>
      <c r="BI4972" s="33"/>
      <c r="BJ4972" s="33"/>
      <c r="BK4972" s="33"/>
      <c r="BL4972" s="33"/>
      <c r="BM4972" s="33"/>
      <c r="BN4972" s="33"/>
      <c r="BO4972" s="33"/>
      <c r="BP4972" s="33"/>
      <c r="BQ4972" s="33"/>
      <c r="BR4972" s="33"/>
      <c r="BS4972" s="33"/>
      <c r="BT4972" s="33"/>
      <c r="BU4972" s="33"/>
      <c r="BV4972" s="33"/>
      <c r="BW4972" s="33"/>
      <c r="BX4972" s="33"/>
      <c r="BY4972" s="33"/>
      <c r="BZ4972" s="33"/>
      <c r="CA4972" s="33"/>
      <c r="CB4972" s="33"/>
      <c r="CC4972" s="33"/>
      <c r="CD4972" s="33"/>
      <c r="CE4972" s="33"/>
      <c r="CF4972" s="33"/>
      <c r="CG4972" s="33"/>
      <c r="CH4972" s="33"/>
      <c r="CI4972" s="33"/>
      <c r="CJ4972" s="33"/>
      <c r="CK4972" s="33"/>
      <c r="CL4972" s="33"/>
      <c r="CM4972" s="33"/>
      <c r="CN4972" s="33"/>
      <c r="CO4972" s="33"/>
      <c r="CP4972" s="33"/>
      <c r="CQ4972" s="33"/>
      <c r="CR4972" s="33"/>
      <c r="CS4972" s="33"/>
      <c r="CT4972" s="33"/>
      <c r="CU4972" s="33"/>
      <c r="CV4972" s="33"/>
      <c r="CW4972" s="33"/>
      <c r="CX4972" s="33"/>
      <c r="CY4972" s="33"/>
      <c r="CZ4972" s="33"/>
      <c r="DA4972" s="33"/>
      <c r="DB4972" s="33"/>
      <c r="DC4972" s="33"/>
      <c r="DD4972" s="33"/>
      <c r="DE4972" s="33"/>
      <c r="DF4972" s="33"/>
      <c r="DG4972" s="33"/>
      <c r="DH4972" s="33"/>
      <c r="DI4972" s="33"/>
      <c r="DJ4972" s="33"/>
      <c r="DK4972" s="33"/>
      <c r="DL4972" s="33"/>
      <c r="DM4972" s="33"/>
      <c r="DN4972" s="33"/>
      <c r="DO4972" s="33"/>
      <c r="DP4972" s="33"/>
      <c r="DQ4972" s="33"/>
      <c r="DR4972" s="33"/>
      <c r="DS4972" s="33"/>
      <c r="DT4972" s="33"/>
      <c r="DU4972" s="33"/>
      <c r="DV4972" s="33"/>
      <c r="DW4972" s="33"/>
      <c r="DX4972" s="33"/>
      <c r="DY4972" s="33"/>
      <c r="DZ4972" s="33"/>
      <c r="EA4972" s="33"/>
      <c r="EB4972" s="33"/>
      <c r="EC4972" s="33"/>
      <c r="ED4972" s="33"/>
      <c r="EE4972" s="33"/>
      <c r="EF4972" s="33"/>
      <c r="EG4972" s="33"/>
      <c r="EH4972" s="33"/>
      <c r="EI4972" s="33"/>
      <c r="EJ4972" s="33"/>
      <c r="EK4972" s="33"/>
      <c r="EL4972" s="33"/>
      <c r="EM4972" s="33"/>
      <c r="EN4972" s="33"/>
      <c r="EO4972" s="33"/>
      <c r="EP4972" s="33"/>
      <c r="EQ4972" s="33"/>
      <c r="ER4972" s="33"/>
      <c r="ES4972" s="33"/>
      <c r="ET4972" s="33"/>
      <c r="EU4972" s="33"/>
      <c r="EV4972" s="33"/>
      <c r="EW4972" s="33"/>
      <c r="EX4972" s="33"/>
      <c r="EY4972" s="33"/>
      <c r="EZ4972" s="33"/>
      <c r="FA4972" s="33"/>
      <c r="FB4972" s="33"/>
      <c r="FC4972" s="33"/>
      <c r="FD4972" s="33"/>
      <c r="FE4972" s="33"/>
      <c r="FF4972" s="33"/>
      <c r="FG4972" s="33"/>
      <c r="FH4972" s="33"/>
      <c r="FI4972" s="33"/>
      <c r="FJ4972" s="33"/>
      <c r="FK4972" s="33"/>
      <c r="FL4972" s="33"/>
      <c r="FM4972" s="33"/>
      <c r="FN4972" s="33"/>
      <c r="FO4972" s="33"/>
      <c r="FP4972" s="33"/>
      <c r="FQ4972" s="33"/>
      <c r="FR4972" s="33"/>
      <c r="FS4972" s="33"/>
      <c r="FT4972" s="33"/>
      <c r="FU4972" s="33"/>
      <c r="FV4972" s="33"/>
      <c r="FW4972" s="33"/>
      <c r="FX4972" s="33"/>
      <c r="FY4972" s="33"/>
      <c r="FZ4972" s="33"/>
      <c r="GA4972" s="33"/>
      <c r="GB4972" s="33"/>
      <c r="GC4972" s="33"/>
      <c r="GD4972" s="33"/>
      <c r="GE4972" s="33"/>
      <c r="GF4972" s="33"/>
      <c r="GG4972" s="33"/>
      <c r="GH4972" s="33"/>
      <c r="GI4972" s="33"/>
      <c r="GJ4972" s="33"/>
      <c r="GK4972" s="33"/>
      <c r="GL4972" s="33"/>
      <c r="GM4972" s="33"/>
      <c r="GN4972" s="33"/>
      <c r="GO4972" s="33"/>
      <c r="GP4972" s="33"/>
      <c r="GQ4972" s="33"/>
      <c r="GR4972" s="33"/>
      <c r="GS4972" s="33"/>
      <c r="GT4972" s="33"/>
      <c r="GU4972" s="33"/>
      <c r="GV4972" s="33"/>
      <c r="GW4972" s="33"/>
      <c r="GX4972" s="33"/>
      <c r="GY4972" s="33"/>
      <c r="GZ4972" s="33"/>
      <c r="HA4972" s="33"/>
      <c r="HB4972" s="33"/>
      <c r="HC4972" s="33"/>
      <c r="HD4972" s="33"/>
      <c r="HE4972" s="33"/>
      <c r="HF4972" s="33"/>
      <c r="HG4972" s="33"/>
      <c r="HH4972" s="33"/>
      <c r="HI4972" s="33"/>
      <c r="HJ4972" s="33"/>
      <c r="HK4972" s="33"/>
      <c r="HL4972" s="33"/>
      <c r="HM4972" s="33"/>
      <c r="HN4972" s="33"/>
      <c r="HO4972" s="33"/>
      <c r="HP4972" s="33"/>
      <c r="HQ4972" s="33"/>
      <c r="HR4972" s="33"/>
      <c r="HS4972" s="33"/>
      <c r="HT4972" s="33"/>
      <c r="HU4972" s="33"/>
      <c r="HV4972" s="33"/>
      <c r="HW4972" s="33"/>
      <c r="HX4972" s="33"/>
      <c r="HY4972" s="33"/>
      <c r="HZ4972" s="33"/>
      <c r="IA4972" s="33"/>
      <c r="IB4972" s="33"/>
      <c r="IC4972" s="33"/>
      <c r="ID4972" s="33"/>
      <c r="IE4972" s="33"/>
      <c r="IF4972" s="33"/>
      <c r="IG4972" s="33"/>
      <c r="IH4972" s="33"/>
      <c r="II4972" s="33"/>
      <c r="IJ4972" s="33"/>
      <c r="IK4972" s="33"/>
      <c r="IL4972" s="33"/>
      <c r="IM4972" s="33"/>
      <c r="IN4972" s="33"/>
      <c r="IO4972" s="33"/>
      <c r="IP4972" s="33"/>
      <c r="IQ4972" s="33"/>
      <c r="IR4972" s="33"/>
      <c r="IS4972" s="33"/>
      <c r="IT4972" s="33"/>
      <c r="IU4972" s="33"/>
      <c r="IV4972" s="33"/>
    </row>
    <row r="4973" spans="1:256" s="19" customFormat="1" ht="16.5">
      <c r="A4973" s="20">
        <v>4971</v>
      </c>
      <c r="B4973" s="27" t="s">
        <v>11552</v>
      </c>
      <c r="C4973" s="27" t="s">
        <v>11553</v>
      </c>
      <c r="D4973" s="27" t="s">
        <v>2835</v>
      </c>
      <c r="E4973" s="27" t="s">
        <v>2131</v>
      </c>
      <c r="F4973" s="14" t="s">
        <v>1652</v>
      </c>
      <c r="G4973" s="28">
        <v>2</v>
      </c>
      <c r="H4973" s="28">
        <v>320</v>
      </c>
      <c r="I4973" s="21">
        <f t="shared" si="224"/>
        <v>640</v>
      </c>
      <c r="J4973" s="28" t="s">
        <v>2750</v>
      </c>
      <c r="K4973" s="28" t="s">
        <v>2750</v>
      </c>
      <c r="L4973" s="18">
        <f t="shared" si="225"/>
        <v>2</v>
      </c>
      <c r="M4973" s="33"/>
      <c r="N4973" s="33"/>
      <c r="O4973" s="33"/>
      <c r="P4973" s="33"/>
      <c r="Q4973" s="33"/>
      <c r="R4973" s="33"/>
      <c r="S4973" s="33"/>
      <c r="T4973" s="33"/>
      <c r="U4973" s="33"/>
      <c r="V4973" s="33"/>
      <c r="W4973" s="33"/>
      <c r="X4973" s="33"/>
      <c r="Y4973" s="33"/>
      <c r="Z4973" s="33"/>
      <c r="AA4973" s="33"/>
      <c r="AB4973" s="33"/>
      <c r="AC4973" s="33"/>
      <c r="AD4973" s="33"/>
      <c r="AE4973" s="33"/>
      <c r="AF4973" s="33"/>
      <c r="AG4973" s="33"/>
      <c r="AH4973" s="33"/>
      <c r="AI4973" s="33"/>
      <c r="AJ4973" s="33"/>
      <c r="AK4973" s="33"/>
      <c r="AL4973" s="33"/>
      <c r="AM4973" s="33"/>
      <c r="AN4973" s="33"/>
      <c r="AO4973" s="33"/>
      <c r="AP4973" s="33"/>
      <c r="AQ4973" s="33"/>
      <c r="AR4973" s="33"/>
      <c r="AS4973" s="33"/>
      <c r="AT4973" s="33"/>
      <c r="AU4973" s="33"/>
      <c r="AV4973" s="33"/>
      <c r="AW4973" s="33"/>
      <c r="AX4973" s="33"/>
      <c r="AY4973" s="33"/>
      <c r="AZ4973" s="33"/>
      <c r="BA4973" s="33"/>
      <c r="BB4973" s="33"/>
      <c r="BC4973" s="33"/>
      <c r="BD4973" s="33"/>
      <c r="BE4973" s="33"/>
      <c r="BF4973" s="33"/>
      <c r="BG4973" s="33"/>
      <c r="BH4973" s="33"/>
      <c r="BI4973" s="33"/>
      <c r="BJ4973" s="33"/>
      <c r="BK4973" s="33"/>
      <c r="BL4973" s="33"/>
      <c r="BM4973" s="33"/>
      <c r="BN4973" s="33"/>
      <c r="BO4973" s="33"/>
      <c r="BP4973" s="33"/>
      <c r="BQ4973" s="33"/>
      <c r="BR4973" s="33"/>
      <c r="BS4973" s="33"/>
      <c r="BT4973" s="33"/>
      <c r="BU4973" s="33"/>
      <c r="BV4973" s="33"/>
      <c r="BW4973" s="33"/>
      <c r="BX4973" s="33"/>
      <c r="BY4973" s="33"/>
      <c r="BZ4973" s="33"/>
      <c r="CA4973" s="33"/>
      <c r="CB4973" s="33"/>
      <c r="CC4973" s="33"/>
      <c r="CD4973" s="33"/>
      <c r="CE4973" s="33"/>
      <c r="CF4973" s="33"/>
      <c r="CG4973" s="33"/>
      <c r="CH4973" s="33"/>
      <c r="CI4973" s="33"/>
      <c r="CJ4973" s="33"/>
      <c r="CK4973" s="33"/>
      <c r="CL4973" s="33"/>
      <c r="CM4973" s="33"/>
      <c r="CN4973" s="33"/>
      <c r="CO4973" s="33"/>
      <c r="CP4973" s="33"/>
      <c r="CQ4973" s="33"/>
      <c r="CR4973" s="33"/>
      <c r="CS4973" s="33"/>
      <c r="CT4973" s="33"/>
      <c r="CU4973" s="33"/>
      <c r="CV4973" s="33"/>
      <c r="CW4973" s="33"/>
      <c r="CX4973" s="33"/>
      <c r="CY4973" s="33"/>
      <c r="CZ4973" s="33"/>
      <c r="DA4973" s="33"/>
      <c r="DB4973" s="33"/>
      <c r="DC4973" s="33"/>
      <c r="DD4973" s="33"/>
      <c r="DE4973" s="33"/>
      <c r="DF4973" s="33"/>
      <c r="DG4973" s="33"/>
      <c r="DH4973" s="33"/>
      <c r="DI4973" s="33"/>
      <c r="DJ4973" s="33"/>
      <c r="DK4973" s="33"/>
      <c r="DL4973" s="33"/>
      <c r="DM4973" s="33"/>
      <c r="DN4973" s="33"/>
      <c r="DO4973" s="33"/>
      <c r="DP4973" s="33"/>
      <c r="DQ4973" s="33"/>
      <c r="DR4973" s="33"/>
      <c r="DS4973" s="33"/>
      <c r="DT4973" s="33"/>
      <c r="DU4973" s="33"/>
      <c r="DV4973" s="33"/>
      <c r="DW4973" s="33"/>
      <c r="DX4973" s="33"/>
      <c r="DY4973" s="33"/>
      <c r="DZ4973" s="33"/>
      <c r="EA4973" s="33"/>
      <c r="EB4973" s="33"/>
      <c r="EC4973" s="33"/>
      <c r="ED4973" s="33"/>
      <c r="EE4973" s="33"/>
      <c r="EF4973" s="33"/>
      <c r="EG4973" s="33"/>
      <c r="EH4973" s="33"/>
      <c r="EI4973" s="33"/>
      <c r="EJ4973" s="33"/>
      <c r="EK4973" s="33"/>
      <c r="EL4973" s="33"/>
      <c r="EM4973" s="33"/>
      <c r="EN4973" s="33"/>
      <c r="EO4973" s="33"/>
      <c r="EP4973" s="33"/>
      <c r="EQ4973" s="33"/>
      <c r="ER4973" s="33"/>
      <c r="ES4973" s="33"/>
      <c r="ET4973" s="33"/>
      <c r="EU4973" s="33"/>
      <c r="EV4973" s="33"/>
      <c r="EW4973" s="33"/>
      <c r="EX4973" s="33"/>
      <c r="EY4973" s="33"/>
      <c r="EZ4973" s="33"/>
      <c r="FA4973" s="33"/>
      <c r="FB4973" s="33"/>
      <c r="FC4973" s="33"/>
      <c r="FD4973" s="33"/>
      <c r="FE4973" s="33"/>
      <c r="FF4973" s="33"/>
      <c r="FG4973" s="33"/>
      <c r="FH4973" s="33"/>
      <c r="FI4973" s="33"/>
      <c r="FJ4973" s="33"/>
      <c r="FK4973" s="33"/>
      <c r="FL4973" s="33"/>
      <c r="FM4973" s="33"/>
      <c r="FN4973" s="33"/>
      <c r="FO4973" s="33"/>
      <c r="FP4973" s="33"/>
      <c r="FQ4973" s="33"/>
      <c r="FR4973" s="33"/>
      <c r="FS4973" s="33"/>
      <c r="FT4973" s="33"/>
      <c r="FU4973" s="33"/>
      <c r="FV4973" s="33"/>
      <c r="FW4973" s="33"/>
      <c r="FX4973" s="33"/>
      <c r="FY4973" s="33"/>
      <c r="FZ4973" s="33"/>
      <c r="GA4973" s="33"/>
      <c r="GB4973" s="33"/>
      <c r="GC4973" s="33"/>
      <c r="GD4973" s="33"/>
      <c r="GE4973" s="33"/>
      <c r="GF4973" s="33"/>
      <c r="GG4973" s="33"/>
      <c r="GH4973" s="33"/>
      <c r="GI4973" s="33"/>
      <c r="GJ4973" s="33"/>
      <c r="GK4973" s="33"/>
      <c r="GL4973" s="33"/>
      <c r="GM4973" s="33"/>
      <c r="GN4973" s="33"/>
      <c r="GO4973" s="33"/>
      <c r="GP4973" s="33"/>
      <c r="GQ4973" s="33"/>
      <c r="GR4973" s="33"/>
      <c r="GS4973" s="33"/>
      <c r="GT4973" s="33"/>
      <c r="GU4973" s="33"/>
      <c r="GV4973" s="33"/>
      <c r="GW4973" s="33"/>
      <c r="GX4973" s="33"/>
      <c r="GY4973" s="33"/>
      <c r="GZ4973" s="33"/>
      <c r="HA4973" s="33"/>
      <c r="HB4973" s="33"/>
      <c r="HC4973" s="33"/>
      <c r="HD4973" s="33"/>
      <c r="HE4973" s="33"/>
      <c r="HF4973" s="33"/>
      <c r="HG4973" s="33"/>
      <c r="HH4973" s="33"/>
      <c r="HI4973" s="33"/>
      <c r="HJ4973" s="33"/>
      <c r="HK4973" s="33"/>
      <c r="HL4973" s="33"/>
      <c r="HM4973" s="33"/>
      <c r="HN4973" s="33"/>
      <c r="HO4973" s="33"/>
      <c r="HP4973" s="33"/>
      <c r="HQ4973" s="33"/>
      <c r="HR4973" s="33"/>
      <c r="HS4973" s="33"/>
      <c r="HT4973" s="33"/>
      <c r="HU4973" s="33"/>
      <c r="HV4973" s="33"/>
      <c r="HW4973" s="33"/>
      <c r="HX4973" s="33"/>
      <c r="HY4973" s="33"/>
      <c r="HZ4973" s="33"/>
      <c r="IA4973" s="33"/>
      <c r="IB4973" s="33"/>
      <c r="IC4973" s="33"/>
      <c r="ID4973" s="33"/>
      <c r="IE4973" s="33"/>
      <c r="IF4973" s="33"/>
      <c r="IG4973" s="33"/>
      <c r="IH4973" s="33"/>
      <c r="II4973" s="33"/>
      <c r="IJ4973" s="33"/>
      <c r="IK4973" s="33"/>
      <c r="IL4973" s="33"/>
      <c r="IM4973" s="33"/>
      <c r="IN4973" s="33"/>
      <c r="IO4973" s="33"/>
      <c r="IP4973" s="33"/>
      <c r="IQ4973" s="33"/>
      <c r="IR4973" s="33"/>
      <c r="IS4973" s="33"/>
      <c r="IT4973" s="33"/>
      <c r="IU4973" s="33"/>
      <c r="IV4973" s="33"/>
    </row>
    <row r="4974" spans="1:256" s="19" customFormat="1" ht="16.5">
      <c r="A4974" s="20">
        <v>4972</v>
      </c>
      <c r="B4974" s="27" t="s">
        <v>1653</v>
      </c>
      <c r="C4974" s="27" t="s">
        <v>1654</v>
      </c>
      <c r="D4974" s="27" t="s">
        <v>11554</v>
      </c>
      <c r="E4974" s="27" t="s">
        <v>11555</v>
      </c>
      <c r="F4974" s="14" t="s">
        <v>1655</v>
      </c>
      <c r="G4974" s="28">
        <v>15</v>
      </c>
      <c r="H4974" s="28">
        <v>280</v>
      </c>
      <c r="I4974" s="21">
        <f t="shared" si="224"/>
        <v>4200</v>
      </c>
      <c r="J4974" s="28" t="s">
        <v>11556</v>
      </c>
      <c r="K4974" s="28" t="s">
        <v>11556</v>
      </c>
      <c r="L4974" s="18">
        <f t="shared" si="225"/>
        <v>15</v>
      </c>
      <c r="M4974" s="33"/>
      <c r="N4974" s="33"/>
      <c r="O4974" s="33"/>
      <c r="P4974" s="33"/>
      <c r="Q4974" s="33"/>
      <c r="R4974" s="33"/>
      <c r="S4974" s="33"/>
      <c r="T4974" s="33"/>
      <c r="U4974" s="33"/>
      <c r="V4974" s="33"/>
      <c r="W4974" s="33"/>
      <c r="X4974" s="33"/>
      <c r="Y4974" s="33"/>
      <c r="Z4974" s="33"/>
      <c r="AA4974" s="33"/>
      <c r="AB4974" s="33"/>
      <c r="AC4974" s="33"/>
      <c r="AD4974" s="33"/>
      <c r="AE4974" s="33"/>
      <c r="AF4974" s="33"/>
      <c r="AG4974" s="33"/>
      <c r="AH4974" s="33"/>
      <c r="AI4974" s="33"/>
      <c r="AJ4974" s="33"/>
      <c r="AK4974" s="33"/>
      <c r="AL4974" s="33"/>
      <c r="AM4974" s="33"/>
      <c r="AN4974" s="33"/>
      <c r="AO4974" s="33"/>
      <c r="AP4974" s="33"/>
      <c r="AQ4974" s="33"/>
      <c r="AR4974" s="33"/>
      <c r="AS4974" s="33"/>
      <c r="AT4974" s="33"/>
      <c r="AU4974" s="33"/>
      <c r="AV4974" s="33"/>
      <c r="AW4974" s="33"/>
      <c r="AX4974" s="33"/>
      <c r="AY4974" s="33"/>
      <c r="AZ4974" s="33"/>
      <c r="BA4974" s="33"/>
      <c r="BB4974" s="33"/>
      <c r="BC4974" s="33"/>
      <c r="BD4974" s="33"/>
      <c r="BE4974" s="33"/>
      <c r="BF4974" s="33"/>
      <c r="BG4974" s="33"/>
      <c r="BH4974" s="33"/>
      <c r="BI4974" s="33"/>
      <c r="BJ4974" s="33"/>
      <c r="BK4974" s="33"/>
      <c r="BL4974" s="33"/>
      <c r="BM4974" s="33"/>
      <c r="BN4974" s="33"/>
      <c r="BO4974" s="33"/>
      <c r="BP4974" s="33"/>
      <c r="BQ4974" s="33"/>
      <c r="BR4974" s="33"/>
      <c r="BS4974" s="33"/>
      <c r="BT4974" s="33"/>
      <c r="BU4974" s="33"/>
      <c r="BV4974" s="33"/>
      <c r="BW4974" s="33"/>
      <c r="BX4974" s="33"/>
      <c r="BY4974" s="33"/>
      <c r="BZ4974" s="33"/>
      <c r="CA4974" s="33"/>
      <c r="CB4974" s="33"/>
      <c r="CC4974" s="33"/>
      <c r="CD4974" s="33"/>
      <c r="CE4974" s="33"/>
      <c r="CF4974" s="33"/>
      <c r="CG4974" s="33"/>
      <c r="CH4974" s="33"/>
      <c r="CI4974" s="33"/>
      <c r="CJ4974" s="33"/>
      <c r="CK4974" s="33"/>
      <c r="CL4974" s="33"/>
      <c r="CM4974" s="33"/>
      <c r="CN4974" s="33"/>
      <c r="CO4974" s="33"/>
      <c r="CP4974" s="33"/>
      <c r="CQ4974" s="33"/>
      <c r="CR4974" s="33"/>
      <c r="CS4974" s="33"/>
      <c r="CT4974" s="33"/>
      <c r="CU4974" s="33"/>
      <c r="CV4974" s="33"/>
      <c r="CW4974" s="33"/>
      <c r="CX4974" s="33"/>
      <c r="CY4974" s="33"/>
      <c r="CZ4974" s="33"/>
      <c r="DA4974" s="33"/>
      <c r="DB4974" s="33"/>
      <c r="DC4974" s="33"/>
      <c r="DD4974" s="33"/>
      <c r="DE4974" s="33"/>
      <c r="DF4974" s="33"/>
      <c r="DG4974" s="33"/>
      <c r="DH4974" s="33"/>
      <c r="DI4974" s="33"/>
      <c r="DJ4974" s="33"/>
      <c r="DK4974" s="33"/>
      <c r="DL4974" s="33"/>
      <c r="DM4974" s="33"/>
      <c r="DN4974" s="33"/>
      <c r="DO4974" s="33"/>
      <c r="DP4974" s="33"/>
      <c r="DQ4974" s="33"/>
      <c r="DR4974" s="33"/>
      <c r="DS4974" s="33"/>
      <c r="DT4974" s="33"/>
      <c r="DU4974" s="33"/>
      <c r="DV4974" s="33"/>
      <c r="DW4974" s="33"/>
      <c r="DX4974" s="33"/>
      <c r="DY4974" s="33"/>
      <c r="DZ4974" s="33"/>
      <c r="EA4974" s="33"/>
      <c r="EB4974" s="33"/>
      <c r="EC4974" s="33"/>
      <c r="ED4974" s="33"/>
      <c r="EE4974" s="33"/>
      <c r="EF4974" s="33"/>
      <c r="EG4974" s="33"/>
      <c r="EH4974" s="33"/>
      <c r="EI4974" s="33"/>
      <c r="EJ4974" s="33"/>
      <c r="EK4974" s="33"/>
      <c r="EL4974" s="33"/>
      <c r="EM4974" s="33"/>
      <c r="EN4974" s="33"/>
      <c r="EO4974" s="33"/>
      <c r="EP4974" s="33"/>
      <c r="EQ4974" s="33"/>
      <c r="ER4974" s="33"/>
      <c r="ES4974" s="33"/>
      <c r="ET4974" s="33"/>
      <c r="EU4974" s="33"/>
      <c r="EV4974" s="33"/>
      <c r="EW4974" s="33"/>
      <c r="EX4974" s="33"/>
      <c r="EY4974" s="33"/>
      <c r="EZ4974" s="33"/>
      <c r="FA4974" s="33"/>
      <c r="FB4974" s="33"/>
      <c r="FC4974" s="33"/>
      <c r="FD4974" s="33"/>
      <c r="FE4974" s="33"/>
      <c r="FF4974" s="33"/>
      <c r="FG4974" s="33"/>
      <c r="FH4974" s="33"/>
      <c r="FI4974" s="33"/>
      <c r="FJ4974" s="33"/>
      <c r="FK4974" s="33"/>
      <c r="FL4974" s="33"/>
      <c r="FM4974" s="33"/>
      <c r="FN4974" s="33"/>
      <c r="FO4974" s="33"/>
      <c r="FP4974" s="33"/>
      <c r="FQ4974" s="33"/>
      <c r="FR4974" s="33"/>
      <c r="FS4974" s="33"/>
      <c r="FT4974" s="33"/>
      <c r="FU4974" s="33"/>
      <c r="FV4974" s="33"/>
      <c r="FW4974" s="33"/>
      <c r="FX4974" s="33"/>
      <c r="FY4974" s="33"/>
      <c r="FZ4974" s="33"/>
      <c r="GA4974" s="33"/>
      <c r="GB4974" s="33"/>
      <c r="GC4974" s="33"/>
      <c r="GD4974" s="33"/>
      <c r="GE4974" s="33"/>
      <c r="GF4974" s="33"/>
      <c r="GG4974" s="33"/>
      <c r="GH4974" s="33"/>
      <c r="GI4974" s="33"/>
      <c r="GJ4974" s="33"/>
      <c r="GK4974" s="33"/>
      <c r="GL4974" s="33"/>
      <c r="GM4974" s="33"/>
      <c r="GN4974" s="33"/>
      <c r="GO4974" s="33"/>
      <c r="GP4974" s="33"/>
      <c r="GQ4974" s="33"/>
      <c r="GR4974" s="33"/>
      <c r="GS4974" s="33"/>
      <c r="GT4974" s="33"/>
      <c r="GU4974" s="33"/>
      <c r="GV4974" s="33"/>
      <c r="GW4974" s="33"/>
      <c r="GX4974" s="33"/>
      <c r="GY4974" s="33"/>
      <c r="GZ4974" s="33"/>
      <c r="HA4974" s="33"/>
      <c r="HB4974" s="33"/>
      <c r="HC4974" s="33"/>
      <c r="HD4974" s="33"/>
      <c r="HE4974" s="33"/>
      <c r="HF4974" s="33"/>
      <c r="HG4974" s="33"/>
      <c r="HH4974" s="33"/>
      <c r="HI4974" s="33"/>
      <c r="HJ4974" s="33"/>
      <c r="HK4974" s="33"/>
      <c r="HL4974" s="33"/>
      <c r="HM4974" s="33"/>
      <c r="HN4974" s="33"/>
      <c r="HO4974" s="33"/>
      <c r="HP4974" s="33"/>
      <c r="HQ4974" s="33"/>
      <c r="HR4974" s="33"/>
      <c r="HS4974" s="33"/>
      <c r="HT4974" s="33"/>
      <c r="HU4974" s="33"/>
      <c r="HV4974" s="33"/>
      <c r="HW4974" s="33"/>
      <c r="HX4974" s="33"/>
      <c r="HY4974" s="33"/>
      <c r="HZ4974" s="33"/>
      <c r="IA4974" s="33"/>
      <c r="IB4974" s="33"/>
      <c r="IC4974" s="33"/>
      <c r="ID4974" s="33"/>
      <c r="IE4974" s="33"/>
      <c r="IF4974" s="33"/>
      <c r="IG4974" s="33"/>
      <c r="IH4974" s="33"/>
      <c r="II4974" s="33"/>
      <c r="IJ4974" s="33"/>
      <c r="IK4974" s="33"/>
      <c r="IL4974" s="33"/>
      <c r="IM4974" s="33"/>
      <c r="IN4974" s="33"/>
      <c r="IO4974" s="33"/>
      <c r="IP4974" s="33"/>
      <c r="IQ4974" s="33"/>
      <c r="IR4974" s="33"/>
      <c r="IS4974" s="33"/>
      <c r="IT4974" s="33"/>
      <c r="IU4974" s="33"/>
      <c r="IV4974" s="33"/>
    </row>
    <row r="4975" spans="1:256" s="19" customFormat="1" ht="16.5">
      <c r="A4975" s="20">
        <v>4973</v>
      </c>
      <c r="B4975" s="27" t="s">
        <v>1656</v>
      </c>
      <c r="C4975" s="27" t="s">
        <v>1654</v>
      </c>
      <c r="D4975" s="27" t="s">
        <v>11554</v>
      </c>
      <c r="E4975" s="27" t="s">
        <v>11555</v>
      </c>
      <c r="F4975" s="14" t="s">
        <v>1657</v>
      </c>
      <c r="G4975" s="28">
        <v>15</v>
      </c>
      <c r="H4975" s="28">
        <v>280</v>
      </c>
      <c r="I4975" s="21">
        <f t="shared" si="224"/>
        <v>4200</v>
      </c>
      <c r="J4975" s="28" t="s">
        <v>11556</v>
      </c>
      <c r="K4975" s="28" t="s">
        <v>11556</v>
      </c>
      <c r="L4975" s="18">
        <f t="shared" si="225"/>
        <v>15</v>
      </c>
      <c r="M4975" s="33"/>
      <c r="N4975" s="33"/>
      <c r="O4975" s="33"/>
      <c r="P4975" s="33"/>
      <c r="Q4975" s="33"/>
      <c r="R4975" s="33"/>
      <c r="S4975" s="33"/>
      <c r="T4975" s="33"/>
      <c r="U4975" s="33"/>
      <c r="V4975" s="33"/>
      <c r="W4975" s="33"/>
      <c r="X4975" s="33"/>
      <c r="Y4975" s="33"/>
      <c r="Z4975" s="33"/>
      <c r="AA4975" s="33"/>
      <c r="AB4975" s="33"/>
      <c r="AC4975" s="33"/>
      <c r="AD4975" s="33"/>
      <c r="AE4975" s="33"/>
      <c r="AF4975" s="33"/>
      <c r="AG4975" s="33"/>
      <c r="AH4975" s="33"/>
      <c r="AI4975" s="33"/>
      <c r="AJ4975" s="33"/>
      <c r="AK4975" s="33"/>
      <c r="AL4975" s="33"/>
      <c r="AM4975" s="33"/>
      <c r="AN4975" s="33"/>
      <c r="AO4975" s="33"/>
      <c r="AP4975" s="33"/>
      <c r="AQ4975" s="33"/>
      <c r="AR4975" s="33"/>
      <c r="AS4975" s="33"/>
      <c r="AT4975" s="33"/>
      <c r="AU4975" s="33"/>
      <c r="AV4975" s="33"/>
      <c r="AW4975" s="33"/>
      <c r="AX4975" s="33"/>
      <c r="AY4975" s="33"/>
      <c r="AZ4975" s="33"/>
      <c r="BA4975" s="33"/>
      <c r="BB4975" s="33"/>
      <c r="BC4975" s="33"/>
      <c r="BD4975" s="33"/>
      <c r="BE4975" s="33"/>
      <c r="BF4975" s="33"/>
      <c r="BG4975" s="33"/>
      <c r="BH4975" s="33"/>
      <c r="BI4975" s="33"/>
      <c r="BJ4975" s="33"/>
      <c r="BK4975" s="33"/>
      <c r="BL4975" s="33"/>
      <c r="BM4975" s="33"/>
      <c r="BN4975" s="33"/>
      <c r="BO4975" s="33"/>
      <c r="BP4975" s="33"/>
      <c r="BQ4975" s="33"/>
      <c r="BR4975" s="33"/>
      <c r="BS4975" s="33"/>
      <c r="BT4975" s="33"/>
      <c r="BU4975" s="33"/>
      <c r="BV4975" s="33"/>
      <c r="BW4975" s="33"/>
      <c r="BX4975" s="33"/>
      <c r="BY4975" s="33"/>
      <c r="BZ4975" s="33"/>
      <c r="CA4975" s="33"/>
      <c r="CB4975" s="33"/>
      <c r="CC4975" s="33"/>
      <c r="CD4975" s="33"/>
      <c r="CE4975" s="33"/>
      <c r="CF4975" s="33"/>
      <c r="CG4975" s="33"/>
      <c r="CH4975" s="33"/>
      <c r="CI4975" s="33"/>
      <c r="CJ4975" s="33"/>
      <c r="CK4975" s="33"/>
      <c r="CL4975" s="33"/>
      <c r="CM4975" s="33"/>
      <c r="CN4975" s="33"/>
      <c r="CO4975" s="33"/>
      <c r="CP4975" s="33"/>
      <c r="CQ4975" s="33"/>
      <c r="CR4975" s="33"/>
      <c r="CS4975" s="33"/>
      <c r="CT4975" s="33"/>
      <c r="CU4975" s="33"/>
      <c r="CV4975" s="33"/>
      <c r="CW4975" s="33"/>
      <c r="CX4975" s="33"/>
      <c r="CY4975" s="33"/>
      <c r="CZ4975" s="33"/>
      <c r="DA4975" s="33"/>
      <c r="DB4975" s="33"/>
      <c r="DC4975" s="33"/>
      <c r="DD4975" s="33"/>
      <c r="DE4975" s="33"/>
      <c r="DF4975" s="33"/>
      <c r="DG4975" s="33"/>
      <c r="DH4975" s="33"/>
      <c r="DI4975" s="33"/>
      <c r="DJ4975" s="33"/>
      <c r="DK4975" s="33"/>
      <c r="DL4975" s="33"/>
      <c r="DM4975" s="33"/>
      <c r="DN4975" s="33"/>
      <c r="DO4975" s="33"/>
      <c r="DP4975" s="33"/>
      <c r="DQ4975" s="33"/>
      <c r="DR4975" s="33"/>
      <c r="DS4975" s="33"/>
      <c r="DT4975" s="33"/>
      <c r="DU4975" s="33"/>
      <c r="DV4975" s="33"/>
      <c r="DW4975" s="33"/>
      <c r="DX4975" s="33"/>
      <c r="DY4975" s="33"/>
      <c r="DZ4975" s="33"/>
      <c r="EA4975" s="33"/>
      <c r="EB4975" s="33"/>
      <c r="EC4975" s="33"/>
      <c r="ED4975" s="33"/>
      <c r="EE4975" s="33"/>
      <c r="EF4975" s="33"/>
      <c r="EG4975" s="33"/>
      <c r="EH4975" s="33"/>
      <c r="EI4975" s="33"/>
      <c r="EJ4975" s="33"/>
      <c r="EK4975" s="33"/>
      <c r="EL4975" s="33"/>
      <c r="EM4975" s="33"/>
      <c r="EN4975" s="33"/>
      <c r="EO4975" s="33"/>
      <c r="EP4975" s="33"/>
      <c r="EQ4975" s="33"/>
      <c r="ER4975" s="33"/>
      <c r="ES4975" s="33"/>
      <c r="ET4975" s="33"/>
      <c r="EU4975" s="33"/>
      <c r="EV4975" s="33"/>
      <c r="EW4975" s="33"/>
      <c r="EX4975" s="33"/>
      <c r="EY4975" s="33"/>
      <c r="EZ4975" s="33"/>
      <c r="FA4975" s="33"/>
      <c r="FB4975" s="33"/>
      <c r="FC4975" s="33"/>
      <c r="FD4975" s="33"/>
      <c r="FE4975" s="33"/>
      <c r="FF4975" s="33"/>
      <c r="FG4975" s="33"/>
      <c r="FH4975" s="33"/>
      <c r="FI4975" s="33"/>
      <c r="FJ4975" s="33"/>
      <c r="FK4975" s="33"/>
      <c r="FL4975" s="33"/>
      <c r="FM4975" s="33"/>
      <c r="FN4975" s="33"/>
      <c r="FO4975" s="33"/>
      <c r="FP4975" s="33"/>
      <c r="FQ4975" s="33"/>
      <c r="FR4975" s="33"/>
      <c r="FS4975" s="33"/>
      <c r="FT4975" s="33"/>
      <c r="FU4975" s="33"/>
      <c r="FV4975" s="33"/>
      <c r="FW4975" s="33"/>
      <c r="FX4975" s="33"/>
      <c r="FY4975" s="33"/>
      <c r="FZ4975" s="33"/>
      <c r="GA4975" s="33"/>
      <c r="GB4975" s="33"/>
      <c r="GC4975" s="33"/>
      <c r="GD4975" s="33"/>
      <c r="GE4975" s="33"/>
      <c r="GF4975" s="33"/>
      <c r="GG4975" s="33"/>
      <c r="GH4975" s="33"/>
      <c r="GI4975" s="33"/>
      <c r="GJ4975" s="33"/>
      <c r="GK4975" s="33"/>
      <c r="GL4975" s="33"/>
      <c r="GM4975" s="33"/>
      <c r="GN4975" s="33"/>
      <c r="GO4975" s="33"/>
      <c r="GP4975" s="33"/>
      <c r="GQ4975" s="33"/>
      <c r="GR4975" s="33"/>
      <c r="GS4975" s="33"/>
      <c r="GT4975" s="33"/>
      <c r="GU4975" s="33"/>
      <c r="GV4975" s="33"/>
      <c r="GW4975" s="33"/>
      <c r="GX4975" s="33"/>
      <c r="GY4975" s="33"/>
      <c r="GZ4975" s="33"/>
      <c r="HA4975" s="33"/>
      <c r="HB4975" s="33"/>
      <c r="HC4975" s="33"/>
      <c r="HD4975" s="33"/>
      <c r="HE4975" s="33"/>
      <c r="HF4975" s="33"/>
      <c r="HG4975" s="33"/>
      <c r="HH4975" s="33"/>
      <c r="HI4975" s="33"/>
      <c r="HJ4975" s="33"/>
      <c r="HK4975" s="33"/>
      <c r="HL4975" s="33"/>
      <c r="HM4975" s="33"/>
      <c r="HN4975" s="33"/>
      <c r="HO4975" s="33"/>
      <c r="HP4975" s="33"/>
      <c r="HQ4975" s="33"/>
      <c r="HR4975" s="33"/>
      <c r="HS4975" s="33"/>
      <c r="HT4975" s="33"/>
      <c r="HU4975" s="33"/>
      <c r="HV4975" s="33"/>
      <c r="HW4975" s="33"/>
      <c r="HX4975" s="33"/>
      <c r="HY4975" s="33"/>
      <c r="HZ4975" s="33"/>
      <c r="IA4975" s="33"/>
      <c r="IB4975" s="33"/>
      <c r="IC4975" s="33"/>
      <c r="ID4975" s="33"/>
      <c r="IE4975" s="33"/>
      <c r="IF4975" s="33"/>
      <c r="IG4975" s="33"/>
      <c r="IH4975" s="33"/>
      <c r="II4975" s="33"/>
      <c r="IJ4975" s="33"/>
      <c r="IK4975" s="33"/>
      <c r="IL4975" s="33"/>
      <c r="IM4975" s="33"/>
      <c r="IN4975" s="33"/>
      <c r="IO4975" s="33"/>
      <c r="IP4975" s="33"/>
      <c r="IQ4975" s="33"/>
      <c r="IR4975" s="33"/>
      <c r="IS4975" s="33"/>
      <c r="IT4975" s="33"/>
      <c r="IU4975" s="33"/>
      <c r="IV4975" s="33"/>
    </row>
    <row r="4976" spans="1:256" s="19" customFormat="1" ht="16.5">
      <c r="A4976" s="20">
        <v>4974</v>
      </c>
      <c r="B4976" s="27" t="s">
        <v>1658</v>
      </c>
      <c r="C4976" s="27" t="s">
        <v>1654</v>
      </c>
      <c r="D4976" s="27" t="s">
        <v>11554</v>
      </c>
      <c r="E4976" s="27" t="s">
        <v>11555</v>
      </c>
      <c r="F4976" s="14" t="s">
        <v>1659</v>
      </c>
      <c r="G4976" s="28">
        <v>15</v>
      </c>
      <c r="H4976" s="28">
        <v>300</v>
      </c>
      <c r="I4976" s="21">
        <f t="shared" si="224"/>
        <v>4500</v>
      </c>
      <c r="J4976" s="28" t="s">
        <v>11556</v>
      </c>
      <c r="K4976" s="28" t="s">
        <v>11556</v>
      </c>
      <c r="L4976" s="18">
        <f t="shared" si="225"/>
        <v>15</v>
      </c>
      <c r="M4976" s="33"/>
      <c r="N4976" s="33"/>
      <c r="O4976" s="33"/>
      <c r="P4976" s="33"/>
      <c r="Q4976" s="33"/>
      <c r="R4976" s="33"/>
      <c r="S4976" s="33"/>
      <c r="T4976" s="33"/>
      <c r="U4976" s="33"/>
      <c r="V4976" s="33"/>
      <c r="W4976" s="33"/>
      <c r="X4976" s="33"/>
      <c r="Y4976" s="33"/>
      <c r="Z4976" s="33"/>
      <c r="AA4976" s="33"/>
      <c r="AB4976" s="33"/>
      <c r="AC4976" s="33"/>
      <c r="AD4976" s="33"/>
      <c r="AE4976" s="33"/>
      <c r="AF4976" s="33"/>
      <c r="AG4976" s="33"/>
      <c r="AH4976" s="33"/>
      <c r="AI4976" s="33"/>
      <c r="AJ4976" s="33"/>
      <c r="AK4976" s="33"/>
      <c r="AL4976" s="33"/>
      <c r="AM4976" s="33"/>
      <c r="AN4976" s="33"/>
      <c r="AO4976" s="33"/>
      <c r="AP4976" s="33"/>
      <c r="AQ4976" s="33"/>
      <c r="AR4976" s="33"/>
      <c r="AS4976" s="33"/>
      <c r="AT4976" s="33"/>
      <c r="AU4976" s="33"/>
      <c r="AV4976" s="33"/>
      <c r="AW4976" s="33"/>
      <c r="AX4976" s="33"/>
      <c r="AY4976" s="33"/>
      <c r="AZ4976" s="33"/>
      <c r="BA4976" s="33"/>
      <c r="BB4976" s="33"/>
      <c r="BC4976" s="33"/>
      <c r="BD4976" s="33"/>
      <c r="BE4976" s="33"/>
      <c r="BF4976" s="33"/>
      <c r="BG4976" s="33"/>
      <c r="BH4976" s="33"/>
      <c r="BI4976" s="33"/>
      <c r="BJ4976" s="33"/>
      <c r="BK4976" s="33"/>
      <c r="BL4976" s="33"/>
      <c r="BM4976" s="33"/>
      <c r="BN4976" s="33"/>
      <c r="BO4976" s="33"/>
      <c r="BP4976" s="33"/>
      <c r="BQ4976" s="33"/>
      <c r="BR4976" s="33"/>
      <c r="BS4976" s="33"/>
      <c r="BT4976" s="33"/>
      <c r="BU4976" s="33"/>
      <c r="BV4976" s="33"/>
      <c r="BW4976" s="33"/>
      <c r="BX4976" s="33"/>
      <c r="BY4976" s="33"/>
      <c r="BZ4976" s="33"/>
      <c r="CA4976" s="33"/>
      <c r="CB4976" s="33"/>
      <c r="CC4976" s="33"/>
      <c r="CD4976" s="33"/>
      <c r="CE4976" s="33"/>
      <c r="CF4976" s="33"/>
      <c r="CG4976" s="33"/>
      <c r="CH4976" s="33"/>
      <c r="CI4976" s="33"/>
      <c r="CJ4976" s="33"/>
      <c r="CK4976" s="33"/>
      <c r="CL4976" s="33"/>
      <c r="CM4976" s="33"/>
      <c r="CN4976" s="33"/>
      <c r="CO4976" s="33"/>
      <c r="CP4976" s="33"/>
      <c r="CQ4976" s="33"/>
      <c r="CR4976" s="33"/>
      <c r="CS4976" s="33"/>
      <c r="CT4976" s="33"/>
      <c r="CU4976" s="33"/>
      <c r="CV4976" s="33"/>
      <c r="CW4976" s="33"/>
      <c r="CX4976" s="33"/>
      <c r="CY4976" s="33"/>
      <c r="CZ4976" s="33"/>
      <c r="DA4976" s="33"/>
      <c r="DB4976" s="33"/>
      <c r="DC4976" s="33"/>
      <c r="DD4976" s="33"/>
      <c r="DE4976" s="33"/>
      <c r="DF4976" s="33"/>
      <c r="DG4976" s="33"/>
      <c r="DH4976" s="33"/>
      <c r="DI4976" s="33"/>
      <c r="DJ4976" s="33"/>
      <c r="DK4976" s="33"/>
      <c r="DL4976" s="33"/>
      <c r="DM4976" s="33"/>
      <c r="DN4976" s="33"/>
      <c r="DO4976" s="33"/>
      <c r="DP4976" s="33"/>
      <c r="DQ4976" s="33"/>
      <c r="DR4976" s="33"/>
      <c r="DS4976" s="33"/>
      <c r="DT4976" s="33"/>
      <c r="DU4976" s="33"/>
      <c r="DV4976" s="33"/>
      <c r="DW4976" s="33"/>
      <c r="DX4976" s="33"/>
      <c r="DY4976" s="33"/>
      <c r="DZ4976" s="33"/>
      <c r="EA4976" s="33"/>
      <c r="EB4976" s="33"/>
      <c r="EC4976" s="33"/>
      <c r="ED4976" s="33"/>
      <c r="EE4976" s="33"/>
      <c r="EF4976" s="33"/>
      <c r="EG4976" s="33"/>
      <c r="EH4976" s="33"/>
      <c r="EI4976" s="33"/>
      <c r="EJ4976" s="33"/>
      <c r="EK4976" s="33"/>
      <c r="EL4976" s="33"/>
      <c r="EM4976" s="33"/>
      <c r="EN4976" s="33"/>
      <c r="EO4976" s="33"/>
      <c r="EP4976" s="33"/>
      <c r="EQ4976" s="33"/>
      <c r="ER4976" s="33"/>
      <c r="ES4976" s="33"/>
      <c r="ET4976" s="33"/>
      <c r="EU4976" s="33"/>
      <c r="EV4976" s="33"/>
      <c r="EW4976" s="33"/>
      <c r="EX4976" s="33"/>
      <c r="EY4976" s="33"/>
      <c r="EZ4976" s="33"/>
      <c r="FA4976" s="33"/>
      <c r="FB4976" s="33"/>
      <c r="FC4976" s="33"/>
      <c r="FD4976" s="33"/>
      <c r="FE4976" s="33"/>
      <c r="FF4976" s="33"/>
      <c r="FG4976" s="33"/>
      <c r="FH4976" s="33"/>
      <c r="FI4976" s="33"/>
      <c r="FJ4976" s="33"/>
      <c r="FK4976" s="33"/>
      <c r="FL4976" s="33"/>
      <c r="FM4976" s="33"/>
      <c r="FN4976" s="33"/>
      <c r="FO4976" s="33"/>
      <c r="FP4976" s="33"/>
      <c r="FQ4976" s="33"/>
      <c r="FR4976" s="33"/>
      <c r="FS4976" s="33"/>
      <c r="FT4976" s="33"/>
      <c r="FU4976" s="33"/>
      <c r="FV4976" s="33"/>
      <c r="FW4976" s="33"/>
      <c r="FX4976" s="33"/>
      <c r="FY4976" s="33"/>
      <c r="FZ4976" s="33"/>
      <c r="GA4976" s="33"/>
      <c r="GB4976" s="33"/>
      <c r="GC4976" s="33"/>
      <c r="GD4976" s="33"/>
      <c r="GE4976" s="33"/>
      <c r="GF4976" s="33"/>
      <c r="GG4976" s="33"/>
      <c r="GH4976" s="33"/>
      <c r="GI4976" s="33"/>
      <c r="GJ4976" s="33"/>
      <c r="GK4976" s="33"/>
      <c r="GL4976" s="33"/>
      <c r="GM4976" s="33"/>
      <c r="GN4976" s="33"/>
      <c r="GO4976" s="33"/>
      <c r="GP4976" s="33"/>
      <c r="GQ4976" s="33"/>
      <c r="GR4976" s="33"/>
      <c r="GS4976" s="33"/>
      <c r="GT4976" s="33"/>
      <c r="GU4976" s="33"/>
      <c r="GV4976" s="33"/>
      <c r="GW4976" s="33"/>
      <c r="GX4976" s="33"/>
      <c r="GY4976" s="33"/>
      <c r="GZ4976" s="33"/>
      <c r="HA4976" s="33"/>
      <c r="HB4976" s="33"/>
      <c r="HC4976" s="33"/>
      <c r="HD4976" s="33"/>
      <c r="HE4976" s="33"/>
      <c r="HF4976" s="33"/>
      <c r="HG4976" s="33"/>
      <c r="HH4976" s="33"/>
      <c r="HI4976" s="33"/>
      <c r="HJ4976" s="33"/>
      <c r="HK4976" s="33"/>
      <c r="HL4976" s="33"/>
      <c r="HM4976" s="33"/>
      <c r="HN4976" s="33"/>
      <c r="HO4976" s="33"/>
      <c r="HP4976" s="33"/>
      <c r="HQ4976" s="33"/>
      <c r="HR4976" s="33"/>
      <c r="HS4976" s="33"/>
      <c r="HT4976" s="33"/>
      <c r="HU4976" s="33"/>
      <c r="HV4976" s="33"/>
      <c r="HW4976" s="33"/>
      <c r="HX4976" s="33"/>
      <c r="HY4976" s="33"/>
      <c r="HZ4976" s="33"/>
      <c r="IA4976" s="33"/>
      <c r="IB4976" s="33"/>
      <c r="IC4976" s="33"/>
      <c r="ID4976" s="33"/>
      <c r="IE4976" s="33"/>
      <c r="IF4976" s="33"/>
      <c r="IG4976" s="33"/>
      <c r="IH4976" s="33"/>
      <c r="II4976" s="33"/>
      <c r="IJ4976" s="33"/>
      <c r="IK4976" s="33"/>
      <c r="IL4976" s="33"/>
      <c r="IM4976" s="33"/>
      <c r="IN4976" s="33"/>
      <c r="IO4976" s="33"/>
      <c r="IP4976" s="33"/>
      <c r="IQ4976" s="33"/>
      <c r="IR4976" s="33"/>
      <c r="IS4976" s="33"/>
      <c r="IT4976" s="33"/>
      <c r="IU4976" s="33"/>
      <c r="IV4976" s="33"/>
    </row>
    <row r="4977" spans="1:256" s="19" customFormat="1" ht="16.5">
      <c r="A4977" s="20">
        <v>4975</v>
      </c>
      <c r="B4977" s="27" t="s">
        <v>1660</v>
      </c>
      <c r="C4977" s="27" t="s">
        <v>1654</v>
      </c>
      <c r="D4977" s="27" t="s">
        <v>11554</v>
      </c>
      <c r="E4977" s="27" t="s">
        <v>11555</v>
      </c>
      <c r="F4977" s="14" t="s">
        <v>1661</v>
      </c>
      <c r="G4977" s="28">
        <v>15</v>
      </c>
      <c r="H4977" s="28">
        <v>320</v>
      </c>
      <c r="I4977" s="21">
        <f t="shared" si="224"/>
        <v>4800</v>
      </c>
      <c r="J4977" s="28" t="s">
        <v>11556</v>
      </c>
      <c r="K4977" s="28" t="s">
        <v>11556</v>
      </c>
      <c r="L4977" s="18">
        <f t="shared" si="225"/>
        <v>15</v>
      </c>
      <c r="M4977" s="33"/>
      <c r="N4977" s="33"/>
      <c r="O4977" s="33"/>
      <c r="P4977" s="33"/>
      <c r="Q4977" s="33"/>
      <c r="R4977" s="33"/>
      <c r="S4977" s="33"/>
      <c r="T4977" s="33"/>
      <c r="U4977" s="33"/>
      <c r="V4977" s="33"/>
      <c r="W4977" s="33"/>
      <c r="X4977" s="33"/>
      <c r="Y4977" s="33"/>
      <c r="Z4977" s="33"/>
      <c r="AA4977" s="33"/>
      <c r="AB4977" s="33"/>
      <c r="AC4977" s="33"/>
      <c r="AD4977" s="33"/>
      <c r="AE4977" s="33"/>
      <c r="AF4977" s="33"/>
      <c r="AG4977" s="33"/>
      <c r="AH4977" s="33"/>
      <c r="AI4977" s="33"/>
      <c r="AJ4977" s="33"/>
      <c r="AK4977" s="33"/>
      <c r="AL4977" s="33"/>
      <c r="AM4977" s="33"/>
      <c r="AN4977" s="33"/>
      <c r="AO4977" s="33"/>
      <c r="AP4977" s="33"/>
      <c r="AQ4977" s="33"/>
      <c r="AR4977" s="33"/>
      <c r="AS4977" s="33"/>
      <c r="AT4977" s="33"/>
      <c r="AU4977" s="33"/>
      <c r="AV4977" s="33"/>
      <c r="AW4977" s="33"/>
      <c r="AX4977" s="33"/>
      <c r="AY4977" s="33"/>
      <c r="AZ4977" s="33"/>
      <c r="BA4977" s="33"/>
      <c r="BB4977" s="33"/>
      <c r="BC4977" s="33"/>
      <c r="BD4977" s="33"/>
      <c r="BE4977" s="33"/>
      <c r="BF4977" s="33"/>
      <c r="BG4977" s="33"/>
      <c r="BH4977" s="33"/>
      <c r="BI4977" s="33"/>
      <c r="BJ4977" s="33"/>
      <c r="BK4977" s="33"/>
      <c r="BL4977" s="33"/>
      <c r="BM4977" s="33"/>
      <c r="BN4977" s="33"/>
      <c r="BO4977" s="33"/>
      <c r="BP4977" s="33"/>
      <c r="BQ4977" s="33"/>
      <c r="BR4977" s="33"/>
      <c r="BS4977" s="33"/>
      <c r="BT4977" s="33"/>
      <c r="BU4977" s="33"/>
      <c r="BV4977" s="33"/>
      <c r="BW4977" s="33"/>
      <c r="BX4977" s="33"/>
      <c r="BY4977" s="33"/>
      <c r="BZ4977" s="33"/>
      <c r="CA4977" s="33"/>
      <c r="CB4977" s="33"/>
      <c r="CC4977" s="33"/>
      <c r="CD4977" s="33"/>
      <c r="CE4977" s="33"/>
      <c r="CF4977" s="33"/>
      <c r="CG4977" s="33"/>
      <c r="CH4977" s="33"/>
      <c r="CI4977" s="33"/>
      <c r="CJ4977" s="33"/>
      <c r="CK4977" s="33"/>
      <c r="CL4977" s="33"/>
      <c r="CM4977" s="33"/>
      <c r="CN4977" s="33"/>
      <c r="CO4977" s="33"/>
      <c r="CP4977" s="33"/>
      <c r="CQ4977" s="33"/>
      <c r="CR4977" s="33"/>
      <c r="CS4977" s="33"/>
      <c r="CT4977" s="33"/>
      <c r="CU4977" s="33"/>
      <c r="CV4977" s="33"/>
      <c r="CW4977" s="33"/>
      <c r="CX4977" s="33"/>
      <c r="CY4977" s="33"/>
      <c r="CZ4977" s="33"/>
      <c r="DA4977" s="33"/>
      <c r="DB4977" s="33"/>
      <c r="DC4977" s="33"/>
      <c r="DD4977" s="33"/>
      <c r="DE4977" s="33"/>
      <c r="DF4977" s="33"/>
      <c r="DG4977" s="33"/>
      <c r="DH4977" s="33"/>
      <c r="DI4977" s="33"/>
      <c r="DJ4977" s="33"/>
      <c r="DK4977" s="33"/>
      <c r="DL4977" s="33"/>
      <c r="DM4977" s="33"/>
      <c r="DN4977" s="33"/>
      <c r="DO4977" s="33"/>
      <c r="DP4977" s="33"/>
      <c r="DQ4977" s="33"/>
      <c r="DR4977" s="33"/>
      <c r="DS4977" s="33"/>
      <c r="DT4977" s="33"/>
      <c r="DU4977" s="33"/>
      <c r="DV4977" s="33"/>
      <c r="DW4977" s="33"/>
      <c r="DX4977" s="33"/>
      <c r="DY4977" s="33"/>
      <c r="DZ4977" s="33"/>
      <c r="EA4977" s="33"/>
      <c r="EB4977" s="33"/>
      <c r="EC4977" s="33"/>
      <c r="ED4977" s="33"/>
      <c r="EE4977" s="33"/>
      <c r="EF4977" s="33"/>
      <c r="EG4977" s="33"/>
      <c r="EH4977" s="33"/>
      <c r="EI4977" s="33"/>
      <c r="EJ4977" s="33"/>
      <c r="EK4977" s="33"/>
      <c r="EL4977" s="33"/>
      <c r="EM4977" s="33"/>
      <c r="EN4977" s="33"/>
      <c r="EO4977" s="33"/>
      <c r="EP4977" s="33"/>
      <c r="EQ4977" s="33"/>
      <c r="ER4977" s="33"/>
      <c r="ES4977" s="33"/>
      <c r="ET4977" s="33"/>
      <c r="EU4977" s="33"/>
      <c r="EV4977" s="33"/>
      <c r="EW4977" s="33"/>
      <c r="EX4977" s="33"/>
      <c r="EY4977" s="33"/>
      <c r="EZ4977" s="33"/>
      <c r="FA4977" s="33"/>
      <c r="FB4977" s="33"/>
      <c r="FC4977" s="33"/>
      <c r="FD4977" s="33"/>
      <c r="FE4977" s="33"/>
      <c r="FF4977" s="33"/>
      <c r="FG4977" s="33"/>
      <c r="FH4977" s="33"/>
      <c r="FI4977" s="33"/>
      <c r="FJ4977" s="33"/>
      <c r="FK4977" s="33"/>
      <c r="FL4977" s="33"/>
      <c r="FM4977" s="33"/>
      <c r="FN4977" s="33"/>
      <c r="FO4977" s="33"/>
      <c r="FP4977" s="33"/>
      <c r="FQ4977" s="33"/>
      <c r="FR4977" s="33"/>
      <c r="FS4977" s="33"/>
      <c r="FT4977" s="33"/>
      <c r="FU4977" s="33"/>
      <c r="FV4977" s="33"/>
      <c r="FW4977" s="33"/>
      <c r="FX4977" s="33"/>
      <c r="FY4977" s="33"/>
      <c r="FZ4977" s="33"/>
      <c r="GA4977" s="33"/>
      <c r="GB4977" s="33"/>
      <c r="GC4977" s="33"/>
      <c r="GD4977" s="33"/>
      <c r="GE4977" s="33"/>
      <c r="GF4977" s="33"/>
      <c r="GG4977" s="33"/>
      <c r="GH4977" s="33"/>
      <c r="GI4977" s="33"/>
      <c r="GJ4977" s="33"/>
      <c r="GK4977" s="33"/>
      <c r="GL4977" s="33"/>
      <c r="GM4977" s="33"/>
      <c r="GN4977" s="33"/>
      <c r="GO4977" s="33"/>
      <c r="GP4977" s="33"/>
      <c r="GQ4977" s="33"/>
      <c r="GR4977" s="33"/>
      <c r="GS4977" s="33"/>
      <c r="GT4977" s="33"/>
      <c r="GU4977" s="33"/>
      <c r="GV4977" s="33"/>
      <c r="GW4977" s="33"/>
      <c r="GX4977" s="33"/>
      <c r="GY4977" s="33"/>
      <c r="GZ4977" s="33"/>
      <c r="HA4977" s="33"/>
      <c r="HB4977" s="33"/>
      <c r="HC4977" s="33"/>
      <c r="HD4977" s="33"/>
      <c r="HE4977" s="33"/>
      <c r="HF4977" s="33"/>
      <c r="HG4977" s="33"/>
      <c r="HH4977" s="33"/>
      <c r="HI4977" s="33"/>
      <c r="HJ4977" s="33"/>
      <c r="HK4977" s="33"/>
      <c r="HL4977" s="33"/>
      <c r="HM4977" s="33"/>
      <c r="HN4977" s="33"/>
      <c r="HO4977" s="33"/>
      <c r="HP4977" s="33"/>
      <c r="HQ4977" s="33"/>
      <c r="HR4977" s="33"/>
      <c r="HS4977" s="33"/>
      <c r="HT4977" s="33"/>
      <c r="HU4977" s="33"/>
      <c r="HV4977" s="33"/>
      <c r="HW4977" s="33"/>
      <c r="HX4977" s="33"/>
      <c r="HY4977" s="33"/>
      <c r="HZ4977" s="33"/>
      <c r="IA4977" s="33"/>
      <c r="IB4977" s="33"/>
      <c r="IC4977" s="33"/>
      <c r="ID4977" s="33"/>
      <c r="IE4977" s="33"/>
      <c r="IF4977" s="33"/>
      <c r="IG4977" s="33"/>
      <c r="IH4977" s="33"/>
      <c r="II4977" s="33"/>
      <c r="IJ4977" s="33"/>
      <c r="IK4977" s="33"/>
      <c r="IL4977" s="33"/>
      <c r="IM4977" s="33"/>
      <c r="IN4977" s="33"/>
      <c r="IO4977" s="33"/>
      <c r="IP4977" s="33"/>
      <c r="IQ4977" s="33"/>
      <c r="IR4977" s="33"/>
      <c r="IS4977" s="33"/>
      <c r="IT4977" s="33"/>
      <c r="IU4977" s="33"/>
      <c r="IV4977" s="33"/>
    </row>
    <row r="4978" spans="1:256" s="19" customFormat="1" ht="16.5">
      <c r="A4978" s="20">
        <v>4976</v>
      </c>
      <c r="B4978" s="27" t="s">
        <v>1662</v>
      </c>
      <c r="C4978" s="27" t="s">
        <v>1654</v>
      </c>
      <c r="D4978" s="27" t="s">
        <v>11554</v>
      </c>
      <c r="E4978" s="27" t="s">
        <v>11555</v>
      </c>
      <c r="F4978" s="14" t="s">
        <v>1663</v>
      </c>
      <c r="G4978" s="28">
        <v>15</v>
      </c>
      <c r="H4978" s="28">
        <v>320</v>
      </c>
      <c r="I4978" s="21">
        <f t="shared" si="224"/>
        <v>4800</v>
      </c>
      <c r="J4978" s="28" t="s">
        <v>11556</v>
      </c>
      <c r="K4978" s="28" t="s">
        <v>11556</v>
      </c>
      <c r="L4978" s="18">
        <f t="shared" si="225"/>
        <v>15</v>
      </c>
      <c r="M4978" s="33"/>
      <c r="N4978" s="33"/>
      <c r="O4978" s="33"/>
      <c r="P4978" s="33"/>
      <c r="Q4978" s="33"/>
      <c r="R4978" s="33"/>
      <c r="S4978" s="33"/>
      <c r="T4978" s="33"/>
      <c r="U4978" s="33"/>
      <c r="V4978" s="33"/>
      <c r="W4978" s="33"/>
      <c r="X4978" s="33"/>
      <c r="Y4978" s="33"/>
      <c r="Z4978" s="33"/>
      <c r="AA4978" s="33"/>
      <c r="AB4978" s="33"/>
      <c r="AC4978" s="33"/>
      <c r="AD4978" s="33"/>
      <c r="AE4978" s="33"/>
      <c r="AF4978" s="33"/>
      <c r="AG4978" s="33"/>
      <c r="AH4978" s="33"/>
      <c r="AI4978" s="33"/>
      <c r="AJ4978" s="33"/>
      <c r="AK4978" s="33"/>
      <c r="AL4978" s="33"/>
      <c r="AM4978" s="33"/>
      <c r="AN4978" s="33"/>
      <c r="AO4978" s="33"/>
      <c r="AP4978" s="33"/>
      <c r="AQ4978" s="33"/>
      <c r="AR4978" s="33"/>
      <c r="AS4978" s="33"/>
      <c r="AT4978" s="33"/>
      <c r="AU4978" s="33"/>
      <c r="AV4978" s="33"/>
      <c r="AW4978" s="33"/>
      <c r="AX4978" s="33"/>
      <c r="AY4978" s="33"/>
      <c r="AZ4978" s="33"/>
      <c r="BA4978" s="33"/>
      <c r="BB4978" s="33"/>
      <c r="BC4978" s="33"/>
      <c r="BD4978" s="33"/>
      <c r="BE4978" s="33"/>
      <c r="BF4978" s="33"/>
      <c r="BG4978" s="33"/>
      <c r="BH4978" s="33"/>
      <c r="BI4978" s="33"/>
      <c r="BJ4978" s="33"/>
      <c r="BK4978" s="33"/>
      <c r="BL4978" s="33"/>
      <c r="BM4978" s="33"/>
      <c r="BN4978" s="33"/>
      <c r="BO4978" s="33"/>
      <c r="BP4978" s="33"/>
      <c r="BQ4978" s="33"/>
      <c r="BR4978" s="33"/>
      <c r="BS4978" s="33"/>
      <c r="BT4978" s="33"/>
      <c r="BU4978" s="33"/>
      <c r="BV4978" s="33"/>
      <c r="BW4978" s="33"/>
      <c r="BX4978" s="33"/>
      <c r="BY4978" s="33"/>
      <c r="BZ4978" s="33"/>
      <c r="CA4978" s="33"/>
      <c r="CB4978" s="33"/>
      <c r="CC4978" s="33"/>
      <c r="CD4978" s="33"/>
      <c r="CE4978" s="33"/>
      <c r="CF4978" s="33"/>
      <c r="CG4978" s="33"/>
      <c r="CH4978" s="33"/>
      <c r="CI4978" s="33"/>
      <c r="CJ4978" s="33"/>
      <c r="CK4978" s="33"/>
      <c r="CL4978" s="33"/>
      <c r="CM4978" s="33"/>
      <c r="CN4978" s="33"/>
      <c r="CO4978" s="33"/>
      <c r="CP4978" s="33"/>
      <c r="CQ4978" s="33"/>
      <c r="CR4978" s="33"/>
      <c r="CS4978" s="33"/>
      <c r="CT4978" s="33"/>
      <c r="CU4978" s="33"/>
      <c r="CV4978" s="33"/>
      <c r="CW4978" s="33"/>
      <c r="CX4978" s="33"/>
      <c r="CY4978" s="33"/>
      <c r="CZ4978" s="33"/>
      <c r="DA4978" s="33"/>
      <c r="DB4978" s="33"/>
      <c r="DC4978" s="33"/>
      <c r="DD4978" s="33"/>
      <c r="DE4978" s="33"/>
      <c r="DF4978" s="33"/>
      <c r="DG4978" s="33"/>
      <c r="DH4978" s="33"/>
      <c r="DI4978" s="33"/>
      <c r="DJ4978" s="33"/>
      <c r="DK4978" s="33"/>
      <c r="DL4978" s="33"/>
      <c r="DM4978" s="33"/>
      <c r="DN4978" s="33"/>
      <c r="DO4978" s="33"/>
      <c r="DP4978" s="33"/>
      <c r="DQ4978" s="33"/>
      <c r="DR4978" s="33"/>
      <c r="DS4978" s="33"/>
      <c r="DT4978" s="33"/>
      <c r="DU4978" s="33"/>
      <c r="DV4978" s="33"/>
      <c r="DW4978" s="33"/>
      <c r="DX4978" s="33"/>
      <c r="DY4978" s="33"/>
      <c r="DZ4978" s="33"/>
      <c r="EA4978" s="33"/>
      <c r="EB4978" s="33"/>
      <c r="EC4978" s="33"/>
      <c r="ED4978" s="33"/>
      <c r="EE4978" s="33"/>
      <c r="EF4978" s="33"/>
      <c r="EG4978" s="33"/>
      <c r="EH4978" s="33"/>
      <c r="EI4978" s="33"/>
      <c r="EJ4978" s="33"/>
      <c r="EK4978" s="33"/>
      <c r="EL4978" s="33"/>
      <c r="EM4978" s="33"/>
      <c r="EN4978" s="33"/>
      <c r="EO4978" s="33"/>
      <c r="EP4978" s="33"/>
      <c r="EQ4978" s="33"/>
      <c r="ER4978" s="33"/>
      <c r="ES4978" s="33"/>
      <c r="ET4978" s="33"/>
      <c r="EU4978" s="33"/>
      <c r="EV4978" s="33"/>
      <c r="EW4978" s="33"/>
      <c r="EX4978" s="33"/>
      <c r="EY4978" s="33"/>
      <c r="EZ4978" s="33"/>
      <c r="FA4978" s="33"/>
      <c r="FB4978" s="33"/>
      <c r="FC4978" s="33"/>
      <c r="FD4978" s="33"/>
      <c r="FE4978" s="33"/>
      <c r="FF4978" s="33"/>
      <c r="FG4978" s="33"/>
      <c r="FH4978" s="33"/>
      <c r="FI4978" s="33"/>
      <c r="FJ4978" s="33"/>
      <c r="FK4978" s="33"/>
      <c r="FL4978" s="33"/>
      <c r="FM4978" s="33"/>
      <c r="FN4978" s="33"/>
      <c r="FO4978" s="33"/>
      <c r="FP4978" s="33"/>
      <c r="FQ4978" s="33"/>
      <c r="FR4978" s="33"/>
      <c r="FS4978" s="33"/>
      <c r="FT4978" s="33"/>
      <c r="FU4978" s="33"/>
      <c r="FV4978" s="33"/>
      <c r="FW4978" s="33"/>
      <c r="FX4978" s="33"/>
      <c r="FY4978" s="33"/>
      <c r="FZ4978" s="33"/>
      <c r="GA4978" s="33"/>
      <c r="GB4978" s="33"/>
      <c r="GC4978" s="33"/>
      <c r="GD4978" s="33"/>
      <c r="GE4978" s="33"/>
      <c r="GF4978" s="33"/>
      <c r="GG4978" s="33"/>
      <c r="GH4978" s="33"/>
      <c r="GI4978" s="33"/>
      <c r="GJ4978" s="33"/>
      <c r="GK4978" s="33"/>
      <c r="GL4978" s="33"/>
      <c r="GM4978" s="33"/>
      <c r="GN4978" s="33"/>
      <c r="GO4978" s="33"/>
      <c r="GP4978" s="33"/>
      <c r="GQ4978" s="33"/>
      <c r="GR4978" s="33"/>
      <c r="GS4978" s="33"/>
      <c r="GT4978" s="33"/>
      <c r="GU4978" s="33"/>
      <c r="GV4978" s="33"/>
      <c r="GW4978" s="33"/>
      <c r="GX4978" s="33"/>
      <c r="GY4978" s="33"/>
      <c r="GZ4978" s="33"/>
      <c r="HA4978" s="33"/>
      <c r="HB4978" s="33"/>
      <c r="HC4978" s="33"/>
      <c r="HD4978" s="33"/>
      <c r="HE4978" s="33"/>
      <c r="HF4978" s="33"/>
      <c r="HG4978" s="33"/>
      <c r="HH4978" s="33"/>
      <c r="HI4978" s="33"/>
      <c r="HJ4978" s="33"/>
      <c r="HK4978" s="33"/>
      <c r="HL4978" s="33"/>
      <c r="HM4978" s="33"/>
      <c r="HN4978" s="33"/>
      <c r="HO4978" s="33"/>
      <c r="HP4978" s="33"/>
      <c r="HQ4978" s="33"/>
      <c r="HR4978" s="33"/>
      <c r="HS4978" s="33"/>
      <c r="HT4978" s="33"/>
      <c r="HU4978" s="33"/>
      <c r="HV4978" s="33"/>
      <c r="HW4978" s="33"/>
      <c r="HX4978" s="33"/>
      <c r="HY4978" s="33"/>
      <c r="HZ4978" s="33"/>
      <c r="IA4978" s="33"/>
      <c r="IB4978" s="33"/>
      <c r="IC4978" s="33"/>
      <c r="ID4978" s="33"/>
      <c r="IE4978" s="33"/>
      <c r="IF4978" s="33"/>
      <c r="IG4978" s="33"/>
      <c r="IH4978" s="33"/>
      <c r="II4978" s="33"/>
      <c r="IJ4978" s="33"/>
      <c r="IK4978" s="33"/>
      <c r="IL4978" s="33"/>
      <c r="IM4978" s="33"/>
      <c r="IN4978" s="33"/>
      <c r="IO4978" s="33"/>
      <c r="IP4978" s="33"/>
      <c r="IQ4978" s="33"/>
      <c r="IR4978" s="33"/>
      <c r="IS4978" s="33"/>
      <c r="IT4978" s="33"/>
      <c r="IU4978" s="33"/>
      <c r="IV4978" s="33"/>
    </row>
    <row r="4979" spans="1:256" s="19" customFormat="1" ht="16.5">
      <c r="A4979" s="20">
        <v>4977</v>
      </c>
      <c r="B4979" s="27" t="s">
        <v>1664</v>
      </c>
      <c r="C4979" s="27" t="s">
        <v>1654</v>
      </c>
      <c r="D4979" s="27" t="s">
        <v>11554</v>
      </c>
      <c r="E4979" s="27" t="s">
        <v>11555</v>
      </c>
      <c r="F4979" s="14" t="s">
        <v>1665</v>
      </c>
      <c r="G4979" s="28">
        <v>15</v>
      </c>
      <c r="H4979" s="28">
        <v>320</v>
      </c>
      <c r="I4979" s="21">
        <f t="shared" si="224"/>
        <v>4800</v>
      </c>
      <c r="J4979" s="28" t="s">
        <v>11556</v>
      </c>
      <c r="K4979" s="28" t="s">
        <v>11556</v>
      </c>
      <c r="L4979" s="18">
        <f t="shared" si="225"/>
        <v>15</v>
      </c>
      <c r="M4979" s="33"/>
      <c r="N4979" s="33"/>
      <c r="O4979" s="33"/>
      <c r="P4979" s="33"/>
      <c r="Q4979" s="33"/>
      <c r="R4979" s="33"/>
      <c r="S4979" s="33"/>
      <c r="T4979" s="33"/>
      <c r="U4979" s="33"/>
      <c r="V4979" s="33"/>
      <c r="W4979" s="33"/>
      <c r="X4979" s="33"/>
      <c r="Y4979" s="33"/>
      <c r="Z4979" s="33"/>
      <c r="AA4979" s="33"/>
      <c r="AB4979" s="33"/>
      <c r="AC4979" s="33"/>
      <c r="AD4979" s="33"/>
      <c r="AE4979" s="33"/>
      <c r="AF4979" s="33"/>
      <c r="AG4979" s="33"/>
      <c r="AH4979" s="33"/>
      <c r="AI4979" s="33"/>
      <c r="AJ4979" s="33"/>
      <c r="AK4979" s="33"/>
      <c r="AL4979" s="33"/>
      <c r="AM4979" s="33"/>
      <c r="AN4979" s="33"/>
      <c r="AO4979" s="33"/>
      <c r="AP4979" s="33"/>
      <c r="AQ4979" s="33"/>
      <c r="AR4979" s="33"/>
      <c r="AS4979" s="33"/>
      <c r="AT4979" s="33"/>
      <c r="AU4979" s="33"/>
      <c r="AV4979" s="33"/>
      <c r="AW4979" s="33"/>
      <c r="AX4979" s="33"/>
      <c r="AY4979" s="33"/>
      <c r="AZ4979" s="33"/>
      <c r="BA4979" s="33"/>
      <c r="BB4979" s="33"/>
      <c r="BC4979" s="33"/>
      <c r="BD4979" s="33"/>
      <c r="BE4979" s="33"/>
      <c r="BF4979" s="33"/>
      <c r="BG4979" s="33"/>
      <c r="BH4979" s="33"/>
      <c r="BI4979" s="33"/>
      <c r="BJ4979" s="33"/>
      <c r="BK4979" s="33"/>
      <c r="BL4979" s="33"/>
      <c r="BM4979" s="33"/>
      <c r="BN4979" s="33"/>
      <c r="BO4979" s="33"/>
      <c r="BP4979" s="33"/>
      <c r="BQ4979" s="33"/>
      <c r="BR4979" s="33"/>
      <c r="BS4979" s="33"/>
      <c r="BT4979" s="33"/>
      <c r="BU4979" s="33"/>
      <c r="BV4979" s="33"/>
      <c r="BW4979" s="33"/>
      <c r="BX4979" s="33"/>
      <c r="BY4979" s="33"/>
      <c r="BZ4979" s="33"/>
      <c r="CA4979" s="33"/>
      <c r="CB4979" s="33"/>
      <c r="CC4979" s="33"/>
      <c r="CD4979" s="33"/>
      <c r="CE4979" s="33"/>
      <c r="CF4979" s="33"/>
      <c r="CG4979" s="33"/>
      <c r="CH4979" s="33"/>
      <c r="CI4979" s="33"/>
      <c r="CJ4979" s="33"/>
      <c r="CK4979" s="33"/>
      <c r="CL4979" s="33"/>
      <c r="CM4979" s="33"/>
      <c r="CN4979" s="33"/>
      <c r="CO4979" s="33"/>
      <c r="CP4979" s="33"/>
      <c r="CQ4979" s="33"/>
      <c r="CR4979" s="33"/>
      <c r="CS4979" s="33"/>
      <c r="CT4979" s="33"/>
      <c r="CU4979" s="33"/>
      <c r="CV4979" s="33"/>
      <c r="CW4979" s="33"/>
      <c r="CX4979" s="33"/>
      <c r="CY4979" s="33"/>
      <c r="CZ4979" s="33"/>
      <c r="DA4979" s="33"/>
      <c r="DB4979" s="33"/>
      <c r="DC4979" s="33"/>
      <c r="DD4979" s="33"/>
      <c r="DE4979" s="33"/>
      <c r="DF4979" s="33"/>
      <c r="DG4979" s="33"/>
      <c r="DH4979" s="33"/>
      <c r="DI4979" s="33"/>
      <c r="DJ4979" s="33"/>
      <c r="DK4979" s="33"/>
      <c r="DL4979" s="33"/>
      <c r="DM4979" s="33"/>
      <c r="DN4979" s="33"/>
      <c r="DO4979" s="33"/>
      <c r="DP4979" s="33"/>
      <c r="DQ4979" s="33"/>
      <c r="DR4979" s="33"/>
      <c r="DS4979" s="33"/>
      <c r="DT4979" s="33"/>
      <c r="DU4979" s="33"/>
      <c r="DV4979" s="33"/>
      <c r="DW4979" s="33"/>
      <c r="DX4979" s="33"/>
      <c r="DY4979" s="33"/>
      <c r="DZ4979" s="33"/>
      <c r="EA4979" s="33"/>
      <c r="EB4979" s="33"/>
      <c r="EC4979" s="33"/>
      <c r="ED4979" s="33"/>
      <c r="EE4979" s="33"/>
      <c r="EF4979" s="33"/>
      <c r="EG4979" s="33"/>
      <c r="EH4979" s="33"/>
      <c r="EI4979" s="33"/>
      <c r="EJ4979" s="33"/>
      <c r="EK4979" s="33"/>
      <c r="EL4979" s="33"/>
      <c r="EM4979" s="33"/>
      <c r="EN4979" s="33"/>
      <c r="EO4979" s="33"/>
      <c r="EP4979" s="33"/>
      <c r="EQ4979" s="33"/>
      <c r="ER4979" s="33"/>
      <c r="ES4979" s="33"/>
      <c r="ET4979" s="33"/>
      <c r="EU4979" s="33"/>
      <c r="EV4979" s="33"/>
      <c r="EW4979" s="33"/>
      <c r="EX4979" s="33"/>
      <c r="EY4979" s="33"/>
      <c r="EZ4979" s="33"/>
      <c r="FA4979" s="33"/>
      <c r="FB4979" s="33"/>
      <c r="FC4979" s="33"/>
      <c r="FD4979" s="33"/>
      <c r="FE4979" s="33"/>
      <c r="FF4979" s="33"/>
      <c r="FG4979" s="33"/>
      <c r="FH4979" s="33"/>
      <c r="FI4979" s="33"/>
      <c r="FJ4979" s="33"/>
      <c r="FK4979" s="33"/>
      <c r="FL4979" s="33"/>
      <c r="FM4979" s="33"/>
      <c r="FN4979" s="33"/>
      <c r="FO4979" s="33"/>
      <c r="FP4979" s="33"/>
      <c r="FQ4979" s="33"/>
      <c r="FR4979" s="33"/>
      <c r="FS4979" s="33"/>
      <c r="FT4979" s="33"/>
      <c r="FU4979" s="33"/>
      <c r="FV4979" s="33"/>
      <c r="FW4979" s="33"/>
      <c r="FX4979" s="33"/>
      <c r="FY4979" s="33"/>
      <c r="FZ4979" s="33"/>
      <c r="GA4979" s="33"/>
      <c r="GB4979" s="33"/>
      <c r="GC4979" s="33"/>
      <c r="GD4979" s="33"/>
      <c r="GE4979" s="33"/>
      <c r="GF4979" s="33"/>
      <c r="GG4979" s="33"/>
      <c r="GH4979" s="33"/>
      <c r="GI4979" s="33"/>
      <c r="GJ4979" s="33"/>
      <c r="GK4979" s="33"/>
      <c r="GL4979" s="33"/>
      <c r="GM4979" s="33"/>
      <c r="GN4979" s="33"/>
      <c r="GO4979" s="33"/>
      <c r="GP4979" s="33"/>
      <c r="GQ4979" s="33"/>
      <c r="GR4979" s="33"/>
      <c r="GS4979" s="33"/>
      <c r="GT4979" s="33"/>
      <c r="GU4979" s="33"/>
      <c r="GV4979" s="33"/>
      <c r="GW4979" s="33"/>
      <c r="GX4979" s="33"/>
      <c r="GY4979" s="33"/>
      <c r="GZ4979" s="33"/>
      <c r="HA4979" s="33"/>
      <c r="HB4979" s="33"/>
      <c r="HC4979" s="33"/>
      <c r="HD4979" s="33"/>
      <c r="HE4979" s="33"/>
      <c r="HF4979" s="33"/>
      <c r="HG4979" s="33"/>
      <c r="HH4979" s="33"/>
      <c r="HI4979" s="33"/>
      <c r="HJ4979" s="33"/>
      <c r="HK4979" s="33"/>
      <c r="HL4979" s="33"/>
      <c r="HM4979" s="33"/>
      <c r="HN4979" s="33"/>
      <c r="HO4979" s="33"/>
      <c r="HP4979" s="33"/>
      <c r="HQ4979" s="33"/>
      <c r="HR4979" s="33"/>
      <c r="HS4979" s="33"/>
      <c r="HT4979" s="33"/>
      <c r="HU4979" s="33"/>
      <c r="HV4979" s="33"/>
      <c r="HW4979" s="33"/>
      <c r="HX4979" s="33"/>
      <c r="HY4979" s="33"/>
      <c r="HZ4979" s="33"/>
      <c r="IA4979" s="33"/>
      <c r="IB4979" s="33"/>
      <c r="IC4979" s="33"/>
      <c r="ID4979" s="33"/>
      <c r="IE4979" s="33"/>
      <c r="IF4979" s="33"/>
      <c r="IG4979" s="33"/>
      <c r="IH4979" s="33"/>
      <c r="II4979" s="33"/>
      <c r="IJ4979" s="33"/>
      <c r="IK4979" s="33"/>
      <c r="IL4979" s="33"/>
      <c r="IM4979" s="33"/>
      <c r="IN4979" s="33"/>
      <c r="IO4979" s="33"/>
      <c r="IP4979" s="33"/>
      <c r="IQ4979" s="33"/>
      <c r="IR4979" s="33"/>
      <c r="IS4979" s="33"/>
      <c r="IT4979" s="33"/>
      <c r="IU4979" s="33"/>
      <c r="IV4979" s="33"/>
    </row>
    <row r="4980" spans="1:256" s="19" customFormat="1" ht="16.5">
      <c r="A4980" s="20">
        <v>4978</v>
      </c>
      <c r="B4980" s="27" t="s">
        <v>1666</v>
      </c>
      <c r="C4980" s="27" t="s">
        <v>1667</v>
      </c>
      <c r="D4980" s="27" t="s">
        <v>11557</v>
      </c>
      <c r="E4980" s="27" t="s">
        <v>11555</v>
      </c>
      <c r="F4980" s="14" t="s">
        <v>1668</v>
      </c>
      <c r="G4980" s="28">
        <v>2</v>
      </c>
      <c r="H4980" s="28">
        <v>260</v>
      </c>
      <c r="I4980" s="21">
        <f t="shared" si="224"/>
        <v>520</v>
      </c>
      <c r="J4980" s="28"/>
      <c r="K4980" s="28"/>
      <c r="L4980" s="18">
        <f t="shared" si="225"/>
        <v>2</v>
      </c>
      <c r="M4980" s="33"/>
      <c r="N4980" s="33"/>
      <c r="O4980" s="33"/>
      <c r="P4980" s="33"/>
      <c r="Q4980" s="33"/>
      <c r="R4980" s="33"/>
      <c r="S4980" s="33"/>
      <c r="T4980" s="33"/>
      <c r="U4980" s="33"/>
      <c r="V4980" s="33"/>
      <c r="W4980" s="33"/>
      <c r="X4980" s="33"/>
      <c r="Y4980" s="33"/>
      <c r="Z4980" s="33"/>
      <c r="AA4980" s="33"/>
      <c r="AB4980" s="33"/>
      <c r="AC4980" s="33"/>
      <c r="AD4980" s="33"/>
      <c r="AE4980" s="33"/>
      <c r="AF4980" s="33"/>
      <c r="AG4980" s="33"/>
      <c r="AH4980" s="33"/>
      <c r="AI4980" s="33"/>
      <c r="AJ4980" s="33"/>
      <c r="AK4980" s="33"/>
      <c r="AL4980" s="33"/>
      <c r="AM4980" s="33"/>
      <c r="AN4980" s="33"/>
      <c r="AO4980" s="33"/>
      <c r="AP4980" s="33"/>
      <c r="AQ4980" s="33"/>
      <c r="AR4980" s="33"/>
      <c r="AS4980" s="33"/>
      <c r="AT4980" s="33"/>
      <c r="AU4980" s="33"/>
      <c r="AV4980" s="33"/>
      <c r="AW4980" s="33"/>
      <c r="AX4980" s="33"/>
      <c r="AY4980" s="33"/>
      <c r="AZ4980" s="33"/>
      <c r="BA4980" s="33"/>
      <c r="BB4980" s="33"/>
      <c r="BC4980" s="33"/>
      <c r="BD4980" s="33"/>
      <c r="BE4980" s="33"/>
      <c r="BF4980" s="33"/>
      <c r="BG4980" s="33"/>
      <c r="BH4980" s="33"/>
      <c r="BI4980" s="33"/>
      <c r="BJ4980" s="33"/>
      <c r="BK4980" s="33"/>
      <c r="BL4980" s="33"/>
      <c r="BM4980" s="33"/>
      <c r="BN4980" s="33"/>
      <c r="BO4980" s="33"/>
      <c r="BP4980" s="33"/>
      <c r="BQ4980" s="33"/>
      <c r="BR4980" s="33"/>
      <c r="BS4980" s="33"/>
      <c r="BT4980" s="33"/>
      <c r="BU4980" s="33"/>
      <c r="BV4980" s="33"/>
      <c r="BW4980" s="33"/>
      <c r="BX4980" s="33"/>
      <c r="BY4980" s="33"/>
      <c r="BZ4980" s="33"/>
      <c r="CA4980" s="33"/>
      <c r="CB4980" s="33"/>
      <c r="CC4980" s="33"/>
      <c r="CD4980" s="33"/>
      <c r="CE4980" s="33"/>
      <c r="CF4980" s="33"/>
      <c r="CG4980" s="33"/>
      <c r="CH4980" s="33"/>
      <c r="CI4980" s="33"/>
      <c r="CJ4980" s="33"/>
      <c r="CK4980" s="33"/>
      <c r="CL4980" s="33"/>
      <c r="CM4980" s="33"/>
      <c r="CN4980" s="33"/>
      <c r="CO4980" s="33"/>
      <c r="CP4980" s="33"/>
      <c r="CQ4980" s="33"/>
      <c r="CR4980" s="33"/>
      <c r="CS4980" s="33"/>
      <c r="CT4980" s="33"/>
      <c r="CU4980" s="33"/>
      <c r="CV4980" s="33"/>
      <c r="CW4980" s="33"/>
      <c r="CX4980" s="33"/>
      <c r="CY4980" s="33"/>
      <c r="CZ4980" s="33"/>
      <c r="DA4980" s="33"/>
      <c r="DB4980" s="33"/>
      <c r="DC4980" s="33"/>
      <c r="DD4980" s="33"/>
      <c r="DE4980" s="33"/>
      <c r="DF4980" s="33"/>
      <c r="DG4980" s="33"/>
      <c r="DH4980" s="33"/>
      <c r="DI4980" s="33"/>
      <c r="DJ4980" s="33"/>
      <c r="DK4980" s="33"/>
      <c r="DL4980" s="33"/>
      <c r="DM4980" s="33"/>
      <c r="DN4980" s="33"/>
      <c r="DO4980" s="33"/>
      <c r="DP4980" s="33"/>
      <c r="DQ4980" s="33"/>
      <c r="DR4980" s="33"/>
      <c r="DS4980" s="33"/>
      <c r="DT4980" s="33"/>
      <c r="DU4980" s="33"/>
      <c r="DV4980" s="33"/>
      <c r="DW4980" s="33"/>
      <c r="DX4980" s="33"/>
      <c r="DY4980" s="33"/>
      <c r="DZ4980" s="33"/>
      <c r="EA4980" s="33"/>
      <c r="EB4980" s="33"/>
      <c r="EC4980" s="33"/>
      <c r="ED4980" s="33"/>
      <c r="EE4980" s="33"/>
      <c r="EF4980" s="33"/>
      <c r="EG4980" s="33"/>
      <c r="EH4980" s="33"/>
      <c r="EI4980" s="33"/>
      <c r="EJ4980" s="33"/>
      <c r="EK4980" s="33"/>
      <c r="EL4980" s="33"/>
      <c r="EM4980" s="33"/>
      <c r="EN4980" s="33"/>
      <c r="EO4980" s="33"/>
      <c r="EP4980" s="33"/>
      <c r="EQ4980" s="33"/>
      <c r="ER4980" s="33"/>
      <c r="ES4980" s="33"/>
      <c r="ET4980" s="33"/>
      <c r="EU4980" s="33"/>
      <c r="EV4980" s="33"/>
      <c r="EW4980" s="33"/>
      <c r="EX4980" s="33"/>
      <c r="EY4980" s="33"/>
      <c r="EZ4980" s="33"/>
      <c r="FA4980" s="33"/>
      <c r="FB4980" s="33"/>
      <c r="FC4980" s="33"/>
      <c r="FD4980" s="33"/>
      <c r="FE4980" s="33"/>
      <c r="FF4980" s="33"/>
      <c r="FG4980" s="33"/>
      <c r="FH4980" s="33"/>
      <c r="FI4980" s="33"/>
      <c r="FJ4980" s="33"/>
      <c r="FK4980" s="33"/>
      <c r="FL4980" s="33"/>
      <c r="FM4980" s="33"/>
      <c r="FN4980" s="33"/>
      <c r="FO4980" s="33"/>
      <c r="FP4980" s="33"/>
      <c r="FQ4980" s="33"/>
      <c r="FR4980" s="33"/>
      <c r="FS4980" s="33"/>
      <c r="FT4980" s="33"/>
      <c r="FU4980" s="33"/>
      <c r="FV4980" s="33"/>
      <c r="FW4980" s="33"/>
      <c r="FX4980" s="33"/>
      <c r="FY4980" s="33"/>
      <c r="FZ4980" s="33"/>
      <c r="GA4980" s="33"/>
      <c r="GB4980" s="33"/>
      <c r="GC4980" s="33"/>
      <c r="GD4980" s="33"/>
      <c r="GE4980" s="33"/>
      <c r="GF4980" s="33"/>
      <c r="GG4980" s="33"/>
      <c r="GH4980" s="33"/>
      <c r="GI4980" s="33"/>
      <c r="GJ4980" s="33"/>
      <c r="GK4980" s="33"/>
      <c r="GL4980" s="33"/>
      <c r="GM4980" s="33"/>
      <c r="GN4980" s="33"/>
      <c r="GO4980" s="33"/>
      <c r="GP4980" s="33"/>
      <c r="GQ4980" s="33"/>
      <c r="GR4980" s="33"/>
      <c r="GS4980" s="33"/>
      <c r="GT4980" s="33"/>
      <c r="GU4980" s="33"/>
      <c r="GV4980" s="33"/>
      <c r="GW4980" s="33"/>
      <c r="GX4980" s="33"/>
      <c r="GY4980" s="33"/>
      <c r="GZ4980" s="33"/>
      <c r="HA4980" s="33"/>
      <c r="HB4980" s="33"/>
      <c r="HC4980" s="33"/>
      <c r="HD4980" s="33"/>
      <c r="HE4980" s="33"/>
      <c r="HF4980" s="33"/>
      <c r="HG4980" s="33"/>
      <c r="HH4980" s="33"/>
      <c r="HI4980" s="33"/>
      <c r="HJ4980" s="33"/>
      <c r="HK4980" s="33"/>
      <c r="HL4980" s="33"/>
      <c r="HM4980" s="33"/>
      <c r="HN4980" s="33"/>
      <c r="HO4980" s="33"/>
      <c r="HP4980" s="33"/>
      <c r="HQ4980" s="33"/>
      <c r="HR4980" s="33"/>
      <c r="HS4980" s="33"/>
      <c r="HT4980" s="33"/>
      <c r="HU4980" s="33"/>
      <c r="HV4980" s="33"/>
      <c r="HW4980" s="33"/>
      <c r="HX4980" s="33"/>
      <c r="HY4980" s="33"/>
      <c r="HZ4980" s="33"/>
      <c r="IA4980" s="33"/>
      <c r="IB4980" s="33"/>
      <c r="IC4980" s="33"/>
      <c r="ID4980" s="33"/>
      <c r="IE4980" s="33"/>
      <c r="IF4980" s="33"/>
      <c r="IG4980" s="33"/>
      <c r="IH4980" s="33"/>
      <c r="II4980" s="33"/>
      <c r="IJ4980" s="33"/>
      <c r="IK4980" s="33"/>
      <c r="IL4980" s="33"/>
      <c r="IM4980" s="33"/>
      <c r="IN4980" s="33"/>
      <c r="IO4980" s="33"/>
      <c r="IP4980" s="33"/>
      <c r="IQ4980" s="33"/>
      <c r="IR4980" s="33"/>
      <c r="IS4980" s="33"/>
      <c r="IT4980" s="33"/>
      <c r="IU4980" s="33"/>
      <c r="IV4980" s="33"/>
    </row>
    <row r="4981" spans="1:256" s="19" customFormat="1" ht="16.5">
      <c r="A4981" s="20">
        <v>4979</v>
      </c>
      <c r="B4981" s="27" t="s">
        <v>1669</v>
      </c>
      <c r="C4981" s="27" t="s">
        <v>1667</v>
      </c>
      <c r="D4981" s="27" t="s">
        <v>11558</v>
      </c>
      <c r="E4981" s="27" t="s">
        <v>11555</v>
      </c>
      <c r="F4981" s="14" t="s">
        <v>1670</v>
      </c>
      <c r="G4981" s="28">
        <v>2</v>
      </c>
      <c r="H4981" s="28">
        <v>220</v>
      </c>
      <c r="I4981" s="21">
        <f t="shared" si="224"/>
        <v>440</v>
      </c>
      <c r="J4981" s="28"/>
      <c r="K4981" s="28"/>
      <c r="L4981" s="18">
        <f t="shared" si="225"/>
        <v>2</v>
      </c>
      <c r="M4981" s="33"/>
      <c r="N4981" s="33"/>
      <c r="O4981" s="33"/>
      <c r="P4981" s="33"/>
      <c r="Q4981" s="33"/>
      <c r="R4981" s="33"/>
      <c r="S4981" s="33"/>
      <c r="T4981" s="33"/>
      <c r="U4981" s="33"/>
      <c r="V4981" s="33"/>
      <c r="W4981" s="33"/>
      <c r="X4981" s="33"/>
      <c r="Y4981" s="33"/>
      <c r="Z4981" s="33"/>
      <c r="AA4981" s="33"/>
      <c r="AB4981" s="33"/>
      <c r="AC4981" s="33"/>
      <c r="AD4981" s="33"/>
      <c r="AE4981" s="33"/>
      <c r="AF4981" s="33"/>
      <c r="AG4981" s="33"/>
      <c r="AH4981" s="33"/>
      <c r="AI4981" s="33"/>
      <c r="AJ4981" s="33"/>
      <c r="AK4981" s="33"/>
      <c r="AL4981" s="33"/>
      <c r="AM4981" s="33"/>
      <c r="AN4981" s="33"/>
      <c r="AO4981" s="33"/>
      <c r="AP4981" s="33"/>
      <c r="AQ4981" s="33"/>
      <c r="AR4981" s="33"/>
      <c r="AS4981" s="33"/>
      <c r="AT4981" s="33"/>
      <c r="AU4981" s="33"/>
      <c r="AV4981" s="33"/>
      <c r="AW4981" s="33"/>
      <c r="AX4981" s="33"/>
      <c r="AY4981" s="33"/>
      <c r="AZ4981" s="33"/>
      <c r="BA4981" s="33"/>
      <c r="BB4981" s="33"/>
      <c r="BC4981" s="33"/>
      <c r="BD4981" s="33"/>
      <c r="BE4981" s="33"/>
      <c r="BF4981" s="33"/>
      <c r="BG4981" s="33"/>
      <c r="BH4981" s="33"/>
      <c r="BI4981" s="33"/>
      <c r="BJ4981" s="33"/>
      <c r="BK4981" s="33"/>
      <c r="BL4981" s="33"/>
      <c r="BM4981" s="33"/>
      <c r="BN4981" s="33"/>
      <c r="BO4981" s="33"/>
      <c r="BP4981" s="33"/>
      <c r="BQ4981" s="33"/>
      <c r="BR4981" s="33"/>
      <c r="BS4981" s="33"/>
      <c r="BT4981" s="33"/>
      <c r="BU4981" s="33"/>
      <c r="BV4981" s="33"/>
      <c r="BW4981" s="33"/>
      <c r="BX4981" s="33"/>
      <c r="BY4981" s="33"/>
      <c r="BZ4981" s="33"/>
      <c r="CA4981" s="33"/>
      <c r="CB4981" s="33"/>
      <c r="CC4981" s="33"/>
      <c r="CD4981" s="33"/>
      <c r="CE4981" s="33"/>
      <c r="CF4981" s="33"/>
      <c r="CG4981" s="33"/>
      <c r="CH4981" s="33"/>
      <c r="CI4981" s="33"/>
      <c r="CJ4981" s="33"/>
      <c r="CK4981" s="33"/>
      <c r="CL4981" s="33"/>
      <c r="CM4981" s="33"/>
      <c r="CN4981" s="33"/>
      <c r="CO4981" s="33"/>
      <c r="CP4981" s="33"/>
      <c r="CQ4981" s="33"/>
      <c r="CR4981" s="33"/>
      <c r="CS4981" s="33"/>
      <c r="CT4981" s="33"/>
      <c r="CU4981" s="33"/>
      <c r="CV4981" s="33"/>
      <c r="CW4981" s="33"/>
      <c r="CX4981" s="33"/>
      <c r="CY4981" s="33"/>
      <c r="CZ4981" s="33"/>
      <c r="DA4981" s="33"/>
      <c r="DB4981" s="33"/>
      <c r="DC4981" s="33"/>
      <c r="DD4981" s="33"/>
      <c r="DE4981" s="33"/>
      <c r="DF4981" s="33"/>
      <c r="DG4981" s="33"/>
      <c r="DH4981" s="33"/>
      <c r="DI4981" s="33"/>
      <c r="DJ4981" s="33"/>
      <c r="DK4981" s="33"/>
      <c r="DL4981" s="33"/>
      <c r="DM4981" s="33"/>
      <c r="DN4981" s="33"/>
      <c r="DO4981" s="33"/>
      <c r="DP4981" s="33"/>
      <c r="DQ4981" s="33"/>
      <c r="DR4981" s="33"/>
      <c r="DS4981" s="33"/>
      <c r="DT4981" s="33"/>
      <c r="DU4981" s="33"/>
      <c r="DV4981" s="33"/>
      <c r="DW4981" s="33"/>
      <c r="DX4981" s="33"/>
      <c r="DY4981" s="33"/>
      <c r="DZ4981" s="33"/>
      <c r="EA4981" s="33"/>
      <c r="EB4981" s="33"/>
      <c r="EC4981" s="33"/>
      <c r="ED4981" s="33"/>
      <c r="EE4981" s="33"/>
      <c r="EF4981" s="33"/>
      <c r="EG4981" s="33"/>
      <c r="EH4981" s="33"/>
      <c r="EI4981" s="33"/>
      <c r="EJ4981" s="33"/>
      <c r="EK4981" s="33"/>
      <c r="EL4981" s="33"/>
      <c r="EM4981" s="33"/>
      <c r="EN4981" s="33"/>
      <c r="EO4981" s="33"/>
      <c r="EP4981" s="33"/>
      <c r="EQ4981" s="33"/>
      <c r="ER4981" s="33"/>
      <c r="ES4981" s="33"/>
      <c r="ET4981" s="33"/>
      <c r="EU4981" s="33"/>
      <c r="EV4981" s="33"/>
      <c r="EW4981" s="33"/>
      <c r="EX4981" s="33"/>
      <c r="EY4981" s="33"/>
      <c r="EZ4981" s="33"/>
      <c r="FA4981" s="33"/>
      <c r="FB4981" s="33"/>
      <c r="FC4981" s="33"/>
      <c r="FD4981" s="33"/>
      <c r="FE4981" s="33"/>
      <c r="FF4981" s="33"/>
      <c r="FG4981" s="33"/>
      <c r="FH4981" s="33"/>
      <c r="FI4981" s="33"/>
      <c r="FJ4981" s="33"/>
      <c r="FK4981" s="33"/>
      <c r="FL4981" s="33"/>
      <c r="FM4981" s="33"/>
      <c r="FN4981" s="33"/>
      <c r="FO4981" s="33"/>
      <c r="FP4981" s="33"/>
      <c r="FQ4981" s="33"/>
      <c r="FR4981" s="33"/>
      <c r="FS4981" s="33"/>
      <c r="FT4981" s="33"/>
      <c r="FU4981" s="33"/>
      <c r="FV4981" s="33"/>
      <c r="FW4981" s="33"/>
      <c r="FX4981" s="33"/>
      <c r="FY4981" s="33"/>
      <c r="FZ4981" s="33"/>
      <c r="GA4981" s="33"/>
      <c r="GB4981" s="33"/>
      <c r="GC4981" s="33"/>
      <c r="GD4981" s="33"/>
      <c r="GE4981" s="33"/>
      <c r="GF4981" s="33"/>
      <c r="GG4981" s="33"/>
      <c r="GH4981" s="33"/>
      <c r="GI4981" s="33"/>
      <c r="GJ4981" s="33"/>
      <c r="GK4981" s="33"/>
      <c r="GL4981" s="33"/>
      <c r="GM4981" s="33"/>
      <c r="GN4981" s="33"/>
      <c r="GO4981" s="33"/>
      <c r="GP4981" s="33"/>
      <c r="GQ4981" s="33"/>
      <c r="GR4981" s="33"/>
      <c r="GS4981" s="33"/>
      <c r="GT4981" s="33"/>
      <c r="GU4981" s="33"/>
      <c r="GV4981" s="33"/>
      <c r="GW4981" s="33"/>
      <c r="GX4981" s="33"/>
      <c r="GY4981" s="33"/>
      <c r="GZ4981" s="33"/>
      <c r="HA4981" s="33"/>
      <c r="HB4981" s="33"/>
      <c r="HC4981" s="33"/>
      <c r="HD4981" s="33"/>
      <c r="HE4981" s="33"/>
      <c r="HF4981" s="33"/>
      <c r="HG4981" s="33"/>
      <c r="HH4981" s="33"/>
      <c r="HI4981" s="33"/>
      <c r="HJ4981" s="33"/>
      <c r="HK4981" s="33"/>
      <c r="HL4981" s="33"/>
      <c r="HM4981" s="33"/>
      <c r="HN4981" s="33"/>
      <c r="HO4981" s="33"/>
      <c r="HP4981" s="33"/>
      <c r="HQ4981" s="33"/>
      <c r="HR4981" s="33"/>
      <c r="HS4981" s="33"/>
      <c r="HT4981" s="33"/>
      <c r="HU4981" s="33"/>
      <c r="HV4981" s="33"/>
      <c r="HW4981" s="33"/>
      <c r="HX4981" s="33"/>
      <c r="HY4981" s="33"/>
      <c r="HZ4981" s="33"/>
      <c r="IA4981" s="33"/>
      <c r="IB4981" s="33"/>
      <c r="IC4981" s="33"/>
      <c r="ID4981" s="33"/>
      <c r="IE4981" s="33"/>
      <c r="IF4981" s="33"/>
      <c r="IG4981" s="33"/>
      <c r="IH4981" s="33"/>
      <c r="II4981" s="33"/>
      <c r="IJ4981" s="33"/>
      <c r="IK4981" s="33"/>
      <c r="IL4981" s="33"/>
      <c r="IM4981" s="33"/>
      <c r="IN4981" s="33"/>
      <c r="IO4981" s="33"/>
      <c r="IP4981" s="33"/>
      <c r="IQ4981" s="33"/>
      <c r="IR4981" s="33"/>
      <c r="IS4981" s="33"/>
      <c r="IT4981" s="33"/>
      <c r="IU4981" s="33"/>
      <c r="IV4981" s="33"/>
    </row>
    <row r="4982" spans="1:256" s="19" customFormat="1" ht="16.5">
      <c r="A4982" s="20">
        <v>4980</v>
      </c>
      <c r="B4982" s="27" t="s">
        <v>1671</v>
      </c>
      <c r="C4982" s="27" t="s">
        <v>1667</v>
      </c>
      <c r="D4982" s="27" t="s">
        <v>11559</v>
      </c>
      <c r="E4982" s="27" t="s">
        <v>11555</v>
      </c>
      <c r="F4982" s="14" t="s">
        <v>1672</v>
      </c>
      <c r="G4982" s="28">
        <v>2</v>
      </c>
      <c r="H4982" s="28">
        <v>280</v>
      </c>
      <c r="I4982" s="21">
        <f t="shared" si="224"/>
        <v>560</v>
      </c>
      <c r="J4982" s="28"/>
      <c r="K4982" s="28"/>
      <c r="L4982" s="18">
        <f t="shared" si="225"/>
        <v>2</v>
      </c>
      <c r="M4982" s="33"/>
      <c r="N4982" s="33"/>
      <c r="O4982" s="33"/>
      <c r="P4982" s="33"/>
      <c r="Q4982" s="33"/>
      <c r="R4982" s="33"/>
      <c r="S4982" s="33"/>
      <c r="T4982" s="33"/>
      <c r="U4982" s="33"/>
      <c r="V4982" s="33"/>
      <c r="W4982" s="33"/>
      <c r="X4982" s="33"/>
      <c r="Y4982" s="33"/>
      <c r="Z4982" s="33"/>
      <c r="AA4982" s="33"/>
      <c r="AB4982" s="33"/>
      <c r="AC4982" s="33"/>
      <c r="AD4982" s="33"/>
      <c r="AE4982" s="33"/>
      <c r="AF4982" s="33"/>
      <c r="AG4982" s="33"/>
      <c r="AH4982" s="33"/>
      <c r="AI4982" s="33"/>
      <c r="AJ4982" s="33"/>
      <c r="AK4982" s="33"/>
      <c r="AL4982" s="33"/>
      <c r="AM4982" s="33"/>
      <c r="AN4982" s="33"/>
      <c r="AO4982" s="33"/>
      <c r="AP4982" s="33"/>
      <c r="AQ4982" s="33"/>
      <c r="AR4982" s="33"/>
      <c r="AS4982" s="33"/>
      <c r="AT4982" s="33"/>
      <c r="AU4982" s="33"/>
      <c r="AV4982" s="33"/>
      <c r="AW4982" s="33"/>
      <c r="AX4982" s="33"/>
      <c r="AY4982" s="33"/>
      <c r="AZ4982" s="33"/>
      <c r="BA4982" s="33"/>
      <c r="BB4982" s="33"/>
      <c r="BC4982" s="33"/>
      <c r="BD4982" s="33"/>
      <c r="BE4982" s="33"/>
      <c r="BF4982" s="33"/>
      <c r="BG4982" s="33"/>
      <c r="BH4982" s="33"/>
      <c r="BI4982" s="33"/>
      <c r="BJ4982" s="33"/>
      <c r="BK4982" s="33"/>
      <c r="BL4982" s="33"/>
      <c r="BM4982" s="33"/>
      <c r="BN4982" s="33"/>
      <c r="BO4982" s="33"/>
      <c r="BP4982" s="33"/>
      <c r="BQ4982" s="33"/>
      <c r="BR4982" s="33"/>
      <c r="BS4982" s="33"/>
      <c r="BT4982" s="33"/>
      <c r="BU4982" s="33"/>
      <c r="BV4982" s="33"/>
      <c r="BW4982" s="33"/>
      <c r="BX4982" s="33"/>
      <c r="BY4982" s="33"/>
      <c r="BZ4982" s="33"/>
      <c r="CA4982" s="33"/>
      <c r="CB4982" s="33"/>
      <c r="CC4982" s="33"/>
      <c r="CD4982" s="33"/>
      <c r="CE4982" s="33"/>
      <c r="CF4982" s="33"/>
      <c r="CG4982" s="33"/>
      <c r="CH4982" s="33"/>
      <c r="CI4982" s="33"/>
      <c r="CJ4982" s="33"/>
      <c r="CK4982" s="33"/>
      <c r="CL4982" s="33"/>
      <c r="CM4982" s="33"/>
      <c r="CN4982" s="33"/>
      <c r="CO4982" s="33"/>
      <c r="CP4982" s="33"/>
      <c r="CQ4982" s="33"/>
      <c r="CR4982" s="33"/>
      <c r="CS4982" s="33"/>
      <c r="CT4982" s="33"/>
      <c r="CU4982" s="33"/>
      <c r="CV4982" s="33"/>
      <c r="CW4982" s="33"/>
      <c r="CX4982" s="33"/>
      <c r="CY4982" s="33"/>
      <c r="CZ4982" s="33"/>
      <c r="DA4982" s="33"/>
      <c r="DB4982" s="33"/>
      <c r="DC4982" s="33"/>
      <c r="DD4982" s="33"/>
      <c r="DE4982" s="33"/>
      <c r="DF4982" s="33"/>
      <c r="DG4982" s="33"/>
      <c r="DH4982" s="33"/>
      <c r="DI4982" s="33"/>
      <c r="DJ4982" s="33"/>
      <c r="DK4982" s="33"/>
      <c r="DL4982" s="33"/>
      <c r="DM4982" s="33"/>
      <c r="DN4982" s="33"/>
      <c r="DO4982" s="33"/>
      <c r="DP4982" s="33"/>
      <c r="DQ4982" s="33"/>
      <c r="DR4982" s="33"/>
      <c r="DS4982" s="33"/>
      <c r="DT4982" s="33"/>
      <c r="DU4982" s="33"/>
      <c r="DV4982" s="33"/>
      <c r="DW4982" s="33"/>
      <c r="DX4982" s="33"/>
      <c r="DY4982" s="33"/>
      <c r="DZ4982" s="33"/>
      <c r="EA4982" s="33"/>
      <c r="EB4982" s="33"/>
      <c r="EC4982" s="33"/>
      <c r="ED4982" s="33"/>
      <c r="EE4982" s="33"/>
      <c r="EF4982" s="33"/>
      <c r="EG4982" s="33"/>
      <c r="EH4982" s="33"/>
      <c r="EI4982" s="33"/>
      <c r="EJ4982" s="33"/>
      <c r="EK4982" s="33"/>
      <c r="EL4982" s="33"/>
      <c r="EM4982" s="33"/>
      <c r="EN4982" s="33"/>
      <c r="EO4982" s="33"/>
      <c r="EP4982" s="33"/>
      <c r="EQ4982" s="33"/>
      <c r="ER4982" s="33"/>
      <c r="ES4982" s="33"/>
      <c r="ET4982" s="33"/>
      <c r="EU4982" s="33"/>
      <c r="EV4982" s="33"/>
      <c r="EW4982" s="33"/>
      <c r="EX4982" s="33"/>
      <c r="EY4982" s="33"/>
      <c r="EZ4982" s="33"/>
      <c r="FA4982" s="33"/>
      <c r="FB4982" s="33"/>
      <c r="FC4982" s="33"/>
      <c r="FD4982" s="33"/>
      <c r="FE4982" s="33"/>
      <c r="FF4982" s="33"/>
      <c r="FG4982" s="33"/>
      <c r="FH4982" s="33"/>
      <c r="FI4982" s="33"/>
      <c r="FJ4982" s="33"/>
      <c r="FK4982" s="33"/>
      <c r="FL4982" s="33"/>
      <c r="FM4982" s="33"/>
      <c r="FN4982" s="33"/>
      <c r="FO4982" s="33"/>
      <c r="FP4982" s="33"/>
      <c r="FQ4982" s="33"/>
      <c r="FR4982" s="33"/>
      <c r="FS4982" s="33"/>
      <c r="FT4982" s="33"/>
      <c r="FU4982" s="33"/>
      <c r="FV4982" s="33"/>
      <c r="FW4982" s="33"/>
      <c r="FX4982" s="33"/>
      <c r="FY4982" s="33"/>
      <c r="FZ4982" s="33"/>
      <c r="GA4982" s="33"/>
      <c r="GB4982" s="33"/>
      <c r="GC4982" s="33"/>
      <c r="GD4982" s="33"/>
      <c r="GE4982" s="33"/>
      <c r="GF4982" s="33"/>
      <c r="GG4982" s="33"/>
      <c r="GH4982" s="33"/>
      <c r="GI4982" s="33"/>
      <c r="GJ4982" s="33"/>
      <c r="GK4982" s="33"/>
      <c r="GL4982" s="33"/>
      <c r="GM4982" s="33"/>
      <c r="GN4982" s="33"/>
      <c r="GO4982" s="33"/>
      <c r="GP4982" s="33"/>
      <c r="GQ4982" s="33"/>
      <c r="GR4982" s="33"/>
      <c r="GS4982" s="33"/>
      <c r="GT4982" s="33"/>
      <c r="GU4982" s="33"/>
      <c r="GV4982" s="33"/>
      <c r="GW4982" s="33"/>
      <c r="GX4982" s="33"/>
      <c r="GY4982" s="33"/>
      <c r="GZ4982" s="33"/>
      <c r="HA4982" s="33"/>
      <c r="HB4982" s="33"/>
      <c r="HC4982" s="33"/>
      <c r="HD4982" s="33"/>
      <c r="HE4982" s="33"/>
      <c r="HF4982" s="33"/>
      <c r="HG4982" s="33"/>
      <c r="HH4982" s="33"/>
      <c r="HI4982" s="33"/>
      <c r="HJ4982" s="33"/>
      <c r="HK4982" s="33"/>
      <c r="HL4982" s="33"/>
      <c r="HM4982" s="33"/>
      <c r="HN4982" s="33"/>
      <c r="HO4982" s="33"/>
      <c r="HP4982" s="33"/>
      <c r="HQ4982" s="33"/>
      <c r="HR4982" s="33"/>
      <c r="HS4982" s="33"/>
      <c r="HT4982" s="33"/>
      <c r="HU4982" s="33"/>
      <c r="HV4982" s="33"/>
      <c r="HW4982" s="33"/>
      <c r="HX4982" s="33"/>
      <c r="HY4982" s="33"/>
      <c r="HZ4982" s="33"/>
      <c r="IA4982" s="33"/>
      <c r="IB4982" s="33"/>
      <c r="IC4982" s="33"/>
      <c r="ID4982" s="33"/>
      <c r="IE4982" s="33"/>
      <c r="IF4982" s="33"/>
      <c r="IG4982" s="33"/>
      <c r="IH4982" s="33"/>
      <c r="II4982" s="33"/>
      <c r="IJ4982" s="33"/>
      <c r="IK4982" s="33"/>
      <c r="IL4982" s="33"/>
      <c r="IM4982" s="33"/>
      <c r="IN4982" s="33"/>
      <c r="IO4982" s="33"/>
      <c r="IP4982" s="33"/>
      <c r="IQ4982" s="33"/>
      <c r="IR4982" s="33"/>
      <c r="IS4982" s="33"/>
      <c r="IT4982" s="33"/>
      <c r="IU4982" s="33"/>
      <c r="IV4982" s="33"/>
    </row>
    <row r="4983" spans="1:256" s="19" customFormat="1" ht="16.5">
      <c r="A4983" s="20">
        <v>4981</v>
      </c>
      <c r="B4983" s="27" t="s">
        <v>1673</v>
      </c>
      <c r="C4983" s="27" t="s">
        <v>1667</v>
      </c>
      <c r="D4983" s="27" t="s">
        <v>11560</v>
      </c>
      <c r="E4983" s="27" t="s">
        <v>11555</v>
      </c>
      <c r="F4983" s="14" t="s">
        <v>1674</v>
      </c>
      <c r="G4983" s="28">
        <v>2</v>
      </c>
      <c r="H4983" s="28">
        <v>220</v>
      </c>
      <c r="I4983" s="21">
        <f t="shared" si="224"/>
        <v>440</v>
      </c>
      <c r="J4983" s="28"/>
      <c r="K4983" s="28"/>
      <c r="L4983" s="18">
        <f t="shared" si="225"/>
        <v>2</v>
      </c>
      <c r="M4983" s="33"/>
      <c r="N4983" s="33"/>
      <c r="O4983" s="33"/>
      <c r="P4983" s="33"/>
      <c r="Q4983" s="33"/>
      <c r="R4983" s="33"/>
      <c r="S4983" s="33"/>
      <c r="T4983" s="33"/>
      <c r="U4983" s="33"/>
      <c r="V4983" s="33"/>
      <c r="W4983" s="33"/>
      <c r="X4983" s="33"/>
      <c r="Y4983" s="33"/>
      <c r="Z4983" s="33"/>
      <c r="AA4983" s="33"/>
      <c r="AB4983" s="33"/>
      <c r="AC4983" s="33"/>
      <c r="AD4983" s="33"/>
      <c r="AE4983" s="33"/>
      <c r="AF4983" s="33"/>
      <c r="AG4983" s="33"/>
      <c r="AH4983" s="33"/>
      <c r="AI4983" s="33"/>
      <c r="AJ4983" s="33"/>
      <c r="AK4983" s="33"/>
      <c r="AL4983" s="33"/>
      <c r="AM4983" s="33"/>
      <c r="AN4983" s="33"/>
      <c r="AO4983" s="33"/>
      <c r="AP4983" s="33"/>
      <c r="AQ4983" s="33"/>
      <c r="AR4983" s="33"/>
      <c r="AS4983" s="33"/>
      <c r="AT4983" s="33"/>
      <c r="AU4983" s="33"/>
      <c r="AV4983" s="33"/>
      <c r="AW4983" s="33"/>
      <c r="AX4983" s="33"/>
      <c r="AY4983" s="33"/>
      <c r="AZ4983" s="33"/>
      <c r="BA4983" s="33"/>
      <c r="BB4983" s="33"/>
      <c r="BC4983" s="33"/>
      <c r="BD4983" s="33"/>
      <c r="BE4983" s="33"/>
      <c r="BF4983" s="33"/>
      <c r="BG4983" s="33"/>
      <c r="BH4983" s="33"/>
      <c r="BI4983" s="33"/>
      <c r="BJ4983" s="33"/>
      <c r="BK4983" s="33"/>
      <c r="BL4983" s="33"/>
      <c r="BM4983" s="33"/>
      <c r="BN4983" s="33"/>
      <c r="BO4983" s="33"/>
      <c r="BP4983" s="33"/>
      <c r="BQ4983" s="33"/>
      <c r="BR4983" s="33"/>
      <c r="BS4983" s="33"/>
      <c r="BT4983" s="33"/>
      <c r="BU4983" s="33"/>
      <c r="BV4983" s="33"/>
      <c r="BW4983" s="33"/>
      <c r="BX4983" s="33"/>
      <c r="BY4983" s="33"/>
      <c r="BZ4983" s="33"/>
      <c r="CA4983" s="33"/>
      <c r="CB4983" s="33"/>
      <c r="CC4983" s="33"/>
      <c r="CD4983" s="33"/>
      <c r="CE4983" s="33"/>
      <c r="CF4983" s="33"/>
      <c r="CG4983" s="33"/>
      <c r="CH4983" s="33"/>
      <c r="CI4983" s="33"/>
      <c r="CJ4983" s="33"/>
      <c r="CK4983" s="33"/>
      <c r="CL4983" s="33"/>
      <c r="CM4983" s="33"/>
      <c r="CN4983" s="33"/>
      <c r="CO4983" s="33"/>
      <c r="CP4983" s="33"/>
      <c r="CQ4983" s="33"/>
      <c r="CR4983" s="33"/>
      <c r="CS4983" s="33"/>
      <c r="CT4983" s="33"/>
      <c r="CU4983" s="33"/>
      <c r="CV4983" s="33"/>
      <c r="CW4983" s="33"/>
      <c r="CX4983" s="33"/>
      <c r="CY4983" s="33"/>
      <c r="CZ4983" s="33"/>
      <c r="DA4983" s="33"/>
      <c r="DB4983" s="33"/>
      <c r="DC4983" s="33"/>
      <c r="DD4983" s="33"/>
      <c r="DE4983" s="33"/>
      <c r="DF4983" s="33"/>
      <c r="DG4983" s="33"/>
      <c r="DH4983" s="33"/>
      <c r="DI4983" s="33"/>
      <c r="DJ4983" s="33"/>
      <c r="DK4983" s="33"/>
      <c r="DL4983" s="33"/>
      <c r="DM4983" s="33"/>
      <c r="DN4983" s="33"/>
      <c r="DO4983" s="33"/>
      <c r="DP4983" s="33"/>
      <c r="DQ4983" s="33"/>
      <c r="DR4983" s="33"/>
      <c r="DS4983" s="33"/>
      <c r="DT4983" s="33"/>
      <c r="DU4983" s="33"/>
      <c r="DV4983" s="33"/>
      <c r="DW4983" s="33"/>
      <c r="DX4983" s="33"/>
      <c r="DY4983" s="33"/>
      <c r="DZ4983" s="33"/>
      <c r="EA4983" s="33"/>
      <c r="EB4983" s="33"/>
      <c r="EC4983" s="33"/>
      <c r="ED4983" s="33"/>
      <c r="EE4983" s="33"/>
      <c r="EF4983" s="33"/>
      <c r="EG4983" s="33"/>
      <c r="EH4983" s="33"/>
      <c r="EI4983" s="33"/>
      <c r="EJ4983" s="33"/>
      <c r="EK4983" s="33"/>
      <c r="EL4983" s="33"/>
      <c r="EM4983" s="33"/>
      <c r="EN4983" s="33"/>
      <c r="EO4983" s="33"/>
      <c r="EP4983" s="33"/>
      <c r="EQ4983" s="33"/>
      <c r="ER4983" s="33"/>
      <c r="ES4983" s="33"/>
      <c r="ET4983" s="33"/>
      <c r="EU4983" s="33"/>
      <c r="EV4983" s="33"/>
      <c r="EW4983" s="33"/>
      <c r="EX4983" s="33"/>
      <c r="EY4983" s="33"/>
      <c r="EZ4983" s="33"/>
      <c r="FA4983" s="33"/>
      <c r="FB4983" s="33"/>
      <c r="FC4983" s="33"/>
      <c r="FD4983" s="33"/>
      <c r="FE4983" s="33"/>
      <c r="FF4983" s="33"/>
      <c r="FG4983" s="33"/>
      <c r="FH4983" s="33"/>
      <c r="FI4983" s="33"/>
      <c r="FJ4983" s="33"/>
      <c r="FK4983" s="33"/>
      <c r="FL4983" s="33"/>
      <c r="FM4983" s="33"/>
      <c r="FN4983" s="33"/>
      <c r="FO4983" s="33"/>
      <c r="FP4983" s="33"/>
      <c r="FQ4983" s="33"/>
      <c r="FR4983" s="33"/>
      <c r="FS4983" s="33"/>
      <c r="FT4983" s="33"/>
      <c r="FU4983" s="33"/>
      <c r="FV4983" s="33"/>
      <c r="FW4983" s="33"/>
      <c r="FX4983" s="33"/>
      <c r="FY4983" s="33"/>
      <c r="FZ4983" s="33"/>
      <c r="GA4983" s="33"/>
      <c r="GB4983" s="33"/>
      <c r="GC4983" s="33"/>
      <c r="GD4983" s="33"/>
      <c r="GE4983" s="33"/>
      <c r="GF4983" s="33"/>
      <c r="GG4983" s="33"/>
      <c r="GH4983" s="33"/>
      <c r="GI4983" s="33"/>
      <c r="GJ4983" s="33"/>
      <c r="GK4983" s="33"/>
      <c r="GL4983" s="33"/>
      <c r="GM4983" s="33"/>
      <c r="GN4983" s="33"/>
      <c r="GO4983" s="33"/>
      <c r="GP4983" s="33"/>
      <c r="GQ4983" s="33"/>
      <c r="GR4983" s="33"/>
      <c r="GS4983" s="33"/>
      <c r="GT4983" s="33"/>
      <c r="GU4983" s="33"/>
      <c r="GV4983" s="33"/>
      <c r="GW4983" s="33"/>
      <c r="GX4983" s="33"/>
      <c r="GY4983" s="33"/>
      <c r="GZ4983" s="33"/>
      <c r="HA4983" s="33"/>
      <c r="HB4983" s="33"/>
      <c r="HC4983" s="33"/>
      <c r="HD4983" s="33"/>
      <c r="HE4983" s="33"/>
      <c r="HF4983" s="33"/>
      <c r="HG4983" s="33"/>
      <c r="HH4983" s="33"/>
      <c r="HI4983" s="33"/>
      <c r="HJ4983" s="33"/>
      <c r="HK4983" s="33"/>
      <c r="HL4983" s="33"/>
      <c r="HM4983" s="33"/>
      <c r="HN4983" s="33"/>
      <c r="HO4983" s="33"/>
      <c r="HP4983" s="33"/>
      <c r="HQ4983" s="33"/>
      <c r="HR4983" s="33"/>
      <c r="HS4983" s="33"/>
      <c r="HT4983" s="33"/>
      <c r="HU4983" s="33"/>
      <c r="HV4983" s="33"/>
      <c r="HW4983" s="33"/>
      <c r="HX4983" s="33"/>
      <c r="HY4983" s="33"/>
      <c r="HZ4983" s="33"/>
      <c r="IA4983" s="33"/>
      <c r="IB4983" s="33"/>
      <c r="IC4983" s="33"/>
      <c r="ID4983" s="33"/>
      <c r="IE4983" s="33"/>
      <c r="IF4983" s="33"/>
      <c r="IG4983" s="33"/>
      <c r="IH4983" s="33"/>
      <c r="II4983" s="33"/>
      <c r="IJ4983" s="33"/>
      <c r="IK4983" s="33"/>
      <c r="IL4983" s="33"/>
      <c r="IM4983" s="33"/>
      <c r="IN4983" s="33"/>
      <c r="IO4983" s="33"/>
      <c r="IP4983" s="33"/>
      <c r="IQ4983" s="33"/>
      <c r="IR4983" s="33"/>
      <c r="IS4983" s="33"/>
      <c r="IT4983" s="33"/>
      <c r="IU4983" s="33"/>
      <c r="IV4983" s="33"/>
    </row>
    <row r="4984" spans="1:256" s="19" customFormat="1" ht="16.5">
      <c r="A4984" s="20">
        <v>4982</v>
      </c>
      <c r="B4984" s="27" t="s">
        <v>1675</v>
      </c>
      <c r="C4984" s="27" t="s">
        <v>1676</v>
      </c>
      <c r="D4984" s="27" t="s">
        <v>11560</v>
      </c>
      <c r="E4984" s="27" t="s">
        <v>11555</v>
      </c>
      <c r="F4984" s="14" t="s">
        <v>1677</v>
      </c>
      <c r="G4984" s="28">
        <v>2</v>
      </c>
      <c r="H4984" s="28">
        <v>280</v>
      </c>
      <c r="I4984" s="21">
        <f t="shared" si="224"/>
        <v>560</v>
      </c>
      <c r="J4984" s="28"/>
      <c r="K4984" s="28"/>
      <c r="L4984" s="18">
        <f t="shared" si="225"/>
        <v>2</v>
      </c>
      <c r="M4984" s="33"/>
      <c r="N4984" s="33"/>
      <c r="O4984" s="33"/>
      <c r="P4984" s="33"/>
      <c r="Q4984" s="33"/>
      <c r="R4984" s="33"/>
      <c r="S4984" s="33"/>
      <c r="T4984" s="33"/>
      <c r="U4984" s="33"/>
      <c r="V4984" s="33"/>
      <c r="W4984" s="33"/>
      <c r="X4984" s="33"/>
      <c r="Y4984" s="33"/>
      <c r="Z4984" s="33"/>
      <c r="AA4984" s="33"/>
      <c r="AB4984" s="33"/>
      <c r="AC4984" s="33"/>
      <c r="AD4984" s="33"/>
      <c r="AE4984" s="33"/>
      <c r="AF4984" s="33"/>
      <c r="AG4984" s="33"/>
      <c r="AH4984" s="33"/>
      <c r="AI4984" s="33"/>
      <c r="AJ4984" s="33"/>
      <c r="AK4984" s="33"/>
      <c r="AL4984" s="33"/>
      <c r="AM4984" s="33"/>
      <c r="AN4984" s="33"/>
      <c r="AO4984" s="33"/>
      <c r="AP4984" s="33"/>
      <c r="AQ4984" s="33"/>
      <c r="AR4984" s="33"/>
      <c r="AS4984" s="33"/>
      <c r="AT4984" s="33"/>
      <c r="AU4984" s="33"/>
      <c r="AV4984" s="33"/>
      <c r="AW4984" s="33"/>
      <c r="AX4984" s="33"/>
      <c r="AY4984" s="33"/>
      <c r="AZ4984" s="33"/>
      <c r="BA4984" s="33"/>
      <c r="BB4984" s="33"/>
      <c r="BC4984" s="33"/>
      <c r="BD4984" s="33"/>
      <c r="BE4984" s="33"/>
      <c r="BF4984" s="33"/>
      <c r="BG4984" s="33"/>
      <c r="BH4984" s="33"/>
      <c r="BI4984" s="33"/>
      <c r="BJ4984" s="33"/>
      <c r="BK4984" s="33"/>
      <c r="BL4984" s="33"/>
      <c r="BM4984" s="33"/>
      <c r="BN4984" s="33"/>
      <c r="BO4984" s="33"/>
      <c r="BP4984" s="33"/>
      <c r="BQ4984" s="33"/>
      <c r="BR4984" s="33"/>
      <c r="BS4984" s="33"/>
      <c r="BT4984" s="33"/>
      <c r="BU4984" s="33"/>
      <c r="BV4984" s="33"/>
      <c r="BW4984" s="33"/>
      <c r="BX4984" s="33"/>
      <c r="BY4984" s="33"/>
      <c r="BZ4984" s="33"/>
      <c r="CA4984" s="33"/>
      <c r="CB4984" s="33"/>
      <c r="CC4984" s="33"/>
      <c r="CD4984" s="33"/>
      <c r="CE4984" s="33"/>
      <c r="CF4984" s="33"/>
      <c r="CG4984" s="33"/>
      <c r="CH4984" s="33"/>
      <c r="CI4984" s="33"/>
      <c r="CJ4984" s="33"/>
      <c r="CK4984" s="33"/>
      <c r="CL4984" s="33"/>
      <c r="CM4984" s="33"/>
      <c r="CN4984" s="33"/>
      <c r="CO4984" s="33"/>
      <c r="CP4984" s="33"/>
      <c r="CQ4984" s="33"/>
      <c r="CR4984" s="33"/>
      <c r="CS4984" s="33"/>
      <c r="CT4984" s="33"/>
      <c r="CU4984" s="33"/>
      <c r="CV4984" s="33"/>
      <c r="CW4984" s="33"/>
      <c r="CX4984" s="33"/>
      <c r="CY4984" s="33"/>
      <c r="CZ4984" s="33"/>
      <c r="DA4984" s="33"/>
      <c r="DB4984" s="33"/>
      <c r="DC4984" s="33"/>
      <c r="DD4984" s="33"/>
      <c r="DE4984" s="33"/>
      <c r="DF4984" s="33"/>
      <c r="DG4984" s="33"/>
      <c r="DH4984" s="33"/>
      <c r="DI4984" s="33"/>
      <c r="DJ4984" s="33"/>
      <c r="DK4984" s="33"/>
      <c r="DL4984" s="33"/>
      <c r="DM4984" s="33"/>
      <c r="DN4984" s="33"/>
      <c r="DO4984" s="33"/>
      <c r="DP4984" s="33"/>
      <c r="DQ4984" s="33"/>
      <c r="DR4984" s="33"/>
      <c r="DS4984" s="33"/>
      <c r="DT4984" s="33"/>
      <c r="DU4984" s="33"/>
      <c r="DV4984" s="33"/>
      <c r="DW4984" s="33"/>
      <c r="DX4984" s="33"/>
      <c r="DY4984" s="33"/>
      <c r="DZ4984" s="33"/>
      <c r="EA4984" s="33"/>
      <c r="EB4984" s="33"/>
      <c r="EC4984" s="33"/>
      <c r="ED4984" s="33"/>
      <c r="EE4984" s="33"/>
      <c r="EF4984" s="33"/>
      <c r="EG4984" s="33"/>
      <c r="EH4984" s="33"/>
      <c r="EI4984" s="33"/>
      <c r="EJ4984" s="33"/>
      <c r="EK4984" s="33"/>
      <c r="EL4984" s="33"/>
      <c r="EM4984" s="33"/>
      <c r="EN4984" s="33"/>
      <c r="EO4984" s="33"/>
      <c r="EP4984" s="33"/>
      <c r="EQ4984" s="33"/>
      <c r="ER4984" s="33"/>
      <c r="ES4984" s="33"/>
      <c r="ET4984" s="33"/>
      <c r="EU4984" s="33"/>
      <c r="EV4984" s="33"/>
      <c r="EW4984" s="33"/>
      <c r="EX4984" s="33"/>
      <c r="EY4984" s="33"/>
      <c r="EZ4984" s="33"/>
      <c r="FA4984" s="33"/>
      <c r="FB4984" s="33"/>
      <c r="FC4984" s="33"/>
      <c r="FD4984" s="33"/>
      <c r="FE4984" s="33"/>
      <c r="FF4984" s="33"/>
      <c r="FG4984" s="33"/>
      <c r="FH4984" s="33"/>
      <c r="FI4984" s="33"/>
      <c r="FJ4984" s="33"/>
      <c r="FK4984" s="33"/>
      <c r="FL4984" s="33"/>
      <c r="FM4984" s="33"/>
      <c r="FN4984" s="33"/>
      <c r="FO4984" s="33"/>
      <c r="FP4984" s="33"/>
      <c r="FQ4984" s="33"/>
      <c r="FR4984" s="33"/>
      <c r="FS4984" s="33"/>
      <c r="FT4984" s="33"/>
      <c r="FU4984" s="33"/>
      <c r="FV4984" s="33"/>
      <c r="FW4984" s="33"/>
      <c r="FX4984" s="33"/>
      <c r="FY4984" s="33"/>
      <c r="FZ4984" s="33"/>
      <c r="GA4984" s="33"/>
      <c r="GB4984" s="33"/>
      <c r="GC4984" s="33"/>
      <c r="GD4984" s="33"/>
      <c r="GE4984" s="33"/>
      <c r="GF4984" s="33"/>
      <c r="GG4984" s="33"/>
      <c r="GH4984" s="33"/>
      <c r="GI4984" s="33"/>
      <c r="GJ4984" s="33"/>
      <c r="GK4984" s="33"/>
      <c r="GL4984" s="33"/>
      <c r="GM4984" s="33"/>
      <c r="GN4984" s="33"/>
      <c r="GO4984" s="33"/>
      <c r="GP4984" s="33"/>
      <c r="GQ4984" s="33"/>
      <c r="GR4984" s="33"/>
      <c r="GS4984" s="33"/>
      <c r="GT4984" s="33"/>
      <c r="GU4984" s="33"/>
      <c r="GV4984" s="33"/>
      <c r="GW4984" s="33"/>
      <c r="GX4984" s="33"/>
      <c r="GY4984" s="33"/>
      <c r="GZ4984" s="33"/>
      <c r="HA4984" s="33"/>
      <c r="HB4984" s="33"/>
      <c r="HC4984" s="33"/>
      <c r="HD4984" s="33"/>
      <c r="HE4984" s="33"/>
      <c r="HF4984" s="33"/>
      <c r="HG4984" s="33"/>
      <c r="HH4984" s="33"/>
      <c r="HI4984" s="33"/>
      <c r="HJ4984" s="33"/>
      <c r="HK4984" s="33"/>
      <c r="HL4984" s="33"/>
      <c r="HM4984" s="33"/>
      <c r="HN4984" s="33"/>
      <c r="HO4984" s="33"/>
      <c r="HP4984" s="33"/>
      <c r="HQ4984" s="33"/>
      <c r="HR4984" s="33"/>
      <c r="HS4984" s="33"/>
      <c r="HT4984" s="33"/>
      <c r="HU4984" s="33"/>
      <c r="HV4984" s="33"/>
      <c r="HW4984" s="33"/>
      <c r="HX4984" s="33"/>
      <c r="HY4984" s="33"/>
      <c r="HZ4984" s="33"/>
      <c r="IA4984" s="33"/>
      <c r="IB4984" s="33"/>
      <c r="IC4984" s="33"/>
      <c r="ID4984" s="33"/>
      <c r="IE4984" s="33"/>
      <c r="IF4984" s="33"/>
      <c r="IG4984" s="33"/>
      <c r="IH4984" s="33"/>
      <c r="II4984" s="33"/>
      <c r="IJ4984" s="33"/>
      <c r="IK4984" s="33"/>
      <c r="IL4984" s="33"/>
      <c r="IM4984" s="33"/>
      <c r="IN4984" s="33"/>
      <c r="IO4984" s="33"/>
      <c r="IP4984" s="33"/>
      <c r="IQ4984" s="33"/>
      <c r="IR4984" s="33"/>
      <c r="IS4984" s="33"/>
      <c r="IT4984" s="33"/>
      <c r="IU4984" s="33"/>
      <c r="IV4984" s="33"/>
    </row>
    <row r="4985" spans="1:256" s="19" customFormat="1" ht="16.5">
      <c r="A4985" s="20">
        <v>4983</v>
      </c>
      <c r="B4985" s="27" t="s">
        <v>1678</v>
      </c>
      <c r="C4985" s="27" t="s">
        <v>1679</v>
      </c>
      <c r="D4985" s="27" t="s">
        <v>11561</v>
      </c>
      <c r="E4985" s="27" t="s">
        <v>11555</v>
      </c>
      <c r="F4985" s="14" t="s">
        <v>1680</v>
      </c>
      <c r="G4985" s="28">
        <v>2</v>
      </c>
      <c r="H4985" s="28">
        <v>200</v>
      </c>
      <c r="I4985" s="21">
        <f t="shared" si="224"/>
        <v>400</v>
      </c>
      <c r="J4985" s="28"/>
      <c r="K4985" s="28"/>
      <c r="L4985" s="18">
        <f t="shared" si="225"/>
        <v>2</v>
      </c>
      <c r="M4985" s="33"/>
      <c r="N4985" s="33"/>
      <c r="O4985" s="33"/>
      <c r="P4985" s="33"/>
      <c r="Q4985" s="33"/>
      <c r="R4985" s="33"/>
      <c r="S4985" s="33"/>
      <c r="T4985" s="33"/>
      <c r="U4985" s="33"/>
      <c r="V4985" s="33"/>
      <c r="W4985" s="33"/>
      <c r="X4985" s="33"/>
      <c r="Y4985" s="33"/>
      <c r="Z4985" s="33"/>
      <c r="AA4985" s="33"/>
      <c r="AB4985" s="33"/>
      <c r="AC4985" s="33"/>
      <c r="AD4985" s="33"/>
      <c r="AE4985" s="33"/>
      <c r="AF4985" s="33"/>
      <c r="AG4985" s="33"/>
      <c r="AH4985" s="33"/>
      <c r="AI4985" s="33"/>
      <c r="AJ4985" s="33"/>
      <c r="AK4985" s="33"/>
      <c r="AL4985" s="33"/>
      <c r="AM4985" s="33"/>
      <c r="AN4985" s="33"/>
      <c r="AO4985" s="33"/>
      <c r="AP4985" s="33"/>
      <c r="AQ4985" s="33"/>
      <c r="AR4985" s="33"/>
      <c r="AS4985" s="33"/>
      <c r="AT4985" s="33"/>
      <c r="AU4985" s="33"/>
      <c r="AV4985" s="33"/>
      <c r="AW4985" s="33"/>
      <c r="AX4985" s="33"/>
      <c r="AY4985" s="33"/>
      <c r="AZ4985" s="33"/>
      <c r="BA4985" s="33"/>
      <c r="BB4985" s="33"/>
      <c r="BC4985" s="33"/>
      <c r="BD4985" s="33"/>
      <c r="BE4985" s="33"/>
      <c r="BF4985" s="33"/>
      <c r="BG4985" s="33"/>
      <c r="BH4985" s="33"/>
      <c r="BI4985" s="33"/>
      <c r="BJ4985" s="33"/>
      <c r="BK4985" s="33"/>
      <c r="BL4985" s="33"/>
      <c r="BM4985" s="33"/>
      <c r="BN4985" s="33"/>
      <c r="BO4985" s="33"/>
      <c r="BP4985" s="33"/>
      <c r="BQ4985" s="33"/>
      <c r="BR4985" s="33"/>
      <c r="BS4985" s="33"/>
      <c r="BT4985" s="33"/>
      <c r="BU4985" s="33"/>
      <c r="BV4985" s="33"/>
      <c r="BW4985" s="33"/>
      <c r="BX4985" s="33"/>
      <c r="BY4985" s="33"/>
      <c r="BZ4985" s="33"/>
      <c r="CA4985" s="33"/>
      <c r="CB4985" s="33"/>
      <c r="CC4985" s="33"/>
      <c r="CD4985" s="33"/>
      <c r="CE4985" s="33"/>
      <c r="CF4985" s="33"/>
      <c r="CG4985" s="33"/>
      <c r="CH4985" s="33"/>
      <c r="CI4985" s="33"/>
      <c r="CJ4985" s="33"/>
      <c r="CK4985" s="33"/>
      <c r="CL4985" s="33"/>
      <c r="CM4985" s="33"/>
      <c r="CN4985" s="33"/>
      <c r="CO4985" s="33"/>
      <c r="CP4985" s="33"/>
      <c r="CQ4985" s="33"/>
      <c r="CR4985" s="33"/>
      <c r="CS4985" s="33"/>
      <c r="CT4985" s="33"/>
      <c r="CU4985" s="33"/>
      <c r="CV4985" s="33"/>
      <c r="CW4985" s="33"/>
      <c r="CX4985" s="33"/>
      <c r="CY4985" s="33"/>
      <c r="CZ4985" s="33"/>
      <c r="DA4985" s="33"/>
      <c r="DB4985" s="33"/>
      <c r="DC4985" s="33"/>
      <c r="DD4985" s="33"/>
      <c r="DE4985" s="33"/>
      <c r="DF4985" s="33"/>
      <c r="DG4985" s="33"/>
      <c r="DH4985" s="33"/>
      <c r="DI4985" s="33"/>
      <c r="DJ4985" s="33"/>
      <c r="DK4985" s="33"/>
      <c r="DL4985" s="33"/>
      <c r="DM4985" s="33"/>
      <c r="DN4985" s="33"/>
      <c r="DO4985" s="33"/>
      <c r="DP4985" s="33"/>
      <c r="DQ4985" s="33"/>
      <c r="DR4985" s="33"/>
      <c r="DS4985" s="33"/>
      <c r="DT4985" s="33"/>
      <c r="DU4985" s="33"/>
      <c r="DV4985" s="33"/>
      <c r="DW4985" s="33"/>
      <c r="DX4985" s="33"/>
      <c r="DY4985" s="33"/>
      <c r="DZ4985" s="33"/>
      <c r="EA4985" s="33"/>
      <c r="EB4985" s="33"/>
      <c r="EC4985" s="33"/>
      <c r="ED4985" s="33"/>
      <c r="EE4985" s="33"/>
      <c r="EF4985" s="33"/>
      <c r="EG4985" s="33"/>
      <c r="EH4985" s="33"/>
      <c r="EI4985" s="33"/>
      <c r="EJ4985" s="33"/>
      <c r="EK4985" s="33"/>
      <c r="EL4985" s="33"/>
      <c r="EM4985" s="33"/>
      <c r="EN4985" s="33"/>
      <c r="EO4985" s="33"/>
      <c r="EP4985" s="33"/>
      <c r="EQ4985" s="33"/>
      <c r="ER4985" s="33"/>
      <c r="ES4985" s="33"/>
      <c r="ET4985" s="33"/>
      <c r="EU4985" s="33"/>
      <c r="EV4985" s="33"/>
      <c r="EW4985" s="33"/>
      <c r="EX4985" s="33"/>
      <c r="EY4985" s="33"/>
      <c r="EZ4985" s="33"/>
      <c r="FA4985" s="33"/>
      <c r="FB4985" s="33"/>
      <c r="FC4985" s="33"/>
      <c r="FD4985" s="33"/>
      <c r="FE4985" s="33"/>
      <c r="FF4985" s="33"/>
      <c r="FG4985" s="33"/>
      <c r="FH4985" s="33"/>
      <c r="FI4985" s="33"/>
      <c r="FJ4985" s="33"/>
      <c r="FK4985" s="33"/>
      <c r="FL4985" s="33"/>
      <c r="FM4985" s="33"/>
      <c r="FN4985" s="33"/>
      <c r="FO4985" s="33"/>
      <c r="FP4985" s="33"/>
      <c r="FQ4985" s="33"/>
      <c r="FR4985" s="33"/>
      <c r="FS4985" s="33"/>
      <c r="FT4985" s="33"/>
      <c r="FU4985" s="33"/>
      <c r="FV4985" s="33"/>
      <c r="FW4985" s="33"/>
      <c r="FX4985" s="33"/>
      <c r="FY4985" s="33"/>
      <c r="FZ4985" s="33"/>
      <c r="GA4985" s="33"/>
      <c r="GB4985" s="33"/>
      <c r="GC4985" s="33"/>
      <c r="GD4985" s="33"/>
      <c r="GE4985" s="33"/>
      <c r="GF4985" s="33"/>
      <c r="GG4985" s="33"/>
      <c r="GH4985" s="33"/>
      <c r="GI4985" s="33"/>
      <c r="GJ4985" s="33"/>
      <c r="GK4985" s="33"/>
      <c r="GL4985" s="33"/>
      <c r="GM4985" s="33"/>
      <c r="GN4985" s="33"/>
      <c r="GO4985" s="33"/>
      <c r="GP4985" s="33"/>
      <c r="GQ4985" s="33"/>
      <c r="GR4985" s="33"/>
      <c r="GS4985" s="33"/>
      <c r="GT4985" s="33"/>
      <c r="GU4985" s="33"/>
      <c r="GV4985" s="33"/>
      <c r="GW4985" s="33"/>
      <c r="GX4985" s="33"/>
      <c r="GY4985" s="33"/>
      <c r="GZ4985" s="33"/>
      <c r="HA4985" s="33"/>
      <c r="HB4985" s="33"/>
      <c r="HC4985" s="33"/>
      <c r="HD4985" s="33"/>
      <c r="HE4985" s="33"/>
      <c r="HF4985" s="33"/>
      <c r="HG4985" s="33"/>
      <c r="HH4985" s="33"/>
      <c r="HI4985" s="33"/>
      <c r="HJ4985" s="33"/>
      <c r="HK4985" s="33"/>
      <c r="HL4985" s="33"/>
      <c r="HM4985" s="33"/>
      <c r="HN4985" s="33"/>
      <c r="HO4985" s="33"/>
      <c r="HP4985" s="33"/>
      <c r="HQ4985" s="33"/>
      <c r="HR4985" s="33"/>
      <c r="HS4985" s="33"/>
      <c r="HT4985" s="33"/>
      <c r="HU4985" s="33"/>
      <c r="HV4985" s="33"/>
      <c r="HW4985" s="33"/>
      <c r="HX4985" s="33"/>
      <c r="HY4985" s="33"/>
      <c r="HZ4985" s="33"/>
      <c r="IA4985" s="33"/>
      <c r="IB4985" s="33"/>
      <c r="IC4985" s="33"/>
      <c r="ID4985" s="33"/>
      <c r="IE4985" s="33"/>
      <c r="IF4985" s="33"/>
      <c r="IG4985" s="33"/>
      <c r="IH4985" s="33"/>
      <c r="II4985" s="33"/>
      <c r="IJ4985" s="33"/>
      <c r="IK4985" s="33"/>
      <c r="IL4985" s="33"/>
      <c r="IM4985" s="33"/>
      <c r="IN4985" s="33"/>
      <c r="IO4985" s="33"/>
      <c r="IP4985" s="33"/>
      <c r="IQ4985" s="33"/>
      <c r="IR4985" s="33"/>
      <c r="IS4985" s="33"/>
      <c r="IT4985" s="33"/>
      <c r="IU4985" s="33"/>
      <c r="IV4985" s="33"/>
    </row>
    <row r="4986" spans="1:256" s="19" customFormat="1" ht="16.5">
      <c r="A4986" s="20">
        <v>4984</v>
      </c>
      <c r="B4986" s="27" t="s">
        <v>1681</v>
      </c>
      <c r="C4986" s="27" t="s">
        <v>1679</v>
      </c>
      <c r="D4986" s="27" t="s">
        <v>11561</v>
      </c>
      <c r="E4986" s="27" t="s">
        <v>11555</v>
      </c>
      <c r="F4986" s="14" t="s">
        <v>1682</v>
      </c>
      <c r="G4986" s="28">
        <v>2</v>
      </c>
      <c r="H4986" s="28">
        <v>200</v>
      </c>
      <c r="I4986" s="21">
        <f t="shared" si="224"/>
        <v>400</v>
      </c>
      <c r="J4986" s="28"/>
      <c r="K4986" s="28"/>
      <c r="L4986" s="18">
        <f t="shared" si="225"/>
        <v>2</v>
      </c>
      <c r="M4986" s="33"/>
      <c r="N4986" s="33"/>
      <c r="O4986" s="33"/>
      <c r="P4986" s="33"/>
      <c r="Q4986" s="33"/>
      <c r="R4986" s="33"/>
      <c r="S4986" s="33"/>
      <c r="T4986" s="33"/>
      <c r="U4986" s="33"/>
      <c r="V4986" s="33"/>
      <c r="W4986" s="33"/>
      <c r="X4986" s="33"/>
      <c r="Y4986" s="33"/>
      <c r="Z4986" s="33"/>
      <c r="AA4986" s="33"/>
      <c r="AB4986" s="33"/>
      <c r="AC4986" s="33"/>
      <c r="AD4986" s="33"/>
      <c r="AE4986" s="33"/>
      <c r="AF4986" s="33"/>
      <c r="AG4986" s="33"/>
      <c r="AH4986" s="33"/>
      <c r="AI4986" s="33"/>
      <c r="AJ4986" s="33"/>
      <c r="AK4986" s="33"/>
      <c r="AL4986" s="33"/>
      <c r="AM4986" s="33"/>
      <c r="AN4986" s="33"/>
      <c r="AO4986" s="33"/>
      <c r="AP4986" s="33"/>
      <c r="AQ4986" s="33"/>
      <c r="AR4986" s="33"/>
      <c r="AS4986" s="33"/>
      <c r="AT4986" s="33"/>
      <c r="AU4986" s="33"/>
      <c r="AV4986" s="33"/>
      <c r="AW4986" s="33"/>
      <c r="AX4986" s="33"/>
      <c r="AY4986" s="33"/>
      <c r="AZ4986" s="33"/>
      <c r="BA4986" s="33"/>
      <c r="BB4986" s="33"/>
      <c r="BC4986" s="33"/>
      <c r="BD4986" s="33"/>
      <c r="BE4986" s="33"/>
      <c r="BF4986" s="33"/>
      <c r="BG4986" s="33"/>
      <c r="BH4986" s="33"/>
      <c r="BI4986" s="33"/>
      <c r="BJ4986" s="33"/>
      <c r="BK4986" s="33"/>
      <c r="BL4986" s="33"/>
      <c r="BM4986" s="33"/>
      <c r="BN4986" s="33"/>
      <c r="BO4986" s="33"/>
      <c r="BP4986" s="33"/>
      <c r="BQ4986" s="33"/>
      <c r="BR4986" s="33"/>
      <c r="BS4986" s="33"/>
      <c r="BT4986" s="33"/>
      <c r="BU4986" s="33"/>
      <c r="BV4986" s="33"/>
      <c r="BW4986" s="33"/>
      <c r="BX4986" s="33"/>
      <c r="BY4986" s="33"/>
      <c r="BZ4986" s="33"/>
      <c r="CA4986" s="33"/>
      <c r="CB4986" s="33"/>
      <c r="CC4986" s="33"/>
      <c r="CD4986" s="33"/>
      <c r="CE4986" s="33"/>
      <c r="CF4986" s="33"/>
      <c r="CG4986" s="33"/>
      <c r="CH4986" s="33"/>
      <c r="CI4986" s="33"/>
      <c r="CJ4986" s="33"/>
      <c r="CK4986" s="33"/>
      <c r="CL4986" s="33"/>
      <c r="CM4986" s="33"/>
      <c r="CN4986" s="33"/>
      <c r="CO4986" s="33"/>
      <c r="CP4986" s="33"/>
      <c r="CQ4986" s="33"/>
      <c r="CR4986" s="33"/>
      <c r="CS4986" s="33"/>
      <c r="CT4986" s="33"/>
      <c r="CU4986" s="33"/>
      <c r="CV4986" s="33"/>
      <c r="CW4986" s="33"/>
      <c r="CX4986" s="33"/>
      <c r="CY4986" s="33"/>
      <c r="CZ4986" s="33"/>
      <c r="DA4986" s="33"/>
      <c r="DB4986" s="33"/>
      <c r="DC4986" s="33"/>
      <c r="DD4986" s="33"/>
      <c r="DE4986" s="33"/>
      <c r="DF4986" s="33"/>
      <c r="DG4986" s="33"/>
      <c r="DH4986" s="33"/>
      <c r="DI4986" s="33"/>
      <c r="DJ4986" s="33"/>
      <c r="DK4986" s="33"/>
      <c r="DL4986" s="33"/>
      <c r="DM4986" s="33"/>
      <c r="DN4986" s="33"/>
      <c r="DO4986" s="33"/>
      <c r="DP4986" s="33"/>
      <c r="DQ4986" s="33"/>
      <c r="DR4986" s="33"/>
      <c r="DS4986" s="33"/>
      <c r="DT4986" s="33"/>
      <c r="DU4986" s="33"/>
      <c r="DV4986" s="33"/>
      <c r="DW4986" s="33"/>
      <c r="DX4986" s="33"/>
      <c r="DY4986" s="33"/>
      <c r="DZ4986" s="33"/>
      <c r="EA4986" s="33"/>
      <c r="EB4986" s="33"/>
      <c r="EC4986" s="33"/>
      <c r="ED4986" s="33"/>
      <c r="EE4986" s="33"/>
      <c r="EF4986" s="33"/>
      <c r="EG4986" s="33"/>
      <c r="EH4986" s="33"/>
      <c r="EI4986" s="33"/>
      <c r="EJ4986" s="33"/>
      <c r="EK4986" s="33"/>
      <c r="EL4986" s="33"/>
      <c r="EM4986" s="33"/>
      <c r="EN4986" s="33"/>
      <c r="EO4986" s="33"/>
      <c r="EP4986" s="33"/>
      <c r="EQ4986" s="33"/>
      <c r="ER4986" s="33"/>
      <c r="ES4986" s="33"/>
      <c r="ET4986" s="33"/>
      <c r="EU4986" s="33"/>
      <c r="EV4986" s="33"/>
      <c r="EW4986" s="33"/>
      <c r="EX4986" s="33"/>
      <c r="EY4986" s="33"/>
      <c r="EZ4986" s="33"/>
      <c r="FA4986" s="33"/>
      <c r="FB4986" s="33"/>
      <c r="FC4986" s="33"/>
      <c r="FD4986" s="33"/>
      <c r="FE4986" s="33"/>
      <c r="FF4986" s="33"/>
      <c r="FG4986" s="33"/>
      <c r="FH4986" s="33"/>
      <c r="FI4986" s="33"/>
      <c r="FJ4986" s="33"/>
      <c r="FK4986" s="33"/>
      <c r="FL4986" s="33"/>
      <c r="FM4986" s="33"/>
      <c r="FN4986" s="33"/>
      <c r="FO4986" s="33"/>
      <c r="FP4986" s="33"/>
      <c r="FQ4986" s="33"/>
      <c r="FR4986" s="33"/>
      <c r="FS4986" s="33"/>
      <c r="FT4986" s="33"/>
      <c r="FU4986" s="33"/>
      <c r="FV4986" s="33"/>
      <c r="FW4986" s="33"/>
      <c r="FX4986" s="33"/>
      <c r="FY4986" s="33"/>
      <c r="FZ4986" s="33"/>
      <c r="GA4986" s="33"/>
      <c r="GB4986" s="33"/>
      <c r="GC4986" s="33"/>
      <c r="GD4986" s="33"/>
      <c r="GE4986" s="33"/>
      <c r="GF4986" s="33"/>
      <c r="GG4986" s="33"/>
      <c r="GH4986" s="33"/>
      <c r="GI4986" s="33"/>
      <c r="GJ4986" s="33"/>
      <c r="GK4986" s="33"/>
      <c r="GL4986" s="33"/>
      <c r="GM4986" s="33"/>
      <c r="GN4986" s="33"/>
      <c r="GO4986" s="33"/>
      <c r="GP4986" s="33"/>
      <c r="GQ4986" s="33"/>
      <c r="GR4986" s="33"/>
      <c r="GS4986" s="33"/>
      <c r="GT4986" s="33"/>
      <c r="GU4986" s="33"/>
      <c r="GV4986" s="33"/>
      <c r="GW4986" s="33"/>
      <c r="GX4986" s="33"/>
      <c r="GY4986" s="33"/>
      <c r="GZ4986" s="33"/>
      <c r="HA4986" s="33"/>
      <c r="HB4986" s="33"/>
      <c r="HC4986" s="33"/>
      <c r="HD4986" s="33"/>
      <c r="HE4986" s="33"/>
      <c r="HF4986" s="33"/>
      <c r="HG4986" s="33"/>
      <c r="HH4986" s="33"/>
      <c r="HI4986" s="33"/>
      <c r="HJ4986" s="33"/>
      <c r="HK4986" s="33"/>
      <c r="HL4986" s="33"/>
      <c r="HM4986" s="33"/>
      <c r="HN4986" s="33"/>
      <c r="HO4986" s="33"/>
      <c r="HP4986" s="33"/>
      <c r="HQ4986" s="33"/>
      <c r="HR4986" s="33"/>
      <c r="HS4986" s="33"/>
      <c r="HT4986" s="33"/>
      <c r="HU4986" s="33"/>
      <c r="HV4986" s="33"/>
      <c r="HW4986" s="33"/>
      <c r="HX4986" s="33"/>
      <c r="HY4986" s="33"/>
      <c r="HZ4986" s="33"/>
      <c r="IA4986" s="33"/>
      <c r="IB4986" s="33"/>
      <c r="IC4986" s="33"/>
      <c r="ID4986" s="33"/>
      <c r="IE4986" s="33"/>
      <c r="IF4986" s="33"/>
      <c r="IG4986" s="33"/>
      <c r="IH4986" s="33"/>
      <c r="II4986" s="33"/>
      <c r="IJ4986" s="33"/>
      <c r="IK4986" s="33"/>
      <c r="IL4986" s="33"/>
      <c r="IM4986" s="33"/>
      <c r="IN4986" s="33"/>
      <c r="IO4986" s="33"/>
      <c r="IP4986" s="33"/>
      <c r="IQ4986" s="33"/>
      <c r="IR4986" s="33"/>
      <c r="IS4986" s="33"/>
      <c r="IT4986" s="33"/>
      <c r="IU4986" s="33"/>
      <c r="IV4986" s="33"/>
    </row>
    <row r="4987" spans="1:256" s="19" customFormat="1" ht="16.5">
      <c r="A4987" s="20">
        <v>4985</v>
      </c>
      <c r="B4987" s="27" t="s">
        <v>1683</v>
      </c>
      <c r="C4987" s="27" t="s">
        <v>1679</v>
      </c>
      <c r="D4987" s="27" t="s">
        <v>11561</v>
      </c>
      <c r="E4987" s="27" t="s">
        <v>11555</v>
      </c>
      <c r="F4987" s="14" t="s">
        <v>1684</v>
      </c>
      <c r="G4987" s="28">
        <v>2</v>
      </c>
      <c r="H4987" s="28">
        <v>210</v>
      </c>
      <c r="I4987" s="21">
        <f t="shared" si="224"/>
        <v>420</v>
      </c>
      <c r="J4987" s="28"/>
      <c r="K4987" s="28"/>
      <c r="L4987" s="18">
        <f t="shared" si="225"/>
        <v>2</v>
      </c>
      <c r="M4987" s="33"/>
      <c r="N4987" s="33"/>
      <c r="O4987" s="33"/>
      <c r="P4987" s="33"/>
      <c r="Q4987" s="33"/>
      <c r="R4987" s="33"/>
      <c r="S4987" s="33"/>
      <c r="T4987" s="33"/>
      <c r="U4987" s="33"/>
      <c r="V4987" s="33"/>
      <c r="W4987" s="33"/>
      <c r="X4987" s="33"/>
      <c r="Y4987" s="33"/>
      <c r="Z4987" s="33"/>
      <c r="AA4987" s="33"/>
      <c r="AB4987" s="33"/>
      <c r="AC4987" s="33"/>
      <c r="AD4987" s="33"/>
      <c r="AE4987" s="33"/>
      <c r="AF4987" s="33"/>
      <c r="AG4987" s="33"/>
      <c r="AH4987" s="33"/>
      <c r="AI4987" s="33"/>
      <c r="AJ4987" s="33"/>
      <c r="AK4987" s="33"/>
      <c r="AL4987" s="33"/>
      <c r="AM4987" s="33"/>
      <c r="AN4987" s="33"/>
      <c r="AO4987" s="33"/>
      <c r="AP4987" s="33"/>
      <c r="AQ4987" s="33"/>
      <c r="AR4987" s="33"/>
      <c r="AS4987" s="33"/>
      <c r="AT4987" s="33"/>
      <c r="AU4987" s="33"/>
      <c r="AV4987" s="33"/>
      <c r="AW4987" s="33"/>
      <c r="AX4987" s="33"/>
      <c r="AY4987" s="33"/>
      <c r="AZ4987" s="33"/>
      <c r="BA4987" s="33"/>
      <c r="BB4987" s="33"/>
      <c r="BC4987" s="33"/>
      <c r="BD4987" s="33"/>
      <c r="BE4987" s="33"/>
      <c r="BF4987" s="33"/>
      <c r="BG4987" s="33"/>
      <c r="BH4987" s="33"/>
      <c r="BI4987" s="33"/>
      <c r="BJ4987" s="33"/>
      <c r="BK4987" s="33"/>
      <c r="BL4987" s="33"/>
      <c r="BM4987" s="33"/>
      <c r="BN4987" s="33"/>
      <c r="BO4987" s="33"/>
      <c r="BP4987" s="33"/>
      <c r="BQ4987" s="33"/>
      <c r="BR4987" s="33"/>
      <c r="BS4987" s="33"/>
      <c r="BT4987" s="33"/>
      <c r="BU4987" s="33"/>
      <c r="BV4987" s="33"/>
      <c r="BW4987" s="33"/>
      <c r="BX4987" s="33"/>
      <c r="BY4987" s="33"/>
      <c r="BZ4987" s="33"/>
      <c r="CA4987" s="33"/>
      <c r="CB4987" s="33"/>
      <c r="CC4987" s="33"/>
      <c r="CD4987" s="33"/>
      <c r="CE4987" s="33"/>
      <c r="CF4987" s="33"/>
      <c r="CG4987" s="33"/>
      <c r="CH4987" s="33"/>
      <c r="CI4987" s="33"/>
      <c r="CJ4987" s="33"/>
      <c r="CK4987" s="33"/>
      <c r="CL4987" s="33"/>
      <c r="CM4987" s="33"/>
      <c r="CN4987" s="33"/>
      <c r="CO4987" s="33"/>
      <c r="CP4987" s="33"/>
      <c r="CQ4987" s="33"/>
      <c r="CR4987" s="33"/>
      <c r="CS4987" s="33"/>
      <c r="CT4987" s="33"/>
      <c r="CU4987" s="33"/>
      <c r="CV4987" s="33"/>
      <c r="CW4987" s="33"/>
      <c r="CX4987" s="33"/>
      <c r="CY4987" s="33"/>
      <c r="CZ4987" s="33"/>
      <c r="DA4987" s="33"/>
      <c r="DB4987" s="33"/>
      <c r="DC4987" s="33"/>
      <c r="DD4987" s="33"/>
      <c r="DE4987" s="33"/>
      <c r="DF4987" s="33"/>
      <c r="DG4987" s="33"/>
      <c r="DH4987" s="33"/>
      <c r="DI4987" s="33"/>
      <c r="DJ4987" s="33"/>
      <c r="DK4987" s="33"/>
      <c r="DL4987" s="33"/>
      <c r="DM4987" s="33"/>
      <c r="DN4987" s="33"/>
      <c r="DO4987" s="33"/>
      <c r="DP4987" s="33"/>
      <c r="DQ4987" s="33"/>
      <c r="DR4987" s="33"/>
      <c r="DS4987" s="33"/>
      <c r="DT4987" s="33"/>
      <c r="DU4987" s="33"/>
      <c r="DV4987" s="33"/>
      <c r="DW4987" s="33"/>
      <c r="DX4987" s="33"/>
      <c r="DY4987" s="33"/>
      <c r="DZ4987" s="33"/>
      <c r="EA4987" s="33"/>
      <c r="EB4987" s="33"/>
      <c r="EC4987" s="33"/>
      <c r="ED4987" s="33"/>
      <c r="EE4987" s="33"/>
      <c r="EF4987" s="33"/>
      <c r="EG4987" s="33"/>
      <c r="EH4987" s="33"/>
      <c r="EI4987" s="33"/>
      <c r="EJ4987" s="33"/>
      <c r="EK4987" s="33"/>
      <c r="EL4987" s="33"/>
      <c r="EM4987" s="33"/>
      <c r="EN4987" s="33"/>
      <c r="EO4987" s="33"/>
      <c r="EP4987" s="33"/>
      <c r="EQ4987" s="33"/>
      <c r="ER4987" s="33"/>
      <c r="ES4987" s="33"/>
      <c r="ET4987" s="33"/>
      <c r="EU4987" s="33"/>
      <c r="EV4987" s="33"/>
      <c r="EW4987" s="33"/>
      <c r="EX4987" s="33"/>
      <c r="EY4987" s="33"/>
      <c r="EZ4987" s="33"/>
      <c r="FA4987" s="33"/>
      <c r="FB4987" s="33"/>
      <c r="FC4987" s="33"/>
      <c r="FD4987" s="33"/>
      <c r="FE4987" s="33"/>
      <c r="FF4987" s="33"/>
      <c r="FG4987" s="33"/>
      <c r="FH4987" s="33"/>
      <c r="FI4987" s="33"/>
      <c r="FJ4987" s="33"/>
      <c r="FK4987" s="33"/>
      <c r="FL4987" s="33"/>
      <c r="FM4987" s="33"/>
      <c r="FN4987" s="33"/>
      <c r="FO4987" s="33"/>
      <c r="FP4987" s="33"/>
      <c r="FQ4987" s="33"/>
      <c r="FR4987" s="33"/>
      <c r="FS4987" s="33"/>
      <c r="FT4987" s="33"/>
      <c r="FU4987" s="33"/>
      <c r="FV4987" s="33"/>
      <c r="FW4987" s="33"/>
      <c r="FX4987" s="33"/>
      <c r="FY4987" s="33"/>
      <c r="FZ4987" s="33"/>
      <c r="GA4987" s="33"/>
      <c r="GB4987" s="33"/>
      <c r="GC4987" s="33"/>
      <c r="GD4987" s="33"/>
      <c r="GE4987" s="33"/>
      <c r="GF4987" s="33"/>
      <c r="GG4987" s="33"/>
      <c r="GH4987" s="33"/>
      <c r="GI4987" s="33"/>
      <c r="GJ4987" s="33"/>
      <c r="GK4987" s="33"/>
      <c r="GL4987" s="33"/>
      <c r="GM4987" s="33"/>
      <c r="GN4987" s="33"/>
      <c r="GO4987" s="33"/>
      <c r="GP4987" s="33"/>
      <c r="GQ4987" s="33"/>
      <c r="GR4987" s="33"/>
      <c r="GS4987" s="33"/>
      <c r="GT4987" s="33"/>
      <c r="GU4987" s="33"/>
      <c r="GV4987" s="33"/>
      <c r="GW4987" s="33"/>
      <c r="GX4987" s="33"/>
      <c r="GY4987" s="33"/>
      <c r="GZ4987" s="33"/>
      <c r="HA4987" s="33"/>
      <c r="HB4987" s="33"/>
      <c r="HC4987" s="33"/>
      <c r="HD4987" s="33"/>
      <c r="HE4987" s="33"/>
      <c r="HF4987" s="33"/>
      <c r="HG4987" s="33"/>
      <c r="HH4987" s="33"/>
      <c r="HI4987" s="33"/>
      <c r="HJ4987" s="33"/>
      <c r="HK4987" s="33"/>
      <c r="HL4987" s="33"/>
      <c r="HM4987" s="33"/>
      <c r="HN4987" s="33"/>
      <c r="HO4987" s="33"/>
      <c r="HP4987" s="33"/>
      <c r="HQ4987" s="33"/>
      <c r="HR4987" s="33"/>
      <c r="HS4987" s="33"/>
      <c r="HT4987" s="33"/>
      <c r="HU4987" s="33"/>
      <c r="HV4987" s="33"/>
      <c r="HW4987" s="33"/>
      <c r="HX4987" s="33"/>
      <c r="HY4987" s="33"/>
      <c r="HZ4987" s="33"/>
      <c r="IA4987" s="33"/>
      <c r="IB4987" s="33"/>
      <c r="IC4987" s="33"/>
      <c r="ID4987" s="33"/>
      <c r="IE4987" s="33"/>
      <c r="IF4987" s="33"/>
      <c r="IG4987" s="33"/>
      <c r="IH4987" s="33"/>
      <c r="II4987" s="33"/>
      <c r="IJ4987" s="33"/>
      <c r="IK4987" s="33"/>
      <c r="IL4987" s="33"/>
      <c r="IM4987" s="33"/>
      <c r="IN4987" s="33"/>
      <c r="IO4987" s="33"/>
      <c r="IP4987" s="33"/>
      <c r="IQ4987" s="33"/>
      <c r="IR4987" s="33"/>
      <c r="IS4987" s="33"/>
      <c r="IT4987" s="33"/>
      <c r="IU4987" s="33"/>
      <c r="IV4987" s="33"/>
    </row>
    <row r="4988" spans="1:256" s="19" customFormat="1" ht="16.5">
      <c r="A4988" s="20">
        <v>4986</v>
      </c>
      <c r="B4988" s="27" t="s">
        <v>1685</v>
      </c>
      <c r="C4988" s="27" t="s">
        <v>1679</v>
      </c>
      <c r="D4988" s="27" t="s">
        <v>11561</v>
      </c>
      <c r="E4988" s="27" t="s">
        <v>11555</v>
      </c>
      <c r="F4988" s="14" t="s">
        <v>1686</v>
      </c>
      <c r="G4988" s="28">
        <v>2</v>
      </c>
      <c r="H4988" s="28">
        <v>230</v>
      </c>
      <c r="I4988" s="21">
        <f t="shared" si="224"/>
        <v>460</v>
      </c>
      <c r="J4988" s="28"/>
      <c r="K4988" s="28"/>
      <c r="L4988" s="18">
        <f t="shared" si="225"/>
        <v>2</v>
      </c>
      <c r="M4988" s="33"/>
      <c r="N4988" s="33"/>
      <c r="O4988" s="33"/>
      <c r="P4988" s="33"/>
      <c r="Q4988" s="33"/>
      <c r="R4988" s="33"/>
      <c r="S4988" s="33"/>
      <c r="T4988" s="33"/>
      <c r="U4988" s="33"/>
      <c r="V4988" s="33"/>
      <c r="W4988" s="33"/>
      <c r="X4988" s="33"/>
      <c r="Y4988" s="33"/>
      <c r="Z4988" s="33"/>
      <c r="AA4988" s="33"/>
      <c r="AB4988" s="33"/>
      <c r="AC4988" s="33"/>
      <c r="AD4988" s="33"/>
      <c r="AE4988" s="33"/>
      <c r="AF4988" s="33"/>
      <c r="AG4988" s="33"/>
      <c r="AH4988" s="33"/>
      <c r="AI4988" s="33"/>
      <c r="AJ4988" s="33"/>
      <c r="AK4988" s="33"/>
      <c r="AL4988" s="33"/>
      <c r="AM4988" s="33"/>
      <c r="AN4988" s="33"/>
      <c r="AO4988" s="33"/>
      <c r="AP4988" s="33"/>
      <c r="AQ4988" s="33"/>
      <c r="AR4988" s="33"/>
      <c r="AS4988" s="33"/>
      <c r="AT4988" s="33"/>
      <c r="AU4988" s="33"/>
      <c r="AV4988" s="33"/>
      <c r="AW4988" s="33"/>
      <c r="AX4988" s="33"/>
      <c r="AY4988" s="33"/>
      <c r="AZ4988" s="33"/>
      <c r="BA4988" s="33"/>
      <c r="BB4988" s="33"/>
      <c r="BC4988" s="33"/>
      <c r="BD4988" s="33"/>
      <c r="BE4988" s="33"/>
      <c r="BF4988" s="33"/>
      <c r="BG4988" s="33"/>
      <c r="BH4988" s="33"/>
      <c r="BI4988" s="33"/>
      <c r="BJ4988" s="33"/>
      <c r="BK4988" s="33"/>
      <c r="BL4988" s="33"/>
      <c r="BM4988" s="33"/>
      <c r="BN4988" s="33"/>
      <c r="BO4988" s="33"/>
      <c r="BP4988" s="33"/>
      <c r="BQ4988" s="33"/>
      <c r="BR4988" s="33"/>
      <c r="BS4988" s="33"/>
      <c r="BT4988" s="33"/>
      <c r="BU4988" s="33"/>
      <c r="BV4988" s="33"/>
      <c r="BW4988" s="33"/>
      <c r="BX4988" s="33"/>
      <c r="BY4988" s="33"/>
      <c r="BZ4988" s="33"/>
      <c r="CA4988" s="33"/>
      <c r="CB4988" s="33"/>
      <c r="CC4988" s="33"/>
      <c r="CD4988" s="33"/>
      <c r="CE4988" s="33"/>
      <c r="CF4988" s="33"/>
      <c r="CG4988" s="33"/>
      <c r="CH4988" s="33"/>
      <c r="CI4988" s="33"/>
      <c r="CJ4988" s="33"/>
      <c r="CK4988" s="33"/>
      <c r="CL4988" s="33"/>
      <c r="CM4988" s="33"/>
      <c r="CN4988" s="33"/>
      <c r="CO4988" s="33"/>
      <c r="CP4988" s="33"/>
      <c r="CQ4988" s="33"/>
      <c r="CR4988" s="33"/>
      <c r="CS4988" s="33"/>
      <c r="CT4988" s="33"/>
      <c r="CU4988" s="33"/>
      <c r="CV4988" s="33"/>
      <c r="CW4988" s="33"/>
      <c r="CX4988" s="33"/>
      <c r="CY4988" s="33"/>
      <c r="CZ4988" s="33"/>
      <c r="DA4988" s="33"/>
      <c r="DB4988" s="33"/>
      <c r="DC4988" s="33"/>
      <c r="DD4988" s="33"/>
      <c r="DE4988" s="33"/>
      <c r="DF4988" s="33"/>
      <c r="DG4988" s="33"/>
      <c r="DH4988" s="33"/>
      <c r="DI4988" s="33"/>
      <c r="DJ4988" s="33"/>
      <c r="DK4988" s="33"/>
      <c r="DL4988" s="33"/>
      <c r="DM4988" s="33"/>
      <c r="DN4988" s="33"/>
      <c r="DO4988" s="33"/>
      <c r="DP4988" s="33"/>
      <c r="DQ4988" s="33"/>
      <c r="DR4988" s="33"/>
      <c r="DS4988" s="33"/>
      <c r="DT4988" s="33"/>
      <c r="DU4988" s="33"/>
      <c r="DV4988" s="33"/>
      <c r="DW4988" s="33"/>
      <c r="DX4988" s="33"/>
      <c r="DY4988" s="33"/>
      <c r="DZ4988" s="33"/>
      <c r="EA4988" s="33"/>
      <c r="EB4988" s="33"/>
      <c r="EC4988" s="33"/>
      <c r="ED4988" s="33"/>
      <c r="EE4988" s="33"/>
      <c r="EF4988" s="33"/>
      <c r="EG4988" s="33"/>
      <c r="EH4988" s="33"/>
      <c r="EI4988" s="33"/>
      <c r="EJ4988" s="33"/>
      <c r="EK4988" s="33"/>
      <c r="EL4988" s="33"/>
      <c r="EM4988" s="33"/>
      <c r="EN4988" s="33"/>
      <c r="EO4988" s="33"/>
      <c r="EP4988" s="33"/>
      <c r="EQ4988" s="33"/>
      <c r="ER4988" s="33"/>
      <c r="ES4988" s="33"/>
      <c r="ET4988" s="33"/>
      <c r="EU4988" s="33"/>
      <c r="EV4988" s="33"/>
      <c r="EW4988" s="33"/>
      <c r="EX4988" s="33"/>
      <c r="EY4988" s="33"/>
      <c r="EZ4988" s="33"/>
      <c r="FA4988" s="33"/>
      <c r="FB4988" s="33"/>
      <c r="FC4988" s="33"/>
      <c r="FD4988" s="33"/>
      <c r="FE4988" s="33"/>
      <c r="FF4988" s="33"/>
      <c r="FG4988" s="33"/>
      <c r="FH4988" s="33"/>
      <c r="FI4988" s="33"/>
      <c r="FJ4988" s="33"/>
      <c r="FK4988" s="33"/>
      <c r="FL4988" s="33"/>
      <c r="FM4988" s="33"/>
      <c r="FN4988" s="33"/>
      <c r="FO4988" s="33"/>
      <c r="FP4988" s="33"/>
      <c r="FQ4988" s="33"/>
      <c r="FR4988" s="33"/>
      <c r="FS4988" s="33"/>
      <c r="FT4988" s="33"/>
      <c r="FU4988" s="33"/>
      <c r="FV4988" s="33"/>
      <c r="FW4988" s="33"/>
      <c r="FX4988" s="33"/>
      <c r="FY4988" s="33"/>
      <c r="FZ4988" s="33"/>
      <c r="GA4988" s="33"/>
      <c r="GB4988" s="33"/>
      <c r="GC4988" s="33"/>
      <c r="GD4988" s="33"/>
      <c r="GE4988" s="33"/>
      <c r="GF4988" s="33"/>
      <c r="GG4988" s="33"/>
      <c r="GH4988" s="33"/>
      <c r="GI4988" s="33"/>
      <c r="GJ4988" s="33"/>
      <c r="GK4988" s="33"/>
      <c r="GL4988" s="33"/>
      <c r="GM4988" s="33"/>
      <c r="GN4988" s="33"/>
      <c r="GO4988" s="33"/>
      <c r="GP4988" s="33"/>
      <c r="GQ4988" s="33"/>
      <c r="GR4988" s="33"/>
      <c r="GS4988" s="33"/>
      <c r="GT4988" s="33"/>
      <c r="GU4988" s="33"/>
      <c r="GV4988" s="33"/>
      <c r="GW4988" s="33"/>
      <c r="GX4988" s="33"/>
      <c r="GY4988" s="33"/>
      <c r="GZ4988" s="33"/>
      <c r="HA4988" s="33"/>
      <c r="HB4988" s="33"/>
      <c r="HC4988" s="33"/>
      <c r="HD4988" s="33"/>
      <c r="HE4988" s="33"/>
      <c r="HF4988" s="33"/>
      <c r="HG4988" s="33"/>
      <c r="HH4988" s="33"/>
      <c r="HI4988" s="33"/>
      <c r="HJ4988" s="33"/>
      <c r="HK4988" s="33"/>
      <c r="HL4988" s="33"/>
      <c r="HM4988" s="33"/>
      <c r="HN4988" s="33"/>
      <c r="HO4988" s="33"/>
      <c r="HP4988" s="33"/>
      <c r="HQ4988" s="33"/>
      <c r="HR4988" s="33"/>
      <c r="HS4988" s="33"/>
      <c r="HT4988" s="33"/>
      <c r="HU4988" s="33"/>
      <c r="HV4988" s="33"/>
      <c r="HW4988" s="33"/>
      <c r="HX4988" s="33"/>
      <c r="HY4988" s="33"/>
      <c r="HZ4988" s="33"/>
      <c r="IA4988" s="33"/>
      <c r="IB4988" s="33"/>
      <c r="IC4988" s="33"/>
      <c r="ID4988" s="33"/>
      <c r="IE4988" s="33"/>
      <c r="IF4988" s="33"/>
      <c r="IG4988" s="33"/>
      <c r="IH4988" s="33"/>
      <c r="II4988" s="33"/>
      <c r="IJ4988" s="33"/>
      <c r="IK4988" s="33"/>
      <c r="IL4988" s="33"/>
      <c r="IM4988" s="33"/>
      <c r="IN4988" s="33"/>
      <c r="IO4988" s="33"/>
      <c r="IP4988" s="33"/>
      <c r="IQ4988" s="33"/>
      <c r="IR4988" s="33"/>
      <c r="IS4988" s="33"/>
      <c r="IT4988" s="33"/>
      <c r="IU4988" s="33"/>
      <c r="IV4988" s="33"/>
    </row>
    <row r="4989" spans="1:256" s="19" customFormat="1" ht="16.5">
      <c r="A4989" s="20">
        <v>4987</v>
      </c>
      <c r="B4989" s="27" t="s">
        <v>1687</v>
      </c>
      <c r="C4989" s="27" t="s">
        <v>1679</v>
      </c>
      <c r="D4989" s="27" t="s">
        <v>11561</v>
      </c>
      <c r="E4989" s="27" t="s">
        <v>11555</v>
      </c>
      <c r="F4989" s="14" t="s">
        <v>1688</v>
      </c>
      <c r="G4989" s="28">
        <v>2</v>
      </c>
      <c r="H4989" s="28">
        <v>200</v>
      </c>
      <c r="I4989" s="21">
        <f t="shared" si="224"/>
        <v>400</v>
      </c>
      <c r="J4989" s="28"/>
      <c r="K4989" s="28"/>
      <c r="L4989" s="18">
        <f t="shared" si="225"/>
        <v>2</v>
      </c>
      <c r="M4989" s="33"/>
      <c r="N4989" s="33"/>
      <c r="O4989" s="33"/>
      <c r="P4989" s="33"/>
      <c r="Q4989" s="33"/>
      <c r="R4989" s="33"/>
      <c r="S4989" s="33"/>
      <c r="T4989" s="33"/>
      <c r="U4989" s="33"/>
      <c r="V4989" s="33"/>
      <c r="W4989" s="33"/>
      <c r="X4989" s="33"/>
      <c r="Y4989" s="33"/>
      <c r="Z4989" s="33"/>
      <c r="AA4989" s="33"/>
      <c r="AB4989" s="33"/>
      <c r="AC4989" s="33"/>
      <c r="AD4989" s="33"/>
      <c r="AE4989" s="33"/>
      <c r="AF4989" s="33"/>
      <c r="AG4989" s="33"/>
      <c r="AH4989" s="33"/>
      <c r="AI4989" s="33"/>
      <c r="AJ4989" s="33"/>
      <c r="AK4989" s="33"/>
      <c r="AL4989" s="33"/>
      <c r="AM4989" s="33"/>
      <c r="AN4989" s="33"/>
      <c r="AO4989" s="33"/>
      <c r="AP4989" s="33"/>
      <c r="AQ4989" s="33"/>
      <c r="AR4989" s="33"/>
      <c r="AS4989" s="33"/>
      <c r="AT4989" s="33"/>
      <c r="AU4989" s="33"/>
      <c r="AV4989" s="33"/>
      <c r="AW4989" s="33"/>
      <c r="AX4989" s="33"/>
      <c r="AY4989" s="33"/>
      <c r="AZ4989" s="33"/>
      <c r="BA4989" s="33"/>
      <c r="BB4989" s="33"/>
      <c r="BC4989" s="33"/>
      <c r="BD4989" s="33"/>
      <c r="BE4989" s="33"/>
      <c r="BF4989" s="33"/>
      <c r="BG4989" s="33"/>
      <c r="BH4989" s="33"/>
      <c r="BI4989" s="33"/>
      <c r="BJ4989" s="33"/>
      <c r="BK4989" s="33"/>
      <c r="BL4989" s="33"/>
      <c r="BM4989" s="33"/>
      <c r="BN4989" s="33"/>
      <c r="BO4989" s="33"/>
      <c r="BP4989" s="33"/>
      <c r="BQ4989" s="33"/>
      <c r="BR4989" s="33"/>
      <c r="BS4989" s="33"/>
      <c r="BT4989" s="33"/>
      <c r="BU4989" s="33"/>
      <c r="BV4989" s="33"/>
      <c r="BW4989" s="33"/>
      <c r="BX4989" s="33"/>
      <c r="BY4989" s="33"/>
      <c r="BZ4989" s="33"/>
      <c r="CA4989" s="33"/>
      <c r="CB4989" s="33"/>
      <c r="CC4989" s="33"/>
      <c r="CD4989" s="33"/>
      <c r="CE4989" s="33"/>
      <c r="CF4989" s="33"/>
      <c r="CG4989" s="33"/>
      <c r="CH4989" s="33"/>
      <c r="CI4989" s="33"/>
      <c r="CJ4989" s="33"/>
      <c r="CK4989" s="33"/>
      <c r="CL4989" s="33"/>
      <c r="CM4989" s="33"/>
      <c r="CN4989" s="33"/>
      <c r="CO4989" s="33"/>
      <c r="CP4989" s="33"/>
      <c r="CQ4989" s="33"/>
      <c r="CR4989" s="33"/>
      <c r="CS4989" s="33"/>
      <c r="CT4989" s="33"/>
      <c r="CU4989" s="33"/>
      <c r="CV4989" s="33"/>
      <c r="CW4989" s="33"/>
      <c r="CX4989" s="33"/>
      <c r="CY4989" s="33"/>
      <c r="CZ4989" s="33"/>
      <c r="DA4989" s="33"/>
      <c r="DB4989" s="33"/>
      <c r="DC4989" s="33"/>
      <c r="DD4989" s="33"/>
      <c r="DE4989" s="33"/>
      <c r="DF4989" s="33"/>
      <c r="DG4989" s="33"/>
      <c r="DH4989" s="33"/>
      <c r="DI4989" s="33"/>
      <c r="DJ4989" s="33"/>
      <c r="DK4989" s="33"/>
      <c r="DL4989" s="33"/>
      <c r="DM4989" s="33"/>
      <c r="DN4989" s="33"/>
      <c r="DO4989" s="33"/>
      <c r="DP4989" s="33"/>
      <c r="DQ4989" s="33"/>
      <c r="DR4989" s="33"/>
      <c r="DS4989" s="33"/>
      <c r="DT4989" s="33"/>
      <c r="DU4989" s="33"/>
      <c r="DV4989" s="33"/>
      <c r="DW4989" s="33"/>
      <c r="DX4989" s="33"/>
      <c r="DY4989" s="33"/>
      <c r="DZ4989" s="33"/>
      <c r="EA4989" s="33"/>
      <c r="EB4989" s="33"/>
      <c r="EC4989" s="33"/>
      <c r="ED4989" s="33"/>
      <c r="EE4989" s="33"/>
      <c r="EF4989" s="33"/>
      <c r="EG4989" s="33"/>
      <c r="EH4989" s="33"/>
      <c r="EI4989" s="33"/>
      <c r="EJ4989" s="33"/>
      <c r="EK4989" s="33"/>
      <c r="EL4989" s="33"/>
      <c r="EM4989" s="33"/>
      <c r="EN4989" s="33"/>
      <c r="EO4989" s="33"/>
      <c r="EP4989" s="33"/>
      <c r="EQ4989" s="33"/>
      <c r="ER4989" s="33"/>
      <c r="ES4989" s="33"/>
      <c r="ET4989" s="33"/>
      <c r="EU4989" s="33"/>
      <c r="EV4989" s="33"/>
      <c r="EW4989" s="33"/>
      <c r="EX4989" s="33"/>
      <c r="EY4989" s="33"/>
      <c r="EZ4989" s="33"/>
      <c r="FA4989" s="33"/>
      <c r="FB4989" s="33"/>
      <c r="FC4989" s="33"/>
      <c r="FD4989" s="33"/>
      <c r="FE4989" s="33"/>
      <c r="FF4989" s="33"/>
      <c r="FG4989" s="33"/>
      <c r="FH4989" s="33"/>
      <c r="FI4989" s="33"/>
      <c r="FJ4989" s="33"/>
      <c r="FK4989" s="33"/>
      <c r="FL4989" s="33"/>
      <c r="FM4989" s="33"/>
      <c r="FN4989" s="33"/>
      <c r="FO4989" s="33"/>
      <c r="FP4989" s="33"/>
      <c r="FQ4989" s="33"/>
      <c r="FR4989" s="33"/>
      <c r="FS4989" s="33"/>
      <c r="FT4989" s="33"/>
      <c r="FU4989" s="33"/>
      <c r="FV4989" s="33"/>
      <c r="FW4989" s="33"/>
      <c r="FX4989" s="33"/>
      <c r="FY4989" s="33"/>
      <c r="FZ4989" s="33"/>
      <c r="GA4989" s="33"/>
      <c r="GB4989" s="33"/>
      <c r="GC4989" s="33"/>
      <c r="GD4989" s="33"/>
      <c r="GE4989" s="33"/>
      <c r="GF4989" s="33"/>
      <c r="GG4989" s="33"/>
      <c r="GH4989" s="33"/>
      <c r="GI4989" s="33"/>
      <c r="GJ4989" s="33"/>
      <c r="GK4989" s="33"/>
      <c r="GL4989" s="33"/>
      <c r="GM4989" s="33"/>
      <c r="GN4989" s="33"/>
      <c r="GO4989" s="33"/>
      <c r="GP4989" s="33"/>
      <c r="GQ4989" s="33"/>
      <c r="GR4989" s="33"/>
      <c r="GS4989" s="33"/>
      <c r="GT4989" s="33"/>
      <c r="GU4989" s="33"/>
      <c r="GV4989" s="33"/>
      <c r="GW4989" s="33"/>
      <c r="GX4989" s="33"/>
      <c r="GY4989" s="33"/>
      <c r="GZ4989" s="33"/>
      <c r="HA4989" s="33"/>
      <c r="HB4989" s="33"/>
      <c r="HC4989" s="33"/>
      <c r="HD4989" s="33"/>
      <c r="HE4989" s="33"/>
      <c r="HF4989" s="33"/>
      <c r="HG4989" s="33"/>
      <c r="HH4989" s="33"/>
      <c r="HI4989" s="33"/>
      <c r="HJ4989" s="33"/>
      <c r="HK4989" s="33"/>
      <c r="HL4989" s="33"/>
      <c r="HM4989" s="33"/>
      <c r="HN4989" s="33"/>
      <c r="HO4989" s="33"/>
      <c r="HP4989" s="33"/>
      <c r="HQ4989" s="33"/>
      <c r="HR4989" s="33"/>
      <c r="HS4989" s="33"/>
      <c r="HT4989" s="33"/>
      <c r="HU4989" s="33"/>
      <c r="HV4989" s="33"/>
      <c r="HW4989" s="33"/>
      <c r="HX4989" s="33"/>
      <c r="HY4989" s="33"/>
      <c r="HZ4989" s="33"/>
      <c r="IA4989" s="33"/>
      <c r="IB4989" s="33"/>
      <c r="IC4989" s="33"/>
      <c r="ID4989" s="33"/>
      <c r="IE4989" s="33"/>
      <c r="IF4989" s="33"/>
      <c r="IG4989" s="33"/>
      <c r="IH4989" s="33"/>
      <c r="II4989" s="33"/>
      <c r="IJ4989" s="33"/>
      <c r="IK4989" s="33"/>
      <c r="IL4989" s="33"/>
      <c r="IM4989" s="33"/>
      <c r="IN4989" s="33"/>
      <c r="IO4989" s="33"/>
      <c r="IP4989" s="33"/>
      <c r="IQ4989" s="33"/>
      <c r="IR4989" s="33"/>
      <c r="IS4989" s="33"/>
      <c r="IT4989" s="33"/>
      <c r="IU4989" s="33"/>
      <c r="IV4989" s="33"/>
    </row>
    <row r="4990" spans="1:256" s="19" customFormat="1" ht="16.5">
      <c r="A4990" s="20">
        <v>4988</v>
      </c>
      <c r="B4990" s="18" t="s">
        <v>11562</v>
      </c>
      <c r="C4990" s="18" t="s">
        <v>11690</v>
      </c>
      <c r="D4990" s="18" t="s">
        <v>11561</v>
      </c>
      <c r="E4990" s="18" t="s">
        <v>1699</v>
      </c>
      <c r="F4990" s="7" t="s">
        <v>11691</v>
      </c>
      <c r="G4990" s="18">
        <v>2</v>
      </c>
      <c r="H4990" s="18">
        <v>140</v>
      </c>
      <c r="I4990" s="21">
        <f t="shared" si="224"/>
        <v>280</v>
      </c>
      <c r="J4990" s="18"/>
      <c r="K4990" s="18"/>
      <c r="L4990" s="18">
        <f t="shared" si="225"/>
        <v>2</v>
      </c>
      <c r="M4990" s="33"/>
      <c r="N4990" s="33"/>
      <c r="O4990" s="33"/>
      <c r="P4990" s="33"/>
      <c r="Q4990" s="33"/>
      <c r="R4990" s="33"/>
      <c r="S4990" s="33"/>
      <c r="T4990" s="33"/>
      <c r="U4990" s="33"/>
      <c r="V4990" s="33"/>
      <c r="W4990" s="33"/>
      <c r="X4990" s="33"/>
      <c r="Y4990" s="33"/>
      <c r="Z4990" s="33"/>
      <c r="AA4990" s="33"/>
      <c r="AB4990" s="33"/>
      <c r="AC4990" s="33"/>
      <c r="AD4990" s="33"/>
      <c r="AE4990" s="33"/>
      <c r="AF4990" s="33"/>
      <c r="AG4990" s="33"/>
      <c r="AH4990" s="33"/>
      <c r="AI4990" s="33"/>
      <c r="AJ4990" s="33"/>
      <c r="AK4990" s="33"/>
      <c r="AL4990" s="33"/>
      <c r="AM4990" s="33"/>
      <c r="AN4990" s="33"/>
      <c r="AO4990" s="33"/>
      <c r="AP4990" s="33"/>
      <c r="AQ4990" s="33"/>
      <c r="AR4990" s="33"/>
      <c r="AS4990" s="33"/>
      <c r="AT4990" s="33"/>
      <c r="AU4990" s="33"/>
      <c r="AV4990" s="33"/>
      <c r="AW4990" s="33"/>
      <c r="AX4990" s="33"/>
      <c r="AY4990" s="33"/>
      <c r="AZ4990" s="33"/>
      <c r="BA4990" s="33"/>
      <c r="BB4990" s="33"/>
      <c r="BC4990" s="33"/>
      <c r="BD4990" s="33"/>
      <c r="BE4990" s="33"/>
      <c r="BF4990" s="33"/>
      <c r="BG4990" s="33"/>
      <c r="BH4990" s="33"/>
      <c r="BI4990" s="33"/>
      <c r="BJ4990" s="33"/>
      <c r="BK4990" s="33"/>
      <c r="BL4990" s="33"/>
      <c r="BM4990" s="33"/>
      <c r="BN4990" s="33"/>
      <c r="BO4990" s="33"/>
      <c r="BP4990" s="33"/>
      <c r="BQ4990" s="33"/>
      <c r="BR4990" s="33"/>
      <c r="BS4990" s="33"/>
      <c r="BT4990" s="33"/>
      <c r="BU4990" s="33"/>
      <c r="BV4990" s="33"/>
      <c r="BW4990" s="33"/>
      <c r="BX4990" s="33"/>
      <c r="BY4990" s="33"/>
      <c r="BZ4990" s="33"/>
      <c r="CA4990" s="33"/>
      <c r="CB4990" s="33"/>
      <c r="CC4990" s="33"/>
      <c r="CD4990" s="33"/>
      <c r="CE4990" s="33"/>
      <c r="CF4990" s="33"/>
      <c r="CG4990" s="33"/>
      <c r="CH4990" s="33"/>
      <c r="CI4990" s="33"/>
      <c r="CJ4990" s="33"/>
      <c r="CK4990" s="33"/>
      <c r="CL4990" s="33"/>
      <c r="CM4990" s="33"/>
      <c r="CN4990" s="33"/>
      <c r="CO4990" s="33"/>
      <c r="CP4990" s="33"/>
      <c r="CQ4990" s="33"/>
      <c r="CR4990" s="33"/>
      <c r="CS4990" s="33"/>
      <c r="CT4990" s="33"/>
      <c r="CU4990" s="33"/>
      <c r="CV4990" s="33"/>
      <c r="CW4990" s="33"/>
      <c r="CX4990" s="33"/>
      <c r="CY4990" s="33"/>
      <c r="CZ4990" s="33"/>
      <c r="DA4990" s="33"/>
      <c r="DB4990" s="33"/>
      <c r="DC4990" s="33"/>
      <c r="DD4990" s="33"/>
      <c r="DE4990" s="33"/>
      <c r="DF4990" s="33"/>
      <c r="DG4990" s="33"/>
      <c r="DH4990" s="33"/>
      <c r="DI4990" s="33"/>
      <c r="DJ4990" s="33"/>
      <c r="DK4990" s="33"/>
      <c r="DL4990" s="33"/>
      <c r="DM4990" s="33"/>
      <c r="DN4990" s="33"/>
      <c r="DO4990" s="33"/>
      <c r="DP4990" s="33"/>
      <c r="DQ4990" s="33"/>
      <c r="DR4990" s="33"/>
      <c r="DS4990" s="33"/>
      <c r="DT4990" s="33"/>
      <c r="DU4990" s="33"/>
      <c r="DV4990" s="33"/>
      <c r="DW4990" s="33"/>
      <c r="DX4990" s="33"/>
      <c r="DY4990" s="33"/>
      <c r="DZ4990" s="33"/>
      <c r="EA4990" s="33"/>
      <c r="EB4990" s="33"/>
      <c r="EC4990" s="33"/>
      <c r="ED4990" s="33"/>
      <c r="EE4990" s="33"/>
      <c r="EF4990" s="33"/>
      <c r="EG4990" s="33"/>
      <c r="EH4990" s="33"/>
      <c r="EI4990" s="33"/>
      <c r="EJ4990" s="33"/>
      <c r="EK4990" s="33"/>
      <c r="EL4990" s="33"/>
      <c r="EM4990" s="33"/>
      <c r="EN4990" s="33"/>
      <c r="EO4990" s="33"/>
      <c r="EP4990" s="33"/>
      <c r="EQ4990" s="33"/>
      <c r="ER4990" s="33"/>
      <c r="ES4990" s="33"/>
      <c r="ET4990" s="33"/>
      <c r="EU4990" s="33"/>
      <c r="EV4990" s="33"/>
      <c r="EW4990" s="33"/>
      <c r="EX4990" s="33"/>
      <c r="EY4990" s="33"/>
      <c r="EZ4990" s="33"/>
      <c r="FA4990" s="33"/>
      <c r="FB4990" s="33"/>
      <c r="FC4990" s="33"/>
      <c r="FD4990" s="33"/>
      <c r="FE4990" s="33"/>
      <c r="FF4990" s="33"/>
      <c r="FG4990" s="33"/>
      <c r="FH4990" s="33"/>
      <c r="FI4990" s="33"/>
      <c r="FJ4990" s="33"/>
      <c r="FK4990" s="33"/>
      <c r="FL4990" s="33"/>
      <c r="FM4990" s="33"/>
      <c r="FN4990" s="33"/>
      <c r="FO4990" s="33"/>
      <c r="FP4990" s="33"/>
      <c r="FQ4990" s="33"/>
      <c r="FR4990" s="33"/>
      <c r="FS4990" s="33"/>
      <c r="FT4990" s="33"/>
      <c r="FU4990" s="33"/>
      <c r="FV4990" s="33"/>
      <c r="FW4990" s="33"/>
      <c r="FX4990" s="33"/>
      <c r="FY4990" s="33"/>
      <c r="FZ4990" s="33"/>
      <c r="GA4990" s="33"/>
      <c r="GB4990" s="33"/>
      <c r="GC4990" s="33"/>
      <c r="GD4990" s="33"/>
      <c r="GE4990" s="33"/>
      <c r="GF4990" s="33"/>
      <c r="GG4990" s="33"/>
      <c r="GH4990" s="33"/>
      <c r="GI4990" s="33"/>
      <c r="GJ4990" s="33"/>
      <c r="GK4990" s="33"/>
      <c r="GL4990" s="33"/>
      <c r="GM4990" s="33"/>
      <c r="GN4990" s="33"/>
      <c r="GO4990" s="33"/>
      <c r="GP4990" s="33"/>
      <c r="GQ4990" s="33"/>
      <c r="GR4990" s="33"/>
      <c r="GS4990" s="33"/>
      <c r="GT4990" s="33"/>
      <c r="GU4990" s="33"/>
      <c r="GV4990" s="33"/>
      <c r="GW4990" s="33"/>
      <c r="GX4990" s="33"/>
      <c r="GY4990" s="33"/>
      <c r="GZ4990" s="33"/>
      <c r="HA4990" s="33"/>
      <c r="HB4990" s="33"/>
      <c r="HC4990" s="33"/>
      <c r="HD4990" s="33"/>
      <c r="HE4990" s="33"/>
      <c r="HF4990" s="33"/>
      <c r="HG4990" s="33"/>
      <c r="HH4990" s="33"/>
      <c r="HI4990" s="33"/>
      <c r="HJ4990" s="33"/>
      <c r="HK4990" s="33"/>
      <c r="HL4990" s="33"/>
      <c r="HM4990" s="33"/>
      <c r="HN4990" s="33"/>
      <c r="HO4990" s="33"/>
      <c r="HP4990" s="33"/>
      <c r="HQ4990" s="33"/>
      <c r="HR4990" s="33"/>
      <c r="HS4990" s="33"/>
      <c r="HT4990" s="33"/>
      <c r="HU4990" s="33"/>
      <c r="HV4990" s="33"/>
      <c r="HW4990" s="33"/>
      <c r="HX4990" s="33"/>
      <c r="HY4990" s="33"/>
      <c r="HZ4990" s="33"/>
      <c r="IA4990" s="33"/>
      <c r="IB4990" s="33"/>
      <c r="IC4990" s="33"/>
      <c r="ID4990" s="33"/>
      <c r="IE4990" s="33"/>
      <c r="IF4990" s="33"/>
      <c r="IG4990" s="33"/>
      <c r="IH4990" s="33"/>
      <c r="II4990" s="33"/>
      <c r="IJ4990" s="33"/>
      <c r="IK4990" s="33"/>
      <c r="IL4990" s="33"/>
      <c r="IM4990" s="33"/>
      <c r="IN4990" s="33"/>
      <c r="IO4990" s="33"/>
      <c r="IP4990" s="33"/>
      <c r="IQ4990" s="33"/>
      <c r="IR4990" s="33"/>
      <c r="IS4990" s="33"/>
      <c r="IT4990" s="33"/>
      <c r="IU4990" s="33"/>
      <c r="IV4990" s="33"/>
    </row>
    <row r="4991" spans="1:256" s="19" customFormat="1" ht="16.5">
      <c r="A4991" s="20">
        <v>4989</v>
      </c>
      <c r="B4991" s="18" t="s">
        <v>11574</v>
      </c>
      <c r="C4991" s="18" t="s">
        <v>4624</v>
      </c>
      <c r="D4991" s="18" t="s">
        <v>671</v>
      </c>
      <c r="E4991" s="18" t="s">
        <v>1699</v>
      </c>
      <c r="F4991" s="7">
        <v>9789575951818</v>
      </c>
      <c r="G4991" s="18">
        <v>2</v>
      </c>
      <c r="H4991" s="18">
        <v>99</v>
      </c>
      <c r="I4991" s="21">
        <f t="shared" si="224"/>
        <v>198</v>
      </c>
      <c r="J4991" s="18" t="s">
        <v>656</v>
      </c>
      <c r="K4991" s="18" t="s">
        <v>656</v>
      </c>
      <c r="L4991" s="18">
        <f t="shared" si="225"/>
        <v>2</v>
      </c>
      <c r="M4991" s="33"/>
      <c r="N4991" s="33"/>
      <c r="O4991" s="33"/>
      <c r="P4991" s="33"/>
      <c r="Q4991" s="33"/>
      <c r="R4991" s="33"/>
      <c r="S4991" s="33"/>
      <c r="T4991" s="33"/>
      <c r="U4991" s="33"/>
      <c r="V4991" s="33"/>
      <c r="W4991" s="33"/>
      <c r="X4991" s="33"/>
      <c r="Y4991" s="33"/>
      <c r="Z4991" s="33"/>
      <c r="AA4991" s="33"/>
      <c r="AB4991" s="33"/>
      <c r="AC4991" s="33"/>
      <c r="AD4991" s="33"/>
      <c r="AE4991" s="33"/>
      <c r="AF4991" s="33"/>
      <c r="AG4991" s="33"/>
      <c r="AH4991" s="33"/>
      <c r="AI4991" s="33"/>
      <c r="AJ4991" s="33"/>
      <c r="AK4991" s="33"/>
      <c r="AL4991" s="33"/>
      <c r="AM4991" s="33"/>
      <c r="AN4991" s="33"/>
      <c r="AO4991" s="33"/>
      <c r="AP4991" s="33"/>
      <c r="AQ4991" s="33"/>
      <c r="AR4991" s="33"/>
      <c r="AS4991" s="33"/>
      <c r="AT4991" s="33"/>
      <c r="AU4991" s="33"/>
      <c r="AV4991" s="33"/>
      <c r="AW4991" s="33"/>
      <c r="AX4991" s="33"/>
      <c r="AY4991" s="33"/>
      <c r="AZ4991" s="33"/>
      <c r="BA4991" s="33"/>
      <c r="BB4991" s="33"/>
      <c r="BC4991" s="33"/>
      <c r="BD4991" s="33"/>
      <c r="BE4991" s="33"/>
      <c r="BF4991" s="33"/>
      <c r="BG4991" s="33"/>
      <c r="BH4991" s="33"/>
      <c r="BI4991" s="33"/>
      <c r="BJ4991" s="33"/>
      <c r="BK4991" s="33"/>
      <c r="BL4991" s="33"/>
      <c r="BM4991" s="33"/>
      <c r="BN4991" s="33"/>
      <c r="BO4991" s="33"/>
      <c r="BP4991" s="33"/>
      <c r="BQ4991" s="33"/>
      <c r="BR4991" s="33"/>
      <c r="BS4991" s="33"/>
      <c r="BT4991" s="33"/>
      <c r="BU4991" s="33"/>
      <c r="BV4991" s="33"/>
      <c r="BW4991" s="33"/>
      <c r="BX4991" s="33"/>
      <c r="BY4991" s="33"/>
      <c r="BZ4991" s="33"/>
      <c r="CA4991" s="33"/>
      <c r="CB4991" s="33"/>
      <c r="CC4991" s="33"/>
      <c r="CD4991" s="33"/>
      <c r="CE4991" s="33"/>
      <c r="CF4991" s="33"/>
      <c r="CG4991" s="33"/>
      <c r="CH4991" s="33"/>
      <c r="CI4991" s="33"/>
      <c r="CJ4991" s="33"/>
      <c r="CK4991" s="33"/>
      <c r="CL4991" s="33"/>
      <c r="CM4991" s="33"/>
      <c r="CN4991" s="33"/>
      <c r="CO4991" s="33"/>
      <c r="CP4991" s="33"/>
      <c r="CQ4991" s="33"/>
      <c r="CR4991" s="33"/>
      <c r="CS4991" s="33"/>
      <c r="CT4991" s="33"/>
      <c r="CU4991" s="33"/>
      <c r="CV4991" s="33"/>
      <c r="CW4991" s="33"/>
      <c r="CX4991" s="33"/>
      <c r="CY4991" s="33"/>
      <c r="CZ4991" s="33"/>
      <c r="DA4991" s="33"/>
      <c r="DB4991" s="33"/>
      <c r="DC4991" s="33"/>
      <c r="DD4991" s="33"/>
      <c r="DE4991" s="33"/>
      <c r="DF4991" s="33"/>
      <c r="DG4991" s="33"/>
      <c r="DH4991" s="33"/>
      <c r="DI4991" s="33"/>
      <c r="DJ4991" s="33"/>
      <c r="DK4991" s="33"/>
      <c r="DL4991" s="33"/>
      <c r="DM4991" s="33"/>
      <c r="DN4991" s="33"/>
      <c r="DO4991" s="33"/>
      <c r="DP4991" s="33"/>
      <c r="DQ4991" s="33"/>
      <c r="DR4991" s="33"/>
      <c r="DS4991" s="33"/>
      <c r="DT4991" s="33"/>
      <c r="DU4991" s="33"/>
      <c r="DV4991" s="33"/>
      <c r="DW4991" s="33"/>
      <c r="DX4991" s="33"/>
      <c r="DY4991" s="33"/>
      <c r="DZ4991" s="33"/>
      <c r="EA4991" s="33"/>
      <c r="EB4991" s="33"/>
      <c r="EC4991" s="33"/>
      <c r="ED4991" s="33"/>
      <c r="EE4991" s="33"/>
      <c r="EF4991" s="33"/>
      <c r="EG4991" s="33"/>
      <c r="EH4991" s="33"/>
      <c r="EI4991" s="33"/>
      <c r="EJ4991" s="33"/>
      <c r="EK4991" s="33"/>
      <c r="EL4991" s="33"/>
      <c r="EM4991" s="33"/>
      <c r="EN4991" s="33"/>
      <c r="EO4991" s="33"/>
      <c r="EP4991" s="33"/>
      <c r="EQ4991" s="33"/>
      <c r="ER4991" s="33"/>
      <c r="ES4991" s="33"/>
      <c r="ET4991" s="33"/>
      <c r="EU4991" s="33"/>
      <c r="EV4991" s="33"/>
      <c r="EW4991" s="33"/>
      <c r="EX4991" s="33"/>
      <c r="EY4991" s="33"/>
      <c r="EZ4991" s="33"/>
      <c r="FA4991" s="33"/>
      <c r="FB4991" s="33"/>
      <c r="FC4991" s="33"/>
      <c r="FD4991" s="33"/>
      <c r="FE4991" s="33"/>
      <c r="FF4991" s="33"/>
      <c r="FG4991" s="33"/>
      <c r="FH4991" s="33"/>
      <c r="FI4991" s="33"/>
      <c r="FJ4991" s="33"/>
      <c r="FK4991" s="33"/>
      <c r="FL4991" s="33"/>
      <c r="FM4991" s="33"/>
      <c r="FN4991" s="33"/>
      <c r="FO4991" s="33"/>
      <c r="FP4991" s="33"/>
      <c r="FQ4991" s="33"/>
      <c r="FR4991" s="33"/>
      <c r="FS4991" s="33"/>
      <c r="FT4991" s="33"/>
      <c r="FU4991" s="33"/>
      <c r="FV4991" s="33"/>
      <c r="FW4991" s="33"/>
      <c r="FX4991" s="33"/>
      <c r="FY4991" s="33"/>
      <c r="FZ4991" s="33"/>
      <c r="GA4991" s="33"/>
      <c r="GB4991" s="33"/>
      <c r="GC4991" s="33"/>
      <c r="GD4991" s="33"/>
      <c r="GE4991" s="33"/>
      <c r="GF4991" s="33"/>
      <c r="GG4991" s="33"/>
      <c r="GH4991" s="33"/>
      <c r="GI4991" s="33"/>
      <c r="GJ4991" s="33"/>
      <c r="GK4991" s="33"/>
      <c r="GL4991" s="33"/>
      <c r="GM4991" s="33"/>
      <c r="GN4991" s="33"/>
      <c r="GO4991" s="33"/>
      <c r="GP4991" s="33"/>
      <c r="GQ4991" s="33"/>
      <c r="GR4991" s="33"/>
      <c r="GS4991" s="33"/>
      <c r="GT4991" s="33"/>
      <c r="GU4991" s="33"/>
      <c r="GV4991" s="33"/>
      <c r="GW4991" s="33"/>
      <c r="GX4991" s="33"/>
      <c r="GY4991" s="33"/>
      <c r="GZ4991" s="33"/>
      <c r="HA4991" s="33"/>
      <c r="HB4991" s="33"/>
      <c r="HC4991" s="33"/>
      <c r="HD4991" s="33"/>
      <c r="HE4991" s="33"/>
      <c r="HF4991" s="33"/>
      <c r="HG4991" s="33"/>
      <c r="HH4991" s="33"/>
      <c r="HI4991" s="33"/>
      <c r="HJ4991" s="33"/>
      <c r="HK4991" s="33"/>
      <c r="HL4991" s="33"/>
      <c r="HM4991" s="33"/>
      <c r="HN4991" s="33"/>
      <c r="HO4991" s="33"/>
      <c r="HP4991" s="33"/>
      <c r="HQ4991" s="33"/>
      <c r="HR4991" s="33"/>
      <c r="HS4991" s="33"/>
      <c r="HT4991" s="33"/>
      <c r="HU4991" s="33"/>
      <c r="HV4991" s="33"/>
      <c r="HW4991" s="33"/>
      <c r="HX4991" s="33"/>
      <c r="HY4991" s="33"/>
      <c r="HZ4991" s="33"/>
      <c r="IA4991" s="33"/>
      <c r="IB4991" s="33"/>
      <c r="IC4991" s="33"/>
      <c r="ID4991" s="33"/>
      <c r="IE4991" s="33"/>
      <c r="IF4991" s="33"/>
      <c r="IG4991" s="33"/>
      <c r="IH4991" s="33"/>
      <c r="II4991" s="33"/>
      <c r="IJ4991" s="33"/>
      <c r="IK4991" s="33"/>
      <c r="IL4991" s="33"/>
      <c r="IM4991" s="33"/>
      <c r="IN4991" s="33"/>
      <c r="IO4991" s="33"/>
      <c r="IP4991" s="33"/>
      <c r="IQ4991" s="33"/>
      <c r="IR4991" s="33"/>
      <c r="IS4991" s="33"/>
      <c r="IT4991" s="33"/>
      <c r="IU4991" s="33"/>
      <c r="IV4991" s="33"/>
    </row>
    <row r="4992" spans="1:256" s="19" customFormat="1" ht="16.5">
      <c r="A4992" s="20">
        <v>4990</v>
      </c>
      <c r="B4992" s="18" t="s">
        <v>11575</v>
      </c>
      <c r="C4992" s="18" t="s">
        <v>4624</v>
      </c>
      <c r="D4992" s="18" t="s">
        <v>671</v>
      </c>
      <c r="E4992" s="18" t="s">
        <v>1699</v>
      </c>
      <c r="F4992" s="7">
        <v>9789575952228</v>
      </c>
      <c r="G4992" s="18">
        <v>2</v>
      </c>
      <c r="H4992" s="18">
        <v>99</v>
      </c>
      <c r="I4992" s="21">
        <f t="shared" si="224"/>
        <v>198</v>
      </c>
      <c r="J4992" s="18" t="s">
        <v>656</v>
      </c>
      <c r="K4992" s="18" t="s">
        <v>656</v>
      </c>
      <c r="L4992" s="18">
        <f t="shared" si="225"/>
        <v>2</v>
      </c>
    </row>
    <row r="4993" spans="1:256" s="19" customFormat="1" ht="16.5">
      <c r="A4993" s="20">
        <v>4991</v>
      </c>
      <c r="B4993" s="18" t="s">
        <v>11576</v>
      </c>
      <c r="C4993" s="18" t="s">
        <v>4624</v>
      </c>
      <c r="D4993" s="18" t="s">
        <v>671</v>
      </c>
      <c r="E4993" s="18" t="s">
        <v>1699</v>
      </c>
      <c r="F4993" s="7">
        <v>9789575952297</v>
      </c>
      <c r="G4993" s="18">
        <v>2</v>
      </c>
      <c r="H4993" s="18">
        <v>99</v>
      </c>
      <c r="I4993" s="21">
        <f t="shared" si="224"/>
        <v>198</v>
      </c>
      <c r="J4993" s="18" t="s">
        <v>656</v>
      </c>
      <c r="K4993" s="18" t="s">
        <v>656</v>
      </c>
      <c r="L4993" s="18">
        <f t="shared" si="225"/>
        <v>2</v>
      </c>
      <c r="M4993" s="33"/>
      <c r="N4993" s="33"/>
      <c r="O4993" s="33"/>
      <c r="P4993" s="33"/>
      <c r="Q4993" s="33"/>
      <c r="R4993" s="33"/>
      <c r="S4993" s="33"/>
      <c r="T4993" s="33"/>
      <c r="U4993" s="33"/>
      <c r="V4993" s="33"/>
      <c r="W4993" s="33"/>
      <c r="X4993" s="33"/>
      <c r="Y4993" s="33"/>
      <c r="Z4993" s="33"/>
      <c r="AA4993" s="33"/>
      <c r="AB4993" s="33"/>
      <c r="AC4993" s="33"/>
      <c r="AD4993" s="33"/>
      <c r="AE4993" s="33"/>
      <c r="AF4993" s="33"/>
      <c r="AG4993" s="33"/>
      <c r="AH4993" s="33"/>
      <c r="AI4993" s="33"/>
      <c r="AJ4993" s="33"/>
      <c r="AK4993" s="33"/>
      <c r="AL4993" s="33"/>
      <c r="AM4993" s="33"/>
      <c r="AN4993" s="33"/>
      <c r="AO4993" s="33"/>
      <c r="AP4993" s="33"/>
      <c r="AQ4993" s="33"/>
      <c r="AR4993" s="33"/>
      <c r="AS4993" s="33"/>
      <c r="AT4993" s="33"/>
      <c r="AU4993" s="33"/>
      <c r="AV4993" s="33"/>
      <c r="AW4993" s="33"/>
      <c r="AX4993" s="33"/>
      <c r="AY4993" s="33"/>
      <c r="AZ4993" s="33"/>
      <c r="BA4993" s="33"/>
      <c r="BB4993" s="33"/>
      <c r="BC4993" s="33"/>
      <c r="BD4993" s="33"/>
      <c r="BE4993" s="33"/>
      <c r="BF4993" s="33"/>
      <c r="BG4993" s="33"/>
      <c r="BH4993" s="33"/>
      <c r="BI4993" s="33"/>
      <c r="BJ4993" s="33"/>
      <c r="BK4993" s="33"/>
      <c r="BL4993" s="33"/>
      <c r="BM4993" s="33"/>
      <c r="BN4993" s="33"/>
      <c r="BO4993" s="33"/>
      <c r="BP4993" s="33"/>
      <c r="BQ4993" s="33"/>
      <c r="BR4993" s="33"/>
      <c r="BS4993" s="33"/>
      <c r="BT4993" s="33"/>
      <c r="BU4993" s="33"/>
      <c r="BV4993" s="33"/>
      <c r="BW4993" s="33"/>
      <c r="BX4993" s="33"/>
      <c r="BY4993" s="33"/>
      <c r="BZ4993" s="33"/>
      <c r="CA4993" s="33"/>
      <c r="CB4993" s="33"/>
      <c r="CC4993" s="33"/>
      <c r="CD4993" s="33"/>
      <c r="CE4993" s="33"/>
      <c r="CF4993" s="33"/>
      <c r="CG4993" s="33"/>
      <c r="CH4993" s="33"/>
      <c r="CI4993" s="33"/>
      <c r="CJ4993" s="33"/>
      <c r="CK4993" s="33"/>
      <c r="CL4993" s="33"/>
      <c r="CM4993" s="33"/>
      <c r="CN4993" s="33"/>
      <c r="CO4993" s="33"/>
      <c r="CP4993" s="33"/>
      <c r="CQ4993" s="33"/>
      <c r="CR4993" s="33"/>
      <c r="CS4993" s="33"/>
      <c r="CT4993" s="33"/>
      <c r="CU4993" s="33"/>
      <c r="CV4993" s="33"/>
      <c r="CW4993" s="33"/>
      <c r="CX4993" s="33"/>
      <c r="CY4993" s="33"/>
      <c r="CZ4993" s="33"/>
      <c r="DA4993" s="33"/>
      <c r="DB4993" s="33"/>
      <c r="DC4993" s="33"/>
      <c r="DD4993" s="33"/>
      <c r="DE4993" s="33"/>
      <c r="DF4993" s="33"/>
      <c r="DG4993" s="33"/>
      <c r="DH4993" s="33"/>
      <c r="DI4993" s="33"/>
      <c r="DJ4993" s="33"/>
      <c r="DK4993" s="33"/>
      <c r="DL4993" s="33"/>
      <c r="DM4993" s="33"/>
      <c r="DN4993" s="33"/>
      <c r="DO4993" s="33"/>
      <c r="DP4993" s="33"/>
      <c r="DQ4993" s="33"/>
      <c r="DR4993" s="33"/>
      <c r="DS4993" s="33"/>
      <c r="DT4993" s="33"/>
      <c r="DU4993" s="33"/>
      <c r="DV4993" s="33"/>
      <c r="DW4993" s="33"/>
      <c r="DX4993" s="33"/>
      <c r="DY4993" s="33"/>
      <c r="DZ4993" s="33"/>
      <c r="EA4993" s="33"/>
      <c r="EB4993" s="33"/>
      <c r="EC4993" s="33"/>
      <c r="ED4993" s="33"/>
      <c r="EE4993" s="33"/>
      <c r="EF4993" s="33"/>
      <c r="EG4993" s="33"/>
      <c r="EH4993" s="33"/>
      <c r="EI4993" s="33"/>
      <c r="EJ4993" s="33"/>
      <c r="EK4993" s="33"/>
      <c r="EL4993" s="33"/>
      <c r="EM4993" s="33"/>
      <c r="EN4993" s="33"/>
      <c r="EO4993" s="33"/>
      <c r="EP4993" s="33"/>
      <c r="EQ4993" s="33"/>
      <c r="ER4993" s="33"/>
      <c r="ES4993" s="33"/>
      <c r="ET4993" s="33"/>
      <c r="EU4993" s="33"/>
      <c r="EV4993" s="33"/>
      <c r="EW4993" s="33"/>
      <c r="EX4993" s="33"/>
      <c r="EY4993" s="33"/>
      <c r="EZ4993" s="33"/>
      <c r="FA4993" s="33"/>
      <c r="FB4993" s="33"/>
      <c r="FC4993" s="33"/>
      <c r="FD4993" s="33"/>
      <c r="FE4993" s="33"/>
      <c r="FF4993" s="33"/>
      <c r="FG4993" s="33"/>
      <c r="FH4993" s="33"/>
      <c r="FI4993" s="33"/>
      <c r="FJ4993" s="33"/>
      <c r="FK4993" s="33"/>
      <c r="FL4993" s="33"/>
      <c r="FM4993" s="33"/>
      <c r="FN4993" s="33"/>
      <c r="FO4993" s="33"/>
      <c r="FP4993" s="33"/>
      <c r="FQ4993" s="33"/>
      <c r="FR4993" s="33"/>
      <c r="FS4993" s="33"/>
      <c r="FT4993" s="33"/>
      <c r="FU4993" s="33"/>
      <c r="FV4993" s="33"/>
      <c r="FW4993" s="33"/>
      <c r="FX4993" s="33"/>
      <c r="FY4993" s="33"/>
      <c r="FZ4993" s="33"/>
      <c r="GA4993" s="33"/>
      <c r="GB4993" s="33"/>
      <c r="GC4993" s="33"/>
      <c r="GD4993" s="33"/>
      <c r="GE4993" s="33"/>
      <c r="GF4993" s="33"/>
      <c r="GG4993" s="33"/>
      <c r="GH4993" s="33"/>
      <c r="GI4993" s="33"/>
      <c r="GJ4993" s="33"/>
      <c r="GK4993" s="33"/>
      <c r="GL4993" s="33"/>
      <c r="GM4993" s="33"/>
      <c r="GN4993" s="33"/>
      <c r="GO4993" s="33"/>
      <c r="GP4993" s="33"/>
      <c r="GQ4993" s="33"/>
      <c r="GR4993" s="33"/>
      <c r="GS4993" s="33"/>
      <c r="GT4993" s="33"/>
      <c r="GU4993" s="33"/>
      <c r="GV4993" s="33"/>
      <c r="GW4993" s="33"/>
      <c r="GX4993" s="33"/>
      <c r="GY4993" s="33"/>
      <c r="GZ4993" s="33"/>
      <c r="HA4993" s="33"/>
      <c r="HB4993" s="33"/>
      <c r="HC4993" s="33"/>
      <c r="HD4993" s="33"/>
      <c r="HE4993" s="33"/>
      <c r="HF4993" s="33"/>
      <c r="HG4993" s="33"/>
      <c r="HH4993" s="33"/>
      <c r="HI4993" s="33"/>
      <c r="HJ4993" s="33"/>
      <c r="HK4993" s="33"/>
      <c r="HL4993" s="33"/>
      <c r="HM4993" s="33"/>
      <c r="HN4993" s="33"/>
      <c r="HO4993" s="33"/>
      <c r="HP4993" s="33"/>
      <c r="HQ4993" s="33"/>
      <c r="HR4993" s="33"/>
      <c r="HS4993" s="33"/>
      <c r="HT4993" s="33"/>
      <c r="HU4993" s="33"/>
      <c r="HV4993" s="33"/>
      <c r="HW4993" s="33"/>
      <c r="HX4993" s="33"/>
      <c r="HY4993" s="33"/>
      <c r="HZ4993" s="33"/>
      <c r="IA4993" s="33"/>
      <c r="IB4993" s="33"/>
      <c r="IC4993" s="33"/>
      <c r="ID4993" s="33"/>
      <c r="IE4993" s="33"/>
      <c r="IF4993" s="33"/>
      <c r="IG4993" s="33"/>
      <c r="IH4993" s="33"/>
      <c r="II4993" s="33"/>
      <c r="IJ4993" s="33"/>
      <c r="IK4993" s="33"/>
      <c r="IL4993" s="33"/>
      <c r="IM4993" s="33"/>
      <c r="IN4993" s="33"/>
      <c r="IO4993" s="33"/>
      <c r="IP4993" s="33"/>
      <c r="IQ4993" s="33"/>
      <c r="IR4993" s="33"/>
      <c r="IS4993" s="33"/>
      <c r="IT4993" s="33"/>
      <c r="IU4993" s="33"/>
      <c r="IV4993" s="33"/>
    </row>
    <row r="4994" spans="1:256" s="19" customFormat="1" ht="16.5">
      <c r="A4994" s="20">
        <v>4992</v>
      </c>
      <c r="B4994" s="18" t="s">
        <v>11577</v>
      </c>
      <c r="C4994" s="18" t="s">
        <v>4624</v>
      </c>
      <c r="D4994" s="18" t="s">
        <v>671</v>
      </c>
      <c r="E4994" s="18" t="s">
        <v>1699</v>
      </c>
      <c r="F4994" s="7">
        <v>9789575952839</v>
      </c>
      <c r="G4994" s="18">
        <v>2</v>
      </c>
      <c r="H4994" s="18">
        <v>99</v>
      </c>
      <c r="I4994" s="21">
        <f t="shared" si="224"/>
        <v>198</v>
      </c>
      <c r="J4994" s="18" t="s">
        <v>656</v>
      </c>
      <c r="K4994" s="18" t="s">
        <v>656</v>
      </c>
      <c r="L4994" s="18">
        <f t="shared" si="225"/>
        <v>2</v>
      </c>
      <c r="M4994" s="33"/>
      <c r="N4994" s="33"/>
      <c r="O4994" s="33"/>
      <c r="P4994" s="33"/>
      <c r="Q4994" s="33"/>
      <c r="R4994" s="33"/>
      <c r="S4994" s="33"/>
      <c r="T4994" s="33"/>
      <c r="U4994" s="33"/>
      <c r="V4994" s="33"/>
      <c r="W4994" s="33"/>
      <c r="X4994" s="33"/>
      <c r="Y4994" s="33"/>
      <c r="Z4994" s="33"/>
      <c r="AA4994" s="33"/>
      <c r="AB4994" s="33"/>
      <c r="AC4994" s="33"/>
      <c r="AD4994" s="33"/>
      <c r="AE4994" s="33"/>
      <c r="AF4994" s="33"/>
      <c r="AG4994" s="33"/>
      <c r="AH4994" s="33"/>
      <c r="AI4994" s="33"/>
      <c r="AJ4994" s="33"/>
      <c r="AK4994" s="33"/>
      <c r="AL4994" s="33"/>
      <c r="AM4994" s="33"/>
      <c r="AN4994" s="33"/>
      <c r="AO4994" s="33"/>
      <c r="AP4994" s="33"/>
      <c r="AQ4994" s="33"/>
      <c r="AR4994" s="33"/>
      <c r="AS4994" s="33"/>
      <c r="AT4994" s="33"/>
      <c r="AU4994" s="33"/>
      <c r="AV4994" s="33"/>
      <c r="AW4994" s="33"/>
      <c r="AX4994" s="33"/>
      <c r="AY4994" s="33"/>
      <c r="AZ4994" s="33"/>
      <c r="BA4994" s="33"/>
      <c r="BB4994" s="33"/>
      <c r="BC4994" s="33"/>
      <c r="BD4994" s="33"/>
      <c r="BE4994" s="33"/>
      <c r="BF4994" s="33"/>
      <c r="BG4994" s="33"/>
      <c r="BH4994" s="33"/>
      <c r="BI4994" s="33"/>
      <c r="BJ4994" s="33"/>
      <c r="BK4994" s="33"/>
      <c r="BL4994" s="33"/>
      <c r="BM4994" s="33"/>
      <c r="BN4994" s="33"/>
      <c r="BO4994" s="33"/>
      <c r="BP4994" s="33"/>
      <c r="BQ4994" s="33"/>
      <c r="BR4994" s="33"/>
      <c r="BS4994" s="33"/>
      <c r="BT4994" s="33"/>
      <c r="BU4994" s="33"/>
      <c r="BV4994" s="33"/>
      <c r="BW4994" s="33"/>
      <c r="BX4994" s="33"/>
      <c r="BY4994" s="33"/>
      <c r="BZ4994" s="33"/>
      <c r="CA4994" s="33"/>
      <c r="CB4994" s="33"/>
      <c r="CC4994" s="33"/>
      <c r="CD4994" s="33"/>
      <c r="CE4994" s="33"/>
      <c r="CF4994" s="33"/>
      <c r="CG4994" s="33"/>
      <c r="CH4994" s="33"/>
      <c r="CI4994" s="33"/>
      <c r="CJ4994" s="33"/>
      <c r="CK4994" s="33"/>
      <c r="CL4994" s="33"/>
      <c r="CM4994" s="33"/>
      <c r="CN4994" s="33"/>
      <c r="CO4994" s="33"/>
      <c r="CP4994" s="33"/>
      <c r="CQ4994" s="33"/>
      <c r="CR4994" s="33"/>
      <c r="CS4994" s="33"/>
      <c r="CT4994" s="33"/>
      <c r="CU4994" s="33"/>
      <c r="CV4994" s="33"/>
      <c r="CW4994" s="33"/>
      <c r="CX4994" s="33"/>
      <c r="CY4994" s="33"/>
      <c r="CZ4994" s="33"/>
      <c r="DA4994" s="33"/>
      <c r="DB4994" s="33"/>
      <c r="DC4994" s="33"/>
      <c r="DD4994" s="33"/>
      <c r="DE4994" s="33"/>
      <c r="DF4994" s="33"/>
      <c r="DG4994" s="33"/>
      <c r="DH4994" s="33"/>
      <c r="DI4994" s="33"/>
      <c r="DJ4994" s="33"/>
      <c r="DK4994" s="33"/>
      <c r="DL4994" s="33"/>
      <c r="DM4994" s="33"/>
      <c r="DN4994" s="33"/>
      <c r="DO4994" s="33"/>
      <c r="DP4994" s="33"/>
      <c r="DQ4994" s="33"/>
      <c r="DR4994" s="33"/>
      <c r="DS4994" s="33"/>
      <c r="DT4994" s="33"/>
      <c r="DU4994" s="33"/>
      <c r="DV4994" s="33"/>
      <c r="DW4994" s="33"/>
      <c r="DX4994" s="33"/>
      <c r="DY4994" s="33"/>
      <c r="DZ4994" s="33"/>
      <c r="EA4994" s="33"/>
      <c r="EB4994" s="33"/>
      <c r="EC4994" s="33"/>
      <c r="ED4994" s="33"/>
      <c r="EE4994" s="33"/>
      <c r="EF4994" s="33"/>
      <c r="EG4994" s="33"/>
      <c r="EH4994" s="33"/>
      <c r="EI4994" s="33"/>
      <c r="EJ4994" s="33"/>
      <c r="EK4994" s="33"/>
      <c r="EL4994" s="33"/>
      <c r="EM4994" s="33"/>
      <c r="EN4994" s="33"/>
      <c r="EO4994" s="33"/>
      <c r="EP4994" s="33"/>
      <c r="EQ4994" s="33"/>
      <c r="ER4994" s="33"/>
      <c r="ES4994" s="33"/>
      <c r="ET4994" s="33"/>
      <c r="EU4994" s="33"/>
      <c r="EV4994" s="33"/>
      <c r="EW4994" s="33"/>
      <c r="EX4994" s="33"/>
      <c r="EY4994" s="33"/>
      <c r="EZ4994" s="33"/>
      <c r="FA4994" s="33"/>
      <c r="FB4994" s="33"/>
      <c r="FC4994" s="33"/>
      <c r="FD4994" s="33"/>
      <c r="FE4994" s="33"/>
      <c r="FF4994" s="33"/>
      <c r="FG4994" s="33"/>
      <c r="FH4994" s="33"/>
      <c r="FI4994" s="33"/>
      <c r="FJ4994" s="33"/>
      <c r="FK4994" s="33"/>
      <c r="FL4994" s="33"/>
      <c r="FM4994" s="33"/>
      <c r="FN4994" s="33"/>
      <c r="FO4994" s="33"/>
      <c r="FP4994" s="33"/>
      <c r="FQ4994" s="33"/>
      <c r="FR4994" s="33"/>
      <c r="FS4994" s="33"/>
      <c r="FT4994" s="33"/>
      <c r="FU4994" s="33"/>
      <c r="FV4994" s="33"/>
      <c r="FW4994" s="33"/>
      <c r="FX4994" s="33"/>
      <c r="FY4994" s="33"/>
      <c r="FZ4994" s="33"/>
      <c r="GA4994" s="33"/>
      <c r="GB4994" s="33"/>
      <c r="GC4994" s="33"/>
      <c r="GD4994" s="33"/>
      <c r="GE4994" s="33"/>
      <c r="GF4994" s="33"/>
      <c r="GG4994" s="33"/>
      <c r="GH4994" s="33"/>
      <c r="GI4994" s="33"/>
      <c r="GJ4994" s="33"/>
      <c r="GK4994" s="33"/>
      <c r="GL4994" s="33"/>
      <c r="GM4994" s="33"/>
      <c r="GN4994" s="33"/>
      <c r="GO4994" s="33"/>
      <c r="GP4994" s="33"/>
      <c r="GQ4994" s="33"/>
      <c r="GR4994" s="33"/>
      <c r="GS4994" s="33"/>
      <c r="GT4994" s="33"/>
      <c r="GU4994" s="33"/>
      <c r="GV4994" s="33"/>
      <c r="GW4994" s="33"/>
      <c r="GX4994" s="33"/>
      <c r="GY4994" s="33"/>
      <c r="GZ4994" s="33"/>
      <c r="HA4994" s="33"/>
      <c r="HB4994" s="33"/>
      <c r="HC4994" s="33"/>
      <c r="HD4994" s="33"/>
      <c r="HE4994" s="33"/>
      <c r="HF4994" s="33"/>
      <c r="HG4994" s="33"/>
      <c r="HH4994" s="33"/>
      <c r="HI4994" s="33"/>
      <c r="HJ4994" s="33"/>
      <c r="HK4994" s="33"/>
      <c r="HL4994" s="33"/>
      <c r="HM4994" s="33"/>
      <c r="HN4994" s="33"/>
      <c r="HO4994" s="33"/>
      <c r="HP4994" s="33"/>
      <c r="HQ4994" s="33"/>
      <c r="HR4994" s="33"/>
      <c r="HS4994" s="33"/>
      <c r="HT4994" s="33"/>
      <c r="HU4994" s="33"/>
      <c r="HV4994" s="33"/>
      <c r="HW4994" s="33"/>
      <c r="HX4994" s="33"/>
      <c r="HY4994" s="33"/>
      <c r="HZ4994" s="33"/>
      <c r="IA4994" s="33"/>
      <c r="IB4994" s="33"/>
      <c r="IC4994" s="33"/>
      <c r="ID4994" s="33"/>
      <c r="IE4994" s="33"/>
      <c r="IF4994" s="33"/>
      <c r="IG4994" s="33"/>
      <c r="IH4994" s="33"/>
      <c r="II4994" s="33"/>
      <c r="IJ4994" s="33"/>
      <c r="IK4994" s="33"/>
      <c r="IL4994" s="33"/>
      <c r="IM4994" s="33"/>
      <c r="IN4994" s="33"/>
      <c r="IO4994" s="33"/>
      <c r="IP4994" s="33"/>
      <c r="IQ4994" s="33"/>
      <c r="IR4994" s="33"/>
      <c r="IS4994" s="33"/>
      <c r="IT4994" s="33"/>
      <c r="IU4994" s="33"/>
      <c r="IV4994" s="33"/>
    </row>
    <row r="4995" spans="1:256" s="19" customFormat="1" ht="16.5">
      <c r="A4995" s="20">
        <v>4993</v>
      </c>
      <c r="B4995" s="18" t="s">
        <v>11578</v>
      </c>
      <c r="C4995" s="18" t="s">
        <v>4624</v>
      </c>
      <c r="D4995" s="18" t="s">
        <v>671</v>
      </c>
      <c r="E4995" s="18" t="s">
        <v>1699</v>
      </c>
      <c r="F4995" s="7">
        <v>9789575953126</v>
      </c>
      <c r="G4995" s="18">
        <v>2</v>
      </c>
      <c r="H4995" s="18">
        <v>99</v>
      </c>
      <c r="I4995" s="21">
        <f t="shared" si="224"/>
        <v>198</v>
      </c>
      <c r="J4995" s="18" t="s">
        <v>656</v>
      </c>
      <c r="K4995" s="18" t="s">
        <v>656</v>
      </c>
      <c r="L4995" s="18">
        <f t="shared" si="225"/>
        <v>2</v>
      </c>
      <c r="M4995" s="33"/>
      <c r="N4995" s="33"/>
      <c r="O4995" s="33"/>
      <c r="P4995" s="33"/>
      <c r="Q4995" s="33"/>
      <c r="R4995" s="33"/>
      <c r="S4995" s="33"/>
      <c r="T4995" s="33"/>
      <c r="U4995" s="33"/>
      <c r="V4995" s="33"/>
      <c r="W4995" s="33"/>
      <c r="X4995" s="33"/>
      <c r="Y4995" s="33"/>
      <c r="Z4995" s="33"/>
      <c r="AA4995" s="33"/>
      <c r="AB4995" s="33"/>
      <c r="AC4995" s="33"/>
      <c r="AD4995" s="33"/>
      <c r="AE4995" s="33"/>
      <c r="AF4995" s="33"/>
      <c r="AG4995" s="33"/>
      <c r="AH4995" s="33"/>
      <c r="AI4995" s="33"/>
      <c r="AJ4995" s="33"/>
      <c r="AK4995" s="33"/>
      <c r="AL4995" s="33"/>
      <c r="AM4995" s="33"/>
      <c r="AN4995" s="33"/>
      <c r="AO4995" s="33"/>
      <c r="AP4995" s="33"/>
      <c r="AQ4995" s="33"/>
      <c r="AR4995" s="33"/>
      <c r="AS4995" s="33"/>
      <c r="AT4995" s="33"/>
      <c r="AU4995" s="33"/>
      <c r="AV4995" s="33"/>
      <c r="AW4995" s="33"/>
      <c r="AX4995" s="33"/>
      <c r="AY4995" s="33"/>
      <c r="AZ4995" s="33"/>
      <c r="BA4995" s="33"/>
      <c r="BB4995" s="33"/>
      <c r="BC4995" s="33"/>
      <c r="BD4995" s="33"/>
      <c r="BE4995" s="33"/>
      <c r="BF4995" s="33"/>
      <c r="BG4995" s="33"/>
      <c r="BH4995" s="33"/>
      <c r="BI4995" s="33"/>
      <c r="BJ4995" s="33"/>
      <c r="BK4995" s="33"/>
      <c r="BL4995" s="33"/>
      <c r="BM4995" s="33"/>
      <c r="BN4995" s="33"/>
      <c r="BO4995" s="33"/>
      <c r="BP4995" s="33"/>
      <c r="BQ4995" s="33"/>
      <c r="BR4995" s="33"/>
      <c r="BS4995" s="33"/>
      <c r="BT4995" s="33"/>
      <c r="BU4995" s="33"/>
      <c r="BV4995" s="33"/>
      <c r="BW4995" s="33"/>
      <c r="BX4995" s="33"/>
      <c r="BY4995" s="33"/>
      <c r="BZ4995" s="33"/>
      <c r="CA4995" s="33"/>
      <c r="CB4995" s="33"/>
      <c r="CC4995" s="33"/>
      <c r="CD4995" s="33"/>
      <c r="CE4995" s="33"/>
      <c r="CF4995" s="33"/>
      <c r="CG4995" s="33"/>
      <c r="CH4995" s="33"/>
      <c r="CI4995" s="33"/>
      <c r="CJ4995" s="33"/>
      <c r="CK4995" s="33"/>
      <c r="CL4995" s="33"/>
      <c r="CM4995" s="33"/>
      <c r="CN4995" s="33"/>
      <c r="CO4995" s="33"/>
      <c r="CP4995" s="33"/>
      <c r="CQ4995" s="33"/>
      <c r="CR4995" s="33"/>
      <c r="CS4995" s="33"/>
      <c r="CT4995" s="33"/>
      <c r="CU4995" s="33"/>
      <c r="CV4995" s="33"/>
      <c r="CW4995" s="33"/>
      <c r="CX4995" s="33"/>
      <c r="CY4995" s="33"/>
      <c r="CZ4995" s="33"/>
      <c r="DA4995" s="33"/>
      <c r="DB4995" s="33"/>
      <c r="DC4995" s="33"/>
      <c r="DD4995" s="33"/>
      <c r="DE4995" s="33"/>
      <c r="DF4995" s="33"/>
      <c r="DG4995" s="33"/>
      <c r="DH4995" s="33"/>
      <c r="DI4995" s="33"/>
      <c r="DJ4995" s="33"/>
      <c r="DK4995" s="33"/>
      <c r="DL4995" s="33"/>
      <c r="DM4995" s="33"/>
      <c r="DN4995" s="33"/>
      <c r="DO4995" s="33"/>
      <c r="DP4995" s="33"/>
      <c r="DQ4995" s="33"/>
      <c r="DR4995" s="33"/>
      <c r="DS4995" s="33"/>
      <c r="DT4995" s="33"/>
      <c r="DU4995" s="33"/>
      <c r="DV4995" s="33"/>
      <c r="DW4995" s="33"/>
      <c r="DX4995" s="33"/>
      <c r="DY4995" s="33"/>
      <c r="DZ4995" s="33"/>
      <c r="EA4995" s="33"/>
      <c r="EB4995" s="33"/>
      <c r="EC4995" s="33"/>
      <c r="ED4995" s="33"/>
      <c r="EE4995" s="33"/>
      <c r="EF4995" s="33"/>
      <c r="EG4995" s="33"/>
      <c r="EH4995" s="33"/>
      <c r="EI4995" s="33"/>
      <c r="EJ4995" s="33"/>
      <c r="EK4995" s="33"/>
      <c r="EL4995" s="33"/>
      <c r="EM4995" s="33"/>
      <c r="EN4995" s="33"/>
      <c r="EO4995" s="33"/>
      <c r="EP4995" s="33"/>
      <c r="EQ4995" s="33"/>
      <c r="ER4995" s="33"/>
      <c r="ES4995" s="33"/>
      <c r="ET4995" s="33"/>
      <c r="EU4995" s="33"/>
      <c r="EV4995" s="33"/>
      <c r="EW4995" s="33"/>
      <c r="EX4995" s="33"/>
      <c r="EY4995" s="33"/>
      <c r="EZ4995" s="33"/>
      <c r="FA4995" s="33"/>
      <c r="FB4995" s="33"/>
      <c r="FC4995" s="33"/>
      <c r="FD4995" s="33"/>
      <c r="FE4995" s="33"/>
      <c r="FF4995" s="33"/>
      <c r="FG4995" s="33"/>
      <c r="FH4995" s="33"/>
      <c r="FI4995" s="33"/>
      <c r="FJ4995" s="33"/>
      <c r="FK4995" s="33"/>
      <c r="FL4995" s="33"/>
      <c r="FM4995" s="33"/>
      <c r="FN4995" s="33"/>
      <c r="FO4995" s="33"/>
      <c r="FP4995" s="33"/>
      <c r="FQ4995" s="33"/>
      <c r="FR4995" s="33"/>
      <c r="FS4995" s="33"/>
      <c r="FT4995" s="33"/>
      <c r="FU4995" s="33"/>
      <c r="FV4995" s="33"/>
      <c r="FW4995" s="33"/>
      <c r="FX4995" s="33"/>
      <c r="FY4995" s="33"/>
      <c r="FZ4995" s="33"/>
      <c r="GA4995" s="33"/>
      <c r="GB4995" s="33"/>
      <c r="GC4995" s="33"/>
      <c r="GD4995" s="33"/>
      <c r="GE4995" s="33"/>
      <c r="GF4995" s="33"/>
      <c r="GG4995" s="33"/>
      <c r="GH4995" s="33"/>
      <c r="GI4995" s="33"/>
      <c r="GJ4995" s="33"/>
      <c r="GK4995" s="33"/>
      <c r="GL4995" s="33"/>
      <c r="GM4995" s="33"/>
      <c r="GN4995" s="33"/>
      <c r="GO4995" s="33"/>
      <c r="GP4995" s="33"/>
      <c r="GQ4995" s="33"/>
      <c r="GR4995" s="33"/>
      <c r="GS4995" s="33"/>
      <c r="GT4995" s="33"/>
      <c r="GU4995" s="33"/>
      <c r="GV4995" s="33"/>
      <c r="GW4995" s="33"/>
      <c r="GX4995" s="33"/>
      <c r="GY4995" s="33"/>
      <c r="GZ4995" s="33"/>
      <c r="HA4995" s="33"/>
      <c r="HB4995" s="33"/>
      <c r="HC4995" s="33"/>
      <c r="HD4995" s="33"/>
      <c r="HE4995" s="33"/>
      <c r="HF4995" s="33"/>
      <c r="HG4995" s="33"/>
      <c r="HH4995" s="33"/>
      <c r="HI4995" s="33"/>
      <c r="HJ4995" s="33"/>
      <c r="HK4995" s="33"/>
      <c r="HL4995" s="33"/>
      <c r="HM4995" s="33"/>
      <c r="HN4995" s="33"/>
      <c r="HO4995" s="33"/>
      <c r="HP4995" s="33"/>
      <c r="HQ4995" s="33"/>
      <c r="HR4995" s="33"/>
      <c r="HS4995" s="33"/>
      <c r="HT4995" s="33"/>
      <c r="HU4995" s="33"/>
      <c r="HV4995" s="33"/>
      <c r="HW4995" s="33"/>
      <c r="HX4995" s="33"/>
      <c r="HY4995" s="33"/>
      <c r="HZ4995" s="33"/>
      <c r="IA4995" s="33"/>
      <c r="IB4995" s="33"/>
      <c r="IC4995" s="33"/>
      <c r="ID4995" s="33"/>
      <c r="IE4995" s="33"/>
      <c r="IF4995" s="33"/>
      <c r="IG4995" s="33"/>
      <c r="IH4995" s="33"/>
      <c r="II4995" s="33"/>
      <c r="IJ4995" s="33"/>
      <c r="IK4995" s="33"/>
      <c r="IL4995" s="33"/>
      <c r="IM4995" s="33"/>
      <c r="IN4995" s="33"/>
      <c r="IO4995" s="33"/>
      <c r="IP4995" s="33"/>
      <c r="IQ4995" s="33"/>
      <c r="IR4995" s="33"/>
      <c r="IS4995" s="33"/>
      <c r="IT4995" s="33"/>
      <c r="IU4995" s="33"/>
      <c r="IV4995" s="33"/>
    </row>
    <row r="4996" spans="1:256" s="19" customFormat="1" ht="16.5">
      <c r="A4996" s="20">
        <v>4994</v>
      </c>
      <c r="B4996" s="18" t="s">
        <v>11579</v>
      </c>
      <c r="C4996" s="18" t="s">
        <v>4624</v>
      </c>
      <c r="D4996" s="18" t="s">
        <v>671</v>
      </c>
      <c r="E4996" s="18" t="s">
        <v>1699</v>
      </c>
      <c r="F4996" s="7">
        <v>9789575953744</v>
      </c>
      <c r="G4996" s="18">
        <v>2</v>
      </c>
      <c r="H4996" s="18">
        <v>99</v>
      </c>
      <c r="I4996" s="21">
        <f t="shared" si="224"/>
        <v>198</v>
      </c>
      <c r="J4996" s="18" t="s">
        <v>656</v>
      </c>
      <c r="K4996" s="18" t="s">
        <v>656</v>
      </c>
      <c r="L4996" s="18">
        <f t="shared" si="225"/>
        <v>2</v>
      </c>
      <c r="M4996" s="33"/>
      <c r="N4996" s="33"/>
      <c r="O4996" s="33"/>
      <c r="P4996" s="33"/>
      <c r="Q4996" s="33"/>
      <c r="R4996" s="33"/>
      <c r="S4996" s="33"/>
      <c r="T4996" s="33"/>
      <c r="U4996" s="33"/>
      <c r="V4996" s="33"/>
      <c r="W4996" s="33"/>
      <c r="X4996" s="33"/>
      <c r="Y4996" s="33"/>
      <c r="Z4996" s="33"/>
      <c r="AA4996" s="33"/>
      <c r="AB4996" s="33"/>
      <c r="AC4996" s="33"/>
      <c r="AD4996" s="33"/>
      <c r="AE4996" s="33"/>
      <c r="AF4996" s="33"/>
      <c r="AG4996" s="33"/>
      <c r="AH4996" s="33"/>
      <c r="AI4996" s="33"/>
      <c r="AJ4996" s="33"/>
      <c r="AK4996" s="33"/>
      <c r="AL4996" s="33"/>
      <c r="AM4996" s="33"/>
      <c r="AN4996" s="33"/>
      <c r="AO4996" s="33"/>
      <c r="AP4996" s="33"/>
      <c r="AQ4996" s="33"/>
      <c r="AR4996" s="33"/>
      <c r="AS4996" s="33"/>
      <c r="AT4996" s="33"/>
      <c r="AU4996" s="33"/>
      <c r="AV4996" s="33"/>
      <c r="AW4996" s="33"/>
      <c r="AX4996" s="33"/>
      <c r="AY4996" s="33"/>
      <c r="AZ4996" s="33"/>
      <c r="BA4996" s="33"/>
      <c r="BB4996" s="33"/>
      <c r="BC4996" s="33"/>
      <c r="BD4996" s="33"/>
      <c r="BE4996" s="33"/>
      <c r="BF4996" s="33"/>
      <c r="BG4996" s="33"/>
      <c r="BH4996" s="33"/>
      <c r="BI4996" s="33"/>
      <c r="BJ4996" s="33"/>
      <c r="BK4996" s="33"/>
      <c r="BL4996" s="33"/>
      <c r="BM4996" s="33"/>
      <c r="BN4996" s="33"/>
      <c r="BO4996" s="33"/>
      <c r="BP4996" s="33"/>
      <c r="BQ4996" s="33"/>
      <c r="BR4996" s="33"/>
      <c r="BS4996" s="33"/>
      <c r="BT4996" s="33"/>
      <c r="BU4996" s="33"/>
      <c r="BV4996" s="33"/>
      <c r="BW4996" s="33"/>
      <c r="BX4996" s="33"/>
      <c r="BY4996" s="33"/>
      <c r="BZ4996" s="33"/>
      <c r="CA4996" s="33"/>
      <c r="CB4996" s="33"/>
      <c r="CC4996" s="33"/>
      <c r="CD4996" s="33"/>
      <c r="CE4996" s="33"/>
      <c r="CF4996" s="33"/>
      <c r="CG4996" s="33"/>
      <c r="CH4996" s="33"/>
      <c r="CI4996" s="33"/>
      <c r="CJ4996" s="33"/>
      <c r="CK4996" s="33"/>
      <c r="CL4996" s="33"/>
      <c r="CM4996" s="33"/>
      <c r="CN4996" s="33"/>
      <c r="CO4996" s="33"/>
      <c r="CP4996" s="33"/>
      <c r="CQ4996" s="33"/>
      <c r="CR4996" s="33"/>
      <c r="CS4996" s="33"/>
      <c r="CT4996" s="33"/>
      <c r="CU4996" s="33"/>
      <c r="CV4996" s="33"/>
      <c r="CW4996" s="33"/>
      <c r="CX4996" s="33"/>
      <c r="CY4996" s="33"/>
      <c r="CZ4996" s="33"/>
      <c r="DA4996" s="33"/>
      <c r="DB4996" s="33"/>
      <c r="DC4996" s="33"/>
      <c r="DD4996" s="33"/>
      <c r="DE4996" s="33"/>
      <c r="DF4996" s="33"/>
      <c r="DG4996" s="33"/>
      <c r="DH4996" s="33"/>
      <c r="DI4996" s="33"/>
      <c r="DJ4996" s="33"/>
      <c r="DK4996" s="33"/>
      <c r="DL4996" s="33"/>
      <c r="DM4996" s="33"/>
      <c r="DN4996" s="33"/>
      <c r="DO4996" s="33"/>
      <c r="DP4996" s="33"/>
      <c r="DQ4996" s="33"/>
      <c r="DR4996" s="33"/>
      <c r="DS4996" s="33"/>
      <c r="DT4996" s="33"/>
      <c r="DU4996" s="33"/>
      <c r="DV4996" s="33"/>
      <c r="DW4996" s="33"/>
      <c r="DX4996" s="33"/>
      <c r="DY4996" s="33"/>
      <c r="DZ4996" s="33"/>
      <c r="EA4996" s="33"/>
      <c r="EB4996" s="33"/>
      <c r="EC4996" s="33"/>
      <c r="ED4996" s="33"/>
      <c r="EE4996" s="33"/>
      <c r="EF4996" s="33"/>
      <c r="EG4996" s="33"/>
      <c r="EH4996" s="33"/>
      <c r="EI4996" s="33"/>
      <c r="EJ4996" s="33"/>
      <c r="EK4996" s="33"/>
      <c r="EL4996" s="33"/>
      <c r="EM4996" s="33"/>
      <c r="EN4996" s="33"/>
      <c r="EO4996" s="33"/>
      <c r="EP4996" s="33"/>
      <c r="EQ4996" s="33"/>
      <c r="ER4996" s="33"/>
      <c r="ES4996" s="33"/>
      <c r="ET4996" s="33"/>
      <c r="EU4996" s="33"/>
      <c r="EV4996" s="33"/>
      <c r="EW4996" s="33"/>
      <c r="EX4996" s="33"/>
      <c r="EY4996" s="33"/>
      <c r="EZ4996" s="33"/>
      <c r="FA4996" s="33"/>
      <c r="FB4996" s="33"/>
      <c r="FC4996" s="33"/>
      <c r="FD4996" s="33"/>
      <c r="FE4996" s="33"/>
      <c r="FF4996" s="33"/>
      <c r="FG4996" s="33"/>
      <c r="FH4996" s="33"/>
      <c r="FI4996" s="33"/>
      <c r="FJ4996" s="33"/>
      <c r="FK4996" s="33"/>
      <c r="FL4996" s="33"/>
      <c r="FM4996" s="33"/>
      <c r="FN4996" s="33"/>
      <c r="FO4996" s="33"/>
      <c r="FP4996" s="33"/>
      <c r="FQ4996" s="33"/>
      <c r="FR4996" s="33"/>
      <c r="FS4996" s="33"/>
      <c r="FT4996" s="33"/>
      <c r="FU4996" s="33"/>
      <c r="FV4996" s="33"/>
      <c r="FW4996" s="33"/>
      <c r="FX4996" s="33"/>
      <c r="FY4996" s="33"/>
      <c r="FZ4996" s="33"/>
      <c r="GA4996" s="33"/>
      <c r="GB4996" s="33"/>
      <c r="GC4996" s="33"/>
      <c r="GD4996" s="33"/>
      <c r="GE4996" s="33"/>
      <c r="GF4996" s="33"/>
      <c r="GG4996" s="33"/>
      <c r="GH4996" s="33"/>
      <c r="GI4996" s="33"/>
      <c r="GJ4996" s="33"/>
      <c r="GK4996" s="33"/>
      <c r="GL4996" s="33"/>
      <c r="GM4996" s="33"/>
      <c r="GN4996" s="33"/>
      <c r="GO4996" s="33"/>
      <c r="GP4996" s="33"/>
      <c r="GQ4996" s="33"/>
      <c r="GR4996" s="33"/>
      <c r="GS4996" s="33"/>
      <c r="GT4996" s="33"/>
      <c r="GU4996" s="33"/>
      <c r="GV4996" s="33"/>
      <c r="GW4996" s="33"/>
      <c r="GX4996" s="33"/>
      <c r="GY4996" s="33"/>
      <c r="GZ4996" s="33"/>
      <c r="HA4996" s="33"/>
      <c r="HB4996" s="33"/>
      <c r="HC4996" s="33"/>
      <c r="HD4996" s="33"/>
      <c r="HE4996" s="33"/>
      <c r="HF4996" s="33"/>
      <c r="HG4996" s="33"/>
      <c r="HH4996" s="33"/>
      <c r="HI4996" s="33"/>
      <c r="HJ4996" s="33"/>
      <c r="HK4996" s="33"/>
      <c r="HL4996" s="33"/>
      <c r="HM4996" s="33"/>
      <c r="HN4996" s="33"/>
      <c r="HO4996" s="33"/>
      <c r="HP4996" s="33"/>
      <c r="HQ4996" s="33"/>
      <c r="HR4996" s="33"/>
      <c r="HS4996" s="33"/>
      <c r="HT4996" s="33"/>
      <c r="HU4996" s="33"/>
      <c r="HV4996" s="33"/>
      <c r="HW4996" s="33"/>
      <c r="HX4996" s="33"/>
      <c r="HY4996" s="33"/>
      <c r="HZ4996" s="33"/>
      <c r="IA4996" s="33"/>
      <c r="IB4996" s="33"/>
      <c r="IC4996" s="33"/>
      <c r="ID4996" s="33"/>
      <c r="IE4996" s="33"/>
      <c r="IF4996" s="33"/>
      <c r="IG4996" s="33"/>
      <c r="IH4996" s="33"/>
      <c r="II4996" s="33"/>
      <c r="IJ4996" s="33"/>
      <c r="IK4996" s="33"/>
      <c r="IL4996" s="33"/>
      <c r="IM4996" s="33"/>
      <c r="IN4996" s="33"/>
      <c r="IO4996" s="33"/>
      <c r="IP4996" s="33"/>
      <c r="IQ4996" s="33"/>
      <c r="IR4996" s="33"/>
      <c r="IS4996" s="33"/>
      <c r="IT4996" s="33"/>
      <c r="IU4996" s="33"/>
      <c r="IV4996" s="33"/>
    </row>
    <row r="4997" spans="1:256" s="19" customFormat="1" ht="16.5">
      <c r="A4997" s="20">
        <v>4995</v>
      </c>
      <c r="B4997" s="18" t="s">
        <v>11580</v>
      </c>
      <c r="C4997" s="18" t="s">
        <v>4624</v>
      </c>
      <c r="D4997" s="18" t="s">
        <v>671</v>
      </c>
      <c r="E4997" s="18" t="s">
        <v>1699</v>
      </c>
      <c r="F4997" s="7">
        <v>9789575954017</v>
      </c>
      <c r="G4997" s="18">
        <v>2</v>
      </c>
      <c r="H4997" s="18">
        <v>99</v>
      </c>
      <c r="I4997" s="21">
        <f t="shared" si="224"/>
        <v>198</v>
      </c>
      <c r="J4997" s="18" t="s">
        <v>656</v>
      </c>
      <c r="K4997" s="18" t="s">
        <v>656</v>
      </c>
      <c r="L4997" s="18">
        <f t="shared" si="225"/>
        <v>2</v>
      </c>
      <c r="M4997" s="33"/>
      <c r="N4997" s="33"/>
      <c r="O4997" s="33"/>
      <c r="P4997" s="33"/>
      <c r="Q4997" s="33"/>
      <c r="R4997" s="33"/>
      <c r="S4997" s="33"/>
      <c r="T4997" s="33"/>
      <c r="U4997" s="33"/>
      <c r="V4997" s="33"/>
      <c r="W4997" s="33"/>
      <c r="X4997" s="33"/>
      <c r="Y4997" s="33"/>
      <c r="Z4997" s="33"/>
      <c r="AA4997" s="33"/>
      <c r="AB4997" s="33"/>
      <c r="AC4997" s="33"/>
      <c r="AD4997" s="33"/>
      <c r="AE4997" s="33"/>
      <c r="AF4997" s="33"/>
      <c r="AG4997" s="33"/>
      <c r="AH4997" s="33"/>
      <c r="AI4997" s="33"/>
      <c r="AJ4997" s="33"/>
      <c r="AK4997" s="33"/>
      <c r="AL4997" s="33"/>
      <c r="AM4997" s="33"/>
      <c r="AN4997" s="33"/>
      <c r="AO4997" s="33"/>
      <c r="AP4997" s="33"/>
      <c r="AQ4997" s="33"/>
      <c r="AR4997" s="33"/>
      <c r="AS4997" s="33"/>
      <c r="AT4997" s="33"/>
      <c r="AU4997" s="33"/>
      <c r="AV4997" s="33"/>
      <c r="AW4997" s="33"/>
      <c r="AX4997" s="33"/>
      <c r="AY4997" s="33"/>
      <c r="AZ4997" s="33"/>
      <c r="BA4997" s="33"/>
      <c r="BB4997" s="33"/>
      <c r="BC4997" s="33"/>
      <c r="BD4997" s="33"/>
      <c r="BE4997" s="33"/>
      <c r="BF4997" s="33"/>
      <c r="BG4997" s="33"/>
      <c r="BH4997" s="33"/>
      <c r="BI4997" s="33"/>
      <c r="BJ4997" s="33"/>
      <c r="BK4997" s="33"/>
      <c r="BL4997" s="33"/>
      <c r="BM4997" s="33"/>
      <c r="BN4997" s="33"/>
      <c r="BO4997" s="33"/>
      <c r="BP4997" s="33"/>
      <c r="BQ4997" s="33"/>
      <c r="BR4997" s="33"/>
      <c r="BS4997" s="33"/>
      <c r="BT4997" s="33"/>
      <c r="BU4997" s="33"/>
      <c r="BV4997" s="33"/>
      <c r="BW4997" s="33"/>
      <c r="BX4997" s="33"/>
      <c r="BY4997" s="33"/>
      <c r="BZ4997" s="33"/>
      <c r="CA4997" s="33"/>
      <c r="CB4997" s="33"/>
      <c r="CC4997" s="33"/>
      <c r="CD4997" s="33"/>
      <c r="CE4997" s="33"/>
      <c r="CF4997" s="33"/>
      <c r="CG4997" s="33"/>
      <c r="CH4997" s="33"/>
      <c r="CI4997" s="33"/>
      <c r="CJ4997" s="33"/>
      <c r="CK4997" s="33"/>
      <c r="CL4997" s="33"/>
      <c r="CM4997" s="33"/>
      <c r="CN4997" s="33"/>
      <c r="CO4997" s="33"/>
      <c r="CP4997" s="33"/>
      <c r="CQ4997" s="33"/>
      <c r="CR4997" s="33"/>
      <c r="CS4997" s="33"/>
      <c r="CT4997" s="33"/>
      <c r="CU4997" s="33"/>
      <c r="CV4997" s="33"/>
      <c r="CW4997" s="33"/>
      <c r="CX4997" s="33"/>
      <c r="CY4997" s="33"/>
      <c r="CZ4997" s="33"/>
      <c r="DA4997" s="33"/>
      <c r="DB4997" s="33"/>
      <c r="DC4997" s="33"/>
      <c r="DD4997" s="33"/>
      <c r="DE4997" s="33"/>
      <c r="DF4997" s="33"/>
      <c r="DG4997" s="33"/>
      <c r="DH4997" s="33"/>
      <c r="DI4997" s="33"/>
      <c r="DJ4997" s="33"/>
      <c r="DK4997" s="33"/>
      <c r="DL4997" s="33"/>
      <c r="DM4997" s="33"/>
      <c r="DN4997" s="33"/>
      <c r="DO4997" s="33"/>
      <c r="DP4997" s="33"/>
      <c r="DQ4997" s="33"/>
      <c r="DR4997" s="33"/>
      <c r="DS4997" s="33"/>
      <c r="DT4997" s="33"/>
      <c r="DU4997" s="33"/>
      <c r="DV4997" s="33"/>
      <c r="DW4997" s="33"/>
      <c r="DX4997" s="33"/>
      <c r="DY4997" s="33"/>
      <c r="DZ4997" s="33"/>
      <c r="EA4997" s="33"/>
      <c r="EB4997" s="33"/>
      <c r="EC4997" s="33"/>
      <c r="ED4997" s="33"/>
      <c r="EE4997" s="33"/>
      <c r="EF4997" s="33"/>
      <c r="EG4997" s="33"/>
      <c r="EH4997" s="33"/>
      <c r="EI4997" s="33"/>
      <c r="EJ4997" s="33"/>
      <c r="EK4997" s="33"/>
      <c r="EL4997" s="33"/>
      <c r="EM4997" s="33"/>
      <c r="EN4997" s="33"/>
      <c r="EO4997" s="33"/>
      <c r="EP4997" s="33"/>
      <c r="EQ4997" s="33"/>
      <c r="ER4997" s="33"/>
      <c r="ES4997" s="33"/>
      <c r="ET4997" s="33"/>
      <c r="EU4997" s="33"/>
      <c r="EV4997" s="33"/>
      <c r="EW4997" s="33"/>
      <c r="EX4997" s="33"/>
      <c r="EY4997" s="33"/>
      <c r="EZ4997" s="33"/>
      <c r="FA4997" s="33"/>
      <c r="FB4997" s="33"/>
      <c r="FC4997" s="33"/>
      <c r="FD4997" s="33"/>
      <c r="FE4997" s="33"/>
      <c r="FF4997" s="33"/>
      <c r="FG4997" s="33"/>
      <c r="FH4997" s="33"/>
      <c r="FI4997" s="33"/>
      <c r="FJ4997" s="33"/>
      <c r="FK4997" s="33"/>
      <c r="FL4997" s="33"/>
      <c r="FM4997" s="33"/>
      <c r="FN4997" s="33"/>
      <c r="FO4997" s="33"/>
      <c r="FP4997" s="33"/>
      <c r="FQ4997" s="33"/>
      <c r="FR4997" s="33"/>
      <c r="FS4997" s="33"/>
      <c r="FT4997" s="33"/>
      <c r="FU4997" s="33"/>
      <c r="FV4997" s="33"/>
      <c r="FW4997" s="33"/>
      <c r="FX4997" s="33"/>
      <c r="FY4997" s="33"/>
      <c r="FZ4997" s="33"/>
      <c r="GA4997" s="33"/>
      <c r="GB4997" s="33"/>
      <c r="GC4997" s="33"/>
      <c r="GD4997" s="33"/>
      <c r="GE4997" s="33"/>
      <c r="GF4997" s="33"/>
      <c r="GG4997" s="33"/>
      <c r="GH4997" s="33"/>
      <c r="GI4997" s="33"/>
      <c r="GJ4997" s="33"/>
      <c r="GK4997" s="33"/>
      <c r="GL4997" s="33"/>
      <c r="GM4997" s="33"/>
      <c r="GN4997" s="33"/>
      <c r="GO4997" s="33"/>
      <c r="GP4997" s="33"/>
      <c r="GQ4997" s="33"/>
      <c r="GR4997" s="33"/>
      <c r="GS4997" s="33"/>
      <c r="GT4997" s="33"/>
      <c r="GU4997" s="33"/>
      <c r="GV4997" s="33"/>
      <c r="GW4997" s="33"/>
      <c r="GX4997" s="33"/>
      <c r="GY4997" s="33"/>
      <c r="GZ4997" s="33"/>
      <c r="HA4997" s="33"/>
      <c r="HB4997" s="33"/>
      <c r="HC4997" s="33"/>
      <c r="HD4997" s="33"/>
      <c r="HE4997" s="33"/>
      <c r="HF4997" s="33"/>
      <c r="HG4997" s="33"/>
      <c r="HH4997" s="33"/>
      <c r="HI4997" s="33"/>
      <c r="HJ4997" s="33"/>
      <c r="HK4997" s="33"/>
      <c r="HL4997" s="33"/>
      <c r="HM4997" s="33"/>
      <c r="HN4997" s="33"/>
      <c r="HO4997" s="33"/>
      <c r="HP4997" s="33"/>
      <c r="HQ4997" s="33"/>
      <c r="HR4997" s="33"/>
      <c r="HS4997" s="33"/>
      <c r="HT4997" s="33"/>
      <c r="HU4997" s="33"/>
      <c r="HV4997" s="33"/>
      <c r="HW4997" s="33"/>
      <c r="HX4997" s="33"/>
      <c r="HY4997" s="33"/>
      <c r="HZ4997" s="33"/>
      <c r="IA4997" s="33"/>
      <c r="IB4997" s="33"/>
      <c r="IC4997" s="33"/>
      <c r="ID4997" s="33"/>
      <c r="IE4997" s="33"/>
      <c r="IF4997" s="33"/>
      <c r="IG4997" s="33"/>
      <c r="IH4997" s="33"/>
      <c r="II4997" s="33"/>
      <c r="IJ4997" s="33"/>
      <c r="IK4997" s="33"/>
      <c r="IL4997" s="33"/>
      <c r="IM4997" s="33"/>
      <c r="IN4997" s="33"/>
      <c r="IO4997" s="33"/>
      <c r="IP4997" s="33"/>
      <c r="IQ4997" s="33"/>
      <c r="IR4997" s="33"/>
      <c r="IS4997" s="33"/>
      <c r="IT4997" s="33"/>
      <c r="IU4997" s="33"/>
      <c r="IV4997" s="33"/>
    </row>
    <row r="4998" spans="1:256" s="19" customFormat="1" ht="16.5">
      <c r="A4998" s="20">
        <v>4996</v>
      </c>
      <c r="B4998" s="18" t="s">
        <v>11581</v>
      </c>
      <c r="C4998" s="18" t="s">
        <v>4624</v>
      </c>
      <c r="D4998" s="18" t="s">
        <v>671</v>
      </c>
      <c r="E4998" s="18" t="s">
        <v>1699</v>
      </c>
      <c r="F4998" s="7">
        <v>9789575954789</v>
      </c>
      <c r="G4998" s="18">
        <v>2</v>
      </c>
      <c r="H4998" s="18">
        <v>99</v>
      </c>
      <c r="I4998" s="21">
        <f t="shared" si="224"/>
        <v>198</v>
      </c>
      <c r="J4998" s="18" t="s">
        <v>656</v>
      </c>
      <c r="K4998" s="18" t="s">
        <v>656</v>
      </c>
      <c r="L4998" s="18">
        <f t="shared" si="225"/>
        <v>2</v>
      </c>
      <c r="M4998" s="33"/>
      <c r="N4998" s="33"/>
      <c r="O4998" s="33"/>
      <c r="P4998" s="33"/>
      <c r="Q4998" s="33"/>
      <c r="R4998" s="33"/>
      <c r="S4998" s="33"/>
      <c r="T4998" s="33"/>
      <c r="U4998" s="33"/>
      <c r="V4998" s="33"/>
      <c r="W4998" s="33"/>
      <c r="X4998" s="33"/>
      <c r="Y4998" s="33"/>
      <c r="Z4998" s="33"/>
      <c r="AA4998" s="33"/>
      <c r="AB4998" s="33"/>
      <c r="AC4998" s="33"/>
      <c r="AD4998" s="33"/>
      <c r="AE4998" s="33"/>
      <c r="AF4998" s="33"/>
      <c r="AG4998" s="33"/>
      <c r="AH4998" s="33"/>
      <c r="AI4998" s="33"/>
      <c r="AJ4998" s="33"/>
      <c r="AK4998" s="33"/>
      <c r="AL4998" s="33"/>
      <c r="AM4998" s="33"/>
      <c r="AN4998" s="33"/>
      <c r="AO4998" s="33"/>
      <c r="AP4998" s="33"/>
      <c r="AQ4998" s="33"/>
      <c r="AR4998" s="33"/>
      <c r="AS4998" s="33"/>
      <c r="AT4998" s="33"/>
      <c r="AU4998" s="33"/>
      <c r="AV4998" s="33"/>
      <c r="AW4998" s="33"/>
      <c r="AX4998" s="33"/>
      <c r="AY4998" s="33"/>
      <c r="AZ4998" s="33"/>
      <c r="BA4998" s="33"/>
      <c r="BB4998" s="33"/>
      <c r="BC4998" s="33"/>
      <c r="BD4998" s="33"/>
      <c r="BE4998" s="33"/>
      <c r="BF4998" s="33"/>
      <c r="BG4998" s="33"/>
      <c r="BH4998" s="33"/>
      <c r="BI4998" s="33"/>
      <c r="BJ4998" s="33"/>
      <c r="BK4998" s="33"/>
      <c r="BL4998" s="33"/>
      <c r="BM4998" s="33"/>
      <c r="BN4998" s="33"/>
      <c r="BO4998" s="33"/>
      <c r="BP4998" s="33"/>
      <c r="BQ4998" s="33"/>
      <c r="BR4998" s="33"/>
      <c r="BS4998" s="33"/>
      <c r="BT4998" s="33"/>
      <c r="BU4998" s="33"/>
      <c r="BV4998" s="33"/>
      <c r="BW4998" s="33"/>
      <c r="BX4998" s="33"/>
      <c r="BY4998" s="33"/>
      <c r="BZ4998" s="33"/>
      <c r="CA4998" s="33"/>
      <c r="CB4998" s="33"/>
      <c r="CC4998" s="33"/>
      <c r="CD4998" s="33"/>
      <c r="CE4998" s="33"/>
      <c r="CF4998" s="33"/>
      <c r="CG4998" s="33"/>
      <c r="CH4998" s="33"/>
      <c r="CI4998" s="33"/>
      <c r="CJ4998" s="33"/>
      <c r="CK4998" s="33"/>
      <c r="CL4998" s="33"/>
      <c r="CM4998" s="33"/>
      <c r="CN4998" s="33"/>
      <c r="CO4998" s="33"/>
      <c r="CP4998" s="33"/>
      <c r="CQ4998" s="33"/>
      <c r="CR4998" s="33"/>
      <c r="CS4998" s="33"/>
      <c r="CT4998" s="33"/>
      <c r="CU4998" s="33"/>
      <c r="CV4998" s="33"/>
      <c r="CW4998" s="33"/>
      <c r="CX4998" s="33"/>
      <c r="CY4998" s="33"/>
      <c r="CZ4998" s="33"/>
      <c r="DA4998" s="33"/>
      <c r="DB4998" s="33"/>
      <c r="DC4998" s="33"/>
      <c r="DD4998" s="33"/>
      <c r="DE4998" s="33"/>
      <c r="DF4998" s="33"/>
      <c r="DG4998" s="33"/>
      <c r="DH4998" s="33"/>
      <c r="DI4998" s="33"/>
      <c r="DJ4998" s="33"/>
      <c r="DK4998" s="33"/>
      <c r="DL4998" s="33"/>
      <c r="DM4998" s="33"/>
      <c r="DN4998" s="33"/>
      <c r="DO4998" s="33"/>
      <c r="DP4998" s="33"/>
      <c r="DQ4998" s="33"/>
      <c r="DR4998" s="33"/>
      <c r="DS4998" s="33"/>
      <c r="DT4998" s="33"/>
      <c r="DU4998" s="33"/>
      <c r="DV4998" s="33"/>
      <c r="DW4998" s="33"/>
      <c r="DX4998" s="33"/>
      <c r="DY4998" s="33"/>
      <c r="DZ4998" s="33"/>
      <c r="EA4998" s="33"/>
      <c r="EB4998" s="33"/>
      <c r="EC4998" s="33"/>
      <c r="ED4998" s="33"/>
      <c r="EE4998" s="33"/>
      <c r="EF4998" s="33"/>
      <c r="EG4998" s="33"/>
      <c r="EH4998" s="33"/>
      <c r="EI4998" s="33"/>
      <c r="EJ4998" s="33"/>
      <c r="EK4998" s="33"/>
      <c r="EL4998" s="33"/>
      <c r="EM4998" s="33"/>
      <c r="EN4998" s="33"/>
      <c r="EO4998" s="33"/>
      <c r="EP4998" s="33"/>
      <c r="EQ4998" s="33"/>
      <c r="ER4998" s="33"/>
      <c r="ES4998" s="33"/>
      <c r="ET4998" s="33"/>
      <c r="EU4998" s="33"/>
      <c r="EV4998" s="33"/>
      <c r="EW4998" s="33"/>
      <c r="EX4998" s="33"/>
      <c r="EY4998" s="33"/>
      <c r="EZ4998" s="33"/>
      <c r="FA4998" s="33"/>
      <c r="FB4998" s="33"/>
      <c r="FC4998" s="33"/>
      <c r="FD4998" s="33"/>
      <c r="FE4998" s="33"/>
      <c r="FF4998" s="33"/>
      <c r="FG4998" s="33"/>
      <c r="FH4998" s="33"/>
      <c r="FI4998" s="33"/>
      <c r="FJ4998" s="33"/>
      <c r="FK4998" s="33"/>
      <c r="FL4998" s="33"/>
      <c r="FM4998" s="33"/>
      <c r="FN4998" s="33"/>
      <c r="FO4998" s="33"/>
      <c r="FP4998" s="33"/>
      <c r="FQ4998" s="33"/>
      <c r="FR4998" s="33"/>
      <c r="FS4998" s="33"/>
      <c r="FT4998" s="33"/>
      <c r="FU4998" s="33"/>
      <c r="FV4998" s="33"/>
      <c r="FW4998" s="33"/>
      <c r="FX4998" s="33"/>
      <c r="FY4998" s="33"/>
      <c r="FZ4998" s="33"/>
      <c r="GA4998" s="33"/>
      <c r="GB4998" s="33"/>
      <c r="GC4998" s="33"/>
      <c r="GD4998" s="33"/>
      <c r="GE4998" s="33"/>
      <c r="GF4998" s="33"/>
      <c r="GG4998" s="33"/>
      <c r="GH4998" s="33"/>
      <c r="GI4998" s="33"/>
      <c r="GJ4998" s="33"/>
      <c r="GK4998" s="33"/>
      <c r="GL4998" s="33"/>
      <c r="GM4998" s="33"/>
      <c r="GN4998" s="33"/>
      <c r="GO4998" s="33"/>
      <c r="GP4998" s="33"/>
      <c r="GQ4998" s="33"/>
      <c r="GR4998" s="33"/>
      <c r="GS4998" s="33"/>
      <c r="GT4998" s="33"/>
      <c r="GU4998" s="33"/>
      <c r="GV4998" s="33"/>
      <c r="GW4998" s="33"/>
      <c r="GX4998" s="33"/>
      <c r="GY4998" s="33"/>
      <c r="GZ4998" s="33"/>
      <c r="HA4998" s="33"/>
      <c r="HB4998" s="33"/>
      <c r="HC4998" s="33"/>
      <c r="HD4998" s="33"/>
      <c r="HE4998" s="33"/>
      <c r="HF4998" s="33"/>
      <c r="HG4998" s="33"/>
      <c r="HH4998" s="33"/>
      <c r="HI4998" s="33"/>
      <c r="HJ4998" s="33"/>
      <c r="HK4998" s="33"/>
      <c r="HL4998" s="33"/>
      <c r="HM4998" s="33"/>
      <c r="HN4998" s="33"/>
      <c r="HO4998" s="33"/>
      <c r="HP4998" s="33"/>
      <c r="HQ4998" s="33"/>
      <c r="HR4998" s="33"/>
      <c r="HS4998" s="33"/>
      <c r="HT4998" s="33"/>
      <c r="HU4998" s="33"/>
      <c r="HV4998" s="33"/>
      <c r="HW4998" s="33"/>
      <c r="HX4998" s="33"/>
      <c r="HY4998" s="33"/>
      <c r="HZ4998" s="33"/>
      <c r="IA4998" s="33"/>
      <c r="IB4998" s="33"/>
      <c r="IC4998" s="33"/>
      <c r="ID4998" s="33"/>
      <c r="IE4998" s="33"/>
      <c r="IF4998" s="33"/>
      <c r="IG4998" s="33"/>
      <c r="IH4998" s="33"/>
      <c r="II4998" s="33"/>
      <c r="IJ4998" s="33"/>
      <c r="IK4998" s="33"/>
      <c r="IL4998" s="33"/>
      <c r="IM4998" s="33"/>
      <c r="IN4998" s="33"/>
      <c r="IO4998" s="33"/>
      <c r="IP4998" s="33"/>
      <c r="IQ4998" s="33"/>
      <c r="IR4998" s="33"/>
      <c r="IS4998" s="33"/>
      <c r="IT4998" s="33"/>
      <c r="IU4998" s="33"/>
      <c r="IV4998" s="33"/>
    </row>
    <row r="4999" spans="1:256" s="19" customFormat="1" ht="16.5">
      <c r="A4999" s="20">
        <v>4997</v>
      </c>
      <c r="B4999" s="18" t="s">
        <v>11582</v>
      </c>
      <c r="C4999" s="18" t="s">
        <v>4624</v>
      </c>
      <c r="D4999" s="18" t="s">
        <v>671</v>
      </c>
      <c r="E4999" s="18" t="s">
        <v>1699</v>
      </c>
      <c r="F4999" s="7">
        <v>9789575955564</v>
      </c>
      <c r="G4999" s="18">
        <v>2</v>
      </c>
      <c r="H4999" s="18">
        <v>99</v>
      </c>
      <c r="I4999" s="21">
        <f t="shared" si="224"/>
        <v>198</v>
      </c>
      <c r="J4999" s="18" t="s">
        <v>656</v>
      </c>
      <c r="K4999" s="18" t="s">
        <v>656</v>
      </c>
      <c r="L4999" s="18">
        <f t="shared" si="225"/>
        <v>2</v>
      </c>
      <c r="M4999" s="33"/>
      <c r="N4999" s="33"/>
      <c r="O4999" s="33"/>
      <c r="P4999" s="33"/>
      <c r="Q4999" s="33"/>
      <c r="R4999" s="33"/>
      <c r="S4999" s="33"/>
      <c r="T4999" s="33"/>
      <c r="U4999" s="33"/>
      <c r="V4999" s="33"/>
      <c r="W4999" s="33"/>
      <c r="X4999" s="33"/>
      <c r="Y4999" s="33"/>
      <c r="Z4999" s="33"/>
      <c r="AA4999" s="33"/>
      <c r="AB4999" s="33"/>
      <c r="AC4999" s="33"/>
      <c r="AD4999" s="33"/>
      <c r="AE4999" s="33"/>
      <c r="AF4999" s="33"/>
      <c r="AG4999" s="33"/>
      <c r="AH4999" s="33"/>
      <c r="AI4999" s="33"/>
      <c r="AJ4999" s="33"/>
      <c r="AK4999" s="33"/>
      <c r="AL4999" s="33"/>
      <c r="AM4999" s="33"/>
      <c r="AN4999" s="33"/>
      <c r="AO4999" s="33"/>
      <c r="AP4999" s="33"/>
      <c r="AQ4999" s="33"/>
      <c r="AR4999" s="33"/>
      <c r="AS4999" s="33"/>
      <c r="AT4999" s="33"/>
      <c r="AU4999" s="33"/>
      <c r="AV4999" s="33"/>
      <c r="AW4999" s="33"/>
      <c r="AX4999" s="33"/>
      <c r="AY4999" s="33"/>
      <c r="AZ4999" s="33"/>
      <c r="BA4999" s="33"/>
      <c r="BB4999" s="33"/>
      <c r="BC4999" s="33"/>
      <c r="BD4999" s="33"/>
      <c r="BE4999" s="33"/>
      <c r="BF4999" s="33"/>
      <c r="BG4999" s="33"/>
      <c r="BH4999" s="33"/>
      <c r="BI4999" s="33"/>
      <c r="BJ4999" s="33"/>
      <c r="BK4999" s="33"/>
      <c r="BL4999" s="33"/>
      <c r="BM4999" s="33"/>
      <c r="BN4999" s="33"/>
      <c r="BO4999" s="33"/>
      <c r="BP4999" s="33"/>
      <c r="BQ4999" s="33"/>
      <c r="BR4999" s="33"/>
      <c r="BS4999" s="33"/>
      <c r="BT4999" s="33"/>
      <c r="BU4999" s="33"/>
      <c r="BV4999" s="33"/>
      <c r="BW4999" s="33"/>
      <c r="BX4999" s="33"/>
      <c r="BY4999" s="33"/>
      <c r="BZ4999" s="33"/>
      <c r="CA4999" s="33"/>
      <c r="CB4999" s="33"/>
      <c r="CC4999" s="33"/>
      <c r="CD4999" s="33"/>
      <c r="CE4999" s="33"/>
      <c r="CF4999" s="33"/>
      <c r="CG4999" s="33"/>
      <c r="CH4999" s="33"/>
      <c r="CI4999" s="33"/>
      <c r="CJ4999" s="33"/>
      <c r="CK4999" s="33"/>
      <c r="CL4999" s="33"/>
      <c r="CM4999" s="33"/>
      <c r="CN4999" s="33"/>
      <c r="CO4999" s="33"/>
      <c r="CP4999" s="33"/>
      <c r="CQ4999" s="33"/>
      <c r="CR4999" s="33"/>
      <c r="CS4999" s="33"/>
      <c r="CT4999" s="33"/>
      <c r="CU4999" s="33"/>
      <c r="CV4999" s="33"/>
      <c r="CW4999" s="33"/>
      <c r="CX4999" s="33"/>
      <c r="CY4999" s="33"/>
      <c r="CZ4999" s="33"/>
      <c r="DA4999" s="33"/>
      <c r="DB4999" s="33"/>
      <c r="DC4999" s="33"/>
      <c r="DD4999" s="33"/>
      <c r="DE4999" s="33"/>
      <c r="DF4999" s="33"/>
      <c r="DG4999" s="33"/>
      <c r="DH4999" s="33"/>
      <c r="DI4999" s="33"/>
      <c r="DJ4999" s="33"/>
      <c r="DK4999" s="33"/>
      <c r="DL4999" s="33"/>
      <c r="DM4999" s="33"/>
      <c r="DN4999" s="33"/>
      <c r="DO4999" s="33"/>
      <c r="DP4999" s="33"/>
      <c r="DQ4999" s="33"/>
      <c r="DR4999" s="33"/>
      <c r="DS4999" s="33"/>
      <c r="DT4999" s="33"/>
      <c r="DU4999" s="33"/>
      <c r="DV4999" s="33"/>
      <c r="DW4999" s="33"/>
      <c r="DX4999" s="33"/>
      <c r="DY4999" s="33"/>
      <c r="DZ4999" s="33"/>
      <c r="EA4999" s="33"/>
      <c r="EB4999" s="33"/>
      <c r="EC4999" s="33"/>
      <c r="ED4999" s="33"/>
      <c r="EE4999" s="33"/>
      <c r="EF4999" s="33"/>
      <c r="EG4999" s="33"/>
      <c r="EH4999" s="33"/>
      <c r="EI4999" s="33"/>
      <c r="EJ4999" s="33"/>
      <c r="EK4999" s="33"/>
      <c r="EL4999" s="33"/>
      <c r="EM4999" s="33"/>
      <c r="EN4999" s="33"/>
      <c r="EO4999" s="33"/>
      <c r="EP4999" s="33"/>
      <c r="EQ4999" s="33"/>
      <c r="ER4999" s="33"/>
      <c r="ES4999" s="33"/>
      <c r="ET4999" s="33"/>
      <c r="EU4999" s="33"/>
      <c r="EV4999" s="33"/>
      <c r="EW4999" s="33"/>
      <c r="EX4999" s="33"/>
      <c r="EY4999" s="33"/>
      <c r="EZ4999" s="33"/>
      <c r="FA4999" s="33"/>
      <c r="FB4999" s="33"/>
      <c r="FC4999" s="33"/>
      <c r="FD4999" s="33"/>
      <c r="FE4999" s="33"/>
      <c r="FF4999" s="33"/>
      <c r="FG4999" s="33"/>
      <c r="FH4999" s="33"/>
      <c r="FI4999" s="33"/>
      <c r="FJ4999" s="33"/>
      <c r="FK4999" s="33"/>
      <c r="FL4999" s="33"/>
      <c r="FM4999" s="33"/>
      <c r="FN4999" s="33"/>
      <c r="FO4999" s="33"/>
      <c r="FP4999" s="33"/>
      <c r="FQ4999" s="33"/>
      <c r="FR4999" s="33"/>
      <c r="FS4999" s="33"/>
      <c r="FT4999" s="33"/>
      <c r="FU4999" s="33"/>
      <c r="FV4999" s="33"/>
      <c r="FW4999" s="33"/>
      <c r="FX4999" s="33"/>
      <c r="FY4999" s="33"/>
      <c r="FZ4999" s="33"/>
      <c r="GA4999" s="33"/>
      <c r="GB4999" s="33"/>
      <c r="GC4999" s="33"/>
      <c r="GD4999" s="33"/>
      <c r="GE4999" s="33"/>
      <c r="GF4999" s="33"/>
      <c r="GG4999" s="33"/>
      <c r="GH4999" s="33"/>
      <c r="GI4999" s="33"/>
      <c r="GJ4999" s="33"/>
      <c r="GK4999" s="33"/>
      <c r="GL4999" s="33"/>
      <c r="GM4999" s="33"/>
      <c r="GN4999" s="33"/>
      <c r="GO4999" s="33"/>
      <c r="GP4999" s="33"/>
      <c r="GQ4999" s="33"/>
      <c r="GR4999" s="33"/>
      <c r="GS4999" s="33"/>
      <c r="GT4999" s="33"/>
      <c r="GU4999" s="33"/>
      <c r="GV4999" s="33"/>
      <c r="GW4999" s="33"/>
      <c r="GX4999" s="33"/>
      <c r="GY4999" s="33"/>
      <c r="GZ4999" s="33"/>
      <c r="HA4999" s="33"/>
      <c r="HB4999" s="33"/>
      <c r="HC4999" s="33"/>
      <c r="HD4999" s="33"/>
      <c r="HE4999" s="33"/>
      <c r="HF4999" s="33"/>
      <c r="HG4999" s="33"/>
      <c r="HH4999" s="33"/>
      <c r="HI4999" s="33"/>
      <c r="HJ4999" s="33"/>
      <c r="HK4999" s="33"/>
      <c r="HL4999" s="33"/>
      <c r="HM4999" s="33"/>
      <c r="HN4999" s="33"/>
      <c r="HO4999" s="33"/>
      <c r="HP4999" s="33"/>
      <c r="HQ4999" s="33"/>
      <c r="HR4999" s="33"/>
      <c r="HS4999" s="33"/>
      <c r="HT4999" s="33"/>
      <c r="HU4999" s="33"/>
      <c r="HV4999" s="33"/>
      <c r="HW4999" s="33"/>
      <c r="HX4999" s="33"/>
      <c r="HY4999" s="33"/>
      <c r="HZ4999" s="33"/>
      <c r="IA4999" s="33"/>
      <c r="IB4999" s="33"/>
      <c r="IC4999" s="33"/>
      <c r="ID4999" s="33"/>
      <c r="IE4999" s="33"/>
      <c r="IF4999" s="33"/>
      <c r="IG4999" s="33"/>
      <c r="IH4999" s="33"/>
      <c r="II4999" s="33"/>
      <c r="IJ4999" s="33"/>
      <c r="IK4999" s="33"/>
      <c r="IL4999" s="33"/>
      <c r="IM4999" s="33"/>
      <c r="IN4999" s="33"/>
      <c r="IO4999" s="33"/>
      <c r="IP4999" s="33"/>
      <c r="IQ4999" s="33"/>
      <c r="IR4999" s="33"/>
      <c r="IS4999" s="33"/>
      <c r="IT4999" s="33"/>
      <c r="IU4999" s="33"/>
      <c r="IV4999" s="33"/>
    </row>
    <row r="5000" spans="1:256" s="19" customFormat="1" ht="16.5">
      <c r="A5000" s="20">
        <v>4998</v>
      </c>
      <c r="B5000" s="18" t="s">
        <v>11583</v>
      </c>
      <c r="C5000" s="18" t="s">
        <v>4624</v>
      </c>
      <c r="D5000" s="18" t="s">
        <v>671</v>
      </c>
      <c r="E5000" s="18" t="s">
        <v>1699</v>
      </c>
      <c r="F5000" s="7">
        <v>9789575956264</v>
      </c>
      <c r="G5000" s="18">
        <v>2</v>
      </c>
      <c r="H5000" s="18">
        <v>99</v>
      </c>
      <c r="I5000" s="21">
        <f t="shared" si="224"/>
        <v>198</v>
      </c>
      <c r="J5000" s="18" t="s">
        <v>656</v>
      </c>
      <c r="K5000" s="18" t="s">
        <v>656</v>
      </c>
      <c r="L5000" s="18">
        <f t="shared" si="225"/>
        <v>2</v>
      </c>
      <c r="M5000" s="33"/>
      <c r="N5000" s="33"/>
      <c r="O5000" s="33"/>
      <c r="P5000" s="33"/>
      <c r="Q5000" s="33"/>
      <c r="R5000" s="33"/>
      <c r="S5000" s="33"/>
      <c r="T5000" s="33"/>
      <c r="U5000" s="33"/>
      <c r="V5000" s="33"/>
      <c r="W5000" s="33"/>
      <c r="X5000" s="33"/>
      <c r="Y5000" s="33"/>
      <c r="Z5000" s="33"/>
      <c r="AA5000" s="33"/>
      <c r="AB5000" s="33"/>
      <c r="AC5000" s="33"/>
      <c r="AD5000" s="33"/>
      <c r="AE5000" s="33"/>
      <c r="AF5000" s="33"/>
      <c r="AG5000" s="33"/>
      <c r="AH5000" s="33"/>
      <c r="AI5000" s="33"/>
      <c r="AJ5000" s="33"/>
      <c r="AK5000" s="33"/>
      <c r="AL5000" s="33"/>
      <c r="AM5000" s="33"/>
      <c r="AN5000" s="33"/>
      <c r="AO5000" s="33"/>
      <c r="AP5000" s="33"/>
      <c r="AQ5000" s="33"/>
      <c r="AR5000" s="33"/>
      <c r="AS5000" s="33"/>
      <c r="AT5000" s="33"/>
      <c r="AU5000" s="33"/>
      <c r="AV5000" s="33"/>
      <c r="AW5000" s="33"/>
      <c r="AX5000" s="33"/>
      <c r="AY5000" s="33"/>
      <c r="AZ5000" s="33"/>
      <c r="BA5000" s="33"/>
      <c r="BB5000" s="33"/>
      <c r="BC5000" s="33"/>
      <c r="BD5000" s="33"/>
      <c r="BE5000" s="33"/>
      <c r="BF5000" s="33"/>
      <c r="BG5000" s="33"/>
      <c r="BH5000" s="33"/>
      <c r="BI5000" s="33"/>
      <c r="BJ5000" s="33"/>
      <c r="BK5000" s="33"/>
      <c r="BL5000" s="33"/>
      <c r="BM5000" s="33"/>
      <c r="BN5000" s="33"/>
      <c r="BO5000" s="33"/>
      <c r="BP5000" s="33"/>
      <c r="BQ5000" s="33"/>
      <c r="BR5000" s="33"/>
      <c r="BS5000" s="33"/>
      <c r="BT5000" s="33"/>
      <c r="BU5000" s="33"/>
      <c r="BV5000" s="33"/>
      <c r="BW5000" s="33"/>
      <c r="BX5000" s="33"/>
      <c r="BY5000" s="33"/>
      <c r="BZ5000" s="33"/>
      <c r="CA5000" s="33"/>
      <c r="CB5000" s="33"/>
      <c r="CC5000" s="33"/>
      <c r="CD5000" s="33"/>
      <c r="CE5000" s="33"/>
      <c r="CF5000" s="33"/>
      <c r="CG5000" s="33"/>
      <c r="CH5000" s="33"/>
      <c r="CI5000" s="33"/>
      <c r="CJ5000" s="33"/>
      <c r="CK5000" s="33"/>
      <c r="CL5000" s="33"/>
      <c r="CM5000" s="33"/>
      <c r="CN5000" s="33"/>
      <c r="CO5000" s="33"/>
      <c r="CP5000" s="33"/>
      <c r="CQ5000" s="33"/>
      <c r="CR5000" s="33"/>
      <c r="CS5000" s="33"/>
      <c r="CT5000" s="33"/>
      <c r="CU5000" s="33"/>
      <c r="CV5000" s="33"/>
      <c r="CW5000" s="33"/>
      <c r="CX5000" s="33"/>
      <c r="CY5000" s="33"/>
      <c r="CZ5000" s="33"/>
      <c r="DA5000" s="33"/>
      <c r="DB5000" s="33"/>
      <c r="DC5000" s="33"/>
      <c r="DD5000" s="33"/>
      <c r="DE5000" s="33"/>
      <c r="DF5000" s="33"/>
      <c r="DG5000" s="33"/>
      <c r="DH5000" s="33"/>
      <c r="DI5000" s="33"/>
      <c r="DJ5000" s="33"/>
      <c r="DK5000" s="33"/>
      <c r="DL5000" s="33"/>
      <c r="DM5000" s="33"/>
      <c r="DN5000" s="33"/>
      <c r="DO5000" s="33"/>
      <c r="DP5000" s="33"/>
      <c r="DQ5000" s="33"/>
      <c r="DR5000" s="33"/>
      <c r="DS5000" s="33"/>
      <c r="DT5000" s="33"/>
      <c r="DU5000" s="33"/>
      <c r="DV5000" s="33"/>
      <c r="DW5000" s="33"/>
      <c r="DX5000" s="33"/>
      <c r="DY5000" s="33"/>
      <c r="DZ5000" s="33"/>
      <c r="EA5000" s="33"/>
      <c r="EB5000" s="33"/>
      <c r="EC5000" s="33"/>
      <c r="ED5000" s="33"/>
      <c r="EE5000" s="33"/>
      <c r="EF5000" s="33"/>
      <c r="EG5000" s="33"/>
      <c r="EH5000" s="33"/>
      <c r="EI5000" s="33"/>
      <c r="EJ5000" s="33"/>
      <c r="EK5000" s="33"/>
      <c r="EL5000" s="33"/>
      <c r="EM5000" s="33"/>
      <c r="EN5000" s="33"/>
      <c r="EO5000" s="33"/>
      <c r="EP5000" s="33"/>
      <c r="EQ5000" s="33"/>
      <c r="ER5000" s="33"/>
      <c r="ES5000" s="33"/>
      <c r="ET5000" s="33"/>
      <c r="EU5000" s="33"/>
      <c r="EV5000" s="33"/>
      <c r="EW5000" s="33"/>
      <c r="EX5000" s="33"/>
      <c r="EY5000" s="33"/>
      <c r="EZ5000" s="33"/>
      <c r="FA5000" s="33"/>
      <c r="FB5000" s="33"/>
      <c r="FC5000" s="33"/>
      <c r="FD5000" s="33"/>
      <c r="FE5000" s="33"/>
      <c r="FF5000" s="33"/>
      <c r="FG5000" s="33"/>
      <c r="FH5000" s="33"/>
      <c r="FI5000" s="33"/>
      <c r="FJ5000" s="33"/>
      <c r="FK5000" s="33"/>
      <c r="FL5000" s="33"/>
      <c r="FM5000" s="33"/>
      <c r="FN5000" s="33"/>
      <c r="FO5000" s="33"/>
      <c r="FP5000" s="33"/>
      <c r="FQ5000" s="33"/>
      <c r="FR5000" s="33"/>
      <c r="FS5000" s="33"/>
      <c r="FT5000" s="33"/>
      <c r="FU5000" s="33"/>
      <c r="FV5000" s="33"/>
      <c r="FW5000" s="33"/>
      <c r="FX5000" s="33"/>
      <c r="FY5000" s="33"/>
      <c r="FZ5000" s="33"/>
      <c r="GA5000" s="33"/>
      <c r="GB5000" s="33"/>
      <c r="GC5000" s="33"/>
      <c r="GD5000" s="33"/>
      <c r="GE5000" s="33"/>
      <c r="GF5000" s="33"/>
      <c r="GG5000" s="33"/>
      <c r="GH5000" s="33"/>
      <c r="GI5000" s="33"/>
      <c r="GJ5000" s="33"/>
      <c r="GK5000" s="33"/>
      <c r="GL5000" s="33"/>
      <c r="GM5000" s="33"/>
      <c r="GN5000" s="33"/>
      <c r="GO5000" s="33"/>
      <c r="GP5000" s="33"/>
      <c r="GQ5000" s="33"/>
      <c r="GR5000" s="33"/>
      <c r="GS5000" s="33"/>
      <c r="GT5000" s="33"/>
      <c r="GU5000" s="33"/>
      <c r="GV5000" s="33"/>
      <c r="GW5000" s="33"/>
      <c r="GX5000" s="33"/>
      <c r="GY5000" s="33"/>
      <c r="GZ5000" s="33"/>
      <c r="HA5000" s="33"/>
      <c r="HB5000" s="33"/>
      <c r="HC5000" s="33"/>
      <c r="HD5000" s="33"/>
      <c r="HE5000" s="33"/>
      <c r="HF5000" s="33"/>
      <c r="HG5000" s="33"/>
      <c r="HH5000" s="33"/>
      <c r="HI5000" s="33"/>
      <c r="HJ5000" s="33"/>
      <c r="HK5000" s="33"/>
      <c r="HL5000" s="33"/>
      <c r="HM5000" s="33"/>
      <c r="HN5000" s="33"/>
      <c r="HO5000" s="33"/>
      <c r="HP5000" s="33"/>
      <c r="HQ5000" s="33"/>
      <c r="HR5000" s="33"/>
      <c r="HS5000" s="33"/>
      <c r="HT5000" s="33"/>
      <c r="HU5000" s="33"/>
      <c r="HV5000" s="33"/>
      <c r="HW5000" s="33"/>
      <c r="HX5000" s="33"/>
      <c r="HY5000" s="33"/>
      <c r="HZ5000" s="33"/>
      <c r="IA5000" s="33"/>
      <c r="IB5000" s="33"/>
      <c r="IC5000" s="33"/>
      <c r="ID5000" s="33"/>
      <c r="IE5000" s="33"/>
      <c r="IF5000" s="33"/>
      <c r="IG5000" s="33"/>
      <c r="IH5000" s="33"/>
      <c r="II5000" s="33"/>
      <c r="IJ5000" s="33"/>
      <c r="IK5000" s="33"/>
      <c r="IL5000" s="33"/>
      <c r="IM5000" s="33"/>
      <c r="IN5000" s="33"/>
      <c r="IO5000" s="33"/>
      <c r="IP5000" s="33"/>
      <c r="IQ5000" s="33"/>
      <c r="IR5000" s="33"/>
      <c r="IS5000" s="33"/>
      <c r="IT5000" s="33"/>
      <c r="IU5000" s="33"/>
      <c r="IV5000" s="33"/>
    </row>
    <row r="5001" spans="1:256" s="19" customFormat="1" ht="16.5">
      <c r="A5001" s="20">
        <v>4999</v>
      </c>
      <c r="B5001" s="18" t="s">
        <v>11584</v>
      </c>
      <c r="C5001" s="18" t="s">
        <v>4624</v>
      </c>
      <c r="D5001" s="18" t="s">
        <v>671</v>
      </c>
      <c r="E5001" s="18" t="s">
        <v>1699</v>
      </c>
      <c r="F5001" s="7">
        <v>9789575956943</v>
      </c>
      <c r="G5001" s="18">
        <v>2</v>
      </c>
      <c r="H5001" s="18">
        <v>99</v>
      </c>
      <c r="I5001" s="21">
        <f t="shared" si="224"/>
        <v>198</v>
      </c>
      <c r="J5001" s="18" t="s">
        <v>656</v>
      </c>
      <c r="K5001" s="18" t="s">
        <v>656</v>
      </c>
      <c r="L5001" s="18">
        <f t="shared" si="225"/>
        <v>2</v>
      </c>
      <c r="M5001" s="33"/>
      <c r="N5001" s="33"/>
      <c r="O5001" s="33"/>
      <c r="P5001" s="33"/>
      <c r="Q5001" s="33"/>
      <c r="R5001" s="33"/>
      <c r="S5001" s="33"/>
      <c r="T5001" s="33"/>
      <c r="U5001" s="33"/>
      <c r="V5001" s="33"/>
      <c r="W5001" s="33"/>
      <c r="X5001" s="33"/>
      <c r="Y5001" s="33"/>
      <c r="Z5001" s="33"/>
      <c r="AA5001" s="33"/>
      <c r="AB5001" s="33"/>
      <c r="AC5001" s="33"/>
      <c r="AD5001" s="33"/>
      <c r="AE5001" s="33"/>
      <c r="AF5001" s="33"/>
      <c r="AG5001" s="33"/>
      <c r="AH5001" s="33"/>
      <c r="AI5001" s="33"/>
      <c r="AJ5001" s="33"/>
      <c r="AK5001" s="33"/>
      <c r="AL5001" s="33"/>
      <c r="AM5001" s="33"/>
      <c r="AN5001" s="33"/>
      <c r="AO5001" s="33"/>
      <c r="AP5001" s="33"/>
      <c r="AQ5001" s="33"/>
      <c r="AR5001" s="33"/>
      <c r="AS5001" s="33"/>
      <c r="AT5001" s="33"/>
      <c r="AU5001" s="33"/>
      <c r="AV5001" s="33"/>
      <c r="AW5001" s="33"/>
      <c r="AX5001" s="33"/>
      <c r="AY5001" s="33"/>
      <c r="AZ5001" s="33"/>
      <c r="BA5001" s="33"/>
      <c r="BB5001" s="33"/>
      <c r="BC5001" s="33"/>
      <c r="BD5001" s="33"/>
      <c r="BE5001" s="33"/>
      <c r="BF5001" s="33"/>
      <c r="BG5001" s="33"/>
      <c r="BH5001" s="33"/>
      <c r="BI5001" s="33"/>
      <c r="BJ5001" s="33"/>
      <c r="BK5001" s="33"/>
      <c r="BL5001" s="33"/>
      <c r="BM5001" s="33"/>
      <c r="BN5001" s="33"/>
      <c r="BO5001" s="33"/>
      <c r="BP5001" s="33"/>
      <c r="BQ5001" s="33"/>
      <c r="BR5001" s="33"/>
      <c r="BS5001" s="33"/>
      <c r="BT5001" s="33"/>
      <c r="BU5001" s="33"/>
      <c r="BV5001" s="33"/>
      <c r="BW5001" s="33"/>
      <c r="BX5001" s="33"/>
      <c r="BY5001" s="33"/>
      <c r="BZ5001" s="33"/>
      <c r="CA5001" s="33"/>
      <c r="CB5001" s="33"/>
      <c r="CC5001" s="33"/>
      <c r="CD5001" s="33"/>
      <c r="CE5001" s="33"/>
      <c r="CF5001" s="33"/>
      <c r="CG5001" s="33"/>
      <c r="CH5001" s="33"/>
      <c r="CI5001" s="33"/>
      <c r="CJ5001" s="33"/>
      <c r="CK5001" s="33"/>
      <c r="CL5001" s="33"/>
      <c r="CM5001" s="33"/>
      <c r="CN5001" s="33"/>
      <c r="CO5001" s="33"/>
      <c r="CP5001" s="33"/>
      <c r="CQ5001" s="33"/>
      <c r="CR5001" s="33"/>
      <c r="CS5001" s="33"/>
      <c r="CT5001" s="33"/>
      <c r="CU5001" s="33"/>
      <c r="CV5001" s="33"/>
      <c r="CW5001" s="33"/>
      <c r="CX5001" s="33"/>
      <c r="CY5001" s="33"/>
      <c r="CZ5001" s="33"/>
      <c r="DA5001" s="33"/>
      <c r="DB5001" s="33"/>
      <c r="DC5001" s="33"/>
      <c r="DD5001" s="33"/>
      <c r="DE5001" s="33"/>
      <c r="DF5001" s="33"/>
      <c r="DG5001" s="33"/>
      <c r="DH5001" s="33"/>
      <c r="DI5001" s="33"/>
      <c r="DJ5001" s="33"/>
      <c r="DK5001" s="33"/>
      <c r="DL5001" s="33"/>
      <c r="DM5001" s="33"/>
      <c r="DN5001" s="33"/>
      <c r="DO5001" s="33"/>
      <c r="DP5001" s="33"/>
      <c r="DQ5001" s="33"/>
      <c r="DR5001" s="33"/>
      <c r="DS5001" s="33"/>
      <c r="DT5001" s="33"/>
      <c r="DU5001" s="33"/>
      <c r="DV5001" s="33"/>
      <c r="DW5001" s="33"/>
      <c r="DX5001" s="33"/>
      <c r="DY5001" s="33"/>
      <c r="DZ5001" s="33"/>
      <c r="EA5001" s="33"/>
      <c r="EB5001" s="33"/>
      <c r="EC5001" s="33"/>
      <c r="ED5001" s="33"/>
      <c r="EE5001" s="33"/>
      <c r="EF5001" s="33"/>
      <c r="EG5001" s="33"/>
      <c r="EH5001" s="33"/>
      <c r="EI5001" s="33"/>
      <c r="EJ5001" s="33"/>
      <c r="EK5001" s="33"/>
      <c r="EL5001" s="33"/>
      <c r="EM5001" s="33"/>
      <c r="EN5001" s="33"/>
      <c r="EO5001" s="33"/>
      <c r="EP5001" s="33"/>
      <c r="EQ5001" s="33"/>
      <c r="ER5001" s="33"/>
      <c r="ES5001" s="33"/>
      <c r="ET5001" s="33"/>
      <c r="EU5001" s="33"/>
      <c r="EV5001" s="33"/>
      <c r="EW5001" s="33"/>
      <c r="EX5001" s="33"/>
      <c r="EY5001" s="33"/>
      <c r="EZ5001" s="33"/>
      <c r="FA5001" s="33"/>
      <c r="FB5001" s="33"/>
      <c r="FC5001" s="33"/>
      <c r="FD5001" s="33"/>
      <c r="FE5001" s="33"/>
      <c r="FF5001" s="33"/>
      <c r="FG5001" s="33"/>
      <c r="FH5001" s="33"/>
      <c r="FI5001" s="33"/>
      <c r="FJ5001" s="33"/>
      <c r="FK5001" s="33"/>
      <c r="FL5001" s="33"/>
      <c r="FM5001" s="33"/>
      <c r="FN5001" s="33"/>
      <c r="FO5001" s="33"/>
      <c r="FP5001" s="33"/>
      <c r="FQ5001" s="33"/>
      <c r="FR5001" s="33"/>
      <c r="FS5001" s="33"/>
      <c r="FT5001" s="33"/>
      <c r="FU5001" s="33"/>
      <c r="FV5001" s="33"/>
      <c r="FW5001" s="33"/>
      <c r="FX5001" s="33"/>
      <c r="FY5001" s="33"/>
      <c r="FZ5001" s="33"/>
      <c r="GA5001" s="33"/>
      <c r="GB5001" s="33"/>
      <c r="GC5001" s="33"/>
      <c r="GD5001" s="33"/>
      <c r="GE5001" s="33"/>
      <c r="GF5001" s="33"/>
      <c r="GG5001" s="33"/>
      <c r="GH5001" s="33"/>
      <c r="GI5001" s="33"/>
      <c r="GJ5001" s="33"/>
      <c r="GK5001" s="33"/>
      <c r="GL5001" s="33"/>
      <c r="GM5001" s="33"/>
      <c r="GN5001" s="33"/>
      <c r="GO5001" s="33"/>
      <c r="GP5001" s="33"/>
      <c r="GQ5001" s="33"/>
      <c r="GR5001" s="33"/>
      <c r="GS5001" s="33"/>
      <c r="GT5001" s="33"/>
      <c r="GU5001" s="33"/>
      <c r="GV5001" s="33"/>
      <c r="GW5001" s="33"/>
      <c r="GX5001" s="33"/>
      <c r="GY5001" s="33"/>
      <c r="GZ5001" s="33"/>
      <c r="HA5001" s="33"/>
      <c r="HB5001" s="33"/>
      <c r="HC5001" s="33"/>
      <c r="HD5001" s="33"/>
      <c r="HE5001" s="33"/>
      <c r="HF5001" s="33"/>
      <c r="HG5001" s="33"/>
      <c r="HH5001" s="33"/>
      <c r="HI5001" s="33"/>
      <c r="HJ5001" s="33"/>
      <c r="HK5001" s="33"/>
      <c r="HL5001" s="33"/>
      <c r="HM5001" s="33"/>
      <c r="HN5001" s="33"/>
      <c r="HO5001" s="33"/>
      <c r="HP5001" s="33"/>
      <c r="HQ5001" s="33"/>
      <c r="HR5001" s="33"/>
      <c r="HS5001" s="33"/>
      <c r="HT5001" s="33"/>
      <c r="HU5001" s="33"/>
      <c r="HV5001" s="33"/>
      <c r="HW5001" s="33"/>
      <c r="HX5001" s="33"/>
      <c r="HY5001" s="33"/>
      <c r="HZ5001" s="33"/>
      <c r="IA5001" s="33"/>
      <c r="IB5001" s="33"/>
      <c r="IC5001" s="33"/>
      <c r="ID5001" s="33"/>
      <c r="IE5001" s="33"/>
      <c r="IF5001" s="33"/>
      <c r="IG5001" s="33"/>
      <c r="IH5001" s="33"/>
      <c r="II5001" s="33"/>
      <c r="IJ5001" s="33"/>
      <c r="IK5001" s="33"/>
      <c r="IL5001" s="33"/>
      <c r="IM5001" s="33"/>
      <c r="IN5001" s="33"/>
      <c r="IO5001" s="33"/>
      <c r="IP5001" s="33"/>
      <c r="IQ5001" s="33"/>
      <c r="IR5001" s="33"/>
      <c r="IS5001" s="33"/>
      <c r="IT5001" s="33"/>
      <c r="IU5001" s="33"/>
      <c r="IV5001" s="33"/>
    </row>
    <row r="5002" spans="1:256" s="19" customFormat="1" ht="16.5">
      <c r="A5002" s="20">
        <v>5000</v>
      </c>
      <c r="B5002" s="18" t="s">
        <v>11585</v>
      </c>
      <c r="C5002" s="18" t="s">
        <v>4624</v>
      </c>
      <c r="D5002" s="18" t="s">
        <v>671</v>
      </c>
      <c r="E5002" s="18" t="s">
        <v>1699</v>
      </c>
      <c r="F5002" s="7">
        <v>9789575958169</v>
      </c>
      <c r="G5002" s="18">
        <v>2</v>
      </c>
      <c r="H5002" s="18">
        <v>99</v>
      </c>
      <c r="I5002" s="21">
        <f t="shared" si="224"/>
        <v>198</v>
      </c>
      <c r="J5002" s="18" t="s">
        <v>656</v>
      </c>
      <c r="K5002" s="18" t="s">
        <v>656</v>
      </c>
      <c r="L5002" s="18">
        <f t="shared" si="225"/>
        <v>2</v>
      </c>
      <c r="M5002" s="33"/>
      <c r="N5002" s="33"/>
      <c r="O5002" s="33"/>
      <c r="P5002" s="33"/>
      <c r="Q5002" s="33"/>
      <c r="R5002" s="33"/>
      <c r="S5002" s="33"/>
      <c r="T5002" s="33"/>
      <c r="U5002" s="33"/>
      <c r="V5002" s="33"/>
      <c r="W5002" s="33"/>
      <c r="X5002" s="33"/>
      <c r="Y5002" s="33"/>
      <c r="Z5002" s="33"/>
      <c r="AA5002" s="33"/>
      <c r="AB5002" s="33"/>
      <c r="AC5002" s="33"/>
      <c r="AD5002" s="33"/>
      <c r="AE5002" s="33"/>
      <c r="AF5002" s="33"/>
      <c r="AG5002" s="33"/>
      <c r="AH5002" s="33"/>
      <c r="AI5002" s="33"/>
      <c r="AJ5002" s="33"/>
      <c r="AK5002" s="33"/>
      <c r="AL5002" s="33"/>
      <c r="AM5002" s="33"/>
      <c r="AN5002" s="33"/>
      <c r="AO5002" s="33"/>
      <c r="AP5002" s="33"/>
      <c r="AQ5002" s="33"/>
      <c r="AR5002" s="33"/>
      <c r="AS5002" s="33"/>
      <c r="AT5002" s="33"/>
      <c r="AU5002" s="33"/>
      <c r="AV5002" s="33"/>
      <c r="AW5002" s="33"/>
      <c r="AX5002" s="33"/>
      <c r="AY5002" s="33"/>
      <c r="AZ5002" s="33"/>
      <c r="BA5002" s="33"/>
      <c r="BB5002" s="33"/>
      <c r="BC5002" s="33"/>
      <c r="BD5002" s="33"/>
      <c r="BE5002" s="33"/>
      <c r="BF5002" s="33"/>
      <c r="BG5002" s="33"/>
      <c r="BH5002" s="33"/>
      <c r="BI5002" s="33"/>
      <c r="BJ5002" s="33"/>
      <c r="BK5002" s="33"/>
      <c r="BL5002" s="33"/>
      <c r="BM5002" s="33"/>
      <c r="BN5002" s="33"/>
      <c r="BO5002" s="33"/>
      <c r="BP5002" s="33"/>
      <c r="BQ5002" s="33"/>
      <c r="BR5002" s="33"/>
      <c r="BS5002" s="33"/>
      <c r="BT5002" s="33"/>
      <c r="BU5002" s="33"/>
      <c r="BV5002" s="33"/>
      <c r="BW5002" s="33"/>
      <c r="BX5002" s="33"/>
      <c r="BY5002" s="33"/>
      <c r="BZ5002" s="33"/>
      <c r="CA5002" s="33"/>
      <c r="CB5002" s="33"/>
      <c r="CC5002" s="33"/>
      <c r="CD5002" s="33"/>
      <c r="CE5002" s="33"/>
      <c r="CF5002" s="33"/>
      <c r="CG5002" s="33"/>
      <c r="CH5002" s="33"/>
      <c r="CI5002" s="33"/>
      <c r="CJ5002" s="33"/>
      <c r="CK5002" s="33"/>
      <c r="CL5002" s="33"/>
      <c r="CM5002" s="33"/>
      <c r="CN5002" s="33"/>
      <c r="CO5002" s="33"/>
      <c r="CP5002" s="33"/>
      <c r="CQ5002" s="33"/>
      <c r="CR5002" s="33"/>
      <c r="CS5002" s="33"/>
      <c r="CT5002" s="33"/>
      <c r="CU5002" s="33"/>
      <c r="CV5002" s="33"/>
      <c r="CW5002" s="33"/>
      <c r="CX5002" s="33"/>
      <c r="CY5002" s="33"/>
      <c r="CZ5002" s="33"/>
      <c r="DA5002" s="33"/>
      <c r="DB5002" s="33"/>
      <c r="DC5002" s="33"/>
      <c r="DD5002" s="33"/>
      <c r="DE5002" s="33"/>
      <c r="DF5002" s="33"/>
      <c r="DG5002" s="33"/>
      <c r="DH5002" s="33"/>
      <c r="DI5002" s="33"/>
      <c r="DJ5002" s="33"/>
      <c r="DK5002" s="33"/>
      <c r="DL5002" s="33"/>
      <c r="DM5002" s="33"/>
      <c r="DN5002" s="33"/>
      <c r="DO5002" s="33"/>
      <c r="DP5002" s="33"/>
      <c r="DQ5002" s="33"/>
      <c r="DR5002" s="33"/>
      <c r="DS5002" s="33"/>
      <c r="DT5002" s="33"/>
      <c r="DU5002" s="33"/>
      <c r="DV5002" s="33"/>
      <c r="DW5002" s="33"/>
      <c r="DX5002" s="33"/>
      <c r="DY5002" s="33"/>
      <c r="DZ5002" s="33"/>
      <c r="EA5002" s="33"/>
      <c r="EB5002" s="33"/>
      <c r="EC5002" s="33"/>
      <c r="ED5002" s="33"/>
      <c r="EE5002" s="33"/>
      <c r="EF5002" s="33"/>
      <c r="EG5002" s="33"/>
      <c r="EH5002" s="33"/>
      <c r="EI5002" s="33"/>
      <c r="EJ5002" s="33"/>
      <c r="EK5002" s="33"/>
      <c r="EL5002" s="33"/>
      <c r="EM5002" s="33"/>
      <c r="EN5002" s="33"/>
      <c r="EO5002" s="33"/>
      <c r="EP5002" s="33"/>
      <c r="EQ5002" s="33"/>
      <c r="ER5002" s="33"/>
      <c r="ES5002" s="33"/>
      <c r="ET5002" s="33"/>
      <c r="EU5002" s="33"/>
      <c r="EV5002" s="33"/>
      <c r="EW5002" s="33"/>
      <c r="EX5002" s="33"/>
      <c r="EY5002" s="33"/>
      <c r="EZ5002" s="33"/>
      <c r="FA5002" s="33"/>
      <c r="FB5002" s="33"/>
      <c r="FC5002" s="33"/>
      <c r="FD5002" s="33"/>
      <c r="FE5002" s="33"/>
      <c r="FF5002" s="33"/>
      <c r="FG5002" s="33"/>
      <c r="FH5002" s="33"/>
      <c r="FI5002" s="33"/>
      <c r="FJ5002" s="33"/>
      <c r="FK5002" s="33"/>
      <c r="FL5002" s="33"/>
      <c r="FM5002" s="33"/>
      <c r="FN5002" s="33"/>
      <c r="FO5002" s="33"/>
      <c r="FP5002" s="33"/>
      <c r="FQ5002" s="33"/>
      <c r="FR5002" s="33"/>
      <c r="FS5002" s="33"/>
      <c r="FT5002" s="33"/>
      <c r="FU5002" s="33"/>
      <c r="FV5002" s="33"/>
      <c r="FW5002" s="33"/>
      <c r="FX5002" s="33"/>
      <c r="FY5002" s="33"/>
      <c r="FZ5002" s="33"/>
      <c r="GA5002" s="33"/>
      <c r="GB5002" s="33"/>
      <c r="GC5002" s="33"/>
      <c r="GD5002" s="33"/>
      <c r="GE5002" s="33"/>
      <c r="GF5002" s="33"/>
      <c r="GG5002" s="33"/>
      <c r="GH5002" s="33"/>
      <c r="GI5002" s="33"/>
      <c r="GJ5002" s="33"/>
      <c r="GK5002" s="33"/>
      <c r="GL5002" s="33"/>
      <c r="GM5002" s="33"/>
      <c r="GN5002" s="33"/>
      <c r="GO5002" s="33"/>
      <c r="GP5002" s="33"/>
      <c r="GQ5002" s="33"/>
      <c r="GR5002" s="33"/>
      <c r="GS5002" s="33"/>
      <c r="GT5002" s="33"/>
      <c r="GU5002" s="33"/>
      <c r="GV5002" s="33"/>
      <c r="GW5002" s="33"/>
      <c r="GX5002" s="33"/>
      <c r="GY5002" s="33"/>
      <c r="GZ5002" s="33"/>
      <c r="HA5002" s="33"/>
      <c r="HB5002" s="33"/>
      <c r="HC5002" s="33"/>
      <c r="HD5002" s="33"/>
      <c r="HE5002" s="33"/>
      <c r="HF5002" s="33"/>
      <c r="HG5002" s="33"/>
      <c r="HH5002" s="33"/>
      <c r="HI5002" s="33"/>
      <c r="HJ5002" s="33"/>
      <c r="HK5002" s="33"/>
      <c r="HL5002" s="33"/>
      <c r="HM5002" s="33"/>
      <c r="HN5002" s="33"/>
      <c r="HO5002" s="33"/>
      <c r="HP5002" s="33"/>
      <c r="HQ5002" s="33"/>
      <c r="HR5002" s="33"/>
      <c r="HS5002" s="33"/>
      <c r="HT5002" s="33"/>
      <c r="HU5002" s="33"/>
      <c r="HV5002" s="33"/>
      <c r="HW5002" s="33"/>
      <c r="HX5002" s="33"/>
      <c r="HY5002" s="33"/>
      <c r="HZ5002" s="33"/>
      <c r="IA5002" s="33"/>
      <c r="IB5002" s="33"/>
      <c r="IC5002" s="33"/>
      <c r="ID5002" s="33"/>
      <c r="IE5002" s="33"/>
      <c r="IF5002" s="33"/>
      <c r="IG5002" s="33"/>
      <c r="IH5002" s="33"/>
      <c r="II5002" s="33"/>
      <c r="IJ5002" s="33"/>
      <c r="IK5002" s="33"/>
      <c r="IL5002" s="33"/>
      <c r="IM5002" s="33"/>
      <c r="IN5002" s="33"/>
      <c r="IO5002" s="33"/>
      <c r="IP5002" s="33"/>
      <c r="IQ5002" s="33"/>
      <c r="IR5002" s="33"/>
      <c r="IS5002" s="33"/>
      <c r="IT5002" s="33"/>
      <c r="IU5002" s="33"/>
      <c r="IV5002" s="33"/>
    </row>
    <row r="5003" spans="1:256" s="19" customFormat="1" ht="16.5">
      <c r="A5003" s="20">
        <v>5001</v>
      </c>
      <c r="B5003" s="18" t="s">
        <v>11586</v>
      </c>
      <c r="C5003" s="18" t="s">
        <v>4624</v>
      </c>
      <c r="D5003" s="18" t="s">
        <v>671</v>
      </c>
      <c r="E5003" s="18" t="s">
        <v>1699</v>
      </c>
      <c r="F5003" s="7">
        <v>9789575959562</v>
      </c>
      <c r="G5003" s="18">
        <v>2</v>
      </c>
      <c r="H5003" s="18">
        <v>99</v>
      </c>
      <c r="I5003" s="21">
        <f t="shared" si="224"/>
        <v>198</v>
      </c>
      <c r="J5003" s="18" t="s">
        <v>656</v>
      </c>
      <c r="K5003" s="18" t="s">
        <v>656</v>
      </c>
      <c r="L5003" s="18">
        <f t="shared" si="225"/>
        <v>2</v>
      </c>
      <c r="M5003" s="33"/>
      <c r="N5003" s="33"/>
      <c r="O5003" s="33"/>
      <c r="P5003" s="33"/>
      <c r="Q5003" s="33"/>
      <c r="R5003" s="33"/>
      <c r="S5003" s="33"/>
      <c r="T5003" s="33"/>
      <c r="U5003" s="33"/>
      <c r="V5003" s="33"/>
      <c r="W5003" s="33"/>
      <c r="X5003" s="33"/>
      <c r="Y5003" s="33"/>
      <c r="Z5003" s="33"/>
      <c r="AA5003" s="33"/>
      <c r="AB5003" s="33"/>
      <c r="AC5003" s="33"/>
      <c r="AD5003" s="33"/>
      <c r="AE5003" s="33"/>
      <c r="AF5003" s="33"/>
      <c r="AG5003" s="33"/>
      <c r="AH5003" s="33"/>
      <c r="AI5003" s="33"/>
      <c r="AJ5003" s="33"/>
      <c r="AK5003" s="33"/>
      <c r="AL5003" s="33"/>
      <c r="AM5003" s="33"/>
      <c r="AN5003" s="33"/>
      <c r="AO5003" s="33"/>
      <c r="AP5003" s="33"/>
      <c r="AQ5003" s="33"/>
      <c r="AR5003" s="33"/>
      <c r="AS5003" s="33"/>
      <c r="AT5003" s="33"/>
      <c r="AU5003" s="33"/>
      <c r="AV5003" s="33"/>
      <c r="AW5003" s="33"/>
      <c r="AX5003" s="33"/>
      <c r="AY5003" s="33"/>
      <c r="AZ5003" s="33"/>
      <c r="BA5003" s="33"/>
      <c r="BB5003" s="33"/>
      <c r="BC5003" s="33"/>
      <c r="BD5003" s="33"/>
      <c r="BE5003" s="33"/>
      <c r="BF5003" s="33"/>
      <c r="BG5003" s="33"/>
      <c r="BH5003" s="33"/>
      <c r="BI5003" s="33"/>
      <c r="BJ5003" s="33"/>
      <c r="BK5003" s="33"/>
      <c r="BL5003" s="33"/>
      <c r="BM5003" s="33"/>
      <c r="BN5003" s="33"/>
      <c r="BO5003" s="33"/>
      <c r="BP5003" s="33"/>
      <c r="BQ5003" s="33"/>
      <c r="BR5003" s="33"/>
      <c r="BS5003" s="33"/>
      <c r="BT5003" s="33"/>
      <c r="BU5003" s="33"/>
      <c r="BV5003" s="33"/>
      <c r="BW5003" s="33"/>
      <c r="BX5003" s="33"/>
      <c r="BY5003" s="33"/>
      <c r="BZ5003" s="33"/>
      <c r="CA5003" s="33"/>
      <c r="CB5003" s="33"/>
      <c r="CC5003" s="33"/>
      <c r="CD5003" s="33"/>
      <c r="CE5003" s="33"/>
      <c r="CF5003" s="33"/>
      <c r="CG5003" s="33"/>
      <c r="CH5003" s="33"/>
      <c r="CI5003" s="33"/>
      <c r="CJ5003" s="33"/>
      <c r="CK5003" s="33"/>
      <c r="CL5003" s="33"/>
      <c r="CM5003" s="33"/>
      <c r="CN5003" s="33"/>
      <c r="CO5003" s="33"/>
      <c r="CP5003" s="33"/>
      <c r="CQ5003" s="33"/>
      <c r="CR5003" s="33"/>
      <c r="CS5003" s="33"/>
      <c r="CT5003" s="33"/>
      <c r="CU5003" s="33"/>
      <c r="CV5003" s="33"/>
      <c r="CW5003" s="33"/>
      <c r="CX5003" s="33"/>
      <c r="CY5003" s="33"/>
      <c r="CZ5003" s="33"/>
      <c r="DA5003" s="33"/>
      <c r="DB5003" s="33"/>
      <c r="DC5003" s="33"/>
      <c r="DD5003" s="33"/>
      <c r="DE5003" s="33"/>
      <c r="DF5003" s="33"/>
      <c r="DG5003" s="33"/>
      <c r="DH5003" s="33"/>
      <c r="DI5003" s="33"/>
      <c r="DJ5003" s="33"/>
      <c r="DK5003" s="33"/>
      <c r="DL5003" s="33"/>
      <c r="DM5003" s="33"/>
      <c r="DN5003" s="33"/>
      <c r="DO5003" s="33"/>
      <c r="DP5003" s="33"/>
      <c r="DQ5003" s="33"/>
      <c r="DR5003" s="33"/>
      <c r="DS5003" s="33"/>
      <c r="DT5003" s="33"/>
      <c r="DU5003" s="33"/>
      <c r="DV5003" s="33"/>
      <c r="DW5003" s="33"/>
      <c r="DX5003" s="33"/>
      <c r="DY5003" s="33"/>
      <c r="DZ5003" s="33"/>
      <c r="EA5003" s="33"/>
      <c r="EB5003" s="33"/>
      <c r="EC5003" s="33"/>
      <c r="ED5003" s="33"/>
      <c r="EE5003" s="33"/>
      <c r="EF5003" s="33"/>
      <c r="EG5003" s="33"/>
      <c r="EH5003" s="33"/>
      <c r="EI5003" s="33"/>
      <c r="EJ5003" s="33"/>
      <c r="EK5003" s="33"/>
      <c r="EL5003" s="33"/>
      <c r="EM5003" s="33"/>
      <c r="EN5003" s="33"/>
      <c r="EO5003" s="33"/>
      <c r="EP5003" s="33"/>
      <c r="EQ5003" s="33"/>
      <c r="ER5003" s="33"/>
      <c r="ES5003" s="33"/>
      <c r="ET5003" s="33"/>
      <c r="EU5003" s="33"/>
      <c r="EV5003" s="33"/>
      <c r="EW5003" s="33"/>
      <c r="EX5003" s="33"/>
      <c r="EY5003" s="33"/>
      <c r="EZ5003" s="33"/>
      <c r="FA5003" s="33"/>
      <c r="FB5003" s="33"/>
      <c r="FC5003" s="33"/>
      <c r="FD5003" s="33"/>
      <c r="FE5003" s="33"/>
      <c r="FF5003" s="33"/>
      <c r="FG5003" s="33"/>
      <c r="FH5003" s="33"/>
      <c r="FI5003" s="33"/>
      <c r="FJ5003" s="33"/>
      <c r="FK5003" s="33"/>
      <c r="FL5003" s="33"/>
      <c r="FM5003" s="33"/>
      <c r="FN5003" s="33"/>
      <c r="FO5003" s="33"/>
      <c r="FP5003" s="33"/>
      <c r="FQ5003" s="33"/>
      <c r="FR5003" s="33"/>
      <c r="FS5003" s="33"/>
      <c r="FT5003" s="33"/>
      <c r="FU5003" s="33"/>
      <c r="FV5003" s="33"/>
      <c r="FW5003" s="33"/>
      <c r="FX5003" s="33"/>
      <c r="FY5003" s="33"/>
      <c r="FZ5003" s="33"/>
      <c r="GA5003" s="33"/>
      <c r="GB5003" s="33"/>
      <c r="GC5003" s="33"/>
      <c r="GD5003" s="33"/>
      <c r="GE5003" s="33"/>
      <c r="GF5003" s="33"/>
      <c r="GG5003" s="33"/>
      <c r="GH5003" s="33"/>
      <c r="GI5003" s="33"/>
      <c r="GJ5003" s="33"/>
      <c r="GK5003" s="33"/>
      <c r="GL5003" s="33"/>
      <c r="GM5003" s="33"/>
      <c r="GN5003" s="33"/>
      <c r="GO5003" s="33"/>
      <c r="GP5003" s="33"/>
      <c r="GQ5003" s="33"/>
      <c r="GR5003" s="33"/>
      <c r="GS5003" s="33"/>
      <c r="GT5003" s="33"/>
      <c r="GU5003" s="33"/>
      <c r="GV5003" s="33"/>
      <c r="GW5003" s="33"/>
      <c r="GX5003" s="33"/>
      <c r="GY5003" s="33"/>
      <c r="GZ5003" s="33"/>
      <c r="HA5003" s="33"/>
      <c r="HB5003" s="33"/>
      <c r="HC5003" s="33"/>
      <c r="HD5003" s="33"/>
      <c r="HE5003" s="33"/>
      <c r="HF5003" s="33"/>
      <c r="HG5003" s="33"/>
      <c r="HH5003" s="33"/>
      <c r="HI5003" s="33"/>
      <c r="HJ5003" s="33"/>
      <c r="HK5003" s="33"/>
      <c r="HL5003" s="33"/>
      <c r="HM5003" s="33"/>
      <c r="HN5003" s="33"/>
      <c r="HO5003" s="33"/>
      <c r="HP5003" s="33"/>
      <c r="HQ5003" s="33"/>
      <c r="HR5003" s="33"/>
      <c r="HS5003" s="33"/>
      <c r="HT5003" s="33"/>
      <c r="HU5003" s="33"/>
      <c r="HV5003" s="33"/>
      <c r="HW5003" s="33"/>
      <c r="HX5003" s="33"/>
      <c r="HY5003" s="33"/>
      <c r="HZ5003" s="33"/>
      <c r="IA5003" s="33"/>
      <c r="IB5003" s="33"/>
      <c r="IC5003" s="33"/>
      <c r="ID5003" s="33"/>
      <c r="IE5003" s="33"/>
      <c r="IF5003" s="33"/>
      <c r="IG5003" s="33"/>
      <c r="IH5003" s="33"/>
      <c r="II5003" s="33"/>
      <c r="IJ5003" s="33"/>
      <c r="IK5003" s="33"/>
      <c r="IL5003" s="33"/>
      <c r="IM5003" s="33"/>
      <c r="IN5003" s="33"/>
      <c r="IO5003" s="33"/>
      <c r="IP5003" s="33"/>
      <c r="IQ5003" s="33"/>
      <c r="IR5003" s="33"/>
      <c r="IS5003" s="33"/>
      <c r="IT5003" s="33"/>
      <c r="IU5003" s="33"/>
      <c r="IV5003" s="33"/>
    </row>
    <row r="5004" spans="1:256" s="19" customFormat="1" ht="16.5">
      <c r="A5004" s="20">
        <v>5002</v>
      </c>
      <c r="B5004" s="18" t="s">
        <v>11587</v>
      </c>
      <c r="C5004" s="18" t="s">
        <v>4624</v>
      </c>
      <c r="D5004" s="18" t="s">
        <v>671</v>
      </c>
      <c r="E5004" s="18" t="s">
        <v>1699</v>
      </c>
      <c r="F5004" s="7">
        <v>9789575090869</v>
      </c>
      <c r="G5004" s="18">
        <v>2</v>
      </c>
      <c r="H5004" s="18">
        <v>99</v>
      </c>
      <c r="I5004" s="21">
        <f t="shared" si="224"/>
        <v>198</v>
      </c>
      <c r="J5004" s="18" t="s">
        <v>656</v>
      </c>
      <c r="K5004" s="18" t="s">
        <v>656</v>
      </c>
      <c r="L5004" s="18">
        <f t="shared" ref="L5004:L5035" si="226">G5004</f>
        <v>2</v>
      </c>
      <c r="M5004" s="33"/>
      <c r="N5004" s="33"/>
      <c r="O5004" s="33"/>
      <c r="P5004" s="33"/>
      <c r="Q5004" s="33"/>
      <c r="R5004" s="33"/>
      <c r="S5004" s="33"/>
      <c r="T5004" s="33"/>
      <c r="U5004" s="33"/>
      <c r="V5004" s="33"/>
      <c r="W5004" s="33"/>
      <c r="X5004" s="33"/>
      <c r="Y5004" s="33"/>
      <c r="Z5004" s="33"/>
      <c r="AA5004" s="33"/>
      <c r="AB5004" s="33"/>
      <c r="AC5004" s="33"/>
      <c r="AD5004" s="33"/>
      <c r="AE5004" s="33"/>
      <c r="AF5004" s="33"/>
      <c r="AG5004" s="33"/>
      <c r="AH5004" s="33"/>
      <c r="AI5004" s="33"/>
      <c r="AJ5004" s="33"/>
      <c r="AK5004" s="33"/>
      <c r="AL5004" s="33"/>
      <c r="AM5004" s="33"/>
      <c r="AN5004" s="33"/>
      <c r="AO5004" s="33"/>
      <c r="AP5004" s="33"/>
      <c r="AQ5004" s="33"/>
      <c r="AR5004" s="33"/>
      <c r="AS5004" s="33"/>
      <c r="AT5004" s="33"/>
      <c r="AU5004" s="33"/>
      <c r="AV5004" s="33"/>
      <c r="AW5004" s="33"/>
      <c r="AX5004" s="33"/>
      <c r="AY5004" s="33"/>
      <c r="AZ5004" s="33"/>
      <c r="BA5004" s="33"/>
      <c r="BB5004" s="33"/>
      <c r="BC5004" s="33"/>
      <c r="BD5004" s="33"/>
      <c r="BE5004" s="33"/>
      <c r="BF5004" s="33"/>
      <c r="BG5004" s="33"/>
      <c r="BH5004" s="33"/>
      <c r="BI5004" s="33"/>
      <c r="BJ5004" s="33"/>
      <c r="BK5004" s="33"/>
      <c r="BL5004" s="33"/>
      <c r="BM5004" s="33"/>
      <c r="BN5004" s="33"/>
      <c r="BO5004" s="33"/>
      <c r="BP5004" s="33"/>
      <c r="BQ5004" s="33"/>
      <c r="BR5004" s="33"/>
      <c r="BS5004" s="33"/>
      <c r="BT5004" s="33"/>
      <c r="BU5004" s="33"/>
      <c r="BV5004" s="33"/>
      <c r="BW5004" s="33"/>
      <c r="BX5004" s="33"/>
      <c r="BY5004" s="33"/>
      <c r="BZ5004" s="33"/>
      <c r="CA5004" s="33"/>
      <c r="CB5004" s="33"/>
      <c r="CC5004" s="33"/>
      <c r="CD5004" s="33"/>
      <c r="CE5004" s="33"/>
      <c r="CF5004" s="33"/>
      <c r="CG5004" s="33"/>
      <c r="CH5004" s="33"/>
      <c r="CI5004" s="33"/>
      <c r="CJ5004" s="33"/>
      <c r="CK5004" s="33"/>
      <c r="CL5004" s="33"/>
      <c r="CM5004" s="33"/>
      <c r="CN5004" s="33"/>
      <c r="CO5004" s="33"/>
      <c r="CP5004" s="33"/>
      <c r="CQ5004" s="33"/>
      <c r="CR5004" s="33"/>
      <c r="CS5004" s="33"/>
      <c r="CT5004" s="33"/>
      <c r="CU5004" s="33"/>
      <c r="CV5004" s="33"/>
      <c r="CW5004" s="33"/>
      <c r="CX5004" s="33"/>
      <c r="CY5004" s="33"/>
      <c r="CZ5004" s="33"/>
      <c r="DA5004" s="33"/>
      <c r="DB5004" s="33"/>
      <c r="DC5004" s="33"/>
      <c r="DD5004" s="33"/>
      <c r="DE5004" s="33"/>
      <c r="DF5004" s="33"/>
      <c r="DG5004" s="33"/>
      <c r="DH5004" s="33"/>
      <c r="DI5004" s="33"/>
      <c r="DJ5004" s="33"/>
      <c r="DK5004" s="33"/>
      <c r="DL5004" s="33"/>
      <c r="DM5004" s="33"/>
      <c r="DN5004" s="33"/>
      <c r="DO5004" s="33"/>
      <c r="DP5004" s="33"/>
      <c r="DQ5004" s="33"/>
      <c r="DR5004" s="33"/>
      <c r="DS5004" s="33"/>
      <c r="DT5004" s="33"/>
      <c r="DU5004" s="33"/>
      <c r="DV5004" s="33"/>
      <c r="DW5004" s="33"/>
      <c r="DX5004" s="33"/>
      <c r="DY5004" s="33"/>
      <c r="DZ5004" s="33"/>
      <c r="EA5004" s="33"/>
      <c r="EB5004" s="33"/>
      <c r="EC5004" s="33"/>
      <c r="ED5004" s="33"/>
      <c r="EE5004" s="33"/>
      <c r="EF5004" s="33"/>
      <c r="EG5004" s="33"/>
      <c r="EH5004" s="33"/>
      <c r="EI5004" s="33"/>
      <c r="EJ5004" s="33"/>
      <c r="EK5004" s="33"/>
      <c r="EL5004" s="33"/>
      <c r="EM5004" s="33"/>
      <c r="EN5004" s="33"/>
      <c r="EO5004" s="33"/>
      <c r="EP5004" s="33"/>
      <c r="EQ5004" s="33"/>
      <c r="ER5004" s="33"/>
      <c r="ES5004" s="33"/>
      <c r="ET5004" s="33"/>
      <c r="EU5004" s="33"/>
      <c r="EV5004" s="33"/>
      <c r="EW5004" s="33"/>
      <c r="EX5004" s="33"/>
      <c r="EY5004" s="33"/>
      <c r="EZ5004" s="33"/>
      <c r="FA5004" s="33"/>
      <c r="FB5004" s="33"/>
      <c r="FC5004" s="33"/>
      <c r="FD5004" s="33"/>
      <c r="FE5004" s="33"/>
      <c r="FF5004" s="33"/>
      <c r="FG5004" s="33"/>
      <c r="FH5004" s="33"/>
      <c r="FI5004" s="33"/>
      <c r="FJ5004" s="33"/>
      <c r="FK5004" s="33"/>
      <c r="FL5004" s="33"/>
      <c r="FM5004" s="33"/>
      <c r="FN5004" s="33"/>
      <c r="FO5004" s="33"/>
      <c r="FP5004" s="33"/>
      <c r="FQ5004" s="33"/>
      <c r="FR5004" s="33"/>
      <c r="FS5004" s="33"/>
      <c r="FT5004" s="33"/>
      <c r="FU5004" s="33"/>
      <c r="FV5004" s="33"/>
      <c r="FW5004" s="33"/>
      <c r="FX5004" s="33"/>
      <c r="FY5004" s="33"/>
      <c r="FZ5004" s="33"/>
      <c r="GA5004" s="33"/>
      <c r="GB5004" s="33"/>
      <c r="GC5004" s="33"/>
      <c r="GD5004" s="33"/>
      <c r="GE5004" s="33"/>
      <c r="GF5004" s="33"/>
      <c r="GG5004" s="33"/>
      <c r="GH5004" s="33"/>
      <c r="GI5004" s="33"/>
      <c r="GJ5004" s="33"/>
      <c r="GK5004" s="33"/>
      <c r="GL5004" s="33"/>
      <c r="GM5004" s="33"/>
      <c r="GN5004" s="33"/>
      <c r="GO5004" s="33"/>
      <c r="GP5004" s="33"/>
      <c r="GQ5004" s="33"/>
      <c r="GR5004" s="33"/>
      <c r="GS5004" s="33"/>
      <c r="GT5004" s="33"/>
      <c r="GU5004" s="33"/>
      <c r="GV5004" s="33"/>
      <c r="GW5004" s="33"/>
      <c r="GX5004" s="33"/>
      <c r="GY5004" s="33"/>
      <c r="GZ5004" s="33"/>
      <c r="HA5004" s="33"/>
      <c r="HB5004" s="33"/>
      <c r="HC5004" s="33"/>
      <c r="HD5004" s="33"/>
      <c r="HE5004" s="33"/>
      <c r="HF5004" s="33"/>
      <c r="HG5004" s="33"/>
      <c r="HH5004" s="33"/>
      <c r="HI5004" s="33"/>
      <c r="HJ5004" s="33"/>
      <c r="HK5004" s="33"/>
      <c r="HL5004" s="33"/>
      <c r="HM5004" s="33"/>
      <c r="HN5004" s="33"/>
      <c r="HO5004" s="33"/>
      <c r="HP5004" s="33"/>
      <c r="HQ5004" s="33"/>
      <c r="HR5004" s="33"/>
      <c r="HS5004" s="33"/>
      <c r="HT5004" s="33"/>
      <c r="HU5004" s="33"/>
      <c r="HV5004" s="33"/>
      <c r="HW5004" s="33"/>
      <c r="HX5004" s="33"/>
      <c r="HY5004" s="33"/>
      <c r="HZ5004" s="33"/>
      <c r="IA5004" s="33"/>
      <c r="IB5004" s="33"/>
      <c r="IC5004" s="33"/>
      <c r="ID5004" s="33"/>
      <c r="IE5004" s="33"/>
      <c r="IF5004" s="33"/>
      <c r="IG5004" s="33"/>
      <c r="IH5004" s="33"/>
      <c r="II5004" s="33"/>
      <c r="IJ5004" s="33"/>
      <c r="IK5004" s="33"/>
      <c r="IL5004" s="33"/>
      <c r="IM5004" s="33"/>
      <c r="IN5004" s="33"/>
      <c r="IO5004" s="33"/>
      <c r="IP5004" s="33"/>
      <c r="IQ5004" s="33"/>
      <c r="IR5004" s="33"/>
      <c r="IS5004" s="33"/>
      <c r="IT5004" s="33"/>
      <c r="IU5004" s="33"/>
      <c r="IV5004" s="33"/>
    </row>
    <row r="5005" spans="1:256" s="19" customFormat="1" ht="16.5">
      <c r="A5005" s="20">
        <v>5003</v>
      </c>
      <c r="B5005" s="18" t="s">
        <v>11588</v>
      </c>
      <c r="C5005" s="18" t="s">
        <v>4624</v>
      </c>
      <c r="D5005" s="18" t="s">
        <v>671</v>
      </c>
      <c r="E5005" s="18" t="s">
        <v>1699</v>
      </c>
      <c r="F5005" s="7">
        <v>9789575092443</v>
      </c>
      <c r="G5005" s="18">
        <v>2</v>
      </c>
      <c r="H5005" s="18">
        <v>99</v>
      </c>
      <c r="I5005" s="21">
        <f t="shared" si="224"/>
        <v>198</v>
      </c>
      <c r="J5005" s="18" t="s">
        <v>656</v>
      </c>
      <c r="K5005" s="18" t="s">
        <v>656</v>
      </c>
      <c r="L5005" s="18">
        <f t="shared" si="226"/>
        <v>2</v>
      </c>
      <c r="M5005" s="33"/>
      <c r="N5005" s="33"/>
      <c r="O5005" s="33"/>
      <c r="P5005" s="33"/>
      <c r="Q5005" s="33"/>
      <c r="R5005" s="33"/>
      <c r="S5005" s="33"/>
      <c r="T5005" s="33"/>
      <c r="U5005" s="33"/>
      <c r="V5005" s="33"/>
      <c r="W5005" s="33"/>
      <c r="X5005" s="33"/>
      <c r="Y5005" s="33"/>
      <c r="Z5005" s="33"/>
      <c r="AA5005" s="33"/>
      <c r="AB5005" s="33"/>
      <c r="AC5005" s="33"/>
      <c r="AD5005" s="33"/>
      <c r="AE5005" s="33"/>
      <c r="AF5005" s="33"/>
      <c r="AG5005" s="33"/>
      <c r="AH5005" s="33"/>
      <c r="AI5005" s="33"/>
      <c r="AJ5005" s="33"/>
      <c r="AK5005" s="33"/>
      <c r="AL5005" s="33"/>
      <c r="AM5005" s="33"/>
      <c r="AN5005" s="33"/>
      <c r="AO5005" s="33"/>
      <c r="AP5005" s="33"/>
      <c r="AQ5005" s="33"/>
      <c r="AR5005" s="33"/>
      <c r="AS5005" s="33"/>
      <c r="AT5005" s="33"/>
      <c r="AU5005" s="33"/>
      <c r="AV5005" s="33"/>
      <c r="AW5005" s="33"/>
      <c r="AX5005" s="33"/>
      <c r="AY5005" s="33"/>
      <c r="AZ5005" s="33"/>
      <c r="BA5005" s="33"/>
      <c r="BB5005" s="33"/>
      <c r="BC5005" s="33"/>
      <c r="BD5005" s="33"/>
      <c r="BE5005" s="33"/>
      <c r="BF5005" s="33"/>
      <c r="BG5005" s="33"/>
      <c r="BH5005" s="33"/>
      <c r="BI5005" s="33"/>
      <c r="BJ5005" s="33"/>
      <c r="BK5005" s="33"/>
      <c r="BL5005" s="33"/>
      <c r="BM5005" s="33"/>
      <c r="BN5005" s="33"/>
      <c r="BO5005" s="33"/>
      <c r="BP5005" s="33"/>
      <c r="BQ5005" s="33"/>
      <c r="BR5005" s="33"/>
      <c r="BS5005" s="33"/>
      <c r="BT5005" s="33"/>
      <c r="BU5005" s="33"/>
      <c r="BV5005" s="33"/>
      <c r="BW5005" s="33"/>
      <c r="BX5005" s="33"/>
      <c r="BY5005" s="33"/>
      <c r="BZ5005" s="33"/>
      <c r="CA5005" s="33"/>
      <c r="CB5005" s="33"/>
      <c r="CC5005" s="33"/>
      <c r="CD5005" s="33"/>
      <c r="CE5005" s="33"/>
      <c r="CF5005" s="33"/>
      <c r="CG5005" s="33"/>
      <c r="CH5005" s="33"/>
      <c r="CI5005" s="33"/>
      <c r="CJ5005" s="33"/>
      <c r="CK5005" s="33"/>
      <c r="CL5005" s="33"/>
      <c r="CM5005" s="33"/>
      <c r="CN5005" s="33"/>
      <c r="CO5005" s="33"/>
      <c r="CP5005" s="33"/>
      <c r="CQ5005" s="33"/>
      <c r="CR5005" s="33"/>
      <c r="CS5005" s="33"/>
      <c r="CT5005" s="33"/>
      <c r="CU5005" s="33"/>
      <c r="CV5005" s="33"/>
      <c r="CW5005" s="33"/>
      <c r="CX5005" s="33"/>
      <c r="CY5005" s="33"/>
      <c r="CZ5005" s="33"/>
      <c r="DA5005" s="33"/>
      <c r="DB5005" s="33"/>
      <c r="DC5005" s="33"/>
      <c r="DD5005" s="33"/>
      <c r="DE5005" s="33"/>
      <c r="DF5005" s="33"/>
      <c r="DG5005" s="33"/>
      <c r="DH5005" s="33"/>
      <c r="DI5005" s="33"/>
      <c r="DJ5005" s="33"/>
      <c r="DK5005" s="33"/>
      <c r="DL5005" s="33"/>
      <c r="DM5005" s="33"/>
      <c r="DN5005" s="33"/>
      <c r="DO5005" s="33"/>
      <c r="DP5005" s="33"/>
      <c r="DQ5005" s="33"/>
      <c r="DR5005" s="33"/>
      <c r="DS5005" s="33"/>
      <c r="DT5005" s="33"/>
      <c r="DU5005" s="33"/>
      <c r="DV5005" s="33"/>
      <c r="DW5005" s="33"/>
      <c r="DX5005" s="33"/>
      <c r="DY5005" s="33"/>
      <c r="DZ5005" s="33"/>
      <c r="EA5005" s="33"/>
      <c r="EB5005" s="33"/>
      <c r="EC5005" s="33"/>
      <c r="ED5005" s="33"/>
      <c r="EE5005" s="33"/>
      <c r="EF5005" s="33"/>
      <c r="EG5005" s="33"/>
      <c r="EH5005" s="33"/>
      <c r="EI5005" s="33"/>
      <c r="EJ5005" s="33"/>
      <c r="EK5005" s="33"/>
      <c r="EL5005" s="33"/>
      <c r="EM5005" s="33"/>
      <c r="EN5005" s="33"/>
      <c r="EO5005" s="33"/>
      <c r="EP5005" s="33"/>
      <c r="EQ5005" s="33"/>
      <c r="ER5005" s="33"/>
      <c r="ES5005" s="33"/>
      <c r="ET5005" s="33"/>
      <c r="EU5005" s="33"/>
      <c r="EV5005" s="33"/>
      <c r="EW5005" s="33"/>
      <c r="EX5005" s="33"/>
      <c r="EY5005" s="33"/>
      <c r="EZ5005" s="33"/>
      <c r="FA5005" s="33"/>
      <c r="FB5005" s="33"/>
      <c r="FC5005" s="33"/>
      <c r="FD5005" s="33"/>
      <c r="FE5005" s="33"/>
      <c r="FF5005" s="33"/>
      <c r="FG5005" s="33"/>
      <c r="FH5005" s="33"/>
      <c r="FI5005" s="33"/>
      <c r="FJ5005" s="33"/>
      <c r="FK5005" s="33"/>
      <c r="FL5005" s="33"/>
      <c r="FM5005" s="33"/>
      <c r="FN5005" s="33"/>
      <c r="FO5005" s="33"/>
      <c r="FP5005" s="33"/>
      <c r="FQ5005" s="33"/>
      <c r="FR5005" s="33"/>
      <c r="FS5005" s="33"/>
      <c r="FT5005" s="33"/>
      <c r="FU5005" s="33"/>
      <c r="FV5005" s="33"/>
      <c r="FW5005" s="33"/>
      <c r="FX5005" s="33"/>
      <c r="FY5005" s="33"/>
      <c r="FZ5005" s="33"/>
      <c r="GA5005" s="33"/>
      <c r="GB5005" s="33"/>
      <c r="GC5005" s="33"/>
      <c r="GD5005" s="33"/>
      <c r="GE5005" s="33"/>
      <c r="GF5005" s="33"/>
      <c r="GG5005" s="33"/>
      <c r="GH5005" s="33"/>
      <c r="GI5005" s="33"/>
      <c r="GJ5005" s="33"/>
      <c r="GK5005" s="33"/>
      <c r="GL5005" s="33"/>
      <c r="GM5005" s="33"/>
      <c r="GN5005" s="33"/>
      <c r="GO5005" s="33"/>
      <c r="GP5005" s="33"/>
      <c r="GQ5005" s="33"/>
      <c r="GR5005" s="33"/>
      <c r="GS5005" s="33"/>
      <c r="GT5005" s="33"/>
      <c r="GU5005" s="33"/>
      <c r="GV5005" s="33"/>
      <c r="GW5005" s="33"/>
      <c r="GX5005" s="33"/>
      <c r="GY5005" s="33"/>
      <c r="GZ5005" s="33"/>
      <c r="HA5005" s="33"/>
      <c r="HB5005" s="33"/>
      <c r="HC5005" s="33"/>
      <c r="HD5005" s="33"/>
      <c r="HE5005" s="33"/>
      <c r="HF5005" s="33"/>
      <c r="HG5005" s="33"/>
      <c r="HH5005" s="33"/>
      <c r="HI5005" s="33"/>
      <c r="HJ5005" s="33"/>
      <c r="HK5005" s="33"/>
      <c r="HL5005" s="33"/>
      <c r="HM5005" s="33"/>
      <c r="HN5005" s="33"/>
      <c r="HO5005" s="33"/>
      <c r="HP5005" s="33"/>
      <c r="HQ5005" s="33"/>
      <c r="HR5005" s="33"/>
      <c r="HS5005" s="33"/>
      <c r="HT5005" s="33"/>
      <c r="HU5005" s="33"/>
      <c r="HV5005" s="33"/>
      <c r="HW5005" s="33"/>
      <c r="HX5005" s="33"/>
      <c r="HY5005" s="33"/>
      <c r="HZ5005" s="33"/>
      <c r="IA5005" s="33"/>
      <c r="IB5005" s="33"/>
      <c r="IC5005" s="33"/>
      <c r="ID5005" s="33"/>
      <c r="IE5005" s="33"/>
      <c r="IF5005" s="33"/>
      <c r="IG5005" s="33"/>
      <c r="IH5005" s="33"/>
      <c r="II5005" s="33"/>
      <c r="IJ5005" s="33"/>
      <c r="IK5005" s="33"/>
      <c r="IL5005" s="33"/>
      <c r="IM5005" s="33"/>
      <c r="IN5005" s="33"/>
      <c r="IO5005" s="33"/>
      <c r="IP5005" s="33"/>
      <c r="IQ5005" s="33"/>
      <c r="IR5005" s="33"/>
      <c r="IS5005" s="33"/>
      <c r="IT5005" s="33"/>
      <c r="IU5005" s="33"/>
      <c r="IV5005" s="33"/>
    </row>
    <row r="5006" spans="1:256" s="19" customFormat="1" ht="16.5">
      <c r="A5006" s="20">
        <v>5004</v>
      </c>
      <c r="B5006" s="18" t="s">
        <v>11589</v>
      </c>
      <c r="C5006" s="18" t="s">
        <v>4624</v>
      </c>
      <c r="D5006" s="18" t="s">
        <v>671</v>
      </c>
      <c r="E5006" s="18" t="s">
        <v>1699</v>
      </c>
      <c r="F5006" s="7">
        <v>9789575094171</v>
      </c>
      <c r="G5006" s="18">
        <v>2</v>
      </c>
      <c r="H5006" s="18">
        <v>99</v>
      </c>
      <c r="I5006" s="21">
        <f t="shared" si="224"/>
        <v>198</v>
      </c>
      <c r="J5006" s="18" t="s">
        <v>656</v>
      </c>
      <c r="K5006" s="18" t="s">
        <v>656</v>
      </c>
      <c r="L5006" s="18">
        <f t="shared" si="226"/>
        <v>2</v>
      </c>
      <c r="M5006" s="33"/>
      <c r="N5006" s="33"/>
      <c r="O5006" s="33"/>
      <c r="P5006" s="33"/>
      <c r="Q5006" s="33"/>
      <c r="R5006" s="33"/>
      <c r="S5006" s="33"/>
      <c r="T5006" s="33"/>
      <c r="U5006" s="33"/>
      <c r="V5006" s="33"/>
      <c r="W5006" s="33"/>
      <c r="X5006" s="33"/>
      <c r="Y5006" s="33"/>
      <c r="Z5006" s="33"/>
      <c r="AA5006" s="33"/>
      <c r="AB5006" s="33"/>
      <c r="AC5006" s="33"/>
      <c r="AD5006" s="33"/>
      <c r="AE5006" s="33"/>
      <c r="AF5006" s="33"/>
      <c r="AG5006" s="33"/>
      <c r="AH5006" s="33"/>
      <c r="AI5006" s="33"/>
      <c r="AJ5006" s="33"/>
      <c r="AK5006" s="33"/>
      <c r="AL5006" s="33"/>
      <c r="AM5006" s="33"/>
      <c r="AN5006" s="33"/>
      <c r="AO5006" s="33"/>
      <c r="AP5006" s="33"/>
      <c r="AQ5006" s="33"/>
      <c r="AR5006" s="33"/>
      <c r="AS5006" s="33"/>
      <c r="AT5006" s="33"/>
      <c r="AU5006" s="33"/>
      <c r="AV5006" s="33"/>
      <c r="AW5006" s="33"/>
      <c r="AX5006" s="33"/>
      <c r="AY5006" s="33"/>
      <c r="AZ5006" s="33"/>
      <c r="BA5006" s="33"/>
      <c r="BB5006" s="33"/>
      <c r="BC5006" s="33"/>
      <c r="BD5006" s="33"/>
      <c r="BE5006" s="33"/>
      <c r="BF5006" s="33"/>
      <c r="BG5006" s="33"/>
      <c r="BH5006" s="33"/>
      <c r="BI5006" s="33"/>
      <c r="BJ5006" s="33"/>
      <c r="BK5006" s="33"/>
      <c r="BL5006" s="33"/>
      <c r="BM5006" s="33"/>
      <c r="BN5006" s="33"/>
      <c r="BO5006" s="33"/>
      <c r="BP5006" s="33"/>
      <c r="BQ5006" s="33"/>
      <c r="BR5006" s="33"/>
      <c r="BS5006" s="33"/>
      <c r="BT5006" s="33"/>
      <c r="BU5006" s="33"/>
      <c r="BV5006" s="33"/>
      <c r="BW5006" s="33"/>
      <c r="BX5006" s="33"/>
      <c r="BY5006" s="33"/>
      <c r="BZ5006" s="33"/>
      <c r="CA5006" s="33"/>
      <c r="CB5006" s="33"/>
      <c r="CC5006" s="33"/>
      <c r="CD5006" s="33"/>
      <c r="CE5006" s="33"/>
      <c r="CF5006" s="33"/>
      <c r="CG5006" s="33"/>
      <c r="CH5006" s="33"/>
      <c r="CI5006" s="33"/>
      <c r="CJ5006" s="33"/>
      <c r="CK5006" s="33"/>
      <c r="CL5006" s="33"/>
      <c r="CM5006" s="33"/>
      <c r="CN5006" s="33"/>
      <c r="CO5006" s="33"/>
      <c r="CP5006" s="33"/>
      <c r="CQ5006" s="33"/>
      <c r="CR5006" s="33"/>
      <c r="CS5006" s="33"/>
      <c r="CT5006" s="33"/>
      <c r="CU5006" s="33"/>
      <c r="CV5006" s="33"/>
      <c r="CW5006" s="33"/>
      <c r="CX5006" s="33"/>
      <c r="CY5006" s="33"/>
      <c r="CZ5006" s="33"/>
      <c r="DA5006" s="33"/>
      <c r="DB5006" s="33"/>
      <c r="DC5006" s="33"/>
      <c r="DD5006" s="33"/>
      <c r="DE5006" s="33"/>
      <c r="DF5006" s="33"/>
      <c r="DG5006" s="33"/>
      <c r="DH5006" s="33"/>
      <c r="DI5006" s="33"/>
      <c r="DJ5006" s="33"/>
      <c r="DK5006" s="33"/>
      <c r="DL5006" s="33"/>
      <c r="DM5006" s="33"/>
      <c r="DN5006" s="33"/>
      <c r="DO5006" s="33"/>
      <c r="DP5006" s="33"/>
      <c r="DQ5006" s="33"/>
      <c r="DR5006" s="33"/>
      <c r="DS5006" s="33"/>
      <c r="DT5006" s="33"/>
      <c r="DU5006" s="33"/>
      <c r="DV5006" s="33"/>
      <c r="DW5006" s="33"/>
      <c r="DX5006" s="33"/>
      <c r="DY5006" s="33"/>
      <c r="DZ5006" s="33"/>
      <c r="EA5006" s="33"/>
      <c r="EB5006" s="33"/>
      <c r="EC5006" s="33"/>
      <c r="ED5006" s="33"/>
      <c r="EE5006" s="33"/>
      <c r="EF5006" s="33"/>
      <c r="EG5006" s="33"/>
      <c r="EH5006" s="33"/>
      <c r="EI5006" s="33"/>
      <c r="EJ5006" s="33"/>
      <c r="EK5006" s="33"/>
      <c r="EL5006" s="33"/>
      <c r="EM5006" s="33"/>
      <c r="EN5006" s="33"/>
      <c r="EO5006" s="33"/>
      <c r="EP5006" s="33"/>
      <c r="EQ5006" s="33"/>
      <c r="ER5006" s="33"/>
      <c r="ES5006" s="33"/>
      <c r="ET5006" s="33"/>
      <c r="EU5006" s="33"/>
      <c r="EV5006" s="33"/>
      <c r="EW5006" s="33"/>
      <c r="EX5006" s="33"/>
      <c r="EY5006" s="33"/>
      <c r="EZ5006" s="33"/>
      <c r="FA5006" s="33"/>
      <c r="FB5006" s="33"/>
      <c r="FC5006" s="33"/>
      <c r="FD5006" s="33"/>
      <c r="FE5006" s="33"/>
      <c r="FF5006" s="33"/>
      <c r="FG5006" s="33"/>
      <c r="FH5006" s="33"/>
      <c r="FI5006" s="33"/>
      <c r="FJ5006" s="33"/>
      <c r="FK5006" s="33"/>
      <c r="FL5006" s="33"/>
      <c r="FM5006" s="33"/>
      <c r="FN5006" s="33"/>
      <c r="FO5006" s="33"/>
      <c r="FP5006" s="33"/>
      <c r="FQ5006" s="33"/>
      <c r="FR5006" s="33"/>
      <c r="FS5006" s="33"/>
      <c r="FT5006" s="33"/>
      <c r="FU5006" s="33"/>
      <c r="FV5006" s="33"/>
      <c r="FW5006" s="33"/>
      <c r="FX5006" s="33"/>
      <c r="FY5006" s="33"/>
      <c r="FZ5006" s="33"/>
      <c r="GA5006" s="33"/>
      <c r="GB5006" s="33"/>
      <c r="GC5006" s="33"/>
      <c r="GD5006" s="33"/>
      <c r="GE5006" s="33"/>
      <c r="GF5006" s="33"/>
      <c r="GG5006" s="33"/>
      <c r="GH5006" s="33"/>
      <c r="GI5006" s="33"/>
      <c r="GJ5006" s="33"/>
      <c r="GK5006" s="33"/>
      <c r="GL5006" s="33"/>
      <c r="GM5006" s="33"/>
      <c r="GN5006" s="33"/>
      <c r="GO5006" s="33"/>
      <c r="GP5006" s="33"/>
      <c r="GQ5006" s="33"/>
      <c r="GR5006" s="33"/>
      <c r="GS5006" s="33"/>
      <c r="GT5006" s="33"/>
      <c r="GU5006" s="33"/>
      <c r="GV5006" s="33"/>
      <c r="GW5006" s="33"/>
      <c r="GX5006" s="33"/>
      <c r="GY5006" s="33"/>
      <c r="GZ5006" s="33"/>
      <c r="HA5006" s="33"/>
      <c r="HB5006" s="33"/>
      <c r="HC5006" s="33"/>
      <c r="HD5006" s="33"/>
      <c r="HE5006" s="33"/>
      <c r="HF5006" s="33"/>
      <c r="HG5006" s="33"/>
      <c r="HH5006" s="33"/>
      <c r="HI5006" s="33"/>
      <c r="HJ5006" s="33"/>
      <c r="HK5006" s="33"/>
      <c r="HL5006" s="33"/>
      <c r="HM5006" s="33"/>
      <c r="HN5006" s="33"/>
      <c r="HO5006" s="33"/>
      <c r="HP5006" s="33"/>
      <c r="HQ5006" s="33"/>
      <c r="HR5006" s="33"/>
      <c r="HS5006" s="33"/>
      <c r="HT5006" s="33"/>
      <c r="HU5006" s="33"/>
      <c r="HV5006" s="33"/>
      <c r="HW5006" s="33"/>
      <c r="HX5006" s="33"/>
      <c r="HY5006" s="33"/>
      <c r="HZ5006" s="33"/>
      <c r="IA5006" s="33"/>
      <c r="IB5006" s="33"/>
      <c r="IC5006" s="33"/>
      <c r="ID5006" s="33"/>
      <c r="IE5006" s="33"/>
      <c r="IF5006" s="33"/>
      <c r="IG5006" s="33"/>
      <c r="IH5006" s="33"/>
      <c r="II5006" s="33"/>
      <c r="IJ5006" s="33"/>
      <c r="IK5006" s="33"/>
      <c r="IL5006" s="33"/>
      <c r="IM5006" s="33"/>
      <c r="IN5006" s="33"/>
      <c r="IO5006" s="33"/>
      <c r="IP5006" s="33"/>
      <c r="IQ5006" s="33"/>
      <c r="IR5006" s="33"/>
      <c r="IS5006" s="33"/>
      <c r="IT5006" s="33"/>
      <c r="IU5006" s="33"/>
      <c r="IV5006" s="33"/>
    </row>
    <row r="5007" spans="1:256" s="19" customFormat="1" ht="16.5">
      <c r="A5007" s="20">
        <v>5005</v>
      </c>
      <c r="B5007" s="18" t="s">
        <v>11590</v>
      </c>
      <c r="C5007" s="18" t="s">
        <v>4624</v>
      </c>
      <c r="D5007" s="18" t="s">
        <v>671</v>
      </c>
      <c r="E5007" s="18" t="s">
        <v>1699</v>
      </c>
      <c r="F5007" s="7">
        <v>9789575095185</v>
      </c>
      <c r="G5007" s="18">
        <v>2</v>
      </c>
      <c r="H5007" s="18">
        <v>99</v>
      </c>
      <c r="I5007" s="21">
        <f t="shared" si="224"/>
        <v>198</v>
      </c>
      <c r="J5007" s="18" t="s">
        <v>656</v>
      </c>
      <c r="K5007" s="18" t="s">
        <v>656</v>
      </c>
      <c r="L5007" s="18">
        <f t="shared" si="226"/>
        <v>2</v>
      </c>
      <c r="M5007" s="33"/>
      <c r="N5007" s="33"/>
      <c r="O5007" s="33"/>
      <c r="P5007" s="33"/>
      <c r="Q5007" s="33"/>
      <c r="R5007" s="33"/>
      <c r="S5007" s="33"/>
      <c r="T5007" s="33"/>
      <c r="U5007" s="33"/>
      <c r="V5007" s="33"/>
      <c r="W5007" s="33"/>
      <c r="X5007" s="33"/>
      <c r="Y5007" s="33"/>
      <c r="Z5007" s="33"/>
      <c r="AA5007" s="33"/>
      <c r="AB5007" s="33"/>
      <c r="AC5007" s="33"/>
      <c r="AD5007" s="33"/>
      <c r="AE5007" s="33"/>
      <c r="AF5007" s="33"/>
      <c r="AG5007" s="33"/>
      <c r="AH5007" s="33"/>
      <c r="AI5007" s="33"/>
      <c r="AJ5007" s="33"/>
      <c r="AK5007" s="33"/>
      <c r="AL5007" s="33"/>
      <c r="AM5007" s="33"/>
      <c r="AN5007" s="33"/>
      <c r="AO5007" s="33"/>
      <c r="AP5007" s="33"/>
      <c r="AQ5007" s="33"/>
      <c r="AR5007" s="33"/>
      <c r="AS5007" s="33"/>
      <c r="AT5007" s="33"/>
      <c r="AU5007" s="33"/>
      <c r="AV5007" s="33"/>
      <c r="AW5007" s="33"/>
      <c r="AX5007" s="33"/>
      <c r="AY5007" s="33"/>
      <c r="AZ5007" s="33"/>
      <c r="BA5007" s="33"/>
      <c r="BB5007" s="33"/>
      <c r="BC5007" s="33"/>
      <c r="BD5007" s="33"/>
      <c r="BE5007" s="33"/>
      <c r="BF5007" s="33"/>
      <c r="BG5007" s="33"/>
      <c r="BH5007" s="33"/>
      <c r="BI5007" s="33"/>
      <c r="BJ5007" s="33"/>
      <c r="BK5007" s="33"/>
      <c r="BL5007" s="33"/>
      <c r="BM5007" s="33"/>
      <c r="BN5007" s="33"/>
      <c r="BO5007" s="33"/>
      <c r="BP5007" s="33"/>
      <c r="BQ5007" s="33"/>
      <c r="BR5007" s="33"/>
      <c r="BS5007" s="33"/>
      <c r="BT5007" s="33"/>
      <c r="BU5007" s="33"/>
      <c r="BV5007" s="33"/>
      <c r="BW5007" s="33"/>
      <c r="BX5007" s="33"/>
      <c r="BY5007" s="33"/>
      <c r="BZ5007" s="33"/>
      <c r="CA5007" s="33"/>
      <c r="CB5007" s="33"/>
      <c r="CC5007" s="33"/>
      <c r="CD5007" s="33"/>
      <c r="CE5007" s="33"/>
      <c r="CF5007" s="33"/>
      <c r="CG5007" s="33"/>
      <c r="CH5007" s="33"/>
      <c r="CI5007" s="33"/>
      <c r="CJ5007" s="33"/>
      <c r="CK5007" s="33"/>
      <c r="CL5007" s="33"/>
      <c r="CM5007" s="33"/>
      <c r="CN5007" s="33"/>
      <c r="CO5007" s="33"/>
      <c r="CP5007" s="33"/>
      <c r="CQ5007" s="33"/>
      <c r="CR5007" s="33"/>
      <c r="CS5007" s="33"/>
      <c r="CT5007" s="33"/>
      <c r="CU5007" s="33"/>
      <c r="CV5007" s="33"/>
      <c r="CW5007" s="33"/>
      <c r="CX5007" s="33"/>
      <c r="CY5007" s="33"/>
      <c r="CZ5007" s="33"/>
      <c r="DA5007" s="33"/>
      <c r="DB5007" s="33"/>
      <c r="DC5007" s="33"/>
      <c r="DD5007" s="33"/>
      <c r="DE5007" s="33"/>
      <c r="DF5007" s="33"/>
      <c r="DG5007" s="33"/>
      <c r="DH5007" s="33"/>
      <c r="DI5007" s="33"/>
      <c r="DJ5007" s="33"/>
      <c r="DK5007" s="33"/>
      <c r="DL5007" s="33"/>
      <c r="DM5007" s="33"/>
      <c r="DN5007" s="33"/>
      <c r="DO5007" s="33"/>
      <c r="DP5007" s="33"/>
      <c r="DQ5007" s="33"/>
      <c r="DR5007" s="33"/>
      <c r="DS5007" s="33"/>
      <c r="DT5007" s="33"/>
      <c r="DU5007" s="33"/>
      <c r="DV5007" s="33"/>
      <c r="DW5007" s="33"/>
      <c r="DX5007" s="33"/>
      <c r="DY5007" s="33"/>
      <c r="DZ5007" s="33"/>
      <c r="EA5007" s="33"/>
      <c r="EB5007" s="33"/>
      <c r="EC5007" s="33"/>
      <c r="ED5007" s="33"/>
      <c r="EE5007" s="33"/>
      <c r="EF5007" s="33"/>
      <c r="EG5007" s="33"/>
      <c r="EH5007" s="33"/>
      <c r="EI5007" s="33"/>
      <c r="EJ5007" s="33"/>
      <c r="EK5007" s="33"/>
      <c r="EL5007" s="33"/>
      <c r="EM5007" s="33"/>
      <c r="EN5007" s="33"/>
      <c r="EO5007" s="33"/>
      <c r="EP5007" s="33"/>
      <c r="EQ5007" s="33"/>
      <c r="ER5007" s="33"/>
      <c r="ES5007" s="33"/>
      <c r="ET5007" s="33"/>
      <c r="EU5007" s="33"/>
      <c r="EV5007" s="33"/>
      <c r="EW5007" s="33"/>
      <c r="EX5007" s="33"/>
      <c r="EY5007" s="33"/>
      <c r="EZ5007" s="33"/>
      <c r="FA5007" s="33"/>
      <c r="FB5007" s="33"/>
      <c r="FC5007" s="33"/>
      <c r="FD5007" s="33"/>
      <c r="FE5007" s="33"/>
      <c r="FF5007" s="33"/>
      <c r="FG5007" s="33"/>
      <c r="FH5007" s="33"/>
      <c r="FI5007" s="33"/>
      <c r="FJ5007" s="33"/>
      <c r="FK5007" s="33"/>
      <c r="FL5007" s="33"/>
      <c r="FM5007" s="33"/>
      <c r="FN5007" s="33"/>
      <c r="FO5007" s="33"/>
      <c r="FP5007" s="33"/>
      <c r="FQ5007" s="33"/>
      <c r="FR5007" s="33"/>
      <c r="FS5007" s="33"/>
      <c r="FT5007" s="33"/>
      <c r="FU5007" s="33"/>
      <c r="FV5007" s="33"/>
      <c r="FW5007" s="33"/>
      <c r="FX5007" s="33"/>
      <c r="FY5007" s="33"/>
      <c r="FZ5007" s="33"/>
      <c r="GA5007" s="33"/>
      <c r="GB5007" s="33"/>
      <c r="GC5007" s="33"/>
      <c r="GD5007" s="33"/>
      <c r="GE5007" s="33"/>
      <c r="GF5007" s="33"/>
      <c r="GG5007" s="33"/>
      <c r="GH5007" s="33"/>
      <c r="GI5007" s="33"/>
      <c r="GJ5007" s="33"/>
      <c r="GK5007" s="33"/>
      <c r="GL5007" s="33"/>
      <c r="GM5007" s="33"/>
      <c r="GN5007" s="33"/>
      <c r="GO5007" s="33"/>
      <c r="GP5007" s="33"/>
      <c r="GQ5007" s="33"/>
      <c r="GR5007" s="33"/>
      <c r="GS5007" s="33"/>
      <c r="GT5007" s="33"/>
      <c r="GU5007" s="33"/>
      <c r="GV5007" s="33"/>
      <c r="GW5007" s="33"/>
      <c r="GX5007" s="33"/>
      <c r="GY5007" s="33"/>
      <c r="GZ5007" s="33"/>
      <c r="HA5007" s="33"/>
      <c r="HB5007" s="33"/>
      <c r="HC5007" s="33"/>
      <c r="HD5007" s="33"/>
      <c r="HE5007" s="33"/>
      <c r="HF5007" s="33"/>
      <c r="HG5007" s="33"/>
      <c r="HH5007" s="33"/>
      <c r="HI5007" s="33"/>
      <c r="HJ5007" s="33"/>
      <c r="HK5007" s="33"/>
      <c r="HL5007" s="33"/>
      <c r="HM5007" s="33"/>
      <c r="HN5007" s="33"/>
      <c r="HO5007" s="33"/>
      <c r="HP5007" s="33"/>
      <c r="HQ5007" s="33"/>
      <c r="HR5007" s="33"/>
      <c r="HS5007" s="33"/>
      <c r="HT5007" s="33"/>
      <c r="HU5007" s="33"/>
      <c r="HV5007" s="33"/>
      <c r="HW5007" s="33"/>
      <c r="HX5007" s="33"/>
      <c r="HY5007" s="33"/>
      <c r="HZ5007" s="33"/>
      <c r="IA5007" s="33"/>
      <c r="IB5007" s="33"/>
      <c r="IC5007" s="33"/>
      <c r="ID5007" s="33"/>
      <c r="IE5007" s="33"/>
      <c r="IF5007" s="33"/>
      <c r="IG5007" s="33"/>
      <c r="IH5007" s="33"/>
      <c r="II5007" s="33"/>
      <c r="IJ5007" s="33"/>
      <c r="IK5007" s="33"/>
      <c r="IL5007" s="33"/>
      <c r="IM5007" s="33"/>
      <c r="IN5007" s="33"/>
      <c r="IO5007" s="33"/>
      <c r="IP5007" s="33"/>
      <c r="IQ5007" s="33"/>
      <c r="IR5007" s="33"/>
      <c r="IS5007" s="33"/>
      <c r="IT5007" s="33"/>
      <c r="IU5007" s="33"/>
      <c r="IV5007" s="33"/>
    </row>
    <row r="5008" spans="1:256" s="19" customFormat="1" ht="16.5">
      <c r="A5008" s="20">
        <v>5006</v>
      </c>
      <c r="B5008" s="18" t="s">
        <v>11591</v>
      </c>
      <c r="C5008" s="18" t="s">
        <v>4624</v>
      </c>
      <c r="D5008" s="18" t="s">
        <v>671</v>
      </c>
      <c r="E5008" s="18" t="s">
        <v>1699</v>
      </c>
      <c r="F5008" s="7">
        <v>9789575095284</v>
      </c>
      <c r="G5008" s="18">
        <v>2</v>
      </c>
      <c r="H5008" s="18">
        <v>99</v>
      </c>
      <c r="I5008" s="21">
        <f t="shared" ref="I5008:I5071" si="227">G5008*H5008</f>
        <v>198</v>
      </c>
      <c r="J5008" s="18" t="s">
        <v>656</v>
      </c>
      <c r="K5008" s="18" t="s">
        <v>656</v>
      </c>
      <c r="L5008" s="18">
        <f t="shared" si="226"/>
        <v>2</v>
      </c>
      <c r="M5008" s="33"/>
      <c r="N5008" s="33"/>
      <c r="O5008" s="33"/>
      <c r="P5008" s="33"/>
      <c r="Q5008" s="33"/>
      <c r="R5008" s="33"/>
      <c r="S5008" s="33"/>
      <c r="T5008" s="33"/>
      <c r="U5008" s="33"/>
      <c r="V5008" s="33"/>
      <c r="W5008" s="33"/>
      <c r="X5008" s="33"/>
      <c r="Y5008" s="33"/>
      <c r="Z5008" s="33"/>
      <c r="AA5008" s="33"/>
      <c r="AB5008" s="33"/>
      <c r="AC5008" s="33"/>
      <c r="AD5008" s="33"/>
      <c r="AE5008" s="33"/>
      <c r="AF5008" s="33"/>
      <c r="AG5008" s="33"/>
      <c r="AH5008" s="33"/>
      <c r="AI5008" s="33"/>
      <c r="AJ5008" s="33"/>
      <c r="AK5008" s="33"/>
      <c r="AL5008" s="33"/>
      <c r="AM5008" s="33"/>
      <c r="AN5008" s="33"/>
      <c r="AO5008" s="33"/>
      <c r="AP5008" s="33"/>
      <c r="AQ5008" s="33"/>
      <c r="AR5008" s="33"/>
      <c r="AS5008" s="33"/>
      <c r="AT5008" s="33"/>
      <c r="AU5008" s="33"/>
      <c r="AV5008" s="33"/>
      <c r="AW5008" s="33"/>
      <c r="AX5008" s="33"/>
      <c r="AY5008" s="33"/>
      <c r="AZ5008" s="33"/>
      <c r="BA5008" s="33"/>
      <c r="BB5008" s="33"/>
      <c r="BC5008" s="33"/>
      <c r="BD5008" s="33"/>
      <c r="BE5008" s="33"/>
      <c r="BF5008" s="33"/>
      <c r="BG5008" s="33"/>
      <c r="BH5008" s="33"/>
      <c r="BI5008" s="33"/>
      <c r="BJ5008" s="33"/>
      <c r="BK5008" s="33"/>
      <c r="BL5008" s="33"/>
      <c r="BM5008" s="33"/>
      <c r="BN5008" s="33"/>
      <c r="BO5008" s="33"/>
      <c r="BP5008" s="33"/>
      <c r="BQ5008" s="33"/>
      <c r="BR5008" s="33"/>
      <c r="BS5008" s="33"/>
      <c r="BT5008" s="33"/>
      <c r="BU5008" s="33"/>
      <c r="BV5008" s="33"/>
      <c r="BW5008" s="33"/>
      <c r="BX5008" s="33"/>
      <c r="BY5008" s="33"/>
      <c r="BZ5008" s="33"/>
      <c r="CA5008" s="33"/>
      <c r="CB5008" s="33"/>
      <c r="CC5008" s="33"/>
      <c r="CD5008" s="33"/>
      <c r="CE5008" s="33"/>
      <c r="CF5008" s="33"/>
      <c r="CG5008" s="33"/>
      <c r="CH5008" s="33"/>
      <c r="CI5008" s="33"/>
      <c r="CJ5008" s="33"/>
      <c r="CK5008" s="33"/>
      <c r="CL5008" s="33"/>
      <c r="CM5008" s="33"/>
      <c r="CN5008" s="33"/>
      <c r="CO5008" s="33"/>
      <c r="CP5008" s="33"/>
      <c r="CQ5008" s="33"/>
      <c r="CR5008" s="33"/>
      <c r="CS5008" s="33"/>
      <c r="CT5008" s="33"/>
      <c r="CU5008" s="33"/>
      <c r="CV5008" s="33"/>
      <c r="CW5008" s="33"/>
      <c r="CX5008" s="33"/>
      <c r="CY5008" s="33"/>
      <c r="CZ5008" s="33"/>
      <c r="DA5008" s="33"/>
      <c r="DB5008" s="33"/>
      <c r="DC5008" s="33"/>
      <c r="DD5008" s="33"/>
      <c r="DE5008" s="33"/>
      <c r="DF5008" s="33"/>
      <c r="DG5008" s="33"/>
      <c r="DH5008" s="33"/>
      <c r="DI5008" s="33"/>
      <c r="DJ5008" s="33"/>
      <c r="DK5008" s="33"/>
      <c r="DL5008" s="33"/>
      <c r="DM5008" s="33"/>
      <c r="DN5008" s="33"/>
      <c r="DO5008" s="33"/>
      <c r="DP5008" s="33"/>
      <c r="DQ5008" s="33"/>
      <c r="DR5008" s="33"/>
      <c r="DS5008" s="33"/>
      <c r="DT5008" s="33"/>
      <c r="DU5008" s="33"/>
      <c r="DV5008" s="33"/>
      <c r="DW5008" s="33"/>
      <c r="DX5008" s="33"/>
      <c r="DY5008" s="33"/>
      <c r="DZ5008" s="33"/>
      <c r="EA5008" s="33"/>
      <c r="EB5008" s="33"/>
      <c r="EC5008" s="33"/>
      <c r="ED5008" s="33"/>
      <c r="EE5008" s="33"/>
      <c r="EF5008" s="33"/>
      <c r="EG5008" s="33"/>
      <c r="EH5008" s="33"/>
      <c r="EI5008" s="33"/>
      <c r="EJ5008" s="33"/>
      <c r="EK5008" s="33"/>
      <c r="EL5008" s="33"/>
      <c r="EM5008" s="33"/>
      <c r="EN5008" s="33"/>
      <c r="EO5008" s="33"/>
      <c r="EP5008" s="33"/>
      <c r="EQ5008" s="33"/>
      <c r="ER5008" s="33"/>
      <c r="ES5008" s="33"/>
      <c r="ET5008" s="33"/>
      <c r="EU5008" s="33"/>
      <c r="EV5008" s="33"/>
      <c r="EW5008" s="33"/>
      <c r="EX5008" s="33"/>
      <c r="EY5008" s="33"/>
      <c r="EZ5008" s="33"/>
      <c r="FA5008" s="33"/>
      <c r="FB5008" s="33"/>
      <c r="FC5008" s="33"/>
      <c r="FD5008" s="33"/>
      <c r="FE5008" s="33"/>
      <c r="FF5008" s="33"/>
      <c r="FG5008" s="33"/>
      <c r="FH5008" s="33"/>
      <c r="FI5008" s="33"/>
      <c r="FJ5008" s="33"/>
      <c r="FK5008" s="33"/>
      <c r="FL5008" s="33"/>
      <c r="FM5008" s="33"/>
      <c r="FN5008" s="33"/>
      <c r="FO5008" s="33"/>
      <c r="FP5008" s="33"/>
      <c r="FQ5008" s="33"/>
      <c r="FR5008" s="33"/>
      <c r="FS5008" s="33"/>
      <c r="FT5008" s="33"/>
      <c r="FU5008" s="33"/>
      <c r="FV5008" s="33"/>
      <c r="FW5008" s="33"/>
      <c r="FX5008" s="33"/>
      <c r="FY5008" s="33"/>
      <c r="FZ5008" s="33"/>
      <c r="GA5008" s="33"/>
      <c r="GB5008" s="33"/>
      <c r="GC5008" s="33"/>
      <c r="GD5008" s="33"/>
      <c r="GE5008" s="33"/>
      <c r="GF5008" s="33"/>
      <c r="GG5008" s="33"/>
      <c r="GH5008" s="33"/>
      <c r="GI5008" s="33"/>
      <c r="GJ5008" s="33"/>
      <c r="GK5008" s="33"/>
      <c r="GL5008" s="33"/>
      <c r="GM5008" s="33"/>
      <c r="GN5008" s="33"/>
      <c r="GO5008" s="33"/>
      <c r="GP5008" s="33"/>
      <c r="GQ5008" s="33"/>
      <c r="GR5008" s="33"/>
      <c r="GS5008" s="33"/>
      <c r="GT5008" s="33"/>
      <c r="GU5008" s="33"/>
      <c r="GV5008" s="33"/>
      <c r="GW5008" s="33"/>
      <c r="GX5008" s="33"/>
      <c r="GY5008" s="33"/>
      <c r="GZ5008" s="33"/>
      <c r="HA5008" s="33"/>
      <c r="HB5008" s="33"/>
      <c r="HC5008" s="33"/>
      <c r="HD5008" s="33"/>
      <c r="HE5008" s="33"/>
      <c r="HF5008" s="33"/>
      <c r="HG5008" s="33"/>
      <c r="HH5008" s="33"/>
      <c r="HI5008" s="33"/>
      <c r="HJ5008" s="33"/>
      <c r="HK5008" s="33"/>
      <c r="HL5008" s="33"/>
      <c r="HM5008" s="33"/>
      <c r="HN5008" s="33"/>
      <c r="HO5008" s="33"/>
      <c r="HP5008" s="33"/>
      <c r="HQ5008" s="33"/>
      <c r="HR5008" s="33"/>
      <c r="HS5008" s="33"/>
      <c r="HT5008" s="33"/>
      <c r="HU5008" s="33"/>
      <c r="HV5008" s="33"/>
      <c r="HW5008" s="33"/>
      <c r="HX5008" s="33"/>
      <c r="HY5008" s="33"/>
      <c r="HZ5008" s="33"/>
      <c r="IA5008" s="33"/>
      <c r="IB5008" s="33"/>
      <c r="IC5008" s="33"/>
      <c r="ID5008" s="33"/>
      <c r="IE5008" s="33"/>
      <c r="IF5008" s="33"/>
      <c r="IG5008" s="33"/>
      <c r="IH5008" s="33"/>
      <c r="II5008" s="33"/>
      <c r="IJ5008" s="33"/>
      <c r="IK5008" s="33"/>
      <c r="IL5008" s="33"/>
      <c r="IM5008" s="33"/>
      <c r="IN5008" s="33"/>
      <c r="IO5008" s="33"/>
      <c r="IP5008" s="33"/>
      <c r="IQ5008" s="33"/>
      <c r="IR5008" s="33"/>
      <c r="IS5008" s="33"/>
      <c r="IT5008" s="33"/>
      <c r="IU5008" s="33"/>
      <c r="IV5008" s="33"/>
    </row>
    <row r="5009" spans="1:256" s="19" customFormat="1" ht="16.5">
      <c r="A5009" s="20">
        <v>5007</v>
      </c>
      <c r="B5009" s="18" t="s">
        <v>11592</v>
      </c>
      <c r="C5009" s="18" t="s">
        <v>4624</v>
      </c>
      <c r="D5009" s="18" t="s">
        <v>671</v>
      </c>
      <c r="E5009" s="18" t="s">
        <v>1699</v>
      </c>
      <c r="F5009" s="7">
        <v>9789575096045</v>
      </c>
      <c r="G5009" s="18">
        <v>2</v>
      </c>
      <c r="H5009" s="18">
        <v>99</v>
      </c>
      <c r="I5009" s="21">
        <f t="shared" si="227"/>
        <v>198</v>
      </c>
      <c r="J5009" s="18" t="s">
        <v>656</v>
      </c>
      <c r="K5009" s="18" t="s">
        <v>656</v>
      </c>
      <c r="L5009" s="18">
        <f t="shared" si="226"/>
        <v>2</v>
      </c>
      <c r="M5009" s="33"/>
      <c r="N5009" s="33"/>
      <c r="O5009" s="33"/>
      <c r="P5009" s="33"/>
      <c r="Q5009" s="33"/>
      <c r="R5009" s="33"/>
      <c r="S5009" s="33"/>
      <c r="T5009" s="33"/>
      <c r="U5009" s="33"/>
      <c r="V5009" s="33"/>
      <c r="W5009" s="33"/>
      <c r="X5009" s="33"/>
      <c r="Y5009" s="33"/>
      <c r="Z5009" s="33"/>
      <c r="AA5009" s="33"/>
      <c r="AB5009" s="33"/>
      <c r="AC5009" s="33"/>
      <c r="AD5009" s="33"/>
      <c r="AE5009" s="33"/>
      <c r="AF5009" s="33"/>
      <c r="AG5009" s="33"/>
      <c r="AH5009" s="33"/>
      <c r="AI5009" s="33"/>
      <c r="AJ5009" s="33"/>
      <c r="AK5009" s="33"/>
      <c r="AL5009" s="33"/>
      <c r="AM5009" s="33"/>
      <c r="AN5009" s="33"/>
      <c r="AO5009" s="33"/>
      <c r="AP5009" s="33"/>
      <c r="AQ5009" s="33"/>
      <c r="AR5009" s="33"/>
      <c r="AS5009" s="33"/>
      <c r="AT5009" s="33"/>
      <c r="AU5009" s="33"/>
      <c r="AV5009" s="33"/>
      <c r="AW5009" s="33"/>
      <c r="AX5009" s="33"/>
      <c r="AY5009" s="33"/>
      <c r="AZ5009" s="33"/>
      <c r="BA5009" s="33"/>
      <c r="BB5009" s="33"/>
      <c r="BC5009" s="33"/>
      <c r="BD5009" s="33"/>
      <c r="BE5009" s="33"/>
      <c r="BF5009" s="33"/>
      <c r="BG5009" s="33"/>
      <c r="BH5009" s="33"/>
      <c r="BI5009" s="33"/>
      <c r="BJ5009" s="33"/>
      <c r="BK5009" s="33"/>
      <c r="BL5009" s="33"/>
      <c r="BM5009" s="33"/>
      <c r="BN5009" s="33"/>
      <c r="BO5009" s="33"/>
      <c r="BP5009" s="33"/>
      <c r="BQ5009" s="33"/>
      <c r="BR5009" s="33"/>
      <c r="BS5009" s="33"/>
      <c r="BT5009" s="33"/>
      <c r="BU5009" s="33"/>
      <c r="BV5009" s="33"/>
      <c r="BW5009" s="33"/>
      <c r="BX5009" s="33"/>
      <c r="BY5009" s="33"/>
      <c r="BZ5009" s="33"/>
      <c r="CA5009" s="33"/>
      <c r="CB5009" s="33"/>
      <c r="CC5009" s="33"/>
      <c r="CD5009" s="33"/>
      <c r="CE5009" s="33"/>
      <c r="CF5009" s="33"/>
      <c r="CG5009" s="33"/>
      <c r="CH5009" s="33"/>
      <c r="CI5009" s="33"/>
      <c r="CJ5009" s="33"/>
      <c r="CK5009" s="33"/>
      <c r="CL5009" s="33"/>
      <c r="CM5009" s="33"/>
      <c r="CN5009" s="33"/>
      <c r="CO5009" s="33"/>
      <c r="CP5009" s="33"/>
      <c r="CQ5009" s="33"/>
      <c r="CR5009" s="33"/>
      <c r="CS5009" s="33"/>
      <c r="CT5009" s="33"/>
      <c r="CU5009" s="33"/>
      <c r="CV5009" s="33"/>
      <c r="CW5009" s="33"/>
      <c r="CX5009" s="33"/>
      <c r="CY5009" s="33"/>
      <c r="CZ5009" s="33"/>
      <c r="DA5009" s="33"/>
      <c r="DB5009" s="33"/>
      <c r="DC5009" s="33"/>
      <c r="DD5009" s="33"/>
      <c r="DE5009" s="33"/>
      <c r="DF5009" s="33"/>
      <c r="DG5009" s="33"/>
      <c r="DH5009" s="33"/>
      <c r="DI5009" s="33"/>
      <c r="DJ5009" s="33"/>
      <c r="DK5009" s="33"/>
      <c r="DL5009" s="33"/>
      <c r="DM5009" s="33"/>
      <c r="DN5009" s="33"/>
      <c r="DO5009" s="33"/>
      <c r="DP5009" s="33"/>
      <c r="DQ5009" s="33"/>
      <c r="DR5009" s="33"/>
      <c r="DS5009" s="33"/>
      <c r="DT5009" s="33"/>
      <c r="DU5009" s="33"/>
      <c r="DV5009" s="33"/>
      <c r="DW5009" s="33"/>
      <c r="DX5009" s="33"/>
      <c r="DY5009" s="33"/>
      <c r="DZ5009" s="33"/>
      <c r="EA5009" s="33"/>
      <c r="EB5009" s="33"/>
      <c r="EC5009" s="33"/>
      <c r="ED5009" s="33"/>
      <c r="EE5009" s="33"/>
      <c r="EF5009" s="33"/>
      <c r="EG5009" s="33"/>
      <c r="EH5009" s="33"/>
      <c r="EI5009" s="33"/>
      <c r="EJ5009" s="33"/>
      <c r="EK5009" s="33"/>
      <c r="EL5009" s="33"/>
      <c r="EM5009" s="33"/>
      <c r="EN5009" s="33"/>
      <c r="EO5009" s="33"/>
      <c r="EP5009" s="33"/>
      <c r="EQ5009" s="33"/>
      <c r="ER5009" s="33"/>
      <c r="ES5009" s="33"/>
      <c r="ET5009" s="33"/>
      <c r="EU5009" s="33"/>
      <c r="EV5009" s="33"/>
      <c r="EW5009" s="33"/>
      <c r="EX5009" s="33"/>
      <c r="EY5009" s="33"/>
      <c r="EZ5009" s="33"/>
      <c r="FA5009" s="33"/>
      <c r="FB5009" s="33"/>
      <c r="FC5009" s="33"/>
      <c r="FD5009" s="33"/>
      <c r="FE5009" s="33"/>
      <c r="FF5009" s="33"/>
      <c r="FG5009" s="33"/>
      <c r="FH5009" s="33"/>
      <c r="FI5009" s="33"/>
      <c r="FJ5009" s="33"/>
      <c r="FK5009" s="33"/>
      <c r="FL5009" s="33"/>
      <c r="FM5009" s="33"/>
      <c r="FN5009" s="33"/>
      <c r="FO5009" s="33"/>
      <c r="FP5009" s="33"/>
      <c r="FQ5009" s="33"/>
      <c r="FR5009" s="33"/>
      <c r="FS5009" s="33"/>
      <c r="FT5009" s="33"/>
      <c r="FU5009" s="33"/>
      <c r="FV5009" s="33"/>
      <c r="FW5009" s="33"/>
      <c r="FX5009" s="33"/>
      <c r="FY5009" s="33"/>
      <c r="FZ5009" s="33"/>
      <c r="GA5009" s="33"/>
      <c r="GB5009" s="33"/>
      <c r="GC5009" s="33"/>
      <c r="GD5009" s="33"/>
      <c r="GE5009" s="33"/>
      <c r="GF5009" s="33"/>
      <c r="GG5009" s="33"/>
      <c r="GH5009" s="33"/>
      <c r="GI5009" s="33"/>
      <c r="GJ5009" s="33"/>
      <c r="GK5009" s="33"/>
      <c r="GL5009" s="33"/>
      <c r="GM5009" s="33"/>
      <c r="GN5009" s="33"/>
      <c r="GO5009" s="33"/>
      <c r="GP5009" s="33"/>
      <c r="GQ5009" s="33"/>
      <c r="GR5009" s="33"/>
      <c r="GS5009" s="33"/>
      <c r="GT5009" s="33"/>
      <c r="GU5009" s="33"/>
      <c r="GV5009" s="33"/>
      <c r="GW5009" s="33"/>
      <c r="GX5009" s="33"/>
      <c r="GY5009" s="33"/>
      <c r="GZ5009" s="33"/>
      <c r="HA5009" s="33"/>
      <c r="HB5009" s="33"/>
      <c r="HC5009" s="33"/>
      <c r="HD5009" s="33"/>
      <c r="HE5009" s="33"/>
      <c r="HF5009" s="33"/>
      <c r="HG5009" s="33"/>
      <c r="HH5009" s="33"/>
      <c r="HI5009" s="33"/>
      <c r="HJ5009" s="33"/>
      <c r="HK5009" s="33"/>
      <c r="HL5009" s="33"/>
      <c r="HM5009" s="33"/>
      <c r="HN5009" s="33"/>
      <c r="HO5009" s="33"/>
      <c r="HP5009" s="33"/>
      <c r="HQ5009" s="33"/>
      <c r="HR5009" s="33"/>
      <c r="HS5009" s="33"/>
      <c r="HT5009" s="33"/>
      <c r="HU5009" s="33"/>
      <c r="HV5009" s="33"/>
      <c r="HW5009" s="33"/>
      <c r="HX5009" s="33"/>
      <c r="HY5009" s="33"/>
      <c r="HZ5009" s="33"/>
      <c r="IA5009" s="33"/>
      <c r="IB5009" s="33"/>
      <c r="IC5009" s="33"/>
      <c r="ID5009" s="33"/>
      <c r="IE5009" s="33"/>
      <c r="IF5009" s="33"/>
      <c r="IG5009" s="33"/>
      <c r="IH5009" s="33"/>
      <c r="II5009" s="33"/>
      <c r="IJ5009" s="33"/>
      <c r="IK5009" s="33"/>
      <c r="IL5009" s="33"/>
      <c r="IM5009" s="33"/>
      <c r="IN5009" s="33"/>
      <c r="IO5009" s="33"/>
      <c r="IP5009" s="33"/>
      <c r="IQ5009" s="33"/>
      <c r="IR5009" s="33"/>
      <c r="IS5009" s="33"/>
      <c r="IT5009" s="33"/>
      <c r="IU5009" s="33"/>
      <c r="IV5009" s="33"/>
    </row>
    <row r="5010" spans="1:256" s="19" customFormat="1" ht="16.5">
      <c r="A5010" s="20">
        <v>5008</v>
      </c>
      <c r="B5010" s="18" t="s">
        <v>11593</v>
      </c>
      <c r="C5010" s="18" t="s">
        <v>4624</v>
      </c>
      <c r="D5010" s="18" t="s">
        <v>671</v>
      </c>
      <c r="E5010" s="18" t="s">
        <v>1699</v>
      </c>
      <c r="F5010" s="7">
        <v>9789575098520</v>
      </c>
      <c r="G5010" s="18">
        <v>2</v>
      </c>
      <c r="H5010" s="18">
        <v>99</v>
      </c>
      <c r="I5010" s="21">
        <f t="shared" si="227"/>
        <v>198</v>
      </c>
      <c r="J5010" s="18" t="s">
        <v>656</v>
      </c>
      <c r="K5010" s="18" t="s">
        <v>656</v>
      </c>
      <c r="L5010" s="18">
        <f t="shared" si="226"/>
        <v>2</v>
      </c>
      <c r="M5010" s="33"/>
      <c r="N5010" s="33"/>
      <c r="O5010" s="33"/>
      <c r="P5010" s="33"/>
      <c r="Q5010" s="33"/>
      <c r="R5010" s="33"/>
      <c r="S5010" s="33"/>
      <c r="T5010" s="33"/>
      <c r="U5010" s="33"/>
      <c r="V5010" s="33"/>
      <c r="W5010" s="33"/>
      <c r="X5010" s="33"/>
      <c r="Y5010" s="33"/>
      <c r="Z5010" s="33"/>
      <c r="AA5010" s="33"/>
      <c r="AB5010" s="33"/>
      <c r="AC5010" s="33"/>
      <c r="AD5010" s="33"/>
      <c r="AE5010" s="33"/>
      <c r="AF5010" s="33"/>
      <c r="AG5010" s="33"/>
      <c r="AH5010" s="33"/>
      <c r="AI5010" s="33"/>
      <c r="AJ5010" s="33"/>
      <c r="AK5010" s="33"/>
      <c r="AL5010" s="33"/>
      <c r="AM5010" s="33"/>
      <c r="AN5010" s="33"/>
      <c r="AO5010" s="33"/>
      <c r="AP5010" s="33"/>
      <c r="AQ5010" s="33"/>
      <c r="AR5010" s="33"/>
      <c r="AS5010" s="33"/>
      <c r="AT5010" s="33"/>
      <c r="AU5010" s="33"/>
      <c r="AV5010" s="33"/>
      <c r="AW5010" s="33"/>
      <c r="AX5010" s="33"/>
      <c r="AY5010" s="33"/>
      <c r="AZ5010" s="33"/>
      <c r="BA5010" s="33"/>
      <c r="BB5010" s="33"/>
      <c r="BC5010" s="33"/>
      <c r="BD5010" s="33"/>
      <c r="BE5010" s="33"/>
      <c r="BF5010" s="33"/>
      <c r="BG5010" s="33"/>
      <c r="BH5010" s="33"/>
      <c r="BI5010" s="33"/>
      <c r="BJ5010" s="33"/>
      <c r="BK5010" s="33"/>
      <c r="BL5010" s="33"/>
      <c r="BM5010" s="33"/>
      <c r="BN5010" s="33"/>
      <c r="BO5010" s="33"/>
      <c r="BP5010" s="33"/>
      <c r="BQ5010" s="33"/>
      <c r="BR5010" s="33"/>
      <c r="BS5010" s="33"/>
      <c r="BT5010" s="33"/>
      <c r="BU5010" s="33"/>
      <c r="BV5010" s="33"/>
      <c r="BW5010" s="33"/>
      <c r="BX5010" s="33"/>
      <c r="BY5010" s="33"/>
      <c r="BZ5010" s="33"/>
      <c r="CA5010" s="33"/>
      <c r="CB5010" s="33"/>
      <c r="CC5010" s="33"/>
      <c r="CD5010" s="33"/>
      <c r="CE5010" s="33"/>
      <c r="CF5010" s="33"/>
      <c r="CG5010" s="33"/>
      <c r="CH5010" s="33"/>
      <c r="CI5010" s="33"/>
      <c r="CJ5010" s="33"/>
      <c r="CK5010" s="33"/>
      <c r="CL5010" s="33"/>
      <c r="CM5010" s="33"/>
      <c r="CN5010" s="33"/>
      <c r="CO5010" s="33"/>
      <c r="CP5010" s="33"/>
      <c r="CQ5010" s="33"/>
      <c r="CR5010" s="33"/>
      <c r="CS5010" s="33"/>
      <c r="CT5010" s="33"/>
      <c r="CU5010" s="33"/>
      <c r="CV5010" s="33"/>
      <c r="CW5010" s="33"/>
      <c r="CX5010" s="33"/>
      <c r="CY5010" s="33"/>
      <c r="CZ5010" s="33"/>
      <c r="DA5010" s="33"/>
      <c r="DB5010" s="33"/>
      <c r="DC5010" s="33"/>
      <c r="DD5010" s="33"/>
      <c r="DE5010" s="33"/>
      <c r="DF5010" s="33"/>
      <c r="DG5010" s="33"/>
      <c r="DH5010" s="33"/>
      <c r="DI5010" s="33"/>
      <c r="DJ5010" s="33"/>
      <c r="DK5010" s="33"/>
      <c r="DL5010" s="33"/>
      <c r="DM5010" s="33"/>
      <c r="DN5010" s="33"/>
      <c r="DO5010" s="33"/>
      <c r="DP5010" s="33"/>
      <c r="DQ5010" s="33"/>
      <c r="DR5010" s="33"/>
      <c r="DS5010" s="33"/>
      <c r="DT5010" s="33"/>
      <c r="DU5010" s="33"/>
      <c r="DV5010" s="33"/>
      <c r="DW5010" s="33"/>
      <c r="DX5010" s="33"/>
      <c r="DY5010" s="33"/>
      <c r="DZ5010" s="33"/>
      <c r="EA5010" s="33"/>
      <c r="EB5010" s="33"/>
      <c r="EC5010" s="33"/>
      <c r="ED5010" s="33"/>
      <c r="EE5010" s="33"/>
      <c r="EF5010" s="33"/>
      <c r="EG5010" s="33"/>
      <c r="EH5010" s="33"/>
      <c r="EI5010" s="33"/>
      <c r="EJ5010" s="33"/>
      <c r="EK5010" s="33"/>
      <c r="EL5010" s="33"/>
      <c r="EM5010" s="33"/>
      <c r="EN5010" s="33"/>
      <c r="EO5010" s="33"/>
      <c r="EP5010" s="33"/>
      <c r="EQ5010" s="33"/>
      <c r="ER5010" s="33"/>
      <c r="ES5010" s="33"/>
      <c r="ET5010" s="33"/>
      <c r="EU5010" s="33"/>
      <c r="EV5010" s="33"/>
      <c r="EW5010" s="33"/>
      <c r="EX5010" s="33"/>
      <c r="EY5010" s="33"/>
      <c r="EZ5010" s="33"/>
      <c r="FA5010" s="33"/>
      <c r="FB5010" s="33"/>
      <c r="FC5010" s="33"/>
      <c r="FD5010" s="33"/>
      <c r="FE5010" s="33"/>
      <c r="FF5010" s="33"/>
      <c r="FG5010" s="33"/>
      <c r="FH5010" s="33"/>
      <c r="FI5010" s="33"/>
      <c r="FJ5010" s="33"/>
      <c r="FK5010" s="33"/>
      <c r="FL5010" s="33"/>
      <c r="FM5010" s="33"/>
      <c r="FN5010" s="33"/>
      <c r="FO5010" s="33"/>
      <c r="FP5010" s="33"/>
      <c r="FQ5010" s="33"/>
      <c r="FR5010" s="33"/>
      <c r="FS5010" s="33"/>
      <c r="FT5010" s="33"/>
      <c r="FU5010" s="33"/>
      <c r="FV5010" s="33"/>
      <c r="FW5010" s="33"/>
      <c r="FX5010" s="33"/>
      <c r="FY5010" s="33"/>
      <c r="FZ5010" s="33"/>
      <c r="GA5010" s="33"/>
      <c r="GB5010" s="33"/>
      <c r="GC5010" s="33"/>
      <c r="GD5010" s="33"/>
      <c r="GE5010" s="33"/>
      <c r="GF5010" s="33"/>
      <c r="GG5010" s="33"/>
      <c r="GH5010" s="33"/>
      <c r="GI5010" s="33"/>
      <c r="GJ5010" s="33"/>
      <c r="GK5010" s="33"/>
      <c r="GL5010" s="33"/>
      <c r="GM5010" s="33"/>
      <c r="GN5010" s="33"/>
      <c r="GO5010" s="33"/>
      <c r="GP5010" s="33"/>
      <c r="GQ5010" s="33"/>
      <c r="GR5010" s="33"/>
      <c r="GS5010" s="33"/>
      <c r="GT5010" s="33"/>
      <c r="GU5010" s="33"/>
      <c r="GV5010" s="33"/>
      <c r="GW5010" s="33"/>
      <c r="GX5010" s="33"/>
      <c r="GY5010" s="33"/>
      <c r="GZ5010" s="33"/>
      <c r="HA5010" s="33"/>
      <c r="HB5010" s="33"/>
      <c r="HC5010" s="33"/>
      <c r="HD5010" s="33"/>
      <c r="HE5010" s="33"/>
      <c r="HF5010" s="33"/>
      <c r="HG5010" s="33"/>
      <c r="HH5010" s="33"/>
      <c r="HI5010" s="33"/>
      <c r="HJ5010" s="33"/>
      <c r="HK5010" s="33"/>
      <c r="HL5010" s="33"/>
      <c r="HM5010" s="33"/>
      <c r="HN5010" s="33"/>
      <c r="HO5010" s="33"/>
      <c r="HP5010" s="33"/>
      <c r="HQ5010" s="33"/>
      <c r="HR5010" s="33"/>
      <c r="HS5010" s="33"/>
      <c r="HT5010" s="33"/>
      <c r="HU5010" s="33"/>
      <c r="HV5010" s="33"/>
      <c r="HW5010" s="33"/>
      <c r="HX5010" s="33"/>
      <c r="HY5010" s="33"/>
      <c r="HZ5010" s="33"/>
      <c r="IA5010" s="33"/>
      <c r="IB5010" s="33"/>
      <c r="IC5010" s="33"/>
      <c r="ID5010" s="33"/>
      <c r="IE5010" s="33"/>
      <c r="IF5010" s="33"/>
      <c r="IG5010" s="33"/>
      <c r="IH5010" s="33"/>
      <c r="II5010" s="33"/>
      <c r="IJ5010" s="33"/>
      <c r="IK5010" s="33"/>
      <c r="IL5010" s="33"/>
      <c r="IM5010" s="33"/>
      <c r="IN5010" s="33"/>
      <c r="IO5010" s="33"/>
      <c r="IP5010" s="33"/>
      <c r="IQ5010" s="33"/>
      <c r="IR5010" s="33"/>
      <c r="IS5010" s="33"/>
      <c r="IT5010" s="33"/>
      <c r="IU5010" s="33"/>
      <c r="IV5010" s="33"/>
    </row>
    <row r="5011" spans="1:256" s="19" customFormat="1" ht="16.5">
      <c r="A5011" s="20">
        <v>5009</v>
      </c>
      <c r="B5011" s="18" t="s">
        <v>11594</v>
      </c>
      <c r="C5011" s="18" t="s">
        <v>4624</v>
      </c>
      <c r="D5011" s="18" t="s">
        <v>671</v>
      </c>
      <c r="E5011" s="18" t="s">
        <v>1699</v>
      </c>
      <c r="F5011" s="7">
        <v>9789575099961</v>
      </c>
      <c r="G5011" s="18">
        <v>2</v>
      </c>
      <c r="H5011" s="18">
        <v>99</v>
      </c>
      <c r="I5011" s="21">
        <f t="shared" si="227"/>
        <v>198</v>
      </c>
      <c r="J5011" s="18" t="s">
        <v>656</v>
      </c>
      <c r="K5011" s="18" t="s">
        <v>656</v>
      </c>
      <c r="L5011" s="18">
        <f t="shared" si="226"/>
        <v>2</v>
      </c>
      <c r="M5011" s="33"/>
      <c r="N5011" s="33"/>
      <c r="O5011" s="33"/>
      <c r="P5011" s="33"/>
      <c r="Q5011" s="33"/>
      <c r="R5011" s="33"/>
      <c r="S5011" s="33"/>
      <c r="T5011" s="33"/>
      <c r="U5011" s="33"/>
      <c r="V5011" s="33"/>
      <c r="W5011" s="33"/>
      <c r="X5011" s="33"/>
      <c r="Y5011" s="33"/>
      <c r="Z5011" s="33"/>
      <c r="AA5011" s="33"/>
      <c r="AB5011" s="33"/>
      <c r="AC5011" s="33"/>
      <c r="AD5011" s="33"/>
      <c r="AE5011" s="33"/>
      <c r="AF5011" s="33"/>
      <c r="AG5011" s="33"/>
      <c r="AH5011" s="33"/>
      <c r="AI5011" s="33"/>
      <c r="AJ5011" s="33"/>
      <c r="AK5011" s="33"/>
      <c r="AL5011" s="33"/>
      <c r="AM5011" s="33"/>
      <c r="AN5011" s="33"/>
      <c r="AO5011" s="33"/>
      <c r="AP5011" s="33"/>
      <c r="AQ5011" s="33"/>
      <c r="AR5011" s="33"/>
      <c r="AS5011" s="33"/>
      <c r="AT5011" s="33"/>
      <c r="AU5011" s="33"/>
      <c r="AV5011" s="33"/>
      <c r="AW5011" s="33"/>
      <c r="AX5011" s="33"/>
      <c r="AY5011" s="33"/>
      <c r="AZ5011" s="33"/>
      <c r="BA5011" s="33"/>
      <c r="BB5011" s="33"/>
      <c r="BC5011" s="33"/>
      <c r="BD5011" s="33"/>
      <c r="BE5011" s="33"/>
      <c r="BF5011" s="33"/>
      <c r="BG5011" s="33"/>
      <c r="BH5011" s="33"/>
      <c r="BI5011" s="33"/>
      <c r="BJ5011" s="33"/>
      <c r="BK5011" s="33"/>
      <c r="BL5011" s="33"/>
      <c r="BM5011" s="33"/>
      <c r="BN5011" s="33"/>
      <c r="BO5011" s="33"/>
      <c r="BP5011" s="33"/>
      <c r="BQ5011" s="33"/>
      <c r="BR5011" s="33"/>
      <c r="BS5011" s="33"/>
      <c r="BT5011" s="33"/>
      <c r="BU5011" s="33"/>
      <c r="BV5011" s="33"/>
      <c r="BW5011" s="33"/>
      <c r="BX5011" s="33"/>
      <c r="BY5011" s="33"/>
      <c r="BZ5011" s="33"/>
      <c r="CA5011" s="33"/>
      <c r="CB5011" s="33"/>
      <c r="CC5011" s="33"/>
      <c r="CD5011" s="33"/>
      <c r="CE5011" s="33"/>
      <c r="CF5011" s="33"/>
      <c r="CG5011" s="33"/>
      <c r="CH5011" s="33"/>
      <c r="CI5011" s="33"/>
      <c r="CJ5011" s="33"/>
      <c r="CK5011" s="33"/>
      <c r="CL5011" s="33"/>
      <c r="CM5011" s="33"/>
      <c r="CN5011" s="33"/>
      <c r="CO5011" s="33"/>
      <c r="CP5011" s="33"/>
      <c r="CQ5011" s="33"/>
      <c r="CR5011" s="33"/>
      <c r="CS5011" s="33"/>
      <c r="CT5011" s="33"/>
      <c r="CU5011" s="33"/>
      <c r="CV5011" s="33"/>
      <c r="CW5011" s="33"/>
      <c r="CX5011" s="33"/>
      <c r="CY5011" s="33"/>
      <c r="CZ5011" s="33"/>
      <c r="DA5011" s="33"/>
      <c r="DB5011" s="33"/>
      <c r="DC5011" s="33"/>
      <c r="DD5011" s="33"/>
      <c r="DE5011" s="33"/>
      <c r="DF5011" s="33"/>
      <c r="DG5011" s="33"/>
      <c r="DH5011" s="33"/>
      <c r="DI5011" s="33"/>
      <c r="DJ5011" s="33"/>
      <c r="DK5011" s="33"/>
      <c r="DL5011" s="33"/>
      <c r="DM5011" s="33"/>
      <c r="DN5011" s="33"/>
      <c r="DO5011" s="33"/>
      <c r="DP5011" s="33"/>
      <c r="DQ5011" s="33"/>
      <c r="DR5011" s="33"/>
      <c r="DS5011" s="33"/>
      <c r="DT5011" s="33"/>
      <c r="DU5011" s="33"/>
      <c r="DV5011" s="33"/>
      <c r="DW5011" s="33"/>
      <c r="DX5011" s="33"/>
      <c r="DY5011" s="33"/>
      <c r="DZ5011" s="33"/>
      <c r="EA5011" s="33"/>
      <c r="EB5011" s="33"/>
      <c r="EC5011" s="33"/>
      <c r="ED5011" s="33"/>
      <c r="EE5011" s="33"/>
      <c r="EF5011" s="33"/>
      <c r="EG5011" s="33"/>
      <c r="EH5011" s="33"/>
      <c r="EI5011" s="33"/>
      <c r="EJ5011" s="33"/>
      <c r="EK5011" s="33"/>
      <c r="EL5011" s="33"/>
      <c r="EM5011" s="33"/>
      <c r="EN5011" s="33"/>
      <c r="EO5011" s="33"/>
      <c r="EP5011" s="33"/>
      <c r="EQ5011" s="33"/>
      <c r="ER5011" s="33"/>
      <c r="ES5011" s="33"/>
      <c r="ET5011" s="33"/>
      <c r="EU5011" s="33"/>
      <c r="EV5011" s="33"/>
      <c r="EW5011" s="33"/>
      <c r="EX5011" s="33"/>
      <c r="EY5011" s="33"/>
      <c r="EZ5011" s="33"/>
      <c r="FA5011" s="33"/>
      <c r="FB5011" s="33"/>
      <c r="FC5011" s="33"/>
      <c r="FD5011" s="33"/>
      <c r="FE5011" s="33"/>
      <c r="FF5011" s="33"/>
      <c r="FG5011" s="33"/>
      <c r="FH5011" s="33"/>
      <c r="FI5011" s="33"/>
      <c r="FJ5011" s="33"/>
      <c r="FK5011" s="33"/>
      <c r="FL5011" s="33"/>
      <c r="FM5011" s="33"/>
      <c r="FN5011" s="33"/>
      <c r="FO5011" s="33"/>
      <c r="FP5011" s="33"/>
      <c r="FQ5011" s="33"/>
      <c r="FR5011" s="33"/>
      <c r="FS5011" s="33"/>
      <c r="FT5011" s="33"/>
      <c r="FU5011" s="33"/>
      <c r="FV5011" s="33"/>
      <c r="FW5011" s="33"/>
      <c r="FX5011" s="33"/>
      <c r="FY5011" s="33"/>
      <c r="FZ5011" s="33"/>
      <c r="GA5011" s="33"/>
      <c r="GB5011" s="33"/>
      <c r="GC5011" s="33"/>
      <c r="GD5011" s="33"/>
      <c r="GE5011" s="33"/>
      <c r="GF5011" s="33"/>
      <c r="GG5011" s="33"/>
      <c r="GH5011" s="33"/>
      <c r="GI5011" s="33"/>
      <c r="GJ5011" s="33"/>
      <c r="GK5011" s="33"/>
      <c r="GL5011" s="33"/>
      <c r="GM5011" s="33"/>
      <c r="GN5011" s="33"/>
      <c r="GO5011" s="33"/>
      <c r="GP5011" s="33"/>
      <c r="GQ5011" s="33"/>
      <c r="GR5011" s="33"/>
      <c r="GS5011" s="33"/>
      <c r="GT5011" s="33"/>
      <c r="GU5011" s="33"/>
      <c r="GV5011" s="33"/>
      <c r="GW5011" s="33"/>
      <c r="GX5011" s="33"/>
      <c r="GY5011" s="33"/>
      <c r="GZ5011" s="33"/>
      <c r="HA5011" s="33"/>
      <c r="HB5011" s="33"/>
      <c r="HC5011" s="33"/>
      <c r="HD5011" s="33"/>
      <c r="HE5011" s="33"/>
      <c r="HF5011" s="33"/>
      <c r="HG5011" s="33"/>
      <c r="HH5011" s="33"/>
      <c r="HI5011" s="33"/>
      <c r="HJ5011" s="33"/>
      <c r="HK5011" s="33"/>
      <c r="HL5011" s="33"/>
      <c r="HM5011" s="33"/>
      <c r="HN5011" s="33"/>
      <c r="HO5011" s="33"/>
      <c r="HP5011" s="33"/>
      <c r="HQ5011" s="33"/>
      <c r="HR5011" s="33"/>
      <c r="HS5011" s="33"/>
      <c r="HT5011" s="33"/>
      <c r="HU5011" s="33"/>
      <c r="HV5011" s="33"/>
      <c r="HW5011" s="33"/>
      <c r="HX5011" s="33"/>
      <c r="HY5011" s="33"/>
      <c r="HZ5011" s="33"/>
      <c r="IA5011" s="33"/>
      <c r="IB5011" s="33"/>
      <c r="IC5011" s="33"/>
      <c r="ID5011" s="33"/>
      <c r="IE5011" s="33"/>
      <c r="IF5011" s="33"/>
      <c r="IG5011" s="33"/>
      <c r="IH5011" s="33"/>
      <c r="II5011" s="33"/>
      <c r="IJ5011" s="33"/>
      <c r="IK5011" s="33"/>
      <c r="IL5011" s="33"/>
      <c r="IM5011" s="33"/>
      <c r="IN5011" s="33"/>
      <c r="IO5011" s="33"/>
      <c r="IP5011" s="33"/>
      <c r="IQ5011" s="33"/>
      <c r="IR5011" s="33"/>
      <c r="IS5011" s="33"/>
      <c r="IT5011" s="33"/>
      <c r="IU5011" s="33"/>
      <c r="IV5011" s="33"/>
    </row>
    <row r="5012" spans="1:256" s="19" customFormat="1" ht="16.5">
      <c r="A5012" s="20">
        <v>5010</v>
      </c>
      <c r="B5012" s="18" t="s">
        <v>11595</v>
      </c>
      <c r="C5012" s="18" t="s">
        <v>4624</v>
      </c>
      <c r="D5012" s="18" t="s">
        <v>671</v>
      </c>
      <c r="E5012" s="18" t="s">
        <v>1699</v>
      </c>
      <c r="F5012" s="7">
        <v>9789861560861</v>
      </c>
      <c r="G5012" s="18">
        <v>2</v>
      </c>
      <c r="H5012" s="18">
        <v>99</v>
      </c>
      <c r="I5012" s="21">
        <f t="shared" si="227"/>
        <v>198</v>
      </c>
      <c r="J5012" s="18" t="s">
        <v>656</v>
      </c>
      <c r="K5012" s="18" t="s">
        <v>656</v>
      </c>
      <c r="L5012" s="18">
        <f t="shared" si="226"/>
        <v>2</v>
      </c>
      <c r="M5012" s="33"/>
      <c r="N5012" s="33"/>
      <c r="O5012" s="33"/>
      <c r="P5012" s="33"/>
      <c r="Q5012" s="33"/>
      <c r="R5012" s="33"/>
      <c r="S5012" s="33"/>
      <c r="T5012" s="33"/>
      <c r="U5012" s="33"/>
      <c r="V5012" s="33"/>
      <c r="W5012" s="33"/>
      <c r="X5012" s="33"/>
      <c r="Y5012" s="33"/>
      <c r="Z5012" s="33"/>
      <c r="AA5012" s="33"/>
      <c r="AB5012" s="33"/>
      <c r="AC5012" s="33"/>
      <c r="AD5012" s="33"/>
      <c r="AE5012" s="33"/>
      <c r="AF5012" s="33"/>
      <c r="AG5012" s="33"/>
      <c r="AH5012" s="33"/>
      <c r="AI5012" s="33"/>
      <c r="AJ5012" s="33"/>
      <c r="AK5012" s="33"/>
      <c r="AL5012" s="33"/>
      <c r="AM5012" s="33"/>
      <c r="AN5012" s="33"/>
      <c r="AO5012" s="33"/>
      <c r="AP5012" s="33"/>
      <c r="AQ5012" s="33"/>
      <c r="AR5012" s="33"/>
      <c r="AS5012" s="33"/>
      <c r="AT5012" s="33"/>
      <c r="AU5012" s="33"/>
      <c r="AV5012" s="33"/>
      <c r="AW5012" s="33"/>
      <c r="AX5012" s="33"/>
      <c r="AY5012" s="33"/>
      <c r="AZ5012" s="33"/>
      <c r="BA5012" s="33"/>
      <c r="BB5012" s="33"/>
      <c r="BC5012" s="33"/>
      <c r="BD5012" s="33"/>
      <c r="BE5012" s="33"/>
      <c r="BF5012" s="33"/>
      <c r="BG5012" s="33"/>
      <c r="BH5012" s="33"/>
      <c r="BI5012" s="33"/>
      <c r="BJ5012" s="33"/>
      <c r="BK5012" s="33"/>
      <c r="BL5012" s="33"/>
      <c r="BM5012" s="33"/>
      <c r="BN5012" s="33"/>
      <c r="BO5012" s="33"/>
      <c r="BP5012" s="33"/>
      <c r="BQ5012" s="33"/>
      <c r="BR5012" s="33"/>
      <c r="BS5012" s="33"/>
      <c r="BT5012" s="33"/>
      <c r="BU5012" s="33"/>
      <c r="BV5012" s="33"/>
      <c r="BW5012" s="33"/>
      <c r="BX5012" s="33"/>
      <c r="BY5012" s="33"/>
      <c r="BZ5012" s="33"/>
      <c r="CA5012" s="33"/>
      <c r="CB5012" s="33"/>
      <c r="CC5012" s="33"/>
      <c r="CD5012" s="33"/>
      <c r="CE5012" s="33"/>
      <c r="CF5012" s="33"/>
      <c r="CG5012" s="33"/>
      <c r="CH5012" s="33"/>
      <c r="CI5012" s="33"/>
      <c r="CJ5012" s="33"/>
      <c r="CK5012" s="33"/>
      <c r="CL5012" s="33"/>
      <c r="CM5012" s="33"/>
      <c r="CN5012" s="33"/>
      <c r="CO5012" s="33"/>
      <c r="CP5012" s="33"/>
      <c r="CQ5012" s="33"/>
      <c r="CR5012" s="33"/>
      <c r="CS5012" s="33"/>
      <c r="CT5012" s="33"/>
      <c r="CU5012" s="33"/>
      <c r="CV5012" s="33"/>
      <c r="CW5012" s="33"/>
      <c r="CX5012" s="33"/>
      <c r="CY5012" s="33"/>
      <c r="CZ5012" s="33"/>
      <c r="DA5012" s="33"/>
      <c r="DB5012" s="33"/>
      <c r="DC5012" s="33"/>
      <c r="DD5012" s="33"/>
      <c r="DE5012" s="33"/>
      <c r="DF5012" s="33"/>
      <c r="DG5012" s="33"/>
      <c r="DH5012" s="33"/>
      <c r="DI5012" s="33"/>
      <c r="DJ5012" s="33"/>
      <c r="DK5012" s="33"/>
      <c r="DL5012" s="33"/>
      <c r="DM5012" s="33"/>
      <c r="DN5012" s="33"/>
      <c r="DO5012" s="33"/>
      <c r="DP5012" s="33"/>
      <c r="DQ5012" s="33"/>
      <c r="DR5012" s="33"/>
      <c r="DS5012" s="33"/>
      <c r="DT5012" s="33"/>
      <c r="DU5012" s="33"/>
      <c r="DV5012" s="33"/>
      <c r="DW5012" s="33"/>
      <c r="DX5012" s="33"/>
      <c r="DY5012" s="33"/>
      <c r="DZ5012" s="33"/>
      <c r="EA5012" s="33"/>
      <c r="EB5012" s="33"/>
      <c r="EC5012" s="33"/>
      <c r="ED5012" s="33"/>
      <c r="EE5012" s="33"/>
      <c r="EF5012" s="33"/>
      <c r="EG5012" s="33"/>
      <c r="EH5012" s="33"/>
      <c r="EI5012" s="33"/>
      <c r="EJ5012" s="33"/>
      <c r="EK5012" s="33"/>
      <c r="EL5012" s="33"/>
      <c r="EM5012" s="33"/>
      <c r="EN5012" s="33"/>
      <c r="EO5012" s="33"/>
      <c r="EP5012" s="33"/>
      <c r="EQ5012" s="33"/>
      <c r="ER5012" s="33"/>
      <c r="ES5012" s="33"/>
      <c r="ET5012" s="33"/>
      <c r="EU5012" s="33"/>
      <c r="EV5012" s="33"/>
      <c r="EW5012" s="33"/>
      <c r="EX5012" s="33"/>
      <c r="EY5012" s="33"/>
      <c r="EZ5012" s="33"/>
      <c r="FA5012" s="33"/>
      <c r="FB5012" s="33"/>
      <c r="FC5012" s="33"/>
      <c r="FD5012" s="33"/>
      <c r="FE5012" s="33"/>
      <c r="FF5012" s="33"/>
      <c r="FG5012" s="33"/>
      <c r="FH5012" s="33"/>
      <c r="FI5012" s="33"/>
      <c r="FJ5012" s="33"/>
      <c r="FK5012" s="33"/>
      <c r="FL5012" s="33"/>
      <c r="FM5012" s="33"/>
      <c r="FN5012" s="33"/>
      <c r="FO5012" s="33"/>
      <c r="FP5012" s="33"/>
      <c r="FQ5012" s="33"/>
      <c r="FR5012" s="33"/>
      <c r="FS5012" s="33"/>
      <c r="FT5012" s="33"/>
      <c r="FU5012" s="33"/>
      <c r="FV5012" s="33"/>
      <c r="FW5012" s="33"/>
      <c r="FX5012" s="33"/>
      <c r="FY5012" s="33"/>
      <c r="FZ5012" s="33"/>
      <c r="GA5012" s="33"/>
      <c r="GB5012" s="33"/>
      <c r="GC5012" s="33"/>
      <c r="GD5012" s="33"/>
      <c r="GE5012" s="33"/>
      <c r="GF5012" s="33"/>
      <c r="GG5012" s="33"/>
      <c r="GH5012" s="33"/>
      <c r="GI5012" s="33"/>
      <c r="GJ5012" s="33"/>
      <c r="GK5012" s="33"/>
      <c r="GL5012" s="33"/>
      <c r="GM5012" s="33"/>
      <c r="GN5012" s="33"/>
      <c r="GO5012" s="33"/>
      <c r="GP5012" s="33"/>
      <c r="GQ5012" s="33"/>
      <c r="GR5012" s="33"/>
      <c r="GS5012" s="33"/>
      <c r="GT5012" s="33"/>
      <c r="GU5012" s="33"/>
      <c r="GV5012" s="33"/>
      <c r="GW5012" s="33"/>
      <c r="GX5012" s="33"/>
      <c r="GY5012" s="33"/>
      <c r="GZ5012" s="33"/>
      <c r="HA5012" s="33"/>
      <c r="HB5012" s="33"/>
      <c r="HC5012" s="33"/>
      <c r="HD5012" s="33"/>
      <c r="HE5012" s="33"/>
      <c r="HF5012" s="33"/>
      <c r="HG5012" s="33"/>
      <c r="HH5012" s="33"/>
      <c r="HI5012" s="33"/>
      <c r="HJ5012" s="33"/>
      <c r="HK5012" s="33"/>
      <c r="HL5012" s="33"/>
      <c r="HM5012" s="33"/>
      <c r="HN5012" s="33"/>
      <c r="HO5012" s="33"/>
      <c r="HP5012" s="33"/>
      <c r="HQ5012" s="33"/>
      <c r="HR5012" s="33"/>
      <c r="HS5012" s="33"/>
      <c r="HT5012" s="33"/>
      <c r="HU5012" s="33"/>
      <c r="HV5012" s="33"/>
      <c r="HW5012" s="33"/>
      <c r="HX5012" s="33"/>
      <c r="HY5012" s="33"/>
      <c r="HZ5012" s="33"/>
      <c r="IA5012" s="33"/>
      <c r="IB5012" s="33"/>
      <c r="IC5012" s="33"/>
      <c r="ID5012" s="33"/>
      <c r="IE5012" s="33"/>
      <c r="IF5012" s="33"/>
      <c r="IG5012" s="33"/>
      <c r="IH5012" s="33"/>
      <c r="II5012" s="33"/>
      <c r="IJ5012" s="33"/>
      <c r="IK5012" s="33"/>
      <c r="IL5012" s="33"/>
      <c r="IM5012" s="33"/>
      <c r="IN5012" s="33"/>
      <c r="IO5012" s="33"/>
      <c r="IP5012" s="33"/>
      <c r="IQ5012" s="33"/>
      <c r="IR5012" s="33"/>
      <c r="IS5012" s="33"/>
      <c r="IT5012" s="33"/>
      <c r="IU5012" s="33"/>
      <c r="IV5012" s="33"/>
    </row>
    <row r="5013" spans="1:256" s="19" customFormat="1" ht="16.5">
      <c r="A5013" s="20">
        <v>5011</v>
      </c>
      <c r="B5013" s="18" t="s">
        <v>11596</v>
      </c>
      <c r="C5013" s="18" t="s">
        <v>4624</v>
      </c>
      <c r="D5013" s="18" t="s">
        <v>671</v>
      </c>
      <c r="E5013" s="18" t="s">
        <v>1699</v>
      </c>
      <c r="F5013" s="7">
        <v>9789861561950</v>
      </c>
      <c r="G5013" s="18">
        <v>2</v>
      </c>
      <c r="H5013" s="18">
        <v>99</v>
      </c>
      <c r="I5013" s="21">
        <f t="shared" si="227"/>
        <v>198</v>
      </c>
      <c r="J5013" s="18" t="s">
        <v>656</v>
      </c>
      <c r="K5013" s="18" t="s">
        <v>656</v>
      </c>
      <c r="L5013" s="18">
        <f t="shared" si="226"/>
        <v>2</v>
      </c>
      <c r="M5013" s="33"/>
      <c r="N5013" s="33"/>
      <c r="O5013" s="33"/>
      <c r="P5013" s="33"/>
      <c r="Q5013" s="33"/>
      <c r="R5013" s="33"/>
      <c r="S5013" s="33"/>
      <c r="T5013" s="33"/>
      <c r="U5013" s="33"/>
      <c r="V5013" s="33"/>
      <c r="W5013" s="33"/>
      <c r="X5013" s="33"/>
      <c r="Y5013" s="33"/>
      <c r="Z5013" s="33"/>
      <c r="AA5013" s="33"/>
      <c r="AB5013" s="33"/>
      <c r="AC5013" s="33"/>
      <c r="AD5013" s="33"/>
      <c r="AE5013" s="33"/>
      <c r="AF5013" s="33"/>
      <c r="AG5013" s="33"/>
      <c r="AH5013" s="33"/>
      <c r="AI5013" s="33"/>
      <c r="AJ5013" s="33"/>
      <c r="AK5013" s="33"/>
      <c r="AL5013" s="33"/>
      <c r="AM5013" s="33"/>
      <c r="AN5013" s="33"/>
      <c r="AO5013" s="33"/>
      <c r="AP5013" s="33"/>
      <c r="AQ5013" s="33"/>
      <c r="AR5013" s="33"/>
      <c r="AS5013" s="33"/>
      <c r="AT5013" s="33"/>
      <c r="AU5013" s="33"/>
      <c r="AV5013" s="33"/>
      <c r="AW5013" s="33"/>
      <c r="AX5013" s="33"/>
      <c r="AY5013" s="33"/>
      <c r="AZ5013" s="33"/>
      <c r="BA5013" s="33"/>
      <c r="BB5013" s="33"/>
      <c r="BC5013" s="33"/>
      <c r="BD5013" s="33"/>
      <c r="BE5013" s="33"/>
      <c r="BF5013" s="33"/>
      <c r="BG5013" s="33"/>
      <c r="BH5013" s="33"/>
      <c r="BI5013" s="33"/>
      <c r="BJ5013" s="33"/>
      <c r="BK5013" s="33"/>
      <c r="BL5013" s="33"/>
      <c r="BM5013" s="33"/>
      <c r="BN5013" s="33"/>
      <c r="BO5013" s="33"/>
      <c r="BP5013" s="33"/>
      <c r="BQ5013" s="33"/>
      <c r="BR5013" s="33"/>
      <c r="BS5013" s="33"/>
      <c r="BT5013" s="33"/>
      <c r="BU5013" s="33"/>
      <c r="BV5013" s="33"/>
      <c r="BW5013" s="33"/>
      <c r="BX5013" s="33"/>
      <c r="BY5013" s="33"/>
      <c r="BZ5013" s="33"/>
      <c r="CA5013" s="33"/>
      <c r="CB5013" s="33"/>
      <c r="CC5013" s="33"/>
      <c r="CD5013" s="33"/>
      <c r="CE5013" s="33"/>
      <c r="CF5013" s="33"/>
      <c r="CG5013" s="33"/>
      <c r="CH5013" s="33"/>
      <c r="CI5013" s="33"/>
      <c r="CJ5013" s="33"/>
      <c r="CK5013" s="33"/>
      <c r="CL5013" s="33"/>
      <c r="CM5013" s="33"/>
      <c r="CN5013" s="33"/>
      <c r="CO5013" s="33"/>
      <c r="CP5013" s="33"/>
      <c r="CQ5013" s="33"/>
      <c r="CR5013" s="33"/>
      <c r="CS5013" s="33"/>
      <c r="CT5013" s="33"/>
      <c r="CU5013" s="33"/>
      <c r="CV5013" s="33"/>
      <c r="CW5013" s="33"/>
      <c r="CX5013" s="33"/>
      <c r="CY5013" s="33"/>
      <c r="CZ5013" s="33"/>
      <c r="DA5013" s="33"/>
      <c r="DB5013" s="33"/>
      <c r="DC5013" s="33"/>
      <c r="DD5013" s="33"/>
      <c r="DE5013" s="33"/>
      <c r="DF5013" s="33"/>
      <c r="DG5013" s="33"/>
      <c r="DH5013" s="33"/>
      <c r="DI5013" s="33"/>
      <c r="DJ5013" s="33"/>
      <c r="DK5013" s="33"/>
      <c r="DL5013" s="33"/>
      <c r="DM5013" s="33"/>
      <c r="DN5013" s="33"/>
      <c r="DO5013" s="33"/>
      <c r="DP5013" s="33"/>
      <c r="DQ5013" s="33"/>
      <c r="DR5013" s="33"/>
      <c r="DS5013" s="33"/>
      <c r="DT5013" s="33"/>
      <c r="DU5013" s="33"/>
      <c r="DV5013" s="33"/>
      <c r="DW5013" s="33"/>
      <c r="DX5013" s="33"/>
      <c r="DY5013" s="33"/>
      <c r="DZ5013" s="33"/>
      <c r="EA5013" s="33"/>
      <c r="EB5013" s="33"/>
      <c r="EC5013" s="33"/>
      <c r="ED5013" s="33"/>
      <c r="EE5013" s="33"/>
      <c r="EF5013" s="33"/>
      <c r="EG5013" s="33"/>
      <c r="EH5013" s="33"/>
      <c r="EI5013" s="33"/>
      <c r="EJ5013" s="33"/>
      <c r="EK5013" s="33"/>
      <c r="EL5013" s="33"/>
      <c r="EM5013" s="33"/>
      <c r="EN5013" s="33"/>
      <c r="EO5013" s="33"/>
      <c r="EP5013" s="33"/>
      <c r="EQ5013" s="33"/>
      <c r="ER5013" s="33"/>
      <c r="ES5013" s="33"/>
      <c r="ET5013" s="33"/>
      <c r="EU5013" s="33"/>
      <c r="EV5013" s="33"/>
      <c r="EW5013" s="33"/>
      <c r="EX5013" s="33"/>
      <c r="EY5013" s="33"/>
      <c r="EZ5013" s="33"/>
      <c r="FA5013" s="33"/>
      <c r="FB5013" s="33"/>
      <c r="FC5013" s="33"/>
      <c r="FD5013" s="33"/>
      <c r="FE5013" s="33"/>
      <c r="FF5013" s="33"/>
      <c r="FG5013" s="33"/>
      <c r="FH5013" s="33"/>
      <c r="FI5013" s="33"/>
      <c r="FJ5013" s="33"/>
      <c r="FK5013" s="33"/>
      <c r="FL5013" s="33"/>
      <c r="FM5013" s="33"/>
      <c r="FN5013" s="33"/>
      <c r="FO5013" s="33"/>
      <c r="FP5013" s="33"/>
      <c r="FQ5013" s="33"/>
      <c r="FR5013" s="33"/>
      <c r="FS5013" s="33"/>
      <c r="FT5013" s="33"/>
      <c r="FU5013" s="33"/>
      <c r="FV5013" s="33"/>
      <c r="FW5013" s="33"/>
      <c r="FX5013" s="33"/>
      <c r="FY5013" s="33"/>
      <c r="FZ5013" s="33"/>
      <c r="GA5013" s="33"/>
      <c r="GB5013" s="33"/>
      <c r="GC5013" s="33"/>
      <c r="GD5013" s="33"/>
      <c r="GE5013" s="33"/>
      <c r="GF5013" s="33"/>
      <c r="GG5013" s="33"/>
      <c r="GH5013" s="33"/>
      <c r="GI5013" s="33"/>
      <c r="GJ5013" s="33"/>
      <c r="GK5013" s="33"/>
      <c r="GL5013" s="33"/>
      <c r="GM5013" s="33"/>
      <c r="GN5013" s="33"/>
      <c r="GO5013" s="33"/>
      <c r="GP5013" s="33"/>
      <c r="GQ5013" s="33"/>
      <c r="GR5013" s="33"/>
      <c r="GS5013" s="33"/>
      <c r="GT5013" s="33"/>
      <c r="GU5013" s="33"/>
      <c r="GV5013" s="33"/>
      <c r="GW5013" s="33"/>
      <c r="GX5013" s="33"/>
      <c r="GY5013" s="33"/>
      <c r="GZ5013" s="33"/>
      <c r="HA5013" s="33"/>
      <c r="HB5013" s="33"/>
      <c r="HC5013" s="33"/>
      <c r="HD5013" s="33"/>
      <c r="HE5013" s="33"/>
      <c r="HF5013" s="33"/>
      <c r="HG5013" s="33"/>
      <c r="HH5013" s="33"/>
      <c r="HI5013" s="33"/>
      <c r="HJ5013" s="33"/>
      <c r="HK5013" s="33"/>
      <c r="HL5013" s="33"/>
      <c r="HM5013" s="33"/>
      <c r="HN5013" s="33"/>
      <c r="HO5013" s="33"/>
      <c r="HP5013" s="33"/>
      <c r="HQ5013" s="33"/>
      <c r="HR5013" s="33"/>
      <c r="HS5013" s="33"/>
      <c r="HT5013" s="33"/>
      <c r="HU5013" s="33"/>
      <c r="HV5013" s="33"/>
      <c r="HW5013" s="33"/>
      <c r="HX5013" s="33"/>
      <c r="HY5013" s="33"/>
      <c r="HZ5013" s="33"/>
      <c r="IA5013" s="33"/>
      <c r="IB5013" s="33"/>
      <c r="IC5013" s="33"/>
      <c r="ID5013" s="33"/>
      <c r="IE5013" s="33"/>
      <c r="IF5013" s="33"/>
      <c r="IG5013" s="33"/>
      <c r="IH5013" s="33"/>
      <c r="II5013" s="33"/>
      <c r="IJ5013" s="33"/>
      <c r="IK5013" s="33"/>
      <c r="IL5013" s="33"/>
      <c r="IM5013" s="33"/>
      <c r="IN5013" s="33"/>
      <c r="IO5013" s="33"/>
      <c r="IP5013" s="33"/>
      <c r="IQ5013" s="33"/>
      <c r="IR5013" s="33"/>
      <c r="IS5013" s="33"/>
      <c r="IT5013" s="33"/>
      <c r="IU5013" s="33"/>
      <c r="IV5013" s="33"/>
    </row>
    <row r="5014" spans="1:256" s="19" customFormat="1" ht="16.5">
      <c r="A5014" s="20">
        <v>5012</v>
      </c>
      <c r="B5014" s="18" t="s">
        <v>11597</v>
      </c>
      <c r="C5014" s="18" t="s">
        <v>4624</v>
      </c>
      <c r="D5014" s="18" t="s">
        <v>671</v>
      </c>
      <c r="E5014" s="18" t="s">
        <v>1699</v>
      </c>
      <c r="F5014" s="7">
        <v>9789861563152</v>
      </c>
      <c r="G5014" s="18">
        <v>2</v>
      </c>
      <c r="H5014" s="18">
        <v>99</v>
      </c>
      <c r="I5014" s="21">
        <f t="shared" si="227"/>
        <v>198</v>
      </c>
      <c r="J5014" s="18" t="s">
        <v>656</v>
      </c>
      <c r="K5014" s="18" t="s">
        <v>656</v>
      </c>
      <c r="L5014" s="18">
        <f t="shared" si="226"/>
        <v>2</v>
      </c>
      <c r="M5014" s="33"/>
      <c r="N5014" s="33"/>
      <c r="O5014" s="33"/>
      <c r="P5014" s="33"/>
      <c r="Q5014" s="33"/>
      <c r="R5014" s="33"/>
      <c r="S5014" s="33"/>
      <c r="T5014" s="33"/>
      <c r="U5014" s="33"/>
      <c r="V5014" s="33"/>
      <c r="W5014" s="33"/>
      <c r="X5014" s="33"/>
      <c r="Y5014" s="33"/>
      <c r="Z5014" s="33"/>
      <c r="AA5014" s="33"/>
      <c r="AB5014" s="33"/>
      <c r="AC5014" s="33"/>
      <c r="AD5014" s="33"/>
      <c r="AE5014" s="33"/>
      <c r="AF5014" s="33"/>
      <c r="AG5014" s="33"/>
      <c r="AH5014" s="33"/>
      <c r="AI5014" s="33"/>
      <c r="AJ5014" s="33"/>
      <c r="AK5014" s="33"/>
      <c r="AL5014" s="33"/>
      <c r="AM5014" s="33"/>
      <c r="AN5014" s="33"/>
      <c r="AO5014" s="33"/>
      <c r="AP5014" s="33"/>
      <c r="AQ5014" s="33"/>
      <c r="AR5014" s="33"/>
      <c r="AS5014" s="33"/>
      <c r="AT5014" s="33"/>
      <c r="AU5014" s="33"/>
      <c r="AV5014" s="33"/>
      <c r="AW5014" s="33"/>
      <c r="AX5014" s="33"/>
      <c r="AY5014" s="33"/>
      <c r="AZ5014" s="33"/>
      <c r="BA5014" s="33"/>
      <c r="BB5014" s="33"/>
      <c r="BC5014" s="33"/>
      <c r="BD5014" s="33"/>
      <c r="BE5014" s="33"/>
      <c r="BF5014" s="33"/>
      <c r="BG5014" s="33"/>
      <c r="BH5014" s="33"/>
      <c r="BI5014" s="33"/>
      <c r="BJ5014" s="33"/>
      <c r="BK5014" s="33"/>
      <c r="BL5014" s="33"/>
      <c r="BM5014" s="33"/>
      <c r="BN5014" s="33"/>
      <c r="BO5014" s="33"/>
      <c r="BP5014" s="33"/>
      <c r="BQ5014" s="33"/>
      <c r="BR5014" s="33"/>
      <c r="BS5014" s="33"/>
      <c r="BT5014" s="33"/>
      <c r="BU5014" s="33"/>
      <c r="BV5014" s="33"/>
      <c r="BW5014" s="33"/>
      <c r="BX5014" s="33"/>
      <c r="BY5014" s="33"/>
      <c r="BZ5014" s="33"/>
      <c r="CA5014" s="33"/>
      <c r="CB5014" s="33"/>
      <c r="CC5014" s="33"/>
      <c r="CD5014" s="33"/>
      <c r="CE5014" s="33"/>
      <c r="CF5014" s="33"/>
      <c r="CG5014" s="33"/>
      <c r="CH5014" s="33"/>
      <c r="CI5014" s="33"/>
      <c r="CJ5014" s="33"/>
      <c r="CK5014" s="33"/>
      <c r="CL5014" s="33"/>
      <c r="CM5014" s="33"/>
      <c r="CN5014" s="33"/>
      <c r="CO5014" s="33"/>
      <c r="CP5014" s="33"/>
      <c r="CQ5014" s="33"/>
      <c r="CR5014" s="33"/>
      <c r="CS5014" s="33"/>
      <c r="CT5014" s="33"/>
      <c r="CU5014" s="33"/>
      <c r="CV5014" s="33"/>
      <c r="CW5014" s="33"/>
      <c r="CX5014" s="33"/>
      <c r="CY5014" s="33"/>
      <c r="CZ5014" s="33"/>
      <c r="DA5014" s="33"/>
      <c r="DB5014" s="33"/>
      <c r="DC5014" s="33"/>
      <c r="DD5014" s="33"/>
      <c r="DE5014" s="33"/>
      <c r="DF5014" s="33"/>
      <c r="DG5014" s="33"/>
      <c r="DH5014" s="33"/>
      <c r="DI5014" s="33"/>
      <c r="DJ5014" s="33"/>
      <c r="DK5014" s="33"/>
      <c r="DL5014" s="33"/>
      <c r="DM5014" s="33"/>
      <c r="DN5014" s="33"/>
      <c r="DO5014" s="33"/>
      <c r="DP5014" s="33"/>
      <c r="DQ5014" s="33"/>
      <c r="DR5014" s="33"/>
      <c r="DS5014" s="33"/>
      <c r="DT5014" s="33"/>
      <c r="DU5014" s="33"/>
      <c r="DV5014" s="33"/>
      <c r="DW5014" s="33"/>
      <c r="DX5014" s="33"/>
      <c r="DY5014" s="33"/>
      <c r="DZ5014" s="33"/>
      <c r="EA5014" s="33"/>
      <c r="EB5014" s="33"/>
      <c r="EC5014" s="33"/>
      <c r="ED5014" s="33"/>
      <c r="EE5014" s="33"/>
      <c r="EF5014" s="33"/>
      <c r="EG5014" s="33"/>
      <c r="EH5014" s="33"/>
      <c r="EI5014" s="33"/>
      <c r="EJ5014" s="33"/>
      <c r="EK5014" s="33"/>
      <c r="EL5014" s="33"/>
      <c r="EM5014" s="33"/>
      <c r="EN5014" s="33"/>
      <c r="EO5014" s="33"/>
      <c r="EP5014" s="33"/>
      <c r="EQ5014" s="33"/>
      <c r="ER5014" s="33"/>
      <c r="ES5014" s="33"/>
      <c r="ET5014" s="33"/>
      <c r="EU5014" s="33"/>
      <c r="EV5014" s="33"/>
      <c r="EW5014" s="33"/>
      <c r="EX5014" s="33"/>
      <c r="EY5014" s="33"/>
      <c r="EZ5014" s="33"/>
      <c r="FA5014" s="33"/>
      <c r="FB5014" s="33"/>
      <c r="FC5014" s="33"/>
      <c r="FD5014" s="33"/>
      <c r="FE5014" s="33"/>
      <c r="FF5014" s="33"/>
      <c r="FG5014" s="33"/>
      <c r="FH5014" s="33"/>
      <c r="FI5014" s="33"/>
      <c r="FJ5014" s="33"/>
      <c r="FK5014" s="33"/>
      <c r="FL5014" s="33"/>
      <c r="FM5014" s="33"/>
      <c r="FN5014" s="33"/>
      <c r="FO5014" s="33"/>
      <c r="FP5014" s="33"/>
      <c r="FQ5014" s="33"/>
      <c r="FR5014" s="33"/>
      <c r="FS5014" s="33"/>
      <c r="FT5014" s="33"/>
      <c r="FU5014" s="33"/>
      <c r="FV5014" s="33"/>
      <c r="FW5014" s="33"/>
      <c r="FX5014" s="33"/>
      <c r="FY5014" s="33"/>
      <c r="FZ5014" s="33"/>
      <c r="GA5014" s="33"/>
      <c r="GB5014" s="33"/>
      <c r="GC5014" s="33"/>
      <c r="GD5014" s="33"/>
      <c r="GE5014" s="33"/>
      <c r="GF5014" s="33"/>
      <c r="GG5014" s="33"/>
      <c r="GH5014" s="33"/>
      <c r="GI5014" s="33"/>
      <c r="GJ5014" s="33"/>
      <c r="GK5014" s="33"/>
      <c r="GL5014" s="33"/>
      <c r="GM5014" s="33"/>
      <c r="GN5014" s="33"/>
      <c r="GO5014" s="33"/>
      <c r="GP5014" s="33"/>
      <c r="GQ5014" s="33"/>
      <c r="GR5014" s="33"/>
      <c r="GS5014" s="33"/>
      <c r="GT5014" s="33"/>
      <c r="GU5014" s="33"/>
      <c r="GV5014" s="33"/>
      <c r="GW5014" s="33"/>
      <c r="GX5014" s="33"/>
      <c r="GY5014" s="33"/>
      <c r="GZ5014" s="33"/>
      <c r="HA5014" s="33"/>
      <c r="HB5014" s="33"/>
      <c r="HC5014" s="33"/>
      <c r="HD5014" s="33"/>
      <c r="HE5014" s="33"/>
      <c r="HF5014" s="33"/>
      <c r="HG5014" s="33"/>
      <c r="HH5014" s="33"/>
      <c r="HI5014" s="33"/>
      <c r="HJ5014" s="33"/>
      <c r="HK5014" s="33"/>
      <c r="HL5014" s="33"/>
      <c r="HM5014" s="33"/>
      <c r="HN5014" s="33"/>
      <c r="HO5014" s="33"/>
      <c r="HP5014" s="33"/>
      <c r="HQ5014" s="33"/>
      <c r="HR5014" s="33"/>
      <c r="HS5014" s="33"/>
      <c r="HT5014" s="33"/>
      <c r="HU5014" s="33"/>
      <c r="HV5014" s="33"/>
      <c r="HW5014" s="33"/>
      <c r="HX5014" s="33"/>
      <c r="HY5014" s="33"/>
      <c r="HZ5014" s="33"/>
      <c r="IA5014" s="33"/>
      <c r="IB5014" s="33"/>
      <c r="IC5014" s="33"/>
      <c r="ID5014" s="33"/>
      <c r="IE5014" s="33"/>
      <c r="IF5014" s="33"/>
      <c r="IG5014" s="33"/>
      <c r="IH5014" s="33"/>
      <c r="II5014" s="33"/>
      <c r="IJ5014" s="33"/>
      <c r="IK5014" s="33"/>
      <c r="IL5014" s="33"/>
      <c r="IM5014" s="33"/>
      <c r="IN5014" s="33"/>
      <c r="IO5014" s="33"/>
      <c r="IP5014" s="33"/>
      <c r="IQ5014" s="33"/>
      <c r="IR5014" s="33"/>
      <c r="IS5014" s="33"/>
      <c r="IT5014" s="33"/>
      <c r="IU5014" s="33"/>
      <c r="IV5014" s="33"/>
    </row>
    <row r="5015" spans="1:256" s="19" customFormat="1" ht="16.5">
      <c r="A5015" s="20">
        <v>5013</v>
      </c>
      <c r="B5015" s="18" t="s">
        <v>11598</v>
      </c>
      <c r="C5015" s="18" t="s">
        <v>4624</v>
      </c>
      <c r="D5015" s="18" t="s">
        <v>671</v>
      </c>
      <c r="E5015" s="18" t="s">
        <v>1699</v>
      </c>
      <c r="F5015" s="7">
        <v>9789861563435</v>
      </c>
      <c r="G5015" s="18">
        <v>2</v>
      </c>
      <c r="H5015" s="18">
        <v>99</v>
      </c>
      <c r="I5015" s="21">
        <f t="shared" si="227"/>
        <v>198</v>
      </c>
      <c r="J5015" s="18" t="s">
        <v>656</v>
      </c>
      <c r="K5015" s="18" t="s">
        <v>656</v>
      </c>
      <c r="L5015" s="18">
        <f t="shared" si="226"/>
        <v>2</v>
      </c>
      <c r="M5015" s="33"/>
      <c r="N5015" s="33"/>
      <c r="O5015" s="33"/>
      <c r="P5015" s="33"/>
      <c r="Q5015" s="33"/>
      <c r="R5015" s="33"/>
      <c r="S5015" s="33"/>
      <c r="T5015" s="33"/>
      <c r="U5015" s="33"/>
      <c r="V5015" s="33"/>
      <c r="W5015" s="33"/>
      <c r="X5015" s="33"/>
      <c r="Y5015" s="33"/>
      <c r="Z5015" s="33"/>
      <c r="AA5015" s="33"/>
      <c r="AB5015" s="33"/>
      <c r="AC5015" s="33"/>
      <c r="AD5015" s="33"/>
      <c r="AE5015" s="33"/>
      <c r="AF5015" s="33"/>
      <c r="AG5015" s="33"/>
      <c r="AH5015" s="33"/>
      <c r="AI5015" s="33"/>
      <c r="AJ5015" s="33"/>
      <c r="AK5015" s="33"/>
      <c r="AL5015" s="33"/>
      <c r="AM5015" s="33"/>
      <c r="AN5015" s="33"/>
      <c r="AO5015" s="33"/>
      <c r="AP5015" s="33"/>
      <c r="AQ5015" s="33"/>
      <c r="AR5015" s="33"/>
      <c r="AS5015" s="33"/>
      <c r="AT5015" s="33"/>
      <c r="AU5015" s="33"/>
      <c r="AV5015" s="33"/>
      <c r="AW5015" s="33"/>
      <c r="AX5015" s="33"/>
      <c r="AY5015" s="33"/>
      <c r="AZ5015" s="33"/>
      <c r="BA5015" s="33"/>
      <c r="BB5015" s="33"/>
      <c r="BC5015" s="33"/>
      <c r="BD5015" s="33"/>
      <c r="BE5015" s="33"/>
      <c r="BF5015" s="33"/>
      <c r="BG5015" s="33"/>
      <c r="BH5015" s="33"/>
      <c r="BI5015" s="33"/>
      <c r="BJ5015" s="33"/>
      <c r="BK5015" s="33"/>
      <c r="BL5015" s="33"/>
      <c r="BM5015" s="33"/>
      <c r="BN5015" s="33"/>
      <c r="BO5015" s="33"/>
      <c r="BP5015" s="33"/>
      <c r="BQ5015" s="33"/>
      <c r="BR5015" s="33"/>
      <c r="BS5015" s="33"/>
      <c r="BT5015" s="33"/>
      <c r="BU5015" s="33"/>
      <c r="BV5015" s="33"/>
      <c r="BW5015" s="33"/>
      <c r="BX5015" s="33"/>
      <c r="BY5015" s="33"/>
      <c r="BZ5015" s="33"/>
      <c r="CA5015" s="33"/>
      <c r="CB5015" s="33"/>
      <c r="CC5015" s="33"/>
      <c r="CD5015" s="33"/>
      <c r="CE5015" s="33"/>
      <c r="CF5015" s="33"/>
      <c r="CG5015" s="33"/>
      <c r="CH5015" s="33"/>
      <c r="CI5015" s="33"/>
      <c r="CJ5015" s="33"/>
      <c r="CK5015" s="33"/>
      <c r="CL5015" s="33"/>
      <c r="CM5015" s="33"/>
      <c r="CN5015" s="33"/>
      <c r="CO5015" s="33"/>
      <c r="CP5015" s="33"/>
      <c r="CQ5015" s="33"/>
      <c r="CR5015" s="33"/>
      <c r="CS5015" s="33"/>
      <c r="CT5015" s="33"/>
      <c r="CU5015" s="33"/>
      <c r="CV5015" s="33"/>
      <c r="CW5015" s="33"/>
      <c r="CX5015" s="33"/>
      <c r="CY5015" s="33"/>
      <c r="CZ5015" s="33"/>
      <c r="DA5015" s="33"/>
      <c r="DB5015" s="33"/>
      <c r="DC5015" s="33"/>
      <c r="DD5015" s="33"/>
      <c r="DE5015" s="33"/>
      <c r="DF5015" s="33"/>
      <c r="DG5015" s="33"/>
      <c r="DH5015" s="33"/>
      <c r="DI5015" s="33"/>
      <c r="DJ5015" s="33"/>
      <c r="DK5015" s="33"/>
      <c r="DL5015" s="33"/>
      <c r="DM5015" s="33"/>
      <c r="DN5015" s="33"/>
      <c r="DO5015" s="33"/>
      <c r="DP5015" s="33"/>
      <c r="DQ5015" s="33"/>
      <c r="DR5015" s="33"/>
      <c r="DS5015" s="33"/>
      <c r="DT5015" s="33"/>
      <c r="DU5015" s="33"/>
      <c r="DV5015" s="33"/>
      <c r="DW5015" s="33"/>
      <c r="DX5015" s="33"/>
      <c r="DY5015" s="33"/>
      <c r="DZ5015" s="33"/>
      <c r="EA5015" s="33"/>
      <c r="EB5015" s="33"/>
      <c r="EC5015" s="33"/>
      <c r="ED5015" s="33"/>
      <c r="EE5015" s="33"/>
      <c r="EF5015" s="33"/>
      <c r="EG5015" s="33"/>
      <c r="EH5015" s="33"/>
      <c r="EI5015" s="33"/>
      <c r="EJ5015" s="33"/>
      <c r="EK5015" s="33"/>
      <c r="EL5015" s="33"/>
      <c r="EM5015" s="33"/>
      <c r="EN5015" s="33"/>
      <c r="EO5015" s="33"/>
      <c r="EP5015" s="33"/>
      <c r="EQ5015" s="33"/>
      <c r="ER5015" s="33"/>
      <c r="ES5015" s="33"/>
      <c r="ET5015" s="33"/>
      <c r="EU5015" s="33"/>
      <c r="EV5015" s="33"/>
      <c r="EW5015" s="33"/>
      <c r="EX5015" s="33"/>
      <c r="EY5015" s="33"/>
      <c r="EZ5015" s="33"/>
      <c r="FA5015" s="33"/>
      <c r="FB5015" s="33"/>
      <c r="FC5015" s="33"/>
      <c r="FD5015" s="33"/>
      <c r="FE5015" s="33"/>
      <c r="FF5015" s="33"/>
      <c r="FG5015" s="33"/>
      <c r="FH5015" s="33"/>
      <c r="FI5015" s="33"/>
      <c r="FJ5015" s="33"/>
      <c r="FK5015" s="33"/>
      <c r="FL5015" s="33"/>
      <c r="FM5015" s="33"/>
      <c r="FN5015" s="33"/>
      <c r="FO5015" s="33"/>
      <c r="FP5015" s="33"/>
      <c r="FQ5015" s="33"/>
      <c r="FR5015" s="33"/>
      <c r="FS5015" s="33"/>
      <c r="FT5015" s="33"/>
      <c r="FU5015" s="33"/>
      <c r="FV5015" s="33"/>
      <c r="FW5015" s="33"/>
      <c r="FX5015" s="33"/>
      <c r="FY5015" s="33"/>
      <c r="FZ5015" s="33"/>
      <c r="GA5015" s="33"/>
      <c r="GB5015" s="33"/>
      <c r="GC5015" s="33"/>
      <c r="GD5015" s="33"/>
      <c r="GE5015" s="33"/>
      <c r="GF5015" s="33"/>
      <c r="GG5015" s="33"/>
      <c r="GH5015" s="33"/>
      <c r="GI5015" s="33"/>
      <c r="GJ5015" s="33"/>
      <c r="GK5015" s="33"/>
      <c r="GL5015" s="33"/>
      <c r="GM5015" s="33"/>
      <c r="GN5015" s="33"/>
      <c r="GO5015" s="33"/>
      <c r="GP5015" s="33"/>
      <c r="GQ5015" s="33"/>
      <c r="GR5015" s="33"/>
      <c r="GS5015" s="33"/>
      <c r="GT5015" s="33"/>
      <c r="GU5015" s="33"/>
      <c r="GV5015" s="33"/>
      <c r="GW5015" s="33"/>
      <c r="GX5015" s="33"/>
      <c r="GY5015" s="33"/>
      <c r="GZ5015" s="33"/>
      <c r="HA5015" s="33"/>
      <c r="HB5015" s="33"/>
      <c r="HC5015" s="33"/>
      <c r="HD5015" s="33"/>
      <c r="HE5015" s="33"/>
      <c r="HF5015" s="33"/>
      <c r="HG5015" s="33"/>
      <c r="HH5015" s="33"/>
      <c r="HI5015" s="33"/>
      <c r="HJ5015" s="33"/>
      <c r="HK5015" s="33"/>
      <c r="HL5015" s="33"/>
      <c r="HM5015" s="33"/>
      <c r="HN5015" s="33"/>
      <c r="HO5015" s="33"/>
      <c r="HP5015" s="33"/>
      <c r="HQ5015" s="33"/>
      <c r="HR5015" s="33"/>
      <c r="HS5015" s="33"/>
      <c r="HT5015" s="33"/>
      <c r="HU5015" s="33"/>
      <c r="HV5015" s="33"/>
      <c r="HW5015" s="33"/>
      <c r="HX5015" s="33"/>
      <c r="HY5015" s="33"/>
      <c r="HZ5015" s="33"/>
      <c r="IA5015" s="33"/>
      <c r="IB5015" s="33"/>
      <c r="IC5015" s="33"/>
      <c r="ID5015" s="33"/>
      <c r="IE5015" s="33"/>
      <c r="IF5015" s="33"/>
      <c r="IG5015" s="33"/>
      <c r="IH5015" s="33"/>
      <c r="II5015" s="33"/>
      <c r="IJ5015" s="33"/>
      <c r="IK5015" s="33"/>
      <c r="IL5015" s="33"/>
      <c r="IM5015" s="33"/>
      <c r="IN5015" s="33"/>
      <c r="IO5015" s="33"/>
      <c r="IP5015" s="33"/>
      <c r="IQ5015" s="33"/>
      <c r="IR5015" s="33"/>
      <c r="IS5015" s="33"/>
      <c r="IT5015" s="33"/>
      <c r="IU5015" s="33"/>
      <c r="IV5015" s="33"/>
    </row>
    <row r="5016" spans="1:256" s="19" customFormat="1" ht="16.5">
      <c r="A5016" s="20">
        <v>5014</v>
      </c>
      <c r="B5016" s="18" t="s">
        <v>11599</v>
      </c>
      <c r="C5016" s="18" t="s">
        <v>4624</v>
      </c>
      <c r="D5016" s="18" t="s">
        <v>671</v>
      </c>
      <c r="E5016" s="18" t="s">
        <v>1699</v>
      </c>
      <c r="F5016" s="7">
        <v>9789861565118</v>
      </c>
      <c r="G5016" s="18">
        <v>2</v>
      </c>
      <c r="H5016" s="18">
        <v>99</v>
      </c>
      <c r="I5016" s="21">
        <f t="shared" si="227"/>
        <v>198</v>
      </c>
      <c r="J5016" s="18" t="s">
        <v>656</v>
      </c>
      <c r="K5016" s="18" t="s">
        <v>656</v>
      </c>
      <c r="L5016" s="18">
        <f t="shared" si="226"/>
        <v>2</v>
      </c>
      <c r="M5016" s="33"/>
      <c r="N5016" s="33"/>
      <c r="O5016" s="33"/>
      <c r="P5016" s="33"/>
      <c r="Q5016" s="33"/>
      <c r="R5016" s="33"/>
      <c r="S5016" s="33"/>
      <c r="T5016" s="33"/>
      <c r="U5016" s="33"/>
      <c r="V5016" s="33"/>
      <c r="W5016" s="33"/>
      <c r="X5016" s="33"/>
      <c r="Y5016" s="33"/>
      <c r="Z5016" s="33"/>
      <c r="AA5016" s="33"/>
      <c r="AB5016" s="33"/>
      <c r="AC5016" s="33"/>
      <c r="AD5016" s="33"/>
      <c r="AE5016" s="33"/>
      <c r="AF5016" s="33"/>
      <c r="AG5016" s="33"/>
      <c r="AH5016" s="33"/>
      <c r="AI5016" s="33"/>
      <c r="AJ5016" s="33"/>
      <c r="AK5016" s="33"/>
      <c r="AL5016" s="33"/>
      <c r="AM5016" s="33"/>
      <c r="AN5016" s="33"/>
      <c r="AO5016" s="33"/>
      <c r="AP5016" s="33"/>
      <c r="AQ5016" s="33"/>
      <c r="AR5016" s="33"/>
      <c r="AS5016" s="33"/>
      <c r="AT5016" s="33"/>
      <c r="AU5016" s="33"/>
      <c r="AV5016" s="33"/>
      <c r="AW5016" s="33"/>
      <c r="AX5016" s="33"/>
      <c r="AY5016" s="33"/>
      <c r="AZ5016" s="33"/>
      <c r="BA5016" s="33"/>
      <c r="BB5016" s="33"/>
      <c r="BC5016" s="33"/>
      <c r="BD5016" s="33"/>
      <c r="BE5016" s="33"/>
      <c r="BF5016" s="33"/>
      <c r="BG5016" s="33"/>
      <c r="BH5016" s="33"/>
      <c r="BI5016" s="33"/>
      <c r="BJ5016" s="33"/>
      <c r="BK5016" s="33"/>
      <c r="BL5016" s="33"/>
      <c r="BM5016" s="33"/>
      <c r="BN5016" s="33"/>
      <c r="BO5016" s="33"/>
      <c r="BP5016" s="33"/>
      <c r="BQ5016" s="33"/>
      <c r="BR5016" s="33"/>
      <c r="BS5016" s="33"/>
      <c r="BT5016" s="33"/>
      <c r="BU5016" s="33"/>
      <c r="BV5016" s="33"/>
      <c r="BW5016" s="33"/>
      <c r="BX5016" s="33"/>
      <c r="BY5016" s="33"/>
      <c r="BZ5016" s="33"/>
      <c r="CA5016" s="33"/>
      <c r="CB5016" s="33"/>
      <c r="CC5016" s="33"/>
      <c r="CD5016" s="33"/>
      <c r="CE5016" s="33"/>
      <c r="CF5016" s="33"/>
      <c r="CG5016" s="33"/>
      <c r="CH5016" s="33"/>
      <c r="CI5016" s="33"/>
      <c r="CJ5016" s="33"/>
      <c r="CK5016" s="33"/>
      <c r="CL5016" s="33"/>
      <c r="CM5016" s="33"/>
      <c r="CN5016" s="33"/>
      <c r="CO5016" s="33"/>
      <c r="CP5016" s="33"/>
      <c r="CQ5016" s="33"/>
      <c r="CR5016" s="33"/>
      <c r="CS5016" s="33"/>
      <c r="CT5016" s="33"/>
      <c r="CU5016" s="33"/>
      <c r="CV5016" s="33"/>
      <c r="CW5016" s="33"/>
      <c r="CX5016" s="33"/>
      <c r="CY5016" s="33"/>
      <c r="CZ5016" s="33"/>
      <c r="DA5016" s="33"/>
      <c r="DB5016" s="33"/>
      <c r="DC5016" s="33"/>
      <c r="DD5016" s="33"/>
      <c r="DE5016" s="33"/>
      <c r="DF5016" s="33"/>
      <c r="DG5016" s="33"/>
      <c r="DH5016" s="33"/>
      <c r="DI5016" s="33"/>
      <c r="DJ5016" s="33"/>
      <c r="DK5016" s="33"/>
      <c r="DL5016" s="33"/>
      <c r="DM5016" s="33"/>
      <c r="DN5016" s="33"/>
      <c r="DO5016" s="33"/>
      <c r="DP5016" s="33"/>
      <c r="DQ5016" s="33"/>
      <c r="DR5016" s="33"/>
      <c r="DS5016" s="33"/>
      <c r="DT5016" s="33"/>
      <c r="DU5016" s="33"/>
      <c r="DV5016" s="33"/>
      <c r="DW5016" s="33"/>
      <c r="DX5016" s="33"/>
      <c r="DY5016" s="33"/>
      <c r="DZ5016" s="33"/>
      <c r="EA5016" s="33"/>
      <c r="EB5016" s="33"/>
      <c r="EC5016" s="33"/>
      <c r="ED5016" s="33"/>
      <c r="EE5016" s="33"/>
      <c r="EF5016" s="33"/>
      <c r="EG5016" s="33"/>
      <c r="EH5016" s="33"/>
      <c r="EI5016" s="33"/>
      <c r="EJ5016" s="33"/>
      <c r="EK5016" s="33"/>
      <c r="EL5016" s="33"/>
      <c r="EM5016" s="33"/>
      <c r="EN5016" s="33"/>
      <c r="EO5016" s="33"/>
      <c r="EP5016" s="33"/>
      <c r="EQ5016" s="33"/>
      <c r="ER5016" s="33"/>
      <c r="ES5016" s="33"/>
      <c r="ET5016" s="33"/>
      <c r="EU5016" s="33"/>
      <c r="EV5016" s="33"/>
      <c r="EW5016" s="33"/>
      <c r="EX5016" s="33"/>
      <c r="EY5016" s="33"/>
      <c r="EZ5016" s="33"/>
      <c r="FA5016" s="33"/>
      <c r="FB5016" s="33"/>
      <c r="FC5016" s="33"/>
      <c r="FD5016" s="33"/>
      <c r="FE5016" s="33"/>
      <c r="FF5016" s="33"/>
      <c r="FG5016" s="33"/>
      <c r="FH5016" s="33"/>
      <c r="FI5016" s="33"/>
      <c r="FJ5016" s="33"/>
      <c r="FK5016" s="33"/>
      <c r="FL5016" s="33"/>
      <c r="FM5016" s="33"/>
      <c r="FN5016" s="33"/>
      <c r="FO5016" s="33"/>
      <c r="FP5016" s="33"/>
      <c r="FQ5016" s="33"/>
      <c r="FR5016" s="33"/>
      <c r="FS5016" s="33"/>
      <c r="FT5016" s="33"/>
      <c r="FU5016" s="33"/>
      <c r="FV5016" s="33"/>
      <c r="FW5016" s="33"/>
      <c r="FX5016" s="33"/>
      <c r="FY5016" s="33"/>
      <c r="FZ5016" s="33"/>
      <c r="GA5016" s="33"/>
      <c r="GB5016" s="33"/>
      <c r="GC5016" s="33"/>
      <c r="GD5016" s="33"/>
      <c r="GE5016" s="33"/>
      <c r="GF5016" s="33"/>
      <c r="GG5016" s="33"/>
      <c r="GH5016" s="33"/>
      <c r="GI5016" s="33"/>
      <c r="GJ5016" s="33"/>
      <c r="GK5016" s="33"/>
      <c r="GL5016" s="33"/>
      <c r="GM5016" s="33"/>
      <c r="GN5016" s="33"/>
      <c r="GO5016" s="33"/>
      <c r="GP5016" s="33"/>
      <c r="GQ5016" s="33"/>
      <c r="GR5016" s="33"/>
      <c r="GS5016" s="33"/>
      <c r="GT5016" s="33"/>
      <c r="GU5016" s="33"/>
      <c r="GV5016" s="33"/>
      <c r="GW5016" s="33"/>
      <c r="GX5016" s="33"/>
      <c r="GY5016" s="33"/>
      <c r="GZ5016" s="33"/>
      <c r="HA5016" s="33"/>
      <c r="HB5016" s="33"/>
      <c r="HC5016" s="33"/>
      <c r="HD5016" s="33"/>
      <c r="HE5016" s="33"/>
      <c r="HF5016" s="33"/>
      <c r="HG5016" s="33"/>
      <c r="HH5016" s="33"/>
      <c r="HI5016" s="33"/>
      <c r="HJ5016" s="33"/>
      <c r="HK5016" s="33"/>
      <c r="HL5016" s="33"/>
      <c r="HM5016" s="33"/>
      <c r="HN5016" s="33"/>
      <c r="HO5016" s="33"/>
      <c r="HP5016" s="33"/>
      <c r="HQ5016" s="33"/>
      <c r="HR5016" s="33"/>
      <c r="HS5016" s="33"/>
      <c r="HT5016" s="33"/>
      <c r="HU5016" s="33"/>
      <c r="HV5016" s="33"/>
      <c r="HW5016" s="33"/>
      <c r="HX5016" s="33"/>
      <c r="HY5016" s="33"/>
      <c r="HZ5016" s="33"/>
      <c r="IA5016" s="33"/>
      <c r="IB5016" s="33"/>
      <c r="IC5016" s="33"/>
      <c r="ID5016" s="33"/>
      <c r="IE5016" s="33"/>
      <c r="IF5016" s="33"/>
      <c r="IG5016" s="33"/>
      <c r="IH5016" s="33"/>
      <c r="II5016" s="33"/>
      <c r="IJ5016" s="33"/>
      <c r="IK5016" s="33"/>
      <c r="IL5016" s="33"/>
      <c r="IM5016" s="33"/>
      <c r="IN5016" s="33"/>
      <c r="IO5016" s="33"/>
      <c r="IP5016" s="33"/>
      <c r="IQ5016" s="33"/>
      <c r="IR5016" s="33"/>
      <c r="IS5016" s="33"/>
      <c r="IT5016" s="33"/>
      <c r="IU5016" s="33"/>
      <c r="IV5016" s="33"/>
    </row>
    <row r="5017" spans="1:256" s="19" customFormat="1" ht="16.5">
      <c r="A5017" s="20">
        <v>5015</v>
      </c>
      <c r="B5017" s="18" t="s">
        <v>11600</v>
      </c>
      <c r="C5017" s="18" t="s">
        <v>4624</v>
      </c>
      <c r="D5017" s="18" t="s">
        <v>671</v>
      </c>
      <c r="E5017" s="18" t="s">
        <v>1699</v>
      </c>
      <c r="F5017" s="7">
        <v>9789861566306</v>
      </c>
      <c r="G5017" s="18">
        <v>2</v>
      </c>
      <c r="H5017" s="18">
        <v>99</v>
      </c>
      <c r="I5017" s="21">
        <f t="shared" si="227"/>
        <v>198</v>
      </c>
      <c r="J5017" s="18" t="s">
        <v>656</v>
      </c>
      <c r="K5017" s="18" t="s">
        <v>656</v>
      </c>
      <c r="L5017" s="18">
        <f t="shared" si="226"/>
        <v>2</v>
      </c>
      <c r="M5017" s="33"/>
      <c r="N5017" s="33"/>
      <c r="O5017" s="33"/>
      <c r="P5017" s="33"/>
      <c r="Q5017" s="33"/>
      <c r="R5017" s="33"/>
      <c r="S5017" s="33"/>
      <c r="T5017" s="33"/>
      <c r="U5017" s="33"/>
      <c r="V5017" s="33"/>
      <c r="W5017" s="33"/>
      <c r="X5017" s="33"/>
      <c r="Y5017" s="33"/>
      <c r="Z5017" s="33"/>
      <c r="AA5017" s="33"/>
      <c r="AB5017" s="33"/>
      <c r="AC5017" s="33"/>
      <c r="AD5017" s="33"/>
      <c r="AE5017" s="33"/>
      <c r="AF5017" s="33"/>
      <c r="AG5017" s="33"/>
      <c r="AH5017" s="33"/>
      <c r="AI5017" s="33"/>
      <c r="AJ5017" s="33"/>
      <c r="AK5017" s="33"/>
      <c r="AL5017" s="33"/>
      <c r="AM5017" s="33"/>
      <c r="AN5017" s="33"/>
      <c r="AO5017" s="33"/>
      <c r="AP5017" s="33"/>
      <c r="AQ5017" s="33"/>
      <c r="AR5017" s="33"/>
      <c r="AS5017" s="33"/>
      <c r="AT5017" s="33"/>
      <c r="AU5017" s="33"/>
      <c r="AV5017" s="33"/>
      <c r="AW5017" s="33"/>
      <c r="AX5017" s="33"/>
      <c r="AY5017" s="33"/>
      <c r="AZ5017" s="33"/>
      <c r="BA5017" s="33"/>
      <c r="BB5017" s="33"/>
      <c r="BC5017" s="33"/>
      <c r="BD5017" s="33"/>
      <c r="BE5017" s="33"/>
      <c r="BF5017" s="33"/>
      <c r="BG5017" s="33"/>
      <c r="BH5017" s="33"/>
      <c r="BI5017" s="33"/>
      <c r="BJ5017" s="33"/>
      <c r="BK5017" s="33"/>
      <c r="BL5017" s="33"/>
      <c r="BM5017" s="33"/>
      <c r="BN5017" s="33"/>
      <c r="BO5017" s="33"/>
      <c r="BP5017" s="33"/>
      <c r="BQ5017" s="33"/>
      <c r="BR5017" s="33"/>
      <c r="BS5017" s="33"/>
      <c r="BT5017" s="33"/>
      <c r="BU5017" s="33"/>
      <c r="BV5017" s="33"/>
      <c r="BW5017" s="33"/>
      <c r="BX5017" s="33"/>
      <c r="BY5017" s="33"/>
      <c r="BZ5017" s="33"/>
      <c r="CA5017" s="33"/>
      <c r="CB5017" s="33"/>
      <c r="CC5017" s="33"/>
      <c r="CD5017" s="33"/>
      <c r="CE5017" s="33"/>
      <c r="CF5017" s="33"/>
      <c r="CG5017" s="33"/>
      <c r="CH5017" s="33"/>
      <c r="CI5017" s="33"/>
      <c r="CJ5017" s="33"/>
      <c r="CK5017" s="33"/>
      <c r="CL5017" s="33"/>
      <c r="CM5017" s="33"/>
      <c r="CN5017" s="33"/>
      <c r="CO5017" s="33"/>
      <c r="CP5017" s="33"/>
      <c r="CQ5017" s="33"/>
      <c r="CR5017" s="33"/>
      <c r="CS5017" s="33"/>
      <c r="CT5017" s="33"/>
      <c r="CU5017" s="33"/>
      <c r="CV5017" s="33"/>
      <c r="CW5017" s="33"/>
      <c r="CX5017" s="33"/>
      <c r="CY5017" s="33"/>
      <c r="CZ5017" s="33"/>
      <c r="DA5017" s="33"/>
      <c r="DB5017" s="33"/>
      <c r="DC5017" s="33"/>
      <c r="DD5017" s="33"/>
      <c r="DE5017" s="33"/>
      <c r="DF5017" s="33"/>
      <c r="DG5017" s="33"/>
      <c r="DH5017" s="33"/>
      <c r="DI5017" s="33"/>
      <c r="DJ5017" s="33"/>
      <c r="DK5017" s="33"/>
      <c r="DL5017" s="33"/>
      <c r="DM5017" s="33"/>
      <c r="DN5017" s="33"/>
      <c r="DO5017" s="33"/>
      <c r="DP5017" s="33"/>
      <c r="DQ5017" s="33"/>
      <c r="DR5017" s="33"/>
      <c r="DS5017" s="33"/>
      <c r="DT5017" s="33"/>
      <c r="DU5017" s="33"/>
      <c r="DV5017" s="33"/>
      <c r="DW5017" s="33"/>
      <c r="DX5017" s="33"/>
      <c r="DY5017" s="33"/>
      <c r="DZ5017" s="33"/>
      <c r="EA5017" s="33"/>
      <c r="EB5017" s="33"/>
      <c r="EC5017" s="33"/>
      <c r="ED5017" s="33"/>
      <c r="EE5017" s="33"/>
      <c r="EF5017" s="33"/>
      <c r="EG5017" s="33"/>
      <c r="EH5017" s="33"/>
      <c r="EI5017" s="33"/>
      <c r="EJ5017" s="33"/>
      <c r="EK5017" s="33"/>
      <c r="EL5017" s="33"/>
      <c r="EM5017" s="33"/>
      <c r="EN5017" s="33"/>
      <c r="EO5017" s="33"/>
      <c r="EP5017" s="33"/>
      <c r="EQ5017" s="33"/>
      <c r="ER5017" s="33"/>
      <c r="ES5017" s="33"/>
      <c r="ET5017" s="33"/>
      <c r="EU5017" s="33"/>
      <c r="EV5017" s="33"/>
      <c r="EW5017" s="33"/>
      <c r="EX5017" s="33"/>
      <c r="EY5017" s="33"/>
      <c r="EZ5017" s="33"/>
      <c r="FA5017" s="33"/>
      <c r="FB5017" s="33"/>
      <c r="FC5017" s="33"/>
      <c r="FD5017" s="33"/>
      <c r="FE5017" s="33"/>
      <c r="FF5017" s="33"/>
      <c r="FG5017" s="33"/>
      <c r="FH5017" s="33"/>
      <c r="FI5017" s="33"/>
      <c r="FJ5017" s="33"/>
      <c r="FK5017" s="33"/>
      <c r="FL5017" s="33"/>
      <c r="FM5017" s="33"/>
      <c r="FN5017" s="33"/>
      <c r="FO5017" s="33"/>
      <c r="FP5017" s="33"/>
      <c r="FQ5017" s="33"/>
      <c r="FR5017" s="33"/>
      <c r="FS5017" s="33"/>
      <c r="FT5017" s="33"/>
      <c r="FU5017" s="33"/>
      <c r="FV5017" s="33"/>
      <c r="FW5017" s="33"/>
      <c r="FX5017" s="33"/>
      <c r="FY5017" s="33"/>
      <c r="FZ5017" s="33"/>
      <c r="GA5017" s="33"/>
      <c r="GB5017" s="33"/>
      <c r="GC5017" s="33"/>
      <c r="GD5017" s="33"/>
      <c r="GE5017" s="33"/>
      <c r="GF5017" s="33"/>
      <c r="GG5017" s="33"/>
      <c r="GH5017" s="33"/>
      <c r="GI5017" s="33"/>
      <c r="GJ5017" s="33"/>
      <c r="GK5017" s="33"/>
      <c r="GL5017" s="33"/>
      <c r="GM5017" s="33"/>
      <c r="GN5017" s="33"/>
      <c r="GO5017" s="33"/>
      <c r="GP5017" s="33"/>
      <c r="GQ5017" s="33"/>
      <c r="GR5017" s="33"/>
      <c r="GS5017" s="33"/>
      <c r="GT5017" s="33"/>
      <c r="GU5017" s="33"/>
      <c r="GV5017" s="33"/>
      <c r="GW5017" s="33"/>
      <c r="GX5017" s="33"/>
      <c r="GY5017" s="33"/>
      <c r="GZ5017" s="33"/>
      <c r="HA5017" s="33"/>
      <c r="HB5017" s="33"/>
      <c r="HC5017" s="33"/>
      <c r="HD5017" s="33"/>
      <c r="HE5017" s="33"/>
      <c r="HF5017" s="33"/>
      <c r="HG5017" s="33"/>
      <c r="HH5017" s="33"/>
      <c r="HI5017" s="33"/>
      <c r="HJ5017" s="33"/>
      <c r="HK5017" s="33"/>
      <c r="HL5017" s="33"/>
      <c r="HM5017" s="33"/>
      <c r="HN5017" s="33"/>
      <c r="HO5017" s="33"/>
      <c r="HP5017" s="33"/>
      <c r="HQ5017" s="33"/>
      <c r="HR5017" s="33"/>
      <c r="HS5017" s="33"/>
      <c r="HT5017" s="33"/>
      <c r="HU5017" s="33"/>
      <c r="HV5017" s="33"/>
      <c r="HW5017" s="33"/>
      <c r="HX5017" s="33"/>
      <c r="HY5017" s="33"/>
      <c r="HZ5017" s="33"/>
      <c r="IA5017" s="33"/>
      <c r="IB5017" s="33"/>
      <c r="IC5017" s="33"/>
      <c r="ID5017" s="33"/>
      <c r="IE5017" s="33"/>
      <c r="IF5017" s="33"/>
      <c r="IG5017" s="33"/>
      <c r="IH5017" s="33"/>
      <c r="II5017" s="33"/>
      <c r="IJ5017" s="33"/>
      <c r="IK5017" s="33"/>
      <c r="IL5017" s="33"/>
      <c r="IM5017" s="33"/>
      <c r="IN5017" s="33"/>
      <c r="IO5017" s="33"/>
      <c r="IP5017" s="33"/>
      <c r="IQ5017" s="33"/>
      <c r="IR5017" s="33"/>
      <c r="IS5017" s="33"/>
      <c r="IT5017" s="33"/>
      <c r="IU5017" s="33"/>
      <c r="IV5017" s="33"/>
    </row>
    <row r="5018" spans="1:256" s="19" customFormat="1" ht="16.5">
      <c r="A5018" s="20">
        <v>5016</v>
      </c>
      <c r="B5018" s="18" t="s">
        <v>11601</v>
      </c>
      <c r="C5018" s="18" t="s">
        <v>4624</v>
      </c>
      <c r="D5018" s="18" t="s">
        <v>671</v>
      </c>
      <c r="E5018" s="18" t="s">
        <v>1699</v>
      </c>
      <c r="F5018" s="7">
        <v>9789861569239</v>
      </c>
      <c r="G5018" s="18">
        <v>2</v>
      </c>
      <c r="H5018" s="18">
        <v>99</v>
      </c>
      <c r="I5018" s="21">
        <f t="shared" si="227"/>
        <v>198</v>
      </c>
      <c r="J5018" s="18" t="s">
        <v>656</v>
      </c>
      <c r="K5018" s="18" t="s">
        <v>656</v>
      </c>
      <c r="L5018" s="18">
        <f t="shared" si="226"/>
        <v>2</v>
      </c>
      <c r="M5018" s="33"/>
      <c r="N5018" s="33"/>
      <c r="O5018" s="33"/>
      <c r="P5018" s="33"/>
      <c r="Q5018" s="33"/>
      <c r="R5018" s="33"/>
      <c r="S5018" s="33"/>
      <c r="T5018" s="33"/>
      <c r="U5018" s="33"/>
      <c r="V5018" s="33"/>
      <c r="W5018" s="33"/>
      <c r="X5018" s="33"/>
      <c r="Y5018" s="33"/>
      <c r="Z5018" s="33"/>
      <c r="AA5018" s="33"/>
      <c r="AB5018" s="33"/>
      <c r="AC5018" s="33"/>
      <c r="AD5018" s="33"/>
      <c r="AE5018" s="33"/>
      <c r="AF5018" s="33"/>
      <c r="AG5018" s="33"/>
      <c r="AH5018" s="33"/>
      <c r="AI5018" s="33"/>
      <c r="AJ5018" s="33"/>
      <c r="AK5018" s="33"/>
      <c r="AL5018" s="33"/>
      <c r="AM5018" s="33"/>
      <c r="AN5018" s="33"/>
      <c r="AO5018" s="33"/>
      <c r="AP5018" s="33"/>
      <c r="AQ5018" s="33"/>
      <c r="AR5018" s="33"/>
      <c r="AS5018" s="33"/>
      <c r="AT5018" s="33"/>
      <c r="AU5018" s="33"/>
      <c r="AV5018" s="33"/>
      <c r="AW5018" s="33"/>
      <c r="AX5018" s="33"/>
      <c r="AY5018" s="33"/>
      <c r="AZ5018" s="33"/>
      <c r="BA5018" s="33"/>
      <c r="BB5018" s="33"/>
      <c r="BC5018" s="33"/>
      <c r="BD5018" s="33"/>
      <c r="BE5018" s="33"/>
      <c r="BF5018" s="33"/>
      <c r="BG5018" s="33"/>
      <c r="BH5018" s="33"/>
      <c r="BI5018" s="33"/>
      <c r="BJ5018" s="33"/>
      <c r="BK5018" s="33"/>
      <c r="BL5018" s="33"/>
      <c r="BM5018" s="33"/>
      <c r="BN5018" s="33"/>
      <c r="BO5018" s="33"/>
      <c r="BP5018" s="33"/>
      <c r="BQ5018" s="33"/>
      <c r="BR5018" s="33"/>
      <c r="BS5018" s="33"/>
      <c r="BT5018" s="33"/>
      <c r="BU5018" s="33"/>
      <c r="BV5018" s="33"/>
      <c r="BW5018" s="33"/>
      <c r="BX5018" s="33"/>
      <c r="BY5018" s="33"/>
      <c r="BZ5018" s="33"/>
      <c r="CA5018" s="33"/>
      <c r="CB5018" s="33"/>
      <c r="CC5018" s="33"/>
      <c r="CD5018" s="33"/>
      <c r="CE5018" s="33"/>
      <c r="CF5018" s="33"/>
      <c r="CG5018" s="33"/>
      <c r="CH5018" s="33"/>
      <c r="CI5018" s="33"/>
      <c r="CJ5018" s="33"/>
      <c r="CK5018" s="33"/>
      <c r="CL5018" s="33"/>
      <c r="CM5018" s="33"/>
      <c r="CN5018" s="33"/>
      <c r="CO5018" s="33"/>
      <c r="CP5018" s="33"/>
      <c r="CQ5018" s="33"/>
      <c r="CR5018" s="33"/>
      <c r="CS5018" s="33"/>
      <c r="CT5018" s="33"/>
      <c r="CU5018" s="33"/>
      <c r="CV5018" s="33"/>
      <c r="CW5018" s="33"/>
      <c r="CX5018" s="33"/>
      <c r="CY5018" s="33"/>
      <c r="CZ5018" s="33"/>
      <c r="DA5018" s="33"/>
      <c r="DB5018" s="33"/>
      <c r="DC5018" s="33"/>
      <c r="DD5018" s="33"/>
      <c r="DE5018" s="33"/>
      <c r="DF5018" s="33"/>
      <c r="DG5018" s="33"/>
      <c r="DH5018" s="33"/>
      <c r="DI5018" s="33"/>
      <c r="DJ5018" s="33"/>
      <c r="DK5018" s="33"/>
      <c r="DL5018" s="33"/>
      <c r="DM5018" s="33"/>
      <c r="DN5018" s="33"/>
      <c r="DO5018" s="33"/>
      <c r="DP5018" s="33"/>
      <c r="DQ5018" s="33"/>
      <c r="DR5018" s="33"/>
      <c r="DS5018" s="33"/>
      <c r="DT5018" s="33"/>
      <c r="DU5018" s="33"/>
      <c r="DV5018" s="33"/>
      <c r="DW5018" s="33"/>
      <c r="DX5018" s="33"/>
      <c r="DY5018" s="33"/>
      <c r="DZ5018" s="33"/>
      <c r="EA5018" s="33"/>
      <c r="EB5018" s="33"/>
      <c r="EC5018" s="33"/>
      <c r="ED5018" s="33"/>
      <c r="EE5018" s="33"/>
      <c r="EF5018" s="33"/>
      <c r="EG5018" s="33"/>
      <c r="EH5018" s="33"/>
      <c r="EI5018" s="33"/>
      <c r="EJ5018" s="33"/>
      <c r="EK5018" s="33"/>
      <c r="EL5018" s="33"/>
      <c r="EM5018" s="33"/>
      <c r="EN5018" s="33"/>
      <c r="EO5018" s="33"/>
      <c r="EP5018" s="33"/>
      <c r="EQ5018" s="33"/>
      <c r="ER5018" s="33"/>
      <c r="ES5018" s="33"/>
      <c r="ET5018" s="33"/>
      <c r="EU5018" s="33"/>
      <c r="EV5018" s="33"/>
      <c r="EW5018" s="33"/>
      <c r="EX5018" s="33"/>
      <c r="EY5018" s="33"/>
      <c r="EZ5018" s="33"/>
      <c r="FA5018" s="33"/>
      <c r="FB5018" s="33"/>
      <c r="FC5018" s="33"/>
      <c r="FD5018" s="33"/>
      <c r="FE5018" s="33"/>
      <c r="FF5018" s="33"/>
      <c r="FG5018" s="33"/>
      <c r="FH5018" s="33"/>
      <c r="FI5018" s="33"/>
      <c r="FJ5018" s="33"/>
      <c r="FK5018" s="33"/>
      <c r="FL5018" s="33"/>
      <c r="FM5018" s="33"/>
      <c r="FN5018" s="33"/>
      <c r="FO5018" s="33"/>
      <c r="FP5018" s="33"/>
      <c r="FQ5018" s="33"/>
      <c r="FR5018" s="33"/>
      <c r="FS5018" s="33"/>
      <c r="FT5018" s="33"/>
      <c r="FU5018" s="33"/>
      <c r="FV5018" s="33"/>
      <c r="FW5018" s="33"/>
      <c r="FX5018" s="33"/>
      <c r="FY5018" s="33"/>
      <c r="FZ5018" s="33"/>
      <c r="GA5018" s="33"/>
      <c r="GB5018" s="33"/>
      <c r="GC5018" s="33"/>
      <c r="GD5018" s="33"/>
      <c r="GE5018" s="33"/>
      <c r="GF5018" s="33"/>
      <c r="GG5018" s="33"/>
      <c r="GH5018" s="33"/>
      <c r="GI5018" s="33"/>
      <c r="GJ5018" s="33"/>
      <c r="GK5018" s="33"/>
      <c r="GL5018" s="33"/>
      <c r="GM5018" s="33"/>
      <c r="GN5018" s="33"/>
      <c r="GO5018" s="33"/>
      <c r="GP5018" s="33"/>
      <c r="GQ5018" s="33"/>
      <c r="GR5018" s="33"/>
      <c r="GS5018" s="33"/>
      <c r="GT5018" s="33"/>
      <c r="GU5018" s="33"/>
      <c r="GV5018" s="33"/>
      <c r="GW5018" s="33"/>
      <c r="GX5018" s="33"/>
      <c r="GY5018" s="33"/>
      <c r="GZ5018" s="33"/>
      <c r="HA5018" s="33"/>
      <c r="HB5018" s="33"/>
      <c r="HC5018" s="33"/>
      <c r="HD5018" s="33"/>
      <c r="HE5018" s="33"/>
      <c r="HF5018" s="33"/>
      <c r="HG5018" s="33"/>
      <c r="HH5018" s="33"/>
      <c r="HI5018" s="33"/>
      <c r="HJ5018" s="33"/>
      <c r="HK5018" s="33"/>
      <c r="HL5018" s="33"/>
      <c r="HM5018" s="33"/>
      <c r="HN5018" s="33"/>
      <c r="HO5018" s="33"/>
      <c r="HP5018" s="33"/>
      <c r="HQ5018" s="33"/>
      <c r="HR5018" s="33"/>
      <c r="HS5018" s="33"/>
      <c r="HT5018" s="33"/>
      <c r="HU5018" s="33"/>
      <c r="HV5018" s="33"/>
      <c r="HW5018" s="33"/>
      <c r="HX5018" s="33"/>
      <c r="HY5018" s="33"/>
      <c r="HZ5018" s="33"/>
      <c r="IA5018" s="33"/>
      <c r="IB5018" s="33"/>
      <c r="IC5018" s="33"/>
      <c r="ID5018" s="33"/>
      <c r="IE5018" s="33"/>
      <c r="IF5018" s="33"/>
      <c r="IG5018" s="33"/>
      <c r="IH5018" s="33"/>
      <c r="II5018" s="33"/>
      <c r="IJ5018" s="33"/>
      <c r="IK5018" s="33"/>
      <c r="IL5018" s="33"/>
      <c r="IM5018" s="33"/>
      <c r="IN5018" s="33"/>
      <c r="IO5018" s="33"/>
      <c r="IP5018" s="33"/>
      <c r="IQ5018" s="33"/>
      <c r="IR5018" s="33"/>
      <c r="IS5018" s="33"/>
      <c r="IT5018" s="33"/>
      <c r="IU5018" s="33"/>
      <c r="IV5018" s="33"/>
    </row>
    <row r="5019" spans="1:256" s="19" customFormat="1" ht="16.5">
      <c r="A5019" s="20">
        <v>5017</v>
      </c>
      <c r="B5019" s="18" t="s">
        <v>11602</v>
      </c>
      <c r="C5019" s="18" t="s">
        <v>4624</v>
      </c>
      <c r="D5019" s="18" t="s">
        <v>671</v>
      </c>
      <c r="E5019" s="18" t="s">
        <v>1699</v>
      </c>
      <c r="F5019" s="7">
        <v>9789862091999</v>
      </c>
      <c r="G5019" s="18">
        <v>2</v>
      </c>
      <c r="H5019" s="18">
        <v>99</v>
      </c>
      <c r="I5019" s="21">
        <f t="shared" si="227"/>
        <v>198</v>
      </c>
      <c r="J5019" s="18" t="s">
        <v>656</v>
      </c>
      <c r="K5019" s="18" t="s">
        <v>656</v>
      </c>
      <c r="L5019" s="18">
        <f t="shared" si="226"/>
        <v>2</v>
      </c>
      <c r="M5019" s="33"/>
      <c r="N5019" s="33"/>
      <c r="O5019" s="33"/>
      <c r="P5019" s="33"/>
      <c r="Q5019" s="33"/>
      <c r="R5019" s="33"/>
      <c r="S5019" s="33"/>
      <c r="T5019" s="33"/>
      <c r="U5019" s="33"/>
      <c r="V5019" s="33"/>
      <c r="W5019" s="33"/>
      <c r="X5019" s="33"/>
      <c r="Y5019" s="33"/>
      <c r="Z5019" s="33"/>
      <c r="AA5019" s="33"/>
      <c r="AB5019" s="33"/>
      <c r="AC5019" s="33"/>
      <c r="AD5019" s="33"/>
      <c r="AE5019" s="33"/>
      <c r="AF5019" s="33"/>
      <c r="AG5019" s="33"/>
      <c r="AH5019" s="33"/>
      <c r="AI5019" s="33"/>
      <c r="AJ5019" s="33"/>
      <c r="AK5019" s="33"/>
      <c r="AL5019" s="33"/>
      <c r="AM5019" s="33"/>
      <c r="AN5019" s="33"/>
      <c r="AO5019" s="33"/>
      <c r="AP5019" s="33"/>
      <c r="AQ5019" s="33"/>
      <c r="AR5019" s="33"/>
      <c r="AS5019" s="33"/>
      <c r="AT5019" s="33"/>
      <c r="AU5019" s="33"/>
      <c r="AV5019" s="33"/>
      <c r="AW5019" s="33"/>
      <c r="AX5019" s="33"/>
      <c r="AY5019" s="33"/>
      <c r="AZ5019" s="33"/>
      <c r="BA5019" s="33"/>
      <c r="BB5019" s="33"/>
      <c r="BC5019" s="33"/>
      <c r="BD5019" s="33"/>
      <c r="BE5019" s="33"/>
      <c r="BF5019" s="33"/>
      <c r="BG5019" s="33"/>
      <c r="BH5019" s="33"/>
      <c r="BI5019" s="33"/>
      <c r="BJ5019" s="33"/>
      <c r="BK5019" s="33"/>
      <c r="BL5019" s="33"/>
      <c r="BM5019" s="33"/>
      <c r="BN5019" s="33"/>
      <c r="BO5019" s="33"/>
      <c r="BP5019" s="33"/>
      <c r="BQ5019" s="33"/>
      <c r="BR5019" s="33"/>
      <c r="BS5019" s="33"/>
      <c r="BT5019" s="33"/>
      <c r="BU5019" s="33"/>
      <c r="BV5019" s="33"/>
      <c r="BW5019" s="33"/>
      <c r="BX5019" s="33"/>
      <c r="BY5019" s="33"/>
      <c r="BZ5019" s="33"/>
      <c r="CA5019" s="33"/>
      <c r="CB5019" s="33"/>
      <c r="CC5019" s="33"/>
      <c r="CD5019" s="33"/>
      <c r="CE5019" s="33"/>
      <c r="CF5019" s="33"/>
      <c r="CG5019" s="33"/>
      <c r="CH5019" s="33"/>
      <c r="CI5019" s="33"/>
      <c r="CJ5019" s="33"/>
      <c r="CK5019" s="33"/>
      <c r="CL5019" s="33"/>
      <c r="CM5019" s="33"/>
      <c r="CN5019" s="33"/>
      <c r="CO5019" s="33"/>
      <c r="CP5019" s="33"/>
      <c r="CQ5019" s="33"/>
      <c r="CR5019" s="33"/>
      <c r="CS5019" s="33"/>
      <c r="CT5019" s="33"/>
      <c r="CU5019" s="33"/>
      <c r="CV5019" s="33"/>
      <c r="CW5019" s="33"/>
      <c r="CX5019" s="33"/>
      <c r="CY5019" s="33"/>
      <c r="CZ5019" s="33"/>
      <c r="DA5019" s="33"/>
      <c r="DB5019" s="33"/>
      <c r="DC5019" s="33"/>
      <c r="DD5019" s="33"/>
      <c r="DE5019" s="33"/>
      <c r="DF5019" s="33"/>
      <c r="DG5019" s="33"/>
      <c r="DH5019" s="33"/>
      <c r="DI5019" s="33"/>
      <c r="DJ5019" s="33"/>
      <c r="DK5019" s="33"/>
      <c r="DL5019" s="33"/>
      <c r="DM5019" s="33"/>
      <c r="DN5019" s="33"/>
      <c r="DO5019" s="33"/>
      <c r="DP5019" s="33"/>
      <c r="DQ5019" s="33"/>
      <c r="DR5019" s="33"/>
      <c r="DS5019" s="33"/>
      <c r="DT5019" s="33"/>
      <c r="DU5019" s="33"/>
      <c r="DV5019" s="33"/>
      <c r="DW5019" s="33"/>
      <c r="DX5019" s="33"/>
      <c r="DY5019" s="33"/>
      <c r="DZ5019" s="33"/>
      <c r="EA5019" s="33"/>
      <c r="EB5019" s="33"/>
      <c r="EC5019" s="33"/>
      <c r="ED5019" s="33"/>
      <c r="EE5019" s="33"/>
      <c r="EF5019" s="33"/>
      <c r="EG5019" s="33"/>
      <c r="EH5019" s="33"/>
      <c r="EI5019" s="33"/>
      <c r="EJ5019" s="33"/>
      <c r="EK5019" s="33"/>
      <c r="EL5019" s="33"/>
      <c r="EM5019" s="33"/>
      <c r="EN5019" s="33"/>
      <c r="EO5019" s="33"/>
      <c r="EP5019" s="33"/>
      <c r="EQ5019" s="33"/>
      <c r="ER5019" s="33"/>
      <c r="ES5019" s="33"/>
      <c r="ET5019" s="33"/>
      <c r="EU5019" s="33"/>
      <c r="EV5019" s="33"/>
      <c r="EW5019" s="33"/>
      <c r="EX5019" s="33"/>
      <c r="EY5019" s="33"/>
      <c r="EZ5019" s="33"/>
      <c r="FA5019" s="33"/>
      <c r="FB5019" s="33"/>
      <c r="FC5019" s="33"/>
      <c r="FD5019" s="33"/>
      <c r="FE5019" s="33"/>
      <c r="FF5019" s="33"/>
      <c r="FG5019" s="33"/>
      <c r="FH5019" s="33"/>
      <c r="FI5019" s="33"/>
      <c r="FJ5019" s="33"/>
      <c r="FK5019" s="33"/>
      <c r="FL5019" s="33"/>
      <c r="FM5019" s="33"/>
      <c r="FN5019" s="33"/>
      <c r="FO5019" s="33"/>
      <c r="FP5019" s="33"/>
      <c r="FQ5019" s="33"/>
      <c r="FR5019" s="33"/>
      <c r="FS5019" s="33"/>
      <c r="FT5019" s="33"/>
      <c r="FU5019" s="33"/>
      <c r="FV5019" s="33"/>
      <c r="FW5019" s="33"/>
      <c r="FX5019" s="33"/>
      <c r="FY5019" s="33"/>
      <c r="FZ5019" s="33"/>
      <c r="GA5019" s="33"/>
      <c r="GB5019" s="33"/>
      <c r="GC5019" s="33"/>
      <c r="GD5019" s="33"/>
      <c r="GE5019" s="33"/>
      <c r="GF5019" s="33"/>
      <c r="GG5019" s="33"/>
      <c r="GH5019" s="33"/>
      <c r="GI5019" s="33"/>
      <c r="GJ5019" s="33"/>
      <c r="GK5019" s="33"/>
      <c r="GL5019" s="33"/>
      <c r="GM5019" s="33"/>
      <c r="GN5019" s="33"/>
      <c r="GO5019" s="33"/>
      <c r="GP5019" s="33"/>
      <c r="GQ5019" s="33"/>
      <c r="GR5019" s="33"/>
      <c r="GS5019" s="33"/>
      <c r="GT5019" s="33"/>
      <c r="GU5019" s="33"/>
      <c r="GV5019" s="33"/>
      <c r="GW5019" s="33"/>
      <c r="GX5019" s="33"/>
      <c r="GY5019" s="33"/>
      <c r="GZ5019" s="33"/>
      <c r="HA5019" s="33"/>
      <c r="HB5019" s="33"/>
      <c r="HC5019" s="33"/>
      <c r="HD5019" s="33"/>
      <c r="HE5019" s="33"/>
      <c r="HF5019" s="33"/>
      <c r="HG5019" s="33"/>
      <c r="HH5019" s="33"/>
      <c r="HI5019" s="33"/>
      <c r="HJ5019" s="33"/>
      <c r="HK5019" s="33"/>
      <c r="HL5019" s="33"/>
      <c r="HM5019" s="33"/>
      <c r="HN5019" s="33"/>
      <c r="HO5019" s="33"/>
      <c r="HP5019" s="33"/>
      <c r="HQ5019" s="33"/>
      <c r="HR5019" s="33"/>
      <c r="HS5019" s="33"/>
      <c r="HT5019" s="33"/>
      <c r="HU5019" s="33"/>
      <c r="HV5019" s="33"/>
      <c r="HW5019" s="33"/>
      <c r="HX5019" s="33"/>
      <c r="HY5019" s="33"/>
      <c r="HZ5019" s="33"/>
      <c r="IA5019" s="33"/>
      <c r="IB5019" s="33"/>
      <c r="IC5019" s="33"/>
      <c r="ID5019" s="33"/>
      <c r="IE5019" s="33"/>
      <c r="IF5019" s="33"/>
      <c r="IG5019" s="33"/>
      <c r="IH5019" s="33"/>
      <c r="II5019" s="33"/>
      <c r="IJ5019" s="33"/>
      <c r="IK5019" s="33"/>
      <c r="IL5019" s="33"/>
      <c r="IM5019" s="33"/>
      <c r="IN5019" s="33"/>
      <c r="IO5019" s="33"/>
      <c r="IP5019" s="33"/>
      <c r="IQ5019" s="33"/>
      <c r="IR5019" s="33"/>
      <c r="IS5019" s="33"/>
      <c r="IT5019" s="33"/>
      <c r="IU5019" s="33"/>
      <c r="IV5019" s="33"/>
    </row>
    <row r="5020" spans="1:256" s="19" customFormat="1" ht="16.5">
      <c r="A5020" s="20">
        <v>5018</v>
      </c>
      <c r="B5020" s="18" t="s">
        <v>11603</v>
      </c>
      <c r="C5020" s="18" t="s">
        <v>4624</v>
      </c>
      <c r="D5020" s="18" t="s">
        <v>671</v>
      </c>
      <c r="E5020" s="18" t="s">
        <v>1699</v>
      </c>
      <c r="F5020" s="7">
        <v>9789862092606</v>
      </c>
      <c r="G5020" s="18">
        <v>2</v>
      </c>
      <c r="H5020" s="18">
        <v>99</v>
      </c>
      <c r="I5020" s="21">
        <f t="shared" si="227"/>
        <v>198</v>
      </c>
      <c r="J5020" s="18" t="s">
        <v>656</v>
      </c>
      <c r="K5020" s="18" t="s">
        <v>656</v>
      </c>
      <c r="L5020" s="18">
        <f t="shared" si="226"/>
        <v>2</v>
      </c>
      <c r="M5020" s="33"/>
      <c r="N5020" s="33"/>
      <c r="O5020" s="33"/>
      <c r="P5020" s="33"/>
      <c r="Q5020" s="33"/>
      <c r="R5020" s="33"/>
      <c r="S5020" s="33"/>
      <c r="T5020" s="33"/>
      <c r="U5020" s="33"/>
      <c r="V5020" s="33"/>
      <c r="W5020" s="33"/>
      <c r="X5020" s="33"/>
      <c r="Y5020" s="33"/>
      <c r="Z5020" s="33"/>
      <c r="AA5020" s="33"/>
      <c r="AB5020" s="33"/>
      <c r="AC5020" s="33"/>
      <c r="AD5020" s="33"/>
      <c r="AE5020" s="33"/>
      <c r="AF5020" s="33"/>
      <c r="AG5020" s="33"/>
      <c r="AH5020" s="33"/>
      <c r="AI5020" s="33"/>
      <c r="AJ5020" s="33"/>
      <c r="AK5020" s="33"/>
      <c r="AL5020" s="33"/>
      <c r="AM5020" s="33"/>
      <c r="AN5020" s="33"/>
      <c r="AO5020" s="33"/>
      <c r="AP5020" s="33"/>
      <c r="AQ5020" s="33"/>
      <c r="AR5020" s="33"/>
      <c r="AS5020" s="33"/>
      <c r="AT5020" s="33"/>
      <c r="AU5020" s="33"/>
      <c r="AV5020" s="33"/>
      <c r="AW5020" s="33"/>
      <c r="AX5020" s="33"/>
      <c r="AY5020" s="33"/>
      <c r="AZ5020" s="33"/>
      <c r="BA5020" s="33"/>
      <c r="BB5020" s="33"/>
      <c r="BC5020" s="33"/>
      <c r="BD5020" s="33"/>
      <c r="BE5020" s="33"/>
      <c r="BF5020" s="33"/>
      <c r="BG5020" s="33"/>
      <c r="BH5020" s="33"/>
      <c r="BI5020" s="33"/>
      <c r="BJ5020" s="33"/>
      <c r="BK5020" s="33"/>
      <c r="BL5020" s="33"/>
      <c r="BM5020" s="33"/>
      <c r="BN5020" s="33"/>
      <c r="BO5020" s="33"/>
      <c r="BP5020" s="33"/>
      <c r="BQ5020" s="33"/>
      <c r="BR5020" s="33"/>
      <c r="BS5020" s="33"/>
      <c r="BT5020" s="33"/>
      <c r="BU5020" s="33"/>
      <c r="BV5020" s="33"/>
      <c r="BW5020" s="33"/>
      <c r="BX5020" s="33"/>
      <c r="BY5020" s="33"/>
      <c r="BZ5020" s="33"/>
      <c r="CA5020" s="33"/>
      <c r="CB5020" s="33"/>
      <c r="CC5020" s="33"/>
      <c r="CD5020" s="33"/>
      <c r="CE5020" s="33"/>
      <c r="CF5020" s="33"/>
      <c r="CG5020" s="33"/>
      <c r="CH5020" s="33"/>
      <c r="CI5020" s="33"/>
      <c r="CJ5020" s="33"/>
      <c r="CK5020" s="33"/>
      <c r="CL5020" s="33"/>
      <c r="CM5020" s="33"/>
      <c r="CN5020" s="33"/>
      <c r="CO5020" s="33"/>
      <c r="CP5020" s="33"/>
      <c r="CQ5020" s="33"/>
      <c r="CR5020" s="33"/>
      <c r="CS5020" s="33"/>
      <c r="CT5020" s="33"/>
      <c r="CU5020" s="33"/>
      <c r="CV5020" s="33"/>
      <c r="CW5020" s="33"/>
      <c r="CX5020" s="33"/>
      <c r="CY5020" s="33"/>
      <c r="CZ5020" s="33"/>
      <c r="DA5020" s="33"/>
      <c r="DB5020" s="33"/>
      <c r="DC5020" s="33"/>
      <c r="DD5020" s="33"/>
      <c r="DE5020" s="33"/>
      <c r="DF5020" s="33"/>
      <c r="DG5020" s="33"/>
      <c r="DH5020" s="33"/>
      <c r="DI5020" s="33"/>
      <c r="DJ5020" s="33"/>
      <c r="DK5020" s="33"/>
      <c r="DL5020" s="33"/>
      <c r="DM5020" s="33"/>
      <c r="DN5020" s="33"/>
      <c r="DO5020" s="33"/>
      <c r="DP5020" s="33"/>
      <c r="DQ5020" s="33"/>
      <c r="DR5020" s="33"/>
      <c r="DS5020" s="33"/>
      <c r="DT5020" s="33"/>
      <c r="DU5020" s="33"/>
      <c r="DV5020" s="33"/>
      <c r="DW5020" s="33"/>
      <c r="DX5020" s="33"/>
      <c r="DY5020" s="33"/>
      <c r="DZ5020" s="33"/>
      <c r="EA5020" s="33"/>
      <c r="EB5020" s="33"/>
      <c r="EC5020" s="33"/>
      <c r="ED5020" s="33"/>
      <c r="EE5020" s="33"/>
      <c r="EF5020" s="33"/>
      <c r="EG5020" s="33"/>
      <c r="EH5020" s="33"/>
      <c r="EI5020" s="33"/>
      <c r="EJ5020" s="33"/>
      <c r="EK5020" s="33"/>
      <c r="EL5020" s="33"/>
      <c r="EM5020" s="33"/>
      <c r="EN5020" s="33"/>
      <c r="EO5020" s="33"/>
      <c r="EP5020" s="33"/>
      <c r="EQ5020" s="33"/>
      <c r="ER5020" s="33"/>
      <c r="ES5020" s="33"/>
      <c r="ET5020" s="33"/>
      <c r="EU5020" s="33"/>
      <c r="EV5020" s="33"/>
      <c r="EW5020" s="33"/>
      <c r="EX5020" s="33"/>
      <c r="EY5020" s="33"/>
      <c r="EZ5020" s="33"/>
      <c r="FA5020" s="33"/>
      <c r="FB5020" s="33"/>
      <c r="FC5020" s="33"/>
      <c r="FD5020" s="33"/>
      <c r="FE5020" s="33"/>
      <c r="FF5020" s="33"/>
      <c r="FG5020" s="33"/>
      <c r="FH5020" s="33"/>
      <c r="FI5020" s="33"/>
      <c r="FJ5020" s="33"/>
      <c r="FK5020" s="33"/>
      <c r="FL5020" s="33"/>
      <c r="FM5020" s="33"/>
      <c r="FN5020" s="33"/>
      <c r="FO5020" s="33"/>
      <c r="FP5020" s="33"/>
      <c r="FQ5020" s="33"/>
      <c r="FR5020" s="33"/>
      <c r="FS5020" s="33"/>
      <c r="FT5020" s="33"/>
      <c r="FU5020" s="33"/>
      <c r="FV5020" s="33"/>
      <c r="FW5020" s="33"/>
      <c r="FX5020" s="33"/>
      <c r="FY5020" s="33"/>
      <c r="FZ5020" s="33"/>
      <c r="GA5020" s="33"/>
      <c r="GB5020" s="33"/>
      <c r="GC5020" s="33"/>
      <c r="GD5020" s="33"/>
      <c r="GE5020" s="33"/>
      <c r="GF5020" s="33"/>
      <c r="GG5020" s="33"/>
      <c r="GH5020" s="33"/>
      <c r="GI5020" s="33"/>
      <c r="GJ5020" s="33"/>
      <c r="GK5020" s="33"/>
      <c r="GL5020" s="33"/>
      <c r="GM5020" s="33"/>
      <c r="GN5020" s="33"/>
      <c r="GO5020" s="33"/>
      <c r="GP5020" s="33"/>
      <c r="GQ5020" s="33"/>
      <c r="GR5020" s="33"/>
      <c r="GS5020" s="33"/>
      <c r="GT5020" s="33"/>
      <c r="GU5020" s="33"/>
      <c r="GV5020" s="33"/>
      <c r="GW5020" s="33"/>
      <c r="GX5020" s="33"/>
      <c r="GY5020" s="33"/>
      <c r="GZ5020" s="33"/>
      <c r="HA5020" s="33"/>
      <c r="HB5020" s="33"/>
      <c r="HC5020" s="33"/>
      <c r="HD5020" s="33"/>
      <c r="HE5020" s="33"/>
      <c r="HF5020" s="33"/>
      <c r="HG5020" s="33"/>
      <c r="HH5020" s="33"/>
      <c r="HI5020" s="33"/>
      <c r="HJ5020" s="33"/>
      <c r="HK5020" s="33"/>
      <c r="HL5020" s="33"/>
      <c r="HM5020" s="33"/>
      <c r="HN5020" s="33"/>
      <c r="HO5020" s="33"/>
      <c r="HP5020" s="33"/>
      <c r="HQ5020" s="33"/>
      <c r="HR5020" s="33"/>
      <c r="HS5020" s="33"/>
      <c r="HT5020" s="33"/>
      <c r="HU5020" s="33"/>
      <c r="HV5020" s="33"/>
      <c r="HW5020" s="33"/>
      <c r="HX5020" s="33"/>
      <c r="HY5020" s="33"/>
      <c r="HZ5020" s="33"/>
      <c r="IA5020" s="33"/>
      <c r="IB5020" s="33"/>
      <c r="IC5020" s="33"/>
      <c r="ID5020" s="33"/>
      <c r="IE5020" s="33"/>
      <c r="IF5020" s="33"/>
      <c r="IG5020" s="33"/>
      <c r="IH5020" s="33"/>
      <c r="II5020" s="33"/>
      <c r="IJ5020" s="33"/>
      <c r="IK5020" s="33"/>
      <c r="IL5020" s="33"/>
      <c r="IM5020" s="33"/>
      <c r="IN5020" s="33"/>
      <c r="IO5020" s="33"/>
      <c r="IP5020" s="33"/>
      <c r="IQ5020" s="33"/>
      <c r="IR5020" s="33"/>
      <c r="IS5020" s="33"/>
      <c r="IT5020" s="33"/>
      <c r="IU5020" s="33"/>
      <c r="IV5020" s="33"/>
    </row>
    <row r="5021" spans="1:256" s="19" customFormat="1" ht="16.5">
      <c r="A5021" s="20">
        <v>5019</v>
      </c>
      <c r="B5021" s="18" t="s">
        <v>11604</v>
      </c>
      <c r="C5021" s="18" t="s">
        <v>4624</v>
      </c>
      <c r="D5021" s="18" t="s">
        <v>671</v>
      </c>
      <c r="E5021" s="18" t="s">
        <v>1699</v>
      </c>
      <c r="F5021" s="7">
        <v>9789862093931</v>
      </c>
      <c r="G5021" s="18">
        <v>2</v>
      </c>
      <c r="H5021" s="18">
        <v>99</v>
      </c>
      <c r="I5021" s="21">
        <f t="shared" si="227"/>
        <v>198</v>
      </c>
      <c r="J5021" s="18" t="s">
        <v>656</v>
      </c>
      <c r="K5021" s="18" t="s">
        <v>656</v>
      </c>
      <c r="L5021" s="18">
        <f t="shared" si="226"/>
        <v>2</v>
      </c>
      <c r="M5021" s="33"/>
      <c r="N5021" s="33"/>
      <c r="O5021" s="33"/>
      <c r="P5021" s="33"/>
      <c r="Q5021" s="33"/>
      <c r="R5021" s="33"/>
      <c r="S5021" s="33"/>
      <c r="T5021" s="33"/>
      <c r="U5021" s="33"/>
      <c r="V5021" s="33"/>
      <c r="W5021" s="33"/>
      <c r="X5021" s="33"/>
      <c r="Y5021" s="33"/>
      <c r="Z5021" s="33"/>
      <c r="AA5021" s="33"/>
      <c r="AB5021" s="33"/>
      <c r="AC5021" s="33"/>
      <c r="AD5021" s="33"/>
      <c r="AE5021" s="33"/>
      <c r="AF5021" s="33"/>
      <c r="AG5021" s="33"/>
      <c r="AH5021" s="33"/>
      <c r="AI5021" s="33"/>
      <c r="AJ5021" s="33"/>
      <c r="AK5021" s="33"/>
      <c r="AL5021" s="33"/>
      <c r="AM5021" s="33"/>
      <c r="AN5021" s="33"/>
      <c r="AO5021" s="33"/>
      <c r="AP5021" s="33"/>
      <c r="AQ5021" s="33"/>
      <c r="AR5021" s="33"/>
      <c r="AS5021" s="33"/>
      <c r="AT5021" s="33"/>
      <c r="AU5021" s="33"/>
      <c r="AV5021" s="33"/>
      <c r="AW5021" s="33"/>
      <c r="AX5021" s="33"/>
      <c r="AY5021" s="33"/>
      <c r="AZ5021" s="33"/>
      <c r="BA5021" s="33"/>
      <c r="BB5021" s="33"/>
      <c r="BC5021" s="33"/>
      <c r="BD5021" s="33"/>
      <c r="BE5021" s="33"/>
      <c r="BF5021" s="33"/>
      <c r="BG5021" s="33"/>
      <c r="BH5021" s="33"/>
      <c r="BI5021" s="33"/>
      <c r="BJ5021" s="33"/>
      <c r="BK5021" s="33"/>
      <c r="BL5021" s="33"/>
      <c r="BM5021" s="33"/>
      <c r="BN5021" s="33"/>
      <c r="BO5021" s="33"/>
      <c r="BP5021" s="33"/>
      <c r="BQ5021" s="33"/>
      <c r="BR5021" s="33"/>
      <c r="BS5021" s="33"/>
      <c r="BT5021" s="33"/>
      <c r="BU5021" s="33"/>
      <c r="BV5021" s="33"/>
      <c r="BW5021" s="33"/>
      <c r="BX5021" s="33"/>
      <c r="BY5021" s="33"/>
      <c r="BZ5021" s="33"/>
      <c r="CA5021" s="33"/>
      <c r="CB5021" s="33"/>
      <c r="CC5021" s="33"/>
      <c r="CD5021" s="33"/>
      <c r="CE5021" s="33"/>
      <c r="CF5021" s="33"/>
      <c r="CG5021" s="33"/>
      <c r="CH5021" s="33"/>
      <c r="CI5021" s="33"/>
      <c r="CJ5021" s="33"/>
      <c r="CK5021" s="33"/>
      <c r="CL5021" s="33"/>
      <c r="CM5021" s="33"/>
      <c r="CN5021" s="33"/>
      <c r="CO5021" s="33"/>
      <c r="CP5021" s="33"/>
      <c r="CQ5021" s="33"/>
      <c r="CR5021" s="33"/>
      <c r="CS5021" s="33"/>
      <c r="CT5021" s="33"/>
      <c r="CU5021" s="33"/>
      <c r="CV5021" s="33"/>
      <c r="CW5021" s="33"/>
      <c r="CX5021" s="33"/>
      <c r="CY5021" s="33"/>
      <c r="CZ5021" s="33"/>
      <c r="DA5021" s="33"/>
      <c r="DB5021" s="33"/>
      <c r="DC5021" s="33"/>
      <c r="DD5021" s="33"/>
      <c r="DE5021" s="33"/>
      <c r="DF5021" s="33"/>
      <c r="DG5021" s="33"/>
      <c r="DH5021" s="33"/>
      <c r="DI5021" s="33"/>
      <c r="DJ5021" s="33"/>
      <c r="DK5021" s="33"/>
      <c r="DL5021" s="33"/>
      <c r="DM5021" s="33"/>
      <c r="DN5021" s="33"/>
      <c r="DO5021" s="33"/>
      <c r="DP5021" s="33"/>
      <c r="DQ5021" s="33"/>
      <c r="DR5021" s="33"/>
      <c r="DS5021" s="33"/>
      <c r="DT5021" s="33"/>
      <c r="DU5021" s="33"/>
      <c r="DV5021" s="33"/>
      <c r="DW5021" s="33"/>
      <c r="DX5021" s="33"/>
      <c r="DY5021" s="33"/>
      <c r="DZ5021" s="33"/>
      <c r="EA5021" s="33"/>
      <c r="EB5021" s="33"/>
      <c r="EC5021" s="33"/>
      <c r="ED5021" s="33"/>
      <c r="EE5021" s="33"/>
      <c r="EF5021" s="33"/>
      <c r="EG5021" s="33"/>
      <c r="EH5021" s="33"/>
      <c r="EI5021" s="33"/>
      <c r="EJ5021" s="33"/>
      <c r="EK5021" s="33"/>
      <c r="EL5021" s="33"/>
      <c r="EM5021" s="33"/>
      <c r="EN5021" s="33"/>
      <c r="EO5021" s="33"/>
      <c r="EP5021" s="33"/>
      <c r="EQ5021" s="33"/>
      <c r="ER5021" s="33"/>
      <c r="ES5021" s="33"/>
      <c r="ET5021" s="33"/>
      <c r="EU5021" s="33"/>
      <c r="EV5021" s="33"/>
      <c r="EW5021" s="33"/>
      <c r="EX5021" s="33"/>
      <c r="EY5021" s="33"/>
      <c r="EZ5021" s="33"/>
      <c r="FA5021" s="33"/>
      <c r="FB5021" s="33"/>
      <c r="FC5021" s="33"/>
      <c r="FD5021" s="33"/>
      <c r="FE5021" s="33"/>
      <c r="FF5021" s="33"/>
      <c r="FG5021" s="33"/>
      <c r="FH5021" s="33"/>
      <c r="FI5021" s="33"/>
      <c r="FJ5021" s="33"/>
      <c r="FK5021" s="33"/>
      <c r="FL5021" s="33"/>
      <c r="FM5021" s="33"/>
      <c r="FN5021" s="33"/>
      <c r="FO5021" s="33"/>
      <c r="FP5021" s="33"/>
      <c r="FQ5021" s="33"/>
      <c r="FR5021" s="33"/>
      <c r="FS5021" s="33"/>
      <c r="FT5021" s="33"/>
      <c r="FU5021" s="33"/>
      <c r="FV5021" s="33"/>
      <c r="FW5021" s="33"/>
      <c r="FX5021" s="33"/>
      <c r="FY5021" s="33"/>
      <c r="FZ5021" s="33"/>
      <c r="GA5021" s="33"/>
      <c r="GB5021" s="33"/>
      <c r="GC5021" s="33"/>
      <c r="GD5021" s="33"/>
      <c r="GE5021" s="33"/>
      <c r="GF5021" s="33"/>
      <c r="GG5021" s="33"/>
      <c r="GH5021" s="33"/>
      <c r="GI5021" s="33"/>
      <c r="GJ5021" s="33"/>
      <c r="GK5021" s="33"/>
      <c r="GL5021" s="33"/>
      <c r="GM5021" s="33"/>
      <c r="GN5021" s="33"/>
      <c r="GO5021" s="33"/>
      <c r="GP5021" s="33"/>
      <c r="GQ5021" s="33"/>
      <c r="GR5021" s="33"/>
      <c r="GS5021" s="33"/>
      <c r="GT5021" s="33"/>
      <c r="GU5021" s="33"/>
      <c r="GV5021" s="33"/>
      <c r="GW5021" s="33"/>
      <c r="GX5021" s="33"/>
      <c r="GY5021" s="33"/>
      <c r="GZ5021" s="33"/>
      <c r="HA5021" s="33"/>
      <c r="HB5021" s="33"/>
      <c r="HC5021" s="33"/>
      <c r="HD5021" s="33"/>
      <c r="HE5021" s="33"/>
      <c r="HF5021" s="33"/>
      <c r="HG5021" s="33"/>
      <c r="HH5021" s="33"/>
      <c r="HI5021" s="33"/>
      <c r="HJ5021" s="33"/>
      <c r="HK5021" s="33"/>
      <c r="HL5021" s="33"/>
      <c r="HM5021" s="33"/>
      <c r="HN5021" s="33"/>
      <c r="HO5021" s="33"/>
      <c r="HP5021" s="33"/>
      <c r="HQ5021" s="33"/>
      <c r="HR5021" s="33"/>
      <c r="HS5021" s="33"/>
      <c r="HT5021" s="33"/>
      <c r="HU5021" s="33"/>
      <c r="HV5021" s="33"/>
      <c r="HW5021" s="33"/>
      <c r="HX5021" s="33"/>
      <c r="HY5021" s="33"/>
      <c r="HZ5021" s="33"/>
      <c r="IA5021" s="33"/>
      <c r="IB5021" s="33"/>
      <c r="IC5021" s="33"/>
      <c r="ID5021" s="33"/>
      <c r="IE5021" s="33"/>
      <c r="IF5021" s="33"/>
      <c r="IG5021" s="33"/>
      <c r="IH5021" s="33"/>
      <c r="II5021" s="33"/>
      <c r="IJ5021" s="33"/>
      <c r="IK5021" s="33"/>
      <c r="IL5021" s="33"/>
      <c r="IM5021" s="33"/>
      <c r="IN5021" s="33"/>
      <c r="IO5021" s="33"/>
      <c r="IP5021" s="33"/>
      <c r="IQ5021" s="33"/>
      <c r="IR5021" s="33"/>
      <c r="IS5021" s="33"/>
      <c r="IT5021" s="33"/>
      <c r="IU5021" s="33"/>
      <c r="IV5021" s="33"/>
    </row>
    <row r="5022" spans="1:256" s="19" customFormat="1" ht="16.5">
      <c r="A5022" s="20">
        <v>5020</v>
      </c>
      <c r="B5022" s="18" t="s">
        <v>11605</v>
      </c>
      <c r="C5022" s="18" t="s">
        <v>4624</v>
      </c>
      <c r="D5022" s="18" t="s">
        <v>671</v>
      </c>
      <c r="E5022" s="18" t="s">
        <v>1699</v>
      </c>
      <c r="F5022" s="7">
        <v>9789862098318</v>
      </c>
      <c r="G5022" s="18">
        <v>2</v>
      </c>
      <c r="H5022" s="18">
        <v>99</v>
      </c>
      <c r="I5022" s="21">
        <f t="shared" si="227"/>
        <v>198</v>
      </c>
      <c r="J5022" s="18" t="s">
        <v>656</v>
      </c>
      <c r="K5022" s="18" t="s">
        <v>656</v>
      </c>
      <c r="L5022" s="18">
        <f t="shared" si="226"/>
        <v>2</v>
      </c>
      <c r="M5022" s="33"/>
      <c r="N5022" s="33"/>
      <c r="O5022" s="33"/>
      <c r="P5022" s="33"/>
      <c r="Q5022" s="33"/>
      <c r="R5022" s="33"/>
      <c r="S5022" s="33"/>
      <c r="T5022" s="33"/>
      <c r="U5022" s="33"/>
      <c r="V5022" s="33"/>
      <c r="W5022" s="33"/>
      <c r="X5022" s="33"/>
      <c r="Y5022" s="33"/>
      <c r="Z5022" s="33"/>
      <c r="AA5022" s="33"/>
      <c r="AB5022" s="33"/>
      <c r="AC5022" s="33"/>
      <c r="AD5022" s="33"/>
      <c r="AE5022" s="33"/>
      <c r="AF5022" s="33"/>
      <c r="AG5022" s="33"/>
      <c r="AH5022" s="33"/>
      <c r="AI5022" s="33"/>
      <c r="AJ5022" s="33"/>
      <c r="AK5022" s="33"/>
      <c r="AL5022" s="33"/>
      <c r="AM5022" s="33"/>
      <c r="AN5022" s="33"/>
      <c r="AO5022" s="33"/>
      <c r="AP5022" s="33"/>
      <c r="AQ5022" s="33"/>
      <c r="AR5022" s="33"/>
      <c r="AS5022" s="33"/>
      <c r="AT5022" s="33"/>
      <c r="AU5022" s="33"/>
      <c r="AV5022" s="33"/>
      <c r="AW5022" s="33"/>
      <c r="AX5022" s="33"/>
      <c r="AY5022" s="33"/>
      <c r="AZ5022" s="33"/>
      <c r="BA5022" s="33"/>
      <c r="BB5022" s="33"/>
      <c r="BC5022" s="33"/>
      <c r="BD5022" s="33"/>
      <c r="BE5022" s="33"/>
      <c r="BF5022" s="33"/>
      <c r="BG5022" s="33"/>
      <c r="BH5022" s="33"/>
      <c r="BI5022" s="33"/>
      <c r="BJ5022" s="33"/>
      <c r="BK5022" s="33"/>
      <c r="BL5022" s="33"/>
      <c r="BM5022" s="33"/>
      <c r="BN5022" s="33"/>
      <c r="BO5022" s="33"/>
      <c r="BP5022" s="33"/>
      <c r="BQ5022" s="33"/>
      <c r="BR5022" s="33"/>
      <c r="BS5022" s="33"/>
      <c r="BT5022" s="33"/>
      <c r="BU5022" s="33"/>
      <c r="BV5022" s="33"/>
      <c r="BW5022" s="33"/>
      <c r="BX5022" s="33"/>
      <c r="BY5022" s="33"/>
      <c r="BZ5022" s="33"/>
      <c r="CA5022" s="33"/>
      <c r="CB5022" s="33"/>
      <c r="CC5022" s="33"/>
      <c r="CD5022" s="33"/>
      <c r="CE5022" s="33"/>
      <c r="CF5022" s="33"/>
      <c r="CG5022" s="33"/>
      <c r="CH5022" s="33"/>
      <c r="CI5022" s="33"/>
      <c r="CJ5022" s="33"/>
      <c r="CK5022" s="33"/>
      <c r="CL5022" s="33"/>
      <c r="CM5022" s="33"/>
      <c r="CN5022" s="33"/>
      <c r="CO5022" s="33"/>
      <c r="CP5022" s="33"/>
      <c r="CQ5022" s="33"/>
      <c r="CR5022" s="33"/>
      <c r="CS5022" s="33"/>
      <c r="CT5022" s="33"/>
      <c r="CU5022" s="33"/>
      <c r="CV5022" s="33"/>
      <c r="CW5022" s="33"/>
      <c r="CX5022" s="33"/>
      <c r="CY5022" s="33"/>
      <c r="CZ5022" s="33"/>
      <c r="DA5022" s="33"/>
      <c r="DB5022" s="33"/>
      <c r="DC5022" s="33"/>
      <c r="DD5022" s="33"/>
      <c r="DE5022" s="33"/>
      <c r="DF5022" s="33"/>
      <c r="DG5022" s="33"/>
      <c r="DH5022" s="33"/>
      <c r="DI5022" s="33"/>
      <c r="DJ5022" s="33"/>
      <c r="DK5022" s="33"/>
      <c r="DL5022" s="33"/>
      <c r="DM5022" s="33"/>
      <c r="DN5022" s="33"/>
      <c r="DO5022" s="33"/>
      <c r="DP5022" s="33"/>
      <c r="DQ5022" s="33"/>
      <c r="DR5022" s="33"/>
      <c r="DS5022" s="33"/>
      <c r="DT5022" s="33"/>
      <c r="DU5022" s="33"/>
      <c r="DV5022" s="33"/>
      <c r="DW5022" s="33"/>
      <c r="DX5022" s="33"/>
      <c r="DY5022" s="33"/>
      <c r="DZ5022" s="33"/>
      <c r="EA5022" s="33"/>
      <c r="EB5022" s="33"/>
      <c r="EC5022" s="33"/>
      <c r="ED5022" s="33"/>
      <c r="EE5022" s="33"/>
      <c r="EF5022" s="33"/>
      <c r="EG5022" s="33"/>
      <c r="EH5022" s="33"/>
      <c r="EI5022" s="33"/>
      <c r="EJ5022" s="33"/>
      <c r="EK5022" s="33"/>
      <c r="EL5022" s="33"/>
      <c r="EM5022" s="33"/>
      <c r="EN5022" s="33"/>
      <c r="EO5022" s="33"/>
      <c r="EP5022" s="33"/>
      <c r="EQ5022" s="33"/>
      <c r="ER5022" s="33"/>
      <c r="ES5022" s="33"/>
      <c r="ET5022" s="33"/>
      <c r="EU5022" s="33"/>
      <c r="EV5022" s="33"/>
      <c r="EW5022" s="33"/>
      <c r="EX5022" s="33"/>
      <c r="EY5022" s="33"/>
      <c r="EZ5022" s="33"/>
      <c r="FA5022" s="33"/>
      <c r="FB5022" s="33"/>
      <c r="FC5022" s="33"/>
      <c r="FD5022" s="33"/>
      <c r="FE5022" s="33"/>
      <c r="FF5022" s="33"/>
      <c r="FG5022" s="33"/>
      <c r="FH5022" s="33"/>
      <c r="FI5022" s="33"/>
      <c r="FJ5022" s="33"/>
      <c r="FK5022" s="33"/>
      <c r="FL5022" s="33"/>
      <c r="FM5022" s="33"/>
      <c r="FN5022" s="33"/>
      <c r="FO5022" s="33"/>
      <c r="FP5022" s="33"/>
      <c r="FQ5022" s="33"/>
      <c r="FR5022" s="33"/>
      <c r="FS5022" s="33"/>
      <c r="FT5022" s="33"/>
      <c r="FU5022" s="33"/>
      <c r="FV5022" s="33"/>
      <c r="FW5022" s="33"/>
      <c r="FX5022" s="33"/>
      <c r="FY5022" s="33"/>
      <c r="FZ5022" s="33"/>
      <c r="GA5022" s="33"/>
      <c r="GB5022" s="33"/>
      <c r="GC5022" s="33"/>
      <c r="GD5022" s="33"/>
      <c r="GE5022" s="33"/>
      <c r="GF5022" s="33"/>
      <c r="GG5022" s="33"/>
      <c r="GH5022" s="33"/>
      <c r="GI5022" s="33"/>
      <c r="GJ5022" s="33"/>
      <c r="GK5022" s="33"/>
      <c r="GL5022" s="33"/>
      <c r="GM5022" s="33"/>
      <c r="GN5022" s="33"/>
      <c r="GO5022" s="33"/>
      <c r="GP5022" s="33"/>
      <c r="GQ5022" s="33"/>
      <c r="GR5022" s="33"/>
      <c r="GS5022" s="33"/>
      <c r="GT5022" s="33"/>
      <c r="GU5022" s="33"/>
      <c r="GV5022" s="33"/>
      <c r="GW5022" s="33"/>
      <c r="GX5022" s="33"/>
      <c r="GY5022" s="33"/>
      <c r="GZ5022" s="33"/>
      <c r="HA5022" s="33"/>
      <c r="HB5022" s="33"/>
      <c r="HC5022" s="33"/>
      <c r="HD5022" s="33"/>
      <c r="HE5022" s="33"/>
      <c r="HF5022" s="33"/>
      <c r="HG5022" s="33"/>
      <c r="HH5022" s="33"/>
      <c r="HI5022" s="33"/>
      <c r="HJ5022" s="33"/>
      <c r="HK5022" s="33"/>
      <c r="HL5022" s="33"/>
      <c r="HM5022" s="33"/>
      <c r="HN5022" s="33"/>
      <c r="HO5022" s="33"/>
      <c r="HP5022" s="33"/>
      <c r="HQ5022" s="33"/>
      <c r="HR5022" s="33"/>
      <c r="HS5022" s="33"/>
      <c r="HT5022" s="33"/>
      <c r="HU5022" s="33"/>
      <c r="HV5022" s="33"/>
      <c r="HW5022" s="33"/>
      <c r="HX5022" s="33"/>
      <c r="HY5022" s="33"/>
      <c r="HZ5022" s="33"/>
      <c r="IA5022" s="33"/>
      <c r="IB5022" s="33"/>
      <c r="IC5022" s="33"/>
      <c r="ID5022" s="33"/>
      <c r="IE5022" s="33"/>
      <c r="IF5022" s="33"/>
      <c r="IG5022" s="33"/>
      <c r="IH5022" s="33"/>
      <c r="II5022" s="33"/>
      <c r="IJ5022" s="33"/>
      <c r="IK5022" s="33"/>
      <c r="IL5022" s="33"/>
      <c r="IM5022" s="33"/>
      <c r="IN5022" s="33"/>
      <c r="IO5022" s="33"/>
      <c r="IP5022" s="33"/>
      <c r="IQ5022" s="33"/>
      <c r="IR5022" s="33"/>
      <c r="IS5022" s="33"/>
      <c r="IT5022" s="33"/>
      <c r="IU5022" s="33"/>
      <c r="IV5022" s="33"/>
    </row>
    <row r="5023" spans="1:256" s="19" customFormat="1" ht="16.5">
      <c r="A5023" s="20">
        <v>5021</v>
      </c>
      <c r="B5023" s="18" t="s">
        <v>11606</v>
      </c>
      <c r="C5023" s="18" t="s">
        <v>4624</v>
      </c>
      <c r="D5023" s="18" t="s">
        <v>671</v>
      </c>
      <c r="E5023" s="18" t="s">
        <v>1699</v>
      </c>
      <c r="F5023" s="7">
        <v>9789862560372</v>
      </c>
      <c r="G5023" s="18">
        <v>2</v>
      </c>
      <c r="H5023" s="18">
        <v>99</v>
      </c>
      <c r="I5023" s="21">
        <f t="shared" si="227"/>
        <v>198</v>
      </c>
      <c r="J5023" s="18" t="s">
        <v>656</v>
      </c>
      <c r="K5023" s="18" t="s">
        <v>656</v>
      </c>
      <c r="L5023" s="18">
        <f t="shared" si="226"/>
        <v>2</v>
      </c>
      <c r="M5023" s="33"/>
      <c r="N5023" s="33"/>
      <c r="O5023" s="33"/>
      <c r="P5023" s="33"/>
      <c r="Q5023" s="33"/>
      <c r="R5023" s="33"/>
      <c r="S5023" s="33"/>
      <c r="T5023" s="33"/>
      <c r="U5023" s="33"/>
      <c r="V5023" s="33"/>
      <c r="W5023" s="33"/>
      <c r="X5023" s="33"/>
      <c r="Y5023" s="33"/>
      <c r="Z5023" s="33"/>
      <c r="AA5023" s="33"/>
      <c r="AB5023" s="33"/>
      <c r="AC5023" s="33"/>
      <c r="AD5023" s="33"/>
      <c r="AE5023" s="33"/>
      <c r="AF5023" s="33"/>
      <c r="AG5023" s="33"/>
      <c r="AH5023" s="33"/>
      <c r="AI5023" s="33"/>
      <c r="AJ5023" s="33"/>
      <c r="AK5023" s="33"/>
      <c r="AL5023" s="33"/>
      <c r="AM5023" s="33"/>
      <c r="AN5023" s="33"/>
      <c r="AO5023" s="33"/>
      <c r="AP5023" s="33"/>
      <c r="AQ5023" s="33"/>
      <c r="AR5023" s="33"/>
      <c r="AS5023" s="33"/>
      <c r="AT5023" s="33"/>
      <c r="AU5023" s="33"/>
      <c r="AV5023" s="33"/>
      <c r="AW5023" s="33"/>
      <c r="AX5023" s="33"/>
      <c r="AY5023" s="33"/>
      <c r="AZ5023" s="33"/>
      <c r="BA5023" s="33"/>
      <c r="BB5023" s="33"/>
      <c r="BC5023" s="33"/>
      <c r="BD5023" s="33"/>
      <c r="BE5023" s="33"/>
      <c r="BF5023" s="33"/>
      <c r="BG5023" s="33"/>
      <c r="BH5023" s="33"/>
      <c r="BI5023" s="33"/>
      <c r="BJ5023" s="33"/>
      <c r="BK5023" s="33"/>
      <c r="BL5023" s="33"/>
      <c r="BM5023" s="33"/>
      <c r="BN5023" s="33"/>
      <c r="BO5023" s="33"/>
      <c r="BP5023" s="33"/>
      <c r="BQ5023" s="33"/>
      <c r="BR5023" s="33"/>
      <c r="BS5023" s="33"/>
      <c r="BT5023" s="33"/>
      <c r="BU5023" s="33"/>
      <c r="BV5023" s="33"/>
      <c r="BW5023" s="33"/>
      <c r="BX5023" s="33"/>
      <c r="BY5023" s="33"/>
      <c r="BZ5023" s="33"/>
      <c r="CA5023" s="33"/>
      <c r="CB5023" s="33"/>
      <c r="CC5023" s="33"/>
      <c r="CD5023" s="33"/>
      <c r="CE5023" s="33"/>
      <c r="CF5023" s="33"/>
      <c r="CG5023" s="33"/>
      <c r="CH5023" s="33"/>
      <c r="CI5023" s="33"/>
      <c r="CJ5023" s="33"/>
      <c r="CK5023" s="33"/>
      <c r="CL5023" s="33"/>
      <c r="CM5023" s="33"/>
      <c r="CN5023" s="33"/>
      <c r="CO5023" s="33"/>
      <c r="CP5023" s="33"/>
      <c r="CQ5023" s="33"/>
      <c r="CR5023" s="33"/>
      <c r="CS5023" s="33"/>
      <c r="CT5023" s="33"/>
      <c r="CU5023" s="33"/>
      <c r="CV5023" s="33"/>
      <c r="CW5023" s="33"/>
      <c r="CX5023" s="33"/>
      <c r="CY5023" s="33"/>
      <c r="CZ5023" s="33"/>
      <c r="DA5023" s="33"/>
      <c r="DB5023" s="33"/>
      <c r="DC5023" s="33"/>
      <c r="DD5023" s="33"/>
      <c r="DE5023" s="33"/>
      <c r="DF5023" s="33"/>
      <c r="DG5023" s="33"/>
      <c r="DH5023" s="33"/>
      <c r="DI5023" s="33"/>
      <c r="DJ5023" s="33"/>
      <c r="DK5023" s="33"/>
      <c r="DL5023" s="33"/>
      <c r="DM5023" s="33"/>
      <c r="DN5023" s="33"/>
      <c r="DO5023" s="33"/>
      <c r="DP5023" s="33"/>
      <c r="DQ5023" s="33"/>
      <c r="DR5023" s="33"/>
      <c r="DS5023" s="33"/>
      <c r="DT5023" s="33"/>
      <c r="DU5023" s="33"/>
      <c r="DV5023" s="33"/>
      <c r="DW5023" s="33"/>
      <c r="DX5023" s="33"/>
      <c r="DY5023" s="33"/>
      <c r="DZ5023" s="33"/>
      <c r="EA5023" s="33"/>
      <c r="EB5023" s="33"/>
      <c r="EC5023" s="33"/>
      <c r="ED5023" s="33"/>
      <c r="EE5023" s="33"/>
      <c r="EF5023" s="33"/>
      <c r="EG5023" s="33"/>
      <c r="EH5023" s="33"/>
      <c r="EI5023" s="33"/>
      <c r="EJ5023" s="33"/>
      <c r="EK5023" s="33"/>
      <c r="EL5023" s="33"/>
      <c r="EM5023" s="33"/>
      <c r="EN5023" s="33"/>
      <c r="EO5023" s="33"/>
      <c r="EP5023" s="33"/>
      <c r="EQ5023" s="33"/>
      <c r="ER5023" s="33"/>
      <c r="ES5023" s="33"/>
      <c r="ET5023" s="33"/>
      <c r="EU5023" s="33"/>
      <c r="EV5023" s="33"/>
      <c r="EW5023" s="33"/>
      <c r="EX5023" s="33"/>
      <c r="EY5023" s="33"/>
      <c r="EZ5023" s="33"/>
      <c r="FA5023" s="33"/>
      <c r="FB5023" s="33"/>
      <c r="FC5023" s="33"/>
      <c r="FD5023" s="33"/>
      <c r="FE5023" s="33"/>
      <c r="FF5023" s="33"/>
      <c r="FG5023" s="33"/>
      <c r="FH5023" s="33"/>
      <c r="FI5023" s="33"/>
      <c r="FJ5023" s="33"/>
      <c r="FK5023" s="33"/>
      <c r="FL5023" s="33"/>
      <c r="FM5023" s="33"/>
      <c r="FN5023" s="33"/>
      <c r="FO5023" s="33"/>
      <c r="FP5023" s="33"/>
      <c r="FQ5023" s="33"/>
      <c r="FR5023" s="33"/>
      <c r="FS5023" s="33"/>
      <c r="FT5023" s="33"/>
      <c r="FU5023" s="33"/>
      <c r="FV5023" s="33"/>
      <c r="FW5023" s="33"/>
      <c r="FX5023" s="33"/>
      <c r="FY5023" s="33"/>
      <c r="FZ5023" s="33"/>
      <c r="GA5023" s="33"/>
      <c r="GB5023" s="33"/>
      <c r="GC5023" s="33"/>
      <c r="GD5023" s="33"/>
      <c r="GE5023" s="33"/>
      <c r="GF5023" s="33"/>
      <c r="GG5023" s="33"/>
      <c r="GH5023" s="33"/>
      <c r="GI5023" s="33"/>
      <c r="GJ5023" s="33"/>
      <c r="GK5023" s="33"/>
      <c r="GL5023" s="33"/>
      <c r="GM5023" s="33"/>
      <c r="GN5023" s="33"/>
      <c r="GO5023" s="33"/>
      <c r="GP5023" s="33"/>
      <c r="GQ5023" s="33"/>
      <c r="GR5023" s="33"/>
      <c r="GS5023" s="33"/>
      <c r="GT5023" s="33"/>
      <c r="GU5023" s="33"/>
      <c r="GV5023" s="33"/>
      <c r="GW5023" s="33"/>
      <c r="GX5023" s="33"/>
      <c r="GY5023" s="33"/>
      <c r="GZ5023" s="33"/>
      <c r="HA5023" s="33"/>
      <c r="HB5023" s="33"/>
      <c r="HC5023" s="33"/>
      <c r="HD5023" s="33"/>
      <c r="HE5023" s="33"/>
      <c r="HF5023" s="33"/>
      <c r="HG5023" s="33"/>
      <c r="HH5023" s="33"/>
      <c r="HI5023" s="33"/>
      <c r="HJ5023" s="33"/>
      <c r="HK5023" s="33"/>
      <c r="HL5023" s="33"/>
      <c r="HM5023" s="33"/>
      <c r="HN5023" s="33"/>
      <c r="HO5023" s="33"/>
      <c r="HP5023" s="33"/>
      <c r="HQ5023" s="33"/>
      <c r="HR5023" s="33"/>
      <c r="HS5023" s="33"/>
      <c r="HT5023" s="33"/>
      <c r="HU5023" s="33"/>
      <c r="HV5023" s="33"/>
      <c r="HW5023" s="33"/>
      <c r="HX5023" s="33"/>
      <c r="HY5023" s="33"/>
      <c r="HZ5023" s="33"/>
      <c r="IA5023" s="33"/>
      <c r="IB5023" s="33"/>
      <c r="IC5023" s="33"/>
      <c r="ID5023" s="33"/>
      <c r="IE5023" s="33"/>
      <c r="IF5023" s="33"/>
      <c r="IG5023" s="33"/>
      <c r="IH5023" s="33"/>
      <c r="II5023" s="33"/>
      <c r="IJ5023" s="33"/>
      <c r="IK5023" s="33"/>
      <c r="IL5023" s="33"/>
      <c r="IM5023" s="33"/>
      <c r="IN5023" s="33"/>
      <c r="IO5023" s="33"/>
      <c r="IP5023" s="33"/>
      <c r="IQ5023" s="33"/>
      <c r="IR5023" s="33"/>
      <c r="IS5023" s="33"/>
      <c r="IT5023" s="33"/>
      <c r="IU5023" s="33"/>
      <c r="IV5023" s="33"/>
    </row>
    <row r="5024" spans="1:256" s="19" customFormat="1" ht="16.5">
      <c r="A5024" s="20">
        <v>5022</v>
      </c>
      <c r="B5024" s="18" t="s">
        <v>11607</v>
      </c>
      <c r="C5024" s="18" t="s">
        <v>4624</v>
      </c>
      <c r="D5024" s="18" t="s">
        <v>671</v>
      </c>
      <c r="E5024" s="18" t="s">
        <v>1699</v>
      </c>
      <c r="F5024" s="7">
        <v>9789862562505</v>
      </c>
      <c r="G5024" s="18">
        <v>2</v>
      </c>
      <c r="H5024" s="18">
        <v>99</v>
      </c>
      <c r="I5024" s="21">
        <f t="shared" si="227"/>
        <v>198</v>
      </c>
      <c r="J5024" s="18" t="s">
        <v>656</v>
      </c>
      <c r="K5024" s="18" t="s">
        <v>656</v>
      </c>
      <c r="L5024" s="18">
        <f t="shared" si="226"/>
        <v>2</v>
      </c>
      <c r="M5024" s="33"/>
      <c r="N5024" s="33"/>
      <c r="O5024" s="33"/>
      <c r="P5024" s="33"/>
      <c r="Q5024" s="33"/>
      <c r="R5024" s="33"/>
      <c r="S5024" s="33"/>
      <c r="T5024" s="33"/>
      <c r="U5024" s="33"/>
      <c r="V5024" s="33"/>
      <c r="W5024" s="33"/>
      <c r="X5024" s="33"/>
      <c r="Y5024" s="33"/>
      <c r="Z5024" s="33"/>
      <c r="AA5024" s="33"/>
      <c r="AB5024" s="33"/>
      <c r="AC5024" s="33"/>
      <c r="AD5024" s="33"/>
      <c r="AE5024" s="33"/>
      <c r="AF5024" s="33"/>
      <c r="AG5024" s="33"/>
      <c r="AH5024" s="33"/>
      <c r="AI5024" s="33"/>
      <c r="AJ5024" s="33"/>
      <c r="AK5024" s="33"/>
      <c r="AL5024" s="33"/>
      <c r="AM5024" s="33"/>
      <c r="AN5024" s="33"/>
      <c r="AO5024" s="33"/>
      <c r="AP5024" s="33"/>
      <c r="AQ5024" s="33"/>
      <c r="AR5024" s="33"/>
      <c r="AS5024" s="33"/>
      <c r="AT5024" s="33"/>
      <c r="AU5024" s="33"/>
      <c r="AV5024" s="33"/>
      <c r="AW5024" s="33"/>
      <c r="AX5024" s="33"/>
      <c r="AY5024" s="33"/>
      <c r="AZ5024" s="33"/>
      <c r="BA5024" s="33"/>
      <c r="BB5024" s="33"/>
      <c r="BC5024" s="33"/>
      <c r="BD5024" s="33"/>
      <c r="BE5024" s="33"/>
      <c r="BF5024" s="33"/>
      <c r="BG5024" s="33"/>
      <c r="BH5024" s="33"/>
      <c r="BI5024" s="33"/>
      <c r="BJ5024" s="33"/>
      <c r="BK5024" s="33"/>
      <c r="BL5024" s="33"/>
      <c r="BM5024" s="33"/>
      <c r="BN5024" s="33"/>
      <c r="BO5024" s="33"/>
      <c r="BP5024" s="33"/>
      <c r="BQ5024" s="33"/>
      <c r="BR5024" s="33"/>
      <c r="BS5024" s="33"/>
      <c r="BT5024" s="33"/>
      <c r="BU5024" s="33"/>
      <c r="BV5024" s="33"/>
      <c r="BW5024" s="33"/>
      <c r="BX5024" s="33"/>
      <c r="BY5024" s="33"/>
      <c r="BZ5024" s="33"/>
      <c r="CA5024" s="33"/>
      <c r="CB5024" s="33"/>
      <c r="CC5024" s="33"/>
      <c r="CD5024" s="33"/>
      <c r="CE5024" s="33"/>
      <c r="CF5024" s="33"/>
      <c r="CG5024" s="33"/>
      <c r="CH5024" s="33"/>
      <c r="CI5024" s="33"/>
      <c r="CJ5024" s="33"/>
      <c r="CK5024" s="33"/>
      <c r="CL5024" s="33"/>
      <c r="CM5024" s="33"/>
      <c r="CN5024" s="33"/>
      <c r="CO5024" s="33"/>
      <c r="CP5024" s="33"/>
      <c r="CQ5024" s="33"/>
      <c r="CR5024" s="33"/>
      <c r="CS5024" s="33"/>
      <c r="CT5024" s="33"/>
      <c r="CU5024" s="33"/>
      <c r="CV5024" s="33"/>
      <c r="CW5024" s="33"/>
      <c r="CX5024" s="33"/>
      <c r="CY5024" s="33"/>
      <c r="CZ5024" s="33"/>
      <c r="DA5024" s="33"/>
      <c r="DB5024" s="33"/>
      <c r="DC5024" s="33"/>
      <c r="DD5024" s="33"/>
      <c r="DE5024" s="33"/>
      <c r="DF5024" s="33"/>
      <c r="DG5024" s="33"/>
      <c r="DH5024" s="33"/>
      <c r="DI5024" s="33"/>
      <c r="DJ5024" s="33"/>
      <c r="DK5024" s="33"/>
      <c r="DL5024" s="33"/>
      <c r="DM5024" s="33"/>
      <c r="DN5024" s="33"/>
      <c r="DO5024" s="33"/>
      <c r="DP5024" s="33"/>
      <c r="DQ5024" s="33"/>
      <c r="DR5024" s="33"/>
      <c r="DS5024" s="33"/>
      <c r="DT5024" s="33"/>
      <c r="DU5024" s="33"/>
      <c r="DV5024" s="33"/>
      <c r="DW5024" s="33"/>
      <c r="DX5024" s="33"/>
      <c r="DY5024" s="33"/>
      <c r="DZ5024" s="33"/>
      <c r="EA5024" s="33"/>
      <c r="EB5024" s="33"/>
      <c r="EC5024" s="33"/>
      <c r="ED5024" s="33"/>
      <c r="EE5024" s="33"/>
      <c r="EF5024" s="33"/>
      <c r="EG5024" s="33"/>
      <c r="EH5024" s="33"/>
      <c r="EI5024" s="33"/>
      <c r="EJ5024" s="33"/>
      <c r="EK5024" s="33"/>
      <c r="EL5024" s="33"/>
      <c r="EM5024" s="33"/>
      <c r="EN5024" s="33"/>
      <c r="EO5024" s="33"/>
      <c r="EP5024" s="33"/>
      <c r="EQ5024" s="33"/>
      <c r="ER5024" s="33"/>
      <c r="ES5024" s="33"/>
      <c r="ET5024" s="33"/>
      <c r="EU5024" s="33"/>
      <c r="EV5024" s="33"/>
      <c r="EW5024" s="33"/>
      <c r="EX5024" s="33"/>
      <c r="EY5024" s="33"/>
      <c r="EZ5024" s="33"/>
      <c r="FA5024" s="33"/>
      <c r="FB5024" s="33"/>
      <c r="FC5024" s="33"/>
      <c r="FD5024" s="33"/>
      <c r="FE5024" s="33"/>
      <c r="FF5024" s="33"/>
      <c r="FG5024" s="33"/>
      <c r="FH5024" s="33"/>
      <c r="FI5024" s="33"/>
      <c r="FJ5024" s="33"/>
      <c r="FK5024" s="33"/>
      <c r="FL5024" s="33"/>
      <c r="FM5024" s="33"/>
      <c r="FN5024" s="33"/>
      <c r="FO5024" s="33"/>
      <c r="FP5024" s="33"/>
      <c r="FQ5024" s="33"/>
      <c r="FR5024" s="33"/>
      <c r="FS5024" s="33"/>
      <c r="FT5024" s="33"/>
      <c r="FU5024" s="33"/>
      <c r="FV5024" s="33"/>
      <c r="FW5024" s="33"/>
      <c r="FX5024" s="33"/>
      <c r="FY5024" s="33"/>
      <c r="FZ5024" s="33"/>
      <c r="GA5024" s="33"/>
      <c r="GB5024" s="33"/>
      <c r="GC5024" s="33"/>
      <c r="GD5024" s="33"/>
      <c r="GE5024" s="33"/>
      <c r="GF5024" s="33"/>
      <c r="GG5024" s="33"/>
      <c r="GH5024" s="33"/>
      <c r="GI5024" s="33"/>
      <c r="GJ5024" s="33"/>
      <c r="GK5024" s="33"/>
      <c r="GL5024" s="33"/>
      <c r="GM5024" s="33"/>
      <c r="GN5024" s="33"/>
      <c r="GO5024" s="33"/>
      <c r="GP5024" s="33"/>
      <c r="GQ5024" s="33"/>
      <c r="GR5024" s="33"/>
      <c r="GS5024" s="33"/>
      <c r="GT5024" s="33"/>
      <c r="GU5024" s="33"/>
      <c r="GV5024" s="33"/>
      <c r="GW5024" s="33"/>
      <c r="GX5024" s="33"/>
      <c r="GY5024" s="33"/>
      <c r="GZ5024" s="33"/>
      <c r="HA5024" s="33"/>
      <c r="HB5024" s="33"/>
      <c r="HC5024" s="33"/>
      <c r="HD5024" s="33"/>
      <c r="HE5024" s="33"/>
      <c r="HF5024" s="33"/>
      <c r="HG5024" s="33"/>
      <c r="HH5024" s="33"/>
      <c r="HI5024" s="33"/>
      <c r="HJ5024" s="33"/>
      <c r="HK5024" s="33"/>
      <c r="HL5024" s="33"/>
      <c r="HM5024" s="33"/>
      <c r="HN5024" s="33"/>
      <c r="HO5024" s="33"/>
      <c r="HP5024" s="33"/>
      <c r="HQ5024" s="33"/>
      <c r="HR5024" s="33"/>
      <c r="HS5024" s="33"/>
      <c r="HT5024" s="33"/>
      <c r="HU5024" s="33"/>
      <c r="HV5024" s="33"/>
      <c r="HW5024" s="33"/>
      <c r="HX5024" s="33"/>
      <c r="HY5024" s="33"/>
      <c r="HZ5024" s="33"/>
      <c r="IA5024" s="33"/>
      <c r="IB5024" s="33"/>
      <c r="IC5024" s="33"/>
      <c r="ID5024" s="33"/>
      <c r="IE5024" s="33"/>
      <c r="IF5024" s="33"/>
      <c r="IG5024" s="33"/>
      <c r="IH5024" s="33"/>
      <c r="II5024" s="33"/>
      <c r="IJ5024" s="33"/>
      <c r="IK5024" s="33"/>
      <c r="IL5024" s="33"/>
      <c r="IM5024" s="33"/>
      <c r="IN5024" s="33"/>
      <c r="IO5024" s="33"/>
      <c r="IP5024" s="33"/>
      <c r="IQ5024" s="33"/>
      <c r="IR5024" s="33"/>
      <c r="IS5024" s="33"/>
      <c r="IT5024" s="33"/>
      <c r="IU5024" s="33"/>
      <c r="IV5024" s="33"/>
    </row>
    <row r="5025" spans="1:256" s="19" customFormat="1" ht="16.5">
      <c r="A5025" s="20">
        <v>5023</v>
      </c>
      <c r="B5025" s="18" t="s">
        <v>11608</v>
      </c>
      <c r="C5025" s="18" t="s">
        <v>4624</v>
      </c>
      <c r="D5025" s="18" t="s">
        <v>671</v>
      </c>
      <c r="E5025" s="18" t="s">
        <v>1699</v>
      </c>
      <c r="F5025" s="7">
        <v>9789862562949</v>
      </c>
      <c r="G5025" s="18">
        <v>2</v>
      </c>
      <c r="H5025" s="18">
        <v>99</v>
      </c>
      <c r="I5025" s="21">
        <f t="shared" si="227"/>
        <v>198</v>
      </c>
      <c r="J5025" s="18" t="s">
        <v>656</v>
      </c>
      <c r="K5025" s="18" t="s">
        <v>656</v>
      </c>
      <c r="L5025" s="18">
        <f t="shared" si="226"/>
        <v>2</v>
      </c>
      <c r="M5025" s="33"/>
      <c r="N5025" s="33"/>
      <c r="O5025" s="33"/>
      <c r="P5025" s="33"/>
      <c r="Q5025" s="33"/>
      <c r="R5025" s="33"/>
      <c r="S5025" s="33"/>
      <c r="T5025" s="33"/>
      <c r="U5025" s="33"/>
      <c r="V5025" s="33"/>
      <c r="W5025" s="33"/>
      <c r="X5025" s="33"/>
      <c r="Y5025" s="33"/>
      <c r="Z5025" s="33"/>
      <c r="AA5025" s="33"/>
      <c r="AB5025" s="33"/>
      <c r="AC5025" s="33"/>
      <c r="AD5025" s="33"/>
      <c r="AE5025" s="33"/>
      <c r="AF5025" s="33"/>
      <c r="AG5025" s="33"/>
      <c r="AH5025" s="33"/>
      <c r="AI5025" s="33"/>
      <c r="AJ5025" s="33"/>
      <c r="AK5025" s="33"/>
      <c r="AL5025" s="33"/>
      <c r="AM5025" s="33"/>
      <c r="AN5025" s="33"/>
      <c r="AO5025" s="33"/>
      <c r="AP5025" s="33"/>
      <c r="AQ5025" s="33"/>
      <c r="AR5025" s="33"/>
      <c r="AS5025" s="33"/>
      <c r="AT5025" s="33"/>
      <c r="AU5025" s="33"/>
      <c r="AV5025" s="33"/>
      <c r="AW5025" s="33"/>
      <c r="AX5025" s="33"/>
      <c r="AY5025" s="33"/>
      <c r="AZ5025" s="33"/>
      <c r="BA5025" s="33"/>
      <c r="BB5025" s="33"/>
      <c r="BC5025" s="33"/>
      <c r="BD5025" s="33"/>
      <c r="BE5025" s="33"/>
      <c r="BF5025" s="33"/>
      <c r="BG5025" s="33"/>
      <c r="BH5025" s="33"/>
      <c r="BI5025" s="33"/>
      <c r="BJ5025" s="33"/>
      <c r="BK5025" s="33"/>
      <c r="BL5025" s="33"/>
      <c r="BM5025" s="33"/>
      <c r="BN5025" s="33"/>
      <c r="BO5025" s="33"/>
      <c r="BP5025" s="33"/>
      <c r="BQ5025" s="33"/>
      <c r="BR5025" s="33"/>
      <c r="BS5025" s="33"/>
      <c r="BT5025" s="33"/>
      <c r="BU5025" s="33"/>
      <c r="BV5025" s="33"/>
      <c r="BW5025" s="33"/>
      <c r="BX5025" s="33"/>
      <c r="BY5025" s="33"/>
      <c r="BZ5025" s="33"/>
      <c r="CA5025" s="33"/>
      <c r="CB5025" s="33"/>
      <c r="CC5025" s="33"/>
      <c r="CD5025" s="33"/>
      <c r="CE5025" s="33"/>
      <c r="CF5025" s="33"/>
      <c r="CG5025" s="33"/>
      <c r="CH5025" s="33"/>
      <c r="CI5025" s="33"/>
      <c r="CJ5025" s="33"/>
      <c r="CK5025" s="33"/>
      <c r="CL5025" s="33"/>
      <c r="CM5025" s="33"/>
      <c r="CN5025" s="33"/>
      <c r="CO5025" s="33"/>
      <c r="CP5025" s="33"/>
      <c r="CQ5025" s="33"/>
      <c r="CR5025" s="33"/>
      <c r="CS5025" s="33"/>
      <c r="CT5025" s="33"/>
      <c r="CU5025" s="33"/>
      <c r="CV5025" s="33"/>
      <c r="CW5025" s="33"/>
      <c r="CX5025" s="33"/>
      <c r="CY5025" s="33"/>
      <c r="CZ5025" s="33"/>
      <c r="DA5025" s="33"/>
      <c r="DB5025" s="33"/>
      <c r="DC5025" s="33"/>
      <c r="DD5025" s="33"/>
      <c r="DE5025" s="33"/>
      <c r="DF5025" s="33"/>
      <c r="DG5025" s="33"/>
      <c r="DH5025" s="33"/>
      <c r="DI5025" s="33"/>
      <c r="DJ5025" s="33"/>
      <c r="DK5025" s="33"/>
      <c r="DL5025" s="33"/>
      <c r="DM5025" s="33"/>
      <c r="DN5025" s="33"/>
      <c r="DO5025" s="33"/>
      <c r="DP5025" s="33"/>
      <c r="DQ5025" s="33"/>
      <c r="DR5025" s="33"/>
      <c r="DS5025" s="33"/>
      <c r="DT5025" s="33"/>
      <c r="DU5025" s="33"/>
      <c r="DV5025" s="33"/>
      <c r="DW5025" s="33"/>
      <c r="DX5025" s="33"/>
      <c r="DY5025" s="33"/>
      <c r="DZ5025" s="33"/>
      <c r="EA5025" s="33"/>
      <c r="EB5025" s="33"/>
      <c r="EC5025" s="33"/>
      <c r="ED5025" s="33"/>
      <c r="EE5025" s="33"/>
      <c r="EF5025" s="33"/>
      <c r="EG5025" s="33"/>
      <c r="EH5025" s="33"/>
      <c r="EI5025" s="33"/>
      <c r="EJ5025" s="33"/>
      <c r="EK5025" s="33"/>
      <c r="EL5025" s="33"/>
      <c r="EM5025" s="33"/>
      <c r="EN5025" s="33"/>
      <c r="EO5025" s="33"/>
      <c r="EP5025" s="33"/>
      <c r="EQ5025" s="33"/>
      <c r="ER5025" s="33"/>
      <c r="ES5025" s="33"/>
      <c r="ET5025" s="33"/>
      <c r="EU5025" s="33"/>
      <c r="EV5025" s="33"/>
      <c r="EW5025" s="33"/>
      <c r="EX5025" s="33"/>
      <c r="EY5025" s="33"/>
      <c r="EZ5025" s="33"/>
      <c r="FA5025" s="33"/>
      <c r="FB5025" s="33"/>
      <c r="FC5025" s="33"/>
      <c r="FD5025" s="33"/>
      <c r="FE5025" s="33"/>
      <c r="FF5025" s="33"/>
      <c r="FG5025" s="33"/>
      <c r="FH5025" s="33"/>
      <c r="FI5025" s="33"/>
      <c r="FJ5025" s="33"/>
      <c r="FK5025" s="33"/>
      <c r="FL5025" s="33"/>
      <c r="FM5025" s="33"/>
      <c r="FN5025" s="33"/>
      <c r="FO5025" s="33"/>
      <c r="FP5025" s="33"/>
      <c r="FQ5025" s="33"/>
      <c r="FR5025" s="33"/>
      <c r="FS5025" s="33"/>
      <c r="FT5025" s="33"/>
      <c r="FU5025" s="33"/>
      <c r="FV5025" s="33"/>
      <c r="FW5025" s="33"/>
      <c r="FX5025" s="33"/>
      <c r="FY5025" s="33"/>
      <c r="FZ5025" s="33"/>
      <c r="GA5025" s="33"/>
      <c r="GB5025" s="33"/>
      <c r="GC5025" s="33"/>
      <c r="GD5025" s="33"/>
      <c r="GE5025" s="33"/>
      <c r="GF5025" s="33"/>
      <c r="GG5025" s="33"/>
      <c r="GH5025" s="33"/>
      <c r="GI5025" s="33"/>
      <c r="GJ5025" s="33"/>
      <c r="GK5025" s="33"/>
      <c r="GL5025" s="33"/>
      <c r="GM5025" s="33"/>
      <c r="GN5025" s="33"/>
      <c r="GO5025" s="33"/>
      <c r="GP5025" s="33"/>
      <c r="GQ5025" s="33"/>
      <c r="GR5025" s="33"/>
      <c r="GS5025" s="33"/>
      <c r="GT5025" s="33"/>
      <c r="GU5025" s="33"/>
      <c r="GV5025" s="33"/>
      <c r="GW5025" s="33"/>
      <c r="GX5025" s="33"/>
      <c r="GY5025" s="33"/>
      <c r="GZ5025" s="33"/>
      <c r="HA5025" s="33"/>
      <c r="HB5025" s="33"/>
      <c r="HC5025" s="33"/>
      <c r="HD5025" s="33"/>
      <c r="HE5025" s="33"/>
      <c r="HF5025" s="33"/>
      <c r="HG5025" s="33"/>
      <c r="HH5025" s="33"/>
      <c r="HI5025" s="33"/>
      <c r="HJ5025" s="33"/>
      <c r="HK5025" s="33"/>
      <c r="HL5025" s="33"/>
      <c r="HM5025" s="33"/>
      <c r="HN5025" s="33"/>
      <c r="HO5025" s="33"/>
      <c r="HP5025" s="33"/>
      <c r="HQ5025" s="33"/>
      <c r="HR5025" s="33"/>
      <c r="HS5025" s="33"/>
      <c r="HT5025" s="33"/>
      <c r="HU5025" s="33"/>
      <c r="HV5025" s="33"/>
      <c r="HW5025" s="33"/>
      <c r="HX5025" s="33"/>
      <c r="HY5025" s="33"/>
      <c r="HZ5025" s="33"/>
      <c r="IA5025" s="33"/>
      <c r="IB5025" s="33"/>
      <c r="IC5025" s="33"/>
      <c r="ID5025" s="33"/>
      <c r="IE5025" s="33"/>
      <c r="IF5025" s="33"/>
      <c r="IG5025" s="33"/>
      <c r="IH5025" s="33"/>
      <c r="II5025" s="33"/>
      <c r="IJ5025" s="33"/>
      <c r="IK5025" s="33"/>
      <c r="IL5025" s="33"/>
      <c r="IM5025" s="33"/>
      <c r="IN5025" s="33"/>
      <c r="IO5025" s="33"/>
      <c r="IP5025" s="33"/>
      <c r="IQ5025" s="33"/>
      <c r="IR5025" s="33"/>
      <c r="IS5025" s="33"/>
      <c r="IT5025" s="33"/>
      <c r="IU5025" s="33"/>
      <c r="IV5025" s="33"/>
    </row>
    <row r="5026" spans="1:256" s="19" customFormat="1" ht="16.5">
      <c r="A5026" s="20">
        <v>5024</v>
      </c>
      <c r="B5026" s="18" t="s">
        <v>11609</v>
      </c>
      <c r="C5026" s="18" t="s">
        <v>4624</v>
      </c>
      <c r="D5026" s="18" t="s">
        <v>671</v>
      </c>
      <c r="E5026" s="18" t="s">
        <v>1699</v>
      </c>
      <c r="F5026" s="7">
        <v>9789863100218</v>
      </c>
      <c r="G5026" s="18">
        <v>2</v>
      </c>
      <c r="H5026" s="18">
        <v>99</v>
      </c>
      <c r="I5026" s="21">
        <f t="shared" si="227"/>
        <v>198</v>
      </c>
      <c r="J5026" s="18" t="s">
        <v>656</v>
      </c>
      <c r="K5026" s="18" t="s">
        <v>656</v>
      </c>
      <c r="L5026" s="18">
        <f t="shared" si="226"/>
        <v>2</v>
      </c>
      <c r="M5026" s="33"/>
      <c r="N5026" s="33"/>
      <c r="O5026" s="33"/>
      <c r="P5026" s="33"/>
      <c r="Q5026" s="33"/>
      <c r="R5026" s="33"/>
      <c r="S5026" s="33"/>
      <c r="T5026" s="33"/>
      <c r="U5026" s="33"/>
      <c r="V5026" s="33"/>
      <c r="W5026" s="33"/>
      <c r="X5026" s="33"/>
      <c r="Y5026" s="33"/>
      <c r="Z5026" s="33"/>
      <c r="AA5026" s="33"/>
      <c r="AB5026" s="33"/>
      <c r="AC5026" s="33"/>
      <c r="AD5026" s="33"/>
      <c r="AE5026" s="33"/>
      <c r="AF5026" s="33"/>
      <c r="AG5026" s="33"/>
      <c r="AH5026" s="33"/>
      <c r="AI5026" s="33"/>
      <c r="AJ5026" s="33"/>
      <c r="AK5026" s="33"/>
      <c r="AL5026" s="33"/>
      <c r="AM5026" s="33"/>
      <c r="AN5026" s="33"/>
      <c r="AO5026" s="33"/>
      <c r="AP5026" s="33"/>
      <c r="AQ5026" s="33"/>
      <c r="AR5026" s="33"/>
      <c r="AS5026" s="33"/>
      <c r="AT5026" s="33"/>
      <c r="AU5026" s="33"/>
      <c r="AV5026" s="33"/>
      <c r="AW5026" s="33"/>
      <c r="AX5026" s="33"/>
      <c r="AY5026" s="33"/>
      <c r="AZ5026" s="33"/>
      <c r="BA5026" s="33"/>
      <c r="BB5026" s="33"/>
      <c r="BC5026" s="33"/>
      <c r="BD5026" s="33"/>
      <c r="BE5026" s="33"/>
      <c r="BF5026" s="33"/>
      <c r="BG5026" s="33"/>
      <c r="BH5026" s="33"/>
      <c r="BI5026" s="33"/>
      <c r="BJ5026" s="33"/>
      <c r="BK5026" s="33"/>
      <c r="BL5026" s="33"/>
      <c r="BM5026" s="33"/>
      <c r="BN5026" s="33"/>
      <c r="BO5026" s="33"/>
      <c r="BP5026" s="33"/>
      <c r="BQ5026" s="33"/>
      <c r="BR5026" s="33"/>
      <c r="BS5026" s="33"/>
      <c r="BT5026" s="33"/>
      <c r="BU5026" s="33"/>
      <c r="BV5026" s="33"/>
      <c r="BW5026" s="33"/>
      <c r="BX5026" s="33"/>
      <c r="BY5026" s="33"/>
      <c r="BZ5026" s="33"/>
      <c r="CA5026" s="33"/>
      <c r="CB5026" s="33"/>
      <c r="CC5026" s="33"/>
      <c r="CD5026" s="33"/>
      <c r="CE5026" s="33"/>
      <c r="CF5026" s="33"/>
      <c r="CG5026" s="33"/>
      <c r="CH5026" s="33"/>
      <c r="CI5026" s="33"/>
      <c r="CJ5026" s="33"/>
      <c r="CK5026" s="33"/>
      <c r="CL5026" s="33"/>
      <c r="CM5026" s="33"/>
      <c r="CN5026" s="33"/>
      <c r="CO5026" s="33"/>
      <c r="CP5026" s="33"/>
      <c r="CQ5026" s="33"/>
      <c r="CR5026" s="33"/>
      <c r="CS5026" s="33"/>
      <c r="CT5026" s="33"/>
      <c r="CU5026" s="33"/>
      <c r="CV5026" s="33"/>
      <c r="CW5026" s="33"/>
      <c r="CX5026" s="33"/>
      <c r="CY5026" s="33"/>
      <c r="CZ5026" s="33"/>
      <c r="DA5026" s="33"/>
      <c r="DB5026" s="33"/>
      <c r="DC5026" s="33"/>
      <c r="DD5026" s="33"/>
      <c r="DE5026" s="33"/>
      <c r="DF5026" s="33"/>
      <c r="DG5026" s="33"/>
      <c r="DH5026" s="33"/>
      <c r="DI5026" s="33"/>
      <c r="DJ5026" s="33"/>
      <c r="DK5026" s="33"/>
      <c r="DL5026" s="33"/>
      <c r="DM5026" s="33"/>
      <c r="DN5026" s="33"/>
      <c r="DO5026" s="33"/>
      <c r="DP5026" s="33"/>
      <c r="DQ5026" s="33"/>
      <c r="DR5026" s="33"/>
      <c r="DS5026" s="33"/>
      <c r="DT5026" s="33"/>
      <c r="DU5026" s="33"/>
      <c r="DV5026" s="33"/>
      <c r="DW5026" s="33"/>
      <c r="DX5026" s="33"/>
      <c r="DY5026" s="33"/>
      <c r="DZ5026" s="33"/>
      <c r="EA5026" s="33"/>
      <c r="EB5026" s="33"/>
      <c r="EC5026" s="33"/>
      <c r="ED5026" s="33"/>
      <c r="EE5026" s="33"/>
      <c r="EF5026" s="33"/>
      <c r="EG5026" s="33"/>
      <c r="EH5026" s="33"/>
      <c r="EI5026" s="33"/>
      <c r="EJ5026" s="33"/>
      <c r="EK5026" s="33"/>
      <c r="EL5026" s="33"/>
      <c r="EM5026" s="33"/>
      <c r="EN5026" s="33"/>
      <c r="EO5026" s="33"/>
      <c r="EP5026" s="33"/>
      <c r="EQ5026" s="33"/>
      <c r="ER5026" s="33"/>
      <c r="ES5026" s="33"/>
      <c r="ET5026" s="33"/>
      <c r="EU5026" s="33"/>
      <c r="EV5026" s="33"/>
      <c r="EW5026" s="33"/>
      <c r="EX5026" s="33"/>
      <c r="EY5026" s="33"/>
      <c r="EZ5026" s="33"/>
      <c r="FA5026" s="33"/>
      <c r="FB5026" s="33"/>
      <c r="FC5026" s="33"/>
      <c r="FD5026" s="33"/>
      <c r="FE5026" s="33"/>
      <c r="FF5026" s="33"/>
      <c r="FG5026" s="33"/>
      <c r="FH5026" s="33"/>
      <c r="FI5026" s="33"/>
      <c r="FJ5026" s="33"/>
      <c r="FK5026" s="33"/>
      <c r="FL5026" s="33"/>
      <c r="FM5026" s="33"/>
      <c r="FN5026" s="33"/>
      <c r="FO5026" s="33"/>
      <c r="FP5026" s="33"/>
      <c r="FQ5026" s="33"/>
      <c r="FR5026" s="33"/>
      <c r="FS5026" s="33"/>
      <c r="FT5026" s="33"/>
      <c r="FU5026" s="33"/>
      <c r="FV5026" s="33"/>
      <c r="FW5026" s="33"/>
      <c r="FX5026" s="33"/>
      <c r="FY5026" s="33"/>
      <c r="FZ5026" s="33"/>
      <c r="GA5026" s="33"/>
      <c r="GB5026" s="33"/>
      <c r="GC5026" s="33"/>
      <c r="GD5026" s="33"/>
      <c r="GE5026" s="33"/>
      <c r="GF5026" s="33"/>
      <c r="GG5026" s="33"/>
      <c r="GH5026" s="33"/>
      <c r="GI5026" s="33"/>
      <c r="GJ5026" s="33"/>
      <c r="GK5026" s="33"/>
      <c r="GL5026" s="33"/>
      <c r="GM5026" s="33"/>
      <c r="GN5026" s="33"/>
      <c r="GO5026" s="33"/>
      <c r="GP5026" s="33"/>
      <c r="GQ5026" s="33"/>
      <c r="GR5026" s="33"/>
      <c r="GS5026" s="33"/>
      <c r="GT5026" s="33"/>
      <c r="GU5026" s="33"/>
      <c r="GV5026" s="33"/>
      <c r="GW5026" s="33"/>
      <c r="GX5026" s="33"/>
      <c r="GY5026" s="33"/>
      <c r="GZ5026" s="33"/>
      <c r="HA5026" s="33"/>
      <c r="HB5026" s="33"/>
      <c r="HC5026" s="33"/>
      <c r="HD5026" s="33"/>
      <c r="HE5026" s="33"/>
      <c r="HF5026" s="33"/>
      <c r="HG5026" s="33"/>
      <c r="HH5026" s="33"/>
      <c r="HI5026" s="33"/>
      <c r="HJ5026" s="33"/>
      <c r="HK5026" s="33"/>
      <c r="HL5026" s="33"/>
      <c r="HM5026" s="33"/>
      <c r="HN5026" s="33"/>
      <c r="HO5026" s="33"/>
      <c r="HP5026" s="33"/>
      <c r="HQ5026" s="33"/>
      <c r="HR5026" s="33"/>
      <c r="HS5026" s="33"/>
      <c r="HT5026" s="33"/>
      <c r="HU5026" s="33"/>
      <c r="HV5026" s="33"/>
      <c r="HW5026" s="33"/>
      <c r="HX5026" s="33"/>
      <c r="HY5026" s="33"/>
      <c r="HZ5026" s="33"/>
      <c r="IA5026" s="33"/>
      <c r="IB5026" s="33"/>
      <c r="IC5026" s="33"/>
      <c r="ID5026" s="33"/>
      <c r="IE5026" s="33"/>
      <c r="IF5026" s="33"/>
      <c r="IG5026" s="33"/>
      <c r="IH5026" s="33"/>
      <c r="II5026" s="33"/>
      <c r="IJ5026" s="33"/>
      <c r="IK5026" s="33"/>
      <c r="IL5026" s="33"/>
      <c r="IM5026" s="33"/>
      <c r="IN5026" s="33"/>
      <c r="IO5026" s="33"/>
      <c r="IP5026" s="33"/>
      <c r="IQ5026" s="33"/>
      <c r="IR5026" s="33"/>
      <c r="IS5026" s="33"/>
      <c r="IT5026" s="33"/>
      <c r="IU5026" s="33"/>
      <c r="IV5026" s="33"/>
    </row>
    <row r="5027" spans="1:256" s="19" customFormat="1" ht="16.5">
      <c r="A5027" s="20">
        <v>5025</v>
      </c>
      <c r="B5027" s="18" t="s">
        <v>11610</v>
      </c>
      <c r="C5027" s="18" t="s">
        <v>4624</v>
      </c>
      <c r="D5027" s="18" t="s">
        <v>671</v>
      </c>
      <c r="E5027" s="18" t="s">
        <v>1699</v>
      </c>
      <c r="F5027" s="7">
        <v>9789863104841</v>
      </c>
      <c r="G5027" s="18">
        <v>2</v>
      </c>
      <c r="H5027" s="18">
        <v>99</v>
      </c>
      <c r="I5027" s="21">
        <f t="shared" si="227"/>
        <v>198</v>
      </c>
      <c r="J5027" s="18" t="s">
        <v>656</v>
      </c>
      <c r="K5027" s="18" t="s">
        <v>656</v>
      </c>
      <c r="L5027" s="18">
        <f t="shared" si="226"/>
        <v>2</v>
      </c>
      <c r="M5027" s="33"/>
      <c r="N5027" s="33"/>
      <c r="O5027" s="33"/>
      <c r="P5027" s="33"/>
      <c r="Q5027" s="33"/>
      <c r="R5027" s="33"/>
      <c r="S5027" s="33"/>
      <c r="T5027" s="33"/>
      <c r="U5027" s="33"/>
      <c r="V5027" s="33"/>
      <c r="W5027" s="33"/>
      <c r="X5027" s="33"/>
      <c r="Y5027" s="33"/>
      <c r="Z5027" s="33"/>
      <c r="AA5027" s="33"/>
      <c r="AB5027" s="33"/>
      <c r="AC5027" s="33"/>
      <c r="AD5027" s="33"/>
      <c r="AE5027" s="33"/>
      <c r="AF5027" s="33"/>
      <c r="AG5027" s="33"/>
      <c r="AH5027" s="33"/>
      <c r="AI5027" s="33"/>
      <c r="AJ5027" s="33"/>
      <c r="AK5027" s="33"/>
      <c r="AL5027" s="33"/>
      <c r="AM5027" s="33"/>
      <c r="AN5027" s="33"/>
      <c r="AO5027" s="33"/>
      <c r="AP5027" s="33"/>
      <c r="AQ5027" s="33"/>
      <c r="AR5027" s="33"/>
      <c r="AS5027" s="33"/>
      <c r="AT5027" s="33"/>
      <c r="AU5027" s="33"/>
      <c r="AV5027" s="33"/>
      <c r="AW5027" s="33"/>
      <c r="AX5027" s="33"/>
      <c r="AY5027" s="33"/>
      <c r="AZ5027" s="33"/>
      <c r="BA5027" s="33"/>
      <c r="BB5027" s="33"/>
      <c r="BC5027" s="33"/>
      <c r="BD5027" s="33"/>
      <c r="BE5027" s="33"/>
      <c r="BF5027" s="33"/>
      <c r="BG5027" s="33"/>
      <c r="BH5027" s="33"/>
      <c r="BI5027" s="33"/>
      <c r="BJ5027" s="33"/>
      <c r="BK5027" s="33"/>
      <c r="BL5027" s="33"/>
      <c r="BM5027" s="33"/>
      <c r="BN5027" s="33"/>
      <c r="BO5027" s="33"/>
      <c r="BP5027" s="33"/>
      <c r="BQ5027" s="33"/>
      <c r="BR5027" s="33"/>
      <c r="BS5027" s="33"/>
      <c r="BT5027" s="33"/>
      <c r="BU5027" s="33"/>
      <c r="BV5027" s="33"/>
      <c r="BW5027" s="33"/>
      <c r="BX5027" s="33"/>
      <c r="BY5027" s="33"/>
      <c r="BZ5027" s="33"/>
      <c r="CA5027" s="33"/>
      <c r="CB5027" s="33"/>
      <c r="CC5027" s="33"/>
      <c r="CD5027" s="33"/>
      <c r="CE5027" s="33"/>
      <c r="CF5027" s="33"/>
      <c r="CG5027" s="33"/>
      <c r="CH5027" s="33"/>
      <c r="CI5027" s="33"/>
      <c r="CJ5027" s="33"/>
      <c r="CK5027" s="33"/>
      <c r="CL5027" s="33"/>
      <c r="CM5027" s="33"/>
      <c r="CN5027" s="33"/>
      <c r="CO5027" s="33"/>
      <c r="CP5027" s="33"/>
      <c r="CQ5027" s="33"/>
      <c r="CR5027" s="33"/>
      <c r="CS5027" s="33"/>
      <c r="CT5027" s="33"/>
      <c r="CU5027" s="33"/>
      <c r="CV5027" s="33"/>
      <c r="CW5027" s="33"/>
      <c r="CX5027" s="33"/>
      <c r="CY5027" s="33"/>
      <c r="CZ5027" s="33"/>
      <c r="DA5027" s="33"/>
      <c r="DB5027" s="33"/>
      <c r="DC5027" s="33"/>
      <c r="DD5027" s="33"/>
      <c r="DE5027" s="33"/>
      <c r="DF5027" s="33"/>
      <c r="DG5027" s="33"/>
      <c r="DH5027" s="33"/>
      <c r="DI5027" s="33"/>
      <c r="DJ5027" s="33"/>
      <c r="DK5027" s="33"/>
      <c r="DL5027" s="33"/>
      <c r="DM5027" s="33"/>
      <c r="DN5027" s="33"/>
      <c r="DO5027" s="33"/>
      <c r="DP5027" s="33"/>
      <c r="DQ5027" s="33"/>
      <c r="DR5027" s="33"/>
      <c r="DS5027" s="33"/>
      <c r="DT5027" s="33"/>
      <c r="DU5027" s="33"/>
      <c r="DV5027" s="33"/>
      <c r="DW5027" s="33"/>
      <c r="DX5027" s="33"/>
      <c r="DY5027" s="33"/>
      <c r="DZ5027" s="33"/>
      <c r="EA5027" s="33"/>
      <c r="EB5027" s="33"/>
      <c r="EC5027" s="33"/>
      <c r="ED5027" s="33"/>
      <c r="EE5027" s="33"/>
      <c r="EF5027" s="33"/>
      <c r="EG5027" s="33"/>
      <c r="EH5027" s="33"/>
      <c r="EI5027" s="33"/>
      <c r="EJ5027" s="33"/>
      <c r="EK5027" s="33"/>
      <c r="EL5027" s="33"/>
      <c r="EM5027" s="33"/>
      <c r="EN5027" s="33"/>
      <c r="EO5027" s="33"/>
      <c r="EP5027" s="33"/>
      <c r="EQ5027" s="33"/>
      <c r="ER5027" s="33"/>
      <c r="ES5027" s="33"/>
      <c r="ET5027" s="33"/>
      <c r="EU5027" s="33"/>
      <c r="EV5027" s="33"/>
      <c r="EW5027" s="33"/>
      <c r="EX5027" s="33"/>
      <c r="EY5027" s="33"/>
      <c r="EZ5027" s="33"/>
      <c r="FA5027" s="33"/>
      <c r="FB5027" s="33"/>
      <c r="FC5027" s="33"/>
      <c r="FD5027" s="33"/>
      <c r="FE5027" s="33"/>
      <c r="FF5027" s="33"/>
      <c r="FG5027" s="33"/>
      <c r="FH5027" s="33"/>
      <c r="FI5027" s="33"/>
      <c r="FJ5027" s="33"/>
      <c r="FK5027" s="33"/>
      <c r="FL5027" s="33"/>
      <c r="FM5027" s="33"/>
      <c r="FN5027" s="33"/>
      <c r="FO5027" s="33"/>
      <c r="FP5027" s="33"/>
      <c r="FQ5027" s="33"/>
      <c r="FR5027" s="33"/>
      <c r="FS5027" s="33"/>
      <c r="FT5027" s="33"/>
      <c r="FU5027" s="33"/>
      <c r="FV5027" s="33"/>
      <c r="FW5027" s="33"/>
      <c r="FX5027" s="33"/>
      <c r="FY5027" s="33"/>
      <c r="FZ5027" s="33"/>
      <c r="GA5027" s="33"/>
      <c r="GB5027" s="33"/>
      <c r="GC5027" s="33"/>
      <c r="GD5027" s="33"/>
      <c r="GE5027" s="33"/>
      <c r="GF5027" s="33"/>
      <c r="GG5027" s="33"/>
      <c r="GH5027" s="33"/>
      <c r="GI5027" s="33"/>
      <c r="GJ5027" s="33"/>
      <c r="GK5027" s="33"/>
      <c r="GL5027" s="33"/>
      <c r="GM5027" s="33"/>
      <c r="GN5027" s="33"/>
      <c r="GO5027" s="33"/>
      <c r="GP5027" s="33"/>
      <c r="GQ5027" s="33"/>
      <c r="GR5027" s="33"/>
      <c r="GS5027" s="33"/>
      <c r="GT5027" s="33"/>
      <c r="GU5027" s="33"/>
      <c r="GV5027" s="33"/>
      <c r="GW5027" s="33"/>
      <c r="GX5027" s="33"/>
      <c r="GY5027" s="33"/>
      <c r="GZ5027" s="33"/>
      <c r="HA5027" s="33"/>
      <c r="HB5027" s="33"/>
      <c r="HC5027" s="33"/>
      <c r="HD5027" s="33"/>
      <c r="HE5027" s="33"/>
      <c r="HF5027" s="33"/>
      <c r="HG5027" s="33"/>
      <c r="HH5027" s="33"/>
      <c r="HI5027" s="33"/>
      <c r="HJ5027" s="33"/>
      <c r="HK5027" s="33"/>
      <c r="HL5027" s="33"/>
      <c r="HM5027" s="33"/>
      <c r="HN5027" s="33"/>
      <c r="HO5027" s="33"/>
      <c r="HP5027" s="33"/>
      <c r="HQ5027" s="33"/>
      <c r="HR5027" s="33"/>
      <c r="HS5027" s="33"/>
      <c r="HT5027" s="33"/>
      <c r="HU5027" s="33"/>
      <c r="HV5027" s="33"/>
      <c r="HW5027" s="33"/>
      <c r="HX5027" s="33"/>
      <c r="HY5027" s="33"/>
      <c r="HZ5027" s="33"/>
      <c r="IA5027" s="33"/>
      <c r="IB5027" s="33"/>
      <c r="IC5027" s="33"/>
      <c r="ID5027" s="33"/>
      <c r="IE5027" s="33"/>
      <c r="IF5027" s="33"/>
      <c r="IG5027" s="33"/>
      <c r="IH5027" s="33"/>
      <c r="II5027" s="33"/>
      <c r="IJ5027" s="33"/>
      <c r="IK5027" s="33"/>
      <c r="IL5027" s="33"/>
      <c r="IM5027" s="33"/>
      <c r="IN5027" s="33"/>
      <c r="IO5027" s="33"/>
      <c r="IP5027" s="33"/>
      <c r="IQ5027" s="33"/>
      <c r="IR5027" s="33"/>
      <c r="IS5027" s="33"/>
      <c r="IT5027" s="33"/>
      <c r="IU5027" s="33"/>
      <c r="IV5027" s="33"/>
    </row>
    <row r="5028" spans="1:256" s="19" customFormat="1" ht="16.5">
      <c r="A5028" s="20">
        <v>5026</v>
      </c>
      <c r="B5028" s="18" t="s">
        <v>11611</v>
      </c>
      <c r="C5028" s="18" t="s">
        <v>4624</v>
      </c>
      <c r="D5028" s="18" t="s">
        <v>671</v>
      </c>
      <c r="E5028" s="18" t="s">
        <v>1699</v>
      </c>
      <c r="F5028" s="7">
        <v>9789863106005</v>
      </c>
      <c r="G5028" s="18">
        <v>2</v>
      </c>
      <c r="H5028" s="18">
        <v>99</v>
      </c>
      <c r="I5028" s="21">
        <f t="shared" si="227"/>
        <v>198</v>
      </c>
      <c r="J5028" s="18" t="s">
        <v>656</v>
      </c>
      <c r="K5028" s="18" t="s">
        <v>656</v>
      </c>
      <c r="L5028" s="18">
        <f t="shared" si="226"/>
        <v>2</v>
      </c>
      <c r="M5028" s="33"/>
      <c r="N5028" s="33"/>
      <c r="O5028" s="33"/>
      <c r="P5028" s="33"/>
      <c r="Q5028" s="33"/>
      <c r="R5028" s="33"/>
      <c r="S5028" s="33"/>
      <c r="T5028" s="33"/>
      <c r="U5028" s="33"/>
      <c r="V5028" s="33"/>
      <c r="W5028" s="33"/>
      <c r="X5028" s="33"/>
      <c r="Y5028" s="33"/>
      <c r="Z5028" s="33"/>
      <c r="AA5028" s="33"/>
      <c r="AB5028" s="33"/>
      <c r="AC5028" s="33"/>
      <c r="AD5028" s="33"/>
      <c r="AE5028" s="33"/>
      <c r="AF5028" s="33"/>
      <c r="AG5028" s="33"/>
      <c r="AH5028" s="33"/>
      <c r="AI5028" s="33"/>
      <c r="AJ5028" s="33"/>
      <c r="AK5028" s="33"/>
      <c r="AL5028" s="33"/>
      <c r="AM5028" s="33"/>
      <c r="AN5028" s="33"/>
      <c r="AO5028" s="33"/>
      <c r="AP5028" s="33"/>
      <c r="AQ5028" s="33"/>
      <c r="AR5028" s="33"/>
      <c r="AS5028" s="33"/>
      <c r="AT5028" s="33"/>
      <c r="AU5028" s="33"/>
      <c r="AV5028" s="33"/>
      <c r="AW5028" s="33"/>
      <c r="AX5028" s="33"/>
      <c r="AY5028" s="33"/>
      <c r="AZ5028" s="33"/>
      <c r="BA5028" s="33"/>
      <c r="BB5028" s="33"/>
      <c r="BC5028" s="33"/>
      <c r="BD5028" s="33"/>
      <c r="BE5028" s="33"/>
      <c r="BF5028" s="33"/>
      <c r="BG5028" s="33"/>
      <c r="BH5028" s="33"/>
      <c r="BI5028" s="33"/>
      <c r="BJ5028" s="33"/>
      <c r="BK5028" s="33"/>
      <c r="BL5028" s="33"/>
      <c r="BM5028" s="33"/>
      <c r="BN5028" s="33"/>
      <c r="BO5028" s="33"/>
      <c r="BP5028" s="33"/>
      <c r="BQ5028" s="33"/>
      <c r="BR5028" s="33"/>
      <c r="BS5028" s="33"/>
      <c r="BT5028" s="33"/>
      <c r="BU5028" s="33"/>
      <c r="BV5028" s="33"/>
      <c r="BW5028" s="33"/>
      <c r="BX5028" s="33"/>
      <c r="BY5028" s="33"/>
      <c r="BZ5028" s="33"/>
      <c r="CA5028" s="33"/>
      <c r="CB5028" s="33"/>
      <c r="CC5028" s="33"/>
      <c r="CD5028" s="33"/>
      <c r="CE5028" s="33"/>
      <c r="CF5028" s="33"/>
      <c r="CG5028" s="33"/>
      <c r="CH5028" s="33"/>
      <c r="CI5028" s="33"/>
      <c r="CJ5028" s="33"/>
      <c r="CK5028" s="33"/>
      <c r="CL5028" s="33"/>
      <c r="CM5028" s="33"/>
      <c r="CN5028" s="33"/>
      <c r="CO5028" s="33"/>
      <c r="CP5028" s="33"/>
      <c r="CQ5028" s="33"/>
      <c r="CR5028" s="33"/>
      <c r="CS5028" s="33"/>
      <c r="CT5028" s="33"/>
      <c r="CU5028" s="33"/>
      <c r="CV5028" s="33"/>
      <c r="CW5028" s="33"/>
      <c r="CX5028" s="33"/>
      <c r="CY5028" s="33"/>
      <c r="CZ5028" s="33"/>
      <c r="DA5028" s="33"/>
      <c r="DB5028" s="33"/>
      <c r="DC5028" s="33"/>
      <c r="DD5028" s="33"/>
      <c r="DE5028" s="33"/>
      <c r="DF5028" s="33"/>
      <c r="DG5028" s="33"/>
      <c r="DH5028" s="33"/>
      <c r="DI5028" s="33"/>
      <c r="DJ5028" s="33"/>
      <c r="DK5028" s="33"/>
      <c r="DL5028" s="33"/>
      <c r="DM5028" s="33"/>
      <c r="DN5028" s="33"/>
      <c r="DO5028" s="33"/>
      <c r="DP5028" s="33"/>
      <c r="DQ5028" s="33"/>
      <c r="DR5028" s="33"/>
      <c r="DS5028" s="33"/>
      <c r="DT5028" s="33"/>
      <c r="DU5028" s="33"/>
      <c r="DV5028" s="33"/>
      <c r="DW5028" s="33"/>
      <c r="DX5028" s="33"/>
      <c r="DY5028" s="33"/>
      <c r="DZ5028" s="33"/>
      <c r="EA5028" s="33"/>
      <c r="EB5028" s="33"/>
      <c r="EC5028" s="33"/>
      <c r="ED5028" s="33"/>
      <c r="EE5028" s="33"/>
      <c r="EF5028" s="33"/>
      <c r="EG5028" s="33"/>
      <c r="EH5028" s="33"/>
      <c r="EI5028" s="33"/>
      <c r="EJ5028" s="33"/>
      <c r="EK5028" s="33"/>
      <c r="EL5028" s="33"/>
      <c r="EM5028" s="33"/>
      <c r="EN5028" s="33"/>
      <c r="EO5028" s="33"/>
      <c r="EP5028" s="33"/>
      <c r="EQ5028" s="33"/>
      <c r="ER5028" s="33"/>
      <c r="ES5028" s="33"/>
      <c r="ET5028" s="33"/>
      <c r="EU5028" s="33"/>
      <c r="EV5028" s="33"/>
      <c r="EW5028" s="33"/>
      <c r="EX5028" s="33"/>
      <c r="EY5028" s="33"/>
      <c r="EZ5028" s="33"/>
      <c r="FA5028" s="33"/>
      <c r="FB5028" s="33"/>
      <c r="FC5028" s="33"/>
      <c r="FD5028" s="33"/>
      <c r="FE5028" s="33"/>
      <c r="FF5028" s="33"/>
      <c r="FG5028" s="33"/>
      <c r="FH5028" s="33"/>
      <c r="FI5028" s="33"/>
      <c r="FJ5028" s="33"/>
      <c r="FK5028" s="33"/>
      <c r="FL5028" s="33"/>
      <c r="FM5028" s="33"/>
      <c r="FN5028" s="33"/>
      <c r="FO5028" s="33"/>
      <c r="FP5028" s="33"/>
      <c r="FQ5028" s="33"/>
      <c r="FR5028" s="33"/>
      <c r="FS5028" s="33"/>
      <c r="FT5028" s="33"/>
      <c r="FU5028" s="33"/>
      <c r="FV5028" s="33"/>
      <c r="FW5028" s="33"/>
      <c r="FX5028" s="33"/>
      <c r="FY5028" s="33"/>
      <c r="FZ5028" s="33"/>
      <c r="GA5028" s="33"/>
      <c r="GB5028" s="33"/>
      <c r="GC5028" s="33"/>
      <c r="GD5028" s="33"/>
      <c r="GE5028" s="33"/>
      <c r="GF5028" s="33"/>
      <c r="GG5028" s="33"/>
      <c r="GH5028" s="33"/>
      <c r="GI5028" s="33"/>
      <c r="GJ5028" s="33"/>
      <c r="GK5028" s="33"/>
      <c r="GL5028" s="33"/>
      <c r="GM5028" s="33"/>
      <c r="GN5028" s="33"/>
      <c r="GO5028" s="33"/>
      <c r="GP5028" s="33"/>
      <c r="GQ5028" s="33"/>
      <c r="GR5028" s="33"/>
      <c r="GS5028" s="33"/>
      <c r="GT5028" s="33"/>
      <c r="GU5028" s="33"/>
      <c r="GV5028" s="33"/>
      <c r="GW5028" s="33"/>
      <c r="GX5028" s="33"/>
      <c r="GY5028" s="33"/>
      <c r="GZ5028" s="33"/>
      <c r="HA5028" s="33"/>
      <c r="HB5028" s="33"/>
      <c r="HC5028" s="33"/>
      <c r="HD5028" s="33"/>
      <c r="HE5028" s="33"/>
      <c r="HF5028" s="33"/>
      <c r="HG5028" s="33"/>
      <c r="HH5028" s="33"/>
      <c r="HI5028" s="33"/>
      <c r="HJ5028" s="33"/>
      <c r="HK5028" s="33"/>
      <c r="HL5028" s="33"/>
      <c r="HM5028" s="33"/>
      <c r="HN5028" s="33"/>
      <c r="HO5028" s="33"/>
      <c r="HP5028" s="33"/>
      <c r="HQ5028" s="33"/>
      <c r="HR5028" s="33"/>
      <c r="HS5028" s="33"/>
      <c r="HT5028" s="33"/>
      <c r="HU5028" s="33"/>
      <c r="HV5028" s="33"/>
      <c r="HW5028" s="33"/>
      <c r="HX5028" s="33"/>
      <c r="HY5028" s="33"/>
      <c r="HZ5028" s="33"/>
      <c r="IA5028" s="33"/>
      <c r="IB5028" s="33"/>
      <c r="IC5028" s="33"/>
      <c r="ID5028" s="33"/>
      <c r="IE5028" s="33"/>
      <c r="IF5028" s="33"/>
      <c r="IG5028" s="33"/>
      <c r="IH5028" s="33"/>
      <c r="II5028" s="33"/>
      <c r="IJ5028" s="33"/>
      <c r="IK5028" s="33"/>
      <c r="IL5028" s="33"/>
      <c r="IM5028" s="33"/>
      <c r="IN5028" s="33"/>
      <c r="IO5028" s="33"/>
      <c r="IP5028" s="33"/>
      <c r="IQ5028" s="33"/>
      <c r="IR5028" s="33"/>
      <c r="IS5028" s="33"/>
      <c r="IT5028" s="33"/>
      <c r="IU5028" s="33"/>
      <c r="IV5028" s="33"/>
    </row>
    <row r="5029" spans="1:256" s="19" customFormat="1" ht="16.5">
      <c r="A5029" s="20">
        <v>5027</v>
      </c>
      <c r="B5029" s="18" t="s">
        <v>11612</v>
      </c>
      <c r="C5029" s="18" t="s">
        <v>4624</v>
      </c>
      <c r="D5029" s="18" t="s">
        <v>671</v>
      </c>
      <c r="E5029" s="18" t="s">
        <v>1699</v>
      </c>
      <c r="F5029" s="7">
        <v>4718016014503</v>
      </c>
      <c r="G5029" s="18">
        <v>2</v>
      </c>
      <c r="H5029" s="18">
        <v>99</v>
      </c>
      <c r="I5029" s="21">
        <f t="shared" si="227"/>
        <v>198</v>
      </c>
      <c r="J5029" s="18" t="s">
        <v>656</v>
      </c>
      <c r="K5029" s="18" t="s">
        <v>656</v>
      </c>
      <c r="L5029" s="18">
        <f t="shared" si="226"/>
        <v>2</v>
      </c>
      <c r="M5029" s="33"/>
      <c r="N5029" s="33"/>
      <c r="O5029" s="33"/>
      <c r="P5029" s="33"/>
      <c r="Q5029" s="33"/>
      <c r="R5029" s="33"/>
      <c r="S5029" s="33"/>
      <c r="T5029" s="33"/>
      <c r="U5029" s="33"/>
      <c r="V5029" s="33"/>
      <c r="W5029" s="33"/>
      <c r="X5029" s="33"/>
      <c r="Y5029" s="33"/>
      <c r="Z5029" s="33"/>
      <c r="AA5029" s="33"/>
      <c r="AB5029" s="33"/>
      <c r="AC5029" s="33"/>
      <c r="AD5029" s="33"/>
      <c r="AE5029" s="33"/>
      <c r="AF5029" s="33"/>
      <c r="AG5029" s="33"/>
      <c r="AH5029" s="33"/>
      <c r="AI5029" s="33"/>
      <c r="AJ5029" s="33"/>
      <c r="AK5029" s="33"/>
      <c r="AL5029" s="33"/>
      <c r="AM5029" s="33"/>
      <c r="AN5029" s="33"/>
      <c r="AO5029" s="33"/>
      <c r="AP5029" s="33"/>
      <c r="AQ5029" s="33"/>
      <c r="AR5029" s="33"/>
      <c r="AS5029" s="33"/>
      <c r="AT5029" s="33"/>
      <c r="AU5029" s="33"/>
      <c r="AV5029" s="33"/>
      <c r="AW5029" s="33"/>
      <c r="AX5029" s="33"/>
      <c r="AY5029" s="33"/>
      <c r="AZ5029" s="33"/>
      <c r="BA5029" s="33"/>
      <c r="BB5029" s="33"/>
      <c r="BC5029" s="33"/>
      <c r="BD5029" s="33"/>
      <c r="BE5029" s="33"/>
      <c r="BF5029" s="33"/>
      <c r="BG5029" s="33"/>
      <c r="BH5029" s="33"/>
      <c r="BI5029" s="33"/>
      <c r="BJ5029" s="33"/>
      <c r="BK5029" s="33"/>
      <c r="BL5029" s="33"/>
      <c r="BM5029" s="33"/>
      <c r="BN5029" s="33"/>
      <c r="BO5029" s="33"/>
      <c r="BP5029" s="33"/>
      <c r="BQ5029" s="33"/>
      <c r="BR5029" s="33"/>
      <c r="BS5029" s="33"/>
      <c r="BT5029" s="33"/>
      <c r="BU5029" s="33"/>
      <c r="BV5029" s="33"/>
      <c r="BW5029" s="33"/>
      <c r="BX5029" s="33"/>
      <c r="BY5029" s="33"/>
      <c r="BZ5029" s="33"/>
      <c r="CA5029" s="33"/>
      <c r="CB5029" s="33"/>
      <c r="CC5029" s="33"/>
      <c r="CD5029" s="33"/>
      <c r="CE5029" s="33"/>
      <c r="CF5029" s="33"/>
      <c r="CG5029" s="33"/>
      <c r="CH5029" s="33"/>
      <c r="CI5029" s="33"/>
      <c r="CJ5029" s="33"/>
      <c r="CK5029" s="33"/>
      <c r="CL5029" s="33"/>
      <c r="CM5029" s="33"/>
      <c r="CN5029" s="33"/>
      <c r="CO5029" s="33"/>
      <c r="CP5029" s="33"/>
      <c r="CQ5029" s="33"/>
      <c r="CR5029" s="33"/>
      <c r="CS5029" s="33"/>
      <c r="CT5029" s="33"/>
      <c r="CU5029" s="33"/>
      <c r="CV5029" s="33"/>
      <c r="CW5029" s="33"/>
      <c r="CX5029" s="33"/>
      <c r="CY5029" s="33"/>
      <c r="CZ5029" s="33"/>
      <c r="DA5029" s="33"/>
      <c r="DB5029" s="33"/>
      <c r="DC5029" s="33"/>
      <c r="DD5029" s="33"/>
      <c r="DE5029" s="33"/>
      <c r="DF5029" s="33"/>
      <c r="DG5029" s="33"/>
      <c r="DH5029" s="33"/>
      <c r="DI5029" s="33"/>
      <c r="DJ5029" s="33"/>
      <c r="DK5029" s="33"/>
      <c r="DL5029" s="33"/>
      <c r="DM5029" s="33"/>
      <c r="DN5029" s="33"/>
      <c r="DO5029" s="33"/>
      <c r="DP5029" s="33"/>
      <c r="DQ5029" s="33"/>
      <c r="DR5029" s="33"/>
      <c r="DS5029" s="33"/>
      <c r="DT5029" s="33"/>
      <c r="DU5029" s="33"/>
      <c r="DV5029" s="33"/>
      <c r="DW5029" s="33"/>
      <c r="DX5029" s="33"/>
      <c r="DY5029" s="33"/>
      <c r="DZ5029" s="33"/>
      <c r="EA5029" s="33"/>
      <c r="EB5029" s="33"/>
      <c r="EC5029" s="33"/>
      <c r="ED5029" s="33"/>
      <c r="EE5029" s="33"/>
      <c r="EF5029" s="33"/>
      <c r="EG5029" s="33"/>
      <c r="EH5029" s="33"/>
      <c r="EI5029" s="33"/>
      <c r="EJ5029" s="33"/>
      <c r="EK5029" s="33"/>
      <c r="EL5029" s="33"/>
      <c r="EM5029" s="33"/>
      <c r="EN5029" s="33"/>
      <c r="EO5029" s="33"/>
      <c r="EP5029" s="33"/>
      <c r="EQ5029" s="33"/>
      <c r="ER5029" s="33"/>
      <c r="ES5029" s="33"/>
      <c r="ET5029" s="33"/>
      <c r="EU5029" s="33"/>
      <c r="EV5029" s="33"/>
      <c r="EW5029" s="33"/>
      <c r="EX5029" s="33"/>
      <c r="EY5029" s="33"/>
      <c r="EZ5029" s="33"/>
      <c r="FA5029" s="33"/>
      <c r="FB5029" s="33"/>
      <c r="FC5029" s="33"/>
      <c r="FD5029" s="33"/>
      <c r="FE5029" s="33"/>
      <c r="FF5029" s="33"/>
      <c r="FG5029" s="33"/>
      <c r="FH5029" s="33"/>
      <c r="FI5029" s="33"/>
      <c r="FJ5029" s="33"/>
      <c r="FK5029" s="33"/>
      <c r="FL5029" s="33"/>
      <c r="FM5029" s="33"/>
      <c r="FN5029" s="33"/>
      <c r="FO5029" s="33"/>
      <c r="FP5029" s="33"/>
      <c r="FQ5029" s="33"/>
      <c r="FR5029" s="33"/>
      <c r="FS5029" s="33"/>
      <c r="FT5029" s="33"/>
      <c r="FU5029" s="33"/>
      <c r="FV5029" s="33"/>
      <c r="FW5029" s="33"/>
      <c r="FX5029" s="33"/>
      <c r="FY5029" s="33"/>
      <c r="FZ5029" s="33"/>
      <c r="GA5029" s="33"/>
      <c r="GB5029" s="33"/>
      <c r="GC5029" s="33"/>
      <c r="GD5029" s="33"/>
      <c r="GE5029" s="33"/>
      <c r="GF5029" s="33"/>
      <c r="GG5029" s="33"/>
      <c r="GH5029" s="33"/>
      <c r="GI5029" s="33"/>
      <c r="GJ5029" s="33"/>
      <c r="GK5029" s="33"/>
      <c r="GL5029" s="33"/>
      <c r="GM5029" s="33"/>
      <c r="GN5029" s="33"/>
      <c r="GO5029" s="33"/>
      <c r="GP5029" s="33"/>
      <c r="GQ5029" s="33"/>
      <c r="GR5029" s="33"/>
      <c r="GS5029" s="33"/>
      <c r="GT5029" s="33"/>
      <c r="GU5029" s="33"/>
      <c r="GV5029" s="33"/>
      <c r="GW5029" s="33"/>
      <c r="GX5029" s="33"/>
      <c r="GY5029" s="33"/>
      <c r="GZ5029" s="33"/>
      <c r="HA5029" s="33"/>
      <c r="HB5029" s="33"/>
      <c r="HC5029" s="33"/>
      <c r="HD5029" s="33"/>
      <c r="HE5029" s="33"/>
      <c r="HF5029" s="33"/>
      <c r="HG5029" s="33"/>
      <c r="HH5029" s="33"/>
      <c r="HI5029" s="33"/>
      <c r="HJ5029" s="33"/>
      <c r="HK5029" s="33"/>
      <c r="HL5029" s="33"/>
      <c r="HM5029" s="33"/>
      <c r="HN5029" s="33"/>
      <c r="HO5029" s="33"/>
      <c r="HP5029" s="33"/>
      <c r="HQ5029" s="33"/>
      <c r="HR5029" s="33"/>
      <c r="HS5029" s="33"/>
      <c r="HT5029" s="33"/>
      <c r="HU5029" s="33"/>
      <c r="HV5029" s="33"/>
      <c r="HW5029" s="33"/>
      <c r="HX5029" s="33"/>
      <c r="HY5029" s="33"/>
      <c r="HZ5029" s="33"/>
      <c r="IA5029" s="33"/>
      <c r="IB5029" s="33"/>
      <c r="IC5029" s="33"/>
      <c r="ID5029" s="33"/>
      <c r="IE5029" s="33"/>
      <c r="IF5029" s="33"/>
      <c r="IG5029" s="33"/>
      <c r="IH5029" s="33"/>
      <c r="II5029" s="33"/>
      <c r="IJ5029" s="33"/>
      <c r="IK5029" s="33"/>
      <c r="IL5029" s="33"/>
      <c r="IM5029" s="33"/>
      <c r="IN5029" s="33"/>
      <c r="IO5029" s="33"/>
      <c r="IP5029" s="33"/>
      <c r="IQ5029" s="33"/>
      <c r="IR5029" s="33"/>
      <c r="IS5029" s="33"/>
      <c r="IT5029" s="33"/>
      <c r="IU5029" s="33"/>
      <c r="IV5029" s="33"/>
    </row>
    <row r="5030" spans="1:256" s="19" customFormat="1" ht="16.5">
      <c r="A5030" s="20">
        <v>5028</v>
      </c>
      <c r="B5030" s="18" t="s">
        <v>11613</v>
      </c>
      <c r="C5030" s="18" t="s">
        <v>11614</v>
      </c>
      <c r="D5030" s="18" t="s">
        <v>736</v>
      </c>
      <c r="E5030" s="18" t="s">
        <v>1699</v>
      </c>
      <c r="F5030" s="7">
        <v>4717702225964</v>
      </c>
      <c r="G5030" s="18">
        <v>2</v>
      </c>
      <c r="H5030" s="18">
        <v>99</v>
      </c>
      <c r="I5030" s="21">
        <f t="shared" si="227"/>
        <v>198</v>
      </c>
      <c r="J5030" s="18" t="s">
        <v>656</v>
      </c>
      <c r="K5030" s="18" t="s">
        <v>656</v>
      </c>
      <c r="L5030" s="18">
        <f t="shared" si="226"/>
        <v>2</v>
      </c>
      <c r="M5030" s="33"/>
      <c r="N5030" s="33"/>
      <c r="O5030" s="33"/>
      <c r="P5030" s="33"/>
      <c r="Q5030" s="33"/>
      <c r="R5030" s="33"/>
      <c r="S5030" s="33"/>
      <c r="T5030" s="33"/>
      <c r="U5030" s="33"/>
      <c r="V5030" s="33"/>
      <c r="W5030" s="33"/>
      <c r="X5030" s="33"/>
      <c r="Y5030" s="33"/>
      <c r="Z5030" s="33"/>
      <c r="AA5030" s="33"/>
      <c r="AB5030" s="33"/>
      <c r="AC5030" s="33"/>
      <c r="AD5030" s="33"/>
      <c r="AE5030" s="33"/>
      <c r="AF5030" s="33"/>
      <c r="AG5030" s="33"/>
      <c r="AH5030" s="33"/>
      <c r="AI5030" s="33"/>
      <c r="AJ5030" s="33"/>
      <c r="AK5030" s="33"/>
      <c r="AL5030" s="33"/>
      <c r="AM5030" s="33"/>
      <c r="AN5030" s="33"/>
      <c r="AO5030" s="33"/>
      <c r="AP5030" s="33"/>
      <c r="AQ5030" s="33"/>
      <c r="AR5030" s="33"/>
      <c r="AS5030" s="33"/>
      <c r="AT5030" s="33"/>
      <c r="AU5030" s="33"/>
      <c r="AV5030" s="33"/>
      <c r="AW5030" s="33"/>
      <c r="AX5030" s="33"/>
      <c r="AY5030" s="33"/>
      <c r="AZ5030" s="33"/>
      <c r="BA5030" s="33"/>
      <c r="BB5030" s="33"/>
      <c r="BC5030" s="33"/>
      <c r="BD5030" s="33"/>
      <c r="BE5030" s="33"/>
      <c r="BF5030" s="33"/>
      <c r="BG5030" s="33"/>
      <c r="BH5030" s="33"/>
      <c r="BI5030" s="33"/>
      <c r="BJ5030" s="33"/>
      <c r="BK5030" s="33"/>
      <c r="BL5030" s="33"/>
      <c r="BM5030" s="33"/>
      <c r="BN5030" s="33"/>
      <c r="BO5030" s="33"/>
      <c r="BP5030" s="33"/>
      <c r="BQ5030" s="33"/>
      <c r="BR5030" s="33"/>
      <c r="BS5030" s="33"/>
      <c r="BT5030" s="33"/>
      <c r="BU5030" s="33"/>
      <c r="BV5030" s="33"/>
      <c r="BW5030" s="33"/>
      <c r="BX5030" s="33"/>
      <c r="BY5030" s="33"/>
      <c r="BZ5030" s="33"/>
      <c r="CA5030" s="33"/>
      <c r="CB5030" s="33"/>
      <c r="CC5030" s="33"/>
      <c r="CD5030" s="33"/>
      <c r="CE5030" s="33"/>
      <c r="CF5030" s="33"/>
      <c r="CG5030" s="33"/>
      <c r="CH5030" s="33"/>
      <c r="CI5030" s="33"/>
      <c r="CJ5030" s="33"/>
      <c r="CK5030" s="33"/>
      <c r="CL5030" s="33"/>
      <c r="CM5030" s="33"/>
      <c r="CN5030" s="33"/>
      <c r="CO5030" s="33"/>
      <c r="CP5030" s="33"/>
      <c r="CQ5030" s="33"/>
      <c r="CR5030" s="33"/>
      <c r="CS5030" s="33"/>
      <c r="CT5030" s="33"/>
      <c r="CU5030" s="33"/>
      <c r="CV5030" s="33"/>
      <c r="CW5030" s="33"/>
      <c r="CX5030" s="33"/>
      <c r="CY5030" s="33"/>
      <c r="CZ5030" s="33"/>
      <c r="DA5030" s="33"/>
      <c r="DB5030" s="33"/>
      <c r="DC5030" s="33"/>
      <c r="DD5030" s="33"/>
      <c r="DE5030" s="33"/>
      <c r="DF5030" s="33"/>
      <c r="DG5030" s="33"/>
      <c r="DH5030" s="33"/>
      <c r="DI5030" s="33"/>
      <c r="DJ5030" s="33"/>
      <c r="DK5030" s="33"/>
      <c r="DL5030" s="33"/>
      <c r="DM5030" s="33"/>
      <c r="DN5030" s="33"/>
      <c r="DO5030" s="33"/>
      <c r="DP5030" s="33"/>
      <c r="DQ5030" s="33"/>
      <c r="DR5030" s="33"/>
      <c r="DS5030" s="33"/>
      <c r="DT5030" s="33"/>
      <c r="DU5030" s="33"/>
      <c r="DV5030" s="33"/>
      <c r="DW5030" s="33"/>
      <c r="DX5030" s="33"/>
      <c r="DY5030" s="33"/>
      <c r="DZ5030" s="33"/>
      <c r="EA5030" s="33"/>
      <c r="EB5030" s="33"/>
      <c r="EC5030" s="33"/>
      <c r="ED5030" s="33"/>
      <c r="EE5030" s="33"/>
      <c r="EF5030" s="33"/>
      <c r="EG5030" s="33"/>
      <c r="EH5030" s="33"/>
      <c r="EI5030" s="33"/>
      <c r="EJ5030" s="33"/>
      <c r="EK5030" s="33"/>
      <c r="EL5030" s="33"/>
      <c r="EM5030" s="33"/>
      <c r="EN5030" s="33"/>
      <c r="EO5030" s="33"/>
      <c r="EP5030" s="33"/>
      <c r="EQ5030" s="33"/>
      <c r="ER5030" s="33"/>
      <c r="ES5030" s="33"/>
      <c r="ET5030" s="33"/>
      <c r="EU5030" s="33"/>
      <c r="EV5030" s="33"/>
      <c r="EW5030" s="33"/>
      <c r="EX5030" s="33"/>
      <c r="EY5030" s="33"/>
      <c r="EZ5030" s="33"/>
      <c r="FA5030" s="33"/>
      <c r="FB5030" s="33"/>
      <c r="FC5030" s="33"/>
      <c r="FD5030" s="33"/>
      <c r="FE5030" s="33"/>
      <c r="FF5030" s="33"/>
      <c r="FG5030" s="33"/>
      <c r="FH5030" s="33"/>
      <c r="FI5030" s="33"/>
      <c r="FJ5030" s="33"/>
      <c r="FK5030" s="33"/>
      <c r="FL5030" s="33"/>
      <c r="FM5030" s="33"/>
      <c r="FN5030" s="33"/>
      <c r="FO5030" s="33"/>
      <c r="FP5030" s="33"/>
      <c r="FQ5030" s="33"/>
      <c r="FR5030" s="33"/>
      <c r="FS5030" s="33"/>
      <c r="FT5030" s="33"/>
      <c r="FU5030" s="33"/>
      <c r="FV5030" s="33"/>
      <c r="FW5030" s="33"/>
      <c r="FX5030" s="33"/>
      <c r="FY5030" s="33"/>
      <c r="FZ5030" s="33"/>
      <c r="GA5030" s="33"/>
      <c r="GB5030" s="33"/>
      <c r="GC5030" s="33"/>
      <c r="GD5030" s="33"/>
      <c r="GE5030" s="33"/>
      <c r="GF5030" s="33"/>
      <c r="GG5030" s="33"/>
      <c r="GH5030" s="33"/>
      <c r="GI5030" s="33"/>
      <c r="GJ5030" s="33"/>
      <c r="GK5030" s="33"/>
      <c r="GL5030" s="33"/>
      <c r="GM5030" s="33"/>
      <c r="GN5030" s="33"/>
      <c r="GO5030" s="33"/>
      <c r="GP5030" s="33"/>
      <c r="GQ5030" s="33"/>
      <c r="GR5030" s="33"/>
      <c r="GS5030" s="33"/>
      <c r="GT5030" s="33"/>
      <c r="GU5030" s="33"/>
      <c r="GV5030" s="33"/>
      <c r="GW5030" s="33"/>
      <c r="GX5030" s="33"/>
      <c r="GY5030" s="33"/>
      <c r="GZ5030" s="33"/>
      <c r="HA5030" s="33"/>
      <c r="HB5030" s="33"/>
      <c r="HC5030" s="33"/>
      <c r="HD5030" s="33"/>
      <c r="HE5030" s="33"/>
      <c r="HF5030" s="33"/>
      <c r="HG5030" s="33"/>
      <c r="HH5030" s="33"/>
      <c r="HI5030" s="33"/>
      <c r="HJ5030" s="33"/>
      <c r="HK5030" s="33"/>
      <c r="HL5030" s="33"/>
      <c r="HM5030" s="33"/>
      <c r="HN5030" s="33"/>
      <c r="HO5030" s="33"/>
      <c r="HP5030" s="33"/>
      <c r="HQ5030" s="33"/>
      <c r="HR5030" s="33"/>
      <c r="HS5030" s="33"/>
      <c r="HT5030" s="33"/>
      <c r="HU5030" s="33"/>
      <c r="HV5030" s="33"/>
      <c r="HW5030" s="33"/>
      <c r="HX5030" s="33"/>
      <c r="HY5030" s="33"/>
      <c r="HZ5030" s="33"/>
      <c r="IA5030" s="33"/>
      <c r="IB5030" s="33"/>
      <c r="IC5030" s="33"/>
      <c r="ID5030" s="33"/>
      <c r="IE5030" s="33"/>
      <c r="IF5030" s="33"/>
      <c r="IG5030" s="33"/>
      <c r="IH5030" s="33"/>
      <c r="II5030" s="33"/>
      <c r="IJ5030" s="33"/>
      <c r="IK5030" s="33"/>
      <c r="IL5030" s="33"/>
      <c r="IM5030" s="33"/>
      <c r="IN5030" s="33"/>
      <c r="IO5030" s="33"/>
      <c r="IP5030" s="33"/>
      <c r="IQ5030" s="33"/>
      <c r="IR5030" s="33"/>
      <c r="IS5030" s="33"/>
      <c r="IT5030" s="33"/>
      <c r="IU5030" s="33"/>
      <c r="IV5030" s="33"/>
    </row>
    <row r="5031" spans="1:256" s="19" customFormat="1" ht="16.5">
      <c r="A5031" s="20">
        <v>5029</v>
      </c>
      <c r="B5031" s="18" t="s">
        <v>11615</v>
      </c>
      <c r="C5031" s="18" t="s">
        <v>11614</v>
      </c>
      <c r="D5031" s="18" t="s">
        <v>736</v>
      </c>
      <c r="E5031" s="18" t="s">
        <v>1699</v>
      </c>
      <c r="F5031" s="7">
        <v>4717702230296</v>
      </c>
      <c r="G5031" s="18">
        <v>2</v>
      </c>
      <c r="H5031" s="18">
        <v>99</v>
      </c>
      <c r="I5031" s="21">
        <f t="shared" si="227"/>
        <v>198</v>
      </c>
      <c r="J5031" s="18" t="s">
        <v>656</v>
      </c>
      <c r="K5031" s="18" t="s">
        <v>656</v>
      </c>
      <c r="L5031" s="18">
        <f t="shared" si="226"/>
        <v>2</v>
      </c>
      <c r="M5031" s="33"/>
      <c r="N5031" s="33"/>
      <c r="O5031" s="33"/>
      <c r="P5031" s="33"/>
      <c r="Q5031" s="33"/>
      <c r="R5031" s="33"/>
      <c r="S5031" s="33"/>
      <c r="T5031" s="33"/>
      <c r="U5031" s="33"/>
      <c r="V5031" s="33"/>
      <c r="W5031" s="33"/>
      <c r="X5031" s="33"/>
      <c r="Y5031" s="33"/>
      <c r="Z5031" s="33"/>
      <c r="AA5031" s="33"/>
      <c r="AB5031" s="33"/>
      <c r="AC5031" s="33"/>
      <c r="AD5031" s="33"/>
      <c r="AE5031" s="33"/>
      <c r="AF5031" s="33"/>
      <c r="AG5031" s="33"/>
      <c r="AH5031" s="33"/>
      <c r="AI5031" s="33"/>
      <c r="AJ5031" s="33"/>
      <c r="AK5031" s="33"/>
      <c r="AL5031" s="33"/>
      <c r="AM5031" s="33"/>
      <c r="AN5031" s="33"/>
      <c r="AO5031" s="33"/>
      <c r="AP5031" s="33"/>
      <c r="AQ5031" s="33"/>
      <c r="AR5031" s="33"/>
      <c r="AS5031" s="33"/>
      <c r="AT5031" s="33"/>
      <c r="AU5031" s="33"/>
      <c r="AV5031" s="33"/>
      <c r="AW5031" s="33"/>
      <c r="AX5031" s="33"/>
      <c r="AY5031" s="33"/>
      <c r="AZ5031" s="33"/>
      <c r="BA5031" s="33"/>
      <c r="BB5031" s="33"/>
      <c r="BC5031" s="33"/>
      <c r="BD5031" s="33"/>
      <c r="BE5031" s="33"/>
      <c r="BF5031" s="33"/>
      <c r="BG5031" s="33"/>
      <c r="BH5031" s="33"/>
      <c r="BI5031" s="33"/>
      <c r="BJ5031" s="33"/>
      <c r="BK5031" s="33"/>
      <c r="BL5031" s="33"/>
      <c r="BM5031" s="33"/>
      <c r="BN5031" s="33"/>
      <c r="BO5031" s="33"/>
      <c r="BP5031" s="33"/>
      <c r="BQ5031" s="33"/>
      <c r="BR5031" s="33"/>
      <c r="BS5031" s="33"/>
      <c r="BT5031" s="33"/>
      <c r="BU5031" s="33"/>
      <c r="BV5031" s="33"/>
      <c r="BW5031" s="33"/>
      <c r="BX5031" s="33"/>
      <c r="BY5031" s="33"/>
      <c r="BZ5031" s="33"/>
      <c r="CA5031" s="33"/>
      <c r="CB5031" s="33"/>
      <c r="CC5031" s="33"/>
      <c r="CD5031" s="33"/>
      <c r="CE5031" s="33"/>
      <c r="CF5031" s="33"/>
      <c r="CG5031" s="33"/>
      <c r="CH5031" s="33"/>
      <c r="CI5031" s="33"/>
      <c r="CJ5031" s="33"/>
      <c r="CK5031" s="33"/>
      <c r="CL5031" s="33"/>
      <c r="CM5031" s="33"/>
      <c r="CN5031" s="33"/>
      <c r="CO5031" s="33"/>
      <c r="CP5031" s="33"/>
      <c r="CQ5031" s="33"/>
      <c r="CR5031" s="33"/>
      <c r="CS5031" s="33"/>
      <c r="CT5031" s="33"/>
      <c r="CU5031" s="33"/>
      <c r="CV5031" s="33"/>
      <c r="CW5031" s="33"/>
      <c r="CX5031" s="33"/>
      <c r="CY5031" s="33"/>
      <c r="CZ5031" s="33"/>
      <c r="DA5031" s="33"/>
      <c r="DB5031" s="33"/>
      <c r="DC5031" s="33"/>
      <c r="DD5031" s="33"/>
      <c r="DE5031" s="33"/>
      <c r="DF5031" s="33"/>
      <c r="DG5031" s="33"/>
      <c r="DH5031" s="33"/>
      <c r="DI5031" s="33"/>
      <c r="DJ5031" s="33"/>
      <c r="DK5031" s="33"/>
      <c r="DL5031" s="33"/>
      <c r="DM5031" s="33"/>
      <c r="DN5031" s="33"/>
      <c r="DO5031" s="33"/>
      <c r="DP5031" s="33"/>
      <c r="DQ5031" s="33"/>
      <c r="DR5031" s="33"/>
      <c r="DS5031" s="33"/>
      <c r="DT5031" s="33"/>
      <c r="DU5031" s="33"/>
      <c r="DV5031" s="33"/>
      <c r="DW5031" s="33"/>
      <c r="DX5031" s="33"/>
      <c r="DY5031" s="33"/>
      <c r="DZ5031" s="33"/>
      <c r="EA5031" s="33"/>
      <c r="EB5031" s="33"/>
      <c r="EC5031" s="33"/>
      <c r="ED5031" s="33"/>
      <c r="EE5031" s="33"/>
      <c r="EF5031" s="33"/>
      <c r="EG5031" s="33"/>
      <c r="EH5031" s="33"/>
      <c r="EI5031" s="33"/>
      <c r="EJ5031" s="33"/>
      <c r="EK5031" s="33"/>
      <c r="EL5031" s="33"/>
      <c r="EM5031" s="33"/>
      <c r="EN5031" s="33"/>
      <c r="EO5031" s="33"/>
      <c r="EP5031" s="33"/>
      <c r="EQ5031" s="33"/>
      <c r="ER5031" s="33"/>
      <c r="ES5031" s="33"/>
      <c r="ET5031" s="33"/>
      <c r="EU5031" s="33"/>
      <c r="EV5031" s="33"/>
      <c r="EW5031" s="33"/>
      <c r="EX5031" s="33"/>
      <c r="EY5031" s="33"/>
      <c r="EZ5031" s="33"/>
      <c r="FA5031" s="33"/>
      <c r="FB5031" s="33"/>
      <c r="FC5031" s="33"/>
      <c r="FD5031" s="33"/>
      <c r="FE5031" s="33"/>
      <c r="FF5031" s="33"/>
      <c r="FG5031" s="33"/>
      <c r="FH5031" s="33"/>
      <c r="FI5031" s="33"/>
      <c r="FJ5031" s="33"/>
      <c r="FK5031" s="33"/>
      <c r="FL5031" s="33"/>
      <c r="FM5031" s="33"/>
      <c r="FN5031" s="33"/>
      <c r="FO5031" s="33"/>
      <c r="FP5031" s="33"/>
      <c r="FQ5031" s="33"/>
      <c r="FR5031" s="33"/>
      <c r="FS5031" s="33"/>
      <c r="FT5031" s="33"/>
      <c r="FU5031" s="33"/>
      <c r="FV5031" s="33"/>
      <c r="FW5031" s="33"/>
      <c r="FX5031" s="33"/>
      <c r="FY5031" s="33"/>
      <c r="FZ5031" s="33"/>
      <c r="GA5031" s="33"/>
      <c r="GB5031" s="33"/>
      <c r="GC5031" s="33"/>
      <c r="GD5031" s="33"/>
      <c r="GE5031" s="33"/>
      <c r="GF5031" s="33"/>
      <c r="GG5031" s="33"/>
      <c r="GH5031" s="33"/>
      <c r="GI5031" s="33"/>
      <c r="GJ5031" s="33"/>
      <c r="GK5031" s="33"/>
      <c r="GL5031" s="33"/>
      <c r="GM5031" s="33"/>
      <c r="GN5031" s="33"/>
      <c r="GO5031" s="33"/>
      <c r="GP5031" s="33"/>
      <c r="GQ5031" s="33"/>
      <c r="GR5031" s="33"/>
      <c r="GS5031" s="33"/>
      <c r="GT5031" s="33"/>
      <c r="GU5031" s="33"/>
      <c r="GV5031" s="33"/>
      <c r="GW5031" s="33"/>
      <c r="GX5031" s="33"/>
      <c r="GY5031" s="33"/>
      <c r="GZ5031" s="33"/>
      <c r="HA5031" s="33"/>
      <c r="HB5031" s="33"/>
      <c r="HC5031" s="33"/>
      <c r="HD5031" s="33"/>
      <c r="HE5031" s="33"/>
      <c r="HF5031" s="33"/>
      <c r="HG5031" s="33"/>
      <c r="HH5031" s="33"/>
      <c r="HI5031" s="33"/>
      <c r="HJ5031" s="33"/>
      <c r="HK5031" s="33"/>
      <c r="HL5031" s="33"/>
      <c r="HM5031" s="33"/>
      <c r="HN5031" s="33"/>
      <c r="HO5031" s="33"/>
      <c r="HP5031" s="33"/>
      <c r="HQ5031" s="33"/>
      <c r="HR5031" s="33"/>
      <c r="HS5031" s="33"/>
      <c r="HT5031" s="33"/>
      <c r="HU5031" s="33"/>
      <c r="HV5031" s="33"/>
      <c r="HW5031" s="33"/>
      <c r="HX5031" s="33"/>
      <c r="HY5031" s="33"/>
      <c r="HZ5031" s="33"/>
      <c r="IA5031" s="33"/>
      <c r="IB5031" s="33"/>
      <c r="IC5031" s="33"/>
      <c r="ID5031" s="33"/>
      <c r="IE5031" s="33"/>
      <c r="IF5031" s="33"/>
      <c r="IG5031" s="33"/>
      <c r="IH5031" s="33"/>
      <c r="II5031" s="33"/>
      <c r="IJ5031" s="33"/>
      <c r="IK5031" s="33"/>
      <c r="IL5031" s="33"/>
      <c r="IM5031" s="33"/>
      <c r="IN5031" s="33"/>
      <c r="IO5031" s="33"/>
      <c r="IP5031" s="33"/>
      <c r="IQ5031" s="33"/>
      <c r="IR5031" s="33"/>
      <c r="IS5031" s="33"/>
      <c r="IT5031" s="33"/>
      <c r="IU5031" s="33"/>
      <c r="IV5031" s="33"/>
    </row>
    <row r="5032" spans="1:256" s="19" customFormat="1" ht="16.5">
      <c r="A5032" s="20">
        <v>5030</v>
      </c>
      <c r="B5032" s="18" t="s">
        <v>11616</v>
      </c>
      <c r="C5032" s="18" t="s">
        <v>11614</v>
      </c>
      <c r="D5032" s="18" t="s">
        <v>736</v>
      </c>
      <c r="E5032" s="18" t="s">
        <v>1699</v>
      </c>
      <c r="F5032" s="7">
        <v>4717702233822</v>
      </c>
      <c r="G5032" s="18">
        <v>2</v>
      </c>
      <c r="H5032" s="18">
        <v>99</v>
      </c>
      <c r="I5032" s="21">
        <f t="shared" si="227"/>
        <v>198</v>
      </c>
      <c r="J5032" s="18" t="s">
        <v>656</v>
      </c>
      <c r="K5032" s="18" t="s">
        <v>656</v>
      </c>
      <c r="L5032" s="18">
        <f t="shared" si="226"/>
        <v>2</v>
      </c>
      <c r="M5032" s="33"/>
      <c r="N5032" s="33"/>
      <c r="O5032" s="33"/>
      <c r="P5032" s="33"/>
      <c r="Q5032" s="33"/>
      <c r="R5032" s="33"/>
      <c r="S5032" s="33"/>
      <c r="T5032" s="33"/>
      <c r="U5032" s="33"/>
      <c r="V5032" s="33"/>
      <c r="W5032" s="33"/>
      <c r="X5032" s="33"/>
      <c r="Y5032" s="33"/>
      <c r="Z5032" s="33"/>
      <c r="AA5032" s="33"/>
      <c r="AB5032" s="33"/>
      <c r="AC5032" s="33"/>
      <c r="AD5032" s="33"/>
      <c r="AE5032" s="33"/>
      <c r="AF5032" s="33"/>
      <c r="AG5032" s="33"/>
      <c r="AH5032" s="33"/>
      <c r="AI5032" s="33"/>
      <c r="AJ5032" s="33"/>
      <c r="AK5032" s="33"/>
      <c r="AL5032" s="33"/>
      <c r="AM5032" s="33"/>
      <c r="AN5032" s="33"/>
      <c r="AO5032" s="33"/>
      <c r="AP5032" s="33"/>
      <c r="AQ5032" s="33"/>
      <c r="AR5032" s="33"/>
      <c r="AS5032" s="33"/>
      <c r="AT5032" s="33"/>
      <c r="AU5032" s="33"/>
      <c r="AV5032" s="33"/>
      <c r="AW5032" s="33"/>
      <c r="AX5032" s="33"/>
      <c r="AY5032" s="33"/>
      <c r="AZ5032" s="33"/>
      <c r="BA5032" s="33"/>
      <c r="BB5032" s="33"/>
      <c r="BC5032" s="33"/>
      <c r="BD5032" s="33"/>
      <c r="BE5032" s="33"/>
      <c r="BF5032" s="33"/>
      <c r="BG5032" s="33"/>
      <c r="BH5032" s="33"/>
      <c r="BI5032" s="33"/>
      <c r="BJ5032" s="33"/>
      <c r="BK5032" s="33"/>
      <c r="BL5032" s="33"/>
      <c r="BM5032" s="33"/>
      <c r="BN5032" s="33"/>
      <c r="BO5032" s="33"/>
      <c r="BP5032" s="33"/>
      <c r="BQ5032" s="33"/>
      <c r="BR5032" s="33"/>
      <c r="BS5032" s="33"/>
      <c r="BT5032" s="33"/>
      <c r="BU5032" s="33"/>
      <c r="BV5032" s="33"/>
      <c r="BW5032" s="33"/>
      <c r="BX5032" s="33"/>
      <c r="BY5032" s="33"/>
      <c r="BZ5032" s="33"/>
      <c r="CA5032" s="33"/>
      <c r="CB5032" s="33"/>
      <c r="CC5032" s="33"/>
      <c r="CD5032" s="33"/>
      <c r="CE5032" s="33"/>
      <c r="CF5032" s="33"/>
      <c r="CG5032" s="33"/>
      <c r="CH5032" s="33"/>
      <c r="CI5032" s="33"/>
      <c r="CJ5032" s="33"/>
      <c r="CK5032" s="33"/>
      <c r="CL5032" s="33"/>
      <c r="CM5032" s="33"/>
      <c r="CN5032" s="33"/>
      <c r="CO5032" s="33"/>
      <c r="CP5032" s="33"/>
      <c r="CQ5032" s="33"/>
      <c r="CR5032" s="33"/>
      <c r="CS5032" s="33"/>
      <c r="CT5032" s="33"/>
      <c r="CU5032" s="33"/>
      <c r="CV5032" s="33"/>
      <c r="CW5032" s="33"/>
      <c r="CX5032" s="33"/>
      <c r="CY5032" s="33"/>
      <c r="CZ5032" s="33"/>
      <c r="DA5032" s="33"/>
      <c r="DB5032" s="33"/>
      <c r="DC5032" s="33"/>
      <c r="DD5032" s="33"/>
      <c r="DE5032" s="33"/>
      <c r="DF5032" s="33"/>
      <c r="DG5032" s="33"/>
      <c r="DH5032" s="33"/>
      <c r="DI5032" s="33"/>
      <c r="DJ5032" s="33"/>
      <c r="DK5032" s="33"/>
      <c r="DL5032" s="33"/>
      <c r="DM5032" s="33"/>
      <c r="DN5032" s="33"/>
      <c r="DO5032" s="33"/>
      <c r="DP5032" s="33"/>
      <c r="DQ5032" s="33"/>
      <c r="DR5032" s="33"/>
      <c r="DS5032" s="33"/>
      <c r="DT5032" s="33"/>
      <c r="DU5032" s="33"/>
      <c r="DV5032" s="33"/>
      <c r="DW5032" s="33"/>
      <c r="DX5032" s="33"/>
      <c r="DY5032" s="33"/>
      <c r="DZ5032" s="33"/>
      <c r="EA5032" s="33"/>
      <c r="EB5032" s="33"/>
      <c r="EC5032" s="33"/>
      <c r="ED5032" s="33"/>
      <c r="EE5032" s="33"/>
      <c r="EF5032" s="33"/>
      <c r="EG5032" s="33"/>
      <c r="EH5032" s="33"/>
      <c r="EI5032" s="33"/>
      <c r="EJ5032" s="33"/>
      <c r="EK5032" s="33"/>
      <c r="EL5032" s="33"/>
      <c r="EM5032" s="33"/>
      <c r="EN5032" s="33"/>
      <c r="EO5032" s="33"/>
      <c r="EP5032" s="33"/>
      <c r="EQ5032" s="33"/>
      <c r="ER5032" s="33"/>
      <c r="ES5032" s="33"/>
      <c r="ET5032" s="33"/>
      <c r="EU5032" s="33"/>
      <c r="EV5032" s="33"/>
      <c r="EW5032" s="33"/>
      <c r="EX5032" s="33"/>
      <c r="EY5032" s="33"/>
      <c r="EZ5032" s="33"/>
      <c r="FA5032" s="33"/>
      <c r="FB5032" s="33"/>
      <c r="FC5032" s="33"/>
      <c r="FD5032" s="33"/>
      <c r="FE5032" s="33"/>
      <c r="FF5032" s="33"/>
      <c r="FG5032" s="33"/>
      <c r="FH5032" s="33"/>
      <c r="FI5032" s="33"/>
      <c r="FJ5032" s="33"/>
      <c r="FK5032" s="33"/>
      <c r="FL5032" s="33"/>
      <c r="FM5032" s="33"/>
      <c r="FN5032" s="33"/>
      <c r="FO5032" s="33"/>
      <c r="FP5032" s="33"/>
      <c r="FQ5032" s="33"/>
      <c r="FR5032" s="33"/>
      <c r="FS5032" s="33"/>
      <c r="FT5032" s="33"/>
      <c r="FU5032" s="33"/>
      <c r="FV5032" s="33"/>
      <c r="FW5032" s="33"/>
      <c r="FX5032" s="33"/>
      <c r="FY5032" s="33"/>
      <c r="FZ5032" s="33"/>
      <c r="GA5032" s="33"/>
      <c r="GB5032" s="33"/>
      <c r="GC5032" s="33"/>
      <c r="GD5032" s="33"/>
      <c r="GE5032" s="33"/>
      <c r="GF5032" s="33"/>
      <c r="GG5032" s="33"/>
      <c r="GH5032" s="33"/>
      <c r="GI5032" s="33"/>
      <c r="GJ5032" s="33"/>
      <c r="GK5032" s="33"/>
      <c r="GL5032" s="33"/>
      <c r="GM5032" s="33"/>
      <c r="GN5032" s="33"/>
      <c r="GO5032" s="33"/>
      <c r="GP5032" s="33"/>
      <c r="GQ5032" s="33"/>
      <c r="GR5032" s="33"/>
      <c r="GS5032" s="33"/>
      <c r="GT5032" s="33"/>
      <c r="GU5032" s="33"/>
      <c r="GV5032" s="33"/>
      <c r="GW5032" s="33"/>
      <c r="GX5032" s="33"/>
      <c r="GY5032" s="33"/>
      <c r="GZ5032" s="33"/>
      <c r="HA5032" s="33"/>
      <c r="HB5032" s="33"/>
      <c r="HC5032" s="33"/>
      <c r="HD5032" s="33"/>
      <c r="HE5032" s="33"/>
      <c r="HF5032" s="33"/>
      <c r="HG5032" s="33"/>
      <c r="HH5032" s="33"/>
      <c r="HI5032" s="33"/>
      <c r="HJ5032" s="33"/>
      <c r="HK5032" s="33"/>
      <c r="HL5032" s="33"/>
      <c r="HM5032" s="33"/>
      <c r="HN5032" s="33"/>
      <c r="HO5032" s="33"/>
      <c r="HP5032" s="33"/>
      <c r="HQ5032" s="33"/>
      <c r="HR5032" s="33"/>
      <c r="HS5032" s="33"/>
      <c r="HT5032" s="33"/>
      <c r="HU5032" s="33"/>
      <c r="HV5032" s="33"/>
      <c r="HW5032" s="33"/>
      <c r="HX5032" s="33"/>
      <c r="HY5032" s="33"/>
      <c r="HZ5032" s="33"/>
      <c r="IA5032" s="33"/>
      <c r="IB5032" s="33"/>
      <c r="IC5032" s="33"/>
      <c r="ID5032" s="33"/>
      <c r="IE5032" s="33"/>
      <c r="IF5032" s="33"/>
      <c r="IG5032" s="33"/>
      <c r="IH5032" s="33"/>
      <c r="II5032" s="33"/>
      <c r="IJ5032" s="33"/>
      <c r="IK5032" s="33"/>
      <c r="IL5032" s="33"/>
      <c r="IM5032" s="33"/>
      <c r="IN5032" s="33"/>
      <c r="IO5032" s="33"/>
      <c r="IP5032" s="33"/>
      <c r="IQ5032" s="33"/>
      <c r="IR5032" s="33"/>
      <c r="IS5032" s="33"/>
      <c r="IT5032" s="33"/>
      <c r="IU5032" s="33"/>
      <c r="IV5032" s="33"/>
    </row>
    <row r="5033" spans="1:256" s="19" customFormat="1" ht="16.5">
      <c r="A5033" s="20">
        <v>5031</v>
      </c>
      <c r="B5033" s="18" t="s">
        <v>11617</v>
      </c>
      <c r="C5033" s="18" t="s">
        <v>11614</v>
      </c>
      <c r="D5033" s="18" t="s">
        <v>736</v>
      </c>
      <c r="E5033" s="18" t="s">
        <v>1699</v>
      </c>
      <c r="F5033" s="7">
        <v>4717702233839</v>
      </c>
      <c r="G5033" s="18">
        <v>2</v>
      </c>
      <c r="H5033" s="18">
        <v>99</v>
      </c>
      <c r="I5033" s="21">
        <f t="shared" si="227"/>
        <v>198</v>
      </c>
      <c r="J5033" s="18" t="s">
        <v>656</v>
      </c>
      <c r="K5033" s="18" t="s">
        <v>656</v>
      </c>
      <c r="L5033" s="18">
        <f t="shared" si="226"/>
        <v>2</v>
      </c>
      <c r="M5033" s="33"/>
      <c r="N5033" s="33"/>
      <c r="O5033" s="33"/>
      <c r="P5033" s="33"/>
      <c r="Q5033" s="33"/>
      <c r="R5033" s="33"/>
      <c r="S5033" s="33"/>
      <c r="T5033" s="33"/>
      <c r="U5033" s="33"/>
      <c r="V5033" s="33"/>
      <c r="W5033" s="33"/>
      <c r="X5033" s="33"/>
      <c r="Y5033" s="33"/>
      <c r="Z5033" s="33"/>
      <c r="AA5033" s="33"/>
      <c r="AB5033" s="33"/>
      <c r="AC5033" s="33"/>
      <c r="AD5033" s="33"/>
      <c r="AE5033" s="33"/>
      <c r="AF5033" s="33"/>
      <c r="AG5033" s="33"/>
      <c r="AH5033" s="33"/>
      <c r="AI5033" s="33"/>
      <c r="AJ5033" s="33"/>
      <c r="AK5033" s="33"/>
      <c r="AL5033" s="33"/>
      <c r="AM5033" s="33"/>
      <c r="AN5033" s="33"/>
      <c r="AO5033" s="33"/>
      <c r="AP5033" s="33"/>
      <c r="AQ5033" s="33"/>
      <c r="AR5033" s="33"/>
      <c r="AS5033" s="33"/>
      <c r="AT5033" s="33"/>
      <c r="AU5033" s="33"/>
      <c r="AV5033" s="33"/>
      <c r="AW5033" s="33"/>
      <c r="AX5033" s="33"/>
      <c r="AY5033" s="33"/>
      <c r="AZ5033" s="33"/>
      <c r="BA5033" s="33"/>
      <c r="BB5033" s="33"/>
      <c r="BC5033" s="33"/>
      <c r="BD5033" s="33"/>
      <c r="BE5033" s="33"/>
      <c r="BF5033" s="33"/>
      <c r="BG5033" s="33"/>
      <c r="BH5033" s="33"/>
      <c r="BI5033" s="33"/>
      <c r="BJ5033" s="33"/>
      <c r="BK5033" s="33"/>
      <c r="BL5033" s="33"/>
      <c r="BM5033" s="33"/>
      <c r="BN5033" s="33"/>
      <c r="BO5033" s="33"/>
      <c r="BP5033" s="33"/>
      <c r="BQ5033" s="33"/>
      <c r="BR5033" s="33"/>
      <c r="BS5033" s="33"/>
      <c r="BT5033" s="33"/>
      <c r="BU5033" s="33"/>
      <c r="BV5033" s="33"/>
      <c r="BW5033" s="33"/>
      <c r="BX5033" s="33"/>
      <c r="BY5033" s="33"/>
      <c r="BZ5033" s="33"/>
      <c r="CA5033" s="33"/>
      <c r="CB5033" s="33"/>
      <c r="CC5033" s="33"/>
      <c r="CD5033" s="33"/>
      <c r="CE5033" s="33"/>
      <c r="CF5033" s="33"/>
      <c r="CG5033" s="33"/>
      <c r="CH5033" s="33"/>
      <c r="CI5033" s="33"/>
      <c r="CJ5033" s="33"/>
      <c r="CK5033" s="33"/>
      <c r="CL5033" s="33"/>
      <c r="CM5033" s="33"/>
      <c r="CN5033" s="33"/>
      <c r="CO5033" s="33"/>
      <c r="CP5033" s="33"/>
      <c r="CQ5033" s="33"/>
      <c r="CR5033" s="33"/>
      <c r="CS5033" s="33"/>
      <c r="CT5033" s="33"/>
      <c r="CU5033" s="33"/>
      <c r="CV5033" s="33"/>
      <c r="CW5033" s="33"/>
      <c r="CX5033" s="33"/>
      <c r="CY5033" s="33"/>
      <c r="CZ5033" s="33"/>
      <c r="DA5033" s="33"/>
      <c r="DB5033" s="33"/>
      <c r="DC5033" s="33"/>
      <c r="DD5033" s="33"/>
      <c r="DE5033" s="33"/>
      <c r="DF5033" s="33"/>
      <c r="DG5033" s="33"/>
      <c r="DH5033" s="33"/>
      <c r="DI5033" s="33"/>
      <c r="DJ5033" s="33"/>
      <c r="DK5033" s="33"/>
      <c r="DL5033" s="33"/>
      <c r="DM5033" s="33"/>
      <c r="DN5033" s="33"/>
      <c r="DO5033" s="33"/>
      <c r="DP5033" s="33"/>
      <c r="DQ5033" s="33"/>
      <c r="DR5033" s="33"/>
      <c r="DS5033" s="33"/>
      <c r="DT5033" s="33"/>
      <c r="DU5033" s="33"/>
      <c r="DV5033" s="33"/>
      <c r="DW5033" s="33"/>
      <c r="DX5033" s="33"/>
      <c r="DY5033" s="33"/>
      <c r="DZ5033" s="33"/>
      <c r="EA5033" s="33"/>
      <c r="EB5033" s="33"/>
      <c r="EC5033" s="33"/>
      <c r="ED5033" s="33"/>
      <c r="EE5033" s="33"/>
      <c r="EF5033" s="33"/>
      <c r="EG5033" s="33"/>
      <c r="EH5033" s="33"/>
      <c r="EI5033" s="33"/>
      <c r="EJ5033" s="33"/>
      <c r="EK5033" s="33"/>
      <c r="EL5033" s="33"/>
      <c r="EM5033" s="33"/>
      <c r="EN5033" s="33"/>
      <c r="EO5033" s="33"/>
      <c r="EP5033" s="33"/>
      <c r="EQ5033" s="33"/>
      <c r="ER5033" s="33"/>
      <c r="ES5033" s="33"/>
      <c r="ET5033" s="33"/>
      <c r="EU5033" s="33"/>
      <c r="EV5033" s="33"/>
      <c r="EW5033" s="33"/>
      <c r="EX5033" s="33"/>
      <c r="EY5033" s="33"/>
      <c r="EZ5033" s="33"/>
      <c r="FA5033" s="33"/>
      <c r="FB5033" s="33"/>
      <c r="FC5033" s="33"/>
      <c r="FD5033" s="33"/>
      <c r="FE5033" s="33"/>
      <c r="FF5033" s="33"/>
      <c r="FG5033" s="33"/>
      <c r="FH5033" s="33"/>
      <c r="FI5033" s="33"/>
      <c r="FJ5033" s="33"/>
      <c r="FK5033" s="33"/>
      <c r="FL5033" s="33"/>
      <c r="FM5033" s="33"/>
      <c r="FN5033" s="33"/>
      <c r="FO5033" s="33"/>
      <c r="FP5033" s="33"/>
      <c r="FQ5033" s="33"/>
      <c r="FR5033" s="33"/>
      <c r="FS5033" s="33"/>
      <c r="FT5033" s="33"/>
      <c r="FU5033" s="33"/>
      <c r="FV5033" s="33"/>
      <c r="FW5033" s="33"/>
      <c r="FX5033" s="33"/>
      <c r="FY5033" s="33"/>
      <c r="FZ5033" s="33"/>
      <c r="GA5033" s="33"/>
      <c r="GB5033" s="33"/>
      <c r="GC5033" s="33"/>
      <c r="GD5033" s="33"/>
      <c r="GE5033" s="33"/>
      <c r="GF5033" s="33"/>
      <c r="GG5033" s="33"/>
      <c r="GH5033" s="33"/>
      <c r="GI5033" s="33"/>
      <c r="GJ5033" s="33"/>
      <c r="GK5033" s="33"/>
      <c r="GL5033" s="33"/>
      <c r="GM5033" s="33"/>
      <c r="GN5033" s="33"/>
      <c r="GO5033" s="33"/>
      <c r="GP5033" s="33"/>
      <c r="GQ5033" s="33"/>
      <c r="GR5033" s="33"/>
      <c r="GS5033" s="33"/>
      <c r="GT5033" s="33"/>
      <c r="GU5033" s="33"/>
      <c r="GV5033" s="33"/>
      <c r="GW5033" s="33"/>
      <c r="GX5033" s="33"/>
      <c r="GY5033" s="33"/>
      <c r="GZ5033" s="33"/>
      <c r="HA5033" s="33"/>
      <c r="HB5033" s="33"/>
      <c r="HC5033" s="33"/>
      <c r="HD5033" s="33"/>
      <c r="HE5033" s="33"/>
      <c r="HF5033" s="33"/>
      <c r="HG5033" s="33"/>
      <c r="HH5033" s="33"/>
      <c r="HI5033" s="33"/>
      <c r="HJ5033" s="33"/>
      <c r="HK5033" s="33"/>
      <c r="HL5033" s="33"/>
      <c r="HM5033" s="33"/>
      <c r="HN5033" s="33"/>
      <c r="HO5033" s="33"/>
      <c r="HP5033" s="33"/>
      <c r="HQ5033" s="33"/>
      <c r="HR5033" s="33"/>
      <c r="HS5033" s="33"/>
      <c r="HT5033" s="33"/>
      <c r="HU5033" s="33"/>
      <c r="HV5033" s="33"/>
      <c r="HW5033" s="33"/>
      <c r="HX5033" s="33"/>
      <c r="HY5033" s="33"/>
      <c r="HZ5033" s="33"/>
      <c r="IA5033" s="33"/>
      <c r="IB5033" s="33"/>
      <c r="IC5033" s="33"/>
      <c r="ID5033" s="33"/>
      <c r="IE5033" s="33"/>
      <c r="IF5033" s="33"/>
      <c r="IG5033" s="33"/>
      <c r="IH5033" s="33"/>
      <c r="II5033" s="33"/>
      <c r="IJ5033" s="33"/>
      <c r="IK5033" s="33"/>
      <c r="IL5033" s="33"/>
      <c r="IM5033" s="33"/>
      <c r="IN5033" s="33"/>
      <c r="IO5033" s="33"/>
      <c r="IP5033" s="33"/>
      <c r="IQ5033" s="33"/>
      <c r="IR5033" s="33"/>
      <c r="IS5033" s="33"/>
      <c r="IT5033" s="33"/>
      <c r="IU5033" s="33"/>
      <c r="IV5033" s="33"/>
    </row>
    <row r="5034" spans="1:256" s="19" customFormat="1" ht="16.5">
      <c r="A5034" s="20">
        <v>5032</v>
      </c>
      <c r="B5034" s="18" t="s">
        <v>11618</v>
      </c>
      <c r="C5034" s="18" t="s">
        <v>11614</v>
      </c>
      <c r="D5034" s="18" t="s">
        <v>736</v>
      </c>
      <c r="E5034" s="18" t="s">
        <v>1699</v>
      </c>
      <c r="F5034" s="7">
        <v>4717702234591</v>
      </c>
      <c r="G5034" s="18">
        <v>2</v>
      </c>
      <c r="H5034" s="18">
        <v>99</v>
      </c>
      <c r="I5034" s="21">
        <f t="shared" si="227"/>
        <v>198</v>
      </c>
      <c r="J5034" s="18" t="s">
        <v>656</v>
      </c>
      <c r="K5034" s="18" t="s">
        <v>656</v>
      </c>
      <c r="L5034" s="18">
        <f t="shared" si="226"/>
        <v>2</v>
      </c>
      <c r="M5034" s="33"/>
      <c r="N5034" s="33"/>
      <c r="O5034" s="33"/>
      <c r="P5034" s="33"/>
      <c r="Q5034" s="33"/>
      <c r="R5034" s="33"/>
      <c r="S5034" s="33"/>
      <c r="T5034" s="33"/>
      <c r="U5034" s="33"/>
      <c r="V5034" s="33"/>
      <c r="W5034" s="33"/>
      <c r="X5034" s="33"/>
      <c r="Y5034" s="33"/>
      <c r="Z5034" s="33"/>
      <c r="AA5034" s="33"/>
      <c r="AB5034" s="33"/>
      <c r="AC5034" s="33"/>
      <c r="AD5034" s="33"/>
      <c r="AE5034" s="33"/>
      <c r="AF5034" s="33"/>
      <c r="AG5034" s="33"/>
      <c r="AH5034" s="33"/>
      <c r="AI5034" s="33"/>
      <c r="AJ5034" s="33"/>
      <c r="AK5034" s="33"/>
      <c r="AL5034" s="33"/>
      <c r="AM5034" s="33"/>
      <c r="AN5034" s="33"/>
      <c r="AO5034" s="33"/>
      <c r="AP5034" s="33"/>
      <c r="AQ5034" s="33"/>
      <c r="AR5034" s="33"/>
      <c r="AS5034" s="33"/>
      <c r="AT5034" s="33"/>
      <c r="AU5034" s="33"/>
      <c r="AV5034" s="33"/>
      <c r="AW5034" s="33"/>
      <c r="AX5034" s="33"/>
      <c r="AY5034" s="33"/>
      <c r="AZ5034" s="33"/>
      <c r="BA5034" s="33"/>
      <c r="BB5034" s="33"/>
      <c r="BC5034" s="33"/>
      <c r="BD5034" s="33"/>
      <c r="BE5034" s="33"/>
      <c r="BF5034" s="33"/>
      <c r="BG5034" s="33"/>
      <c r="BH5034" s="33"/>
      <c r="BI5034" s="33"/>
      <c r="BJ5034" s="33"/>
      <c r="BK5034" s="33"/>
      <c r="BL5034" s="33"/>
      <c r="BM5034" s="33"/>
      <c r="BN5034" s="33"/>
      <c r="BO5034" s="33"/>
      <c r="BP5034" s="33"/>
      <c r="BQ5034" s="33"/>
      <c r="BR5034" s="33"/>
      <c r="BS5034" s="33"/>
      <c r="BT5034" s="33"/>
      <c r="BU5034" s="33"/>
      <c r="BV5034" s="33"/>
      <c r="BW5034" s="33"/>
      <c r="BX5034" s="33"/>
      <c r="BY5034" s="33"/>
      <c r="BZ5034" s="33"/>
      <c r="CA5034" s="33"/>
      <c r="CB5034" s="33"/>
      <c r="CC5034" s="33"/>
      <c r="CD5034" s="33"/>
      <c r="CE5034" s="33"/>
      <c r="CF5034" s="33"/>
      <c r="CG5034" s="33"/>
      <c r="CH5034" s="33"/>
      <c r="CI5034" s="33"/>
      <c r="CJ5034" s="33"/>
      <c r="CK5034" s="33"/>
      <c r="CL5034" s="33"/>
      <c r="CM5034" s="33"/>
      <c r="CN5034" s="33"/>
      <c r="CO5034" s="33"/>
      <c r="CP5034" s="33"/>
      <c r="CQ5034" s="33"/>
      <c r="CR5034" s="33"/>
      <c r="CS5034" s="33"/>
      <c r="CT5034" s="33"/>
      <c r="CU5034" s="33"/>
      <c r="CV5034" s="33"/>
      <c r="CW5034" s="33"/>
      <c r="CX5034" s="33"/>
      <c r="CY5034" s="33"/>
      <c r="CZ5034" s="33"/>
      <c r="DA5034" s="33"/>
      <c r="DB5034" s="33"/>
      <c r="DC5034" s="33"/>
      <c r="DD5034" s="33"/>
      <c r="DE5034" s="33"/>
      <c r="DF5034" s="33"/>
      <c r="DG5034" s="33"/>
      <c r="DH5034" s="33"/>
      <c r="DI5034" s="33"/>
      <c r="DJ5034" s="33"/>
      <c r="DK5034" s="33"/>
      <c r="DL5034" s="33"/>
      <c r="DM5034" s="33"/>
      <c r="DN5034" s="33"/>
      <c r="DO5034" s="33"/>
      <c r="DP5034" s="33"/>
      <c r="DQ5034" s="33"/>
      <c r="DR5034" s="33"/>
      <c r="DS5034" s="33"/>
      <c r="DT5034" s="33"/>
      <c r="DU5034" s="33"/>
      <c r="DV5034" s="33"/>
      <c r="DW5034" s="33"/>
      <c r="DX5034" s="33"/>
      <c r="DY5034" s="33"/>
      <c r="DZ5034" s="33"/>
      <c r="EA5034" s="33"/>
      <c r="EB5034" s="33"/>
      <c r="EC5034" s="33"/>
      <c r="ED5034" s="33"/>
      <c r="EE5034" s="33"/>
      <c r="EF5034" s="33"/>
      <c r="EG5034" s="33"/>
      <c r="EH5034" s="33"/>
      <c r="EI5034" s="33"/>
      <c r="EJ5034" s="33"/>
      <c r="EK5034" s="33"/>
      <c r="EL5034" s="33"/>
      <c r="EM5034" s="33"/>
      <c r="EN5034" s="33"/>
      <c r="EO5034" s="33"/>
      <c r="EP5034" s="33"/>
      <c r="EQ5034" s="33"/>
      <c r="ER5034" s="33"/>
      <c r="ES5034" s="33"/>
      <c r="ET5034" s="33"/>
      <c r="EU5034" s="33"/>
      <c r="EV5034" s="33"/>
      <c r="EW5034" s="33"/>
      <c r="EX5034" s="33"/>
      <c r="EY5034" s="33"/>
      <c r="EZ5034" s="33"/>
      <c r="FA5034" s="33"/>
      <c r="FB5034" s="33"/>
      <c r="FC5034" s="33"/>
      <c r="FD5034" s="33"/>
      <c r="FE5034" s="33"/>
      <c r="FF5034" s="33"/>
      <c r="FG5034" s="33"/>
      <c r="FH5034" s="33"/>
      <c r="FI5034" s="33"/>
      <c r="FJ5034" s="33"/>
      <c r="FK5034" s="33"/>
      <c r="FL5034" s="33"/>
      <c r="FM5034" s="33"/>
      <c r="FN5034" s="33"/>
      <c r="FO5034" s="33"/>
      <c r="FP5034" s="33"/>
      <c r="FQ5034" s="33"/>
      <c r="FR5034" s="33"/>
      <c r="FS5034" s="33"/>
      <c r="FT5034" s="33"/>
      <c r="FU5034" s="33"/>
      <c r="FV5034" s="33"/>
      <c r="FW5034" s="33"/>
      <c r="FX5034" s="33"/>
      <c r="FY5034" s="33"/>
      <c r="FZ5034" s="33"/>
      <c r="GA5034" s="33"/>
      <c r="GB5034" s="33"/>
      <c r="GC5034" s="33"/>
      <c r="GD5034" s="33"/>
      <c r="GE5034" s="33"/>
      <c r="GF5034" s="33"/>
      <c r="GG5034" s="33"/>
      <c r="GH5034" s="33"/>
      <c r="GI5034" s="33"/>
      <c r="GJ5034" s="33"/>
      <c r="GK5034" s="33"/>
      <c r="GL5034" s="33"/>
      <c r="GM5034" s="33"/>
      <c r="GN5034" s="33"/>
      <c r="GO5034" s="33"/>
      <c r="GP5034" s="33"/>
      <c r="GQ5034" s="33"/>
      <c r="GR5034" s="33"/>
      <c r="GS5034" s="33"/>
      <c r="GT5034" s="33"/>
      <c r="GU5034" s="33"/>
      <c r="GV5034" s="33"/>
      <c r="GW5034" s="33"/>
      <c r="GX5034" s="33"/>
      <c r="GY5034" s="33"/>
      <c r="GZ5034" s="33"/>
      <c r="HA5034" s="33"/>
      <c r="HB5034" s="33"/>
      <c r="HC5034" s="33"/>
      <c r="HD5034" s="33"/>
      <c r="HE5034" s="33"/>
      <c r="HF5034" s="33"/>
      <c r="HG5034" s="33"/>
      <c r="HH5034" s="33"/>
      <c r="HI5034" s="33"/>
      <c r="HJ5034" s="33"/>
      <c r="HK5034" s="33"/>
      <c r="HL5034" s="33"/>
      <c r="HM5034" s="33"/>
      <c r="HN5034" s="33"/>
      <c r="HO5034" s="33"/>
      <c r="HP5034" s="33"/>
      <c r="HQ5034" s="33"/>
      <c r="HR5034" s="33"/>
      <c r="HS5034" s="33"/>
      <c r="HT5034" s="33"/>
      <c r="HU5034" s="33"/>
      <c r="HV5034" s="33"/>
      <c r="HW5034" s="33"/>
      <c r="HX5034" s="33"/>
      <c r="HY5034" s="33"/>
      <c r="HZ5034" s="33"/>
      <c r="IA5034" s="33"/>
      <c r="IB5034" s="33"/>
      <c r="IC5034" s="33"/>
      <c r="ID5034" s="33"/>
      <c r="IE5034" s="33"/>
      <c r="IF5034" s="33"/>
      <c r="IG5034" s="33"/>
      <c r="IH5034" s="33"/>
      <c r="II5034" s="33"/>
      <c r="IJ5034" s="33"/>
      <c r="IK5034" s="33"/>
      <c r="IL5034" s="33"/>
      <c r="IM5034" s="33"/>
      <c r="IN5034" s="33"/>
      <c r="IO5034" s="33"/>
      <c r="IP5034" s="33"/>
      <c r="IQ5034" s="33"/>
      <c r="IR5034" s="33"/>
      <c r="IS5034" s="33"/>
      <c r="IT5034" s="33"/>
      <c r="IU5034" s="33"/>
      <c r="IV5034" s="33"/>
    </row>
    <row r="5035" spans="1:256" s="19" customFormat="1" ht="16.5">
      <c r="A5035" s="20">
        <v>5033</v>
      </c>
      <c r="B5035" s="18" t="s">
        <v>11619</v>
      </c>
      <c r="C5035" s="18" t="s">
        <v>11614</v>
      </c>
      <c r="D5035" s="18" t="s">
        <v>736</v>
      </c>
      <c r="E5035" s="18" t="s">
        <v>1699</v>
      </c>
      <c r="F5035" s="7">
        <v>4717702238322</v>
      </c>
      <c r="G5035" s="18">
        <v>2</v>
      </c>
      <c r="H5035" s="18">
        <v>99</v>
      </c>
      <c r="I5035" s="21">
        <f t="shared" si="227"/>
        <v>198</v>
      </c>
      <c r="J5035" s="18" t="s">
        <v>656</v>
      </c>
      <c r="K5035" s="18" t="s">
        <v>656</v>
      </c>
      <c r="L5035" s="18">
        <f t="shared" si="226"/>
        <v>2</v>
      </c>
      <c r="M5035" s="33"/>
      <c r="N5035" s="33"/>
      <c r="O5035" s="33"/>
      <c r="P5035" s="33"/>
      <c r="Q5035" s="33"/>
      <c r="R5035" s="33"/>
      <c r="S5035" s="33"/>
      <c r="T5035" s="33"/>
      <c r="U5035" s="33"/>
      <c r="V5035" s="33"/>
      <c r="W5035" s="33"/>
      <c r="X5035" s="33"/>
      <c r="Y5035" s="33"/>
      <c r="Z5035" s="33"/>
      <c r="AA5035" s="33"/>
      <c r="AB5035" s="33"/>
      <c r="AC5035" s="33"/>
      <c r="AD5035" s="33"/>
      <c r="AE5035" s="33"/>
      <c r="AF5035" s="33"/>
      <c r="AG5035" s="33"/>
      <c r="AH5035" s="33"/>
      <c r="AI5035" s="33"/>
      <c r="AJ5035" s="33"/>
      <c r="AK5035" s="33"/>
      <c r="AL5035" s="33"/>
      <c r="AM5035" s="33"/>
      <c r="AN5035" s="33"/>
      <c r="AO5035" s="33"/>
      <c r="AP5035" s="33"/>
      <c r="AQ5035" s="33"/>
      <c r="AR5035" s="33"/>
      <c r="AS5035" s="33"/>
      <c r="AT5035" s="33"/>
      <c r="AU5035" s="33"/>
      <c r="AV5035" s="33"/>
      <c r="AW5035" s="33"/>
      <c r="AX5035" s="33"/>
      <c r="AY5035" s="33"/>
      <c r="AZ5035" s="33"/>
      <c r="BA5035" s="33"/>
      <c r="BB5035" s="33"/>
      <c r="BC5035" s="33"/>
      <c r="BD5035" s="33"/>
      <c r="BE5035" s="33"/>
      <c r="BF5035" s="33"/>
      <c r="BG5035" s="33"/>
      <c r="BH5035" s="33"/>
      <c r="BI5035" s="33"/>
      <c r="BJ5035" s="33"/>
      <c r="BK5035" s="33"/>
      <c r="BL5035" s="33"/>
      <c r="BM5035" s="33"/>
      <c r="BN5035" s="33"/>
      <c r="BO5035" s="33"/>
      <c r="BP5035" s="33"/>
      <c r="BQ5035" s="33"/>
      <c r="BR5035" s="33"/>
      <c r="BS5035" s="33"/>
      <c r="BT5035" s="33"/>
      <c r="BU5035" s="33"/>
      <c r="BV5035" s="33"/>
      <c r="BW5035" s="33"/>
      <c r="BX5035" s="33"/>
      <c r="BY5035" s="33"/>
      <c r="BZ5035" s="33"/>
      <c r="CA5035" s="33"/>
      <c r="CB5035" s="33"/>
      <c r="CC5035" s="33"/>
      <c r="CD5035" s="33"/>
      <c r="CE5035" s="33"/>
      <c r="CF5035" s="33"/>
      <c r="CG5035" s="33"/>
      <c r="CH5035" s="33"/>
      <c r="CI5035" s="33"/>
      <c r="CJ5035" s="33"/>
      <c r="CK5035" s="33"/>
      <c r="CL5035" s="33"/>
      <c r="CM5035" s="33"/>
      <c r="CN5035" s="33"/>
      <c r="CO5035" s="33"/>
      <c r="CP5035" s="33"/>
      <c r="CQ5035" s="33"/>
      <c r="CR5035" s="33"/>
      <c r="CS5035" s="33"/>
      <c r="CT5035" s="33"/>
      <c r="CU5035" s="33"/>
      <c r="CV5035" s="33"/>
      <c r="CW5035" s="33"/>
      <c r="CX5035" s="33"/>
      <c r="CY5035" s="33"/>
      <c r="CZ5035" s="33"/>
      <c r="DA5035" s="33"/>
      <c r="DB5035" s="33"/>
      <c r="DC5035" s="33"/>
      <c r="DD5035" s="33"/>
      <c r="DE5035" s="33"/>
      <c r="DF5035" s="33"/>
      <c r="DG5035" s="33"/>
      <c r="DH5035" s="33"/>
      <c r="DI5035" s="33"/>
      <c r="DJ5035" s="33"/>
      <c r="DK5035" s="33"/>
      <c r="DL5035" s="33"/>
      <c r="DM5035" s="33"/>
      <c r="DN5035" s="33"/>
      <c r="DO5035" s="33"/>
      <c r="DP5035" s="33"/>
      <c r="DQ5035" s="33"/>
      <c r="DR5035" s="33"/>
      <c r="DS5035" s="33"/>
      <c r="DT5035" s="33"/>
      <c r="DU5035" s="33"/>
      <c r="DV5035" s="33"/>
      <c r="DW5035" s="33"/>
      <c r="DX5035" s="33"/>
      <c r="DY5035" s="33"/>
      <c r="DZ5035" s="33"/>
      <c r="EA5035" s="33"/>
      <c r="EB5035" s="33"/>
      <c r="EC5035" s="33"/>
      <c r="ED5035" s="33"/>
      <c r="EE5035" s="33"/>
      <c r="EF5035" s="33"/>
      <c r="EG5035" s="33"/>
      <c r="EH5035" s="33"/>
      <c r="EI5035" s="33"/>
      <c r="EJ5035" s="33"/>
      <c r="EK5035" s="33"/>
      <c r="EL5035" s="33"/>
      <c r="EM5035" s="33"/>
      <c r="EN5035" s="33"/>
      <c r="EO5035" s="33"/>
      <c r="EP5035" s="33"/>
      <c r="EQ5035" s="33"/>
      <c r="ER5035" s="33"/>
      <c r="ES5035" s="33"/>
      <c r="ET5035" s="33"/>
      <c r="EU5035" s="33"/>
      <c r="EV5035" s="33"/>
      <c r="EW5035" s="33"/>
      <c r="EX5035" s="33"/>
      <c r="EY5035" s="33"/>
      <c r="EZ5035" s="33"/>
      <c r="FA5035" s="33"/>
      <c r="FB5035" s="33"/>
      <c r="FC5035" s="33"/>
      <c r="FD5035" s="33"/>
      <c r="FE5035" s="33"/>
      <c r="FF5035" s="33"/>
      <c r="FG5035" s="33"/>
      <c r="FH5035" s="33"/>
      <c r="FI5035" s="33"/>
      <c r="FJ5035" s="33"/>
      <c r="FK5035" s="33"/>
      <c r="FL5035" s="33"/>
      <c r="FM5035" s="33"/>
      <c r="FN5035" s="33"/>
      <c r="FO5035" s="33"/>
      <c r="FP5035" s="33"/>
      <c r="FQ5035" s="33"/>
      <c r="FR5035" s="33"/>
      <c r="FS5035" s="33"/>
      <c r="FT5035" s="33"/>
      <c r="FU5035" s="33"/>
      <c r="FV5035" s="33"/>
      <c r="FW5035" s="33"/>
      <c r="FX5035" s="33"/>
      <c r="FY5035" s="33"/>
      <c r="FZ5035" s="33"/>
      <c r="GA5035" s="33"/>
      <c r="GB5035" s="33"/>
      <c r="GC5035" s="33"/>
      <c r="GD5035" s="33"/>
      <c r="GE5035" s="33"/>
      <c r="GF5035" s="33"/>
      <c r="GG5035" s="33"/>
      <c r="GH5035" s="33"/>
      <c r="GI5035" s="33"/>
      <c r="GJ5035" s="33"/>
      <c r="GK5035" s="33"/>
      <c r="GL5035" s="33"/>
      <c r="GM5035" s="33"/>
      <c r="GN5035" s="33"/>
      <c r="GO5035" s="33"/>
      <c r="GP5035" s="33"/>
      <c r="GQ5035" s="33"/>
      <c r="GR5035" s="33"/>
      <c r="GS5035" s="33"/>
      <c r="GT5035" s="33"/>
      <c r="GU5035" s="33"/>
      <c r="GV5035" s="33"/>
      <c r="GW5035" s="33"/>
      <c r="GX5035" s="33"/>
      <c r="GY5035" s="33"/>
      <c r="GZ5035" s="33"/>
      <c r="HA5035" s="33"/>
      <c r="HB5035" s="33"/>
      <c r="HC5035" s="33"/>
      <c r="HD5035" s="33"/>
      <c r="HE5035" s="33"/>
      <c r="HF5035" s="33"/>
      <c r="HG5035" s="33"/>
      <c r="HH5035" s="33"/>
      <c r="HI5035" s="33"/>
      <c r="HJ5035" s="33"/>
      <c r="HK5035" s="33"/>
      <c r="HL5035" s="33"/>
      <c r="HM5035" s="33"/>
      <c r="HN5035" s="33"/>
      <c r="HO5035" s="33"/>
      <c r="HP5035" s="33"/>
      <c r="HQ5035" s="33"/>
      <c r="HR5035" s="33"/>
      <c r="HS5035" s="33"/>
      <c r="HT5035" s="33"/>
      <c r="HU5035" s="33"/>
      <c r="HV5035" s="33"/>
      <c r="HW5035" s="33"/>
      <c r="HX5035" s="33"/>
      <c r="HY5035" s="33"/>
      <c r="HZ5035" s="33"/>
      <c r="IA5035" s="33"/>
      <c r="IB5035" s="33"/>
      <c r="IC5035" s="33"/>
      <c r="ID5035" s="33"/>
      <c r="IE5035" s="33"/>
      <c r="IF5035" s="33"/>
      <c r="IG5035" s="33"/>
      <c r="IH5035" s="33"/>
      <c r="II5035" s="33"/>
      <c r="IJ5035" s="33"/>
      <c r="IK5035" s="33"/>
      <c r="IL5035" s="33"/>
      <c r="IM5035" s="33"/>
      <c r="IN5035" s="33"/>
      <c r="IO5035" s="33"/>
      <c r="IP5035" s="33"/>
      <c r="IQ5035" s="33"/>
      <c r="IR5035" s="33"/>
      <c r="IS5035" s="33"/>
      <c r="IT5035" s="33"/>
      <c r="IU5035" s="33"/>
      <c r="IV5035" s="33"/>
    </row>
    <row r="5036" spans="1:256" s="19" customFormat="1" ht="16.5">
      <c r="A5036" s="20">
        <v>5034</v>
      </c>
      <c r="B5036" s="18" t="s">
        <v>11620</v>
      </c>
      <c r="C5036" s="18" t="s">
        <v>11614</v>
      </c>
      <c r="D5036" s="18" t="s">
        <v>736</v>
      </c>
      <c r="E5036" s="18" t="s">
        <v>1699</v>
      </c>
      <c r="F5036" s="7">
        <v>4717702238346</v>
      </c>
      <c r="G5036" s="18">
        <v>2</v>
      </c>
      <c r="H5036" s="18">
        <v>99</v>
      </c>
      <c r="I5036" s="21">
        <f t="shared" si="227"/>
        <v>198</v>
      </c>
      <c r="J5036" s="18" t="s">
        <v>656</v>
      </c>
      <c r="K5036" s="18" t="s">
        <v>656</v>
      </c>
      <c r="L5036" s="18">
        <f t="shared" ref="L5036:L5067" si="228">G5036</f>
        <v>2</v>
      </c>
    </row>
    <row r="5037" spans="1:256" s="19" customFormat="1" ht="16.5">
      <c r="A5037" s="20">
        <v>5035</v>
      </c>
      <c r="B5037" s="18" t="s">
        <v>11621</v>
      </c>
      <c r="C5037" s="18" t="s">
        <v>11614</v>
      </c>
      <c r="D5037" s="18" t="s">
        <v>736</v>
      </c>
      <c r="E5037" s="18" t="s">
        <v>1699</v>
      </c>
      <c r="F5037" s="7">
        <v>4717702238360</v>
      </c>
      <c r="G5037" s="18">
        <v>2</v>
      </c>
      <c r="H5037" s="18">
        <v>99</v>
      </c>
      <c r="I5037" s="21">
        <f t="shared" si="227"/>
        <v>198</v>
      </c>
      <c r="J5037" s="18" t="s">
        <v>656</v>
      </c>
      <c r="K5037" s="18" t="s">
        <v>656</v>
      </c>
      <c r="L5037" s="18">
        <f t="shared" si="228"/>
        <v>2</v>
      </c>
    </row>
    <row r="5038" spans="1:256" s="19" customFormat="1" ht="16.5">
      <c r="A5038" s="20">
        <v>5036</v>
      </c>
      <c r="B5038" s="18" t="s">
        <v>11622</v>
      </c>
      <c r="C5038" s="18" t="s">
        <v>11614</v>
      </c>
      <c r="D5038" s="18" t="s">
        <v>736</v>
      </c>
      <c r="E5038" s="18" t="s">
        <v>1699</v>
      </c>
      <c r="F5038" s="7">
        <v>4717702244392</v>
      </c>
      <c r="G5038" s="18">
        <v>2</v>
      </c>
      <c r="H5038" s="18">
        <v>99</v>
      </c>
      <c r="I5038" s="21">
        <f t="shared" si="227"/>
        <v>198</v>
      </c>
      <c r="J5038" s="18" t="s">
        <v>656</v>
      </c>
      <c r="K5038" s="18" t="s">
        <v>656</v>
      </c>
      <c r="L5038" s="18">
        <f t="shared" si="228"/>
        <v>2</v>
      </c>
    </row>
    <row r="5039" spans="1:256" s="19" customFormat="1" ht="16.5">
      <c r="A5039" s="20">
        <v>5037</v>
      </c>
      <c r="B5039" s="18" t="s">
        <v>11623</v>
      </c>
      <c r="C5039" s="18" t="s">
        <v>11614</v>
      </c>
      <c r="D5039" s="18" t="s">
        <v>736</v>
      </c>
      <c r="E5039" s="18" t="s">
        <v>1699</v>
      </c>
      <c r="F5039" s="7">
        <v>4717702244408</v>
      </c>
      <c r="G5039" s="18">
        <v>2</v>
      </c>
      <c r="H5039" s="18">
        <v>99</v>
      </c>
      <c r="I5039" s="21">
        <f t="shared" si="227"/>
        <v>198</v>
      </c>
      <c r="J5039" s="18" t="s">
        <v>656</v>
      </c>
      <c r="K5039" s="18" t="s">
        <v>656</v>
      </c>
      <c r="L5039" s="18">
        <f t="shared" si="228"/>
        <v>2</v>
      </c>
    </row>
    <row r="5040" spans="1:256" s="19" customFormat="1" ht="16.5">
      <c r="A5040" s="20">
        <v>5038</v>
      </c>
      <c r="B5040" s="18" t="s">
        <v>11624</v>
      </c>
      <c r="C5040" s="18" t="s">
        <v>11614</v>
      </c>
      <c r="D5040" s="18" t="s">
        <v>736</v>
      </c>
      <c r="E5040" s="18" t="s">
        <v>1699</v>
      </c>
      <c r="F5040" s="7">
        <v>4717702244422</v>
      </c>
      <c r="G5040" s="18">
        <v>2</v>
      </c>
      <c r="H5040" s="18">
        <v>99</v>
      </c>
      <c r="I5040" s="21">
        <f t="shared" si="227"/>
        <v>198</v>
      </c>
      <c r="J5040" s="18" t="s">
        <v>656</v>
      </c>
      <c r="K5040" s="18" t="s">
        <v>656</v>
      </c>
      <c r="L5040" s="18">
        <f t="shared" si="228"/>
        <v>2</v>
      </c>
    </row>
    <row r="5041" spans="1:256" s="19" customFormat="1" ht="16.5">
      <c r="A5041" s="20">
        <v>5039</v>
      </c>
      <c r="B5041" s="18" t="s">
        <v>11625</v>
      </c>
      <c r="C5041" s="18" t="s">
        <v>11614</v>
      </c>
      <c r="D5041" s="18" t="s">
        <v>736</v>
      </c>
      <c r="E5041" s="18" t="s">
        <v>1699</v>
      </c>
      <c r="F5041" s="7">
        <v>4717702244453</v>
      </c>
      <c r="G5041" s="18">
        <v>2</v>
      </c>
      <c r="H5041" s="18">
        <v>99</v>
      </c>
      <c r="I5041" s="21">
        <f t="shared" si="227"/>
        <v>198</v>
      </c>
      <c r="J5041" s="18" t="s">
        <v>656</v>
      </c>
      <c r="K5041" s="18" t="s">
        <v>656</v>
      </c>
      <c r="L5041" s="18">
        <f t="shared" si="228"/>
        <v>2</v>
      </c>
      <c r="M5041" s="33"/>
      <c r="N5041" s="33"/>
      <c r="O5041" s="33"/>
      <c r="P5041" s="33"/>
      <c r="Q5041" s="33"/>
      <c r="R5041" s="33"/>
      <c r="S5041" s="33"/>
      <c r="T5041" s="33"/>
      <c r="U5041" s="33"/>
      <c r="V5041" s="33"/>
      <c r="W5041" s="33"/>
      <c r="X5041" s="33"/>
      <c r="Y5041" s="33"/>
      <c r="Z5041" s="33"/>
      <c r="AA5041" s="33"/>
      <c r="AB5041" s="33"/>
      <c r="AC5041" s="33"/>
      <c r="AD5041" s="33"/>
      <c r="AE5041" s="33"/>
      <c r="AF5041" s="33"/>
      <c r="AG5041" s="33"/>
      <c r="AH5041" s="33"/>
      <c r="AI5041" s="33"/>
      <c r="AJ5041" s="33"/>
      <c r="AK5041" s="33"/>
      <c r="AL5041" s="33"/>
      <c r="AM5041" s="33"/>
      <c r="AN5041" s="33"/>
      <c r="AO5041" s="33"/>
      <c r="AP5041" s="33"/>
      <c r="AQ5041" s="33"/>
      <c r="AR5041" s="33"/>
      <c r="AS5041" s="33"/>
      <c r="AT5041" s="33"/>
      <c r="AU5041" s="33"/>
      <c r="AV5041" s="33"/>
      <c r="AW5041" s="33"/>
      <c r="AX5041" s="33"/>
      <c r="AY5041" s="33"/>
      <c r="AZ5041" s="33"/>
      <c r="BA5041" s="33"/>
      <c r="BB5041" s="33"/>
      <c r="BC5041" s="33"/>
      <c r="BD5041" s="33"/>
      <c r="BE5041" s="33"/>
      <c r="BF5041" s="33"/>
      <c r="BG5041" s="33"/>
      <c r="BH5041" s="33"/>
      <c r="BI5041" s="33"/>
      <c r="BJ5041" s="33"/>
      <c r="BK5041" s="33"/>
      <c r="BL5041" s="33"/>
      <c r="BM5041" s="33"/>
      <c r="BN5041" s="33"/>
      <c r="BO5041" s="33"/>
      <c r="BP5041" s="33"/>
      <c r="BQ5041" s="33"/>
      <c r="BR5041" s="33"/>
      <c r="BS5041" s="33"/>
      <c r="BT5041" s="33"/>
      <c r="BU5041" s="33"/>
      <c r="BV5041" s="33"/>
      <c r="BW5041" s="33"/>
      <c r="BX5041" s="33"/>
      <c r="BY5041" s="33"/>
      <c r="BZ5041" s="33"/>
      <c r="CA5041" s="33"/>
      <c r="CB5041" s="33"/>
      <c r="CC5041" s="33"/>
      <c r="CD5041" s="33"/>
      <c r="CE5041" s="33"/>
      <c r="CF5041" s="33"/>
      <c r="CG5041" s="33"/>
      <c r="CH5041" s="33"/>
      <c r="CI5041" s="33"/>
      <c r="CJ5041" s="33"/>
      <c r="CK5041" s="33"/>
      <c r="CL5041" s="33"/>
      <c r="CM5041" s="33"/>
      <c r="CN5041" s="33"/>
      <c r="CO5041" s="33"/>
      <c r="CP5041" s="33"/>
      <c r="CQ5041" s="33"/>
      <c r="CR5041" s="33"/>
      <c r="CS5041" s="33"/>
      <c r="CT5041" s="33"/>
      <c r="CU5041" s="33"/>
      <c r="CV5041" s="33"/>
      <c r="CW5041" s="33"/>
      <c r="CX5041" s="33"/>
      <c r="CY5041" s="33"/>
      <c r="CZ5041" s="33"/>
      <c r="DA5041" s="33"/>
      <c r="DB5041" s="33"/>
      <c r="DC5041" s="33"/>
      <c r="DD5041" s="33"/>
      <c r="DE5041" s="33"/>
      <c r="DF5041" s="33"/>
      <c r="DG5041" s="33"/>
      <c r="DH5041" s="33"/>
      <c r="DI5041" s="33"/>
      <c r="DJ5041" s="33"/>
      <c r="DK5041" s="33"/>
      <c r="DL5041" s="33"/>
      <c r="DM5041" s="33"/>
      <c r="DN5041" s="33"/>
      <c r="DO5041" s="33"/>
      <c r="DP5041" s="33"/>
      <c r="DQ5041" s="33"/>
      <c r="DR5041" s="33"/>
      <c r="DS5041" s="33"/>
      <c r="DT5041" s="33"/>
      <c r="DU5041" s="33"/>
      <c r="DV5041" s="33"/>
      <c r="DW5041" s="33"/>
      <c r="DX5041" s="33"/>
      <c r="DY5041" s="33"/>
      <c r="DZ5041" s="33"/>
      <c r="EA5041" s="33"/>
      <c r="EB5041" s="33"/>
      <c r="EC5041" s="33"/>
      <c r="ED5041" s="33"/>
      <c r="EE5041" s="33"/>
      <c r="EF5041" s="33"/>
      <c r="EG5041" s="33"/>
      <c r="EH5041" s="33"/>
      <c r="EI5041" s="33"/>
      <c r="EJ5041" s="33"/>
      <c r="EK5041" s="33"/>
      <c r="EL5041" s="33"/>
      <c r="EM5041" s="33"/>
      <c r="EN5041" s="33"/>
      <c r="EO5041" s="33"/>
      <c r="EP5041" s="33"/>
      <c r="EQ5041" s="33"/>
      <c r="ER5041" s="33"/>
      <c r="ES5041" s="33"/>
      <c r="ET5041" s="33"/>
      <c r="EU5041" s="33"/>
      <c r="EV5041" s="33"/>
      <c r="EW5041" s="33"/>
      <c r="EX5041" s="33"/>
      <c r="EY5041" s="33"/>
      <c r="EZ5041" s="33"/>
      <c r="FA5041" s="33"/>
      <c r="FB5041" s="33"/>
      <c r="FC5041" s="33"/>
      <c r="FD5041" s="33"/>
      <c r="FE5041" s="33"/>
      <c r="FF5041" s="33"/>
      <c r="FG5041" s="33"/>
      <c r="FH5041" s="33"/>
      <c r="FI5041" s="33"/>
      <c r="FJ5041" s="33"/>
      <c r="FK5041" s="33"/>
      <c r="FL5041" s="33"/>
      <c r="FM5041" s="33"/>
      <c r="FN5041" s="33"/>
      <c r="FO5041" s="33"/>
      <c r="FP5041" s="33"/>
      <c r="FQ5041" s="33"/>
      <c r="FR5041" s="33"/>
      <c r="FS5041" s="33"/>
      <c r="FT5041" s="33"/>
      <c r="FU5041" s="33"/>
      <c r="FV5041" s="33"/>
      <c r="FW5041" s="33"/>
      <c r="FX5041" s="33"/>
      <c r="FY5041" s="33"/>
      <c r="FZ5041" s="33"/>
      <c r="GA5041" s="33"/>
      <c r="GB5041" s="33"/>
      <c r="GC5041" s="33"/>
      <c r="GD5041" s="33"/>
      <c r="GE5041" s="33"/>
      <c r="GF5041" s="33"/>
      <c r="GG5041" s="33"/>
      <c r="GH5041" s="33"/>
      <c r="GI5041" s="33"/>
      <c r="GJ5041" s="33"/>
      <c r="GK5041" s="33"/>
      <c r="GL5041" s="33"/>
      <c r="GM5041" s="33"/>
      <c r="GN5041" s="33"/>
      <c r="GO5041" s="33"/>
      <c r="GP5041" s="33"/>
      <c r="GQ5041" s="33"/>
      <c r="GR5041" s="33"/>
      <c r="GS5041" s="33"/>
      <c r="GT5041" s="33"/>
      <c r="GU5041" s="33"/>
      <c r="GV5041" s="33"/>
      <c r="GW5041" s="33"/>
      <c r="GX5041" s="33"/>
      <c r="GY5041" s="33"/>
      <c r="GZ5041" s="33"/>
      <c r="HA5041" s="33"/>
      <c r="HB5041" s="33"/>
      <c r="HC5041" s="33"/>
      <c r="HD5041" s="33"/>
      <c r="HE5041" s="33"/>
      <c r="HF5041" s="33"/>
      <c r="HG5041" s="33"/>
      <c r="HH5041" s="33"/>
      <c r="HI5041" s="33"/>
      <c r="HJ5041" s="33"/>
      <c r="HK5041" s="33"/>
      <c r="HL5041" s="33"/>
      <c r="HM5041" s="33"/>
      <c r="HN5041" s="33"/>
      <c r="HO5041" s="33"/>
      <c r="HP5041" s="33"/>
      <c r="HQ5041" s="33"/>
      <c r="HR5041" s="33"/>
      <c r="HS5041" s="33"/>
      <c r="HT5041" s="33"/>
      <c r="HU5041" s="33"/>
      <c r="HV5041" s="33"/>
      <c r="HW5041" s="33"/>
      <c r="HX5041" s="33"/>
      <c r="HY5041" s="33"/>
      <c r="HZ5041" s="33"/>
      <c r="IA5041" s="33"/>
      <c r="IB5041" s="33"/>
      <c r="IC5041" s="33"/>
      <c r="ID5041" s="33"/>
      <c r="IE5041" s="33"/>
      <c r="IF5041" s="33"/>
      <c r="IG5041" s="33"/>
      <c r="IH5041" s="33"/>
      <c r="II5041" s="33"/>
      <c r="IJ5041" s="33"/>
      <c r="IK5041" s="33"/>
      <c r="IL5041" s="33"/>
      <c r="IM5041" s="33"/>
      <c r="IN5041" s="33"/>
      <c r="IO5041" s="33"/>
      <c r="IP5041" s="33"/>
      <c r="IQ5041" s="33"/>
      <c r="IR5041" s="33"/>
      <c r="IS5041" s="33"/>
      <c r="IT5041" s="33"/>
      <c r="IU5041" s="33"/>
      <c r="IV5041" s="33"/>
    </row>
    <row r="5042" spans="1:256" s="19" customFormat="1" ht="16.5">
      <c r="A5042" s="20">
        <v>5040</v>
      </c>
      <c r="B5042" s="18" t="s">
        <v>11626</v>
      </c>
      <c r="C5042" s="18" t="s">
        <v>11614</v>
      </c>
      <c r="D5042" s="18" t="s">
        <v>736</v>
      </c>
      <c r="E5042" s="18" t="s">
        <v>1699</v>
      </c>
      <c r="F5042" s="7">
        <v>4717702244460</v>
      </c>
      <c r="G5042" s="18">
        <v>2</v>
      </c>
      <c r="H5042" s="18">
        <v>99</v>
      </c>
      <c r="I5042" s="21">
        <f t="shared" si="227"/>
        <v>198</v>
      </c>
      <c r="J5042" s="18" t="s">
        <v>656</v>
      </c>
      <c r="K5042" s="18" t="s">
        <v>656</v>
      </c>
      <c r="L5042" s="18">
        <f t="shared" si="228"/>
        <v>2</v>
      </c>
      <c r="M5042" s="33"/>
      <c r="N5042" s="33"/>
      <c r="O5042" s="33"/>
      <c r="P5042" s="33"/>
      <c r="Q5042" s="33"/>
      <c r="R5042" s="33"/>
      <c r="S5042" s="33"/>
      <c r="T5042" s="33"/>
      <c r="U5042" s="33"/>
      <c r="V5042" s="33"/>
      <c r="W5042" s="33"/>
      <c r="X5042" s="33"/>
      <c r="Y5042" s="33"/>
      <c r="Z5042" s="33"/>
      <c r="AA5042" s="33"/>
      <c r="AB5042" s="33"/>
      <c r="AC5042" s="33"/>
      <c r="AD5042" s="33"/>
      <c r="AE5042" s="33"/>
      <c r="AF5042" s="33"/>
      <c r="AG5042" s="33"/>
      <c r="AH5042" s="33"/>
      <c r="AI5042" s="33"/>
      <c r="AJ5042" s="33"/>
      <c r="AK5042" s="33"/>
      <c r="AL5042" s="33"/>
      <c r="AM5042" s="33"/>
      <c r="AN5042" s="33"/>
      <c r="AO5042" s="33"/>
      <c r="AP5042" s="33"/>
      <c r="AQ5042" s="33"/>
      <c r="AR5042" s="33"/>
      <c r="AS5042" s="33"/>
      <c r="AT5042" s="33"/>
      <c r="AU5042" s="33"/>
      <c r="AV5042" s="33"/>
      <c r="AW5042" s="33"/>
      <c r="AX5042" s="33"/>
      <c r="AY5042" s="33"/>
      <c r="AZ5042" s="33"/>
      <c r="BA5042" s="33"/>
      <c r="BB5042" s="33"/>
      <c r="BC5042" s="33"/>
      <c r="BD5042" s="33"/>
      <c r="BE5042" s="33"/>
      <c r="BF5042" s="33"/>
      <c r="BG5042" s="33"/>
      <c r="BH5042" s="33"/>
      <c r="BI5042" s="33"/>
      <c r="BJ5042" s="33"/>
      <c r="BK5042" s="33"/>
      <c r="BL5042" s="33"/>
      <c r="BM5042" s="33"/>
      <c r="BN5042" s="33"/>
      <c r="BO5042" s="33"/>
      <c r="BP5042" s="33"/>
      <c r="BQ5042" s="33"/>
      <c r="BR5042" s="33"/>
      <c r="BS5042" s="33"/>
      <c r="BT5042" s="33"/>
      <c r="BU5042" s="33"/>
      <c r="BV5042" s="33"/>
      <c r="BW5042" s="33"/>
      <c r="BX5042" s="33"/>
      <c r="BY5042" s="33"/>
      <c r="BZ5042" s="33"/>
      <c r="CA5042" s="33"/>
      <c r="CB5042" s="33"/>
      <c r="CC5042" s="33"/>
      <c r="CD5042" s="33"/>
      <c r="CE5042" s="33"/>
      <c r="CF5042" s="33"/>
      <c r="CG5042" s="33"/>
      <c r="CH5042" s="33"/>
      <c r="CI5042" s="33"/>
      <c r="CJ5042" s="33"/>
      <c r="CK5042" s="33"/>
      <c r="CL5042" s="33"/>
      <c r="CM5042" s="33"/>
      <c r="CN5042" s="33"/>
      <c r="CO5042" s="33"/>
      <c r="CP5042" s="33"/>
      <c r="CQ5042" s="33"/>
      <c r="CR5042" s="33"/>
      <c r="CS5042" s="33"/>
      <c r="CT5042" s="33"/>
      <c r="CU5042" s="33"/>
      <c r="CV5042" s="33"/>
      <c r="CW5042" s="33"/>
      <c r="CX5042" s="33"/>
      <c r="CY5042" s="33"/>
      <c r="CZ5042" s="33"/>
      <c r="DA5042" s="33"/>
      <c r="DB5042" s="33"/>
      <c r="DC5042" s="33"/>
      <c r="DD5042" s="33"/>
      <c r="DE5042" s="33"/>
      <c r="DF5042" s="33"/>
      <c r="DG5042" s="33"/>
      <c r="DH5042" s="33"/>
      <c r="DI5042" s="33"/>
      <c r="DJ5042" s="33"/>
      <c r="DK5042" s="33"/>
      <c r="DL5042" s="33"/>
      <c r="DM5042" s="33"/>
      <c r="DN5042" s="33"/>
      <c r="DO5042" s="33"/>
      <c r="DP5042" s="33"/>
      <c r="DQ5042" s="33"/>
      <c r="DR5042" s="33"/>
      <c r="DS5042" s="33"/>
      <c r="DT5042" s="33"/>
      <c r="DU5042" s="33"/>
      <c r="DV5042" s="33"/>
      <c r="DW5042" s="33"/>
      <c r="DX5042" s="33"/>
      <c r="DY5042" s="33"/>
      <c r="DZ5042" s="33"/>
      <c r="EA5042" s="33"/>
      <c r="EB5042" s="33"/>
      <c r="EC5042" s="33"/>
      <c r="ED5042" s="33"/>
      <c r="EE5042" s="33"/>
      <c r="EF5042" s="33"/>
      <c r="EG5042" s="33"/>
      <c r="EH5042" s="33"/>
      <c r="EI5042" s="33"/>
      <c r="EJ5042" s="33"/>
      <c r="EK5042" s="33"/>
      <c r="EL5042" s="33"/>
      <c r="EM5042" s="33"/>
      <c r="EN5042" s="33"/>
      <c r="EO5042" s="33"/>
      <c r="EP5042" s="33"/>
      <c r="EQ5042" s="33"/>
      <c r="ER5042" s="33"/>
      <c r="ES5042" s="33"/>
      <c r="ET5042" s="33"/>
      <c r="EU5042" s="33"/>
      <c r="EV5042" s="33"/>
      <c r="EW5042" s="33"/>
      <c r="EX5042" s="33"/>
      <c r="EY5042" s="33"/>
      <c r="EZ5042" s="33"/>
      <c r="FA5042" s="33"/>
      <c r="FB5042" s="33"/>
      <c r="FC5042" s="33"/>
      <c r="FD5042" s="33"/>
      <c r="FE5042" s="33"/>
      <c r="FF5042" s="33"/>
      <c r="FG5042" s="33"/>
      <c r="FH5042" s="33"/>
      <c r="FI5042" s="33"/>
      <c r="FJ5042" s="33"/>
      <c r="FK5042" s="33"/>
      <c r="FL5042" s="33"/>
      <c r="FM5042" s="33"/>
      <c r="FN5042" s="33"/>
      <c r="FO5042" s="33"/>
      <c r="FP5042" s="33"/>
      <c r="FQ5042" s="33"/>
      <c r="FR5042" s="33"/>
      <c r="FS5042" s="33"/>
      <c r="FT5042" s="33"/>
      <c r="FU5042" s="33"/>
      <c r="FV5042" s="33"/>
      <c r="FW5042" s="33"/>
      <c r="FX5042" s="33"/>
      <c r="FY5042" s="33"/>
      <c r="FZ5042" s="33"/>
      <c r="GA5042" s="33"/>
      <c r="GB5042" s="33"/>
      <c r="GC5042" s="33"/>
      <c r="GD5042" s="33"/>
      <c r="GE5042" s="33"/>
      <c r="GF5042" s="33"/>
      <c r="GG5042" s="33"/>
      <c r="GH5042" s="33"/>
      <c r="GI5042" s="33"/>
      <c r="GJ5042" s="33"/>
      <c r="GK5042" s="33"/>
      <c r="GL5042" s="33"/>
      <c r="GM5042" s="33"/>
      <c r="GN5042" s="33"/>
      <c r="GO5042" s="33"/>
      <c r="GP5042" s="33"/>
      <c r="GQ5042" s="33"/>
      <c r="GR5042" s="33"/>
      <c r="GS5042" s="33"/>
      <c r="GT5042" s="33"/>
      <c r="GU5042" s="33"/>
      <c r="GV5042" s="33"/>
      <c r="GW5042" s="33"/>
      <c r="GX5042" s="33"/>
      <c r="GY5042" s="33"/>
      <c r="GZ5042" s="33"/>
      <c r="HA5042" s="33"/>
      <c r="HB5042" s="33"/>
      <c r="HC5042" s="33"/>
      <c r="HD5042" s="33"/>
      <c r="HE5042" s="33"/>
      <c r="HF5042" s="33"/>
      <c r="HG5042" s="33"/>
      <c r="HH5042" s="33"/>
      <c r="HI5042" s="33"/>
      <c r="HJ5042" s="33"/>
      <c r="HK5042" s="33"/>
      <c r="HL5042" s="33"/>
      <c r="HM5042" s="33"/>
      <c r="HN5042" s="33"/>
      <c r="HO5042" s="33"/>
      <c r="HP5042" s="33"/>
      <c r="HQ5042" s="33"/>
      <c r="HR5042" s="33"/>
      <c r="HS5042" s="33"/>
      <c r="HT5042" s="33"/>
      <c r="HU5042" s="33"/>
      <c r="HV5042" s="33"/>
      <c r="HW5042" s="33"/>
      <c r="HX5042" s="33"/>
      <c r="HY5042" s="33"/>
      <c r="HZ5042" s="33"/>
      <c r="IA5042" s="33"/>
      <c r="IB5042" s="33"/>
      <c r="IC5042" s="33"/>
      <c r="ID5042" s="33"/>
      <c r="IE5042" s="33"/>
      <c r="IF5042" s="33"/>
      <c r="IG5042" s="33"/>
      <c r="IH5042" s="33"/>
      <c r="II5042" s="33"/>
      <c r="IJ5042" s="33"/>
      <c r="IK5042" s="33"/>
      <c r="IL5042" s="33"/>
      <c r="IM5042" s="33"/>
      <c r="IN5042" s="33"/>
      <c r="IO5042" s="33"/>
      <c r="IP5042" s="33"/>
      <c r="IQ5042" s="33"/>
      <c r="IR5042" s="33"/>
      <c r="IS5042" s="33"/>
      <c r="IT5042" s="33"/>
      <c r="IU5042" s="33"/>
      <c r="IV5042" s="33"/>
    </row>
    <row r="5043" spans="1:256" s="19" customFormat="1" ht="16.5">
      <c r="A5043" s="20">
        <v>5041</v>
      </c>
      <c r="B5043" s="18" t="s">
        <v>11627</v>
      </c>
      <c r="C5043" s="18" t="s">
        <v>11614</v>
      </c>
      <c r="D5043" s="18" t="s">
        <v>736</v>
      </c>
      <c r="E5043" s="18" t="s">
        <v>1699</v>
      </c>
      <c r="F5043" s="7">
        <v>4717702244446</v>
      </c>
      <c r="G5043" s="18">
        <v>2</v>
      </c>
      <c r="H5043" s="18">
        <v>99</v>
      </c>
      <c r="I5043" s="21">
        <f t="shared" si="227"/>
        <v>198</v>
      </c>
      <c r="J5043" s="18" t="s">
        <v>656</v>
      </c>
      <c r="K5043" s="18" t="s">
        <v>656</v>
      </c>
      <c r="L5043" s="18">
        <f t="shared" si="228"/>
        <v>2</v>
      </c>
      <c r="M5043" s="33"/>
      <c r="N5043" s="33"/>
      <c r="O5043" s="33"/>
      <c r="P5043" s="33"/>
      <c r="Q5043" s="33"/>
      <c r="R5043" s="33"/>
      <c r="S5043" s="33"/>
      <c r="T5043" s="33"/>
      <c r="U5043" s="33"/>
      <c r="V5043" s="33"/>
      <c r="W5043" s="33"/>
      <c r="X5043" s="33"/>
      <c r="Y5043" s="33"/>
      <c r="Z5043" s="33"/>
      <c r="AA5043" s="33"/>
      <c r="AB5043" s="33"/>
      <c r="AC5043" s="33"/>
      <c r="AD5043" s="33"/>
      <c r="AE5043" s="33"/>
      <c r="AF5043" s="33"/>
      <c r="AG5043" s="33"/>
      <c r="AH5043" s="33"/>
      <c r="AI5043" s="33"/>
      <c r="AJ5043" s="33"/>
      <c r="AK5043" s="33"/>
      <c r="AL5043" s="33"/>
      <c r="AM5043" s="33"/>
      <c r="AN5043" s="33"/>
      <c r="AO5043" s="33"/>
      <c r="AP5043" s="33"/>
      <c r="AQ5043" s="33"/>
      <c r="AR5043" s="33"/>
      <c r="AS5043" s="33"/>
      <c r="AT5043" s="33"/>
      <c r="AU5043" s="33"/>
      <c r="AV5043" s="33"/>
      <c r="AW5043" s="33"/>
      <c r="AX5043" s="33"/>
      <c r="AY5043" s="33"/>
      <c r="AZ5043" s="33"/>
      <c r="BA5043" s="33"/>
      <c r="BB5043" s="33"/>
      <c r="BC5043" s="33"/>
      <c r="BD5043" s="33"/>
      <c r="BE5043" s="33"/>
      <c r="BF5043" s="33"/>
      <c r="BG5043" s="33"/>
      <c r="BH5043" s="33"/>
      <c r="BI5043" s="33"/>
      <c r="BJ5043" s="33"/>
      <c r="BK5043" s="33"/>
      <c r="BL5043" s="33"/>
      <c r="BM5043" s="33"/>
      <c r="BN5043" s="33"/>
      <c r="BO5043" s="33"/>
      <c r="BP5043" s="33"/>
      <c r="BQ5043" s="33"/>
      <c r="BR5043" s="33"/>
      <c r="BS5043" s="33"/>
      <c r="BT5043" s="33"/>
      <c r="BU5043" s="33"/>
      <c r="BV5043" s="33"/>
      <c r="BW5043" s="33"/>
      <c r="BX5043" s="33"/>
      <c r="BY5043" s="33"/>
      <c r="BZ5043" s="33"/>
      <c r="CA5043" s="33"/>
      <c r="CB5043" s="33"/>
      <c r="CC5043" s="33"/>
      <c r="CD5043" s="33"/>
      <c r="CE5043" s="33"/>
      <c r="CF5043" s="33"/>
      <c r="CG5043" s="33"/>
      <c r="CH5043" s="33"/>
      <c r="CI5043" s="33"/>
      <c r="CJ5043" s="33"/>
      <c r="CK5043" s="33"/>
      <c r="CL5043" s="33"/>
      <c r="CM5043" s="33"/>
      <c r="CN5043" s="33"/>
      <c r="CO5043" s="33"/>
      <c r="CP5043" s="33"/>
      <c r="CQ5043" s="33"/>
      <c r="CR5043" s="33"/>
      <c r="CS5043" s="33"/>
      <c r="CT5043" s="33"/>
      <c r="CU5043" s="33"/>
      <c r="CV5043" s="33"/>
      <c r="CW5043" s="33"/>
      <c r="CX5043" s="33"/>
      <c r="CY5043" s="33"/>
      <c r="CZ5043" s="33"/>
      <c r="DA5043" s="33"/>
      <c r="DB5043" s="33"/>
      <c r="DC5043" s="33"/>
      <c r="DD5043" s="33"/>
      <c r="DE5043" s="33"/>
      <c r="DF5043" s="33"/>
      <c r="DG5043" s="33"/>
      <c r="DH5043" s="33"/>
      <c r="DI5043" s="33"/>
      <c r="DJ5043" s="33"/>
      <c r="DK5043" s="33"/>
      <c r="DL5043" s="33"/>
      <c r="DM5043" s="33"/>
      <c r="DN5043" s="33"/>
      <c r="DO5043" s="33"/>
      <c r="DP5043" s="33"/>
      <c r="DQ5043" s="33"/>
      <c r="DR5043" s="33"/>
      <c r="DS5043" s="33"/>
      <c r="DT5043" s="33"/>
      <c r="DU5043" s="33"/>
      <c r="DV5043" s="33"/>
      <c r="DW5043" s="33"/>
      <c r="DX5043" s="33"/>
      <c r="DY5043" s="33"/>
      <c r="DZ5043" s="33"/>
      <c r="EA5043" s="33"/>
      <c r="EB5043" s="33"/>
      <c r="EC5043" s="33"/>
      <c r="ED5043" s="33"/>
      <c r="EE5043" s="33"/>
      <c r="EF5043" s="33"/>
      <c r="EG5043" s="33"/>
      <c r="EH5043" s="33"/>
      <c r="EI5043" s="33"/>
      <c r="EJ5043" s="33"/>
      <c r="EK5043" s="33"/>
      <c r="EL5043" s="33"/>
      <c r="EM5043" s="33"/>
      <c r="EN5043" s="33"/>
      <c r="EO5043" s="33"/>
      <c r="EP5043" s="33"/>
      <c r="EQ5043" s="33"/>
      <c r="ER5043" s="33"/>
      <c r="ES5043" s="33"/>
      <c r="ET5043" s="33"/>
      <c r="EU5043" s="33"/>
      <c r="EV5043" s="33"/>
      <c r="EW5043" s="33"/>
      <c r="EX5043" s="33"/>
      <c r="EY5043" s="33"/>
      <c r="EZ5043" s="33"/>
      <c r="FA5043" s="33"/>
      <c r="FB5043" s="33"/>
      <c r="FC5043" s="33"/>
      <c r="FD5043" s="33"/>
      <c r="FE5043" s="33"/>
      <c r="FF5043" s="33"/>
      <c r="FG5043" s="33"/>
      <c r="FH5043" s="33"/>
      <c r="FI5043" s="33"/>
      <c r="FJ5043" s="33"/>
      <c r="FK5043" s="33"/>
      <c r="FL5043" s="33"/>
      <c r="FM5043" s="33"/>
      <c r="FN5043" s="33"/>
      <c r="FO5043" s="33"/>
      <c r="FP5043" s="33"/>
      <c r="FQ5043" s="33"/>
      <c r="FR5043" s="33"/>
      <c r="FS5043" s="33"/>
      <c r="FT5043" s="33"/>
      <c r="FU5043" s="33"/>
      <c r="FV5043" s="33"/>
      <c r="FW5043" s="33"/>
      <c r="FX5043" s="33"/>
      <c r="FY5043" s="33"/>
      <c r="FZ5043" s="33"/>
      <c r="GA5043" s="33"/>
      <c r="GB5043" s="33"/>
      <c r="GC5043" s="33"/>
      <c r="GD5043" s="33"/>
      <c r="GE5043" s="33"/>
      <c r="GF5043" s="33"/>
      <c r="GG5043" s="33"/>
      <c r="GH5043" s="33"/>
      <c r="GI5043" s="33"/>
      <c r="GJ5043" s="33"/>
      <c r="GK5043" s="33"/>
      <c r="GL5043" s="33"/>
      <c r="GM5043" s="33"/>
      <c r="GN5043" s="33"/>
      <c r="GO5043" s="33"/>
      <c r="GP5043" s="33"/>
      <c r="GQ5043" s="33"/>
      <c r="GR5043" s="33"/>
      <c r="GS5043" s="33"/>
      <c r="GT5043" s="33"/>
      <c r="GU5043" s="33"/>
      <c r="GV5043" s="33"/>
      <c r="GW5043" s="33"/>
      <c r="GX5043" s="33"/>
      <c r="GY5043" s="33"/>
      <c r="GZ5043" s="33"/>
      <c r="HA5043" s="33"/>
      <c r="HB5043" s="33"/>
      <c r="HC5043" s="33"/>
      <c r="HD5043" s="33"/>
      <c r="HE5043" s="33"/>
      <c r="HF5043" s="33"/>
      <c r="HG5043" s="33"/>
      <c r="HH5043" s="33"/>
      <c r="HI5043" s="33"/>
      <c r="HJ5043" s="33"/>
      <c r="HK5043" s="33"/>
      <c r="HL5043" s="33"/>
      <c r="HM5043" s="33"/>
      <c r="HN5043" s="33"/>
      <c r="HO5043" s="33"/>
      <c r="HP5043" s="33"/>
      <c r="HQ5043" s="33"/>
      <c r="HR5043" s="33"/>
      <c r="HS5043" s="33"/>
      <c r="HT5043" s="33"/>
      <c r="HU5043" s="33"/>
      <c r="HV5043" s="33"/>
      <c r="HW5043" s="33"/>
      <c r="HX5043" s="33"/>
      <c r="HY5043" s="33"/>
      <c r="HZ5043" s="33"/>
      <c r="IA5043" s="33"/>
      <c r="IB5043" s="33"/>
      <c r="IC5043" s="33"/>
      <c r="ID5043" s="33"/>
      <c r="IE5043" s="33"/>
      <c r="IF5043" s="33"/>
      <c r="IG5043" s="33"/>
      <c r="IH5043" s="33"/>
      <c r="II5043" s="33"/>
      <c r="IJ5043" s="33"/>
      <c r="IK5043" s="33"/>
      <c r="IL5043" s="33"/>
      <c r="IM5043" s="33"/>
      <c r="IN5043" s="33"/>
      <c r="IO5043" s="33"/>
      <c r="IP5043" s="33"/>
      <c r="IQ5043" s="33"/>
      <c r="IR5043" s="33"/>
      <c r="IS5043" s="33"/>
      <c r="IT5043" s="33"/>
      <c r="IU5043" s="33"/>
      <c r="IV5043" s="33"/>
    </row>
    <row r="5044" spans="1:256" s="19" customFormat="1" ht="16.5">
      <c r="A5044" s="20">
        <v>5042</v>
      </c>
      <c r="B5044" s="18" t="s">
        <v>11628</v>
      </c>
      <c r="C5044" s="18" t="s">
        <v>11614</v>
      </c>
      <c r="D5044" s="18" t="s">
        <v>736</v>
      </c>
      <c r="E5044" s="18" t="s">
        <v>1699</v>
      </c>
      <c r="F5044" s="7">
        <v>4717702244477</v>
      </c>
      <c r="G5044" s="18">
        <v>2</v>
      </c>
      <c r="H5044" s="18">
        <v>99</v>
      </c>
      <c r="I5044" s="21">
        <f t="shared" si="227"/>
        <v>198</v>
      </c>
      <c r="J5044" s="18" t="s">
        <v>656</v>
      </c>
      <c r="K5044" s="18" t="s">
        <v>656</v>
      </c>
      <c r="L5044" s="18">
        <f t="shared" si="228"/>
        <v>2</v>
      </c>
      <c r="M5044" s="33"/>
      <c r="N5044" s="33"/>
      <c r="O5044" s="33"/>
      <c r="P5044" s="33"/>
      <c r="Q5044" s="33"/>
      <c r="R5044" s="33"/>
      <c r="S5044" s="33"/>
      <c r="T5044" s="33"/>
      <c r="U5044" s="33"/>
      <c r="V5044" s="33"/>
      <c r="W5044" s="33"/>
      <c r="X5044" s="33"/>
      <c r="Y5044" s="33"/>
      <c r="Z5044" s="33"/>
      <c r="AA5044" s="33"/>
      <c r="AB5044" s="33"/>
      <c r="AC5044" s="33"/>
      <c r="AD5044" s="33"/>
      <c r="AE5044" s="33"/>
      <c r="AF5044" s="33"/>
      <c r="AG5044" s="33"/>
      <c r="AH5044" s="33"/>
      <c r="AI5044" s="33"/>
      <c r="AJ5044" s="33"/>
      <c r="AK5044" s="33"/>
      <c r="AL5044" s="33"/>
      <c r="AM5044" s="33"/>
      <c r="AN5044" s="33"/>
      <c r="AO5044" s="33"/>
      <c r="AP5044" s="33"/>
      <c r="AQ5044" s="33"/>
      <c r="AR5044" s="33"/>
      <c r="AS5044" s="33"/>
      <c r="AT5044" s="33"/>
      <c r="AU5044" s="33"/>
      <c r="AV5044" s="33"/>
      <c r="AW5044" s="33"/>
      <c r="AX5044" s="33"/>
      <c r="AY5044" s="33"/>
      <c r="AZ5044" s="33"/>
      <c r="BA5044" s="33"/>
      <c r="BB5044" s="33"/>
      <c r="BC5044" s="33"/>
      <c r="BD5044" s="33"/>
      <c r="BE5044" s="33"/>
      <c r="BF5044" s="33"/>
      <c r="BG5044" s="33"/>
      <c r="BH5044" s="33"/>
      <c r="BI5044" s="33"/>
      <c r="BJ5044" s="33"/>
      <c r="BK5044" s="33"/>
      <c r="BL5044" s="33"/>
      <c r="BM5044" s="33"/>
      <c r="BN5044" s="33"/>
      <c r="BO5044" s="33"/>
      <c r="BP5044" s="33"/>
      <c r="BQ5044" s="33"/>
      <c r="BR5044" s="33"/>
      <c r="BS5044" s="33"/>
      <c r="BT5044" s="33"/>
      <c r="BU5044" s="33"/>
      <c r="BV5044" s="33"/>
      <c r="BW5044" s="33"/>
      <c r="BX5044" s="33"/>
      <c r="BY5044" s="33"/>
      <c r="BZ5044" s="33"/>
      <c r="CA5044" s="33"/>
      <c r="CB5044" s="33"/>
      <c r="CC5044" s="33"/>
      <c r="CD5044" s="33"/>
      <c r="CE5044" s="33"/>
      <c r="CF5044" s="33"/>
      <c r="CG5044" s="33"/>
      <c r="CH5044" s="33"/>
      <c r="CI5044" s="33"/>
      <c r="CJ5044" s="33"/>
      <c r="CK5044" s="33"/>
      <c r="CL5044" s="33"/>
      <c r="CM5044" s="33"/>
      <c r="CN5044" s="33"/>
      <c r="CO5044" s="33"/>
      <c r="CP5044" s="33"/>
      <c r="CQ5044" s="33"/>
      <c r="CR5044" s="33"/>
      <c r="CS5044" s="33"/>
      <c r="CT5044" s="33"/>
      <c r="CU5044" s="33"/>
      <c r="CV5044" s="33"/>
      <c r="CW5044" s="33"/>
      <c r="CX5044" s="33"/>
      <c r="CY5044" s="33"/>
      <c r="CZ5044" s="33"/>
      <c r="DA5044" s="33"/>
      <c r="DB5044" s="33"/>
      <c r="DC5044" s="33"/>
      <c r="DD5044" s="33"/>
      <c r="DE5044" s="33"/>
      <c r="DF5044" s="33"/>
      <c r="DG5044" s="33"/>
      <c r="DH5044" s="33"/>
      <c r="DI5044" s="33"/>
      <c r="DJ5044" s="33"/>
      <c r="DK5044" s="33"/>
      <c r="DL5044" s="33"/>
      <c r="DM5044" s="33"/>
      <c r="DN5044" s="33"/>
      <c r="DO5044" s="33"/>
      <c r="DP5044" s="33"/>
      <c r="DQ5044" s="33"/>
      <c r="DR5044" s="33"/>
      <c r="DS5044" s="33"/>
      <c r="DT5044" s="33"/>
      <c r="DU5044" s="33"/>
      <c r="DV5044" s="33"/>
      <c r="DW5044" s="33"/>
      <c r="DX5044" s="33"/>
      <c r="DY5044" s="33"/>
      <c r="DZ5044" s="33"/>
      <c r="EA5044" s="33"/>
      <c r="EB5044" s="33"/>
      <c r="EC5044" s="33"/>
      <c r="ED5044" s="33"/>
      <c r="EE5044" s="33"/>
      <c r="EF5044" s="33"/>
      <c r="EG5044" s="33"/>
      <c r="EH5044" s="33"/>
      <c r="EI5044" s="33"/>
      <c r="EJ5044" s="33"/>
      <c r="EK5044" s="33"/>
      <c r="EL5044" s="33"/>
      <c r="EM5044" s="33"/>
      <c r="EN5044" s="33"/>
      <c r="EO5044" s="33"/>
      <c r="EP5044" s="33"/>
      <c r="EQ5044" s="33"/>
      <c r="ER5044" s="33"/>
      <c r="ES5044" s="33"/>
      <c r="ET5044" s="33"/>
      <c r="EU5044" s="33"/>
      <c r="EV5044" s="33"/>
      <c r="EW5044" s="33"/>
      <c r="EX5044" s="33"/>
      <c r="EY5044" s="33"/>
      <c r="EZ5044" s="33"/>
      <c r="FA5044" s="33"/>
      <c r="FB5044" s="33"/>
      <c r="FC5044" s="33"/>
      <c r="FD5044" s="33"/>
      <c r="FE5044" s="33"/>
      <c r="FF5044" s="33"/>
      <c r="FG5044" s="33"/>
      <c r="FH5044" s="33"/>
      <c r="FI5044" s="33"/>
      <c r="FJ5044" s="33"/>
      <c r="FK5044" s="33"/>
      <c r="FL5044" s="33"/>
      <c r="FM5044" s="33"/>
      <c r="FN5044" s="33"/>
      <c r="FO5044" s="33"/>
      <c r="FP5044" s="33"/>
      <c r="FQ5044" s="33"/>
      <c r="FR5044" s="33"/>
      <c r="FS5044" s="33"/>
      <c r="FT5044" s="33"/>
      <c r="FU5044" s="33"/>
      <c r="FV5044" s="33"/>
      <c r="FW5044" s="33"/>
      <c r="FX5044" s="33"/>
      <c r="FY5044" s="33"/>
      <c r="FZ5044" s="33"/>
      <c r="GA5044" s="33"/>
      <c r="GB5044" s="33"/>
      <c r="GC5044" s="33"/>
      <c r="GD5044" s="33"/>
      <c r="GE5044" s="33"/>
      <c r="GF5044" s="33"/>
      <c r="GG5044" s="33"/>
      <c r="GH5044" s="33"/>
      <c r="GI5044" s="33"/>
      <c r="GJ5044" s="33"/>
      <c r="GK5044" s="33"/>
      <c r="GL5044" s="33"/>
      <c r="GM5044" s="33"/>
      <c r="GN5044" s="33"/>
      <c r="GO5044" s="33"/>
      <c r="GP5044" s="33"/>
      <c r="GQ5044" s="33"/>
      <c r="GR5044" s="33"/>
      <c r="GS5044" s="33"/>
      <c r="GT5044" s="33"/>
      <c r="GU5044" s="33"/>
      <c r="GV5044" s="33"/>
      <c r="GW5044" s="33"/>
      <c r="GX5044" s="33"/>
      <c r="GY5044" s="33"/>
      <c r="GZ5044" s="33"/>
      <c r="HA5044" s="33"/>
      <c r="HB5044" s="33"/>
      <c r="HC5044" s="33"/>
      <c r="HD5044" s="33"/>
      <c r="HE5044" s="33"/>
      <c r="HF5044" s="33"/>
      <c r="HG5044" s="33"/>
      <c r="HH5044" s="33"/>
      <c r="HI5044" s="33"/>
      <c r="HJ5044" s="33"/>
      <c r="HK5044" s="33"/>
      <c r="HL5044" s="33"/>
      <c r="HM5044" s="33"/>
      <c r="HN5044" s="33"/>
      <c r="HO5044" s="33"/>
      <c r="HP5044" s="33"/>
      <c r="HQ5044" s="33"/>
      <c r="HR5044" s="33"/>
      <c r="HS5044" s="33"/>
      <c r="HT5044" s="33"/>
      <c r="HU5044" s="33"/>
      <c r="HV5044" s="33"/>
      <c r="HW5044" s="33"/>
      <c r="HX5044" s="33"/>
      <c r="HY5044" s="33"/>
      <c r="HZ5044" s="33"/>
      <c r="IA5044" s="33"/>
      <c r="IB5044" s="33"/>
      <c r="IC5044" s="33"/>
      <c r="ID5044" s="33"/>
      <c r="IE5044" s="33"/>
      <c r="IF5044" s="33"/>
      <c r="IG5044" s="33"/>
      <c r="IH5044" s="33"/>
      <c r="II5044" s="33"/>
      <c r="IJ5044" s="33"/>
      <c r="IK5044" s="33"/>
      <c r="IL5044" s="33"/>
      <c r="IM5044" s="33"/>
      <c r="IN5044" s="33"/>
      <c r="IO5044" s="33"/>
      <c r="IP5044" s="33"/>
      <c r="IQ5044" s="33"/>
      <c r="IR5044" s="33"/>
      <c r="IS5044" s="33"/>
      <c r="IT5044" s="33"/>
      <c r="IU5044" s="33"/>
      <c r="IV5044" s="33"/>
    </row>
    <row r="5045" spans="1:256" s="19" customFormat="1" ht="16.5">
      <c r="A5045" s="20">
        <v>5043</v>
      </c>
      <c r="B5045" s="18" t="s">
        <v>11629</v>
      </c>
      <c r="C5045" s="18" t="s">
        <v>11614</v>
      </c>
      <c r="D5045" s="18" t="s">
        <v>736</v>
      </c>
      <c r="E5045" s="18" t="s">
        <v>1699</v>
      </c>
      <c r="F5045" s="7">
        <v>4717702248147</v>
      </c>
      <c r="G5045" s="18">
        <v>2</v>
      </c>
      <c r="H5045" s="18">
        <v>99</v>
      </c>
      <c r="I5045" s="21">
        <f t="shared" si="227"/>
        <v>198</v>
      </c>
      <c r="J5045" s="18" t="s">
        <v>656</v>
      </c>
      <c r="K5045" s="18" t="s">
        <v>656</v>
      </c>
      <c r="L5045" s="18">
        <f t="shared" si="228"/>
        <v>2</v>
      </c>
      <c r="M5045" s="33"/>
      <c r="N5045" s="33"/>
      <c r="O5045" s="33"/>
      <c r="P5045" s="33"/>
      <c r="Q5045" s="33"/>
      <c r="R5045" s="33"/>
      <c r="S5045" s="33"/>
      <c r="T5045" s="33"/>
      <c r="U5045" s="33"/>
      <c r="V5045" s="33"/>
      <c r="W5045" s="33"/>
      <c r="X5045" s="33"/>
      <c r="Y5045" s="33"/>
      <c r="Z5045" s="33"/>
      <c r="AA5045" s="33"/>
      <c r="AB5045" s="33"/>
      <c r="AC5045" s="33"/>
      <c r="AD5045" s="33"/>
      <c r="AE5045" s="33"/>
      <c r="AF5045" s="33"/>
      <c r="AG5045" s="33"/>
      <c r="AH5045" s="33"/>
      <c r="AI5045" s="33"/>
      <c r="AJ5045" s="33"/>
      <c r="AK5045" s="33"/>
      <c r="AL5045" s="33"/>
      <c r="AM5045" s="33"/>
      <c r="AN5045" s="33"/>
      <c r="AO5045" s="33"/>
      <c r="AP5045" s="33"/>
      <c r="AQ5045" s="33"/>
      <c r="AR5045" s="33"/>
      <c r="AS5045" s="33"/>
      <c r="AT5045" s="33"/>
      <c r="AU5045" s="33"/>
      <c r="AV5045" s="33"/>
      <c r="AW5045" s="33"/>
      <c r="AX5045" s="33"/>
      <c r="AY5045" s="33"/>
      <c r="AZ5045" s="33"/>
      <c r="BA5045" s="33"/>
      <c r="BB5045" s="33"/>
      <c r="BC5045" s="33"/>
      <c r="BD5045" s="33"/>
      <c r="BE5045" s="33"/>
      <c r="BF5045" s="33"/>
      <c r="BG5045" s="33"/>
      <c r="BH5045" s="33"/>
      <c r="BI5045" s="33"/>
      <c r="BJ5045" s="33"/>
      <c r="BK5045" s="33"/>
      <c r="BL5045" s="33"/>
      <c r="BM5045" s="33"/>
      <c r="BN5045" s="33"/>
      <c r="BO5045" s="33"/>
      <c r="BP5045" s="33"/>
      <c r="BQ5045" s="33"/>
      <c r="BR5045" s="33"/>
      <c r="BS5045" s="33"/>
      <c r="BT5045" s="33"/>
      <c r="BU5045" s="33"/>
      <c r="BV5045" s="33"/>
      <c r="BW5045" s="33"/>
      <c r="BX5045" s="33"/>
      <c r="BY5045" s="33"/>
      <c r="BZ5045" s="33"/>
      <c r="CA5045" s="33"/>
      <c r="CB5045" s="33"/>
      <c r="CC5045" s="33"/>
      <c r="CD5045" s="33"/>
      <c r="CE5045" s="33"/>
      <c r="CF5045" s="33"/>
      <c r="CG5045" s="33"/>
      <c r="CH5045" s="33"/>
      <c r="CI5045" s="33"/>
      <c r="CJ5045" s="33"/>
      <c r="CK5045" s="33"/>
      <c r="CL5045" s="33"/>
      <c r="CM5045" s="33"/>
      <c r="CN5045" s="33"/>
      <c r="CO5045" s="33"/>
      <c r="CP5045" s="33"/>
      <c r="CQ5045" s="33"/>
      <c r="CR5045" s="33"/>
      <c r="CS5045" s="33"/>
      <c r="CT5045" s="33"/>
      <c r="CU5045" s="33"/>
      <c r="CV5045" s="33"/>
      <c r="CW5045" s="33"/>
      <c r="CX5045" s="33"/>
      <c r="CY5045" s="33"/>
      <c r="CZ5045" s="33"/>
      <c r="DA5045" s="33"/>
      <c r="DB5045" s="33"/>
      <c r="DC5045" s="33"/>
      <c r="DD5045" s="33"/>
      <c r="DE5045" s="33"/>
      <c r="DF5045" s="33"/>
      <c r="DG5045" s="33"/>
      <c r="DH5045" s="33"/>
      <c r="DI5045" s="33"/>
      <c r="DJ5045" s="33"/>
      <c r="DK5045" s="33"/>
      <c r="DL5045" s="33"/>
      <c r="DM5045" s="33"/>
      <c r="DN5045" s="33"/>
      <c r="DO5045" s="33"/>
      <c r="DP5045" s="33"/>
      <c r="DQ5045" s="33"/>
      <c r="DR5045" s="33"/>
      <c r="DS5045" s="33"/>
      <c r="DT5045" s="33"/>
      <c r="DU5045" s="33"/>
      <c r="DV5045" s="33"/>
      <c r="DW5045" s="33"/>
      <c r="DX5045" s="33"/>
      <c r="DY5045" s="33"/>
      <c r="DZ5045" s="33"/>
      <c r="EA5045" s="33"/>
      <c r="EB5045" s="33"/>
      <c r="EC5045" s="33"/>
      <c r="ED5045" s="33"/>
      <c r="EE5045" s="33"/>
      <c r="EF5045" s="33"/>
      <c r="EG5045" s="33"/>
      <c r="EH5045" s="33"/>
      <c r="EI5045" s="33"/>
      <c r="EJ5045" s="33"/>
      <c r="EK5045" s="33"/>
      <c r="EL5045" s="33"/>
      <c r="EM5045" s="33"/>
      <c r="EN5045" s="33"/>
      <c r="EO5045" s="33"/>
      <c r="EP5045" s="33"/>
      <c r="EQ5045" s="33"/>
      <c r="ER5045" s="33"/>
      <c r="ES5045" s="33"/>
      <c r="ET5045" s="33"/>
      <c r="EU5045" s="33"/>
      <c r="EV5045" s="33"/>
      <c r="EW5045" s="33"/>
      <c r="EX5045" s="33"/>
      <c r="EY5045" s="33"/>
      <c r="EZ5045" s="33"/>
      <c r="FA5045" s="33"/>
      <c r="FB5045" s="33"/>
      <c r="FC5045" s="33"/>
      <c r="FD5045" s="33"/>
      <c r="FE5045" s="33"/>
      <c r="FF5045" s="33"/>
      <c r="FG5045" s="33"/>
      <c r="FH5045" s="33"/>
      <c r="FI5045" s="33"/>
      <c r="FJ5045" s="33"/>
      <c r="FK5045" s="33"/>
      <c r="FL5045" s="33"/>
      <c r="FM5045" s="33"/>
      <c r="FN5045" s="33"/>
      <c r="FO5045" s="33"/>
      <c r="FP5045" s="33"/>
      <c r="FQ5045" s="33"/>
      <c r="FR5045" s="33"/>
      <c r="FS5045" s="33"/>
      <c r="FT5045" s="33"/>
      <c r="FU5045" s="33"/>
      <c r="FV5045" s="33"/>
      <c r="FW5045" s="33"/>
      <c r="FX5045" s="33"/>
      <c r="FY5045" s="33"/>
      <c r="FZ5045" s="33"/>
      <c r="GA5045" s="33"/>
      <c r="GB5045" s="33"/>
      <c r="GC5045" s="33"/>
      <c r="GD5045" s="33"/>
      <c r="GE5045" s="33"/>
      <c r="GF5045" s="33"/>
      <c r="GG5045" s="33"/>
      <c r="GH5045" s="33"/>
      <c r="GI5045" s="33"/>
      <c r="GJ5045" s="33"/>
      <c r="GK5045" s="33"/>
      <c r="GL5045" s="33"/>
      <c r="GM5045" s="33"/>
      <c r="GN5045" s="33"/>
      <c r="GO5045" s="33"/>
      <c r="GP5045" s="33"/>
      <c r="GQ5045" s="33"/>
      <c r="GR5045" s="33"/>
      <c r="GS5045" s="33"/>
      <c r="GT5045" s="33"/>
      <c r="GU5045" s="33"/>
      <c r="GV5045" s="33"/>
      <c r="GW5045" s="33"/>
      <c r="GX5045" s="33"/>
      <c r="GY5045" s="33"/>
      <c r="GZ5045" s="33"/>
      <c r="HA5045" s="33"/>
      <c r="HB5045" s="33"/>
      <c r="HC5045" s="33"/>
      <c r="HD5045" s="33"/>
      <c r="HE5045" s="33"/>
      <c r="HF5045" s="33"/>
      <c r="HG5045" s="33"/>
      <c r="HH5045" s="33"/>
      <c r="HI5045" s="33"/>
      <c r="HJ5045" s="33"/>
      <c r="HK5045" s="33"/>
      <c r="HL5045" s="33"/>
      <c r="HM5045" s="33"/>
      <c r="HN5045" s="33"/>
      <c r="HO5045" s="33"/>
      <c r="HP5045" s="33"/>
      <c r="HQ5045" s="33"/>
      <c r="HR5045" s="33"/>
      <c r="HS5045" s="33"/>
      <c r="HT5045" s="33"/>
      <c r="HU5045" s="33"/>
      <c r="HV5045" s="33"/>
      <c r="HW5045" s="33"/>
      <c r="HX5045" s="33"/>
      <c r="HY5045" s="33"/>
      <c r="HZ5045" s="33"/>
      <c r="IA5045" s="33"/>
      <c r="IB5045" s="33"/>
      <c r="IC5045" s="33"/>
      <c r="ID5045" s="33"/>
      <c r="IE5045" s="33"/>
      <c r="IF5045" s="33"/>
      <c r="IG5045" s="33"/>
      <c r="IH5045" s="33"/>
      <c r="II5045" s="33"/>
      <c r="IJ5045" s="33"/>
      <c r="IK5045" s="33"/>
      <c r="IL5045" s="33"/>
      <c r="IM5045" s="33"/>
      <c r="IN5045" s="33"/>
      <c r="IO5045" s="33"/>
      <c r="IP5045" s="33"/>
      <c r="IQ5045" s="33"/>
      <c r="IR5045" s="33"/>
      <c r="IS5045" s="33"/>
      <c r="IT5045" s="33"/>
      <c r="IU5045" s="33"/>
      <c r="IV5045" s="33"/>
    </row>
    <row r="5046" spans="1:256" s="19" customFormat="1" ht="16.5">
      <c r="A5046" s="20">
        <v>5044</v>
      </c>
      <c r="B5046" s="18" t="s">
        <v>11630</v>
      </c>
      <c r="C5046" s="18" t="s">
        <v>11614</v>
      </c>
      <c r="D5046" s="18" t="s">
        <v>736</v>
      </c>
      <c r="E5046" s="18" t="s">
        <v>1699</v>
      </c>
      <c r="F5046" s="7">
        <v>4717702248154</v>
      </c>
      <c r="G5046" s="18">
        <v>2</v>
      </c>
      <c r="H5046" s="18">
        <v>99</v>
      </c>
      <c r="I5046" s="21">
        <f t="shared" si="227"/>
        <v>198</v>
      </c>
      <c r="J5046" s="18" t="s">
        <v>656</v>
      </c>
      <c r="K5046" s="18" t="s">
        <v>656</v>
      </c>
      <c r="L5046" s="18">
        <f t="shared" si="228"/>
        <v>2</v>
      </c>
      <c r="M5046" s="33"/>
      <c r="N5046" s="33"/>
      <c r="O5046" s="33"/>
      <c r="P5046" s="33"/>
      <c r="Q5046" s="33"/>
      <c r="R5046" s="33"/>
      <c r="S5046" s="33"/>
      <c r="T5046" s="33"/>
      <c r="U5046" s="33"/>
      <c r="V5046" s="33"/>
      <c r="W5046" s="33"/>
      <c r="X5046" s="33"/>
      <c r="Y5046" s="33"/>
      <c r="Z5046" s="33"/>
      <c r="AA5046" s="33"/>
      <c r="AB5046" s="33"/>
      <c r="AC5046" s="33"/>
      <c r="AD5046" s="33"/>
      <c r="AE5046" s="33"/>
      <c r="AF5046" s="33"/>
      <c r="AG5046" s="33"/>
      <c r="AH5046" s="33"/>
      <c r="AI5046" s="33"/>
      <c r="AJ5046" s="33"/>
      <c r="AK5046" s="33"/>
      <c r="AL5046" s="33"/>
      <c r="AM5046" s="33"/>
      <c r="AN5046" s="33"/>
      <c r="AO5046" s="33"/>
      <c r="AP5046" s="33"/>
      <c r="AQ5046" s="33"/>
      <c r="AR5046" s="33"/>
      <c r="AS5046" s="33"/>
      <c r="AT5046" s="33"/>
      <c r="AU5046" s="33"/>
      <c r="AV5046" s="33"/>
      <c r="AW5046" s="33"/>
      <c r="AX5046" s="33"/>
      <c r="AY5046" s="33"/>
      <c r="AZ5046" s="33"/>
      <c r="BA5046" s="33"/>
      <c r="BB5046" s="33"/>
      <c r="BC5046" s="33"/>
      <c r="BD5046" s="33"/>
      <c r="BE5046" s="33"/>
      <c r="BF5046" s="33"/>
      <c r="BG5046" s="33"/>
      <c r="BH5046" s="33"/>
      <c r="BI5046" s="33"/>
      <c r="BJ5046" s="33"/>
      <c r="BK5046" s="33"/>
      <c r="BL5046" s="33"/>
      <c r="BM5046" s="33"/>
      <c r="BN5046" s="33"/>
      <c r="BO5046" s="33"/>
      <c r="BP5046" s="33"/>
      <c r="BQ5046" s="33"/>
      <c r="BR5046" s="33"/>
      <c r="BS5046" s="33"/>
      <c r="BT5046" s="33"/>
      <c r="BU5046" s="33"/>
      <c r="BV5046" s="33"/>
      <c r="BW5046" s="33"/>
      <c r="BX5046" s="33"/>
      <c r="BY5046" s="33"/>
      <c r="BZ5046" s="33"/>
      <c r="CA5046" s="33"/>
      <c r="CB5046" s="33"/>
      <c r="CC5046" s="33"/>
      <c r="CD5046" s="33"/>
      <c r="CE5046" s="33"/>
      <c r="CF5046" s="33"/>
      <c r="CG5046" s="33"/>
      <c r="CH5046" s="33"/>
      <c r="CI5046" s="33"/>
      <c r="CJ5046" s="33"/>
      <c r="CK5046" s="33"/>
      <c r="CL5046" s="33"/>
      <c r="CM5046" s="33"/>
      <c r="CN5046" s="33"/>
      <c r="CO5046" s="33"/>
      <c r="CP5046" s="33"/>
      <c r="CQ5046" s="33"/>
      <c r="CR5046" s="33"/>
      <c r="CS5046" s="33"/>
      <c r="CT5046" s="33"/>
      <c r="CU5046" s="33"/>
      <c r="CV5046" s="33"/>
      <c r="CW5046" s="33"/>
      <c r="CX5046" s="33"/>
      <c r="CY5046" s="33"/>
      <c r="CZ5046" s="33"/>
      <c r="DA5046" s="33"/>
      <c r="DB5046" s="33"/>
      <c r="DC5046" s="33"/>
      <c r="DD5046" s="33"/>
      <c r="DE5046" s="33"/>
      <c r="DF5046" s="33"/>
      <c r="DG5046" s="33"/>
      <c r="DH5046" s="33"/>
      <c r="DI5046" s="33"/>
      <c r="DJ5046" s="33"/>
      <c r="DK5046" s="33"/>
      <c r="DL5046" s="33"/>
      <c r="DM5046" s="33"/>
      <c r="DN5046" s="33"/>
      <c r="DO5046" s="33"/>
      <c r="DP5046" s="33"/>
      <c r="DQ5046" s="33"/>
      <c r="DR5046" s="33"/>
      <c r="DS5046" s="33"/>
      <c r="DT5046" s="33"/>
      <c r="DU5046" s="33"/>
      <c r="DV5046" s="33"/>
      <c r="DW5046" s="33"/>
      <c r="DX5046" s="33"/>
      <c r="DY5046" s="33"/>
      <c r="DZ5046" s="33"/>
      <c r="EA5046" s="33"/>
      <c r="EB5046" s="33"/>
      <c r="EC5046" s="33"/>
      <c r="ED5046" s="33"/>
      <c r="EE5046" s="33"/>
      <c r="EF5046" s="33"/>
      <c r="EG5046" s="33"/>
      <c r="EH5046" s="33"/>
      <c r="EI5046" s="33"/>
      <c r="EJ5046" s="33"/>
      <c r="EK5046" s="33"/>
      <c r="EL5046" s="33"/>
      <c r="EM5046" s="33"/>
      <c r="EN5046" s="33"/>
      <c r="EO5046" s="33"/>
      <c r="EP5046" s="33"/>
      <c r="EQ5046" s="33"/>
      <c r="ER5046" s="33"/>
      <c r="ES5046" s="33"/>
      <c r="ET5046" s="33"/>
      <c r="EU5046" s="33"/>
      <c r="EV5046" s="33"/>
      <c r="EW5046" s="33"/>
      <c r="EX5046" s="33"/>
      <c r="EY5046" s="33"/>
      <c r="EZ5046" s="33"/>
      <c r="FA5046" s="33"/>
      <c r="FB5046" s="33"/>
      <c r="FC5046" s="33"/>
      <c r="FD5046" s="33"/>
      <c r="FE5046" s="33"/>
      <c r="FF5046" s="33"/>
      <c r="FG5046" s="33"/>
      <c r="FH5046" s="33"/>
      <c r="FI5046" s="33"/>
      <c r="FJ5046" s="33"/>
      <c r="FK5046" s="33"/>
      <c r="FL5046" s="33"/>
      <c r="FM5046" s="33"/>
      <c r="FN5046" s="33"/>
      <c r="FO5046" s="33"/>
      <c r="FP5046" s="33"/>
      <c r="FQ5046" s="33"/>
      <c r="FR5046" s="33"/>
      <c r="FS5046" s="33"/>
      <c r="FT5046" s="33"/>
      <c r="FU5046" s="33"/>
      <c r="FV5046" s="33"/>
      <c r="FW5046" s="33"/>
      <c r="FX5046" s="33"/>
      <c r="FY5046" s="33"/>
      <c r="FZ5046" s="33"/>
      <c r="GA5046" s="33"/>
      <c r="GB5046" s="33"/>
      <c r="GC5046" s="33"/>
      <c r="GD5046" s="33"/>
      <c r="GE5046" s="33"/>
      <c r="GF5046" s="33"/>
      <c r="GG5046" s="33"/>
      <c r="GH5046" s="33"/>
      <c r="GI5046" s="33"/>
      <c r="GJ5046" s="33"/>
      <c r="GK5046" s="33"/>
      <c r="GL5046" s="33"/>
      <c r="GM5046" s="33"/>
      <c r="GN5046" s="33"/>
      <c r="GO5046" s="33"/>
      <c r="GP5046" s="33"/>
      <c r="GQ5046" s="33"/>
      <c r="GR5046" s="33"/>
      <c r="GS5046" s="33"/>
      <c r="GT5046" s="33"/>
      <c r="GU5046" s="33"/>
      <c r="GV5046" s="33"/>
      <c r="GW5046" s="33"/>
      <c r="GX5046" s="33"/>
      <c r="GY5046" s="33"/>
      <c r="GZ5046" s="33"/>
      <c r="HA5046" s="33"/>
      <c r="HB5046" s="33"/>
      <c r="HC5046" s="33"/>
      <c r="HD5046" s="33"/>
      <c r="HE5046" s="33"/>
      <c r="HF5046" s="33"/>
      <c r="HG5046" s="33"/>
      <c r="HH5046" s="33"/>
      <c r="HI5046" s="33"/>
      <c r="HJ5046" s="33"/>
      <c r="HK5046" s="33"/>
      <c r="HL5046" s="33"/>
      <c r="HM5046" s="33"/>
      <c r="HN5046" s="33"/>
      <c r="HO5046" s="33"/>
      <c r="HP5046" s="33"/>
      <c r="HQ5046" s="33"/>
      <c r="HR5046" s="33"/>
      <c r="HS5046" s="33"/>
      <c r="HT5046" s="33"/>
      <c r="HU5046" s="33"/>
      <c r="HV5046" s="33"/>
      <c r="HW5046" s="33"/>
      <c r="HX5046" s="33"/>
      <c r="HY5046" s="33"/>
      <c r="HZ5046" s="33"/>
      <c r="IA5046" s="33"/>
      <c r="IB5046" s="33"/>
      <c r="IC5046" s="33"/>
      <c r="ID5046" s="33"/>
      <c r="IE5046" s="33"/>
      <c r="IF5046" s="33"/>
      <c r="IG5046" s="33"/>
      <c r="IH5046" s="33"/>
      <c r="II5046" s="33"/>
      <c r="IJ5046" s="33"/>
      <c r="IK5046" s="33"/>
      <c r="IL5046" s="33"/>
      <c r="IM5046" s="33"/>
      <c r="IN5046" s="33"/>
      <c r="IO5046" s="33"/>
      <c r="IP5046" s="33"/>
      <c r="IQ5046" s="33"/>
      <c r="IR5046" s="33"/>
      <c r="IS5046" s="33"/>
      <c r="IT5046" s="33"/>
      <c r="IU5046" s="33"/>
      <c r="IV5046" s="33"/>
    </row>
    <row r="5047" spans="1:256" s="19" customFormat="1" ht="16.5">
      <c r="A5047" s="20">
        <v>5045</v>
      </c>
      <c r="B5047" s="18" t="s">
        <v>11631</v>
      </c>
      <c r="C5047" s="18" t="s">
        <v>11614</v>
      </c>
      <c r="D5047" s="18" t="s">
        <v>736</v>
      </c>
      <c r="E5047" s="18" t="s">
        <v>1699</v>
      </c>
      <c r="F5047" s="7">
        <v>4717702248161</v>
      </c>
      <c r="G5047" s="18">
        <v>2</v>
      </c>
      <c r="H5047" s="18">
        <v>99</v>
      </c>
      <c r="I5047" s="21">
        <f t="shared" si="227"/>
        <v>198</v>
      </c>
      <c r="J5047" s="18" t="s">
        <v>656</v>
      </c>
      <c r="K5047" s="18" t="s">
        <v>656</v>
      </c>
      <c r="L5047" s="18">
        <f t="shared" si="228"/>
        <v>2</v>
      </c>
      <c r="M5047" s="33"/>
      <c r="N5047" s="33"/>
      <c r="O5047" s="33"/>
      <c r="P5047" s="33"/>
      <c r="Q5047" s="33"/>
      <c r="R5047" s="33"/>
      <c r="S5047" s="33"/>
      <c r="T5047" s="33"/>
      <c r="U5047" s="33"/>
      <c r="V5047" s="33"/>
      <c r="W5047" s="33"/>
      <c r="X5047" s="33"/>
      <c r="Y5047" s="33"/>
      <c r="Z5047" s="33"/>
      <c r="AA5047" s="33"/>
      <c r="AB5047" s="33"/>
      <c r="AC5047" s="33"/>
      <c r="AD5047" s="33"/>
      <c r="AE5047" s="33"/>
      <c r="AF5047" s="33"/>
      <c r="AG5047" s="33"/>
      <c r="AH5047" s="33"/>
      <c r="AI5047" s="33"/>
      <c r="AJ5047" s="33"/>
      <c r="AK5047" s="33"/>
      <c r="AL5047" s="33"/>
      <c r="AM5047" s="33"/>
      <c r="AN5047" s="33"/>
      <c r="AO5047" s="33"/>
      <c r="AP5047" s="33"/>
      <c r="AQ5047" s="33"/>
      <c r="AR5047" s="33"/>
      <c r="AS5047" s="33"/>
      <c r="AT5047" s="33"/>
      <c r="AU5047" s="33"/>
      <c r="AV5047" s="33"/>
      <c r="AW5047" s="33"/>
      <c r="AX5047" s="33"/>
      <c r="AY5047" s="33"/>
      <c r="AZ5047" s="33"/>
      <c r="BA5047" s="33"/>
      <c r="BB5047" s="33"/>
      <c r="BC5047" s="33"/>
      <c r="BD5047" s="33"/>
      <c r="BE5047" s="33"/>
      <c r="BF5047" s="33"/>
      <c r="BG5047" s="33"/>
      <c r="BH5047" s="33"/>
      <c r="BI5047" s="33"/>
      <c r="BJ5047" s="33"/>
      <c r="BK5047" s="33"/>
      <c r="BL5047" s="33"/>
      <c r="BM5047" s="33"/>
      <c r="BN5047" s="33"/>
      <c r="BO5047" s="33"/>
      <c r="BP5047" s="33"/>
      <c r="BQ5047" s="33"/>
      <c r="BR5047" s="33"/>
      <c r="BS5047" s="33"/>
      <c r="BT5047" s="33"/>
      <c r="BU5047" s="33"/>
      <c r="BV5047" s="33"/>
      <c r="BW5047" s="33"/>
      <c r="BX5047" s="33"/>
      <c r="BY5047" s="33"/>
      <c r="BZ5047" s="33"/>
      <c r="CA5047" s="33"/>
      <c r="CB5047" s="33"/>
      <c r="CC5047" s="33"/>
      <c r="CD5047" s="33"/>
      <c r="CE5047" s="33"/>
      <c r="CF5047" s="33"/>
      <c r="CG5047" s="33"/>
      <c r="CH5047" s="33"/>
      <c r="CI5047" s="33"/>
      <c r="CJ5047" s="33"/>
      <c r="CK5047" s="33"/>
      <c r="CL5047" s="33"/>
      <c r="CM5047" s="33"/>
      <c r="CN5047" s="33"/>
      <c r="CO5047" s="33"/>
      <c r="CP5047" s="33"/>
      <c r="CQ5047" s="33"/>
      <c r="CR5047" s="33"/>
      <c r="CS5047" s="33"/>
      <c r="CT5047" s="33"/>
      <c r="CU5047" s="33"/>
      <c r="CV5047" s="33"/>
      <c r="CW5047" s="33"/>
      <c r="CX5047" s="33"/>
      <c r="CY5047" s="33"/>
      <c r="CZ5047" s="33"/>
      <c r="DA5047" s="33"/>
      <c r="DB5047" s="33"/>
      <c r="DC5047" s="33"/>
      <c r="DD5047" s="33"/>
      <c r="DE5047" s="33"/>
      <c r="DF5047" s="33"/>
      <c r="DG5047" s="33"/>
      <c r="DH5047" s="33"/>
      <c r="DI5047" s="33"/>
      <c r="DJ5047" s="33"/>
      <c r="DK5047" s="33"/>
      <c r="DL5047" s="33"/>
      <c r="DM5047" s="33"/>
      <c r="DN5047" s="33"/>
      <c r="DO5047" s="33"/>
      <c r="DP5047" s="33"/>
      <c r="DQ5047" s="33"/>
      <c r="DR5047" s="33"/>
      <c r="DS5047" s="33"/>
      <c r="DT5047" s="33"/>
      <c r="DU5047" s="33"/>
      <c r="DV5047" s="33"/>
      <c r="DW5047" s="33"/>
      <c r="DX5047" s="33"/>
      <c r="DY5047" s="33"/>
      <c r="DZ5047" s="33"/>
      <c r="EA5047" s="33"/>
      <c r="EB5047" s="33"/>
      <c r="EC5047" s="33"/>
      <c r="ED5047" s="33"/>
      <c r="EE5047" s="33"/>
      <c r="EF5047" s="33"/>
      <c r="EG5047" s="33"/>
      <c r="EH5047" s="33"/>
      <c r="EI5047" s="33"/>
      <c r="EJ5047" s="33"/>
      <c r="EK5047" s="33"/>
      <c r="EL5047" s="33"/>
      <c r="EM5047" s="33"/>
      <c r="EN5047" s="33"/>
      <c r="EO5047" s="33"/>
      <c r="EP5047" s="33"/>
      <c r="EQ5047" s="33"/>
      <c r="ER5047" s="33"/>
      <c r="ES5047" s="33"/>
      <c r="ET5047" s="33"/>
      <c r="EU5047" s="33"/>
      <c r="EV5047" s="33"/>
      <c r="EW5047" s="33"/>
      <c r="EX5047" s="33"/>
      <c r="EY5047" s="33"/>
      <c r="EZ5047" s="33"/>
      <c r="FA5047" s="33"/>
      <c r="FB5047" s="33"/>
      <c r="FC5047" s="33"/>
      <c r="FD5047" s="33"/>
      <c r="FE5047" s="33"/>
      <c r="FF5047" s="33"/>
      <c r="FG5047" s="33"/>
      <c r="FH5047" s="33"/>
      <c r="FI5047" s="33"/>
      <c r="FJ5047" s="33"/>
      <c r="FK5047" s="33"/>
      <c r="FL5047" s="33"/>
      <c r="FM5047" s="33"/>
      <c r="FN5047" s="33"/>
      <c r="FO5047" s="33"/>
      <c r="FP5047" s="33"/>
      <c r="FQ5047" s="33"/>
      <c r="FR5047" s="33"/>
      <c r="FS5047" s="33"/>
      <c r="FT5047" s="33"/>
      <c r="FU5047" s="33"/>
      <c r="FV5047" s="33"/>
      <c r="FW5047" s="33"/>
      <c r="FX5047" s="33"/>
      <c r="FY5047" s="33"/>
      <c r="FZ5047" s="33"/>
      <c r="GA5047" s="33"/>
      <c r="GB5047" s="33"/>
      <c r="GC5047" s="33"/>
      <c r="GD5047" s="33"/>
      <c r="GE5047" s="33"/>
      <c r="GF5047" s="33"/>
      <c r="GG5047" s="33"/>
      <c r="GH5047" s="33"/>
      <c r="GI5047" s="33"/>
      <c r="GJ5047" s="33"/>
      <c r="GK5047" s="33"/>
      <c r="GL5047" s="33"/>
      <c r="GM5047" s="33"/>
      <c r="GN5047" s="33"/>
      <c r="GO5047" s="33"/>
      <c r="GP5047" s="33"/>
      <c r="GQ5047" s="33"/>
      <c r="GR5047" s="33"/>
      <c r="GS5047" s="33"/>
      <c r="GT5047" s="33"/>
      <c r="GU5047" s="33"/>
      <c r="GV5047" s="33"/>
      <c r="GW5047" s="33"/>
      <c r="GX5047" s="33"/>
      <c r="GY5047" s="33"/>
      <c r="GZ5047" s="33"/>
      <c r="HA5047" s="33"/>
      <c r="HB5047" s="33"/>
      <c r="HC5047" s="33"/>
      <c r="HD5047" s="33"/>
      <c r="HE5047" s="33"/>
      <c r="HF5047" s="33"/>
      <c r="HG5047" s="33"/>
      <c r="HH5047" s="33"/>
      <c r="HI5047" s="33"/>
      <c r="HJ5047" s="33"/>
      <c r="HK5047" s="33"/>
      <c r="HL5047" s="33"/>
      <c r="HM5047" s="33"/>
      <c r="HN5047" s="33"/>
      <c r="HO5047" s="33"/>
      <c r="HP5047" s="33"/>
      <c r="HQ5047" s="33"/>
      <c r="HR5047" s="33"/>
      <c r="HS5047" s="33"/>
      <c r="HT5047" s="33"/>
      <c r="HU5047" s="33"/>
      <c r="HV5047" s="33"/>
      <c r="HW5047" s="33"/>
      <c r="HX5047" s="33"/>
      <c r="HY5047" s="33"/>
      <c r="HZ5047" s="33"/>
      <c r="IA5047" s="33"/>
      <c r="IB5047" s="33"/>
      <c r="IC5047" s="33"/>
      <c r="ID5047" s="33"/>
      <c r="IE5047" s="33"/>
      <c r="IF5047" s="33"/>
      <c r="IG5047" s="33"/>
      <c r="IH5047" s="33"/>
      <c r="II5047" s="33"/>
      <c r="IJ5047" s="33"/>
      <c r="IK5047" s="33"/>
      <c r="IL5047" s="33"/>
      <c r="IM5047" s="33"/>
      <c r="IN5047" s="33"/>
      <c r="IO5047" s="33"/>
      <c r="IP5047" s="33"/>
      <c r="IQ5047" s="33"/>
      <c r="IR5047" s="33"/>
      <c r="IS5047" s="33"/>
      <c r="IT5047" s="33"/>
      <c r="IU5047" s="33"/>
      <c r="IV5047" s="33"/>
    </row>
    <row r="5048" spans="1:256" s="19" customFormat="1" ht="16.5">
      <c r="A5048" s="20">
        <v>5046</v>
      </c>
      <c r="B5048" s="18" t="s">
        <v>11632</v>
      </c>
      <c r="C5048" s="18" t="s">
        <v>11614</v>
      </c>
      <c r="D5048" s="18" t="s">
        <v>736</v>
      </c>
      <c r="E5048" s="18" t="s">
        <v>1699</v>
      </c>
      <c r="F5048" s="7">
        <v>4717702248178</v>
      </c>
      <c r="G5048" s="18">
        <v>2</v>
      </c>
      <c r="H5048" s="18">
        <v>99</v>
      </c>
      <c r="I5048" s="21">
        <f t="shared" si="227"/>
        <v>198</v>
      </c>
      <c r="J5048" s="18" t="s">
        <v>656</v>
      </c>
      <c r="K5048" s="18" t="s">
        <v>656</v>
      </c>
      <c r="L5048" s="18">
        <f t="shared" si="228"/>
        <v>2</v>
      </c>
      <c r="M5048" s="33"/>
      <c r="N5048" s="33"/>
      <c r="O5048" s="33"/>
      <c r="P5048" s="33"/>
      <c r="Q5048" s="33"/>
      <c r="R5048" s="33"/>
      <c r="S5048" s="33"/>
      <c r="T5048" s="33"/>
      <c r="U5048" s="33"/>
      <c r="V5048" s="33"/>
      <c r="W5048" s="33"/>
      <c r="X5048" s="33"/>
      <c r="Y5048" s="33"/>
      <c r="Z5048" s="33"/>
      <c r="AA5048" s="33"/>
      <c r="AB5048" s="33"/>
      <c r="AC5048" s="33"/>
      <c r="AD5048" s="33"/>
      <c r="AE5048" s="33"/>
      <c r="AF5048" s="33"/>
      <c r="AG5048" s="33"/>
      <c r="AH5048" s="33"/>
      <c r="AI5048" s="33"/>
      <c r="AJ5048" s="33"/>
      <c r="AK5048" s="33"/>
      <c r="AL5048" s="33"/>
      <c r="AM5048" s="33"/>
      <c r="AN5048" s="33"/>
      <c r="AO5048" s="33"/>
      <c r="AP5048" s="33"/>
      <c r="AQ5048" s="33"/>
      <c r="AR5048" s="33"/>
      <c r="AS5048" s="33"/>
      <c r="AT5048" s="33"/>
      <c r="AU5048" s="33"/>
      <c r="AV5048" s="33"/>
      <c r="AW5048" s="33"/>
      <c r="AX5048" s="33"/>
      <c r="AY5048" s="33"/>
      <c r="AZ5048" s="33"/>
      <c r="BA5048" s="33"/>
      <c r="BB5048" s="33"/>
      <c r="BC5048" s="33"/>
      <c r="BD5048" s="33"/>
      <c r="BE5048" s="33"/>
      <c r="BF5048" s="33"/>
      <c r="BG5048" s="33"/>
      <c r="BH5048" s="33"/>
      <c r="BI5048" s="33"/>
      <c r="BJ5048" s="33"/>
      <c r="BK5048" s="33"/>
      <c r="BL5048" s="33"/>
      <c r="BM5048" s="33"/>
      <c r="BN5048" s="33"/>
      <c r="BO5048" s="33"/>
      <c r="BP5048" s="33"/>
      <c r="BQ5048" s="33"/>
      <c r="BR5048" s="33"/>
      <c r="BS5048" s="33"/>
      <c r="BT5048" s="33"/>
      <c r="BU5048" s="33"/>
      <c r="BV5048" s="33"/>
      <c r="BW5048" s="33"/>
      <c r="BX5048" s="33"/>
      <c r="BY5048" s="33"/>
      <c r="BZ5048" s="33"/>
      <c r="CA5048" s="33"/>
      <c r="CB5048" s="33"/>
      <c r="CC5048" s="33"/>
      <c r="CD5048" s="33"/>
      <c r="CE5048" s="33"/>
      <c r="CF5048" s="33"/>
      <c r="CG5048" s="33"/>
      <c r="CH5048" s="33"/>
      <c r="CI5048" s="33"/>
      <c r="CJ5048" s="33"/>
      <c r="CK5048" s="33"/>
      <c r="CL5048" s="33"/>
      <c r="CM5048" s="33"/>
      <c r="CN5048" s="33"/>
      <c r="CO5048" s="33"/>
      <c r="CP5048" s="33"/>
      <c r="CQ5048" s="33"/>
      <c r="CR5048" s="33"/>
      <c r="CS5048" s="33"/>
      <c r="CT5048" s="33"/>
      <c r="CU5048" s="33"/>
      <c r="CV5048" s="33"/>
      <c r="CW5048" s="33"/>
      <c r="CX5048" s="33"/>
      <c r="CY5048" s="33"/>
      <c r="CZ5048" s="33"/>
      <c r="DA5048" s="33"/>
      <c r="DB5048" s="33"/>
      <c r="DC5048" s="33"/>
      <c r="DD5048" s="33"/>
      <c r="DE5048" s="33"/>
      <c r="DF5048" s="33"/>
      <c r="DG5048" s="33"/>
      <c r="DH5048" s="33"/>
      <c r="DI5048" s="33"/>
      <c r="DJ5048" s="33"/>
      <c r="DK5048" s="33"/>
      <c r="DL5048" s="33"/>
      <c r="DM5048" s="33"/>
      <c r="DN5048" s="33"/>
      <c r="DO5048" s="33"/>
      <c r="DP5048" s="33"/>
      <c r="DQ5048" s="33"/>
      <c r="DR5048" s="33"/>
      <c r="DS5048" s="33"/>
      <c r="DT5048" s="33"/>
      <c r="DU5048" s="33"/>
      <c r="DV5048" s="33"/>
      <c r="DW5048" s="33"/>
      <c r="DX5048" s="33"/>
      <c r="DY5048" s="33"/>
      <c r="DZ5048" s="33"/>
      <c r="EA5048" s="33"/>
      <c r="EB5048" s="33"/>
      <c r="EC5048" s="33"/>
      <c r="ED5048" s="33"/>
      <c r="EE5048" s="33"/>
      <c r="EF5048" s="33"/>
      <c r="EG5048" s="33"/>
      <c r="EH5048" s="33"/>
      <c r="EI5048" s="33"/>
      <c r="EJ5048" s="33"/>
      <c r="EK5048" s="33"/>
      <c r="EL5048" s="33"/>
      <c r="EM5048" s="33"/>
      <c r="EN5048" s="33"/>
      <c r="EO5048" s="33"/>
      <c r="EP5048" s="33"/>
      <c r="EQ5048" s="33"/>
      <c r="ER5048" s="33"/>
      <c r="ES5048" s="33"/>
      <c r="ET5048" s="33"/>
      <c r="EU5048" s="33"/>
      <c r="EV5048" s="33"/>
      <c r="EW5048" s="33"/>
      <c r="EX5048" s="33"/>
      <c r="EY5048" s="33"/>
      <c r="EZ5048" s="33"/>
      <c r="FA5048" s="33"/>
      <c r="FB5048" s="33"/>
      <c r="FC5048" s="33"/>
      <c r="FD5048" s="33"/>
      <c r="FE5048" s="33"/>
      <c r="FF5048" s="33"/>
      <c r="FG5048" s="33"/>
      <c r="FH5048" s="33"/>
      <c r="FI5048" s="33"/>
      <c r="FJ5048" s="33"/>
      <c r="FK5048" s="33"/>
      <c r="FL5048" s="33"/>
      <c r="FM5048" s="33"/>
      <c r="FN5048" s="33"/>
      <c r="FO5048" s="33"/>
      <c r="FP5048" s="33"/>
      <c r="FQ5048" s="33"/>
      <c r="FR5048" s="33"/>
      <c r="FS5048" s="33"/>
      <c r="FT5048" s="33"/>
      <c r="FU5048" s="33"/>
      <c r="FV5048" s="33"/>
      <c r="FW5048" s="33"/>
      <c r="FX5048" s="33"/>
      <c r="FY5048" s="33"/>
      <c r="FZ5048" s="33"/>
      <c r="GA5048" s="33"/>
      <c r="GB5048" s="33"/>
      <c r="GC5048" s="33"/>
      <c r="GD5048" s="33"/>
      <c r="GE5048" s="33"/>
      <c r="GF5048" s="33"/>
      <c r="GG5048" s="33"/>
      <c r="GH5048" s="33"/>
      <c r="GI5048" s="33"/>
      <c r="GJ5048" s="33"/>
      <c r="GK5048" s="33"/>
      <c r="GL5048" s="33"/>
      <c r="GM5048" s="33"/>
      <c r="GN5048" s="33"/>
      <c r="GO5048" s="33"/>
      <c r="GP5048" s="33"/>
      <c r="GQ5048" s="33"/>
      <c r="GR5048" s="33"/>
      <c r="GS5048" s="33"/>
      <c r="GT5048" s="33"/>
      <c r="GU5048" s="33"/>
      <c r="GV5048" s="33"/>
      <c r="GW5048" s="33"/>
      <c r="GX5048" s="33"/>
      <c r="GY5048" s="33"/>
      <c r="GZ5048" s="33"/>
      <c r="HA5048" s="33"/>
      <c r="HB5048" s="33"/>
      <c r="HC5048" s="33"/>
      <c r="HD5048" s="33"/>
      <c r="HE5048" s="33"/>
      <c r="HF5048" s="33"/>
      <c r="HG5048" s="33"/>
      <c r="HH5048" s="33"/>
      <c r="HI5048" s="33"/>
      <c r="HJ5048" s="33"/>
      <c r="HK5048" s="33"/>
      <c r="HL5048" s="33"/>
      <c r="HM5048" s="33"/>
      <c r="HN5048" s="33"/>
      <c r="HO5048" s="33"/>
      <c r="HP5048" s="33"/>
      <c r="HQ5048" s="33"/>
      <c r="HR5048" s="33"/>
      <c r="HS5048" s="33"/>
      <c r="HT5048" s="33"/>
      <c r="HU5048" s="33"/>
      <c r="HV5048" s="33"/>
      <c r="HW5048" s="33"/>
      <c r="HX5048" s="33"/>
      <c r="HY5048" s="33"/>
      <c r="HZ5048" s="33"/>
      <c r="IA5048" s="33"/>
      <c r="IB5048" s="33"/>
      <c r="IC5048" s="33"/>
      <c r="ID5048" s="33"/>
      <c r="IE5048" s="33"/>
      <c r="IF5048" s="33"/>
      <c r="IG5048" s="33"/>
      <c r="IH5048" s="33"/>
      <c r="II5048" s="33"/>
      <c r="IJ5048" s="33"/>
      <c r="IK5048" s="33"/>
      <c r="IL5048" s="33"/>
      <c r="IM5048" s="33"/>
      <c r="IN5048" s="33"/>
      <c r="IO5048" s="33"/>
      <c r="IP5048" s="33"/>
      <c r="IQ5048" s="33"/>
      <c r="IR5048" s="33"/>
      <c r="IS5048" s="33"/>
      <c r="IT5048" s="33"/>
      <c r="IU5048" s="33"/>
      <c r="IV5048" s="33"/>
    </row>
    <row r="5049" spans="1:256" s="19" customFormat="1" ht="16.5">
      <c r="A5049" s="20">
        <v>5047</v>
      </c>
      <c r="B5049" s="18" t="s">
        <v>11633</v>
      </c>
      <c r="C5049" s="18" t="s">
        <v>11614</v>
      </c>
      <c r="D5049" s="18" t="s">
        <v>736</v>
      </c>
      <c r="E5049" s="18" t="s">
        <v>1699</v>
      </c>
      <c r="F5049" s="7">
        <v>4717702248185</v>
      </c>
      <c r="G5049" s="18">
        <v>2</v>
      </c>
      <c r="H5049" s="18">
        <v>99</v>
      </c>
      <c r="I5049" s="21">
        <f t="shared" si="227"/>
        <v>198</v>
      </c>
      <c r="J5049" s="18" t="s">
        <v>656</v>
      </c>
      <c r="K5049" s="18" t="s">
        <v>656</v>
      </c>
      <c r="L5049" s="18">
        <f t="shared" si="228"/>
        <v>2</v>
      </c>
      <c r="M5049" s="33"/>
      <c r="N5049" s="33"/>
      <c r="O5049" s="33"/>
      <c r="P5049" s="33"/>
      <c r="Q5049" s="33"/>
      <c r="R5049" s="33"/>
      <c r="S5049" s="33"/>
      <c r="T5049" s="33"/>
      <c r="U5049" s="33"/>
      <c r="V5049" s="33"/>
      <c r="W5049" s="33"/>
      <c r="X5049" s="33"/>
      <c r="Y5049" s="33"/>
      <c r="Z5049" s="33"/>
      <c r="AA5049" s="33"/>
      <c r="AB5049" s="33"/>
      <c r="AC5049" s="33"/>
      <c r="AD5049" s="33"/>
      <c r="AE5049" s="33"/>
      <c r="AF5049" s="33"/>
      <c r="AG5049" s="33"/>
      <c r="AH5049" s="33"/>
      <c r="AI5049" s="33"/>
      <c r="AJ5049" s="33"/>
      <c r="AK5049" s="33"/>
      <c r="AL5049" s="33"/>
      <c r="AM5049" s="33"/>
      <c r="AN5049" s="33"/>
      <c r="AO5049" s="33"/>
      <c r="AP5049" s="33"/>
      <c r="AQ5049" s="33"/>
      <c r="AR5049" s="33"/>
      <c r="AS5049" s="33"/>
      <c r="AT5049" s="33"/>
      <c r="AU5049" s="33"/>
      <c r="AV5049" s="33"/>
      <c r="AW5049" s="33"/>
      <c r="AX5049" s="33"/>
      <c r="AY5049" s="33"/>
      <c r="AZ5049" s="33"/>
      <c r="BA5049" s="33"/>
      <c r="BB5049" s="33"/>
      <c r="BC5049" s="33"/>
      <c r="BD5049" s="33"/>
      <c r="BE5049" s="33"/>
      <c r="BF5049" s="33"/>
      <c r="BG5049" s="33"/>
      <c r="BH5049" s="33"/>
      <c r="BI5049" s="33"/>
      <c r="BJ5049" s="33"/>
      <c r="BK5049" s="33"/>
      <c r="BL5049" s="33"/>
      <c r="BM5049" s="33"/>
      <c r="BN5049" s="33"/>
      <c r="BO5049" s="33"/>
      <c r="BP5049" s="33"/>
      <c r="BQ5049" s="33"/>
      <c r="BR5049" s="33"/>
      <c r="BS5049" s="33"/>
      <c r="BT5049" s="33"/>
      <c r="BU5049" s="33"/>
      <c r="BV5049" s="33"/>
      <c r="BW5049" s="33"/>
      <c r="BX5049" s="33"/>
      <c r="BY5049" s="33"/>
      <c r="BZ5049" s="33"/>
      <c r="CA5049" s="33"/>
      <c r="CB5049" s="33"/>
      <c r="CC5049" s="33"/>
      <c r="CD5049" s="33"/>
      <c r="CE5049" s="33"/>
      <c r="CF5049" s="33"/>
      <c r="CG5049" s="33"/>
      <c r="CH5049" s="33"/>
      <c r="CI5049" s="33"/>
      <c r="CJ5049" s="33"/>
      <c r="CK5049" s="33"/>
      <c r="CL5049" s="33"/>
      <c r="CM5049" s="33"/>
      <c r="CN5049" s="33"/>
      <c r="CO5049" s="33"/>
      <c r="CP5049" s="33"/>
      <c r="CQ5049" s="33"/>
      <c r="CR5049" s="33"/>
      <c r="CS5049" s="33"/>
      <c r="CT5049" s="33"/>
      <c r="CU5049" s="33"/>
      <c r="CV5049" s="33"/>
      <c r="CW5049" s="33"/>
      <c r="CX5049" s="33"/>
      <c r="CY5049" s="33"/>
      <c r="CZ5049" s="33"/>
      <c r="DA5049" s="33"/>
      <c r="DB5049" s="33"/>
      <c r="DC5049" s="33"/>
      <c r="DD5049" s="33"/>
      <c r="DE5049" s="33"/>
      <c r="DF5049" s="33"/>
      <c r="DG5049" s="33"/>
      <c r="DH5049" s="33"/>
      <c r="DI5049" s="33"/>
      <c r="DJ5049" s="33"/>
      <c r="DK5049" s="33"/>
      <c r="DL5049" s="33"/>
      <c r="DM5049" s="33"/>
      <c r="DN5049" s="33"/>
      <c r="DO5049" s="33"/>
      <c r="DP5049" s="33"/>
      <c r="DQ5049" s="33"/>
      <c r="DR5049" s="33"/>
      <c r="DS5049" s="33"/>
      <c r="DT5049" s="33"/>
      <c r="DU5049" s="33"/>
      <c r="DV5049" s="33"/>
      <c r="DW5049" s="33"/>
      <c r="DX5049" s="33"/>
      <c r="DY5049" s="33"/>
      <c r="DZ5049" s="33"/>
      <c r="EA5049" s="33"/>
      <c r="EB5049" s="33"/>
      <c r="EC5049" s="33"/>
      <c r="ED5049" s="33"/>
      <c r="EE5049" s="33"/>
      <c r="EF5049" s="33"/>
      <c r="EG5049" s="33"/>
      <c r="EH5049" s="33"/>
      <c r="EI5049" s="33"/>
      <c r="EJ5049" s="33"/>
      <c r="EK5049" s="33"/>
      <c r="EL5049" s="33"/>
      <c r="EM5049" s="33"/>
      <c r="EN5049" s="33"/>
      <c r="EO5049" s="33"/>
      <c r="EP5049" s="33"/>
      <c r="EQ5049" s="33"/>
      <c r="ER5049" s="33"/>
      <c r="ES5049" s="33"/>
      <c r="ET5049" s="33"/>
      <c r="EU5049" s="33"/>
      <c r="EV5049" s="33"/>
      <c r="EW5049" s="33"/>
      <c r="EX5049" s="33"/>
      <c r="EY5049" s="33"/>
      <c r="EZ5049" s="33"/>
      <c r="FA5049" s="33"/>
      <c r="FB5049" s="33"/>
      <c r="FC5049" s="33"/>
      <c r="FD5049" s="33"/>
      <c r="FE5049" s="33"/>
      <c r="FF5049" s="33"/>
      <c r="FG5049" s="33"/>
      <c r="FH5049" s="33"/>
      <c r="FI5049" s="33"/>
      <c r="FJ5049" s="33"/>
      <c r="FK5049" s="33"/>
      <c r="FL5049" s="33"/>
      <c r="FM5049" s="33"/>
      <c r="FN5049" s="33"/>
      <c r="FO5049" s="33"/>
      <c r="FP5049" s="33"/>
      <c r="FQ5049" s="33"/>
      <c r="FR5049" s="33"/>
      <c r="FS5049" s="33"/>
      <c r="FT5049" s="33"/>
      <c r="FU5049" s="33"/>
      <c r="FV5049" s="33"/>
      <c r="FW5049" s="33"/>
      <c r="FX5049" s="33"/>
      <c r="FY5049" s="33"/>
      <c r="FZ5049" s="33"/>
      <c r="GA5049" s="33"/>
      <c r="GB5049" s="33"/>
      <c r="GC5049" s="33"/>
      <c r="GD5049" s="33"/>
      <c r="GE5049" s="33"/>
      <c r="GF5049" s="33"/>
      <c r="GG5049" s="33"/>
      <c r="GH5049" s="33"/>
      <c r="GI5049" s="33"/>
      <c r="GJ5049" s="33"/>
      <c r="GK5049" s="33"/>
      <c r="GL5049" s="33"/>
      <c r="GM5049" s="33"/>
      <c r="GN5049" s="33"/>
      <c r="GO5049" s="33"/>
      <c r="GP5049" s="33"/>
      <c r="GQ5049" s="33"/>
      <c r="GR5049" s="33"/>
      <c r="GS5049" s="33"/>
      <c r="GT5049" s="33"/>
      <c r="GU5049" s="33"/>
      <c r="GV5049" s="33"/>
      <c r="GW5049" s="33"/>
      <c r="GX5049" s="33"/>
      <c r="GY5049" s="33"/>
      <c r="GZ5049" s="33"/>
      <c r="HA5049" s="33"/>
      <c r="HB5049" s="33"/>
      <c r="HC5049" s="33"/>
      <c r="HD5049" s="33"/>
      <c r="HE5049" s="33"/>
      <c r="HF5049" s="33"/>
      <c r="HG5049" s="33"/>
      <c r="HH5049" s="33"/>
      <c r="HI5049" s="33"/>
      <c r="HJ5049" s="33"/>
      <c r="HK5049" s="33"/>
      <c r="HL5049" s="33"/>
      <c r="HM5049" s="33"/>
      <c r="HN5049" s="33"/>
      <c r="HO5049" s="33"/>
      <c r="HP5049" s="33"/>
      <c r="HQ5049" s="33"/>
      <c r="HR5049" s="33"/>
      <c r="HS5049" s="33"/>
      <c r="HT5049" s="33"/>
      <c r="HU5049" s="33"/>
      <c r="HV5049" s="33"/>
      <c r="HW5049" s="33"/>
      <c r="HX5049" s="33"/>
      <c r="HY5049" s="33"/>
      <c r="HZ5049" s="33"/>
      <c r="IA5049" s="33"/>
      <c r="IB5049" s="33"/>
      <c r="IC5049" s="33"/>
      <c r="ID5049" s="33"/>
      <c r="IE5049" s="33"/>
      <c r="IF5049" s="33"/>
      <c r="IG5049" s="33"/>
      <c r="IH5049" s="33"/>
      <c r="II5049" s="33"/>
      <c r="IJ5049" s="33"/>
      <c r="IK5049" s="33"/>
      <c r="IL5049" s="33"/>
      <c r="IM5049" s="33"/>
      <c r="IN5049" s="33"/>
      <c r="IO5049" s="33"/>
      <c r="IP5049" s="33"/>
      <c r="IQ5049" s="33"/>
      <c r="IR5049" s="33"/>
      <c r="IS5049" s="33"/>
      <c r="IT5049" s="33"/>
      <c r="IU5049" s="33"/>
      <c r="IV5049" s="33"/>
    </row>
    <row r="5050" spans="1:256" s="19" customFormat="1" ht="16.5">
      <c r="A5050" s="20">
        <v>5048</v>
      </c>
      <c r="B5050" s="18" t="s">
        <v>11634</v>
      </c>
      <c r="C5050" s="18" t="s">
        <v>11614</v>
      </c>
      <c r="D5050" s="18" t="s">
        <v>736</v>
      </c>
      <c r="E5050" s="18" t="s">
        <v>1699</v>
      </c>
      <c r="F5050" s="7">
        <v>4717702248192</v>
      </c>
      <c r="G5050" s="18">
        <v>2</v>
      </c>
      <c r="H5050" s="18">
        <v>99</v>
      </c>
      <c r="I5050" s="21">
        <f t="shared" si="227"/>
        <v>198</v>
      </c>
      <c r="J5050" s="18" t="s">
        <v>656</v>
      </c>
      <c r="K5050" s="18" t="s">
        <v>656</v>
      </c>
      <c r="L5050" s="18">
        <f t="shared" si="228"/>
        <v>2</v>
      </c>
      <c r="M5050" s="33"/>
      <c r="N5050" s="33"/>
      <c r="O5050" s="33"/>
      <c r="P5050" s="33"/>
      <c r="Q5050" s="33"/>
      <c r="R5050" s="33"/>
      <c r="S5050" s="33"/>
      <c r="T5050" s="33"/>
      <c r="U5050" s="33"/>
      <c r="V5050" s="33"/>
      <c r="W5050" s="33"/>
      <c r="X5050" s="33"/>
      <c r="Y5050" s="33"/>
      <c r="Z5050" s="33"/>
      <c r="AA5050" s="33"/>
      <c r="AB5050" s="33"/>
      <c r="AC5050" s="33"/>
      <c r="AD5050" s="33"/>
      <c r="AE5050" s="33"/>
      <c r="AF5050" s="33"/>
      <c r="AG5050" s="33"/>
      <c r="AH5050" s="33"/>
      <c r="AI5050" s="33"/>
      <c r="AJ5050" s="33"/>
      <c r="AK5050" s="33"/>
      <c r="AL5050" s="33"/>
      <c r="AM5050" s="33"/>
      <c r="AN5050" s="33"/>
      <c r="AO5050" s="33"/>
      <c r="AP5050" s="33"/>
      <c r="AQ5050" s="33"/>
      <c r="AR5050" s="33"/>
      <c r="AS5050" s="33"/>
      <c r="AT5050" s="33"/>
      <c r="AU5050" s="33"/>
      <c r="AV5050" s="33"/>
      <c r="AW5050" s="33"/>
      <c r="AX5050" s="33"/>
      <c r="AY5050" s="33"/>
      <c r="AZ5050" s="33"/>
      <c r="BA5050" s="33"/>
      <c r="BB5050" s="33"/>
      <c r="BC5050" s="33"/>
      <c r="BD5050" s="33"/>
      <c r="BE5050" s="33"/>
      <c r="BF5050" s="33"/>
      <c r="BG5050" s="33"/>
      <c r="BH5050" s="33"/>
      <c r="BI5050" s="33"/>
      <c r="BJ5050" s="33"/>
      <c r="BK5050" s="33"/>
      <c r="BL5050" s="33"/>
      <c r="BM5050" s="33"/>
      <c r="BN5050" s="33"/>
      <c r="BO5050" s="33"/>
      <c r="BP5050" s="33"/>
      <c r="BQ5050" s="33"/>
      <c r="BR5050" s="33"/>
      <c r="BS5050" s="33"/>
      <c r="BT5050" s="33"/>
      <c r="BU5050" s="33"/>
      <c r="BV5050" s="33"/>
      <c r="BW5050" s="33"/>
      <c r="BX5050" s="33"/>
      <c r="BY5050" s="33"/>
      <c r="BZ5050" s="33"/>
      <c r="CA5050" s="33"/>
      <c r="CB5050" s="33"/>
      <c r="CC5050" s="33"/>
      <c r="CD5050" s="33"/>
      <c r="CE5050" s="33"/>
      <c r="CF5050" s="33"/>
      <c r="CG5050" s="33"/>
      <c r="CH5050" s="33"/>
      <c r="CI5050" s="33"/>
      <c r="CJ5050" s="33"/>
      <c r="CK5050" s="33"/>
      <c r="CL5050" s="33"/>
      <c r="CM5050" s="33"/>
      <c r="CN5050" s="33"/>
      <c r="CO5050" s="33"/>
      <c r="CP5050" s="33"/>
      <c r="CQ5050" s="33"/>
      <c r="CR5050" s="33"/>
      <c r="CS5050" s="33"/>
      <c r="CT5050" s="33"/>
      <c r="CU5050" s="33"/>
      <c r="CV5050" s="33"/>
      <c r="CW5050" s="33"/>
      <c r="CX5050" s="33"/>
      <c r="CY5050" s="33"/>
      <c r="CZ5050" s="33"/>
      <c r="DA5050" s="33"/>
      <c r="DB5050" s="33"/>
      <c r="DC5050" s="33"/>
      <c r="DD5050" s="33"/>
      <c r="DE5050" s="33"/>
      <c r="DF5050" s="33"/>
      <c r="DG5050" s="33"/>
      <c r="DH5050" s="33"/>
      <c r="DI5050" s="33"/>
      <c r="DJ5050" s="33"/>
      <c r="DK5050" s="33"/>
      <c r="DL5050" s="33"/>
      <c r="DM5050" s="33"/>
      <c r="DN5050" s="33"/>
      <c r="DO5050" s="33"/>
      <c r="DP5050" s="33"/>
      <c r="DQ5050" s="33"/>
      <c r="DR5050" s="33"/>
      <c r="DS5050" s="33"/>
      <c r="DT5050" s="33"/>
      <c r="DU5050" s="33"/>
      <c r="DV5050" s="33"/>
      <c r="DW5050" s="33"/>
      <c r="DX5050" s="33"/>
      <c r="DY5050" s="33"/>
      <c r="DZ5050" s="33"/>
      <c r="EA5050" s="33"/>
      <c r="EB5050" s="33"/>
      <c r="EC5050" s="33"/>
      <c r="ED5050" s="33"/>
      <c r="EE5050" s="33"/>
      <c r="EF5050" s="33"/>
      <c r="EG5050" s="33"/>
      <c r="EH5050" s="33"/>
      <c r="EI5050" s="33"/>
      <c r="EJ5050" s="33"/>
      <c r="EK5050" s="33"/>
      <c r="EL5050" s="33"/>
      <c r="EM5050" s="33"/>
      <c r="EN5050" s="33"/>
      <c r="EO5050" s="33"/>
      <c r="EP5050" s="33"/>
      <c r="EQ5050" s="33"/>
      <c r="ER5050" s="33"/>
      <c r="ES5050" s="33"/>
      <c r="ET5050" s="33"/>
      <c r="EU5050" s="33"/>
      <c r="EV5050" s="33"/>
      <c r="EW5050" s="33"/>
      <c r="EX5050" s="33"/>
      <c r="EY5050" s="33"/>
      <c r="EZ5050" s="33"/>
      <c r="FA5050" s="33"/>
      <c r="FB5050" s="33"/>
      <c r="FC5050" s="33"/>
      <c r="FD5050" s="33"/>
      <c r="FE5050" s="33"/>
      <c r="FF5050" s="33"/>
      <c r="FG5050" s="33"/>
      <c r="FH5050" s="33"/>
      <c r="FI5050" s="33"/>
      <c r="FJ5050" s="33"/>
      <c r="FK5050" s="33"/>
      <c r="FL5050" s="33"/>
      <c r="FM5050" s="33"/>
      <c r="FN5050" s="33"/>
      <c r="FO5050" s="33"/>
      <c r="FP5050" s="33"/>
      <c r="FQ5050" s="33"/>
      <c r="FR5050" s="33"/>
      <c r="FS5050" s="33"/>
      <c r="FT5050" s="33"/>
      <c r="FU5050" s="33"/>
      <c r="FV5050" s="33"/>
      <c r="FW5050" s="33"/>
      <c r="FX5050" s="33"/>
      <c r="FY5050" s="33"/>
      <c r="FZ5050" s="33"/>
      <c r="GA5050" s="33"/>
      <c r="GB5050" s="33"/>
      <c r="GC5050" s="33"/>
      <c r="GD5050" s="33"/>
      <c r="GE5050" s="33"/>
      <c r="GF5050" s="33"/>
      <c r="GG5050" s="33"/>
      <c r="GH5050" s="33"/>
      <c r="GI5050" s="33"/>
      <c r="GJ5050" s="33"/>
      <c r="GK5050" s="33"/>
      <c r="GL5050" s="33"/>
      <c r="GM5050" s="33"/>
      <c r="GN5050" s="33"/>
      <c r="GO5050" s="33"/>
      <c r="GP5050" s="33"/>
      <c r="GQ5050" s="33"/>
      <c r="GR5050" s="33"/>
      <c r="GS5050" s="33"/>
      <c r="GT5050" s="33"/>
      <c r="GU5050" s="33"/>
      <c r="GV5050" s="33"/>
      <c r="GW5050" s="33"/>
      <c r="GX5050" s="33"/>
      <c r="GY5050" s="33"/>
      <c r="GZ5050" s="33"/>
      <c r="HA5050" s="33"/>
      <c r="HB5050" s="33"/>
      <c r="HC5050" s="33"/>
      <c r="HD5050" s="33"/>
      <c r="HE5050" s="33"/>
      <c r="HF5050" s="33"/>
      <c r="HG5050" s="33"/>
      <c r="HH5050" s="33"/>
      <c r="HI5050" s="33"/>
      <c r="HJ5050" s="33"/>
      <c r="HK5050" s="33"/>
      <c r="HL5050" s="33"/>
      <c r="HM5050" s="33"/>
      <c r="HN5050" s="33"/>
      <c r="HO5050" s="33"/>
      <c r="HP5050" s="33"/>
      <c r="HQ5050" s="33"/>
      <c r="HR5050" s="33"/>
      <c r="HS5050" s="33"/>
      <c r="HT5050" s="33"/>
      <c r="HU5050" s="33"/>
      <c r="HV5050" s="33"/>
      <c r="HW5050" s="33"/>
      <c r="HX5050" s="33"/>
      <c r="HY5050" s="33"/>
      <c r="HZ5050" s="33"/>
      <c r="IA5050" s="33"/>
      <c r="IB5050" s="33"/>
      <c r="IC5050" s="33"/>
      <c r="ID5050" s="33"/>
      <c r="IE5050" s="33"/>
      <c r="IF5050" s="33"/>
      <c r="IG5050" s="33"/>
      <c r="IH5050" s="33"/>
      <c r="II5050" s="33"/>
      <c r="IJ5050" s="33"/>
      <c r="IK5050" s="33"/>
      <c r="IL5050" s="33"/>
      <c r="IM5050" s="33"/>
      <c r="IN5050" s="33"/>
      <c r="IO5050" s="33"/>
      <c r="IP5050" s="33"/>
      <c r="IQ5050" s="33"/>
      <c r="IR5050" s="33"/>
      <c r="IS5050" s="33"/>
      <c r="IT5050" s="33"/>
      <c r="IU5050" s="33"/>
      <c r="IV5050" s="33"/>
    </row>
    <row r="5051" spans="1:256" s="19" customFormat="1" ht="16.5">
      <c r="A5051" s="20">
        <v>5049</v>
      </c>
      <c r="B5051" s="18" t="s">
        <v>11635</v>
      </c>
      <c r="C5051" s="18" t="s">
        <v>11614</v>
      </c>
      <c r="D5051" s="18" t="s">
        <v>736</v>
      </c>
      <c r="E5051" s="18" t="s">
        <v>1699</v>
      </c>
      <c r="F5051" s="7">
        <v>4717702251635</v>
      </c>
      <c r="G5051" s="18">
        <v>2</v>
      </c>
      <c r="H5051" s="18">
        <v>99</v>
      </c>
      <c r="I5051" s="21">
        <f t="shared" si="227"/>
        <v>198</v>
      </c>
      <c r="J5051" s="18" t="s">
        <v>656</v>
      </c>
      <c r="K5051" s="18" t="s">
        <v>656</v>
      </c>
      <c r="L5051" s="18">
        <f t="shared" si="228"/>
        <v>2</v>
      </c>
    </row>
    <row r="5052" spans="1:256" s="19" customFormat="1" ht="16.5">
      <c r="A5052" s="20">
        <v>5050</v>
      </c>
      <c r="B5052" s="18" t="s">
        <v>11636</v>
      </c>
      <c r="C5052" s="18" t="s">
        <v>11614</v>
      </c>
      <c r="D5052" s="18" t="s">
        <v>736</v>
      </c>
      <c r="E5052" s="18" t="s">
        <v>1699</v>
      </c>
      <c r="F5052" s="7">
        <v>4717702251642</v>
      </c>
      <c r="G5052" s="18">
        <v>2</v>
      </c>
      <c r="H5052" s="18">
        <v>99</v>
      </c>
      <c r="I5052" s="21">
        <f t="shared" si="227"/>
        <v>198</v>
      </c>
      <c r="J5052" s="18" t="s">
        <v>656</v>
      </c>
      <c r="K5052" s="18" t="s">
        <v>656</v>
      </c>
      <c r="L5052" s="18">
        <f t="shared" si="228"/>
        <v>2</v>
      </c>
    </row>
    <row r="5053" spans="1:256" s="19" customFormat="1" ht="16.5">
      <c r="A5053" s="20">
        <v>5051</v>
      </c>
      <c r="B5053" s="18" t="s">
        <v>11637</v>
      </c>
      <c r="C5053" s="18" t="s">
        <v>11614</v>
      </c>
      <c r="D5053" s="18" t="s">
        <v>736</v>
      </c>
      <c r="E5053" s="18" t="s">
        <v>1699</v>
      </c>
      <c r="F5053" s="7">
        <v>4717702253387</v>
      </c>
      <c r="G5053" s="18">
        <v>2</v>
      </c>
      <c r="H5053" s="18">
        <v>99</v>
      </c>
      <c r="I5053" s="21">
        <f t="shared" si="227"/>
        <v>198</v>
      </c>
      <c r="J5053" s="18" t="s">
        <v>656</v>
      </c>
      <c r="K5053" s="18" t="s">
        <v>656</v>
      </c>
      <c r="L5053" s="18">
        <f t="shared" si="228"/>
        <v>2</v>
      </c>
    </row>
    <row r="5054" spans="1:256" s="19" customFormat="1" ht="16.5">
      <c r="A5054" s="20">
        <v>5052</v>
      </c>
      <c r="B5054" s="18" t="s">
        <v>11638</v>
      </c>
      <c r="C5054" s="18" t="s">
        <v>11614</v>
      </c>
      <c r="D5054" s="18" t="s">
        <v>736</v>
      </c>
      <c r="E5054" s="18" t="s">
        <v>1699</v>
      </c>
      <c r="F5054" s="7">
        <v>4717702253943</v>
      </c>
      <c r="G5054" s="18">
        <v>2</v>
      </c>
      <c r="H5054" s="18">
        <v>99</v>
      </c>
      <c r="I5054" s="21">
        <f t="shared" si="227"/>
        <v>198</v>
      </c>
      <c r="J5054" s="18" t="s">
        <v>656</v>
      </c>
      <c r="K5054" s="18" t="s">
        <v>656</v>
      </c>
      <c r="L5054" s="18">
        <f t="shared" si="228"/>
        <v>2</v>
      </c>
    </row>
    <row r="5055" spans="1:256" s="19" customFormat="1" ht="16.5">
      <c r="A5055" s="20">
        <v>5053</v>
      </c>
      <c r="B5055" s="18" t="s">
        <v>11639</v>
      </c>
      <c r="C5055" s="18" t="s">
        <v>11614</v>
      </c>
      <c r="D5055" s="18" t="s">
        <v>736</v>
      </c>
      <c r="E5055" s="18" t="s">
        <v>1699</v>
      </c>
      <c r="F5055" s="7">
        <v>4717702253950</v>
      </c>
      <c r="G5055" s="18">
        <v>2</v>
      </c>
      <c r="H5055" s="18">
        <v>99</v>
      </c>
      <c r="I5055" s="21">
        <f t="shared" si="227"/>
        <v>198</v>
      </c>
      <c r="J5055" s="18" t="s">
        <v>656</v>
      </c>
      <c r="K5055" s="18" t="s">
        <v>656</v>
      </c>
      <c r="L5055" s="18">
        <f t="shared" si="228"/>
        <v>2</v>
      </c>
    </row>
    <row r="5056" spans="1:256" s="19" customFormat="1" ht="16.5">
      <c r="A5056" s="20">
        <v>5054</v>
      </c>
      <c r="B5056" s="18" t="s">
        <v>11640</v>
      </c>
      <c r="C5056" s="18" t="s">
        <v>11614</v>
      </c>
      <c r="D5056" s="18" t="s">
        <v>736</v>
      </c>
      <c r="E5056" s="18" t="s">
        <v>1699</v>
      </c>
      <c r="F5056" s="7">
        <v>4717702263553</v>
      </c>
      <c r="G5056" s="18">
        <v>2</v>
      </c>
      <c r="H5056" s="18">
        <v>99</v>
      </c>
      <c r="I5056" s="21">
        <f t="shared" si="227"/>
        <v>198</v>
      </c>
      <c r="J5056" s="18" t="s">
        <v>656</v>
      </c>
      <c r="K5056" s="18" t="s">
        <v>656</v>
      </c>
      <c r="L5056" s="18">
        <f t="shared" si="228"/>
        <v>2</v>
      </c>
    </row>
    <row r="5057" spans="1:256" s="19" customFormat="1" ht="16.5">
      <c r="A5057" s="20">
        <v>5055</v>
      </c>
      <c r="B5057" s="18" t="s">
        <v>11641</v>
      </c>
      <c r="C5057" s="18" t="s">
        <v>11614</v>
      </c>
      <c r="D5057" s="18" t="s">
        <v>736</v>
      </c>
      <c r="E5057" s="18" t="s">
        <v>1699</v>
      </c>
      <c r="F5057" s="7">
        <v>4717702263560</v>
      </c>
      <c r="G5057" s="18">
        <v>2</v>
      </c>
      <c r="H5057" s="18">
        <v>99</v>
      </c>
      <c r="I5057" s="21">
        <f t="shared" si="227"/>
        <v>198</v>
      </c>
      <c r="J5057" s="18" t="s">
        <v>656</v>
      </c>
      <c r="K5057" s="18" t="s">
        <v>656</v>
      </c>
      <c r="L5057" s="18">
        <f t="shared" si="228"/>
        <v>2</v>
      </c>
    </row>
    <row r="5058" spans="1:256" s="19" customFormat="1" ht="16.5">
      <c r="A5058" s="20">
        <v>5056</v>
      </c>
      <c r="B5058" s="18" t="s">
        <v>11642</v>
      </c>
      <c r="C5058" s="18" t="s">
        <v>11614</v>
      </c>
      <c r="D5058" s="18" t="s">
        <v>736</v>
      </c>
      <c r="E5058" s="18" t="s">
        <v>1699</v>
      </c>
      <c r="F5058" s="7">
        <v>4717702263577</v>
      </c>
      <c r="G5058" s="18">
        <v>2</v>
      </c>
      <c r="H5058" s="18">
        <v>99</v>
      </c>
      <c r="I5058" s="21">
        <f t="shared" si="227"/>
        <v>198</v>
      </c>
      <c r="J5058" s="18" t="s">
        <v>656</v>
      </c>
      <c r="K5058" s="18" t="s">
        <v>656</v>
      </c>
      <c r="L5058" s="18">
        <f t="shared" si="228"/>
        <v>2</v>
      </c>
    </row>
    <row r="5059" spans="1:256" s="19" customFormat="1" ht="16.5">
      <c r="A5059" s="20">
        <v>5057</v>
      </c>
      <c r="B5059" s="18" t="s">
        <v>11643</v>
      </c>
      <c r="C5059" s="18" t="s">
        <v>11614</v>
      </c>
      <c r="D5059" s="18" t="s">
        <v>736</v>
      </c>
      <c r="E5059" s="18" t="s">
        <v>1699</v>
      </c>
      <c r="F5059" s="7">
        <v>4717702263584</v>
      </c>
      <c r="G5059" s="18">
        <v>2</v>
      </c>
      <c r="H5059" s="18">
        <v>99</v>
      </c>
      <c r="I5059" s="21">
        <f t="shared" si="227"/>
        <v>198</v>
      </c>
      <c r="J5059" s="18" t="s">
        <v>656</v>
      </c>
      <c r="K5059" s="18" t="s">
        <v>656</v>
      </c>
      <c r="L5059" s="18">
        <f t="shared" si="228"/>
        <v>2</v>
      </c>
    </row>
    <row r="5060" spans="1:256" s="19" customFormat="1" ht="16.5">
      <c r="A5060" s="20">
        <v>5058</v>
      </c>
      <c r="B5060" s="18" t="s">
        <v>11644</v>
      </c>
      <c r="C5060" s="18" t="s">
        <v>11614</v>
      </c>
      <c r="D5060" s="18" t="s">
        <v>736</v>
      </c>
      <c r="E5060" s="18" t="s">
        <v>1699</v>
      </c>
      <c r="F5060" s="7">
        <v>4717702265083</v>
      </c>
      <c r="G5060" s="18">
        <v>2</v>
      </c>
      <c r="H5060" s="18">
        <v>99</v>
      </c>
      <c r="I5060" s="21">
        <f t="shared" si="227"/>
        <v>198</v>
      </c>
      <c r="J5060" s="18" t="s">
        <v>656</v>
      </c>
      <c r="K5060" s="18" t="s">
        <v>656</v>
      </c>
      <c r="L5060" s="18">
        <f t="shared" si="228"/>
        <v>2</v>
      </c>
    </row>
    <row r="5061" spans="1:256" s="19" customFormat="1" ht="16.5">
      <c r="A5061" s="20">
        <v>5059</v>
      </c>
      <c r="B5061" s="18" t="s">
        <v>11645</v>
      </c>
      <c r="C5061" s="18" t="s">
        <v>11614</v>
      </c>
      <c r="D5061" s="18" t="s">
        <v>736</v>
      </c>
      <c r="E5061" s="18" t="s">
        <v>1699</v>
      </c>
      <c r="F5061" s="7">
        <v>4717702265090</v>
      </c>
      <c r="G5061" s="18">
        <v>2</v>
      </c>
      <c r="H5061" s="18">
        <v>99</v>
      </c>
      <c r="I5061" s="21">
        <f t="shared" si="227"/>
        <v>198</v>
      </c>
      <c r="J5061" s="18" t="s">
        <v>656</v>
      </c>
      <c r="K5061" s="18" t="s">
        <v>656</v>
      </c>
      <c r="L5061" s="18">
        <f t="shared" si="228"/>
        <v>2</v>
      </c>
    </row>
    <row r="5062" spans="1:256" s="19" customFormat="1" ht="16.5">
      <c r="A5062" s="20">
        <v>5060</v>
      </c>
      <c r="B5062" s="18" t="s">
        <v>11646</v>
      </c>
      <c r="C5062" s="18" t="s">
        <v>11614</v>
      </c>
      <c r="D5062" s="18" t="s">
        <v>736</v>
      </c>
      <c r="E5062" s="18" t="s">
        <v>1699</v>
      </c>
      <c r="F5062" s="7">
        <v>4717702265106</v>
      </c>
      <c r="G5062" s="18">
        <v>2</v>
      </c>
      <c r="H5062" s="18">
        <v>99</v>
      </c>
      <c r="I5062" s="21">
        <f t="shared" si="227"/>
        <v>198</v>
      </c>
      <c r="J5062" s="18" t="s">
        <v>656</v>
      </c>
      <c r="K5062" s="18" t="s">
        <v>656</v>
      </c>
      <c r="L5062" s="18">
        <f t="shared" si="228"/>
        <v>2</v>
      </c>
    </row>
    <row r="5063" spans="1:256" s="19" customFormat="1" ht="16.5">
      <c r="A5063" s="20">
        <v>5061</v>
      </c>
      <c r="B5063" s="18" t="s">
        <v>11647</v>
      </c>
      <c r="C5063" s="18" t="s">
        <v>11648</v>
      </c>
      <c r="D5063" s="18" t="s">
        <v>736</v>
      </c>
      <c r="E5063" s="18" t="s">
        <v>1699</v>
      </c>
      <c r="F5063" s="7">
        <v>4717702201319</v>
      </c>
      <c r="G5063" s="18">
        <v>1</v>
      </c>
      <c r="H5063" s="18">
        <v>140</v>
      </c>
      <c r="I5063" s="21">
        <f t="shared" si="227"/>
        <v>140</v>
      </c>
      <c r="J5063" s="18" t="s">
        <v>656</v>
      </c>
      <c r="K5063" s="18" t="s">
        <v>656</v>
      </c>
      <c r="L5063" s="18">
        <f t="shared" si="228"/>
        <v>1</v>
      </c>
    </row>
    <row r="5064" spans="1:256" s="19" customFormat="1" ht="16.5">
      <c r="A5064" s="20">
        <v>5062</v>
      </c>
      <c r="B5064" s="18" t="s">
        <v>11649</v>
      </c>
      <c r="C5064" s="18" t="s">
        <v>11648</v>
      </c>
      <c r="D5064" s="18" t="s">
        <v>736</v>
      </c>
      <c r="E5064" s="18" t="s">
        <v>1699</v>
      </c>
      <c r="F5064" s="7">
        <v>4717702201326</v>
      </c>
      <c r="G5064" s="18">
        <v>1</v>
      </c>
      <c r="H5064" s="18">
        <v>140</v>
      </c>
      <c r="I5064" s="21">
        <f t="shared" si="227"/>
        <v>140</v>
      </c>
      <c r="J5064" s="18" t="s">
        <v>656</v>
      </c>
      <c r="K5064" s="18" t="s">
        <v>656</v>
      </c>
      <c r="L5064" s="18">
        <f t="shared" si="228"/>
        <v>1</v>
      </c>
    </row>
    <row r="5065" spans="1:256" s="19" customFormat="1" ht="16.5">
      <c r="A5065" s="20">
        <v>5063</v>
      </c>
      <c r="B5065" s="18" t="s">
        <v>11650</v>
      </c>
      <c r="C5065" s="18" t="s">
        <v>11648</v>
      </c>
      <c r="D5065" s="18" t="s">
        <v>736</v>
      </c>
      <c r="E5065" s="18" t="s">
        <v>1699</v>
      </c>
      <c r="F5065" s="7">
        <v>4717702201333</v>
      </c>
      <c r="G5065" s="18">
        <v>1</v>
      </c>
      <c r="H5065" s="18">
        <v>140</v>
      </c>
      <c r="I5065" s="21">
        <f t="shared" si="227"/>
        <v>140</v>
      </c>
      <c r="J5065" s="18" t="s">
        <v>656</v>
      </c>
      <c r="K5065" s="18" t="s">
        <v>656</v>
      </c>
      <c r="L5065" s="18">
        <f t="shared" si="228"/>
        <v>1</v>
      </c>
    </row>
    <row r="5066" spans="1:256" s="19" customFormat="1" ht="16.5">
      <c r="A5066" s="20">
        <v>5064</v>
      </c>
      <c r="B5066" s="18" t="s">
        <v>11651</v>
      </c>
      <c r="C5066" s="18" t="s">
        <v>11648</v>
      </c>
      <c r="D5066" s="18" t="s">
        <v>736</v>
      </c>
      <c r="E5066" s="18" t="s">
        <v>1699</v>
      </c>
      <c r="F5066" s="7">
        <v>4717702202323</v>
      </c>
      <c r="G5066" s="18">
        <v>1</v>
      </c>
      <c r="H5066" s="18">
        <v>140</v>
      </c>
      <c r="I5066" s="21">
        <f t="shared" si="227"/>
        <v>140</v>
      </c>
      <c r="J5066" s="18" t="s">
        <v>656</v>
      </c>
      <c r="K5066" s="18" t="s">
        <v>656</v>
      </c>
      <c r="L5066" s="18">
        <f t="shared" si="228"/>
        <v>1</v>
      </c>
      <c r="M5066" s="33"/>
      <c r="N5066" s="33"/>
      <c r="O5066" s="33"/>
      <c r="P5066" s="33"/>
      <c r="Q5066" s="33"/>
      <c r="R5066" s="33"/>
      <c r="S5066" s="33"/>
      <c r="T5066" s="33"/>
      <c r="U5066" s="33"/>
      <c r="V5066" s="33"/>
      <c r="W5066" s="33"/>
      <c r="X5066" s="33"/>
      <c r="Y5066" s="33"/>
      <c r="Z5066" s="33"/>
      <c r="AA5066" s="33"/>
      <c r="AB5066" s="33"/>
      <c r="AC5066" s="33"/>
      <c r="AD5066" s="33"/>
      <c r="AE5066" s="33"/>
      <c r="AF5066" s="33"/>
      <c r="AG5066" s="33"/>
      <c r="AH5066" s="33"/>
      <c r="AI5066" s="33"/>
      <c r="AJ5066" s="33"/>
      <c r="AK5066" s="33"/>
      <c r="AL5066" s="33"/>
      <c r="AM5066" s="33"/>
      <c r="AN5066" s="33"/>
      <c r="AO5066" s="33"/>
      <c r="AP5066" s="33"/>
      <c r="AQ5066" s="33"/>
      <c r="AR5066" s="33"/>
      <c r="AS5066" s="33"/>
      <c r="AT5066" s="33"/>
      <c r="AU5066" s="33"/>
      <c r="AV5066" s="33"/>
      <c r="AW5066" s="33"/>
      <c r="AX5066" s="33"/>
      <c r="AY5066" s="33"/>
      <c r="AZ5066" s="33"/>
      <c r="BA5066" s="33"/>
      <c r="BB5066" s="33"/>
      <c r="BC5066" s="33"/>
      <c r="BD5066" s="33"/>
      <c r="BE5066" s="33"/>
      <c r="BF5066" s="33"/>
      <c r="BG5066" s="33"/>
      <c r="BH5066" s="33"/>
      <c r="BI5066" s="33"/>
      <c r="BJ5066" s="33"/>
      <c r="BK5066" s="33"/>
      <c r="BL5066" s="33"/>
      <c r="BM5066" s="33"/>
      <c r="BN5066" s="33"/>
      <c r="BO5066" s="33"/>
      <c r="BP5066" s="33"/>
      <c r="BQ5066" s="33"/>
      <c r="BR5066" s="33"/>
      <c r="BS5066" s="33"/>
      <c r="BT5066" s="33"/>
      <c r="BU5066" s="33"/>
      <c r="BV5066" s="33"/>
      <c r="BW5066" s="33"/>
      <c r="BX5066" s="33"/>
      <c r="BY5066" s="33"/>
      <c r="BZ5066" s="33"/>
      <c r="CA5066" s="33"/>
      <c r="CB5066" s="33"/>
      <c r="CC5066" s="33"/>
      <c r="CD5066" s="33"/>
      <c r="CE5066" s="33"/>
      <c r="CF5066" s="33"/>
      <c r="CG5066" s="33"/>
      <c r="CH5066" s="33"/>
      <c r="CI5066" s="33"/>
      <c r="CJ5066" s="33"/>
      <c r="CK5066" s="33"/>
      <c r="CL5066" s="33"/>
      <c r="CM5066" s="33"/>
      <c r="CN5066" s="33"/>
      <c r="CO5066" s="33"/>
      <c r="CP5066" s="33"/>
      <c r="CQ5066" s="33"/>
      <c r="CR5066" s="33"/>
      <c r="CS5066" s="33"/>
      <c r="CT5066" s="33"/>
      <c r="CU5066" s="33"/>
      <c r="CV5066" s="33"/>
      <c r="CW5066" s="33"/>
      <c r="CX5066" s="33"/>
      <c r="CY5066" s="33"/>
      <c r="CZ5066" s="33"/>
      <c r="DA5066" s="33"/>
      <c r="DB5066" s="33"/>
      <c r="DC5066" s="33"/>
      <c r="DD5066" s="33"/>
      <c r="DE5066" s="33"/>
      <c r="DF5066" s="33"/>
      <c r="DG5066" s="33"/>
      <c r="DH5066" s="33"/>
      <c r="DI5066" s="33"/>
      <c r="DJ5066" s="33"/>
      <c r="DK5066" s="33"/>
      <c r="DL5066" s="33"/>
      <c r="DM5066" s="33"/>
      <c r="DN5066" s="33"/>
      <c r="DO5066" s="33"/>
      <c r="DP5066" s="33"/>
      <c r="DQ5066" s="33"/>
      <c r="DR5066" s="33"/>
      <c r="DS5066" s="33"/>
      <c r="DT5066" s="33"/>
      <c r="DU5066" s="33"/>
      <c r="DV5066" s="33"/>
      <c r="DW5066" s="33"/>
      <c r="DX5066" s="33"/>
      <c r="DY5066" s="33"/>
      <c r="DZ5066" s="33"/>
      <c r="EA5066" s="33"/>
      <c r="EB5066" s="33"/>
      <c r="EC5066" s="33"/>
      <c r="ED5066" s="33"/>
      <c r="EE5066" s="33"/>
      <c r="EF5066" s="33"/>
      <c r="EG5066" s="33"/>
      <c r="EH5066" s="33"/>
      <c r="EI5066" s="33"/>
      <c r="EJ5066" s="33"/>
      <c r="EK5066" s="33"/>
      <c r="EL5066" s="33"/>
      <c r="EM5066" s="33"/>
      <c r="EN5066" s="33"/>
      <c r="EO5066" s="33"/>
      <c r="EP5066" s="33"/>
      <c r="EQ5066" s="33"/>
      <c r="ER5066" s="33"/>
      <c r="ES5066" s="33"/>
      <c r="ET5066" s="33"/>
      <c r="EU5066" s="33"/>
      <c r="EV5066" s="33"/>
      <c r="EW5066" s="33"/>
      <c r="EX5066" s="33"/>
      <c r="EY5066" s="33"/>
      <c r="EZ5066" s="33"/>
      <c r="FA5066" s="33"/>
      <c r="FB5066" s="33"/>
      <c r="FC5066" s="33"/>
      <c r="FD5066" s="33"/>
      <c r="FE5066" s="33"/>
      <c r="FF5066" s="33"/>
      <c r="FG5066" s="33"/>
      <c r="FH5066" s="33"/>
      <c r="FI5066" s="33"/>
      <c r="FJ5066" s="33"/>
      <c r="FK5066" s="33"/>
      <c r="FL5066" s="33"/>
      <c r="FM5066" s="33"/>
      <c r="FN5066" s="33"/>
      <c r="FO5066" s="33"/>
      <c r="FP5066" s="33"/>
      <c r="FQ5066" s="33"/>
      <c r="FR5066" s="33"/>
      <c r="FS5066" s="33"/>
      <c r="FT5066" s="33"/>
      <c r="FU5066" s="33"/>
      <c r="FV5066" s="33"/>
      <c r="FW5066" s="33"/>
      <c r="FX5066" s="33"/>
      <c r="FY5066" s="33"/>
      <c r="FZ5066" s="33"/>
      <c r="GA5066" s="33"/>
      <c r="GB5066" s="33"/>
      <c r="GC5066" s="33"/>
      <c r="GD5066" s="33"/>
      <c r="GE5066" s="33"/>
      <c r="GF5066" s="33"/>
      <c r="GG5066" s="33"/>
      <c r="GH5066" s="33"/>
      <c r="GI5066" s="33"/>
      <c r="GJ5066" s="33"/>
      <c r="GK5066" s="33"/>
      <c r="GL5066" s="33"/>
      <c r="GM5066" s="33"/>
      <c r="GN5066" s="33"/>
      <c r="GO5066" s="33"/>
      <c r="GP5066" s="33"/>
      <c r="GQ5066" s="33"/>
      <c r="GR5066" s="33"/>
      <c r="GS5066" s="33"/>
      <c r="GT5066" s="33"/>
      <c r="GU5066" s="33"/>
      <c r="GV5066" s="33"/>
      <c r="GW5066" s="33"/>
      <c r="GX5066" s="33"/>
      <c r="GY5066" s="33"/>
      <c r="GZ5066" s="33"/>
      <c r="HA5066" s="33"/>
      <c r="HB5066" s="33"/>
      <c r="HC5066" s="33"/>
      <c r="HD5066" s="33"/>
      <c r="HE5066" s="33"/>
      <c r="HF5066" s="33"/>
      <c r="HG5066" s="33"/>
      <c r="HH5066" s="33"/>
      <c r="HI5066" s="33"/>
      <c r="HJ5066" s="33"/>
      <c r="HK5066" s="33"/>
      <c r="HL5066" s="33"/>
      <c r="HM5066" s="33"/>
      <c r="HN5066" s="33"/>
      <c r="HO5066" s="33"/>
      <c r="HP5066" s="33"/>
      <c r="HQ5066" s="33"/>
      <c r="HR5066" s="33"/>
      <c r="HS5066" s="33"/>
      <c r="HT5066" s="33"/>
      <c r="HU5066" s="33"/>
      <c r="HV5066" s="33"/>
      <c r="HW5066" s="33"/>
      <c r="HX5066" s="33"/>
      <c r="HY5066" s="33"/>
      <c r="HZ5066" s="33"/>
      <c r="IA5066" s="33"/>
      <c r="IB5066" s="33"/>
      <c r="IC5066" s="33"/>
      <c r="ID5066" s="33"/>
      <c r="IE5066" s="33"/>
      <c r="IF5066" s="33"/>
      <c r="IG5066" s="33"/>
      <c r="IH5066" s="33"/>
      <c r="II5066" s="33"/>
      <c r="IJ5066" s="33"/>
      <c r="IK5066" s="33"/>
      <c r="IL5066" s="33"/>
      <c r="IM5066" s="33"/>
      <c r="IN5066" s="33"/>
      <c r="IO5066" s="33"/>
      <c r="IP5066" s="33"/>
      <c r="IQ5066" s="33"/>
      <c r="IR5066" s="33"/>
      <c r="IS5066" s="33"/>
      <c r="IT5066" s="33"/>
      <c r="IU5066" s="33"/>
      <c r="IV5066" s="33"/>
    </row>
    <row r="5067" spans="1:256" s="19" customFormat="1" ht="16.5">
      <c r="A5067" s="20">
        <v>5065</v>
      </c>
      <c r="B5067" s="18" t="s">
        <v>11652</v>
      </c>
      <c r="C5067" s="18" t="s">
        <v>11648</v>
      </c>
      <c r="D5067" s="18" t="s">
        <v>736</v>
      </c>
      <c r="E5067" s="18" t="s">
        <v>1699</v>
      </c>
      <c r="F5067" s="7">
        <v>4717702202330</v>
      </c>
      <c r="G5067" s="18">
        <v>1</v>
      </c>
      <c r="H5067" s="18">
        <v>140</v>
      </c>
      <c r="I5067" s="21">
        <f t="shared" si="227"/>
        <v>140</v>
      </c>
      <c r="J5067" s="18" t="s">
        <v>656</v>
      </c>
      <c r="K5067" s="18" t="s">
        <v>656</v>
      </c>
      <c r="L5067" s="18">
        <f t="shared" si="228"/>
        <v>1</v>
      </c>
      <c r="M5067" s="33"/>
      <c r="N5067" s="33"/>
      <c r="O5067" s="33"/>
      <c r="P5067" s="33"/>
      <c r="Q5067" s="33"/>
      <c r="R5067" s="33"/>
      <c r="S5067" s="33"/>
      <c r="T5067" s="33"/>
      <c r="U5067" s="33"/>
      <c r="V5067" s="33"/>
      <c r="W5067" s="33"/>
      <c r="X5067" s="33"/>
      <c r="Y5067" s="33"/>
      <c r="Z5067" s="33"/>
      <c r="AA5067" s="33"/>
      <c r="AB5067" s="33"/>
      <c r="AC5067" s="33"/>
      <c r="AD5067" s="33"/>
      <c r="AE5067" s="33"/>
      <c r="AF5067" s="33"/>
      <c r="AG5067" s="33"/>
      <c r="AH5067" s="33"/>
      <c r="AI5067" s="33"/>
      <c r="AJ5067" s="33"/>
      <c r="AK5067" s="33"/>
      <c r="AL5067" s="33"/>
      <c r="AM5067" s="33"/>
      <c r="AN5067" s="33"/>
      <c r="AO5067" s="33"/>
      <c r="AP5067" s="33"/>
      <c r="AQ5067" s="33"/>
      <c r="AR5067" s="33"/>
      <c r="AS5067" s="33"/>
      <c r="AT5067" s="33"/>
      <c r="AU5067" s="33"/>
      <c r="AV5067" s="33"/>
      <c r="AW5067" s="33"/>
      <c r="AX5067" s="33"/>
      <c r="AY5067" s="33"/>
      <c r="AZ5067" s="33"/>
      <c r="BA5067" s="33"/>
      <c r="BB5067" s="33"/>
      <c r="BC5067" s="33"/>
      <c r="BD5067" s="33"/>
      <c r="BE5067" s="33"/>
      <c r="BF5067" s="33"/>
      <c r="BG5067" s="33"/>
      <c r="BH5067" s="33"/>
      <c r="BI5067" s="33"/>
      <c r="BJ5067" s="33"/>
      <c r="BK5067" s="33"/>
      <c r="BL5067" s="33"/>
      <c r="BM5067" s="33"/>
      <c r="BN5067" s="33"/>
      <c r="BO5067" s="33"/>
      <c r="BP5067" s="33"/>
      <c r="BQ5067" s="33"/>
      <c r="BR5067" s="33"/>
      <c r="BS5067" s="33"/>
      <c r="BT5067" s="33"/>
      <c r="BU5067" s="33"/>
      <c r="BV5067" s="33"/>
      <c r="BW5067" s="33"/>
      <c r="BX5067" s="33"/>
      <c r="BY5067" s="33"/>
      <c r="BZ5067" s="33"/>
      <c r="CA5067" s="33"/>
      <c r="CB5067" s="33"/>
      <c r="CC5067" s="33"/>
      <c r="CD5067" s="33"/>
      <c r="CE5067" s="33"/>
      <c r="CF5067" s="33"/>
      <c r="CG5067" s="33"/>
      <c r="CH5067" s="33"/>
      <c r="CI5067" s="33"/>
      <c r="CJ5067" s="33"/>
      <c r="CK5067" s="33"/>
      <c r="CL5067" s="33"/>
      <c r="CM5067" s="33"/>
      <c r="CN5067" s="33"/>
      <c r="CO5067" s="33"/>
      <c r="CP5067" s="33"/>
      <c r="CQ5067" s="33"/>
      <c r="CR5067" s="33"/>
      <c r="CS5067" s="33"/>
      <c r="CT5067" s="33"/>
      <c r="CU5067" s="33"/>
      <c r="CV5067" s="33"/>
      <c r="CW5067" s="33"/>
      <c r="CX5067" s="33"/>
      <c r="CY5067" s="33"/>
      <c r="CZ5067" s="33"/>
      <c r="DA5067" s="33"/>
      <c r="DB5067" s="33"/>
      <c r="DC5067" s="33"/>
      <c r="DD5067" s="33"/>
      <c r="DE5067" s="33"/>
      <c r="DF5067" s="33"/>
      <c r="DG5067" s="33"/>
      <c r="DH5067" s="33"/>
      <c r="DI5067" s="33"/>
      <c r="DJ5067" s="33"/>
      <c r="DK5067" s="33"/>
      <c r="DL5067" s="33"/>
      <c r="DM5067" s="33"/>
      <c r="DN5067" s="33"/>
      <c r="DO5067" s="33"/>
      <c r="DP5067" s="33"/>
      <c r="DQ5067" s="33"/>
      <c r="DR5067" s="33"/>
      <c r="DS5067" s="33"/>
      <c r="DT5067" s="33"/>
      <c r="DU5067" s="33"/>
      <c r="DV5067" s="33"/>
      <c r="DW5067" s="33"/>
      <c r="DX5067" s="33"/>
      <c r="DY5067" s="33"/>
      <c r="DZ5067" s="33"/>
      <c r="EA5067" s="33"/>
      <c r="EB5067" s="33"/>
      <c r="EC5067" s="33"/>
      <c r="ED5067" s="33"/>
      <c r="EE5067" s="33"/>
      <c r="EF5067" s="33"/>
      <c r="EG5067" s="33"/>
      <c r="EH5067" s="33"/>
      <c r="EI5067" s="33"/>
      <c r="EJ5067" s="33"/>
      <c r="EK5067" s="33"/>
      <c r="EL5067" s="33"/>
      <c r="EM5067" s="33"/>
      <c r="EN5067" s="33"/>
      <c r="EO5067" s="33"/>
      <c r="EP5067" s="33"/>
      <c r="EQ5067" s="33"/>
      <c r="ER5067" s="33"/>
      <c r="ES5067" s="33"/>
      <c r="ET5067" s="33"/>
      <c r="EU5067" s="33"/>
      <c r="EV5067" s="33"/>
      <c r="EW5067" s="33"/>
      <c r="EX5067" s="33"/>
      <c r="EY5067" s="33"/>
      <c r="EZ5067" s="33"/>
      <c r="FA5067" s="33"/>
      <c r="FB5067" s="33"/>
      <c r="FC5067" s="33"/>
      <c r="FD5067" s="33"/>
      <c r="FE5067" s="33"/>
      <c r="FF5067" s="33"/>
      <c r="FG5067" s="33"/>
      <c r="FH5067" s="33"/>
      <c r="FI5067" s="33"/>
      <c r="FJ5067" s="33"/>
      <c r="FK5067" s="33"/>
      <c r="FL5067" s="33"/>
      <c r="FM5067" s="33"/>
      <c r="FN5067" s="33"/>
      <c r="FO5067" s="33"/>
      <c r="FP5067" s="33"/>
      <c r="FQ5067" s="33"/>
      <c r="FR5067" s="33"/>
      <c r="FS5067" s="33"/>
      <c r="FT5067" s="33"/>
      <c r="FU5067" s="33"/>
      <c r="FV5067" s="33"/>
      <c r="FW5067" s="33"/>
      <c r="FX5067" s="33"/>
      <c r="FY5067" s="33"/>
      <c r="FZ5067" s="33"/>
      <c r="GA5067" s="33"/>
      <c r="GB5067" s="33"/>
      <c r="GC5067" s="33"/>
      <c r="GD5067" s="33"/>
      <c r="GE5067" s="33"/>
      <c r="GF5067" s="33"/>
      <c r="GG5067" s="33"/>
      <c r="GH5067" s="33"/>
      <c r="GI5067" s="33"/>
      <c r="GJ5067" s="33"/>
      <c r="GK5067" s="33"/>
      <c r="GL5067" s="33"/>
      <c r="GM5067" s="33"/>
      <c r="GN5067" s="33"/>
      <c r="GO5067" s="33"/>
      <c r="GP5067" s="33"/>
      <c r="GQ5067" s="33"/>
      <c r="GR5067" s="33"/>
      <c r="GS5067" s="33"/>
      <c r="GT5067" s="33"/>
      <c r="GU5067" s="33"/>
      <c r="GV5067" s="33"/>
      <c r="GW5067" s="33"/>
      <c r="GX5067" s="33"/>
      <c r="GY5067" s="33"/>
      <c r="GZ5067" s="33"/>
      <c r="HA5067" s="33"/>
      <c r="HB5067" s="33"/>
      <c r="HC5067" s="33"/>
      <c r="HD5067" s="33"/>
      <c r="HE5067" s="33"/>
      <c r="HF5067" s="33"/>
      <c r="HG5067" s="33"/>
      <c r="HH5067" s="33"/>
      <c r="HI5067" s="33"/>
      <c r="HJ5067" s="33"/>
      <c r="HK5067" s="33"/>
      <c r="HL5067" s="33"/>
      <c r="HM5067" s="33"/>
      <c r="HN5067" s="33"/>
      <c r="HO5067" s="33"/>
      <c r="HP5067" s="33"/>
      <c r="HQ5067" s="33"/>
      <c r="HR5067" s="33"/>
      <c r="HS5067" s="33"/>
      <c r="HT5067" s="33"/>
      <c r="HU5067" s="33"/>
      <c r="HV5067" s="33"/>
      <c r="HW5067" s="33"/>
      <c r="HX5067" s="33"/>
      <c r="HY5067" s="33"/>
      <c r="HZ5067" s="33"/>
      <c r="IA5067" s="33"/>
      <c r="IB5067" s="33"/>
      <c r="IC5067" s="33"/>
      <c r="ID5067" s="33"/>
      <c r="IE5067" s="33"/>
      <c r="IF5067" s="33"/>
      <c r="IG5067" s="33"/>
      <c r="IH5067" s="33"/>
      <c r="II5067" s="33"/>
      <c r="IJ5067" s="33"/>
      <c r="IK5067" s="33"/>
      <c r="IL5067" s="33"/>
      <c r="IM5067" s="33"/>
      <c r="IN5067" s="33"/>
      <c r="IO5067" s="33"/>
      <c r="IP5067" s="33"/>
      <c r="IQ5067" s="33"/>
      <c r="IR5067" s="33"/>
      <c r="IS5067" s="33"/>
      <c r="IT5067" s="33"/>
      <c r="IU5067" s="33"/>
      <c r="IV5067" s="33"/>
    </row>
    <row r="5068" spans="1:256" s="19" customFormat="1" ht="16.5">
      <c r="A5068" s="20">
        <v>5066</v>
      </c>
      <c r="B5068" s="18" t="s">
        <v>11653</v>
      </c>
      <c r="C5068" s="18" t="s">
        <v>11648</v>
      </c>
      <c r="D5068" s="18" t="s">
        <v>736</v>
      </c>
      <c r="E5068" s="18" t="s">
        <v>1699</v>
      </c>
      <c r="F5068" s="7">
        <v>4717702207045</v>
      </c>
      <c r="G5068" s="18">
        <v>1</v>
      </c>
      <c r="H5068" s="18">
        <v>140</v>
      </c>
      <c r="I5068" s="21">
        <f t="shared" si="227"/>
        <v>140</v>
      </c>
      <c r="J5068" s="18" t="s">
        <v>656</v>
      </c>
      <c r="K5068" s="18" t="s">
        <v>656</v>
      </c>
      <c r="L5068" s="18">
        <f t="shared" ref="L5068:L5099" si="229">G5068</f>
        <v>1</v>
      </c>
    </row>
    <row r="5069" spans="1:256" s="19" customFormat="1" ht="16.5">
      <c r="A5069" s="20">
        <v>5067</v>
      </c>
      <c r="B5069" s="18" t="s">
        <v>11654</v>
      </c>
      <c r="C5069" s="18" t="s">
        <v>11648</v>
      </c>
      <c r="D5069" s="18" t="s">
        <v>736</v>
      </c>
      <c r="E5069" s="18" t="s">
        <v>1699</v>
      </c>
      <c r="F5069" s="7">
        <v>4717702208295</v>
      </c>
      <c r="G5069" s="18">
        <v>1</v>
      </c>
      <c r="H5069" s="18">
        <v>140</v>
      </c>
      <c r="I5069" s="21">
        <f t="shared" si="227"/>
        <v>140</v>
      </c>
      <c r="J5069" s="18" t="s">
        <v>656</v>
      </c>
      <c r="K5069" s="18" t="s">
        <v>656</v>
      </c>
      <c r="L5069" s="18">
        <f t="shared" si="229"/>
        <v>1</v>
      </c>
    </row>
    <row r="5070" spans="1:256" s="19" customFormat="1" ht="16.5">
      <c r="A5070" s="20">
        <v>5068</v>
      </c>
      <c r="B5070" s="18" t="s">
        <v>11655</v>
      </c>
      <c r="C5070" s="18" t="s">
        <v>11648</v>
      </c>
      <c r="D5070" s="18" t="s">
        <v>736</v>
      </c>
      <c r="E5070" s="18" t="s">
        <v>1699</v>
      </c>
      <c r="F5070" s="7">
        <v>4717702209780</v>
      </c>
      <c r="G5070" s="18">
        <v>1</v>
      </c>
      <c r="H5070" s="18">
        <v>140</v>
      </c>
      <c r="I5070" s="21">
        <f t="shared" si="227"/>
        <v>140</v>
      </c>
      <c r="J5070" s="18" t="s">
        <v>656</v>
      </c>
      <c r="K5070" s="18" t="s">
        <v>656</v>
      </c>
      <c r="L5070" s="18">
        <f t="shared" si="229"/>
        <v>1</v>
      </c>
    </row>
    <row r="5071" spans="1:256" s="19" customFormat="1" ht="16.5">
      <c r="A5071" s="20">
        <v>5069</v>
      </c>
      <c r="B5071" s="18" t="s">
        <v>11656</v>
      </c>
      <c r="C5071" s="18" t="s">
        <v>11648</v>
      </c>
      <c r="D5071" s="18" t="s">
        <v>736</v>
      </c>
      <c r="E5071" s="18" t="s">
        <v>1699</v>
      </c>
      <c r="F5071" s="7">
        <v>4717702210656</v>
      </c>
      <c r="G5071" s="18">
        <v>1</v>
      </c>
      <c r="H5071" s="18">
        <v>140</v>
      </c>
      <c r="I5071" s="21">
        <f t="shared" si="227"/>
        <v>140</v>
      </c>
      <c r="J5071" s="18" t="s">
        <v>656</v>
      </c>
      <c r="K5071" s="18" t="s">
        <v>656</v>
      </c>
      <c r="L5071" s="18">
        <f t="shared" si="229"/>
        <v>1</v>
      </c>
    </row>
    <row r="5072" spans="1:256" s="19" customFormat="1" ht="16.5">
      <c r="A5072" s="20">
        <v>5070</v>
      </c>
      <c r="B5072" s="18" t="s">
        <v>11657</v>
      </c>
      <c r="C5072" s="18" t="s">
        <v>11648</v>
      </c>
      <c r="D5072" s="18" t="s">
        <v>736</v>
      </c>
      <c r="E5072" s="18" t="s">
        <v>1699</v>
      </c>
      <c r="F5072" s="7">
        <v>4717702213930</v>
      </c>
      <c r="G5072" s="18">
        <v>1</v>
      </c>
      <c r="H5072" s="18">
        <v>140</v>
      </c>
      <c r="I5072" s="21">
        <f t="shared" ref="I5072:I5126" si="230">G5072*H5072</f>
        <v>140</v>
      </c>
      <c r="J5072" s="18" t="s">
        <v>656</v>
      </c>
      <c r="K5072" s="18" t="s">
        <v>656</v>
      </c>
      <c r="L5072" s="18">
        <f t="shared" si="229"/>
        <v>1</v>
      </c>
    </row>
    <row r="5073" spans="1:256" s="19" customFormat="1" ht="16.5">
      <c r="A5073" s="20">
        <v>5071</v>
      </c>
      <c r="B5073" s="18" t="s">
        <v>11658</v>
      </c>
      <c r="C5073" s="18" t="s">
        <v>11648</v>
      </c>
      <c r="D5073" s="18" t="s">
        <v>736</v>
      </c>
      <c r="E5073" s="18" t="s">
        <v>1699</v>
      </c>
      <c r="F5073" s="7">
        <v>4717702215651</v>
      </c>
      <c r="G5073" s="18">
        <v>1</v>
      </c>
      <c r="H5073" s="18">
        <v>140</v>
      </c>
      <c r="I5073" s="21">
        <f t="shared" si="230"/>
        <v>140</v>
      </c>
      <c r="J5073" s="18" t="s">
        <v>656</v>
      </c>
      <c r="K5073" s="18" t="s">
        <v>656</v>
      </c>
      <c r="L5073" s="18">
        <f t="shared" si="229"/>
        <v>1</v>
      </c>
      <c r="M5073" s="33"/>
      <c r="N5073" s="33"/>
      <c r="O5073" s="33"/>
      <c r="P5073" s="33"/>
      <c r="Q5073" s="33"/>
      <c r="R5073" s="33"/>
      <c r="S5073" s="33"/>
      <c r="T5073" s="33"/>
      <c r="U5073" s="33"/>
      <c r="V5073" s="33"/>
      <c r="W5073" s="33"/>
      <c r="X5073" s="33"/>
      <c r="Y5073" s="33"/>
      <c r="Z5073" s="33"/>
      <c r="AA5073" s="33"/>
      <c r="AB5073" s="33"/>
      <c r="AC5073" s="33"/>
      <c r="AD5073" s="33"/>
      <c r="AE5073" s="33"/>
      <c r="AF5073" s="33"/>
      <c r="AG5073" s="33"/>
      <c r="AH5073" s="33"/>
      <c r="AI5073" s="33"/>
      <c r="AJ5073" s="33"/>
      <c r="AK5073" s="33"/>
      <c r="AL5073" s="33"/>
      <c r="AM5073" s="33"/>
      <c r="AN5073" s="33"/>
      <c r="AO5073" s="33"/>
      <c r="AP5073" s="33"/>
      <c r="AQ5073" s="33"/>
      <c r="AR5073" s="33"/>
      <c r="AS5073" s="33"/>
      <c r="AT5073" s="33"/>
      <c r="AU5073" s="33"/>
      <c r="AV5073" s="33"/>
      <c r="AW5073" s="33"/>
      <c r="AX5073" s="33"/>
      <c r="AY5073" s="33"/>
      <c r="AZ5073" s="33"/>
      <c r="BA5073" s="33"/>
      <c r="BB5073" s="33"/>
      <c r="BC5073" s="33"/>
      <c r="BD5073" s="33"/>
      <c r="BE5073" s="33"/>
      <c r="BF5073" s="33"/>
      <c r="BG5073" s="33"/>
      <c r="BH5073" s="33"/>
      <c r="BI5073" s="33"/>
      <c r="BJ5073" s="33"/>
      <c r="BK5073" s="33"/>
      <c r="BL5073" s="33"/>
      <c r="BM5073" s="33"/>
      <c r="BN5073" s="33"/>
      <c r="BO5073" s="33"/>
      <c r="BP5073" s="33"/>
      <c r="BQ5073" s="33"/>
      <c r="BR5073" s="33"/>
      <c r="BS5073" s="33"/>
      <c r="BT5073" s="33"/>
      <c r="BU5073" s="33"/>
      <c r="BV5073" s="33"/>
      <c r="BW5073" s="33"/>
      <c r="BX5073" s="33"/>
      <c r="BY5073" s="33"/>
      <c r="BZ5073" s="33"/>
      <c r="CA5073" s="33"/>
      <c r="CB5073" s="33"/>
      <c r="CC5073" s="33"/>
      <c r="CD5073" s="33"/>
      <c r="CE5073" s="33"/>
      <c r="CF5073" s="33"/>
      <c r="CG5073" s="33"/>
      <c r="CH5073" s="33"/>
      <c r="CI5073" s="33"/>
      <c r="CJ5073" s="33"/>
      <c r="CK5073" s="33"/>
      <c r="CL5073" s="33"/>
      <c r="CM5073" s="33"/>
      <c r="CN5073" s="33"/>
      <c r="CO5073" s="33"/>
      <c r="CP5073" s="33"/>
      <c r="CQ5073" s="33"/>
      <c r="CR5073" s="33"/>
      <c r="CS5073" s="33"/>
      <c r="CT5073" s="33"/>
      <c r="CU5073" s="33"/>
      <c r="CV5073" s="33"/>
      <c r="CW5073" s="33"/>
      <c r="CX5073" s="33"/>
      <c r="CY5073" s="33"/>
      <c r="CZ5073" s="33"/>
      <c r="DA5073" s="33"/>
      <c r="DB5073" s="33"/>
      <c r="DC5073" s="33"/>
      <c r="DD5073" s="33"/>
      <c r="DE5073" s="33"/>
      <c r="DF5073" s="33"/>
      <c r="DG5073" s="33"/>
      <c r="DH5073" s="33"/>
      <c r="DI5073" s="33"/>
      <c r="DJ5073" s="33"/>
      <c r="DK5073" s="33"/>
      <c r="DL5073" s="33"/>
      <c r="DM5073" s="33"/>
      <c r="DN5073" s="33"/>
      <c r="DO5073" s="33"/>
      <c r="DP5073" s="33"/>
      <c r="DQ5073" s="33"/>
      <c r="DR5073" s="33"/>
      <c r="DS5073" s="33"/>
      <c r="DT5073" s="33"/>
      <c r="DU5073" s="33"/>
      <c r="DV5073" s="33"/>
      <c r="DW5073" s="33"/>
      <c r="DX5073" s="33"/>
      <c r="DY5073" s="33"/>
      <c r="DZ5073" s="33"/>
      <c r="EA5073" s="33"/>
      <c r="EB5073" s="33"/>
      <c r="EC5073" s="33"/>
      <c r="ED5073" s="33"/>
      <c r="EE5073" s="33"/>
      <c r="EF5073" s="33"/>
      <c r="EG5073" s="33"/>
      <c r="EH5073" s="33"/>
      <c r="EI5073" s="33"/>
      <c r="EJ5073" s="33"/>
      <c r="EK5073" s="33"/>
      <c r="EL5073" s="33"/>
      <c r="EM5073" s="33"/>
      <c r="EN5073" s="33"/>
      <c r="EO5073" s="33"/>
      <c r="EP5073" s="33"/>
      <c r="EQ5073" s="33"/>
      <c r="ER5073" s="33"/>
      <c r="ES5073" s="33"/>
      <c r="ET5073" s="33"/>
      <c r="EU5073" s="33"/>
      <c r="EV5073" s="33"/>
      <c r="EW5073" s="33"/>
      <c r="EX5073" s="33"/>
      <c r="EY5073" s="33"/>
      <c r="EZ5073" s="33"/>
      <c r="FA5073" s="33"/>
      <c r="FB5073" s="33"/>
      <c r="FC5073" s="33"/>
      <c r="FD5073" s="33"/>
      <c r="FE5073" s="33"/>
      <c r="FF5073" s="33"/>
      <c r="FG5073" s="33"/>
      <c r="FH5073" s="33"/>
      <c r="FI5073" s="33"/>
      <c r="FJ5073" s="33"/>
      <c r="FK5073" s="33"/>
      <c r="FL5073" s="33"/>
      <c r="FM5073" s="33"/>
      <c r="FN5073" s="33"/>
      <c r="FO5073" s="33"/>
      <c r="FP5073" s="33"/>
      <c r="FQ5073" s="33"/>
      <c r="FR5073" s="33"/>
      <c r="FS5073" s="33"/>
      <c r="FT5073" s="33"/>
      <c r="FU5073" s="33"/>
      <c r="FV5073" s="33"/>
      <c r="FW5073" s="33"/>
      <c r="FX5073" s="33"/>
      <c r="FY5073" s="33"/>
      <c r="FZ5073" s="33"/>
      <c r="GA5073" s="33"/>
      <c r="GB5073" s="33"/>
      <c r="GC5073" s="33"/>
      <c r="GD5073" s="33"/>
      <c r="GE5073" s="33"/>
      <c r="GF5073" s="33"/>
      <c r="GG5073" s="33"/>
      <c r="GH5073" s="33"/>
      <c r="GI5073" s="33"/>
      <c r="GJ5073" s="33"/>
      <c r="GK5073" s="33"/>
      <c r="GL5073" s="33"/>
      <c r="GM5073" s="33"/>
      <c r="GN5073" s="33"/>
      <c r="GO5073" s="33"/>
      <c r="GP5073" s="33"/>
      <c r="GQ5073" s="33"/>
      <c r="GR5073" s="33"/>
      <c r="GS5073" s="33"/>
      <c r="GT5073" s="33"/>
      <c r="GU5073" s="33"/>
      <c r="GV5073" s="33"/>
      <c r="GW5073" s="33"/>
      <c r="GX5073" s="33"/>
      <c r="GY5073" s="33"/>
      <c r="GZ5073" s="33"/>
      <c r="HA5073" s="33"/>
      <c r="HB5073" s="33"/>
      <c r="HC5073" s="33"/>
      <c r="HD5073" s="33"/>
      <c r="HE5073" s="33"/>
      <c r="HF5073" s="33"/>
      <c r="HG5073" s="33"/>
      <c r="HH5073" s="33"/>
      <c r="HI5073" s="33"/>
      <c r="HJ5073" s="33"/>
      <c r="HK5073" s="33"/>
      <c r="HL5073" s="33"/>
      <c r="HM5073" s="33"/>
      <c r="HN5073" s="33"/>
      <c r="HO5073" s="33"/>
      <c r="HP5073" s="33"/>
      <c r="HQ5073" s="33"/>
      <c r="HR5073" s="33"/>
      <c r="HS5073" s="33"/>
      <c r="HT5073" s="33"/>
      <c r="HU5073" s="33"/>
      <c r="HV5073" s="33"/>
      <c r="HW5073" s="33"/>
      <c r="HX5073" s="33"/>
      <c r="HY5073" s="33"/>
      <c r="HZ5073" s="33"/>
      <c r="IA5073" s="33"/>
      <c r="IB5073" s="33"/>
      <c r="IC5073" s="33"/>
      <c r="ID5073" s="33"/>
      <c r="IE5073" s="33"/>
      <c r="IF5073" s="33"/>
      <c r="IG5073" s="33"/>
      <c r="IH5073" s="33"/>
      <c r="II5073" s="33"/>
      <c r="IJ5073" s="33"/>
      <c r="IK5073" s="33"/>
      <c r="IL5073" s="33"/>
      <c r="IM5073" s="33"/>
      <c r="IN5073" s="33"/>
      <c r="IO5073" s="33"/>
      <c r="IP5073" s="33"/>
      <c r="IQ5073" s="33"/>
      <c r="IR5073" s="33"/>
      <c r="IS5073" s="33"/>
      <c r="IT5073" s="33"/>
      <c r="IU5073" s="33"/>
      <c r="IV5073" s="33"/>
    </row>
    <row r="5074" spans="1:256" s="19" customFormat="1" ht="16.5">
      <c r="A5074" s="20">
        <v>5072</v>
      </c>
      <c r="B5074" s="18" t="s">
        <v>11659</v>
      </c>
      <c r="C5074" s="18" t="s">
        <v>11648</v>
      </c>
      <c r="D5074" s="18" t="s">
        <v>736</v>
      </c>
      <c r="E5074" s="18" t="s">
        <v>1699</v>
      </c>
      <c r="F5074" s="7">
        <v>4717702216863</v>
      </c>
      <c r="G5074" s="18">
        <v>1</v>
      </c>
      <c r="H5074" s="18">
        <v>140</v>
      </c>
      <c r="I5074" s="21">
        <f t="shared" si="230"/>
        <v>140</v>
      </c>
      <c r="J5074" s="18" t="s">
        <v>656</v>
      </c>
      <c r="K5074" s="18" t="s">
        <v>656</v>
      </c>
      <c r="L5074" s="18">
        <f t="shared" si="229"/>
        <v>1</v>
      </c>
      <c r="M5074" s="33"/>
      <c r="N5074" s="33"/>
      <c r="O5074" s="33"/>
      <c r="P5074" s="33"/>
      <c r="Q5074" s="33"/>
      <c r="R5074" s="33"/>
      <c r="S5074" s="33"/>
      <c r="T5074" s="33"/>
      <c r="U5074" s="33"/>
      <c r="V5074" s="33"/>
      <c r="W5074" s="33"/>
      <c r="X5074" s="33"/>
      <c r="Y5074" s="33"/>
      <c r="Z5074" s="33"/>
      <c r="AA5074" s="33"/>
      <c r="AB5074" s="33"/>
      <c r="AC5074" s="33"/>
      <c r="AD5074" s="33"/>
      <c r="AE5074" s="33"/>
      <c r="AF5074" s="33"/>
      <c r="AG5074" s="33"/>
      <c r="AH5074" s="33"/>
      <c r="AI5074" s="33"/>
      <c r="AJ5074" s="33"/>
      <c r="AK5074" s="33"/>
      <c r="AL5074" s="33"/>
      <c r="AM5074" s="33"/>
      <c r="AN5074" s="33"/>
      <c r="AO5074" s="33"/>
      <c r="AP5074" s="33"/>
      <c r="AQ5074" s="33"/>
      <c r="AR5074" s="33"/>
      <c r="AS5074" s="33"/>
      <c r="AT5074" s="33"/>
      <c r="AU5074" s="33"/>
      <c r="AV5074" s="33"/>
      <c r="AW5074" s="33"/>
      <c r="AX5074" s="33"/>
      <c r="AY5074" s="33"/>
      <c r="AZ5074" s="33"/>
      <c r="BA5074" s="33"/>
      <c r="BB5074" s="33"/>
      <c r="BC5074" s="33"/>
      <c r="BD5074" s="33"/>
      <c r="BE5074" s="33"/>
      <c r="BF5074" s="33"/>
      <c r="BG5074" s="33"/>
      <c r="BH5074" s="33"/>
      <c r="BI5074" s="33"/>
      <c r="BJ5074" s="33"/>
      <c r="BK5074" s="33"/>
      <c r="BL5074" s="33"/>
      <c r="BM5074" s="33"/>
      <c r="BN5074" s="33"/>
      <c r="BO5074" s="33"/>
      <c r="BP5074" s="33"/>
      <c r="BQ5074" s="33"/>
      <c r="BR5074" s="33"/>
      <c r="BS5074" s="33"/>
      <c r="BT5074" s="33"/>
      <c r="BU5074" s="33"/>
      <c r="BV5074" s="33"/>
      <c r="BW5074" s="33"/>
      <c r="BX5074" s="33"/>
      <c r="BY5074" s="33"/>
      <c r="BZ5074" s="33"/>
      <c r="CA5074" s="33"/>
      <c r="CB5074" s="33"/>
      <c r="CC5074" s="33"/>
      <c r="CD5074" s="33"/>
      <c r="CE5074" s="33"/>
      <c r="CF5074" s="33"/>
      <c r="CG5074" s="33"/>
      <c r="CH5074" s="33"/>
      <c r="CI5074" s="33"/>
      <c r="CJ5074" s="33"/>
      <c r="CK5074" s="33"/>
      <c r="CL5074" s="33"/>
      <c r="CM5074" s="33"/>
      <c r="CN5074" s="33"/>
      <c r="CO5074" s="33"/>
      <c r="CP5074" s="33"/>
      <c r="CQ5074" s="33"/>
      <c r="CR5074" s="33"/>
      <c r="CS5074" s="33"/>
      <c r="CT5074" s="33"/>
      <c r="CU5074" s="33"/>
      <c r="CV5074" s="33"/>
      <c r="CW5074" s="33"/>
      <c r="CX5074" s="33"/>
      <c r="CY5074" s="33"/>
      <c r="CZ5074" s="33"/>
      <c r="DA5074" s="33"/>
      <c r="DB5074" s="33"/>
      <c r="DC5074" s="33"/>
      <c r="DD5074" s="33"/>
      <c r="DE5074" s="33"/>
      <c r="DF5074" s="33"/>
      <c r="DG5074" s="33"/>
      <c r="DH5074" s="33"/>
      <c r="DI5074" s="33"/>
      <c r="DJ5074" s="33"/>
      <c r="DK5074" s="33"/>
      <c r="DL5074" s="33"/>
      <c r="DM5074" s="33"/>
      <c r="DN5074" s="33"/>
      <c r="DO5074" s="33"/>
      <c r="DP5074" s="33"/>
      <c r="DQ5074" s="33"/>
      <c r="DR5074" s="33"/>
      <c r="DS5074" s="33"/>
      <c r="DT5074" s="33"/>
      <c r="DU5074" s="33"/>
      <c r="DV5074" s="33"/>
      <c r="DW5074" s="33"/>
      <c r="DX5074" s="33"/>
      <c r="DY5074" s="33"/>
      <c r="DZ5074" s="33"/>
      <c r="EA5074" s="33"/>
      <c r="EB5074" s="33"/>
      <c r="EC5074" s="33"/>
      <c r="ED5074" s="33"/>
      <c r="EE5074" s="33"/>
      <c r="EF5074" s="33"/>
      <c r="EG5074" s="33"/>
      <c r="EH5074" s="33"/>
      <c r="EI5074" s="33"/>
      <c r="EJ5074" s="33"/>
      <c r="EK5074" s="33"/>
      <c r="EL5074" s="33"/>
      <c r="EM5074" s="33"/>
      <c r="EN5074" s="33"/>
      <c r="EO5074" s="33"/>
      <c r="EP5074" s="33"/>
      <c r="EQ5074" s="33"/>
      <c r="ER5074" s="33"/>
      <c r="ES5074" s="33"/>
      <c r="ET5074" s="33"/>
      <c r="EU5074" s="33"/>
      <c r="EV5074" s="33"/>
      <c r="EW5074" s="33"/>
      <c r="EX5074" s="33"/>
      <c r="EY5074" s="33"/>
      <c r="EZ5074" s="33"/>
      <c r="FA5074" s="33"/>
      <c r="FB5074" s="33"/>
      <c r="FC5074" s="33"/>
      <c r="FD5074" s="33"/>
      <c r="FE5074" s="33"/>
      <c r="FF5074" s="33"/>
      <c r="FG5074" s="33"/>
      <c r="FH5074" s="33"/>
      <c r="FI5074" s="33"/>
      <c r="FJ5074" s="33"/>
      <c r="FK5074" s="33"/>
      <c r="FL5074" s="33"/>
      <c r="FM5074" s="33"/>
      <c r="FN5074" s="33"/>
      <c r="FO5074" s="33"/>
      <c r="FP5074" s="33"/>
      <c r="FQ5074" s="33"/>
      <c r="FR5074" s="33"/>
      <c r="FS5074" s="33"/>
      <c r="FT5074" s="33"/>
      <c r="FU5074" s="33"/>
      <c r="FV5074" s="33"/>
      <c r="FW5074" s="33"/>
      <c r="FX5074" s="33"/>
      <c r="FY5074" s="33"/>
      <c r="FZ5074" s="33"/>
      <c r="GA5074" s="33"/>
      <c r="GB5074" s="33"/>
      <c r="GC5074" s="33"/>
      <c r="GD5074" s="33"/>
      <c r="GE5074" s="33"/>
      <c r="GF5074" s="33"/>
      <c r="GG5074" s="33"/>
      <c r="GH5074" s="33"/>
      <c r="GI5074" s="33"/>
      <c r="GJ5074" s="33"/>
      <c r="GK5074" s="33"/>
      <c r="GL5074" s="33"/>
      <c r="GM5074" s="33"/>
      <c r="GN5074" s="33"/>
      <c r="GO5074" s="33"/>
      <c r="GP5074" s="33"/>
      <c r="GQ5074" s="33"/>
      <c r="GR5074" s="33"/>
      <c r="GS5074" s="33"/>
      <c r="GT5074" s="33"/>
      <c r="GU5074" s="33"/>
      <c r="GV5074" s="33"/>
      <c r="GW5074" s="33"/>
      <c r="GX5074" s="33"/>
      <c r="GY5074" s="33"/>
      <c r="GZ5074" s="33"/>
      <c r="HA5074" s="33"/>
      <c r="HB5074" s="33"/>
      <c r="HC5074" s="33"/>
      <c r="HD5074" s="33"/>
      <c r="HE5074" s="33"/>
      <c r="HF5074" s="33"/>
      <c r="HG5074" s="33"/>
      <c r="HH5074" s="33"/>
      <c r="HI5074" s="33"/>
      <c r="HJ5074" s="33"/>
      <c r="HK5074" s="33"/>
      <c r="HL5074" s="33"/>
      <c r="HM5074" s="33"/>
      <c r="HN5074" s="33"/>
      <c r="HO5074" s="33"/>
      <c r="HP5074" s="33"/>
      <c r="HQ5074" s="33"/>
      <c r="HR5074" s="33"/>
      <c r="HS5074" s="33"/>
      <c r="HT5074" s="33"/>
      <c r="HU5074" s="33"/>
      <c r="HV5074" s="33"/>
      <c r="HW5074" s="33"/>
      <c r="HX5074" s="33"/>
      <c r="HY5074" s="33"/>
      <c r="HZ5074" s="33"/>
      <c r="IA5074" s="33"/>
      <c r="IB5074" s="33"/>
      <c r="IC5074" s="33"/>
      <c r="ID5074" s="33"/>
      <c r="IE5074" s="33"/>
      <c r="IF5074" s="33"/>
      <c r="IG5074" s="33"/>
      <c r="IH5074" s="33"/>
      <c r="II5074" s="33"/>
      <c r="IJ5074" s="33"/>
      <c r="IK5074" s="33"/>
      <c r="IL5074" s="33"/>
      <c r="IM5074" s="33"/>
      <c r="IN5074" s="33"/>
      <c r="IO5074" s="33"/>
      <c r="IP5074" s="33"/>
      <c r="IQ5074" s="33"/>
      <c r="IR5074" s="33"/>
      <c r="IS5074" s="33"/>
      <c r="IT5074" s="33"/>
      <c r="IU5074" s="33"/>
      <c r="IV5074" s="33"/>
    </row>
    <row r="5075" spans="1:256" s="19" customFormat="1" ht="16.5">
      <c r="A5075" s="20">
        <v>5073</v>
      </c>
      <c r="B5075" s="18" t="s">
        <v>11660</v>
      </c>
      <c r="C5075" s="18" t="s">
        <v>11648</v>
      </c>
      <c r="D5075" s="18" t="s">
        <v>736</v>
      </c>
      <c r="E5075" s="18" t="s">
        <v>1699</v>
      </c>
      <c r="F5075" s="7">
        <v>4717702217747</v>
      </c>
      <c r="G5075" s="18">
        <v>1</v>
      </c>
      <c r="H5075" s="18">
        <v>140</v>
      </c>
      <c r="I5075" s="21">
        <f t="shared" si="230"/>
        <v>140</v>
      </c>
      <c r="J5075" s="18" t="s">
        <v>656</v>
      </c>
      <c r="K5075" s="18" t="s">
        <v>656</v>
      </c>
      <c r="L5075" s="18">
        <f t="shared" si="229"/>
        <v>1</v>
      </c>
      <c r="M5075" s="33"/>
      <c r="N5075" s="33"/>
      <c r="O5075" s="33"/>
      <c r="P5075" s="33"/>
      <c r="Q5075" s="33"/>
      <c r="R5075" s="33"/>
      <c r="S5075" s="33"/>
      <c r="T5075" s="33"/>
      <c r="U5075" s="33"/>
      <c r="V5075" s="33"/>
      <c r="W5075" s="33"/>
      <c r="X5075" s="33"/>
      <c r="Y5075" s="33"/>
      <c r="Z5075" s="33"/>
      <c r="AA5075" s="33"/>
      <c r="AB5075" s="33"/>
      <c r="AC5075" s="33"/>
      <c r="AD5075" s="33"/>
      <c r="AE5075" s="33"/>
      <c r="AF5075" s="33"/>
      <c r="AG5075" s="33"/>
      <c r="AH5075" s="33"/>
      <c r="AI5075" s="33"/>
      <c r="AJ5075" s="33"/>
      <c r="AK5075" s="33"/>
      <c r="AL5075" s="33"/>
      <c r="AM5075" s="33"/>
      <c r="AN5075" s="33"/>
      <c r="AO5075" s="33"/>
      <c r="AP5075" s="33"/>
      <c r="AQ5075" s="33"/>
      <c r="AR5075" s="33"/>
      <c r="AS5075" s="33"/>
      <c r="AT5075" s="33"/>
      <c r="AU5075" s="33"/>
      <c r="AV5075" s="33"/>
      <c r="AW5075" s="33"/>
      <c r="AX5075" s="33"/>
      <c r="AY5075" s="33"/>
      <c r="AZ5075" s="33"/>
      <c r="BA5075" s="33"/>
      <c r="BB5075" s="33"/>
      <c r="BC5075" s="33"/>
      <c r="BD5075" s="33"/>
      <c r="BE5075" s="33"/>
      <c r="BF5075" s="33"/>
      <c r="BG5075" s="33"/>
      <c r="BH5075" s="33"/>
      <c r="BI5075" s="33"/>
      <c r="BJ5075" s="33"/>
      <c r="BK5075" s="33"/>
      <c r="BL5075" s="33"/>
      <c r="BM5075" s="33"/>
      <c r="BN5075" s="33"/>
      <c r="BO5075" s="33"/>
      <c r="BP5075" s="33"/>
      <c r="BQ5075" s="33"/>
      <c r="BR5075" s="33"/>
      <c r="BS5075" s="33"/>
      <c r="BT5075" s="33"/>
      <c r="BU5075" s="33"/>
      <c r="BV5075" s="33"/>
      <c r="BW5075" s="33"/>
      <c r="BX5075" s="33"/>
      <c r="BY5075" s="33"/>
      <c r="BZ5075" s="33"/>
      <c r="CA5075" s="33"/>
      <c r="CB5075" s="33"/>
      <c r="CC5075" s="33"/>
      <c r="CD5075" s="33"/>
      <c r="CE5075" s="33"/>
      <c r="CF5075" s="33"/>
      <c r="CG5075" s="33"/>
      <c r="CH5075" s="33"/>
      <c r="CI5075" s="33"/>
      <c r="CJ5075" s="33"/>
      <c r="CK5075" s="33"/>
      <c r="CL5075" s="33"/>
      <c r="CM5075" s="33"/>
      <c r="CN5075" s="33"/>
      <c r="CO5075" s="33"/>
      <c r="CP5075" s="33"/>
      <c r="CQ5075" s="33"/>
      <c r="CR5075" s="33"/>
      <c r="CS5075" s="33"/>
      <c r="CT5075" s="33"/>
      <c r="CU5075" s="33"/>
      <c r="CV5075" s="33"/>
      <c r="CW5075" s="33"/>
      <c r="CX5075" s="33"/>
      <c r="CY5075" s="33"/>
      <c r="CZ5075" s="33"/>
      <c r="DA5075" s="33"/>
      <c r="DB5075" s="33"/>
      <c r="DC5075" s="33"/>
      <c r="DD5075" s="33"/>
      <c r="DE5075" s="33"/>
      <c r="DF5075" s="33"/>
      <c r="DG5075" s="33"/>
      <c r="DH5075" s="33"/>
      <c r="DI5075" s="33"/>
      <c r="DJ5075" s="33"/>
      <c r="DK5075" s="33"/>
      <c r="DL5075" s="33"/>
      <c r="DM5075" s="33"/>
      <c r="DN5075" s="33"/>
      <c r="DO5075" s="33"/>
      <c r="DP5075" s="33"/>
      <c r="DQ5075" s="33"/>
      <c r="DR5075" s="33"/>
      <c r="DS5075" s="33"/>
      <c r="DT5075" s="33"/>
      <c r="DU5075" s="33"/>
      <c r="DV5075" s="33"/>
      <c r="DW5075" s="33"/>
      <c r="DX5075" s="33"/>
      <c r="DY5075" s="33"/>
      <c r="DZ5075" s="33"/>
      <c r="EA5075" s="33"/>
      <c r="EB5075" s="33"/>
      <c r="EC5075" s="33"/>
      <c r="ED5075" s="33"/>
      <c r="EE5075" s="33"/>
      <c r="EF5075" s="33"/>
      <c r="EG5075" s="33"/>
      <c r="EH5075" s="33"/>
      <c r="EI5075" s="33"/>
      <c r="EJ5075" s="33"/>
      <c r="EK5075" s="33"/>
      <c r="EL5075" s="33"/>
      <c r="EM5075" s="33"/>
      <c r="EN5075" s="33"/>
      <c r="EO5075" s="33"/>
      <c r="EP5075" s="33"/>
      <c r="EQ5075" s="33"/>
      <c r="ER5075" s="33"/>
      <c r="ES5075" s="33"/>
      <c r="ET5075" s="33"/>
      <c r="EU5075" s="33"/>
      <c r="EV5075" s="33"/>
      <c r="EW5075" s="33"/>
      <c r="EX5075" s="33"/>
      <c r="EY5075" s="33"/>
      <c r="EZ5075" s="33"/>
      <c r="FA5075" s="33"/>
      <c r="FB5075" s="33"/>
      <c r="FC5075" s="33"/>
      <c r="FD5075" s="33"/>
      <c r="FE5075" s="33"/>
      <c r="FF5075" s="33"/>
      <c r="FG5075" s="33"/>
      <c r="FH5075" s="33"/>
      <c r="FI5075" s="33"/>
      <c r="FJ5075" s="33"/>
      <c r="FK5075" s="33"/>
      <c r="FL5075" s="33"/>
      <c r="FM5075" s="33"/>
      <c r="FN5075" s="33"/>
      <c r="FO5075" s="33"/>
      <c r="FP5075" s="33"/>
      <c r="FQ5075" s="33"/>
      <c r="FR5075" s="33"/>
      <c r="FS5075" s="33"/>
      <c r="FT5075" s="33"/>
      <c r="FU5075" s="33"/>
      <c r="FV5075" s="33"/>
      <c r="FW5075" s="33"/>
      <c r="FX5075" s="33"/>
      <c r="FY5075" s="33"/>
      <c r="FZ5075" s="33"/>
      <c r="GA5075" s="33"/>
      <c r="GB5075" s="33"/>
      <c r="GC5075" s="33"/>
      <c r="GD5075" s="33"/>
      <c r="GE5075" s="33"/>
      <c r="GF5075" s="33"/>
      <c r="GG5075" s="33"/>
      <c r="GH5075" s="33"/>
      <c r="GI5075" s="33"/>
      <c r="GJ5075" s="33"/>
      <c r="GK5075" s="33"/>
      <c r="GL5075" s="33"/>
      <c r="GM5075" s="33"/>
      <c r="GN5075" s="33"/>
      <c r="GO5075" s="33"/>
      <c r="GP5075" s="33"/>
      <c r="GQ5075" s="33"/>
      <c r="GR5075" s="33"/>
      <c r="GS5075" s="33"/>
      <c r="GT5075" s="33"/>
      <c r="GU5075" s="33"/>
      <c r="GV5075" s="33"/>
      <c r="GW5075" s="33"/>
      <c r="GX5075" s="33"/>
      <c r="GY5075" s="33"/>
      <c r="GZ5075" s="33"/>
      <c r="HA5075" s="33"/>
      <c r="HB5075" s="33"/>
      <c r="HC5075" s="33"/>
      <c r="HD5075" s="33"/>
      <c r="HE5075" s="33"/>
      <c r="HF5075" s="33"/>
      <c r="HG5075" s="33"/>
      <c r="HH5075" s="33"/>
      <c r="HI5075" s="33"/>
      <c r="HJ5075" s="33"/>
      <c r="HK5075" s="33"/>
      <c r="HL5075" s="33"/>
      <c r="HM5075" s="33"/>
      <c r="HN5075" s="33"/>
      <c r="HO5075" s="33"/>
      <c r="HP5075" s="33"/>
      <c r="HQ5075" s="33"/>
      <c r="HR5075" s="33"/>
      <c r="HS5075" s="33"/>
      <c r="HT5075" s="33"/>
      <c r="HU5075" s="33"/>
      <c r="HV5075" s="33"/>
      <c r="HW5075" s="33"/>
      <c r="HX5075" s="33"/>
      <c r="HY5075" s="33"/>
      <c r="HZ5075" s="33"/>
      <c r="IA5075" s="33"/>
      <c r="IB5075" s="33"/>
      <c r="IC5075" s="33"/>
      <c r="ID5075" s="33"/>
      <c r="IE5075" s="33"/>
      <c r="IF5075" s="33"/>
      <c r="IG5075" s="33"/>
      <c r="IH5075" s="33"/>
      <c r="II5075" s="33"/>
      <c r="IJ5075" s="33"/>
      <c r="IK5075" s="33"/>
      <c r="IL5075" s="33"/>
      <c r="IM5075" s="33"/>
      <c r="IN5075" s="33"/>
      <c r="IO5075" s="33"/>
      <c r="IP5075" s="33"/>
      <c r="IQ5075" s="33"/>
      <c r="IR5075" s="33"/>
      <c r="IS5075" s="33"/>
      <c r="IT5075" s="33"/>
      <c r="IU5075" s="33"/>
      <c r="IV5075" s="33"/>
    </row>
    <row r="5076" spans="1:256" s="19" customFormat="1" ht="16.5">
      <c r="A5076" s="20">
        <v>5074</v>
      </c>
      <c r="B5076" s="18" t="s">
        <v>11661</v>
      </c>
      <c r="C5076" s="18" t="s">
        <v>11648</v>
      </c>
      <c r="D5076" s="18" t="s">
        <v>736</v>
      </c>
      <c r="E5076" s="18" t="s">
        <v>1699</v>
      </c>
      <c r="F5076" s="7">
        <v>4717702220099</v>
      </c>
      <c r="G5076" s="18">
        <v>1</v>
      </c>
      <c r="H5076" s="18">
        <v>140</v>
      </c>
      <c r="I5076" s="21">
        <f t="shared" si="230"/>
        <v>140</v>
      </c>
      <c r="J5076" s="18" t="s">
        <v>656</v>
      </c>
      <c r="K5076" s="18" t="s">
        <v>656</v>
      </c>
      <c r="L5076" s="18">
        <f t="shared" si="229"/>
        <v>1</v>
      </c>
      <c r="M5076" s="33"/>
      <c r="N5076" s="33"/>
      <c r="O5076" s="33"/>
      <c r="P5076" s="33"/>
      <c r="Q5076" s="33"/>
      <c r="R5076" s="33"/>
      <c r="S5076" s="33"/>
      <c r="T5076" s="33"/>
      <c r="U5076" s="33"/>
      <c r="V5076" s="33"/>
      <c r="W5076" s="33"/>
      <c r="X5076" s="33"/>
      <c r="Y5076" s="33"/>
      <c r="Z5076" s="33"/>
      <c r="AA5076" s="33"/>
      <c r="AB5076" s="33"/>
      <c r="AC5076" s="33"/>
      <c r="AD5076" s="33"/>
      <c r="AE5076" s="33"/>
      <c r="AF5076" s="33"/>
      <c r="AG5076" s="33"/>
      <c r="AH5076" s="33"/>
      <c r="AI5076" s="33"/>
      <c r="AJ5076" s="33"/>
      <c r="AK5076" s="33"/>
      <c r="AL5076" s="33"/>
      <c r="AM5076" s="33"/>
      <c r="AN5076" s="33"/>
      <c r="AO5076" s="33"/>
      <c r="AP5076" s="33"/>
      <c r="AQ5076" s="33"/>
      <c r="AR5076" s="33"/>
      <c r="AS5076" s="33"/>
      <c r="AT5076" s="33"/>
      <c r="AU5076" s="33"/>
      <c r="AV5076" s="33"/>
      <c r="AW5076" s="33"/>
      <c r="AX5076" s="33"/>
      <c r="AY5076" s="33"/>
      <c r="AZ5076" s="33"/>
      <c r="BA5076" s="33"/>
      <c r="BB5076" s="33"/>
      <c r="BC5076" s="33"/>
      <c r="BD5076" s="33"/>
      <c r="BE5076" s="33"/>
      <c r="BF5076" s="33"/>
      <c r="BG5076" s="33"/>
      <c r="BH5076" s="33"/>
      <c r="BI5076" s="33"/>
      <c r="BJ5076" s="33"/>
      <c r="BK5076" s="33"/>
      <c r="BL5076" s="33"/>
      <c r="BM5076" s="33"/>
      <c r="BN5076" s="33"/>
      <c r="BO5076" s="33"/>
      <c r="BP5076" s="33"/>
      <c r="BQ5076" s="33"/>
      <c r="BR5076" s="33"/>
      <c r="BS5076" s="33"/>
      <c r="BT5076" s="33"/>
      <c r="BU5076" s="33"/>
      <c r="BV5076" s="33"/>
      <c r="BW5076" s="33"/>
      <c r="BX5076" s="33"/>
      <c r="BY5076" s="33"/>
      <c r="BZ5076" s="33"/>
      <c r="CA5076" s="33"/>
      <c r="CB5076" s="33"/>
      <c r="CC5076" s="33"/>
      <c r="CD5076" s="33"/>
      <c r="CE5076" s="33"/>
      <c r="CF5076" s="33"/>
      <c r="CG5076" s="33"/>
      <c r="CH5076" s="33"/>
      <c r="CI5076" s="33"/>
      <c r="CJ5076" s="33"/>
      <c r="CK5076" s="33"/>
      <c r="CL5076" s="33"/>
      <c r="CM5076" s="33"/>
      <c r="CN5076" s="33"/>
      <c r="CO5076" s="33"/>
      <c r="CP5076" s="33"/>
      <c r="CQ5076" s="33"/>
      <c r="CR5076" s="33"/>
      <c r="CS5076" s="33"/>
      <c r="CT5076" s="33"/>
      <c r="CU5076" s="33"/>
      <c r="CV5076" s="33"/>
      <c r="CW5076" s="33"/>
      <c r="CX5076" s="33"/>
      <c r="CY5076" s="33"/>
      <c r="CZ5076" s="33"/>
      <c r="DA5076" s="33"/>
      <c r="DB5076" s="33"/>
      <c r="DC5076" s="33"/>
      <c r="DD5076" s="33"/>
      <c r="DE5076" s="33"/>
      <c r="DF5076" s="33"/>
      <c r="DG5076" s="33"/>
      <c r="DH5076" s="33"/>
      <c r="DI5076" s="33"/>
      <c r="DJ5076" s="33"/>
      <c r="DK5076" s="33"/>
      <c r="DL5076" s="33"/>
      <c r="DM5076" s="33"/>
      <c r="DN5076" s="33"/>
      <c r="DO5076" s="33"/>
      <c r="DP5076" s="33"/>
      <c r="DQ5076" s="33"/>
      <c r="DR5076" s="33"/>
      <c r="DS5076" s="33"/>
      <c r="DT5076" s="33"/>
      <c r="DU5076" s="33"/>
      <c r="DV5076" s="33"/>
      <c r="DW5076" s="33"/>
      <c r="DX5076" s="33"/>
      <c r="DY5076" s="33"/>
      <c r="DZ5076" s="33"/>
      <c r="EA5076" s="33"/>
      <c r="EB5076" s="33"/>
      <c r="EC5076" s="33"/>
      <c r="ED5076" s="33"/>
      <c r="EE5076" s="33"/>
      <c r="EF5076" s="33"/>
      <c r="EG5076" s="33"/>
      <c r="EH5076" s="33"/>
      <c r="EI5076" s="33"/>
      <c r="EJ5076" s="33"/>
      <c r="EK5076" s="33"/>
      <c r="EL5076" s="33"/>
      <c r="EM5076" s="33"/>
      <c r="EN5076" s="33"/>
      <c r="EO5076" s="33"/>
      <c r="EP5076" s="33"/>
      <c r="EQ5076" s="33"/>
      <c r="ER5076" s="33"/>
      <c r="ES5076" s="33"/>
      <c r="ET5076" s="33"/>
      <c r="EU5076" s="33"/>
      <c r="EV5076" s="33"/>
      <c r="EW5076" s="33"/>
      <c r="EX5076" s="33"/>
      <c r="EY5076" s="33"/>
      <c r="EZ5076" s="33"/>
      <c r="FA5076" s="33"/>
      <c r="FB5076" s="33"/>
      <c r="FC5076" s="33"/>
      <c r="FD5076" s="33"/>
      <c r="FE5076" s="33"/>
      <c r="FF5076" s="33"/>
      <c r="FG5076" s="33"/>
      <c r="FH5076" s="33"/>
      <c r="FI5076" s="33"/>
      <c r="FJ5076" s="33"/>
      <c r="FK5076" s="33"/>
      <c r="FL5076" s="33"/>
      <c r="FM5076" s="33"/>
      <c r="FN5076" s="33"/>
      <c r="FO5076" s="33"/>
      <c r="FP5076" s="33"/>
      <c r="FQ5076" s="33"/>
      <c r="FR5076" s="33"/>
      <c r="FS5076" s="33"/>
      <c r="FT5076" s="33"/>
      <c r="FU5076" s="33"/>
      <c r="FV5076" s="33"/>
      <c r="FW5076" s="33"/>
      <c r="FX5076" s="33"/>
      <c r="FY5076" s="33"/>
      <c r="FZ5076" s="33"/>
      <c r="GA5076" s="33"/>
      <c r="GB5076" s="33"/>
      <c r="GC5076" s="33"/>
      <c r="GD5076" s="33"/>
      <c r="GE5076" s="33"/>
      <c r="GF5076" s="33"/>
      <c r="GG5076" s="33"/>
      <c r="GH5076" s="33"/>
      <c r="GI5076" s="33"/>
      <c r="GJ5076" s="33"/>
      <c r="GK5076" s="33"/>
      <c r="GL5076" s="33"/>
      <c r="GM5076" s="33"/>
      <c r="GN5076" s="33"/>
      <c r="GO5076" s="33"/>
      <c r="GP5076" s="33"/>
      <c r="GQ5076" s="33"/>
      <c r="GR5076" s="33"/>
      <c r="GS5076" s="33"/>
      <c r="GT5076" s="33"/>
      <c r="GU5076" s="33"/>
      <c r="GV5076" s="33"/>
      <c r="GW5076" s="33"/>
      <c r="GX5076" s="33"/>
      <c r="GY5076" s="33"/>
      <c r="GZ5076" s="33"/>
      <c r="HA5076" s="33"/>
      <c r="HB5076" s="33"/>
      <c r="HC5076" s="33"/>
      <c r="HD5076" s="33"/>
      <c r="HE5076" s="33"/>
      <c r="HF5076" s="33"/>
      <c r="HG5076" s="33"/>
      <c r="HH5076" s="33"/>
      <c r="HI5076" s="33"/>
      <c r="HJ5076" s="33"/>
      <c r="HK5076" s="33"/>
      <c r="HL5076" s="33"/>
      <c r="HM5076" s="33"/>
      <c r="HN5076" s="33"/>
      <c r="HO5076" s="33"/>
      <c r="HP5076" s="33"/>
      <c r="HQ5076" s="33"/>
      <c r="HR5076" s="33"/>
      <c r="HS5076" s="33"/>
      <c r="HT5076" s="33"/>
      <c r="HU5076" s="33"/>
      <c r="HV5076" s="33"/>
      <c r="HW5076" s="33"/>
      <c r="HX5076" s="33"/>
      <c r="HY5076" s="33"/>
      <c r="HZ5076" s="33"/>
      <c r="IA5076" s="33"/>
      <c r="IB5076" s="33"/>
      <c r="IC5076" s="33"/>
      <c r="ID5076" s="33"/>
      <c r="IE5076" s="33"/>
      <c r="IF5076" s="33"/>
      <c r="IG5076" s="33"/>
      <c r="IH5076" s="33"/>
      <c r="II5076" s="33"/>
      <c r="IJ5076" s="33"/>
      <c r="IK5076" s="33"/>
      <c r="IL5076" s="33"/>
      <c r="IM5076" s="33"/>
      <c r="IN5076" s="33"/>
      <c r="IO5076" s="33"/>
      <c r="IP5076" s="33"/>
      <c r="IQ5076" s="33"/>
      <c r="IR5076" s="33"/>
      <c r="IS5076" s="33"/>
      <c r="IT5076" s="33"/>
      <c r="IU5076" s="33"/>
      <c r="IV5076" s="33"/>
    </row>
    <row r="5077" spans="1:256" s="19" customFormat="1" ht="16.5">
      <c r="A5077" s="20">
        <v>5075</v>
      </c>
      <c r="B5077" s="18" t="s">
        <v>11662</v>
      </c>
      <c r="C5077" s="18" t="s">
        <v>11648</v>
      </c>
      <c r="D5077" s="18" t="s">
        <v>736</v>
      </c>
      <c r="E5077" s="18" t="s">
        <v>1699</v>
      </c>
      <c r="F5077" s="7">
        <v>4717702220532</v>
      </c>
      <c r="G5077" s="18">
        <v>1</v>
      </c>
      <c r="H5077" s="18">
        <v>140</v>
      </c>
      <c r="I5077" s="21">
        <f t="shared" si="230"/>
        <v>140</v>
      </c>
      <c r="J5077" s="18" t="s">
        <v>656</v>
      </c>
      <c r="K5077" s="18" t="s">
        <v>656</v>
      </c>
      <c r="L5077" s="18">
        <f t="shared" si="229"/>
        <v>1</v>
      </c>
      <c r="M5077" s="33"/>
      <c r="N5077" s="33"/>
      <c r="O5077" s="33"/>
      <c r="P5077" s="33"/>
      <c r="Q5077" s="33"/>
      <c r="R5077" s="33"/>
      <c r="S5077" s="33"/>
      <c r="T5077" s="33"/>
      <c r="U5077" s="33"/>
      <c r="V5077" s="33"/>
      <c r="W5077" s="33"/>
      <c r="X5077" s="33"/>
      <c r="Y5077" s="33"/>
      <c r="Z5077" s="33"/>
      <c r="AA5077" s="33"/>
      <c r="AB5077" s="33"/>
      <c r="AC5077" s="33"/>
      <c r="AD5077" s="33"/>
      <c r="AE5077" s="33"/>
      <c r="AF5077" s="33"/>
      <c r="AG5077" s="33"/>
      <c r="AH5077" s="33"/>
      <c r="AI5077" s="33"/>
      <c r="AJ5077" s="33"/>
      <c r="AK5077" s="33"/>
      <c r="AL5077" s="33"/>
      <c r="AM5077" s="33"/>
      <c r="AN5077" s="33"/>
      <c r="AO5077" s="33"/>
      <c r="AP5077" s="33"/>
      <c r="AQ5077" s="33"/>
      <c r="AR5077" s="33"/>
      <c r="AS5077" s="33"/>
      <c r="AT5077" s="33"/>
      <c r="AU5077" s="33"/>
      <c r="AV5077" s="33"/>
      <c r="AW5077" s="33"/>
      <c r="AX5077" s="33"/>
      <c r="AY5077" s="33"/>
      <c r="AZ5077" s="33"/>
      <c r="BA5077" s="33"/>
      <c r="BB5077" s="33"/>
      <c r="BC5077" s="33"/>
      <c r="BD5077" s="33"/>
      <c r="BE5077" s="33"/>
      <c r="BF5077" s="33"/>
      <c r="BG5077" s="33"/>
      <c r="BH5077" s="33"/>
      <c r="BI5077" s="33"/>
      <c r="BJ5077" s="33"/>
      <c r="BK5077" s="33"/>
      <c r="BL5077" s="33"/>
      <c r="BM5077" s="33"/>
      <c r="BN5077" s="33"/>
      <c r="BO5077" s="33"/>
      <c r="BP5077" s="33"/>
      <c r="BQ5077" s="33"/>
      <c r="BR5077" s="33"/>
      <c r="BS5077" s="33"/>
      <c r="BT5077" s="33"/>
      <c r="BU5077" s="33"/>
      <c r="BV5077" s="33"/>
      <c r="BW5077" s="33"/>
      <c r="BX5077" s="33"/>
      <c r="BY5077" s="33"/>
      <c r="BZ5077" s="33"/>
      <c r="CA5077" s="33"/>
      <c r="CB5077" s="33"/>
      <c r="CC5077" s="33"/>
      <c r="CD5077" s="33"/>
      <c r="CE5077" s="33"/>
      <c r="CF5077" s="33"/>
      <c r="CG5077" s="33"/>
      <c r="CH5077" s="33"/>
      <c r="CI5077" s="33"/>
      <c r="CJ5077" s="33"/>
      <c r="CK5077" s="33"/>
      <c r="CL5077" s="33"/>
      <c r="CM5077" s="33"/>
      <c r="CN5077" s="33"/>
      <c r="CO5077" s="33"/>
      <c r="CP5077" s="33"/>
      <c r="CQ5077" s="33"/>
      <c r="CR5077" s="33"/>
      <c r="CS5077" s="33"/>
      <c r="CT5077" s="33"/>
      <c r="CU5077" s="33"/>
      <c r="CV5077" s="33"/>
      <c r="CW5077" s="33"/>
      <c r="CX5077" s="33"/>
      <c r="CY5077" s="33"/>
      <c r="CZ5077" s="33"/>
      <c r="DA5077" s="33"/>
      <c r="DB5077" s="33"/>
      <c r="DC5077" s="33"/>
      <c r="DD5077" s="33"/>
      <c r="DE5077" s="33"/>
      <c r="DF5077" s="33"/>
      <c r="DG5077" s="33"/>
      <c r="DH5077" s="33"/>
      <c r="DI5077" s="33"/>
      <c r="DJ5077" s="33"/>
      <c r="DK5077" s="33"/>
      <c r="DL5077" s="33"/>
      <c r="DM5077" s="33"/>
      <c r="DN5077" s="33"/>
      <c r="DO5077" s="33"/>
      <c r="DP5077" s="33"/>
      <c r="DQ5077" s="33"/>
      <c r="DR5077" s="33"/>
      <c r="DS5077" s="33"/>
      <c r="DT5077" s="33"/>
      <c r="DU5077" s="33"/>
      <c r="DV5077" s="33"/>
      <c r="DW5077" s="33"/>
      <c r="DX5077" s="33"/>
      <c r="DY5077" s="33"/>
      <c r="DZ5077" s="33"/>
      <c r="EA5077" s="33"/>
      <c r="EB5077" s="33"/>
      <c r="EC5077" s="33"/>
      <c r="ED5077" s="33"/>
      <c r="EE5077" s="33"/>
      <c r="EF5077" s="33"/>
      <c r="EG5077" s="33"/>
      <c r="EH5077" s="33"/>
      <c r="EI5077" s="33"/>
      <c r="EJ5077" s="33"/>
      <c r="EK5077" s="33"/>
      <c r="EL5077" s="33"/>
      <c r="EM5077" s="33"/>
      <c r="EN5077" s="33"/>
      <c r="EO5077" s="33"/>
      <c r="EP5077" s="33"/>
      <c r="EQ5077" s="33"/>
      <c r="ER5077" s="33"/>
      <c r="ES5077" s="33"/>
      <c r="ET5077" s="33"/>
      <c r="EU5077" s="33"/>
      <c r="EV5077" s="33"/>
      <c r="EW5077" s="33"/>
      <c r="EX5077" s="33"/>
      <c r="EY5077" s="33"/>
      <c r="EZ5077" s="33"/>
      <c r="FA5077" s="33"/>
      <c r="FB5077" s="33"/>
      <c r="FC5077" s="33"/>
      <c r="FD5077" s="33"/>
      <c r="FE5077" s="33"/>
      <c r="FF5077" s="33"/>
      <c r="FG5077" s="33"/>
      <c r="FH5077" s="33"/>
      <c r="FI5077" s="33"/>
      <c r="FJ5077" s="33"/>
      <c r="FK5077" s="33"/>
      <c r="FL5077" s="33"/>
      <c r="FM5077" s="33"/>
      <c r="FN5077" s="33"/>
      <c r="FO5077" s="33"/>
      <c r="FP5077" s="33"/>
      <c r="FQ5077" s="33"/>
      <c r="FR5077" s="33"/>
      <c r="FS5077" s="33"/>
      <c r="FT5077" s="33"/>
      <c r="FU5077" s="33"/>
      <c r="FV5077" s="33"/>
      <c r="FW5077" s="33"/>
      <c r="FX5077" s="33"/>
      <c r="FY5077" s="33"/>
      <c r="FZ5077" s="33"/>
      <c r="GA5077" s="33"/>
      <c r="GB5077" s="33"/>
      <c r="GC5077" s="33"/>
      <c r="GD5077" s="33"/>
      <c r="GE5077" s="33"/>
      <c r="GF5077" s="33"/>
      <c r="GG5077" s="33"/>
      <c r="GH5077" s="33"/>
      <c r="GI5077" s="33"/>
      <c r="GJ5077" s="33"/>
      <c r="GK5077" s="33"/>
      <c r="GL5077" s="33"/>
      <c r="GM5077" s="33"/>
      <c r="GN5077" s="33"/>
      <c r="GO5077" s="33"/>
      <c r="GP5077" s="33"/>
      <c r="GQ5077" s="33"/>
      <c r="GR5077" s="33"/>
      <c r="GS5077" s="33"/>
      <c r="GT5077" s="33"/>
      <c r="GU5077" s="33"/>
      <c r="GV5077" s="33"/>
      <c r="GW5077" s="33"/>
      <c r="GX5077" s="33"/>
      <c r="GY5077" s="33"/>
      <c r="GZ5077" s="33"/>
      <c r="HA5077" s="33"/>
      <c r="HB5077" s="33"/>
      <c r="HC5077" s="33"/>
      <c r="HD5077" s="33"/>
      <c r="HE5077" s="33"/>
      <c r="HF5077" s="33"/>
      <c r="HG5077" s="33"/>
      <c r="HH5077" s="33"/>
      <c r="HI5077" s="33"/>
      <c r="HJ5077" s="33"/>
      <c r="HK5077" s="33"/>
      <c r="HL5077" s="33"/>
      <c r="HM5077" s="33"/>
      <c r="HN5077" s="33"/>
      <c r="HO5077" s="33"/>
      <c r="HP5077" s="33"/>
      <c r="HQ5077" s="33"/>
      <c r="HR5077" s="33"/>
      <c r="HS5077" s="33"/>
      <c r="HT5077" s="33"/>
      <c r="HU5077" s="33"/>
      <c r="HV5077" s="33"/>
      <c r="HW5077" s="33"/>
      <c r="HX5077" s="33"/>
      <c r="HY5077" s="33"/>
      <c r="HZ5077" s="33"/>
      <c r="IA5077" s="33"/>
      <c r="IB5077" s="33"/>
      <c r="IC5077" s="33"/>
      <c r="ID5077" s="33"/>
      <c r="IE5077" s="33"/>
      <c r="IF5077" s="33"/>
      <c r="IG5077" s="33"/>
      <c r="IH5077" s="33"/>
      <c r="II5077" s="33"/>
      <c r="IJ5077" s="33"/>
      <c r="IK5077" s="33"/>
      <c r="IL5077" s="33"/>
      <c r="IM5077" s="33"/>
      <c r="IN5077" s="33"/>
      <c r="IO5077" s="33"/>
      <c r="IP5077" s="33"/>
      <c r="IQ5077" s="33"/>
      <c r="IR5077" s="33"/>
      <c r="IS5077" s="33"/>
      <c r="IT5077" s="33"/>
      <c r="IU5077" s="33"/>
      <c r="IV5077" s="33"/>
    </row>
    <row r="5078" spans="1:256" s="19" customFormat="1" ht="16.5">
      <c r="A5078" s="20">
        <v>5076</v>
      </c>
      <c r="B5078" s="18" t="s">
        <v>11663</v>
      </c>
      <c r="C5078" s="18" t="s">
        <v>11648</v>
      </c>
      <c r="D5078" s="18" t="s">
        <v>736</v>
      </c>
      <c r="E5078" s="18" t="s">
        <v>1699</v>
      </c>
      <c r="F5078" s="7">
        <v>4717702222505</v>
      </c>
      <c r="G5078" s="18">
        <v>1</v>
      </c>
      <c r="H5078" s="18">
        <v>140</v>
      </c>
      <c r="I5078" s="21">
        <f t="shared" si="230"/>
        <v>140</v>
      </c>
      <c r="J5078" s="18" t="s">
        <v>656</v>
      </c>
      <c r="K5078" s="18" t="s">
        <v>656</v>
      </c>
      <c r="L5078" s="18">
        <f t="shared" si="229"/>
        <v>1</v>
      </c>
      <c r="M5078" s="33"/>
      <c r="N5078" s="33"/>
      <c r="O5078" s="33"/>
      <c r="P5078" s="33"/>
      <c r="Q5078" s="33"/>
      <c r="R5078" s="33"/>
      <c r="S5078" s="33"/>
      <c r="T5078" s="33"/>
      <c r="U5078" s="33"/>
      <c r="V5078" s="33"/>
      <c r="W5078" s="33"/>
      <c r="X5078" s="33"/>
      <c r="Y5078" s="33"/>
      <c r="Z5078" s="33"/>
      <c r="AA5078" s="33"/>
      <c r="AB5078" s="33"/>
      <c r="AC5078" s="33"/>
      <c r="AD5078" s="33"/>
      <c r="AE5078" s="33"/>
      <c r="AF5078" s="33"/>
      <c r="AG5078" s="33"/>
      <c r="AH5078" s="33"/>
      <c r="AI5078" s="33"/>
      <c r="AJ5078" s="33"/>
      <c r="AK5078" s="33"/>
      <c r="AL5078" s="33"/>
      <c r="AM5078" s="33"/>
      <c r="AN5078" s="33"/>
      <c r="AO5078" s="33"/>
      <c r="AP5078" s="33"/>
      <c r="AQ5078" s="33"/>
      <c r="AR5078" s="33"/>
      <c r="AS5078" s="33"/>
      <c r="AT5078" s="33"/>
      <c r="AU5078" s="33"/>
      <c r="AV5078" s="33"/>
      <c r="AW5078" s="33"/>
      <c r="AX5078" s="33"/>
      <c r="AY5078" s="33"/>
      <c r="AZ5078" s="33"/>
      <c r="BA5078" s="33"/>
      <c r="BB5078" s="33"/>
      <c r="BC5078" s="33"/>
      <c r="BD5078" s="33"/>
      <c r="BE5078" s="33"/>
      <c r="BF5078" s="33"/>
      <c r="BG5078" s="33"/>
      <c r="BH5078" s="33"/>
      <c r="BI5078" s="33"/>
      <c r="BJ5078" s="33"/>
      <c r="BK5078" s="33"/>
      <c r="BL5078" s="33"/>
      <c r="BM5078" s="33"/>
      <c r="BN5078" s="33"/>
      <c r="BO5078" s="33"/>
      <c r="BP5078" s="33"/>
      <c r="BQ5078" s="33"/>
      <c r="BR5078" s="33"/>
      <c r="BS5078" s="33"/>
      <c r="BT5078" s="33"/>
      <c r="BU5078" s="33"/>
      <c r="BV5078" s="33"/>
      <c r="BW5078" s="33"/>
      <c r="BX5078" s="33"/>
      <c r="BY5078" s="33"/>
      <c r="BZ5078" s="33"/>
      <c r="CA5078" s="33"/>
      <c r="CB5078" s="33"/>
      <c r="CC5078" s="33"/>
      <c r="CD5078" s="33"/>
      <c r="CE5078" s="33"/>
      <c r="CF5078" s="33"/>
      <c r="CG5078" s="33"/>
      <c r="CH5078" s="33"/>
      <c r="CI5078" s="33"/>
      <c r="CJ5078" s="33"/>
      <c r="CK5078" s="33"/>
      <c r="CL5078" s="33"/>
      <c r="CM5078" s="33"/>
      <c r="CN5078" s="33"/>
      <c r="CO5078" s="33"/>
      <c r="CP5078" s="33"/>
      <c r="CQ5078" s="33"/>
      <c r="CR5078" s="33"/>
      <c r="CS5078" s="33"/>
      <c r="CT5078" s="33"/>
      <c r="CU5078" s="33"/>
      <c r="CV5078" s="33"/>
      <c r="CW5078" s="33"/>
      <c r="CX5078" s="33"/>
      <c r="CY5078" s="33"/>
      <c r="CZ5078" s="33"/>
      <c r="DA5078" s="33"/>
      <c r="DB5078" s="33"/>
      <c r="DC5078" s="33"/>
      <c r="DD5078" s="33"/>
      <c r="DE5078" s="33"/>
      <c r="DF5078" s="33"/>
      <c r="DG5078" s="33"/>
      <c r="DH5078" s="33"/>
      <c r="DI5078" s="33"/>
      <c r="DJ5078" s="33"/>
      <c r="DK5078" s="33"/>
      <c r="DL5078" s="33"/>
      <c r="DM5078" s="33"/>
      <c r="DN5078" s="33"/>
      <c r="DO5078" s="33"/>
      <c r="DP5078" s="33"/>
      <c r="DQ5078" s="33"/>
      <c r="DR5078" s="33"/>
      <c r="DS5078" s="33"/>
      <c r="DT5078" s="33"/>
      <c r="DU5078" s="33"/>
      <c r="DV5078" s="33"/>
      <c r="DW5078" s="33"/>
      <c r="DX5078" s="33"/>
      <c r="DY5078" s="33"/>
      <c r="DZ5078" s="33"/>
      <c r="EA5078" s="33"/>
      <c r="EB5078" s="33"/>
      <c r="EC5078" s="33"/>
      <c r="ED5078" s="33"/>
      <c r="EE5078" s="33"/>
      <c r="EF5078" s="33"/>
      <c r="EG5078" s="33"/>
      <c r="EH5078" s="33"/>
      <c r="EI5078" s="33"/>
      <c r="EJ5078" s="33"/>
      <c r="EK5078" s="33"/>
      <c r="EL5078" s="33"/>
      <c r="EM5078" s="33"/>
      <c r="EN5078" s="33"/>
      <c r="EO5078" s="33"/>
      <c r="EP5078" s="33"/>
      <c r="EQ5078" s="33"/>
      <c r="ER5078" s="33"/>
      <c r="ES5078" s="33"/>
      <c r="ET5078" s="33"/>
      <c r="EU5078" s="33"/>
      <c r="EV5078" s="33"/>
      <c r="EW5078" s="33"/>
      <c r="EX5078" s="33"/>
      <c r="EY5078" s="33"/>
      <c r="EZ5078" s="33"/>
      <c r="FA5078" s="33"/>
      <c r="FB5078" s="33"/>
      <c r="FC5078" s="33"/>
      <c r="FD5078" s="33"/>
      <c r="FE5078" s="33"/>
      <c r="FF5078" s="33"/>
      <c r="FG5078" s="33"/>
      <c r="FH5078" s="33"/>
      <c r="FI5078" s="33"/>
      <c r="FJ5078" s="33"/>
      <c r="FK5078" s="33"/>
      <c r="FL5078" s="33"/>
      <c r="FM5078" s="33"/>
      <c r="FN5078" s="33"/>
      <c r="FO5078" s="33"/>
      <c r="FP5078" s="33"/>
      <c r="FQ5078" s="33"/>
      <c r="FR5078" s="33"/>
      <c r="FS5078" s="33"/>
      <c r="FT5078" s="33"/>
      <c r="FU5078" s="33"/>
      <c r="FV5078" s="33"/>
      <c r="FW5078" s="33"/>
      <c r="FX5078" s="33"/>
      <c r="FY5078" s="33"/>
      <c r="FZ5078" s="33"/>
      <c r="GA5078" s="33"/>
      <c r="GB5078" s="33"/>
      <c r="GC5078" s="33"/>
      <c r="GD5078" s="33"/>
      <c r="GE5078" s="33"/>
      <c r="GF5078" s="33"/>
      <c r="GG5078" s="33"/>
      <c r="GH5078" s="33"/>
      <c r="GI5078" s="33"/>
      <c r="GJ5078" s="33"/>
      <c r="GK5078" s="33"/>
      <c r="GL5078" s="33"/>
      <c r="GM5078" s="33"/>
      <c r="GN5078" s="33"/>
      <c r="GO5078" s="33"/>
      <c r="GP5078" s="33"/>
      <c r="GQ5078" s="33"/>
      <c r="GR5078" s="33"/>
      <c r="GS5078" s="33"/>
      <c r="GT5078" s="33"/>
      <c r="GU5078" s="33"/>
      <c r="GV5078" s="33"/>
      <c r="GW5078" s="33"/>
      <c r="GX5078" s="33"/>
      <c r="GY5078" s="33"/>
      <c r="GZ5078" s="33"/>
      <c r="HA5078" s="33"/>
      <c r="HB5078" s="33"/>
      <c r="HC5078" s="33"/>
      <c r="HD5078" s="33"/>
      <c r="HE5078" s="33"/>
      <c r="HF5078" s="33"/>
      <c r="HG5078" s="33"/>
      <c r="HH5078" s="33"/>
      <c r="HI5078" s="33"/>
      <c r="HJ5078" s="33"/>
      <c r="HK5078" s="33"/>
      <c r="HL5078" s="33"/>
      <c r="HM5078" s="33"/>
      <c r="HN5078" s="33"/>
      <c r="HO5078" s="33"/>
      <c r="HP5078" s="33"/>
      <c r="HQ5078" s="33"/>
      <c r="HR5078" s="33"/>
      <c r="HS5078" s="33"/>
      <c r="HT5078" s="33"/>
      <c r="HU5078" s="33"/>
      <c r="HV5078" s="33"/>
      <c r="HW5078" s="33"/>
      <c r="HX5078" s="33"/>
      <c r="HY5078" s="33"/>
      <c r="HZ5078" s="33"/>
      <c r="IA5078" s="33"/>
      <c r="IB5078" s="33"/>
      <c r="IC5078" s="33"/>
      <c r="ID5078" s="33"/>
      <c r="IE5078" s="33"/>
      <c r="IF5078" s="33"/>
      <c r="IG5078" s="33"/>
      <c r="IH5078" s="33"/>
      <c r="II5078" s="33"/>
      <c r="IJ5078" s="33"/>
      <c r="IK5078" s="33"/>
      <c r="IL5078" s="33"/>
      <c r="IM5078" s="33"/>
      <c r="IN5078" s="33"/>
      <c r="IO5078" s="33"/>
      <c r="IP5078" s="33"/>
      <c r="IQ5078" s="33"/>
      <c r="IR5078" s="33"/>
      <c r="IS5078" s="33"/>
      <c r="IT5078" s="33"/>
      <c r="IU5078" s="33"/>
      <c r="IV5078" s="33"/>
    </row>
    <row r="5079" spans="1:256" s="19" customFormat="1" ht="16.5">
      <c r="A5079" s="20">
        <v>5077</v>
      </c>
      <c r="B5079" s="18" t="s">
        <v>11664</v>
      </c>
      <c r="C5079" s="18" t="s">
        <v>11648</v>
      </c>
      <c r="D5079" s="18" t="s">
        <v>736</v>
      </c>
      <c r="E5079" s="18" t="s">
        <v>1699</v>
      </c>
      <c r="F5079" s="7">
        <v>4717702223205</v>
      </c>
      <c r="G5079" s="18">
        <v>1</v>
      </c>
      <c r="H5079" s="18">
        <v>140</v>
      </c>
      <c r="I5079" s="21">
        <f t="shared" si="230"/>
        <v>140</v>
      </c>
      <c r="J5079" s="18" t="s">
        <v>656</v>
      </c>
      <c r="K5079" s="18" t="s">
        <v>656</v>
      </c>
      <c r="L5079" s="18">
        <f t="shared" si="229"/>
        <v>1</v>
      </c>
      <c r="M5079" s="33"/>
      <c r="N5079" s="33"/>
      <c r="O5079" s="33"/>
      <c r="P5079" s="33"/>
      <c r="Q5079" s="33"/>
      <c r="R5079" s="33"/>
      <c r="S5079" s="33"/>
      <c r="T5079" s="33"/>
      <c r="U5079" s="33"/>
      <c r="V5079" s="33"/>
      <c r="W5079" s="33"/>
      <c r="X5079" s="33"/>
      <c r="Y5079" s="33"/>
      <c r="Z5079" s="33"/>
      <c r="AA5079" s="33"/>
      <c r="AB5079" s="33"/>
      <c r="AC5079" s="33"/>
      <c r="AD5079" s="33"/>
      <c r="AE5079" s="33"/>
      <c r="AF5079" s="33"/>
      <c r="AG5079" s="33"/>
      <c r="AH5079" s="33"/>
      <c r="AI5079" s="33"/>
      <c r="AJ5079" s="33"/>
      <c r="AK5079" s="33"/>
      <c r="AL5079" s="33"/>
      <c r="AM5079" s="33"/>
      <c r="AN5079" s="33"/>
      <c r="AO5079" s="33"/>
      <c r="AP5079" s="33"/>
      <c r="AQ5079" s="33"/>
      <c r="AR5079" s="33"/>
      <c r="AS5079" s="33"/>
      <c r="AT5079" s="33"/>
      <c r="AU5079" s="33"/>
      <c r="AV5079" s="33"/>
      <c r="AW5079" s="33"/>
      <c r="AX5079" s="33"/>
      <c r="AY5079" s="33"/>
      <c r="AZ5079" s="33"/>
      <c r="BA5079" s="33"/>
      <c r="BB5079" s="33"/>
      <c r="BC5079" s="33"/>
      <c r="BD5079" s="33"/>
      <c r="BE5079" s="33"/>
      <c r="BF5079" s="33"/>
      <c r="BG5079" s="33"/>
      <c r="BH5079" s="33"/>
      <c r="BI5079" s="33"/>
      <c r="BJ5079" s="33"/>
      <c r="BK5079" s="33"/>
      <c r="BL5079" s="33"/>
      <c r="BM5079" s="33"/>
      <c r="BN5079" s="33"/>
      <c r="BO5079" s="33"/>
      <c r="BP5079" s="33"/>
      <c r="BQ5079" s="33"/>
      <c r="BR5079" s="33"/>
      <c r="BS5079" s="33"/>
      <c r="BT5079" s="33"/>
      <c r="BU5079" s="33"/>
      <c r="BV5079" s="33"/>
      <c r="BW5079" s="33"/>
      <c r="BX5079" s="33"/>
      <c r="BY5079" s="33"/>
      <c r="BZ5079" s="33"/>
      <c r="CA5079" s="33"/>
      <c r="CB5079" s="33"/>
      <c r="CC5079" s="33"/>
      <c r="CD5079" s="33"/>
      <c r="CE5079" s="33"/>
      <c r="CF5079" s="33"/>
      <c r="CG5079" s="33"/>
      <c r="CH5079" s="33"/>
      <c r="CI5079" s="33"/>
      <c r="CJ5079" s="33"/>
      <c r="CK5079" s="33"/>
      <c r="CL5079" s="33"/>
      <c r="CM5079" s="33"/>
      <c r="CN5079" s="33"/>
      <c r="CO5079" s="33"/>
      <c r="CP5079" s="33"/>
      <c r="CQ5079" s="33"/>
      <c r="CR5079" s="33"/>
      <c r="CS5079" s="33"/>
      <c r="CT5079" s="33"/>
      <c r="CU5079" s="33"/>
      <c r="CV5079" s="33"/>
      <c r="CW5079" s="33"/>
      <c r="CX5079" s="33"/>
      <c r="CY5079" s="33"/>
      <c r="CZ5079" s="33"/>
      <c r="DA5079" s="33"/>
      <c r="DB5079" s="33"/>
      <c r="DC5079" s="33"/>
      <c r="DD5079" s="33"/>
      <c r="DE5079" s="33"/>
      <c r="DF5079" s="33"/>
      <c r="DG5079" s="33"/>
      <c r="DH5079" s="33"/>
      <c r="DI5079" s="33"/>
      <c r="DJ5079" s="33"/>
      <c r="DK5079" s="33"/>
      <c r="DL5079" s="33"/>
      <c r="DM5079" s="33"/>
      <c r="DN5079" s="33"/>
      <c r="DO5079" s="33"/>
      <c r="DP5079" s="33"/>
      <c r="DQ5079" s="33"/>
      <c r="DR5079" s="33"/>
      <c r="DS5079" s="33"/>
      <c r="DT5079" s="33"/>
      <c r="DU5079" s="33"/>
      <c r="DV5079" s="33"/>
      <c r="DW5079" s="33"/>
      <c r="DX5079" s="33"/>
      <c r="DY5079" s="33"/>
      <c r="DZ5079" s="33"/>
      <c r="EA5079" s="33"/>
      <c r="EB5079" s="33"/>
      <c r="EC5079" s="33"/>
      <c r="ED5079" s="33"/>
      <c r="EE5079" s="33"/>
      <c r="EF5079" s="33"/>
      <c r="EG5079" s="33"/>
      <c r="EH5079" s="33"/>
      <c r="EI5079" s="33"/>
      <c r="EJ5079" s="33"/>
      <c r="EK5079" s="33"/>
      <c r="EL5079" s="33"/>
      <c r="EM5079" s="33"/>
      <c r="EN5079" s="33"/>
      <c r="EO5079" s="33"/>
      <c r="EP5079" s="33"/>
      <c r="EQ5079" s="33"/>
      <c r="ER5079" s="33"/>
      <c r="ES5079" s="33"/>
      <c r="ET5079" s="33"/>
      <c r="EU5079" s="33"/>
      <c r="EV5079" s="33"/>
      <c r="EW5079" s="33"/>
      <c r="EX5079" s="33"/>
      <c r="EY5079" s="33"/>
      <c r="EZ5079" s="33"/>
      <c r="FA5079" s="33"/>
      <c r="FB5079" s="33"/>
      <c r="FC5079" s="33"/>
      <c r="FD5079" s="33"/>
      <c r="FE5079" s="33"/>
      <c r="FF5079" s="33"/>
      <c r="FG5079" s="33"/>
      <c r="FH5079" s="33"/>
      <c r="FI5079" s="33"/>
      <c r="FJ5079" s="33"/>
      <c r="FK5079" s="33"/>
      <c r="FL5079" s="33"/>
      <c r="FM5079" s="33"/>
      <c r="FN5079" s="33"/>
      <c r="FO5079" s="33"/>
      <c r="FP5079" s="33"/>
      <c r="FQ5079" s="33"/>
      <c r="FR5079" s="33"/>
      <c r="FS5079" s="33"/>
      <c r="FT5079" s="33"/>
      <c r="FU5079" s="33"/>
      <c r="FV5079" s="33"/>
      <c r="FW5079" s="33"/>
      <c r="FX5079" s="33"/>
      <c r="FY5079" s="33"/>
      <c r="FZ5079" s="33"/>
      <c r="GA5079" s="33"/>
      <c r="GB5079" s="33"/>
      <c r="GC5079" s="33"/>
      <c r="GD5079" s="33"/>
      <c r="GE5079" s="33"/>
      <c r="GF5079" s="33"/>
      <c r="GG5079" s="33"/>
      <c r="GH5079" s="33"/>
      <c r="GI5079" s="33"/>
      <c r="GJ5079" s="33"/>
      <c r="GK5079" s="33"/>
      <c r="GL5079" s="33"/>
      <c r="GM5079" s="33"/>
      <c r="GN5079" s="33"/>
      <c r="GO5079" s="33"/>
      <c r="GP5079" s="33"/>
      <c r="GQ5079" s="33"/>
      <c r="GR5079" s="33"/>
      <c r="GS5079" s="33"/>
      <c r="GT5079" s="33"/>
      <c r="GU5079" s="33"/>
      <c r="GV5079" s="33"/>
      <c r="GW5079" s="33"/>
      <c r="GX5079" s="33"/>
      <c r="GY5079" s="33"/>
      <c r="GZ5079" s="33"/>
      <c r="HA5079" s="33"/>
      <c r="HB5079" s="33"/>
      <c r="HC5079" s="33"/>
      <c r="HD5079" s="33"/>
      <c r="HE5079" s="33"/>
      <c r="HF5079" s="33"/>
      <c r="HG5079" s="33"/>
      <c r="HH5079" s="33"/>
      <c r="HI5079" s="33"/>
      <c r="HJ5079" s="33"/>
      <c r="HK5079" s="33"/>
      <c r="HL5079" s="33"/>
      <c r="HM5079" s="33"/>
      <c r="HN5079" s="33"/>
      <c r="HO5079" s="33"/>
      <c r="HP5079" s="33"/>
      <c r="HQ5079" s="33"/>
      <c r="HR5079" s="33"/>
      <c r="HS5079" s="33"/>
      <c r="HT5079" s="33"/>
      <c r="HU5079" s="33"/>
      <c r="HV5079" s="33"/>
      <c r="HW5079" s="33"/>
      <c r="HX5079" s="33"/>
      <c r="HY5079" s="33"/>
      <c r="HZ5079" s="33"/>
      <c r="IA5079" s="33"/>
      <c r="IB5079" s="33"/>
      <c r="IC5079" s="33"/>
      <c r="ID5079" s="33"/>
      <c r="IE5079" s="33"/>
      <c r="IF5079" s="33"/>
      <c r="IG5079" s="33"/>
      <c r="IH5079" s="33"/>
      <c r="II5079" s="33"/>
      <c r="IJ5079" s="33"/>
      <c r="IK5079" s="33"/>
      <c r="IL5079" s="33"/>
      <c r="IM5079" s="33"/>
      <c r="IN5079" s="33"/>
      <c r="IO5079" s="33"/>
      <c r="IP5079" s="33"/>
      <c r="IQ5079" s="33"/>
      <c r="IR5079" s="33"/>
      <c r="IS5079" s="33"/>
      <c r="IT5079" s="33"/>
      <c r="IU5079" s="33"/>
      <c r="IV5079" s="33"/>
    </row>
    <row r="5080" spans="1:256" s="19" customFormat="1" ht="16.5">
      <c r="A5080" s="20">
        <v>5078</v>
      </c>
      <c r="B5080" s="18" t="s">
        <v>11665</v>
      </c>
      <c r="C5080" s="18" t="s">
        <v>11648</v>
      </c>
      <c r="D5080" s="18" t="s">
        <v>736</v>
      </c>
      <c r="E5080" s="18" t="s">
        <v>1699</v>
      </c>
      <c r="F5080" s="7">
        <v>4717702225926</v>
      </c>
      <c r="G5080" s="18">
        <v>1</v>
      </c>
      <c r="H5080" s="18">
        <v>140</v>
      </c>
      <c r="I5080" s="21">
        <f t="shared" si="230"/>
        <v>140</v>
      </c>
      <c r="J5080" s="18" t="s">
        <v>656</v>
      </c>
      <c r="K5080" s="18" t="s">
        <v>656</v>
      </c>
      <c r="L5080" s="18">
        <f t="shared" si="229"/>
        <v>1</v>
      </c>
      <c r="M5080" s="33"/>
      <c r="N5080" s="33"/>
      <c r="O5080" s="33"/>
      <c r="P5080" s="33"/>
      <c r="Q5080" s="33"/>
      <c r="R5080" s="33"/>
      <c r="S5080" s="33"/>
      <c r="T5080" s="33"/>
      <c r="U5080" s="33"/>
      <c r="V5080" s="33"/>
      <c r="W5080" s="33"/>
      <c r="X5080" s="33"/>
      <c r="Y5080" s="33"/>
      <c r="Z5080" s="33"/>
      <c r="AA5080" s="33"/>
      <c r="AB5080" s="33"/>
      <c r="AC5080" s="33"/>
      <c r="AD5080" s="33"/>
      <c r="AE5080" s="33"/>
      <c r="AF5080" s="33"/>
      <c r="AG5080" s="33"/>
      <c r="AH5080" s="33"/>
      <c r="AI5080" s="33"/>
      <c r="AJ5080" s="33"/>
      <c r="AK5080" s="33"/>
      <c r="AL5080" s="33"/>
      <c r="AM5080" s="33"/>
      <c r="AN5080" s="33"/>
      <c r="AO5080" s="33"/>
      <c r="AP5080" s="33"/>
      <c r="AQ5080" s="33"/>
      <c r="AR5080" s="33"/>
      <c r="AS5080" s="33"/>
      <c r="AT5080" s="33"/>
      <c r="AU5080" s="33"/>
      <c r="AV5080" s="33"/>
      <c r="AW5080" s="33"/>
      <c r="AX5080" s="33"/>
      <c r="AY5080" s="33"/>
      <c r="AZ5080" s="33"/>
      <c r="BA5080" s="33"/>
      <c r="BB5080" s="33"/>
      <c r="BC5080" s="33"/>
      <c r="BD5080" s="33"/>
      <c r="BE5080" s="33"/>
      <c r="BF5080" s="33"/>
      <c r="BG5080" s="33"/>
      <c r="BH5080" s="33"/>
      <c r="BI5080" s="33"/>
      <c r="BJ5080" s="33"/>
      <c r="BK5080" s="33"/>
      <c r="BL5080" s="33"/>
      <c r="BM5080" s="33"/>
      <c r="BN5080" s="33"/>
      <c r="BO5080" s="33"/>
      <c r="BP5080" s="33"/>
      <c r="BQ5080" s="33"/>
      <c r="BR5080" s="33"/>
      <c r="BS5080" s="33"/>
      <c r="BT5080" s="33"/>
      <c r="BU5080" s="33"/>
      <c r="BV5080" s="33"/>
      <c r="BW5080" s="33"/>
      <c r="BX5080" s="33"/>
      <c r="BY5080" s="33"/>
      <c r="BZ5080" s="33"/>
      <c r="CA5080" s="33"/>
      <c r="CB5080" s="33"/>
      <c r="CC5080" s="33"/>
      <c r="CD5080" s="33"/>
      <c r="CE5080" s="33"/>
      <c r="CF5080" s="33"/>
      <c r="CG5080" s="33"/>
      <c r="CH5080" s="33"/>
      <c r="CI5080" s="33"/>
      <c r="CJ5080" s="33"/>
      <c r="CK5080" s="33"/>
      <c r="CL5080" s="33"/>
      <c r="CM5080" s="33"/>
      <c r="CN5080" s="33"/>
      <c r="CO5080" s="33"/>
      <c r="CP5080" s="33"/>
      <c r="CQ5080" s="33"/>
      <c r="CR5080" s="33"/>
      <c r="CS5080" s="33"/>
      <c r="CT5080" s="33"/>
      <c r="CU5080" s="33"/>
      <c r="CV5080" s="33"/>
      <c r="CW5080" s="33"/>
      <c r="CX5080" s="33"/>
      <c r="CY5080" s="33"/>
      <c r="CZ5080" s="33"/>
      <c r="DA5080" s="33"/>
      <c r="DB5080" s="33"/>
      <c r="DC5080" s="33"/>
      <c r="DD5080" s="33"/>
      <c r="DE5080" s="33"/>
      <c r="DF5080" s="33"/>
      <c r="DG5080" s="33"/>
      <c r="DH5080" s="33"/>
      <c r="DI5080" s="33"/>
      <c r="DJ5080" s="33"/>
      <c r="DK5080" s="33"/>
      <c r="DL5080" s="33"/>
      <c r="DM5080" s="33"/>
      <c r="DN5080" s="33"/>
      <c r="DO5080" s="33"/>
      <c r="DP5080" s="33"/>
      <c r="DQ5080" s="33"/>
      <c r="DR5080" s="33"/>
      <c r="DS5080" s="33"/>
      <c r="DT5080" s="33"/>
      <c r="DU5080" s="33"/>
      <c r="DV5080" s="33"/>
      <c r="DW5080" s="33"/>
      <c r="DX5080" s="33"/>
      <c r="DY5080" s="33"/>
      <c r="DZ5080" s="33"/>
      <c r="EA5080" s="33"/>
      <c r="EB5080" s="33"/>
      <c r="EC5080" s="33"/>
      <c r="ED5080" s="33"/>
      <c r="EE5080" s="33"/>
      <c r="EF5080" s="33"/>
      <c r="EG5080" s="33"/>
      <c r="EH5080" s="33"/>
      <c r="EI5080" s="33"/>
      <c r="EJ5080" s="33"/>
      <c r="EK5080" s="33"/>
      <c r="EL5080" s="33"/>
      <c r="EM5080" s="33"/>
      <c r="EN5080" s="33"/>
      <c r="EO5080" s="33"/>
      <c r="EP5080" s="33"/>
      <c r="EQ5080" s="33"/>
      <c r="ER5080" s="33"/>
      <c r="ES5080" s="33"/>
      <c r="ET5080" s="33"/>
      <c r="EU5080" s="33"/>
      <c r="EV5080" s="33"/>
      <c r="EW5080" s="33"/>
      <c r="EX5080" s="33"/>
      <c r="EY5080" s="33"/>
      <c r="EZ5080" s="33"/>
      <c r="FA5080" s="33"/>
      <c r="FB5080" s="33"/>
      <c r="FC5080" s="33"/>
      <c r="FD5080" s="33"/>
      <c r="FE5080" s="33"/>
      <c r="FF5080" s="33"/>
      <c r="FG5080" s="33"/>
      <c r="FH5080" s="33"/>
      <c r="FI5080" s="33"/>
      <c r="FJ5080" s="33"/>
      <c r="FK5080" s="33"/>
      <c r="FL5080" s="33"/>
      <c r="FM5080" s="33"/>
      <c r="FN5080" s="33"/>
      <c r="FO5080" s="33"/>
      <c r="FP5080" s="33"/>
      <c r="FQ5080" s="33"/>
      <c r="FR5080" s="33"/>
      <c r="FS5080" s="33"/>
      <c r="FT5080" s="33"/>
      <c r="FU5080" s="33"/>
      <c r="FV5080" s="33"/>
      <c r="FW5080" s="33"/>
      <c r="FX5080" s="33"/>
      <c r="FY5080" s="33"/>
      <c r="FZ5080" s="33"/>
      <c r="GA5080" s="33"/>
      <c r="GB5080" s="33"/>
      <c r="GC5080" s="33"/>
      <c r="GD5080" s="33"/>
      <c r="GE5080" s="33"/>
      <c r="GF5080" s="33"/>
      <c r="GG5080" s="33"/>
      <c r="GH5080" s="33"/>
      <c r="GI5080" s="33"/>
      <c r="GJ5080" s="33"/>
      <c r="GK5080" s="33"/>
      <c r="GL5080" s="33"/>
      <c r="GM5080" s="33"/>
      <c r="GN5080" s="33"/>
      <c r="GO5080" s="33"/>
      <c r="GP5080" s="33"/>
      <c r="GQ5080" s="33"/>
      <c r="GR5080" s="33"/>
      <c r="GS5080" s="33"/>
      <c r="GT5080" s="33"/>
      <c r="GU5080" s="33"/>
      <c r="GV5080" s="33"/>
      <c r="GW5080" s="33"/>
      <c r="GX5080" s="33"/>
      <c r="GY5080" s="33"/>
      <c r="GZ5080" s="33"/>
      <c r="HA5080" s="33"/>
      <c r="HB5080" s="33"/>
      <c r="HC5080" s="33"/>
      <c r="HD5080" s="33"/>
      <c r="HE5080" s="33"/>
      <c r="HF5080" s="33"/>
      <c r="HG5080" s="33"/>
      <c r="HH5080" s="33"/>
      <c r="HI5080" s="33"/>
      <c r="HJ5080" s="33"/>
      <c r="HK5080" s="33"/>
      <c r="HL5080" s="33"/>
      <c r="HM5080" s="33"/>
      <c r="HN5080" s="33"/>
      <c r="HO5080" s="33"/>
      <c r="HP5080" s="33"/>
      <c r="HQ5080" s="33"/>
      <c r="HR5080" s="33"/>
      <c r="HS5080" s="33"/>
      <c r="HT5080" s="33"/>
      <c r="HU5080" s="33"/>
      <c r="HV5080" s="33"/>
      <c r="HW5080" s="33"/>
      <c r="HX5080" s="33"/>
      <c r="HY5080" s="33"/>
      <c r="HZ5080" s="33"/>
      <c r="IA5080" s="33"/>
      <c r="IB5080" s="33"/>
      <c r="IC5080" s="33"/>
      <c r="ID5080" s="33"/>
      <c r="IE5080" s="33"/>
      <c r="IF5080" s="33"/>
      <c r="IG5080" s="33"/>
      <c r="IH5080" s="33"/>
      <c r="II5080" s="33"/>
      <c r="IJ5080" s="33"/>
      <c r="IK5080" s="33"/>
      <c r="IL5080" s="33"/>
      <c r="IM5080" s="33"/>
      <c r="IN5080" s="33"/>
      <c r="IO5080" s="33"/>
      <c r="IP5080" s="33"/>
      <c r="IQ5080" s="33"/>
      <c r="IR5080" s="33"/>
      <c r="IS5080" s="33"/>
      <c r="IT5080" s="33"/>
      <c r="IU5080" s="33"/>
      <c r="IV5080" s="33"/>
    </row>
    <row r="5081" spans="1:256" s="19" customFormat="1" ht="16.5">
      <c r="A5081" s="20">
        <v>5079</v>
      </c>
      <c r="B5081" s="18" t="s">
        <v>11666</v>
      </c>
      <c r="C5081" s="18" t="s">
        <v>11648</v>
      </c>
      <c r="D5081" s="18" t="s">
        <v>736</v>
      </c>
      <c r="E5081" s="18" t="s">
        <v>1699</v>
      </c>
      <c r="F5081" s="7">
        <v>4717702227395</v>
      </c>
      <c r="G5081" s="18">
        <v>1</v>
      </c>
      <c r="H5081" s="18">
        <v>140</v>
      </c>
      <c r="I5081" s="21">
        <f t="shared" si="230"/>
        <v>140</v>
      </c>
      <c r="J5081" s="18" t="s">
        <v>656</v>
      </c>
      <c r="K5081" s="18" t="s">
        <v>656</v>
      </c>
      <c r="L5081" s="18">
        <f t="shared" si="229"/>
        <v>1</v>
      </c>
      <c r="M5081" s="33"/>
      <c r="N5081" s="33"/>
      <c r="O5081" s="33"/>
      <c r="P5081" s="33"/>
      <c r="Q5081" s="33"/>
      <c r="R5081" s="33"/>
      <c r="S5081" s="33"/>
      <c r="T5081" s="33"/>
      <c r="U5081" s="33"/>
      <c r="V5081" s="33"/>
      <c r="W5081" s="33"/>
      <c r="X5081" s="33"/>
      <c r="Y5081" s="33"/>
      <c r="Z5081" s="33"/>
      <c r="AA5081" s="33"/>
      <c r="AB5081" s="33"/>
      <c r="AC5081" s="33"/>
      <c r="AD5081" s="33"/>
      <c r="AE5081" s="33"/>
      <c r="AF5081" s="33"/>
      <c r="AG5081" s="33"/>
      <c r="AH5081" s="33"/>
      <c r="AI5081" s="33"/>
      <c r="AJ5081" s="33"/>
      <c r="AK5081" s="33"/>
      <c r="AL5081" s="33"/>
      <c r="AM5081" s="33"/>
      <c r="AN5081" s="33"/>
      <c r="AO5081" s="33"/>
      <c r="AP5081" s="33"/>
      <c r="AQ5081" s="33"/>
      <c r="AR5081" s="33"/>
      <c r="AS5081" s="33"/>
      <c r="AT5081" s="33"/>
      <c r="AU5081" s="33"/>
      <c r="AV5081" s="33"/>
      <c r="AW5081" s="33"/>
      <c r="AX5081" s="33"/>
      <c r="AY5081" s="33"/>
      <c r="AZ5081" s="33"/>
      <c r="BA5081" s="33"/>
      <c r="BB5081" s="33"/>
      <c r="BC5081" s="33"/>
      <c r="BD5081" s="33"/>
      <c r="BE5081" s="33"/>
      <c r="BF5081" s="33"/>
      <c r="BG5081" s="33"/>
      <c r="BH5081" s="33"/>
      <c r="BI5081" s="33"/>
      <c r="BJ5081" s="33"/>
      <c r="BK5081" s="33"/>
      <c r="BL5081" s="33"/>
      <c r="BM5081" s="33"/>
      <c r="BN5081" s="33"/>
      <c r="BO5081" s="33"/>
      <c r="BP5081" s="33"/>
      <c r="BQ5081" s="33"/>
      <c r="BR5081" s="33"/>
      <c r="BS5081" s="33"/>
      <c r="BT5081" s="33"/>
      <c r="BU5081" s="33"/>
      <c r="BV5081" s="33"/>
      <c r="BW5081" s="33"/>
      <c r="BX5081" s="33"/>
      <c r="BY5081" s="33"/>
      <c r="BZ5081" s="33"/>
      <c r="CA5081" s="33"/>
      <c r="CB5081" s="33"/>
      <c r="CC5081" s="33"/>
      <c r="CD5081" s="33"/>
      <c r="CE5081" s="33"/>
      <c r="CF5081" s="33"/>
      <c r="CG5081" s="33"/>
      <c r="CH5081" s="33"/>
      <c r="CI5081" s="33"/>
      <c r="CJ5081" s="33"/>
      <c r="CK5081" s="33"/>
      <c r="CL5081" s="33"/>
      <c r="CM5081" s="33"/>
      <c r="CN5081" s="33"/>
      <c r="CO5081" s="33"/>
      <c r="CP5081" s="33"/>
      <c r="CQ5081" s="33"/>
      <c r="CR5081" s="33"/>
      <c r="CS5081" s="33"/>
      <c r="CT5081" s="33"/>
      <c r="CU5081" s="33"/>
      <c r="CV5081" s="33"/>
      <c r="CW5081" s="33"/>
      <c r="CX5081" s="33"/>
      <c r="CY5081" s="33"/>
      <c r="CZ5081" s="33"/>
      <c r="DA5081" s="33"/>
      <c r="DB5081" s="33"/>
      <c r="DC5081" s="33"/>
      <c r="DD5081" s="33"/>
      <c r="DE5081" s="33"/>
      <c r="DF5081" s="33"/>
      <c r="DG5081" s="33"/>
      <c r="DH5081" s="33"/>
      <c r="DI5081" s="33"/>
      <c r="DJ5081" s="33"/>
      <c r="DK5081" s="33"/>
      <c r="DL5081" s="33"/>
      <c r="DM5081" s="33"/>
      <c r="DN5081" s="33"/>
      <c r="DO5081" s="33"/>
      <c r="DP5081" s="33"/>
      <c r="DQ5081" s="33"/>
      <c r="DR5081" s="33"/>
      <c r="DS5081" s="33"/>
      <c r="DT5081" s="33"/>
      <c r="DU5081" s="33"/>
      <c r="DV5081" s="33"/>
      <c r="DW5081" s="33"/>
      <c r="DX5081" s="33"/>
      <c r="DY5081" s="33"/>
      <c r="DZ5081" s="33"/>
      <c r="EA5081" s="33"/>
      <c r="EB5081" s="33"/>
      <c r="EC5081" s="33"/>
      <c r="ED5081" s="33"/>
      <c r="EE5081" s="33"/>
      <c r="EF5081" s="33"/>
      <c r="EG5081" s="33"/>
      <c r="EH5081" s="33"/>
      <c r="EI5081" s="33"/>
      <c r="EJ5081" s="33"/>
      <c r="EK5081" s="33"/>
      <c r="EL5081" s="33"/>
      <c r="EM5081" s="33"/>
      <c r="EN5081" s="33"/>
      <c r="EO5081" s="33"/>
      <c r="EP5081" s="33"/>
      <c r="EQ5081" s="33"/>
      <c r="ER5081" s="33"/>
      <c r="ES5081" s="33"/>
      <c r="ET5081" s="33"/>
      <c r="EU5081" s="33"/>
      <c r="EV5081" s="33"/>
      <c r="EW5081" s="33"/>
      <c r="EX5081" s="33"/>
      <c r="EY5081" s="33"/>
      <c r="EZ5081" s="33"/>
      <c r="FA5081" s="33"/>
      <c r="FB5081" s="33"/>
      <c r="FC5081" s="33"/>
      <c r="FD5081" s="33"/>
      <c r="FE5081" s="33"/>
      <c r="FF5081" s="33"/>
      <c r="FG5081" s="33"/>
      <c r="FH5081" s="33"/>
      <c r="FI5081" s="33"/>
      <c r="FJ5081" s="33"/>
      <c r="FK5081" s="33"/>
      <c r="FL5081" s="33"/>
      <c r="FM5081" s="33"/>
      <c r="FN5081" s="33"/>
      <c r="FO5081" s="33"/>
      <c r="FP5081" s="33"/>
      <c r="FQ5081" s="33"/>
      <c r="FR5081" s="33"/>
      <c r="FS5081" s="33"/>
      <c r="FT5081" s="33"/>
      <c r="FU5081" s="33"/>
      <c r="FV5081" s="33"/>
      <c r="FW5081" s="33"/>
      <c r="FX5081" s="33"/>
      <c r="FY5081" s="33"/>
      <c r="FZ5081" s="33"/>
      <c r="GA5081" s="33"/>
      <c r="GB5081" s="33"/>
      <c r="GC5081" s="33"/>
      <c r="GD5081" s="33"/>
      <c r="GE5081" s="33"/>
      <c r="GF5081" s="33"/>
      <c r="GG5081" s="33"/>
      <c r="GH5081" s="33"/>
      <c r="GI5081" s="33"/>
      <c r="GJ5081" s="33"/>
      <c r="GK5081" s="33"/>
      <c r="GL5081" s="33"/>
      <c r="GM5081" s="33"/>
      <c r="GN5081" s="33"/>
      <c r="GO5081" s="33"/>
      <c r="GP5081" s="33"/>
      <c r="GQ5081" s="33"/>
      <c r="GR5081" s="33"/>
      <c r="GS5081" s="33"/>
      <c r="GT5081" s="33"/>
      <c r="GU5081" s="33"/>
      <c r="GV5081" s="33"/>
      <c r="GW5081" s="33"/>
      <c r="GX5081" s="33"/>
      <c r="GY5081" s="33"/>
      <c r="GZ5081" s="33"/>
      <c r="HA5081" s="33"/>
      <c r="HB5081" s="33"/>
      <c r="HC5081" s="33"/>
      <c r="HD5081" s="33"/>
      <c r="HE5081" s="33"/>
      <c r="HF5081" s="33"/>
      <c r="HG5081" s="33"/>
      <c r="HH5081" s="33"/>
      <c r="HI5081" s="33"/>
      <c r="HJ5081" s="33"/>
      <c r="HK5081" s="33"/>
      <c r="HL5081" s="33"/>
      <c r="HM5081" s="33"/>
      <c r="HN5081" s="33"/>
      <c r="HO5081" s="33"/>
      <c r="HP5081" s="33"/>
      <c r="HQ5081" s="33"/>
      <c r="HR5081" s="33"/>
      <c r="HS5081" s="33"/>
      <c r="HT5081" s="33"/>
      <c r="HU5081" s="33"/>
      <c r="HV5081" s="33"/>
      <c r="HW5081" s="33"/>
      <c r="HX5081" s="33"/>
      <c r="HY5081" s="33"/>
      <c r="HZ5081" s="33"/>
      <c r="IA5081" s="33"/>
      <c r="IB5081" s="33"/>
      <c r="IC5081" s="33"/>
      <c r="ID5081" s="33"/>
      <c r="IE5081" s="33"/>
      <c r="IF5081" s="33"/>
      <c r="IG5081" s="33"/>
      <c r="IH5081" s="33"/>
      <c r="II5081" s="33"/>
      <c r="IJ5081" s="33"/>
      <c r="IK5081" s="33"/>
      <c r="IL5081" s="33"/>
      <c r="IM5081" s="33"/>
      <c r="IN5081" s="33"/>
      <c r="IO5081" s="33"/>
      <c r="IP5081" s="33"/>
      <c r="IQ5081" s="33"/>
      <c r="IR5081" s="33"/>
      <c r="IS5081" s="33"/>
      <c r="IT5081" s="33"/>
      <c r="IU5081" s="33"/>
      <c r="IV5081" s="33"/>
    </row>
    <row r="5082" spans="1:256" s="19" customFormat="1" ht="16.5">
      <c r="A5082" s="20">
        <v>5080</v>
      </c>
      <c r="B5082" s="18" t="s">
        <v>11667</v>
      </c>
      <c r="C5082" s="18" t="s">
        <v>11648</v>
      </c>
      <c r="D5082" s="18" t="s">
        <v>736</v>
      </c>
      <c r="E5082" s="18" t="s">
        <v>1699</v>
      </c>
      <c r="F5082" s="7">
        <v>9789863177555</v>
      </c>
      <c r="G5082" s="18">
        <v>1</v>
      </c>
      <c r="H5082" s="18">
        <v>140</v>
      </c>
      <c r="I5082" s="21">
        <f t="shared" si="230"/>
        <v>140</v>
      </c>
      <c r="J5082" s="18" t="s">
        <v>656</v>
      </c>
      <c r="K5082" s="18" t="s">
        <v>656</v>
      </c>
      <c r="L5082" s="18">
        <f t="shared" si="229"/>
        <v>1</v>
      </c>
      <c r="M5082" s="33"/>
      <c r="N5082" s="33"/>
      <c r="O5082" s="33"/>
      <c r="P5082" s="33"/>
      <c r="Q5082" s="33"/>
      <c r="R5082" s="33"/>
      <c r="S5082" s="33"/>
      <c r="T5082" s="33"/>
      <c r="U5082" s="33"/>
      <c r="V5082" s="33"/>
      <c r="W5082" s="33"/>
      <c r="X5082" s="33"/>
      <c r="Y5082" s="33"/>
      <c r="Z5082" s="33"/>
      <c r="AA5082" s="33"/>
      <c r="AB5082" s="33"/>
      <c r="AC5082" s="33"/>
      <c r="AD5082" s="33"/>
      <c r="AE5082" s="33"/>
      <c r="AF5082" s="33"/>
      <c r="AG5082" s="33"/>
      <c r="AH5082" s="33"/>
      <c r="AI5082" s="33"/>
      <c r="AJ5082" s="33"/>
      <c r="AK5082" s="33"/>
      <c r="AL5082" s="33"/>
      <c r="AM5082" s="33"/>
      <c r="AN5082" s="33"/>
      <c r="AO5082" s="33"/>
      <c r="AP5082" s="33"/>
      <c r="AQ5082" s="33"/>
      <c r="AR5082" s="33"/>
      <c r="AS5082" s="33"/>
      <c r="AT5082" s="33"/>
      <c r="AU5082" s="33"/>
      <c r="AV5082" s="33"/>
      <c r="AW5082" s="33"/>
      <c r="AX5082" s="33"/>
      <c r="AY5082" s="33"/>
      <c r="AZ5082" s="33"/>
      <c r="BA5082" s="33"/>
      <c r="BB5082" s="33"/>
      <c r="BC5082" s="33"/>
      <c r="BD5082" s="33"/>
      <c r="BE5082" s="33"/>
      <c r="BF5082" s="33"/>
      <c r="BG5082" s="33"/>
      <c r="BH5082" s="33"/>
      <c r="BI5082" s="33"/>
      <c r="BJ5082" s="33"/>
      <c r="BK5082" s="33"/>
      <c r="BL5082" s="33"/>
      <c r="BM5082" s="33"/>
      <c r="BN5082" s="33"/>
      <c r="BO5082" s="33"/>
      <c r="BP5082" s="33"/>
      <c r="BQ5082" s="33"/>
      <c r="BR5082" s="33"/>
      <c r="BS5082" s="33"/>
      <c r="BT5082" s="33"/>
      <c r="BU5082" s="33"/>
      <c r="BV5082" s="33"/>
      <c r="BW5082" s="33"/>
      <c r="BX5082" s="33"/>
      <c r="BY5082" s="33"/>
      <c r="BZ5082" s="33"/>
      <c r="CA5082" s="33"/>
      <c r="CB5082" s="33"/>
      <c r="CC5082" s="33"/>
      <c r="CD5082" s="33"/>
      <c r="CE5082" s="33"/>
      <c r="CF5082" s="33"/>
      <c r="CG5082" s="33"/>
      <c r="CH5082" s="33"/>
      <c r="CI5082" s="33"/>
      <c r="CJ5082" s="33"/>
      <c r="CK5082" s="33"/>
      <c r="CL5082" s="33"/>
      <c r="CM5082" s="33"/>
      <c r="CN5082" s="33"/>
      <c r="CO5082" s="33"/>
      <c r="CP5082" s="33"/>
      <c r="CQ5082" s="33"/>
      <c r="CR5082" s="33"/>
      <c r="CS5082" s="33"/>
      <c r="CT5082" s="33"/>
      <c r="CU5082" s="33"/>
      <c r="CV5082" s="33"/>
      <c r="CW5082" s="33"/>
      <c r="CX5082" s="33"/>
      <c r="CY5082" s="33"/>
      <c r="CZ5082" s="33"/>
      <c r="DA5082" s="33"/>
      <c r="DB5082" s="33"/>
      <c r="DC5082" s="33"/>
      <c r="DD5082" s="33"/>
      <c r="DE5082" s="33"/>
      <c r="DF5082" s="33"/>
      <c r="DG5082" s="33"/>
      <c r="DH5082" s="33"/>
      <c r="DI5082" s="33"/>
      <c r="DJ5082" s="33"/>
      <c r="DK5082" s="33"/>
      <c r="DL5082" s="33"/>
      <c r="DM5082" s="33"/>
      <c r="DN5082" s="33"/>
      <c r="DO5082" s="33"/>
      <c r="DP5082" s="33"/>
      <c r="DQ5082" s="33"/>
      <c r="DR5082" s="33"/>
      <c r="DS5082" s="33"/>
      <c r="DT5082" s="33"/>
      <c r="DU5082" s="33"/>
      <c r="DV5082" s="33"/>
      <c r="DW5082" s="33"/>
      <c r="DX5082" s="33"/>
      <c r="DY5082" s="33"/>
      <c r="DZ5082" s="33"/>
      <c r="EA5082" s="33"/>
      <c r="EB5082" s="33"/>
      <c r="EC5082" s="33"/>
      <c r="ED5082" s="33"/>
      <c r="EE5082" s="33"/>
      <c r="EF5082" s="33"/>
      <c r="EG5082" s="33"/>
      <c r="EH5082" s="33"/>
      <c r="EI5082" s="33"/>
      <c r="EJ5082" s="33"/>
      <c r="EK5082" s="33"/>
      <c r="EL5082" s="33"/>
      <c r="EM5082" s="33"/>
      <c r="EN5082" s="33"/>
      <c r="EO5082" s="33"/>
      <c r="EP5082" s="33"/>
      <c r="EQ5082" s="33"/>
      <c r="ER5082" s="33"/>
      <c r="ES5082" s="33"/>
      <c r="ET5082" s="33"/>
      <c r="EU5082" s="33"/>
      <c r="EV5082" s="33"/>
      <c r="EW5082" s="33"/>
      <c r="EX5082" s="33"/>
      <c r="EY5082" s="33"/>
      <c r="EZ5082" s="33"/>
      <c r="FA5082" s="33"/>
      <c r="FB5082" s="33"/>
      <c r="FC5082" s="33"/>
      <c r="FD5082" s="33"/>
      <c r="FE5082" s="33"/>
      <c r="FF5082" s="33"/>
      <c r="FG5082" s="33"/>
      <c r="FH5082" s="33"/>
      <c r="FI5082" s="33"/>
      <c r="FJ5082" s="33"/>
      <c r="FK5082" s="33"/>
      <c r="FL5082" s="33"/>
      <c r="FM5082" s="33"/>
      <c r="FN5082" s="33"/>
      <c r="FO5082" s="33"/>
      <c r="FP5082" s="33"/>
      <c r="FQ5082" s="33"/>
      <c r="FR5082" s="33"/>
      <c r="FS5082" s="33"/>
      <c r="FT5082" s="33"/>
      <c r="FU5082" s="33"/>
      <c r="FV5082" s="33"/>
      <c r="FW5082" s="33"/>
      <c r="FX5082" s="33"/>
      <c r="FY5082" s="33"/>
      <c r="FZ5082" s="33"/>
      <c r="GA5082" s="33"/>
      <c r="GB5082" s="33"/>
      <c r="GC5082" s="33"/>
      <c r="GD5082" s="33"/>
      <c r="GE5082" s="33"/>
      <c r="GF5082" s="33"/>
      <c r="GG5082" s="33"/>
      <c r="GH5082" s="33"/>
      <c r="GI5082" s="33"/>
      <c r="GJ5082" s="33"/>
      <c r="GK5082" s="33"/>
      <c r="GL5082" s="33"/>
      <c r="GM5082" s="33"/>
      <c r="GN5082" s="33"/>
      <c r="GO5082" s="33"/>
      <c r="GP5082" s="33"/>
      <c r="GQ5082" s="33"/>
      <c r="GR5082" s="33"/>
      <c r="GS5082" s="33"/>
      <c r="GT5082" s="33"/>
      <c r="GU5082" s="33"/>
      <c r="GV5082" s="33"/>
      <c r="GW5082" s="33"/>
      <c r="GX5082" s="33"/>
      <c r="GY5082" s="33"/>
      <c r="GZ5082" s="33"/>
      <c r="HA5082" s="33"/>
      <c r="HB5082" s="33"/>
      <c r="HC5082" s="33"/>
      <c r="HD5082" s="33"/>
      <c r="HE5082" s="33"/>
      <c r="HF5082" s="33"/>
      <c r="HG5082" s="33"/>
      <c r="HH5082" s="33"/>
      <c r="HI5082" s="33"/>
      <c r="HJ5082" s="33"/>
      <c r="HK5082" s="33"/>
      <c r="HL5082" s="33"/>
      <c r="HM5082" s="33"/>
      <c r="HN5082" s="33"/>
      <c r="HO5082" s="33"/>
      <c r="HP5082" s="33"/>
      <c r="HQ5082" s="33"/>
      <c r="HR5082" s="33"/>
      <c r="HS5082" s="33"/>
      <c r="HT5082" s="33"/>
      <c r="HU5082" s="33"/>
      <c r="HV5082" s="33"/>
      <c r="HW5082" s="33"/>
      <c r="HX5082" s="33"/>
      <c r="HY5082" s="33"/>
      <c r="HZ5082" s="33"/>
      <c r="IA5082" s="33"/>
      <c r="IB5082" s="33"/>
      <c r="IC5082" s="33"/>
      <c r="ID5082" s="33"/>
      <c r="IE5082" s="33"/>
      <c r="IF5082" s="33"/>
      <c r="IG5082" s="33"/>
      <c r="IH5082" s="33"/>
      <c r="II5082" s="33"/>
      <c r="IJ5082" s="33"/>
      <c r="IK5082" s="33"/>
      <c r="IL5082" s="33"/>
      <c r="IM5082" s="33"/>
      <c r="IN5082" s="33"/>
      <c r="IO5082" s="33"/>
      <c r="IP5082" s="33"/>
      <c r="IQ5082" s="33"/>
      <c r="IR5082" s="33"/>
      <c r="IS5082" s="33"/>
      <c r="IT5082" s="33"/>
      <c r="IU5082" s="33"/>
      <c r="IV5082" s="33"/>
    </row>
    <row r="5083" spans="1:256" s="19" customFormat="1" ht="16.5">
      <c r="A5083" s="20">
        <v>5081</v>
      </c>
      <c r="B5083" s="18" t="s">
        <v>11668</v>
      </c>
      <c r="C5083" s="18" t="s">
        <v>11648</v>
      </c>
      <c r="D5083" s="18" t="s">
        <v>736</v>
      </c>
      <c r="E5083" s="18" t="s">
        <v>1699</v>
      </c>
      <c r="F5083" s="7">
        <v>4717702230302</v>
      </c>
      <c r="G5083" s="18">
        <v>1</v>
      </c>
      <c r="H5083" s="18">
        <v>140</v>
      </c>
      <c r="I5083" s="21">
        <f t="shared" si="230"/>
        <v>140</v>
      </c>
      <c r="J5083" s="18" t="s">
        <v>656</v>
      </c>
      <c r="K5083" s="18" t="s">
        <v>656</v>
      </c>
      <c r="L5083" s="18">
        <f t="shared" si="229"/>
        <v>1</v>
      </c>
      <c r="M5083" s="33"/>
      <c r="N5083" s="33"/>
      <c r="O5083" s="33"/>
      <c r="P5083" s="33"/>
      <c r="Q5083" s="33"/>
      <c r="R5083" s="33"/>
      <c r="S5083" s="33"/>
      <c r="T5083" s="33"/>
      <c r="U5083" s="33"/>
      <c r="V5083" s="33"/>
      <c r="W5083" s="33"/>
      <c r="X5083" s="33"/>
      <c r="Y5083" s="33"/>
      <c r="Z5083" s="33"/>
      <c r="AA5083" s="33"/>
      <c r="AB5083" s="33"/>
      <c r="AC5083" s="33"/>
      <c r="AD5083" s="33"/>
      <c r="AE5083" s="33"/>
      <c r="AF5083" s="33"/>
      <c r="AG5083" s="33"/>
      <c r="AH5083" s="33"/>
      <c r="AI5083" s="33"/>
      <c r="AJ5083" s="33"/>
      <c r="AK5083" s="33"/>
      <c r="AL5083" s="33"/>
      <c r="AM5083" s="33"/>
      <c r="AN5083" s="33"/>
      <c r="AO5083" s="33"/>
      <c r="AP5083" s="33"/>
      <c r="AQ5083" s="33"/>
      <c r="AR5083" s="33"/>
      <c r="AS5083" s="33"/>
      <c r="AT5083" s="33"/>
      <c r="AU5083" s="33"/>
      <c r="AV5083" s="33"/>
      <c r="AW5083" s="33"/>
      <c r="AX5083" s="33"/>
      <c r="AY5083" s="33"/>
      <c r="AZ5083" s="33"/>
      <c r="BA5083" s="33"/>
      <c r="BB5083" s="33"/>
      <c r="BC5083" s="33"/>
      <c r="BD5083" s="33"/>
      <c r="BE5083" s="33"/>
      <c r="BF5083" s="33"/>
      <c r="BG5083" s="33"/>
      <c r="BH5083" s="33"/>
      <c r="BI5083" s="33"/>
      <c r="BJ5083" s="33"/>
      <c r="BK5083" s="33"/>
      <c r="BL5083" s="33"/>
      <c r="BM5083" s="33"/>
      <c r="BN5083" s="33"/>
      <c r="BO5083" s="33"/>
      <c r="BP5083" s="33"/>
      <c r="BQ5083" s="33"/>
      <c r="BR5083" s="33"/>
      <c r="BS5083" s="33"/>
      <c r="BT5083" s="33"/>
      <c r="BU5083" s="33"/>
      <c r="BV5083" s="33"/>
      <c r="BW5083" s="33"/>
      <c r="BX5083" s="33"/>
      <c r="BY5083" s="33"/>
      <c r="BZ5083" s="33"/>
      <c r="CA5083" s="33"/>
      <c r="CB5083" s="33"/>
      <c r="CC5083" s="33"/>
      <c r="CD5083" s="33"/>
      <c r="CE5083" s="33"/>
      <c r="CF5083" s="33"/>
      <c r="CG5083" s="33"/>
      <c r="CH5083" s="33"/>
      <c r="CI5083" s="33"/>
      <c r="CJ5083" s="33"/>
      <c r="CK5083" s="33"/>
      <c r="CL5083" s="33"/>
      <c r="CM5083" s="33"/>
      <c r="CN5083" s="33"/>
      <c r="CO5083" s="33"/>
      <c r="CP5083" s="33"/>
      <c r="CQ5083" s="33"/>
      <c r="CR5083" s="33"/>
      <c r="CS5083" s="33"/>
      <c r="CT5083" s="33"/>
      <c r="CU5083" s="33"/>
      <c r="CV5083" s="33"/>
      <c r="CW5083" s="33"/>
      <c r="CX5083" s="33"/>
      <c r="CY5083" s="33"/>
      <c r="CZ5083" s="33"/>
      <c r="DA5083" s="33"/>
      <c r="DB5083" s="33"/>
      <c r="DC5083" s="33"/>
      <c r="DD5083" s="33"/>
      <c r="DE5083" s="33"/>
      <c r="DF5083" s="33"/>
      <c r="DG5083" s="33"/>
      <c r="DH5083" s="33"/>
      <c r="DI5083" s="33"/>
      <c r="DJ5083" s="33"/>
      <c r="DK5083" s="33"/>
      <c r="DL5083" s="33"/>
      <c r="DM5083" s="33"/>
      <c r="DN5083" s="33"/>
      <c r="DO5083" s="33"/>
      <c r="DP5083" s="33"/>
      <c r="DQ5083" s="33"/>
      <c r="DR5083" s="33"/>
      <c r="DS5083" s="33"/>
      <c r="DT5083" s="33"/>
      <c r="DU5083" s="33"/>
      <c r="DV5083" s="33"/>
      <c r="DW5083" s="33"/>
      <c r="DX5083" s="33"/>
      <c r="DY5083" s="33"/>
      <c r="DZ5083" s="33"/>
      <c r="EA5083" s="33"/>
      <c r="EB5083" s="33"/>
      <c r="EC5083" s="33"/>
      <c r="ED5083" s="33"/>
      <c r="EE5083" s="33"/>
      <c r="EF5083" s="33"/>
      <c r="EG5083" s="33"/>
      <c r="EH5083" s="33"/>
      <c r="EI5083" s="33"/>
      <c r="EJ5083" s="33"/>
      <c r="EK5083" s="33"/>
      <c r="EL5083" s="33"/>
      <c r="EM5083" s="33"/>
      <c r="EN5083" s="33"/>
      <c r="EO5083" s="33"/>
      <c r="EP5083" s="33"/>
      <c r="EQ5083" s="33"/>
      <c r="ER5083" s="33"/>
      <c r="ES5083" s="33"/>
      <c r="ET5083" s="33"/>
      <c r="EU5083" s="33"/>
      <c r="EV5083" s="33"/>
      <c r="EW5083" s="33"/>
      <c r="EX5083" s="33"/>
      <c r="EY5083" s="33"/>
      <c r="EZ5083" s="33"/>
      <c r="FA5083" s="33"/>
      <c r="FB5083" s="33"/>
      <c r="FC5083" s="33"/>
      <c r="FD5083" s="33"/>
      <c r="FE5083" s="33"/>
      <c r="FF5083" s="33"/>
      <c r="FG5083" s="33"/>
      <c r="FH5083" s="33"/>
      <c r="FI5083" s="33"/>
      <c r="FJ5083" s="33"/>
      <c r="FK5083" s="33"/>
      <c r="FL5083" s="33"/>
      <c r="FM5083" s="33"/>
      <c r="FN5083" s="33"/>
      <c r="FO5083" s="33"/>
      <c r="FP5083" s="33"/>
      <c r="FQ5083" s="33"/>
      <c r="FR5083" s="33"/>
      <c r="FS5083" s="33"/>
      <c r="FT5083" s="33"/>
      <c r="FU5083" s="33"/>
      <c r="FV5083" s="33"/>
      <c r="FW5083" s="33"/>
      <c r="FX5083" s="33"/>
      <c r="FY5083" s="33"/>
      <c r="FZ5083" s="33"/>
      <c r="GA5083" s="33"/>
      <c r="GB5083" s="33"/>
      <c r="GC5083" s="33"/>
      <c r="GD5083" s="33"/>
      <c r="GE5083" s="33"/>
      <c r="GF5083" s="33"/>
      <c r="GG5083" s="33"/>
      <c r="GH5083" s="33"/>
      <c r="GI5083" s="33"/>
      <c r="GJ5083" s="33"/>
      <c r="GK5083" s="33"/>
      <c r="GL5083" s="33"/>
      <c r="GM5083" s="33"/>
      <c r="GN5083" s="33"/>
      <c r="GO5083" s="33"/>
      <c r="GP5083" s="33"/>
      <c r="GQ5083" s="33"/>
      <c r="GR5083" s="33"/>
      <c r="GS5083" s="33"/>
      <c r="GT5083" s="33"/>
      <c r="GU5083" s="33"/>
      <c r="GV5083" s="33"/>
      <c r="GW5083" s="33"/>
      <c r="GX5083" s="33"/>
      <c r="GY5083" s="33"/>
      <c r="GZ5083" s="33"/>
      <c r="HA5083" s="33"/>
      <c r="HB5083" s="33"/>
      <c r="HC5083" s="33"/>
      <c r="HD5083" s="33"/>
      <c r="HE5083" s="33"/>
      <c r="HF5083" s="33"/>
      <c r="HG5083" s="33"/>
      <c r="HH5083" s="33"/>
      <c r="HI5083" s="33"/>
      <c r="HJ5083" s="33"/>
      <c r="HK5083" s="33"/>
      <c r="HL5083" s="33"/>
      <c r="HM5083" s="33"/>
      <c r="HN5083" s="33"/>
      <c r="HO5083" s="33"/>
      <c r="HP5083" s="33"/>
      <c r="HQ5083" s="33"/>
      <c r="HR5083" s="33"/>
      <c r="HS5083" s="33"/>
      <c r="HT5083" s="33"/>
      <c r="HU5083" s="33"/>
      <c r="HV5083" s="33"/>
      <c r="HW5083" s="33"/>
      <c r="HX5083" s="33"/>
      <c r="HY5083" s="33"/>
      <c r="HZ5083" s="33"/>
      <c r="IA5083" s="33"/>
      <c r="IB5083" s="33"/>
      <c r="IC5083" s="33"/>
      <c r="ID5083" s="33"/>
      <c r="IE5083" s="33"/>
      <c r="IF5083" s="33"/>
      <c r="IG5083" s="33"/>
      <c r="IH5083" s="33"/>
      <c r="II5083" s="33"/>
      <c r="IJ5083" s="33"/>
      <c r="IK5083" s="33"/>
      <c r="IL5083" s="33"/>
      <c r="IM5083" s="33"/>
      <c r="IN5083" s="33"/>
      <c r="IO5083" s="33"/>
      <c r="IP5083" s="33"/>
      <c r="IQ5083" s="33"/>
      <c r="IR5083" s="33"/>
      <c r="IS5083" s="33"/>
      <c r="IT5083" s="33"/>
      <c r="IU5083" s="33"/>
      <c r="IV5083" s="33"/>
    </row>
    <row r="5084" spans="1:256" s="19" customFormat="1" ht="16.5">
      <c r="A5084" s="20">
        <v>5082</v>
      </c>
      <c r="B5084" s="18" t="s">
        <v>11669</v>
      </c>
      <c r="C5084" s="18" t="s">
        <v>11648</v>
      </c>
      <c r="D5084" s="18" t="s">
        <v>736</v>
      </c>
      <c r="E5084" s="18" t="s">
        <v>1699</v>
      </c>
      <c r="F5084" s="7">
        <v>4717702232108</v>
      </c>
      <c r="G5084" s="18">
        <v>1</v>
      </c>
      <c r="H5084" s="18">
        <v>140</v>
      </c>
      <c r="I5084" s="21">
        <f t="shared" si="230"/>
        <v>140</v>
      </c>
      <c r="J5084" s="18" t="s">
        <v>656</v>
      </c>
      <c r="K5084" s="18" t="s">
        <v>656</v>
      </c>
      <c r="L5084" s="18">
        <f t="shared" si="229"/>
        <v>1</v>
      </c>
      <c r="M5084" s="33"/>
      <c r="N5084" s="33"/>
      <c r="O5084" s="33"/>
      <c r="P5084" s="33"/>
      <c r="Q5084" s="33"/>
      <c r="R5084" s="33"/>
      <c r="S5084" s="33"/>
      <c r="T5084" s="33"/>
      <c r="U5084" s="33"/>
      <c r="V5084" s="33"/>
      <c r="W5084" s="33"/>
      <c r="X5084" s="33"/>
      <c r="Y5084" s="33"/>
      <c r="Z5084" s="33"/>
      <c r="AA5084" s="33"/>
      <c r="AB5084" s="33"/>
      <c r="AC5084" s="33"/>
      <c r="AD5084" s="33"/>
      <c r="AE5084" s="33"/>
      <c r="AF5084" s="33"/>
      <c r="AG5084" s="33"/>
      <c r="AH5084" s="33"/>
      <c r="AI5084" s="33"/>
      <c r="AJ5084" s="33"/>
      <c r="AK5084" s="33"/>
      <c r="AL5084" s="33"/>
      <c r="AM5084" s="33"/>
      <c r="AN5084" s="33"/>
      <c r="AO5084" s="33"/>
      <c r="AP5084" s="33"/>
      <c r="AQ5084" s="33"/>
      <c r="AR5084" s="33"/>
      <c r="AS5084" s="33"/>
      <c r="AT5084" s="33"/>
      <c r="AU5084" s="33"/>
      <c r="AV5084" s="33"/>
      <c r="AW5084" s="33"/>
      <c r="AX5084" s="33"/>
      <c r="AY5084" s="33"/>
      <c r="AZ5084" s="33"/>
      <c r="BA5084" s="33"/>
      <c r="BB5084" s="33"/>
      <c r="BC5084" s="33"/>
      <c r="BD5084" s="33"/>
      <c r="BE5084" s="33"/>
      <c r="BF5084" s="33"/>
      <c r="BG5084" s="33"/>
      <c r="BH5084" s="33"/>
      <c r="BI5084" s="33"/>
      <c r="BJ5084" s="33"/>
      <c r="BK5084" s="33"/>
      <c r="BL5084" s="33"/>
      <c r="BM5084" s="33"/>
      <c r="BN5084" s="33"/>
      <c r="BO5084" s="33"/>
      <c r="BP5084" s="33"/>
      <c r="BQ5084" s="33"/>
      <c r="BR5084" s="33"/>
      <c r="BS5084" s="33"/>
      <c r="BT5084" s="33"/>
      <c r="BU5084" s="33"/>
      <c r="BV5084" s="33"/>
      <c r="BW5084" s="33"/>
      <c r="BX5084" s="33"/>
      <c r="BY5084" s="33"/>
      <c r="BZ5084" s="33"/>
      <c r="CA5084" s="33"/>
      <c r="CB5084" s="33"/>
      <c r="CC5084" s="33"/>
      <c r="CD5084" s="33"/>
      <c r="CE5084" s="33"/>
      <c r="CF5084" s="33"/>
      <c r="CG5084" s="33"/>
      <c r="CH5084" s="33"/>
      <c r="CI5084" s="33"/>
      <c r="CJ5084" s="33"/>
      <c r="CK5084" s="33"/>
      <c r="CL5084" s="33"/>
      <c r="CM5084" s="33"/>
      <c r="CN5084" s="33"/>
      <c r="CO5084" s="33"/>
      <c r="CP5084" s="33"/>
      <c r="CQ5084" s="33"/>
      <c r="CR5084" s="33"/>
      <c r="CS5084" s="33"/>
      <c r="CT5084" s="33"/>
      <c r="CU5084" s="33"/>
      <c r="CV5084" s="33"/>
      <c r="CW5084" s="33"/>
      <c r="CX5084" s="33"/>
      <c r="CY5084" s="33"/>
      <c r="CZ5084" s="33"/>
      <c r="DA5084" s="33"/>
      <c r="DB5084" s="33"/>
      <c r="DC5084" s="33"/>
      <c r="DD5084" s="33"/>
      <c r="DE5084" s="33"/>
      <c r="DF5084" s="33"/>
      <c r="DG5084" s="33"/>
      <c r="DH5084" s="33"/>
      <c r="DI5084" s="33"/>
      <c r="DJ5084" s="33"/>
      <c r="DK5084" s="33"/>
      <c r="DL5084" s="33"/>
      <c r="DM5084" s="33"/>
      <c r="DN5084" s="33"/>
      <c r="DO5084" s="33"/>
      <c r="DP5084" s="33"/>
      <c r="DQ5084" s="33"/>
      <c r="DR5084" s="33"/>
      <c r="DS5084" s="33"/>
      <c r="DT5084" s="33"/>
      <c r="DU5084" s="33"/>
      <c r="DV5084" s="33"/>
      <c r="DW5084" s="33"/>
      <c r="DX5084" s="33"/>
      <c r="DY5084" s="33"/>
      <c r="DZ5084" s="33"/>
      <c r="EA5084" s="33"/>
      <c r="EB5084" s="33"/>
      <c r="EC5084" s="33"/>
      <c r="ED5084" s="33"/>
      <c r="EE5084" s="33"/>
      <c r="EF5084" s="33"/>
      <c r="EG5084" s="33"/>
      <c r="EH5084" s="33"/>
      <c r="EI5084" s="33"/>
      <c r="EJ5084" s="33"/>
      <c r="EK5084" s="33"/>
      <c r="EL5084" s="33"/>
      <c r="EM5084" s="33"/>
      <c r="EN5084" s="33"/>
      <c r="EO5084" s="33"/>
      <c r="EP5084" s="33"/>
      <c r="EQ5084" s="33"/>
      <c r="ER5084" s="33"/>
      <c r="ES5084" s="33"/>
      <c r="ET5084" s="33"/>
      <c r="EU5084" s="33"/>
      <c r="EV5084" s="33"/>
      <c r="EW5084" s="33"/>
      <c r="EX5084" s="33"/>
      <c r="EY5084" s="33"/>
      <c r="EZ5084" s="33"/>
      <c r="FA5084" s="33"/>
      <c r="FB5084" s="33"/>
      <c r="FC5084" s="33"/>
      <c r="FD5084" s="33"/>
      <c r="FE5084" s="33"/>
      <c r="FF5084" s="33"/>
      <c r="FG5084" s="33"/>
      <c r="FH5084" s="33"/>
      <c r="FI5084" s="33"/>
      <c r="FJ5084" s="33"/>
      <c r="FK5084" s="33"/>
      <c r="FL5084" s="33"/>
      <c r="FM5084" s="33"/>
      <c r="FN5084" s="33"/>
      <c r="FO5084" s="33"/>
      <c r="FP5084" s="33"/>
      <c r="FQ5084" s="33"/>
      <c r="FR5084" s="33"/>
      <c r="FS5084" s="33"/>
      <c r="FT5084" s="33"/>
      <c r="FU5084" s="33"/>
      <c r="FV5084" s="33"/>
      <c r="FW5084" s="33"/>
      <c r="FX5084" s="33"/>
      <c r="FY5084" s="33"/>
      <c r="FZ5084" s="33"/>
      <c r="GA5084" s="33"/>
      <c r="GB5084" s="33"/>
      <c r="GC5084" s="33"/>
      <c r="GD5084" s="33"/>
      <c r="GE5084" s="33"/>
      <c r="GF5084" s="33"/>
      <c r="GG5084" s="33"/>
      <c r="GH5084" s="33"/>
      <c r="GI5084" s="33"/>
      <c r="GJ5084" s="33"/>
      <c r="GK5084" s="33"/>
      <c r="GL5084" s="33"/>
      <c r="GM5084" s="33"/>
      <c r="GN5084" s="33"/>
      <c r="GO5084" s="33"/>
      <c r="GP5084" s="33"/>
      <c r="GQ5084" s="33"/>
      <c r="GR5084" s="33"/>
      <c r="GS5084" s="33"/>
      <c r="GT5084" s="33"/>
      <c r="GU5084" s="33"/>
      <c r="GV5084" s="33"/>
      <c r="GW5084" s="33"/>
      <c r="GX5084" s="33"/>
      <c r="GY5084" s="33"/>
      <c r="GZ5084" s="33"/>
      <c r="HA5084" s="33"/>
      <c r="HB5084" s="33"/>
      <c r="HC5084" s="33"/>
      <c r="HD5084" s="33"/>
      <c r="HE5084" s="33"/>
      <c r="HF5084" s="33"/>
      <c r="HG5084" s="33"/>
      <c r="HH5084" s="33"/>
      <c r="HI5084" s="33"/>
      <c r="HJ5084" s="33"/>
      <c r="HK5084" s="33"/>
      <c r="HL5084" s="33"/>
      <c r="HM5084" s="33"/>
      <c r="HN5084" s="33"/>
      <c r="HO5084" s="33"/>
      <c r="HP5084" s="33"/>
      <c r="HQ5084" s="33"/>
      <c r="HR5084" s="33"/>
      <c r="HS5084" s="33"/>
      <c r="HT5084" s="33"/>
      <c r="HU5084" s="33"/>
      <c r="HV5084" s="33"/>
      <c r="HW5084" s="33"/>
      <c r="HX5084" s="33"/>
      <c r="HY5084" s="33"/>
      <c r="HZ5084" s="33"/>
      <c r="IA5084" s="33"/>
      <c r="IB5084" s="33"/>
      <c r="IC5084" s="33"/>
      <c r="ID5084" s="33"/>
      <c r="IE5084" s="33"/>
      <c r="IF5084" s="33"/>
      <c r="IG5084" s="33"/>
      <c r="IH5084" s="33"/>
      <c r="II5084" s="33"/>
      <c r="IJ5084" s="33"/>
      <c r="IK5084" s="33"/>
      <c r="IL5084" s="33"/>
      <c r="IM5084" s="33"/>
      <c r="IN5084" s="33"/>
      <c r="IO5084" s="33"/>
      <c r="IP5084" s="33"/>
      <c r="IQ5084" s="33"/>
      <c r="IR5084" s="33"/>
      <c r="IS5084" s="33"/>
      <c r="IT5084" s="33"/>
      <c r="IU5084" s="33"/>
      <c r="IV5084" s="33"/>
    </row>
    <row r="5085" spans="1:256" s="19" customFormat="1" ht="16.5">
      <c r="A5085" s="20">
        <v>5083</v>
      </c>
      <c r="B5085" s="18" t="s">
        <v>11670</v>
      </c>
      <c r="C5085" s="18" t="s">
        <v>11648</v>
      </c>
      <c r="D5085" s="18" t="s">
        <v>736</v>
      </c>
      <c r="E5085" s="18" t="s">
        <v>1699</v>
      </c>
      <c r="F5085" s="7">
        <v>4717702233778</v>
      </c>
      <c r="G5085" s="18">
        <v>1</v>
      </c>
      <c r="H5085" s="18">
        <v>140</v>
      </c>
      <c r="I5085" s="21">
        <f t="shared" si="230"/>
        <v>140</v>
      </c>
      <c r="J5085" s="18" t="s">
        <v>656</v>
      </c>
      <c r="K5085" s="18" t="s">
        <v>656</v>
      </c>
      <c r="L5085" s="18">
        <f t="shared" si="229"/>
        <v>1</v>
      </c>
      <c r="M5085" s="33"/>
      <c r="N5085" s="33"/>
      <c r="O5085" s="33"/>
      <c r="P5085" s="33"/>
      <c r="Q5085" s="33"/>
      <c r="R5085" s="33"/>
      <c r="S5085" s="33"/>
      <c r="T5085" s="33"/>
      <c r="U5085" s="33"/>
      <c r="V5085" s="33"/>
      <c r="W5085" s="33"/>
      <c r="X5085" s="33"/>
      <c r="Y5085" s="33"/>
      <c r="Z5085" s="33"/>
      <c r="AA5085" s="33"/>
      <c r="AB5085" s="33"/>
      <c r="AC5085" s="33"/>
      <c r="AD5085" s="33"/>
      <c r="AE5085" s="33"/>
      <c r="AF5085" s="33"/>
      <c r="AG5085" s="33"/>
      <c r="AH5085" s="33"/>
      <c r="AI5085" s="33"/>
      <c r="AJ5085" s="33"/>
      <c r="AK5085" s="33"/>
      <c r="AL5085" s="33"/>
      <c r="AM5085" s="33"/>
      <c r="AN5085" s="33"/>
      <c r="AO5085" s="33"/>
      <c r="AP5085" s="33"/>
      <c r="AQ5085" s="33"/>
      <c r="AR5085" s="33"/>
      <c r="AS5085" s="33"/>
      <c r="AT5085" s="33"/>
      <c r="AU5085" s="33"/>
      <c r="AV5085" s="33"/>
      <c r="AW5085" s="33"/>
      <c r="AX5085" s="33"/>
      <c r="AY5085" s="33"/>
      <c r="AZ5085" s="33"/>
      <c r="BA5085" s="33"/>
      <c r="BB5085" s="33"/>
      <c r="BC5085" s="33"/>
      <c r="BD5085" s="33"/>
      <c r="BE5085" s="33"/>
      <c r="BF5085" s="33"/>
      <c r="BG5085" s="33"/>
      <c r="BH5085" s="33"/>
      <c r="BI5085" s="33"/>
      <c r="BJ5085" s="33"/>
      <c r="BK5085" s="33"/>
      <c r="BL5085" s="33"/>
      <c r="BM5085" s="33"/>
      <c r="BN5085" s="33"/>
      <c r="BO5085" s="33"/>
      <c r="BP5085" s="33"/>
      <c r="BQ5085" s="33"/>
      <c r="BR5085" s="33"/>
      <c r="BS5085" s="33"/>
      <c r="BT5085" s="33"/>
      <c r="BU5085" s="33"/>
      <c r="BV5085" s="33"/>
      <c r="BW5085" s="33"/>
      <c r="BX5085" s="33"/>
      <c r="BY5085" s="33"/>
      <c r="BZ5085" s="33"/>
      <c r="CA5085" s="33"/>
      <c r="CB5085" s="33"/>
      <c r="CC5085" s="33"/>
      <c r="CD5085" s="33"/>
      <c r="CE5085" s="33"/>
      <c r="CF5085" s="33"/>
      <c r="CG5085" s="33"/>
      <c r="CH5085" s="33"/>
      <c r="CI5085" s="33"/>
      <c r="CJ5085" s="33"/>
      <c r="CK5085" s="33"/>
      <c r="CL5085" s="33"/>
      <c r="CM5085" s="33"/>
      <c r="CN5085" s="33"/>
      <c r="CO5085" s="33"/>
      <c r="CP5085" s="33"/>
      <c r="CQ5085" s="33"/>
      <c r="CR5085" s="33"/>
      <c r="CS5085" s="33"/>
      <c r="CT5085" s="33"/>
      <c r="CU5085" s="33"/>
      <c r="CV5085" s="33"/>
      <c r="CW5085" s="33"/>
      <c r="CX5085" s="33"/>
      <c r="CY5085" s="33"/>
      <c r="CZ5085" s="33"/>
      <c r="DA5085" s="33"/>
      <c r="DB5085" s="33"/>
      <c r="DC5085" s="33"/>
      <c r="DD5085" s="33"/>
      <c r="DE5085" s="33"/>
      <c r="DF5085" s="33"/>
      <c r="DG5085" s="33"/>
      <c r="DH5085" s="33"/>
      <c r="DI5085" s="33"/>
      <c r="DJ5085" s="33"/>
      <c r="DK5085" s="33"/>
      <c r="DL5085" s="33"/>
      <c r="DM5085" s="33"/>
      <c r="DN5085" s="33"/>
      <c r="DO5085" s="33"/>
      <c r="DP5085" s="33"/>
      <c r="DQ5085" s="33"/>
      <c r="DR5085" s="33"/>
      <c r="DS5085" s="33"/>
      <c r="DT5085" s="33"/>
      <c r="DU5085" s="33"/>
      <c r="DV5085" s="33"/>
      <c r="DW5085" s="33"/>
      <c r="DX5085" s="33"/>
      <c r="DY5085" s="33"/>
      <c r="DZ5085" s="33"/>
      <c r="EA5085" s="33"/>
      <c r="EB5085" s="33"/>
      <c r="EC5085" s="33"/>
      <c r="ED5085" s="33"/>
      <c r="EE5085" s="33"/>
      <c r="EF5085" s="33"/>
      <c r="EG5085" s="33"/>
      <c r="EH5085" s="33"/>
      <c r="EI5085" s="33"/>
      <c r="EJ5085" s="33"/>
      <c r="EK5085" s="33"/>
      <c r="EL5085" s="33"/>
      <c r="EM5085" s="33"/>
      <c r="EN5085" s="33"/>
      <c r="EO5085" s="33"/>
      <c r="EP5085" s="33"/>
      <c r="EQ5085" s="33"/>
      <c r="ER5085" s="33"/>
      <c r="ES5085" s="33"/>
      <c r="ET5085" s="33"/>
      <c r="EU5085" s="33"/>
      <c r="EV5085" s="33"/>
      <c r="EW5085" s="33"/>
      <c r="EX5085" s="33"/>
      <c r="EY5085" s="33"/>
      <c r="EZ5085" s="33"/>
      <c r="FA5085" s="33"/>
      <c r="FB5085" s="33"/>
      <c r="FC5085" s="33"/>
      <c r="FD5085" s="33"/>
      <c r="FE5085" s="33"/>
      <c r="FF5085" s="33"/>
      <c r="FG5085" s="33"/>
      <c r="FH5085" s="33"/>
      <c r="FI5085" s="33"/>
      <c r="FJ5085" s="33"/>
      <c r="FK5085" s="33"/>
      <c r="FL5085" s="33"/>
      <c r="FM5085" s="33"/>
      <c r="FN5085" s="33"/>
      <c r="FO5085" s="33"/>
      <c r="FP5085" s="33"/>
      <c r="FQ5085" s="33"/>
      <c r="FR5085" s="33"/>
      <c r="FS5085" s="33"/>
      <c r="FT5085" s="33"/>
      <c r="FU5085" s="33"/>
      <c r="FV5085" s="33"/>
      <c r="FW5085" s="33"/>
      <c r="FX5085" s="33"/>
      <c r="FY5085" s="33"/>
      <c r="FZ5085" s="33"/>
      <c r="GA5085" s="33"/>
      <c r="GB5085" s="33"/>
      <c r="GC5085" s="33"/>
      <c r="GD5085" s="33"/>
      <c r="GE5085" s="33"/>
      <c r="GF5085" s="33"/>
      <c r="GG5085" s="33"/>
      <c r="GH5085" s="33"/>
      <c r="GI5085" s="33"/>
      <c r="GJ5085" s="33"/>
      <c r="GK5085" s="33"/>
      <c r="GL5085" s="33"/>
      <c r="GM5085" s="33"/>
      <c r="GN5085" s="33"/>
      <c r="GO5085" s="33"/>
      <c r="GP5085" s="33"/>
      <c r="GQ5085" s="33"/>
      <c r="GR5085" s="33"/>
      <c r="GS5085" s="33"/>
      <c r="GT5085" s="33"/>
      <c r="GU5085" s="33"/>
      <c r="GV5085" s="33"/>
      <c r="GW5085" s="33"/>
      <c r="GX5085" s="33"/>
      <c r="GY5085" s="33"/>
      <c r="GZ5085" s="33"/>
      <c r="HA5085" s="33"/>
      <c r="HB5085" s="33"/>
      <c r="HC5085" s="33"/>
      <c r="HD5085" s="33"/>
      <c r="HE5085" s="33"/>
      <c r="HF5085" s="33"/>
      <c r="HG5085" s="33"/>
      <c r="HH5085" s="33"/>
      <c r="HI5085" s="33"/>
      <c r="HJ5085" s="33"/>
      <c r="HK5085" s="33"/>
      <c r="HL5085" s="33"/>
      <c r="HM5085" s="33"/>
      <c r="HN5085" s="33"/>
      <c r="HO5085" s="33"/>
      <c r="HP5085" s="33"/>
      <c r="HQ5085" s="33"/>
      <c r="HR5085" s="33"/>
      <c r="HS5085" s="33"/>
      <c r="HT5085" s="33"/>
      <c r="HU5085" s="33"/>
      <c r="HV5085" s="33"/>
      <c r="HW5085" s="33"/>
      <c r="HX5085" s="33"/>
      <c r="HY5085" s="33"/>
      <c r="HZ5085" s="33"/>
      <c r="IA5085" s="33"/>
      <c r="IB5085" s="33"/>
      <c r="IC5085" s="33"/>
      <c r="ID5085" s="33"/>
      <c r="IE5085" s="33"/>
      <c r="IF5085" s="33"/>
      <c r="IG5085" s="33"/>
      <c r="IH5085" s="33"/>
      <c r="II5085" s="33"/>
      <c r="IJ5085" s="33"/>
      <c r="IK5085" s="33"/>
      <c r="IL5085" s="33"/>
      <c r="IM5085" s="33"/>
      <c r="IN5085" s="33"/>
      <c r="IO5085" s="33"/>
      <c r="IP5085" s="33"/>
      <c r="IQ5085" s="33"/>
      <c r="IR5085" s="33"/>
      <c r="IS5085" s="33"/>
      <c r="IT5085" s="33"/>
      <c r="IU5085" s="33"/>
      <c r="IV5085" s="33"/>
    </row>
    <row r="5086" spans="1:256" s="19" customFormat="1" ht="16.5">
      <c r="A5086" s="20">
        <v>5084</v>
      </c>
      <c r="B5086" s="18" t="s">
        <v>11671</v>
      </c>
      <c r="C5086" s="18" t="s">
        <v>11648</v>
      </c>
      <c r="D5086" s="18" t="s">
        <v>736</v>
      </c>
      <c r="E5086" s="18" t="s">
        <v>1699</v>
      </c>
      <c r="F5086" s="7">
        <v>4717702234935</v>
      </c>
      <c r="G5086" s="18">
        <v>1</v>
      </c>
      <c r="H5086" s="18">
        <v>140</v>
      </c>
      <c r="I5086" s="21">
        <f t="shared" si="230"/>
        <v>140</v>
      </c>
      <c r="J5086" s="18" t="s">
        <v>656</v>
      </c>
      <c r="K5086" s="18" t="s">
        <v>656</v>
      </c>
      <c r="L5086" s="18">
        <f t="shared" si="229"/>
        <v>1</v>
      </c>
      <c r="M5086" s="33"/>
      <c r="N5086" s="33"/>
      <c r="O5086" s="33"/>
      <c r="P5086" s="33"/>
      <c r="Q5086" s="33"/>
      <c r="R5086" s="33"/>
      <c r="S5086" s="33"/>
      <c r="T5086" s="33"/>
      <c r="U5086" s="33"/>
      <c r="V5086" s="33"/>
      <c r="W5086" s="33"/>
      <c r="X5086" s="33"/>
      <c r="Y5086" s="33"/>
      <c r="Z5086" s="33"/>
      <c r="AA5086" s="33"/>
      <c r="AB5086" s="33"/>
      <c r="AC5086" s="33"/>
      <c r="AD5086" s="33"/>
      <c r="AE5086" s="33"/>
      <c r="AF5086" s="33"/>
      <c r="AG5086" s="33"/>
      <c r="AH5086" s="33"/>
      <c r="AI5086" s="33"/>
      <c r="AJ5086" s="33"/>
      <c r="AK5086" s="33"/>
      <c r="AL5086" s="33"/>
      <c r="AM5086" s="33"/>
      <c r="AN5086" s="33"/>
      <c r="AO5086" s="33"/>
      <c r="AP5086" s="33"/>
      <c r="AQ5086" s="33"/>
      <c r="AR5086" s="33"/>
      <c r="AS5086" s="33"/>
      <c r="AT5086" s="33"/>
      <c r="AU5086" s="33"/>
      <c r="AV5086" s="33"/>
      <c r="AW5086" s="33"/>
      <c r="AX5086" s="33"/>
      <c r="AY5086" s="33"/>
      <c r="AZ5086" s="33"/>
      <c r="BA5086" s="33"/>
      <c r="BB5086" s="33"/>
      <c r="BC5086" s="33"/>
      <c r="BD5086" s="33"/>
      <c r="BE5086" s="33"/>
      <c r="BF5086" s="33"/>
      <c r="BG5086" s="33"/>
      <c r="BH5086" s="33"/>
      <c r="BI5086" s="33"/>
      <c r="BJ5086" s="33"/>
      <c r="BK5086" s="33"/>
      <c r="BL5086" s="33"/>
      <c r="BM5086" s="33"/>
      <c r="BN5086" s="33"/>
      <c r="BO5086" s="33"/>
      <c r="BP5086" s="33"/>
      <c r="BQ5086" s="33"/>
      <c r="BR5086" s="33"/>
      <c r="BS5086" s="33"/>
      <c r="BT5086" s="33"/>
      <c r="BU5086" s="33"/>
      <c r="BV5086" s="33"/>
      <c r="BW5086" s="33"/>
      <c r="BX5086" s="33"/>
      <c r="BY5086" s="33"/>
      <c r="BZ5086" s="33"/>
      <c r="CA5086" s="33"/>
      <c r="CB5086" s="33"/>
      <c r="CC5086" s="33"/>
      <c r="CD5086" s="33"/>
      <c r="CE5086" s="33"/>
      <c r="CF5086" s="33"/>
      <c r="CG5086" s="33"/>
      <c r="CH5086" s="33"/>
      <c r="CI5086" s="33"/>
      <c r="CJ5086" s="33"/>
      <c r="CK5086" s="33"/>
      <c r="CL5086" s="33"/>
      <c r="CM5086" s="33"/>
      <c r="CN5086" s="33"/>
      <c r="CO5086" s="33"/>
      <c r="CP5086" s="33"/>
      <c r="CQ5086" s="33"/>
      <c r="CR5086" s="33"/>
      <c r="CS5086" s="33"/>
      <c r="CT5086" s="33"/>
      <c r="CU5086" s="33"/>
      <c r="CV5086" s="33"/>
      <c r="CW5086" s="33"/>
      <c r="CX5086" s="33"/>
      <c r="CY5086" s="33"/>
      <c r="CZ5086" s="33"/>
      <c r="DA5086" s="33"/>
      <c r="DB5086" s="33"/>
      <c r="DC5086" s="33"/>
      <c r="DD5086" s="33"/>
      <c r="DE5086" s="33"/>
      <c r="DF5086" s="33"/>
      <c r="DG5086" s="33"/>
      <c r="DH5086" s="33"/>
      <c r="DI5086" s="33"/>
      <c r="DJ5086" s="33"/>
      <c r="DK5086" s="33"/>
      <c r="DL5086" s="33"/>
      <c r="DM5086" s="33"/>
      <c r="DN5086" s="33"/>
      <c r="DO5086" s="33"/>
      <c r="DP5086" s="33"/>
      <c r="DQ5086" s="33"/>
      <c r="DR5086" s="33"/>
      <c r="DS5086" s="33"/>
      <c r="DT5086" s="33"/>
      <c r="DU5086" s="33"/>
      <c r="DV5086" s="33"/>
      <c r="DW5086" s="33"/>
      <c r="DX5086" s="33"/>
      <c r="DY5086" s="33"/>
      <c r="DZ5086" s="33"/>
      <c r="EA5086" s="33"/>
      <c r="EB5086" s="33"/>
      <c r="EC5086" s="33"/>
      <c r="ED5086" s="33"/>
      <c r="EE5086" s="33"/>
      <c r="EF5086" s="33"/>
      <c r="EG5086" s="33"/>
      <c r="EH5086" s="33"/>
      <c r="EI5086" s="33"/>
      <c r="EJ5086" s="33"/>
      <c r="EK5086" s="33"/>
      <c r="EL5086" s="33"/>
      <c r="EM5086" s="33"/>
      <c r="EN5086" s="33"/>
      <c r="EO5086" s="33"/>
      <c r="EP5086" s="33"/>
      <c r="EQ5086" s="33"/>
      <c r="ER5086" s="33"/>
      <c r="ES5086" s="33"/>
      <c r="ET5086" s="33"/>
      <c r="EU5086" s="33"/>
      <c r="EV5086" s="33"/>
      <c r="EW5086" s="33"/>
      <c r="EX5086" s="33"/>
      <c r="EY5086" s="33"/>
      <c r="EZ5086" s="33"/>
      <c r="FA5086" s="33"/>
      <c r="FB5086" s="33"/>
      <c r="FC5086" s="33"/>
      <c r="FD5086" s="33"/>
      <c r="FE5086" s="33"/>
      <c r="FF5086" s="33"/>
      <c r="FG5086" s="33"/>
      <c r="FH5086" s="33"/>
      <c r="FI5086" s="33"/>
      <c r="FJ5086" s="33"/>
      <c r="FK5086" s="33"/>
      <c r="FL5086" s="33"/>
      <c r="FM5086" s="33"/>
      <c r="FN5086" s="33"/>
      <c r="FO5086" s="33"/>
      <c r="FP5086" s="33"/>
      <c r="FQ5086" s="33"/>
      <c r="FR5086" s="33"/>
      <c r="FS5086" s="33"/>
      <c r="FT5086" s="33"/>
      <c r="FU5086" s="33"/>
      <c r="FV5086" s="33"/>
      <c r="FW5086" s="33"/>
      <c r="FX5086" s="33"/>
      <c r="FY5086" s="33"/>
      <c r="FZ5086" s="33"/>
      <c r="GA5086" s="33"/>
      <c r="GB5086" s="33"/>
      <c r="GC5086" s="33"/>
      <c r="GD5086" s="33"/>
      <c r="GE5086" s="33"/>
      <c r="GF5086" s="33"/>
      <c r="GG5086" s="33"/>
      <c r="GH5086" s="33"/>
      <c r="GI5086" s="33"/>
      <c r="GJ5086" s="33"/>
      <c r="GK5086" s="33"/>
      <c r="GL5086" s="33"/>
      <c r="GM5086" s="33"/>
      <c r="GN5086" s="33"/>
      <c r="GO5086" s="33"/>
      <c r="GP5086" s="33"/>
      <c r="GQ5086" s="33"/>
      <c r="GR5086" s="33"/>
      <c r="GS5086" s="33"/>
      <c r="GT5086" s="33"/>
      <c r="GU5086" s="33"/>
      <c r="GV5086" s="33"/>
      <c r="GW5086" s="33"/>
      <c r="GX5086" s="33"/>
      <c r="GY5086" s="33"/>
      <c r="GZ5086" s="33"/>
      <c r="HA5086" s="33"/>
      <c r="HB5086" s="33"/>
      <c r="HC5086" s="33"/>
      <c r="HD5086" s="33"/>
      <c r="HE5086" s="33"/>
      <c r="HF5086" s="33"/>
      <c r="HG5086" s="33"/>
      <c r="HH5086" s="33"/>
      <c r="HI5086" s="33"/>
      <c r="HJ5086" s="33"/>
      <c r="HK5086" s="33"/>
      <c r="HL5086" s="33"/>
      <c r="HM5086" s="33"/>
      <c r="HN5086" s="33"/>
      <c r="HO5086" s="33"/>
      <c r="HP5086" s="33"/>
      <c r="HQ5086" s="33"/>
      <c r="HR5086" s="33"/>
      <c r="HS5086" s="33"/>
      <c r="HT5086" s="33"/>
      <c r="HU5086" s="33"/>
      <c r="HV5086" s="33"/>
      <c r="HW5086" s="33"/>
      <c r="HX5086" s="33"/>
      <c r="HY5086" s="33"/>
      <c r="HZ5086" s="33"/>
      <c r="IA5086" s="33"/>
      <c r="IB5086" s="33"/>
      <c r="IC5086" s="33"/>
      <c r="ID5086" s="33"/>
      <c r="IE5086" s="33"/>
      <c r="IF5086" s="33"/>
      <c r="IG5086" s="33"/>
      <c r="IH5086" s="33"/>
      <c r="II5086" s="33"/>
      <c r="IJ5086" s="33"/>
      <c r="IK5086" s="33"/>
      <c r="IL5086" s="33"/>
      <c r="IM5086" s="33"/>
      <c r="IN5086" s="33"/>
      <c r="IO5086" s="33"/>
      <c r="IP5086" s="33"/>
      <c r="IQ5086" s="33"/>
      <c r="IR5086" s="33"/>
      <c r="IS5086" s="33"/>
      <c r="IT5086" s="33"/>
      <c r="IU5086" s="33"/>
      <c r="IV5086" s="33"/>
    </row>
    <row r="5087" spans="1:256" s="19" customFormat="1" ht="16.5">
      <c r="A5087" s="20">
        <v>5085</v>
      </c>
      <c r="B5087" s="18" t="s">
        <v>11672</v>
      </c>
      <c r="C5087" s="18" t="s">
        <v>11648</v>
      </c>
      <c r="D5087" s="18" t="s">
        <v>736</v>
      </c>
      <c r="E5087" s="18" t="s">
        <v>1699</v>
      </c>
      <c r="F5087" s="7">
        <v>4717702236816</v>
      </c>
      <c r="G5087" s="18">
        <v>1</v>
      </c>
      <c r="H5087" s="18">
        <v>140</v>
      </c>
      <c r="I5087" s="21">
        <f t="shared" si="230"/>
        <v>140</v>
      </c>
      <c r="J5087" s="18" t="s">
        <v>656</v>
      </c>
      <c r="K5087" s="18" t="s">
        <v>656</v>
      </c>
      <c r="L5087" s="18">
        <f t="shared" si="229"/>
        <v>1</v>
      </c>
    </row>
    <row r="5088" spans="1:256" s="19" customFormat="1" ht="16.5">
      <c r="A5088" s="20">
        <v>5086</v>
      </c>
      <c r="B5088" s="18" t="s">
        <v>11673</v>
      </c>
      <c r="C5088" s="18" t="s">
        <v>11648</v>
      </c>
      <c r="D5088" s="18" t="s">
        <v>736</v>
      </c>
      <c r="E5088" s="18" t="s">
        <v>1699</v>
      </c>
      <c r="F5088" s="7">
        <v>4717702238063</v>
      </c>
      <c r="G5088" s="18">
        <v>1</v>
      </c>
      <c r="H5088" s="18">
        <v>140</v>
      </c>
      <c r="I5088" s="21">
        <f t="shared" si="230"/>
        <v>140</v>
      </c>
      <c r="J5088" s="18" t="s">
        <v>656</v>
      </c>
      <c r="K5088" s="18" t="s">
        <v>656</v>
      </c>
      <c r="L5088" s="18">
        <f t="shared" si="229"/>
        <v>1</v>
      </c>
      <c r="M5088" s="33"/>
      <c r="N5088" s="33"/>
      <c r="O5088" s="33"/>
      <c r="P5088" s="33"/>
      <c r="Q5088" s="33"/>
      <c r="R5088" s="33"/>
      <c r="S5088" s="33"/>
      <c r="T5088" s="33"/>
      <c r="U5088" s="33"/>
      <c r="V5088" s="33"/>
      <c r="W5088" s="33"/>
      <c r="X5088" s="33"/>
      <c r="Y5088" s="33"/>
      <c r="Z5088" s="33"/>
      <c r="AA5088" s="33"/>
      <c r="AB5088" s="33"/>
      <c r="AC5088" s="33"/>
      <c r="AD5088" s="33"/>
      <c r="AE5088" s="33"/>
      <c r="AF5088" s="33"/>
      <c r="AG5088" s="33"/>
      <c r="AH5088" s="33"/>
      <c r="AI5088" s="33"/>
      <c r="AJ5088" s="33"/>
      <c r="AK5088" s="33"/>
      <c r="AL5088" s="33"/>
      <c r="AM5088" s="33"/>
      <c r="AN5088" s="33"/>
      <c r="AO5088" s="33"/>
      <c r="AP5088" s="33"/>
      <c r="AQ5088" s="33"/>
      <c r="AR5088" s="33"/>
      <c r="AS5088" s="33"/>
      <c r="AT5088" s="33"/>
      <c r="AU5088" s="33"/>
      <c r="AV5088" s="33"/>
      <c r="AW5088" s="33"/>
      <c r="AX5088" s="33"/>
      <c r="AY5088" s="33"/>
      <c r="AZ5088" s="33"/>
      <c r="BA5088" s="33"/>
      <c r="BB5088" s="33"/>
      <c r="BC5088" s="33"/>
      <c r="BD5088" s="33"/>
      <c r="BE5088" s="33"/>
      <c r="BF5088" s="33"/>
      <c r="BG5088" s="33"/>
      <c r="BH5088" s="33"/>
      <c r="BI5088" s="33"/>
      <c r="BJ5088" s="33"/>
      <c r="BK5088" s="33"/>
      <c r="BL5088" s="33"/>
      <c r="BM5088" s="33"/>
      <c r="BN5088" s="33"/>
      <c r="BO5088" s="33"/>
      <c r="BP5088" s="33"/>
      <c r="BQ5088" s="33"/>
      <c r="BR5088" s="33"/>
      <c r="BS5088" s="33"/>
      <c r="BT5088" s="33"/>
      <c r="BU5088" s="33"/>
      <c r="BV5088" s="33"/>
      <c r="BW5088" s="33"/>
      <c r="BX5088" s="33"/>
      <c r="BY5088" s="33"/>
      <c r="BZ5088" s="33"/>
      <c r="CA5088" s="33"/>
      <c r="CB5088" s="33"/>
      <c r="CC5088" s="33"/>
      <c r="CD5088" s="33"/>
      <c r="CE5088" s="33"/>
      <c r="CF5088" s="33"/>
      <c r="CG5088" s="33"/>
      <c r="CH5088" s="33"/>
      <c r="CI5088" s="33"/>
      <c r="CJ5088" s="33"/>
      <c r="CK5088" s="33"/>
      <c r="CL5088" s="33"/>
      <c r="CM5088" s="33"/>
      <c r="CN5088" s="33"/>
      <c r="CO5088" s="33"/>
      <c r="CP5088" s="33"/>
      <c r="CQ5088" s="33"/>
      <c r="CR5088" s="33"/>
      <c r="CS5088" s="33"/>
      <c r="CT5088" s="33"/>
      <c r="CU5088" s="33"/>
      <c r="CV5088" s="33"/>
      <c r="CW5088" s="33"/>
      <c r="CX5088" s="33"/>
      <c r="CY5088" s="33"/>
      <c r="CZ5088" s="33"/>
      <c r="DA5088" s="33"/>
      <c r="DB5088" s="33"/>
      <c r="DC5088" s="33"/>
      <c r="DD5088" s="33"/>
      <c r="DE5088" s="33"/>
      <c r="DF5088" s="33"/>
      <c r="DG5088" s="33"/>
      <c r="DH5088" s="33"/>
      <c r="DI5088" s="33"/>
      <c r="DJ5088" s="33"/>
      <c r="DK5088" s="33"/>
      <c r="DL5088" s="33"/>
      <c r="DM5088" s="33"/>
      <c r="DN5088" s="33"/>
      <c r="DO5088" s="33"/>
      <c r="DP5088" s="33"/>
      <c r="DQ5088" s="33"/>
      <c r="DR5088" s="33"/>
      <c r="DS5088" s="33"/>
      <c r="DT5088" s="33"/>
      <c r="DU5088" s="33"/>
      <c r="DV5088" s="33"/>
      <c r="DW5088" s="33"/>
      <c r="DX5088" s="33"/>
      <c r="DY5088" s="33"/>
      <c r="DZ5088" s="33"/>
      <c r="EA5088" s="33"/>
      <c r="EB5088" s="33"/>
      <c r="EC5088" s="33"/>
      <c r="ED5088" s="33"/>
      <c r="EE5088" s="33"/>
      <c r="EF5088" s="33"/>
      <c r="EG5088" s="33"/>
      <c r="EH5088" s="33"/>
      <c r="EI5088" s="33"/>
      <c r="EJ5088" s="33"/>
      <c r="EK5088" s="33"/>
      <c r="EL5088" s="33"/>
      <c r="EM5088" s="33"/>
      <c r="EN5088" s="33"/>
      <c r="EO5088" s="33"/>
      <c r="EP5088" s="33"/>
      <c r="EQ5088" s="33"/>
      <c r="ER5088" s="33"/>
      <c r="ES5088" s="33"/>
      <c r="ET5088" s="33"/>
      <c r="EU5088" s="33"/>
      <c r="EV5088" s="33"/>
      <c r="EW5088" s="33"/>
      <c r="EX5088" s="33"/>
      <c r="EY5088" s="33"/>
      <c r="EZ5088" s="33"/>
      <c r="FA5088" s="33"/>
      <c r="FB5088" s="33"/>
      <c r="FC5088" s="33"/>
      <c r="FD5088" s="33"/>
      <c r="FE5088" s="33"/>
      <c r="FF5088" s="33"/>
      <c r="FG5088" s="33"/>
      <c r="FH5088" s="33"/>
      <c r="FI5088" s="33"/>
      <c r="FJ5088" s="33"/>
      <c r="FK5088" s="33"/>
      <c r="FL5088" s="33"/>
      <c r="FM5088" s="33"/>
      <c r="FN5088" s="33"/>
      <c r="FO5088" s="33"/>
      <c r="FP5088" s="33"/>
      <c r="FQ5088" s="33"/>
      <c r="FR5088" s="33"/>
      <c r="FS5088" s="33"/>
      <c r="FT5088" s="33"/>
      <c r="FU5088" s="33"/>
      <c r="FV5088" s="33"/>
      <c r="FW5088" s="33"/>
      <c r="FX5088" s="33"/>
      <c r="FY5088" s="33"/>
      <c r="FZ5088" s="33"/>
      <c r="GA5088" s="33"/>
      <c r="GB5088" s="33"/>
      <c r="GC5088" s="33"/>
      <c r="GD5088" s="33"/>
      <c r="GE5088" s="33"/>
      <c r="GF5088" s="33"/>
      <c r="GG5088" s="33"/>
      <c r="GH5088" s="33"/>
      <c r="GI5088" s="33"/>
      <c r="GJ5088" s="33"/>
      <c r="GK5088" s="33"/>
      <c r="GL5088" s="33"/>
      <c r="GM5088" s="33"/>
      <c r="GN5088" s="33"/>
      <c r="GO5088" s="33"/>
      <c r="GP5088" s="33"/>
      <c r="GQ5088" s="33"/>
      <c r="GR5088" s="33"/>
      <c r="GS5088" s="33"/>
      <c r="GT5088" s="33"/>
      <c r="GU5088" s="33"/>
      <c r="GV5088" s="33"/>
      <c r="GW5088" s="33"/>
      <c r="GX5088" s="33"/>
      <c r="GY5088" s="33"/>
      <c r="GZ5088" s="33"/>
      <c r="HA5088" s="33"/>
      <c r="HB5088" s="33"/>
      <c r="HC5088" s="33"/>
      <c r="HD5088" s="33"/>
      <c r="HE5088" s="33"/>
      <c r="HF5088" s="33"/>
      <c r="HG5088" s="33"/>
      <c r="HH5088" s="33"/>
      <c r="HI5088" s="33"/>
      <c r="HJ5088" s="33"/>
      <c r="HK5088" s="33"/>
      <c r="HL5088" s="33"/>
      <c r="HM5088" s="33"/>
      <c r="HN5088" s="33"/>
      <c r="HO5088" s="33"/>
      <c r="HP5088" s="33"/>
      <c r="HQ5088" s="33"/>
      <c r="HR5088" s="33"/>
      <c r="HS5088" s="33"/>
      <c r="HT5088" s="33"/>
      <c r="HU5088" s="33"/>
      <c r="HV5088" s="33"/>
      <c r="HW5088" s="33"/>
      <c r="HX5088" s="33"/>
      <c r="HY5088" s="33"/>
      <c r="HZ5088" s="33"/>
      <c r="IA5088" s="33"/>
      <c r="IB5088" s="33"/>
      <c r="IC5088" s="33"/>
      <c r="ID5088" s="33"/>
      <c r="IE5088" s="33"/>
      <c r="IF5088" s="33"/>
      <c r="IG5088" s="33"/>
      <c r="IH5088" s="33"/>
      <c r="II5088" s="33"/>
      <c r="IJ5088" s="33"/>
      <c r="IK5088" s="33"/>
      <c r="IL5088" s="33"/>
      <c r="IM5088" s="33"/>
      <c r="IN5088" s="33"/>
      <c r="IO5088" s="33"/>
      <c r="IP5088" s="33"/>
      <c r="IQ5088" s="33"/>
      <c r="IR5088" s="33"/>
      <c r="IS5088" s="33"/>
      <c r="IT5088" s="33"/>
      <c r="IU5088" s="33"/>
      <c r="IV5088" s="33"/>
    </row>
    <row r="5089" spans="1:256" s="19" customFormat="1" ht="16.5">
      <c r="A5089" s="20">
        <v>5087</v>
      </c>
      <c r="B5089" s="18" t="s">
        <v>11674</v>
      </c>
      <c r="C5089" s="18" t="s">
        <v>11648</v>
      </c>
      <c r="D5089" s="18" t="s">
        <v>736</v>
      </c>
      <c r="E5089" s="18" t="s">
        <v>1699</v>
      </c>
      <c r="F5089" s="7">
        <v>4717702240615</v>
      </c>
      <c r="G5089" s="18">
        <v>1</v>
      </c>
      <c r="H5089" s="18">
        <v>140</v>
      </c>
      <c r="I5089" s="21">
        <f t="shared" si="230"/>
        <v>140</v>
      </c>
      <c r="J5089" s="18" t="s">
        <v>656</v>
      </c>
      <c r="K5089" s="18" t="s">
        <v>656</v>
      </c>
      <c r="L5089" s="18">
        <f t="shared" si="229"/>
        <v>1</v>
      </c>
    </row>
    <row r="5090" spans="1:256" s="19" customFormat="1" ht="16.5">
      <c r="A5090" s="20">
        <v>5088</v>
      </c>
      <c r="B5090" s="18" t="s">
        <v>11675</v>
      </c>
      <c r="C5090" s="18" t="s">
        <v>11648</v>
      </c>
      <c r="D5090" s="18" t="s">
        <v>736</v>
      </c>
      <c r="E5090" s="18" t="s">
        <v>1699</v>
      </c>
      <c r="F5090" s="7">
        <v>4717702243210</v>
      </c>
      <c r="G5090" s="18">
        <v>1</v>
      </c>
      <c r="H5090" s="18">
        <v>140</v>
      </c>
      <c r="I5090" s="21">
        <f t="shared" si="230"/>
        <v>140</v>
      </c>
      <c r="J5090" s="18" t="s">
        <v>656</v>
      </c>
      <c r="K5090" s="18" t="s">
        <v>656</v>
      </c>
      <c r="L5090" s="18">
        <f t="shared" si="229"/>
        <v>1</v>
      </c>
      <c r="M5090" s="33"/>
      <c r="N5090" s="33"/>
      <c r="O5090" s="33"/>
      <c r="P5090" s="33"/>
      <c r="Q5090" s="33"/>
      <c r="R5090" s="33"/>
      <c r="S5090" s="33"/>
      <c r="T5090" s="33"/>
      <c r="U5090" s="33"/>
      <c r="V5090" s="33"/>
      <c r="W5090" s="33"/>
      <c r="X5090" s="33"/>
      <c r="Y5090" s="33"/>
      <c r="Z5090" s="33"/>
      <c r="AA5090" s="33"/>
      <c r="AB5090" s="33"/>
      <c r="AC5090" s="33"/>
      <c r="AD5090" s="33"/>
      <c r="AE5090" s="33"/>
      <c r="AF5090" s="33"/>
      <c r="AG5090" s="33"/>
      <c r="AH5090" s="33"/>
      <c r="AI5090" s="33"/>
      <c r="AJ5090" s="33"/>
      <c r="AK5090" s="33"/>
      <c r="AL5090" s="33"/>
      <c r="AM5090" s="33"/>
      <c r="AN5090" s="33"/>
      <c r="AO5090" s="33"/>
      <c r="AP5090" s="33"/>
      <c r="AQ5090" s="33"/>
      <c r="AR5090" s="33"/>
      <c r="AS5090" s="33"/>
      <c r="AT5090" s="33"/>
      <c r="AU5090" s="33"/>
      <c r="AV5090" s="33"/>
      <c r="AW5090" s="33"/>
      <c r="AX5090" s="33"/>
      <c r="AY5090" s="33"/>
      <c r="AZ5090" s="33"/>
      <c r="BA5090" s="33"/>
      <c r="BB5090" s="33"/>
      <c r="BC5090" s="33"/>
      <c r="BD5090" s="33"/>
      <c r="BE5090" s="33"/>
      <c r="BF5090" s="33"/>
      <c r="BG5090" s="33"/>
      <c r="BH5090" s="33"/>
      <c r="BI5090" s="33"/>
      <c r="BJ5090" s="33"/>
      <c r="BK5090" s="33"/>
      <c r="BL5090" s="33"/>
      <c r="BM5090" s="33"/>
      <c r="BN5090" s="33"/>
      <c r="BO5090" s="33"/>
      <c r="BP5090" s="33"/>
      <c r="BQ5090" s="33"/>
      <c r="BR5090" s="33"/>
      <c r="BS5090" s="33"/>
      <c r="BT5090" s="33"/>
      <c r="BU5090" s="33"/>
      <c r="BV5090" s="33"/>
      <c r="BW5090" s="33"/>
      <c r="BX5090" s="33"/>
      <c r="BY5090" s="33"/>
      <c r="BZ5090" s="33"/>
      <c r="CA5090" s="33"/>
      <c r="CB5090" s="33"/>
      <c r="CC5090" s="33"/>
      <c r="CD5090" s="33"/>
      <c r="CE5090" s="33"/>
      <c r="CF5090" s="33"/>
      <c r="CG5090" s="33"/>
      <c r="CH5090" s="33"/>
      <c r="CI5090" s="33"/>
      <c r="CJ5090" s="33"/>
      <c r="CK5090" s="33"/>
      <c r="CL5090" s="33"/>
      <c r="CM5090" s="33"/>
      <c r="CN5090" s="33"/>
      <c r="CO5090" s="33"/>
      <c r="CP5090" s="33"/>
      <c r="CQ5090" s="33"/>
      <c r="CR5090" s="33"/>
      <c r="CS5090" s="33"/>
      <c r="CT5090" s="33"/>
      <c r="CU5090" s="33"/>
      <c r="CV5090" s="33"/>
      <c r="CW5090" s="33"/>
      <c r="CX5090" s="33"/>
      <c r="CY5090" s="33"/>
      <c r="CZ5090" s="33"/>
      <c r="DA5090" s="33"/>
      <c r="DB5090" s="33"/>
      <c r="DC5090" s="33"/>
      <c r="DD5090" s="33"/>
      <c r="DE5090" s="33"/>
      <c r="DF5090" s="33"/>
      <c r="DG5090" s="33"/>
      <c r="DH5090" s="33"/>
      <c r="DI5090" s="33"/>
      <c r="DJ5090" s="33"/>
      <c r="DK5090" s="33"/>
      <c r="DL5090" s="33"/>
      <c r="DM5090" s="33"/>
      <c r="DN5090" s="33"/>
      <c r="DO5090" s="33"/>
      <c r="DP5090" s="33"/>
      <c r="DQ5090" s="33"/>
      <c r="DR5090" s="33"/>
      <c r="DS5090" s="33"/>
      <c r="DT5090" s="33"/>
      <c r="DU5090" s="33"/>
      <c r="DV5090" s="33"/>
      <c r="DW5090" s="33"/>
      <c r="DX5090" s="33"/>
      <c r="DY5090" s="33"/>
      <c r="DZ5090" s="33"/>
      <c r="EA5090" s="33"/>
      <c r="EB5090" s="33"/>
      <c r="EC5090" s="33"/>
      <c r="ED5090" s="33"/>
      <c r="EE5090" s="33"/>
      <c r="EF5090" s="33"/>
      <c r="EG5090" s="33"/>
      <c r="EH5090" s="33"/>
      <c r="EI5090" s="33"/>
      <c r="EJ5090" s="33"/>
      <c r="EK5090" s="33"/>
      <c r="EL5090" s="33"/>
      <c r="EM5090" s="33"/>
      <c r="EN5090" s="33"/>
      <c r="EO5090" s="33"/>
      <c r="EP5090" s="33"/>
      <c r="EQ5090" s="33"/>
      <c r="ER5090" s="33"/>
      <c r="ES5090" s="33"/>
      <c r="ET5090" s="33"/>
      <c r="EU5090" s="33"/>
      <c r="EV5090" s="33"/>
      <c r="EW5090" s="33"/>
      <c r="EX5090" s="33"/>
      <c r="EY5090" s="33"/>
      <c r="EZ5090" s="33"/>
      <c r="FA5090" s="33"/>
      <c r="FB5090" s="33"/>
      <c r="FC5090" s="33"/>
      <c r="FD5090" s="33"/>
      <c r="FE5090" s="33"/>
      <c r="FF5090" s="33"/>
      <c r="FG5090" s="33"/>
      <c r="FH5090" s="33"/>
      <c r="FI5090" s="33"/>
      <c r="FJ5090" s="33"/>
      <c r="FK5090" s="33"/>
      <c r="FL5090" s="33"/>
      <c r="FM5090" s="33"/>
      <c r="FN5090" s="33"/>
      <c r="FO5090" s="33"/>
      <c r="FP5090" s="33"/>
      <c r="FQ5090" s="33"/>
      <c r="FR5090" s="33"/>
      <c r="FS5090" s="33"/>
      <c r="FT5090" s="33"/>
      <c r="FU5090" s="33"/>
      <c r="FV5090" s="33"/>
      <c r="FW5090" s="33"/>
      <c r="FX5090" s="33"/>
      <c r="FY5090" s="33"/>
      <c r="FZ5090" s="33"/>
      <c r="GA5090" s="33"/>
      <c r="GB5090" s="33"/>
      <c r="GC5090" s="33"/>
      <c r="GD5090" s="33"/>
      <c r="GE5090" s="33"/>
      <c r="GF5090" s="33"/>
      <c r="GG5090" s="33"/>
      <c r="GH5090" s="33"/>
      <c r="GI5090" s="33"/>
      <c r="GJ5090" s="33"/>
      <c r="GK5090" s="33"/>
      <c r="GL5090" s="33"/>
      <c r="GM5090" s="33"/>
      <c r="GN5090" s="33"/>
      <c r="GO5090" s="33"/>
      <c r="GP5090" s="33"/>
      <c r="GQ5090" s="33"/>
      <c r="GR5090" s="33"/>
      <c r="GS5090" s="33"/>
      <c r="GT5090" s="33"/>
      <c r="GU5090" s="33"/>
      <c r="GV5090" s="33"/>
      <c r="GW5090" s="33"/>
      <c r="GX5090" s="33"/>
      <c r="GY5090" s="33"/>
      <c r="GZ5090" s="33"/>
      <c r="HA5090" s="33"/>
      <c r="HB5090" s="33"/>
      <c r="HC5090" s="33"/>
      <c r="HD5090" s="33"/>
      <c r="HE5090" s="33"/>
      <c r="HF5090" s="33"/>
      <c r="HG5090" s="33"/>
      <c r="HH5090" s="33"/>
      <c r="HI5090" s="33"/>
      <c r="HJ5090" s="33"/>
      <c r="HK5090" s="33"/>
      <c r="HL5090" s="33"/>
      <c r="HM5090" s="33"/>
      <c r="HN5090" s="33"/>
      <c r="HO5090" s="33"/>
      <c r="HP5090" s="33"/>
      <c r="HQ5090" s="33"/>
      <c r="HR5090" s="33"/>
      <c r="HS5090" s="33"/>
      <c r="HT5090" s="33"/>
      <c r="HU5090" s="33"/>
      <c r="HV5090" s="33"/>
      <c r="HW5090" s="33"/>
      <c r="HX5090" s="33"/>
      <c r="HY5090" s="33"/>
      <c r="HZ5090" s="33"/>
      <c r="IA5090" s="33"/>
      <c r="IB5090" s="33"/>
      <c r="IC5090" s="33"/>
      <c r="ID5090" s="33"/>
      <c r="IE5090" s="33"/>
      <c r="IF5090" s="33"/>
      <c r="IG5090" s="33"/>
      <c r="IH5090" s="33"/>
      <c r="II5090" s="33"/>
      <c r="IJ5090" s="33"/>
      <c r="IK5090" s="33"/>
      <c r="IL5090" s="33"/>
      <c r="IM5090" s="33"/>
      <c r="IN5090" s="33"/>
      <c r="IO5090" s="33"/>
      <c r="IP5090" s="33"/>
      <c r="IQ5090" s="33"/>
      <c r="IR5090" s="33"/>
      <c r="IS5090" s="33"/>
      <c r="IT5090" s="33"/>
      <c r="IU5090" s="33"/>
      <c r="IV5090" s="33"/>
    </row>
    <row r="5091" spans="1:256" s="19" customFormat="1" ht="16.5">
      <c r="A5091" s="20">
        <v>5089</v>
      </c>
      <c r="B5091" s="18" t="s">
        <v>11676</v>
      </c>
      <c r="C5091" s="18" t="s">
        <v>11648</v>
      </c>
      <c r="D5091" s="18" t="s">
        <v>736</v>
      </c>
      <c r="E5091" s="18" t="s">
        <v>1699</v>
      </c>
      <c r="F5091" s="7">
        <v>4717702245252</v>
      </c>
      <c r="G5091" s="18">
        <v>1</v>
      </c>
      <c r="H5091" s="18">
        <v>140</v>
      </c>
      <c r="I5091" s="21">
        <f t="shared" si="230"/>
        <v>140</v>
      </c>
      <c r="J5091" s="18" t="s">
        <v>656</v>
      </c>
      <c r="K5091" s="18" t="s">
        <v>656</v>
      </c>
      <c r="L5091" s="18">
        <f t="shared" si="229"/>
        <v>1</v>
      </c>
      <c r="M5091" s="33"/>
      <c r="N5091" s="33"/>
      <c r="O5091" s="33"/>
      <c r="P5091" s="33"/>
      <c r="Q5091" s="33"/>
      <c r="R5091" s="33"/>
      <c r="S5091" s="33"/>
      <c r="T5091" s="33"/>
      <c r="U5091" s="33"/>
      <c r="V5091" s="33"/>
      <c r="W5091" s="33"/>
      <c r="X5091" s="33"/>
      <c r="Y5091" s="33"/>
      <c r="Z5091" s="33"/>
      <c r="AA5091" s="33"/>
      <c r="AB5091" s="33"/>
      <c r="AC5091" s="33"/>
      <c r="AD5091" s="33"/>
      <c r="AE5091" s="33"/>
      <c r="AF5091" s="33"/>
      <c r="AG5091" s="33"/>
      <c r="AH5091" s="33"/>
      <c r="AI5091" s="33"/>
      <c r="AJ5091" s="33"/>
      <c r="AK5091" s="33"/>
      <c r="AL5091" s="33"/>
      <c r="AM5091" s="33"/>
      <c r="AN5091" s="33"/>
      <c r="AO5091" s="33"/>
      <c r="AP5091" s="33"/>
      <c r="AQ5091" s="33"/>
      <c r="AR5091" s="33"/>
      <c r="AS5091" s="33"/>
      <c r="AT5091" s="33"/>
      <c r="AU5091" s="33"/>
      <c r="AV5091" s="33"/>
      <c r="AW5091" s="33"/>
      <c r="AX5091" s="33"/>
      <c r="AY5091" s="33"/>
      <c r="AZ5091" s="33"/>
      <c r="BA5091" s="33"/>
      <c r="BB5091" s="33"/>
      <c r="BC5091" s="33"/>
      <c r="BD5091" s="33"/>
      <c r="BE5091" s="33"/>
      <c r="BF5091" s="33"/>
      <c r="BG5091" s="33"/>
      <c r="BH5091" s="33"/>
      <c r="BI5091" s="33"/>
      <c r="BJ5091" s="33"/>
      <c r="BK5091" s="33"/>
      <c r="BL5091" s="33"/>
      <c r="BM5091" s="33"/>
      <c r="BN5091" s="33"/>
      <c r="BO5091" s="33"/>
      <c r="BP5091" s="33"/>
      <c r="BQ5091" s="33"/>
      <c r="BR5091" s="33"/>
      <c r="BS5091" s="33"/>
      <c r="BT5091" s="33"/>
      <c r="BU5091" s="33"/>
      <c r="BV5091" s="33"/>
      <c r="BW5091" s="33"/>
      <c r="BX5091" s="33"/>
      <c r="BY5091" s="33"/>
      <c r="BZ5091" s="33"/>
      <c r="CA5091" s="33"/>
      <c r="CB5091" s="33"/>
      <c r="CC5091" s="33"/>
      <c r="CD5091" s="33"/>
      <c r="CE5091" s="33"/>
      <c r="CF5091" s="33"/>
      <c r="CG5091" s="33"/>
      <c r="CH5091" s="33"/>
      <c r="CI5091" s="33"/>
      <c r="CJ5091" s="33"/>
      <c r="CK5091" s="33"/>
      <c r="CL5091" s="33"/>
      <c r="CM5091" s="33"/>
      <c r="CN5091" s="33"/>
      <c r="CO5091" s="33"/>
      <c r="CP5091" s="33"/>
      <c r="CQ5091" s="33"/>
      <c r="CR5091" s="33"/>
      <c r="CS5091" s="33"/>
      <c r="CT5091" s="33"/>
      <c r="CU5091" s="33"/>
      <c r="CV5091" s="33"/>
      <c r="CW5091" s="33"/>
      <c r="CX5091" s="33"/>
      <c r="CY5091" s="33"/>
      <c r="CZ5091" s="33"/>
      <c r="DA5091" s="33"/>
      <c r="DB5091" s="33"/>
      <c r="DC5091" s="33"/>
      <c r="DD5091" s="33"/>
      <c r="DE5091" s="33"/>
      <c r="DF5091" s="33"/>
      <c r="DG5091" s="33"/>
      <c r="DH5091" s="33"/>
      <c r="DI5091" s="33"/>
      <c r="DJ5091" s="33"/>
      <c r="DK5091" s="33"/>
      <c r="DL5091" s="33"/>
      <c r="DM5091" s="33"/>
      <c r="DN5091" s="33"/>
      <c r="DO5091" s="33"/>
      <c r="DP5091" s="33"/>
      <c r="DQ5091" s="33"/>
      <c r="DR5091" s="33"/>
      <c r="DS5091" s="33"/>
      <c r="DT5091" s="33"/>
      <c r="DU5091" s="33"/>
      <c r="DV5091" s="33"/>
      <c r="DW5091" s="33"/>
      <c r="DX5091" s="33"/>
      <c r="DY5091" s="33"/>
      <c r="DZ5091" s="33"/>
      <c r="EA5091" s="33"/>
      <c r="EB5091" s="33"/>
      <c r="EC5091" s="33"/>
      <c r="ED5091" s="33"/>
      <c r="EE5091" s="33"/>
      <c r="EF5091" s="33"/>
      <c r="EG5091" s="33"/>
      <c r="EH5091" s="33"/>
      <c r="EI5091" s="33"/>
      <c r="EJ5091" s="33"/>
      <c r="EK5091" s="33"/>
      <c r="EL5091" s="33"/>
      <c r="EM5091" s="33"/>
      <c r="EN5091" s="33"/>
      <c r="EO5091" s="33"/>
      <c r="EP5091" s="33"/>
      <c r="EQ5091" s="33"/>
      <c r="ER5091" s="33"/>
      <c r="ES5091" s="33"/>
      <c r="ET5091" s="33"/>
      <c r="EU5091" s="33"/>
      <c r="EV5091" s="33"/>
      <c r="EW5091" s="33"/>
      <c r="EX5091" s="33"/>
      <c r="EY5091" s="33"/>
      <c r="EZ5091" s="33"/>
      <c r="FA5091" s="33"/>
      <c r="FB5091" s="33"/>
      <c r="FC5091" s="33"/>
      <c r="FD5091" s="33"/>
      <c r="FE5091" s="33"/>
      <c r="FF5091" s="33"/>
      <c r="FG5091" s="33"/>
      <c r="FH5091" s="33"/>
      <c r="FI5091" s="33"/>
      <c r="FJ5091" s="33"/>
      <c r="FK5091" s="33"/>
      <c r="FL5091" s="33"/>
      <c r="FM5091" s="33"/>
      <c r="FN5091" s="33"/>
      <c r="FO5091" s="33"/>
      <c r="FP5091" s="33"/>
      <c r="FQ5091" s="33"/>
      <c r="FR5091" s="33"/>
      <c r="FS5091" s="33"/>
      <c r="FT5091" s="33"/>
      <c r="FU5091" s="33"/>
      <c r="FV5091" s="33"/>
      <c r="FW5091" s="33"/>
      <c r="FX5091" s="33"/>
      <c r="FY5091" s="33"/>
      <c r="FZ5091" s="33"/>
      <c r="GA5091" s="33"/>
      <c r="GB5091" s="33"/>
      <c r="GC5091" s="33"/>
      <c r="GD5091" s="33"/>
      <c r="GE5091" s="33"/>
      <c r="GF5091" s="33"/>
      <c r="GG5091" s="33"/>
      <c r="GH5091" s="33"/>
      <c r="GI5091" s="33"/>
      <c r="GJ5091" s="33"/>
      <c r="GK5091" s="33"/>
      <c r="GL5091" s="33"/>
      <c r="GM5091" s="33"/>
      <c r="GN5091" s="33"/>
      <c r="GO5091" s="33"/>
      <c r="GP5091" s="33"/>
      <c r="GQ5091" s="33"/>
      <c r="GR5091" s="33"/>
      <c r="GS5091" s="33"/>
      <c r="GT5091" s="33"/>
      <c r="GU5091" s="33"/>
      <c r="GV5091" s="33"/>
      <c r="GW5091" s="33"/>
      <c r="GX5091" s="33"/>
      <c r="GY5091" s="33"/>
      <c r="GZ5091" s="33"/>
      <c r="HA5091" s="33"/>
      <c r="HB5091" s="33"/>
      <c r="HC5091" s="33"/>
      <c r="HD5091" s="33"/>
      <c r="HE5091" s="33"/>
      <c r="HF5091" s="33"/>
      <c r="HG5091" s="33"/>
      <c r="HH5091" s="33"/>
      <c r="HI5091" s="33"/>
      <c r="HJ5091" s="33"/>
      <c r="HK5091" s="33"/>
      <c r="HL5091" s="33"/>
      <c r="HM5091" s="33"/>
      <c r="HN5091" s="33"/>
      <c r="HO5091" s="33"/>
      <c r="HP5091" s="33"/>
      <c r="HQ5091" s="33"/>
      <c r="HR5091" s="33"/>
      <c r="HS5091" s="33"/>
      <c r="HT5091" s="33"/>
      <c r="HU5091" s="33"/>
      <c r="HV5091" s="33"/>
      <c r="HW5091" s="33"/>
      <c r="HX5091" s="33"/>
      <c r="HY5091" s="33"/>
      <c r="HZ5091" s="33"/>
      <c r="IA5091" s="33"/>
      <c r="IB5091" s="33"/>
      <c r="IC5091" s="33"/>
      <c r="ID5091" s="33"/>
      <c r="IE5091" s="33"/>
      <c r="IF5091" s="33"/>
      <c r="IG5091" s="33"/>
      <c r="IH5091" s="33"/>
      <c r="II5091" s="33"/>
      <c r="IJ5091" s="33"/>
      <c r="IK5091" s="33"/>
      <c r="IL5091" s="33"/>
      <c r="IM5091" s="33"/>
      <c r="IN5091" s="33"/>
      <c r="IO5091" s="33"/>
      <c r="IP5091" s="33"/>
      <c r="IQ5091" s="33"/>
      <c r="IR5091" s="33"/>
      <c r="IS5091" s="33"/>
      <c r="IT5091" s="33"/>
      <c r="IU5091" s="33"/>
      <c r="IV5091" s="33"/>
    </row>
    <row r="5092" spans="1:256" s="19" customFormat="1" ht="16.5">
      <c r="A5092" s="20">
        <v>5090</v>
      </c>
      <c r="B5092" s="18" t="s">
        <v>11677</v>
      </c>
      <c r="C5092" s="18" t="s">
        <v>11648</v>
      </c>
      <c r="D5092" s="18" t="s">
        <v>736</v>
      </c>
      <c r="E5092" s="18" t="s">
        <v>1699</v>
      </c>
      <c r="F5092" s="7">
        <v>4717702247164</v>
      </c>
      <c r="G5092" s="18">
        <v>1</v>
      </c>
      <c r="H5092" s="18">
        <v>140</v>
      </c>
      <c r="I5092" s="21">
        <f t="shared" si="230"/>
        <v>140</v>
      </c>
      <c r="J5092" s="18" t="s">
        <v>656</v>
      </c>
      <c r="K5092" s="18" t="s">
        <v>656</v>
      </c>
      <c r="L5092" s="18">
        <f t="shared" si="229"/>
        <v>1</v>
      </c>
      <c r="M5092" s="33"/>
      <c r="N5092" s="33"/>
      <c r="O5092" s="33"/>
      <c r="P5092" s="33"/>
      <c r="Q5092" s="33"/>
      <c r="R5092" s="33"/>
      <c r="S5092" s="33"/>
      <c r="T5092" s="33"/>
      <c r="U5092" s="33"/>
      <c r="V5092" s="33"/>
      <c r="W5092" s="33"/>
      <c r="X5092" s="33"/>
      <c r="Y5092" s="33"/>
      <c r="Z5092" s="33"/>
      <c r="AA5092" s="33"/>
      <c r="AB5092" s="33"/>
      <c r="AC5092" s="33"/>
      <c r="AD5092" s="33"/>
      <c r="AE5092" s="33"/>
      <c r="AF5092" s="33"/>
      <c r="AG5092" s="33"/>
      <c r="AH5092" s="33"/>
      <c r="AI5092" s="33"/>
      <c r="AJ5092" s="33"/>
      <c r="AK5092" s="33"/>
      <c r="AL5092" s="33"/>
      <c r="AM5092" s="33"/>
      <c r="AN5092" s="33"/>
      <c r="AO5092" s="33"/>
      <c r="AP5092" s="33"/>
      <c r="AQ5092" s="33"/>
      <c r="AR5092" s="33"/>
      <c r="AS5092" s="33"/>
      <c r="AT5092" s="33"/>
      <c r="AU5092" s="33"/>
      <c r="AV5092" s="33"/>
      <c r="AW5092" s="33"/>
      <c r="AX5092" s="33"/>
      <c r="AY5092" s="33"/>
      <c r="AZ5092" s="33"/>
      <c r="BA5092" s="33"/>
      <c r="BB5092" s="33"/>
      <c r="BC5092" s="33"/>
      <c r="BD5092" s="33"/>
      <c r="BE5092" s="33"/>
      <c r="BF5092" s="33"/>
      <c r="BG5092" s="33"/>
      <c r="BH5092" s="33"/>
      <c r="BI5092" s="33"/>
      <c r="BJ5092" s="33"/>
      <c r="BK5092" s="33"/>
      <c r="BL5092" s="33"/>
      <c r="BM5092" s="33"/>
      <c r="BN5092" s="33"/>
      <c r="BO5092" s="33"/>
      <c r="BP5092" s="33"/>
      <c r="BQ5092" s="33"/>
      <c r="BR5092" s="33"/>
      <c r="BS5092" s="33"/>
      <c r="BT5092" s="33"/>
      <c r="BU5092" s="33"/>
      <c r="BV5092" s="33"/>
      <c r="BW5092" s="33"/>
      <c r="BX5092" s="33"/>
      <c r="BY5092" s="33"/>
      <c r="BZ5092" s="33"/>
      <c r="CA5092" s="33"/>
      <c r="CB5092" s="33"/>
      <c r="CC5092" s="33"/>
      <c r="CD5092" s="33"/>
      <c r="CE5092" s="33"/>
      <c r="CF5092" s="33"/>
      <c r="CG5092" s="33"/>
      <c r="CH5092" s="33"/>
      <c r="CI5092" s="33"/>
      <c r="CJ5092" s="33"/>
      <c r="CK5092" s="33"/>
      <c r="CL5092" s="33"/>
      <c r="CM5092" s="33"/>
      <c r="CN5092" s="33"/>
      <c r="CO5092" s="33"/>
      <c r="CP5092" s="33"/>
      <c r="CQ5092" s="33"/>
      <c r="CR5092" s="33"/>
      <c r="CS5092" s="33"/>
      <c r="CT5092" s="33"/>
      <c r="CU5092" s="33"/>
      <c r="CV5092" s="33"/>
      <c r="CW5092" s="33"/>
      <c r="CX5092" s="33"/>
      <c r="CY5092" s="33"/>
      <c r="CZ5092" s="33"/>
      <c r="DA5092" s="33"/>
      <c r="DB5092" s="33"/>
      <c r="DC5092" s="33"/>
      <c r="DD5092" s="33"/>
      <c r="DE5092" s="33"/>
      <c r="DF5092" s="33"/>
      <c r="DG5092" s="33"/>
      <c r="DH5092" s="33"/>
      <c r="DI5092" s="33"/>
      <c r="DJ5092" s="33"/>
      <c r="DK5092" s="33"/>
      <c r="DL5092" s="33"/>
      <c r="DM5092" s="33"/>
      <c r="DN5092" s="33"/>
      <c r="DO5092" s="33"/>
      <c r="DP5092" s="33"/>
      <c r="DQ5092" s="33"/>
      <c r="DR5092" s="33"/>
      <c r="DS5092" s="33"/>
      <c r="DT5092" s="33"/>
      <c r="DU5092" s="33"/>
      <c r="DV5092" s="33"/>
      <c r="DW5092" s="33"/>
      <c r="DX5092" s="33"/>
      <c r="DY5092" s="33"/>
      <c r="DZ5092" s="33"/>
      <c r="EA5092" s="33"/>
      <c r="EB5092" s="33"/>
      <c r="EC5092" s="33"/>
      <c r="ED5092" s="33"/>
      <c r="EE5092" s="33"/>
      <c r="EF5092" s="33"/>
      <c r="EG5092" s="33"/>
      <c r="EH5092" s="33"/>
      <c r="EI5092" s="33"/>
      <c r="EJ5092" s="33"/>
      <c r="EK5092" s="33"/>
      <c r="EL5092" s="33"/>
      <c r="EM5092" s="33"/>
      <c r="EN5092" s="33"/>
      <c r="EO5092" s="33"/>
      <c r="EP5092" s="33"/>
      <c r="EQ5092" s="33"/>
      <c r="ER5092" s="33"/>
      <c r="ES5092" s="33"/>
      <c r="ET5092" s="33"/>
      <c r="EU5092" s="33"/>
      <c r="EV5092" s="33"/>
      <c r="EW5092" s="33"/>
      <c r="EX5092" s="33"/>
      <c r="EY5092" s="33"/>
      <c r="EZ5092" s="33"/>
      <c r="FA5092" s="33"/>
      <c r="FB5092" s="33"/>
      <c r="FC5092" s="33"/>
      <c r="FD5092" s="33"/>
      <c r="FE5092" s="33"/>
      <c r="FF5092" s="33"/>
      <c r="FG5092" s="33"/>
      <c r="FH5092" s="33"/>
      <c r="FI5092" s="33"/>
      <c r="FJ5092" s="33"/>
      <c r="FK5092" s="33"/>
      <c r="FL5092" s="33"/>
      <c r="FM5092" s="33"/>
      <c r="FN5092" s="33"/>
      <c r="FO5092" s="33"/>
      <c r="FP5092" s="33"/>
      <c r="FQ5092" s="33"/>
      <c r="FR5092" s="33"/>
      <c r="FS5092" s="33"/>
      <c r="FT5092" s="33"/>
      <c r="FU5092" s="33"/>
      <c r="FV5092" s="33"/>
      <c r="FW5092" s="33"/>
      <c r="FX5092" s="33"/>
      <c r="FY5092" s="33"/>
      <c r="FZ5092" s="33"/>
      <c r="GA5092" s="33"/>
      <c r="GB5092" s="33"/>
      <c r="GC5092" s="33"/>
      <c r="GD5092" s="33"/>
      <c r="GE5092" s="33"/>
      <c r="GF5092" s="33"/>
      <c r="GG5092" s="33"/>
      <c r="GH5092" s="33"/>
      <c r="GI5092" s="33"/>
      <c r="GJ5092" s="33"/>
      <c r="GK5092" s="33"/>
      <c r="GL5092" s="33"/>
      <c r="GM5092" s="33"/>
      <c r="GN5092" s="33"/>
      <c r="GO5092" s="33"/>
      <c r="GP5092" s="33"/>
      <c r="GQ5092" s="33"/>
      <c r="GR5092" s="33"/>
      <c r="GS5092" s="33"/>
      <c r="GT5092" s="33"/>
      <c r="GU5092" s="33"/>
      <c r="GV5092" s="33"/>
      <c r="GW5092" s="33"/>
      <c r="GX5092" s="33"/>
      <c r="GY5092" s="33"/>
      <c r="GZ5092" s="33"/>
      <c r="HA5092" s="33"/>
      <c r="HB5092" s="33"/>
      <c r="HC5092" s="33"/>
      <c r="HD5092" s="33"/>
      <c r="HE5092" s="33"/>
      <c r="HF5092" s="33"/>
      <c r="HG5092" s="33"/>
      <c r="HH5092" s="33"/>
      <c r="HI5092" s="33"/>
      <c r="HJ5092" s="33"/>
      <c r="HK5092" s="33"/>
      <c r="HL5092" s="33"/>
      <c r="HM5092" s="33"/>
      <c r="HN5092" s="33"/>
      <c r="HO5092" s="33"/>
      <c r="HP5092" s="33"/>
      <c r="HQ5092" s="33"/>
      <c r="HR5092" s="33"/>
      <c r="HS5092" s="33"/>
      <c r="HT5092" s="33"/>
      <c r="HU5092" s="33"/>
      <c r="HV5092" s="33"/>
      <c r="HW5092" s="33"/>
      <c r="HX5092" s="33"/>
      <c r="HY5092" s="33"/>
      <c r="HZ5092" s="33"/>
      <c r="IA5092" s="33"/>
      <c r="IB5092" s="33"/>
      <c r="IC5092" s="33"/>
      <c r="ID5092" s="33"/>
      <c r="IE5092" s="33"/>
      <c r="IF5092" s="33"/>
      <c r="IG5092" s="33"/>
      <c r="IH5092" s="33"/>
      <c r="II5092" s="33"/>
      <c r="IJ5092" s="33"/>
      <c r="IK5092" s="33"/>
      <c r="IL5092" s="33"/>
      <c r="IM5092" s="33"/>
      <c r="IN5092" s="33"/>
      <c r="IO5092" s="33"/>
      <c r="IP5092" s="33"/>
      <c r="IQ5092" s="33"/>
      <c r="IR5092" s="33"/>
      <c r="IS5092" s="33"/>
      <c r="IT5092" s="33"/>
      <c r="IU5092" s="33"/>
      <c r="IV5092" s="33"/>
    </row>
    <row r="5093" spans="1:256" s="19" customFormat="1" ht="16.5">
      <c r="A5093" s="20">
        <v>5091</v>
      </c>
      <c r="B5093" s="18" t="s">
        <v>11678</v>
      </c>
      <c r="C5093" s="18" t="s">
        <v>11648</v>
      </c>
      <c r="D5093" s="18" t="s">
        <v>736</v>
      </c>
      <c r="E5093" s="18" t="s">
        <v>1699</v>
      </c>
      <c r="F5093" s="7">
        <v>4717702249144</v>
      </c>
      <c r="G5093" s="18">
        <v>1</v>
      </c>
      <c r="H5093" s="18">
        <v>140</v>
      </c>
      <c r="I5093" s="21">
        <f t="shared" si="230"/>
        <v>140</v>
      </c>
      <c r="J5093" s="18" t="s">
        <v>656</v>
      </c>
      <c r="K5093" s="18" t="s">
        <v>656</v>
      </c>
      <c r="L5093" s="18">
        <f t="shared" si="229"/>
        <v>1</v>
      </c>
      <c r="M5093" s="33"/>
      <c r="N5093" s="33"/>
      <c r="O5093" s="33"/>
      <c r="P5093" s="33"/>
      <c r="Q5093" s="33"/>
      <c r="R5093" s="33"/>
      <c r="S5093" s="33"/>
      <c r="T5093" s="33"/>
      <c r="U5093" s="33"/>
      <c r="V5093" s="33"/>
      <c r="W5093" s="33"/>
      <c r="X5093" s="33"/>
      <c r="Y5093" s="33"/>
      <c r="Z5093" s="33"/>
      <c r="AA5093" s="33"/>
      <c r="AB5093" s="33"/>
      <c r="AC5093" s="33"/>
      <c r="AD5093" s="33"/>
      <c r="AE5093" s="33"/>
      <c r="AF5093" s="33"/>
      <c r="AG5093" s="33"/>
      <c r="AH5093" s="33"/>
      <c r="AI5093" s="33"/>
      <c r="AJ5093" s="33"/>
      <c r="AK5093" s="33"/>
      <c r="AL5093" s="33"/>
      <c r="AM5093" s="33"/>
      <c r="AN5093" s="33"/>
      <c r="AO5093" s="33"/>
      <c r="AP5093" s="33"/>
      <c r="AQ5093" s="33"/>
      <c r="AR5093" s="33"/>
      <c r="AS5093" s="33"/>
      <c r="AT5093" s="33"/>
      <c r="AU5093" s="33"/>
      <c r="AV5093" s="33"/>
      <c r="AW5093" s="33"/>
      <c r="AX5093" s="33"/>
      <c r="AY5093" s="33"/>
      <c r="AZ5093" s="33"/>
      <c r="BA5093" s="33"/>
      <c r="BB5093" s="33"/>
      <c r="BC5093" s="33"/>
      <c r="BD5093" s="33"/>
      <c r="BE5093" s="33"/>
      <c r="BF5093" s="33"/>
      <c r="BG5093" s="33"/>
      <c r="BH5093" s="33"/>
      <c r="BI5093" s="33"/>
      <c r="BJ5093" s="33"/>
      <c r="BK5093" s="33"/>
      <c r="BL5093" s="33"/>
      <c r="BM5093" s="33"/>
      <c r="BN5093" s="33"/>
      <c r="BO5093" s="33"/>
      <c r="BP5093" s="33"/>
      <c r="BQ5093" s="33"/>
      <c r="BR5093" s="33"/>
      <c r="BS5093" s="33"/>
      <c r="BT5093" s="33"/>
      <c r="BU5093" s="33"/>
      <c r="BV5093" s="33"/>
      <c r="BW5093" s="33"/>
      <c r="BX5093" s="33"/>
      <c r="BY5093" s="33"/>
      <c r="BZ5093" s="33"/>
      <c r="CA5093" s="33"/>
      <c r="CB5093" s="33"/>
      <c r="CC5093" s="33"/>
      <c r="CD5093" s="33"/>
      <c r="CE5093" s="33"/>
      <c r="CF5093" s="33"/>
      <c r="CG5093" s="33"/>
      <c r="CH5093" s="33"/>
      <c r="CI5093" s="33"/>
      <c r="CJ5093" s="33"/>
      <c r="CK5093" s="33"/>
      <c r="CL5093" s="33"/>
      <c r="CM5093" s="33"/>
      <c r="CN5093" s="33"/>
      <c r="CO5093" s="33"/>
      <c r="CP5093" s="33"/>
      <c r="CQ5093" s="33"/>
      <c r="CR5093" s="33"/>
      <c r="CS5093" s="33"/>
      <c r="CT5093" s="33"/>
      <c r="CU5093" s="33"/>
      <c r="CV5093" s="33"/>
      <c r="CW5093" s="33"/>
      <c r="CX5093" s="33"/>
      <c r="CY5093" s="33"/>
      <c r="CZ5093" s="33"/>
      <c r="DA5093" s="33"/>
      <c r="DB5093" s="33"/>
      <c r="DC5093" s="33"/>
      <c r="DD5093" s="33"/>
      <c r="DE5093" s="33"/>
      <c r="DF5093" s="33"/>
      <c r="DG5093" s="33"/>
      <c r="DH5093" s="33"/>
      <c r="DI5093" s="33"/>
      <c r="DJ5093" s="33"/>
      <c r="DK5093" s="33"/>
      <c r="DL5093" s="33"/>
      <c r="DM5093" s="33"/>
      <c r="DN5093" s="33"/>
      <c r="DO5093" s="33"/>
      <c r="DP5093" s="33"/>
      <c r="DQ5093" s="33"/>
      <c r="DR5093" s="33"/>
      <c r="DS5093" s="33"/>
      <c r="DT5093" s="33"/>
      <c r="DU5093" s="33"/>
      <c r="DV5093" s="33"/>
      <c r="DW5093" s="33"/>
      <c r="DX5093" s="33"/>
      <c r="DY5093" s="33"/>
      <c r="DZ5093" s="33"/>
      <c r="EA5093" s="33"/>
      <c r="EB5093" s="33"/>
      <c r="EC5093" s="33"/>
      <c r="ED5093" s="33"/>
      <c r="EE5093" s="33"/>
      <c r="EF5093" s="33"/>
      <c r="EG5093" s="33"/>
      <c r="EH5093" s="33"/>
      <c r="EI5093" s="33"/>
      <c r="EJ5093" s="33"/>
      <c r="EK5093" s="33"/>
      <c r="EL5093" s="33"/>
      <c r="EM5093" s="33"/>
      <c r="EN5093" s="33"/>
      <c r="EO5093" s="33"/>
      <c r="EP5093" s="33"/>
      <c r="EQ5093" s="33"/>
      <c r="ER5093" s="33"/>
      <c r="ES5093" s="33"/>
      <c r="ET5093" s="33"/>
      <c r="EU5093" s="33"/>
      <c r="EV5093" s="33"/>
      <c r="EW5093" s="33"/>
      <c r="EX5093" s="33"/>
      <c r="EY5093" s="33"/>
      <c r="EZ5093" s="33"/>
      <c r="FA5093" s="33"/>
      <c r="FB5093" s="33"/>
      <c r="FC5093" s="33"/>
      <c r="FD5093" s="33"/>
      <c r="FE5093" s="33"/>
      <c r="FF5093" s="33"/>
      <c r="FG5093" s="33"/>
      <c r="FH5093" s="33"/>
      <c r="FI5093" s="33"/>
      <c r="FJ5093" s="33"/>
      <c r="FK5093" s="33"/>
      <c r="FL5093" s="33"/>
      <c r="FM5093" s="33"/>
      <c r="FN5093" s="33"/>
      <c r="FO5093" s="33"/>
      <c r="FP5093" s="33"/>
      <c r="FQ5093" s="33"/>
      <c r="FR5093" s="33"/>
      <c r="FS5093" s="33"/>
      <c r="FT5093" s="33"/>
      <c r="FU5093" s="33"/>
      <c r="FV5093" s="33"/>
      <c r="FW5093" s="33"/>
      <c r="FX5093" s="33"/>
      <c r="FY5093" s="33"/>
      <c r="FZ5093" s="33"/>
      <c r="GA5093" s="33"/>
      <c r="GB5093" s="33"/>
      <c r="GC5093" s="33"/>
      <c r="GD5093" s="33"/>
      <c r="GE5093" s="33"/>
      <c r="GF5093" s="33"/>
      <c r="GG5093" s="33"/>
      <c r="GH5093" s="33"/>
      <c r="GI5093" s="33"/>
      <c r="GJ5093" s="33"/>
      <c r="GK5093" s="33"/>
      <c r="GL5093" s="33"/>
      <c r="GM5093" s="33"/>
      <c r="GN5093" s="33"/>
      <c r="GO5093" s="33"/>
      <c r="GP5093" s="33"/>
      <c r="GQ5093" s="33"/>
      <c r="GR5093" s="33"/>
      <c r="GS5093" s="33"/>
      <c r="GT5093" s="33"/>
      <c r="GU5093" s="33"/>
      <c r="GV5093" s="33"/>
      <c r="GW5093" s="33"/>
      <c r="GX5093" s="33"/>
      <c r="GY5093" s="33"/>
      <c r="GZ5093" s="33"/>
      <c r="HA5093" s="33"/>
      <c r="HB5093" s="33"/>
      <c r="HC5093" s="33"/>
      <c r="HD5093" s="33"/>
      <c r="HE5093" s="33"/>
      <c r="HF5093" s="33"/>
      <c r="HG5093" s="33"/>
      <c r="HH5093" s="33"/>
      <c r="HI5093" s="33"/>
      <c r="HJ5093" s="33"/>
      <c r="HK5093" s="33"/>
      <c r="HL5093" s="33"/>
      <c r="HM5093" s="33"/>
      <c r="HN5093" s="33"/>
      <c r="HO5093" s="33"/>
      <c r="HP5093" s="33"/>
      <c r="HQ5093" s="33"/>
      <c r="HR5093" s="33"/>
      <c r="HS5093" s="33"/>
      <c r="HT5093" s="33"/>
      <c r="HU5093" s="33"/>
      <c r="HV5093" s="33"/>
      <c r="HW5093" s="33"/>
      <c r="HX5093" s="33"/>
      <c r="HY5093" s="33"/>
      <c r="HZ5093" s="33"/>
      <c r="IA5093" s="33"/>
      <c r="IB5093" s="33"/>
      <c r="IC5093" s="33"/>
      <c r="ID5093" s="33"/>
      <c r="IE5093" s="33"/>
      <c r="IF5093" s="33"/>
      <c r="IG5093" s="33"/>
      <c r="IH5093" s="33"/>
      <c r="II5093" s="33"/>
      <c r="IJ5093" s="33"/>
      <c r="IK5093" s="33"/>
      <c r="IL5093" s="33"/>
      <c r="IM5093" s="33"/>
      <c r="IN5093" s="33"/>
      <c r="IO5093" s="33"/>
      <c r="IP5093" s="33"/>
      <c r="IQ5093" s="33"/>
      <c r="IR5093" s="33"/>
      <c r="IS5093" s="33"/>
      <c r="IT5093" s="33"/>
      <c r="IU5093" s="33"/>
      <c r="IV5093" s="33"/>
    </row>
    <row r="5094" spans="1:256" s="19" customFormat="1" ht="16.5">
      <c r="A5094" s="20">
        <v>5092</v>
      </c>
      <c r="B5094" s="18" t="s">
        <v>11679</v>
      </c>
      <c r="C5094" s="18" t="s">
        <v>11648</v>
      </c>
      <c r="D5094" s="18" t="s">
        <v>736</v>
      </c>
      <c r="E5094" s="18" t="s">
        <v>1699</v>
      </c>
      <c r="F5094" s="7">
        <v>4717702251352</v>
      </c>
      <c r="G5094" s="18">
        <v>1</v>
      </c>
      <c r="H5094" s="18">
        <v>140</v>
      </c>
      <c r="I5094" s="21">
        <f t="shared" si="230"/>
        <v>140</v>
      </c>
      <c r="J5094" s="18" t="s">
        <v>656</v>
      </c>
      <c r="K5094" s="18" t="s">
        <v>656</v>
      </c>
      <c r="L5094" s="18">
        <f t="shared" si="229"/>
        <v>1</v>
      </c>
      <c r="M5094" s="33"/>
      <c r="N5094" s="33"/>
      <c r="O5094" s="33"/>
      <c r="P5094" s="33"/>
      <c r="Q5094" s="33"/>
      <c r="R5094" s="33"/>
      <c r="S5094" s="33"/>
      <c r="T5094" s="33"/>
      <c r="U5094" s="33"/>
      <c r="V5094" s="33"/>
      <c r="W5094" s="33"/>
      <c r="X5094" s="33"/>
      <c r="Y5094" s="33"/>
      <c r="Z5094" s="33"/>
      <c r="AA5094" s="33"/>
      <c r="AB5094" s="33"/>
      <c r="AC5094" s="33"/>
      <c r="AD5094" s="33"/>
      <c r="AE5094" s="33"/>
      <c r="AF5094" s="33"/>
      <c r="AG5094" s="33"/>
      <c r="AH5094" s="33"/>
      <c r="AI5094" s="33"/>
      <c r="AJ5094" s="33"/>
      <c r="AK5094" s="33"/>
      <c r="AL5094" s="33"/>
      <c r="AM5094" s="33"/>
      <c r="AN5094" s="33"/>
      <c r="AO5094" s="33"/>
      <c r="AP5094" s="33"/>
      <c r="AQ5094" s="33"/>
      <c r="AR5094" s="33"/>
      <c r="AS5094" s="33"/>
      <c r="AT5094" s="33"/>
      <c r="AU5094" s="33"/>
      <c r="AV5094" s="33"/>
      <c r="AW5094" s="33"/>
      <c r="AX5094" s="33"/>
      <c r="AY5094" s="33"/>
      <c r="AZ5094" s="33"/>
      <c r="BA5094" s="33"/>
      <c r="BB5094" s="33"/>
      <c r="BC5094" s="33"/>
      <c r="BD5094" s="33"/>
      <c r="BE5094" s="33"/>
      <c r="BF5094" s="33"/>
      <c r="BG5094" s="33"/>
      <c r="BH5094" s="33"/>
      <c r="BI5094" s="33"/>
      <c r="BJ5094" s="33"/>
      <c r="BK5094" s="33"/>
      <c r="BL5094" s="33"/>
      <c r="BM5094" s="33"/>
      <c r="BN5094" s="33"/>
      <c r="BO5094" s="33"/>
      <c r="BP5094" s="33"/>
      <c r="BQ5094" s="33"/>
      <c r="BR5094" s="33"/>
      <c r="BS5094" s="33"/>
      <c r="BT5094" s="33"/>
      <c r="BU5094" s="33"/>
      <c r="BV5094" s="33"/>
      <c r="BW5094" s="33"/>
      <c r="BX5094" s="33"/>
      <c r="BY5094" s="33"/>
      <c r="BZ5094" s="33"/>
      <c r="CA5094" s="33"/>
      <c r="CB5094" s="33"/>
      <c r="CC5094" s="33"/>
      <c r="CD5094" s="33"/>
      <c r="CE5094" s="33"/>
      <c r="CF5094" s="33"/>
      <c r="CG5094" s="33"/>
      <c r="CH5094" s="33"/>
      <c r="CI5094" s="33"/>
      <c r="CJ5094" s="33"/>
      <c r="CK5094" s="33"/>
      <c r="CL5094" s="33"/>
      <c r="CM5094" s="33"/>
      <c r="CN5094" s="33"/>
      <c r="CO5094" s="33"/>
      <c r="CP5094" s="33"/>
      <c r="CQ5094" s="33"/>
      <c r="CR5094" s="33"/>
      <c r="CS5094" s="33"/>
      <c r="CT5094" s="33"/>
      <c r="CU5094" s="33"/>
      <c r="CV5094" s="33"/>
      <c r="CW5094" s="33"/>
      <c r="CX5094" s="33"/>
      <c r="CY5094" s="33"/>
      <c r="CZ5094" s="33"/>
      <c r="DA5094" s="33"/>
      <c r="DB5094" s="33"/>
      <c r="DC5094" s="33"/>
      <c r="DD5094" s="33"/>
      <c r="DE5094" s="33"/>
      <c r="DF5094" s="33"/>
      <c r="DG5094" s="33"/>
      <c r="DH5094" s="33"/>
      <c r="DI5094" s="33"/>
      <c r="DJ5094" s="33"/>
      <c r="DK5094" s="33"/>
      <c r="DL5094" s="33"/>
      <c r="DM5094" s="33"/>
      <c r="DN5094" s="33"/>
      <c r="DO5094" s="33"/>
      <c r="DP5094" s="33"/>
      <c r="DQ5094" s="33"/>
      <c r="DR5094" s="33"/>
      <c r="DS5094" s="33"/>
      <c r="DT5094" s="33"/>
      <c r="DU5094" s="33"/>
      <c r="DV5094" s="33"/>
      <c r="DW5094" s="33"/>
      <c r="DX5094" s="33"/>
      <c r="DY5094" s="33"/>
      <c r="DZ5094" s="33"/>
      <c r="EA5094" s="33"/>
      <c r="EB5094" s="33"/>
      <c r="EC5094" s="33"/>
      <c r="ED5094" s="33"/>
      <c r="EE5094" s="33"/>
      <c r="EF5094" s="33"/>
      <c r="EG5094" s="33"/>
      <c r="EH5094" s="33"/>
      <c r="EI5094" s="33"/>
      <c r="EJ5094" s="33"/>
      <c r="EK5094" s="33"/>
      <c r="EL5094" s="33"/>
      <c r="EM5094" s="33"/>
      <c r="EN5094" s="33"/>
      <c r="EO5094" s="33"/>
      <c r="EP5094" s="33"/>
      <c r="EQ5094" s="33"/>
      <c r="ER5094" s="33"/>
      <c r="ES5094" s="33"/>
      <c r="ET5094" s="33"/>
      <c r="EU5094" s="33"/>
      <c r="EV5094" s="33"/>
      <c r="EW5094" s="33"/>
      <c r="EX5094" s="33"/>
      <c r="EY5094" s="33"/>
      <c r="EZ5094" s="33"/>
      <c r="FA5094" s="33"/>
      <c r="FB5094" s="33"/>
      <c r="FC5094" s="33"/>
      <c r="FD5094" s="33"/>
      <c r="FE5094" s="33"/>
      <c r="FF5094" s="33"/>
      <c r="FG5094" s="33"/>
      <c r="FH5094" s="33"/>
      <c r="FI5094" s="33"/>
      <c r="FJ5094" s="33"/>
      <c r="FK5094" s="33"/>
      <c r="FL5094" s="33"/>
      <c r="FM5094" s="33"/>
      <c r="FN5094" s="33"/>
      <c r="FO5094" s="33"/>
      <c r="FP5094" s="33"/>
      <c r="FQ5094" s="33"/>
      <c r="FR5094" s="33"/>
      <c r="FS5094" s="33"/>
      <c r="FT5094" s="33"/>
      <c r="FU5094" s="33"/>
      <c r="FV5094" s="33"/>
      <c r="FW5094" s="33"/>
      <c r="FX5094" s="33"/>
      <c r="FY5094" s="33"/>
      <c r="FZ5094" s="33"/>
      <c r="GA5094" s="33"/>
      <c r="GB5094" s="33"/>
      <c r="GC5094" s="33"/>
      <c r="GD5094" s="33"/>
      <c r="GE5094" s="33"/>
      <c r="GF5094" s="33"/>
      <c r="GG5094" s="33"/>
      <c r="GH5094" s="33"/>
      <c r="GI5094" s="33"/>
      <c r="GJ5094" s="33"/>
      <c r="GK5094" s="33"/>
      <c r="GL5094" s="33"/>
      <c r="GM5094" s="33"/>
      <c r="GN5094" s="33"/>
      <c r="GO5094" s="33"/>
      <c r="GP5094" s="33"/>
      <c r="GQ5094" s="33"/>
      <c r="GR5094" s="33"/>
      <c r="GS5094" s="33"/>
      <c r="GT5094" s="33"/>
      <c r="GU5094" s="33"/>
      <c r="GV5094" s="33"/>
      <c r="GW5094" s="33"/>
      <c r="GX5094" s="33"/>
      <c r="GY5094" s="33"/>
      <c r="GZ5094" s="33"/>
      <c r="HA5094" s="33"/>
      <c r="HB5094" s="33"/>
      <c r="HC5094" s="33"/>
      <c r="HD5094" s="33"/>
      <c r="HE5094" s="33"/>
      <c r="HF5094" s="33"/>
      <c r="HG5094" s="33"/>
      <c r="HH5094" s="33"/>
      <c r="HI5094" s="33"/>
      <c r="HJ5094" s="33"/>
      <c r="HK5094" s="33"/>
      <c r="HL5094" s="33"/>
      <c r="HM5094" s="33"/>
      <c r="HN5094" s="33"/>
      <c r="HO5094" s="33"/>
      <c r="HP5094" s="33"/>
      <c r="HQ5094" s="33"/>
      <c r="HR5094" s="33"/>
      <c r="HS5094" s="33"/>
      <c r="HT5094" s="33"/>
      <c r="HU5094" s="33"/>
      <c r="HV5094" s="33"/>
      <c r="HW5094" s="33"/>
      <c r="HX5094" s="33"/>
      <c r="HY5094" s="33"/>
      <c r="HZ5094" s="33"/>
      <c r="IA5094" s="33"/>
      <c r="IB5094" s="33"/>
      <c r="IC5094" s="33"/>
      <c r="ID5094" s="33"/>
      <c r="IE5094" s="33"/>
      <c r="IF5094" s="33"/>
      <c r="IG5094" s="33"/>
      <c r="IH5094" s="33"/>
      <c r="II5094" s="33"/>
      <c r="IJ5094" s="33"/>
      <c r="IK5094" s="33"/>
      <c r="IL5094" s="33"/>
      <c r="IM5094" s="33"/>
      <c r="IN5094" s="33"/>
      <c r="IO5094" s="33"/>
      <c r="IP5094" s="33"/>
      <c r="IQ5094" s="33"/>
      <c r="IR5094" s="33"/>
      <c r="IS5094" s="33"/>
      <c r="IT5094" s="33"/>
      <c r="IU5094" s="33"/>
      <c r="IV5094" s="33"/>
    </row>
    <row r="5095" spans="1:256" s="19" customFormat="1" ht="16.5">
      <c r="A5095" s="20">
        <v>5093</v>
      </c>
      <c r="B5095" s="18" t="s">
        <v>11680</v>
      </c>
      <c r="C5095" s="18" t="s">
        <v>11648</v>
      </c>
      <c r="D5095" s="18" t="s">
        <v>736</v>
      </c>
      <c r="E5095" s="18" t="s">
        <v>1699</v>
      </c>
      <c r="F5095" s="7">
        <v>4717702252847</v>
      </c>
      <c r="G5095" s="18">
        <v>1</v>
      </c>
      <c r="H5095" s="18">
        <v>140</v>
      </c>
      <c r="I5095" s="21">
        <f t="shared" si="230"/>
        <v>140</v>
      </c>
      <c r="J5095" s="18" t="s">
        <v>656</v>
      </c>
      <c r="K5095" s="18" t="s">
        <v>656</v>
      </c>
      <c r="L5095" s="18">
        <f t="shared" si="229"/>
        <v>1</v>
      </c>
      <c r="M5095" s="33"/>
      <c r="N5095" s="33"/>
      <c r="O5095" s="33"/>
      <c r="P5095" s="33"/>
      <c r="Q5095" s="33"/>
      <c r="R5095" s="33"/>
      <c r="S5095" s="33"/>
      <c r="T5095" s="33"/>
      <c r="U5095" s="33"/>
      <c r="V5095" s="33"/>
      <c r="W5095" s="33"/>
      <c r="X5095" s="33"/>
      <c r="Y5095" s="33"/>
      <c r="Z5095" s="33"/>
      <c r="AA5095" s="33"/>
      <c r="AB5095" s="33"/>
      <c r="AC5095" s="33"/>
      <c r="AD5095" s="33"/>
      <c r="AE5095" s="33"/>
      <c r="AF5095" s="33"/>
      <c r="AG5095" s="33"/>
      <c r="AH5095" s="33"/>
      <c r="AI5095" s="33"/>
      <c r="AJ5095" s="33"/>
      <c r="AK5095" s="33"/>
      <c r="AL5095" s="33"/>
      <c r="AM5095" s="33"/>
      <c r="AN5095" s="33"/>
      <c r="AO5095" s="33"/>
      <c r="AP5095" s="33"/>
      <c r="AQ5095" s="33"/>
      <c r="AR5095" s="33"/>
      <c r="AS5095" s="33"/>
      <c r="AT5095" s="33"/>
      <c r="AU5095" s="33"/>
      <c r="AV5095" s="33"/>
      <c r="AW5095" s="33"/>
      <c r="AX5095" s="33"/>
      <c r="AY5095" s="33"/>
      <c r="AZ5095" s="33"/>
      <c r="BA5095" s="33"/>
      <c r="BB5095" s="33"/>
      <c r="BC5095" s="33"/>
      <c r="BD5095" s="33"/>
      <c r="BE5095" s="33"/>
      <c r="BF5095" s="33"/>
      <c r="BG5095" s="33"/>
      <c r="BH5095" s="33"/>
      <c r="BI5095" s="33"/>
      <c r="BJ5095" s="33"/>
      <c r="BK5095" s="33"/>
      <c r="BL5095" s="33"/>
      <c r="BM5095" s="33"/>
      <c r="BN5095" s="33"/>
      <c r="BO5095" s="33"/>
      <c r="BP5095" s="33"/>
      <c r="BQ5095" s="33"/>
      <c r="BR5095" s="33"/>
      <c r="BS5095" s="33"/>
      <c r="BT5095" s="33"/>
      <c r="BU5095" s="33"/>
      <c r="BV5095" s="33"/>
      <c r="BW5095" s="33"/>
      <c r="BX5095" s="33"/>
      <c r="BY5095" s="33"/>
      <c r="BZ5095" s="33"/>
      <c r="CA5095" s="33"/>
      <c r="CB5095" s="33"/>
      <c r="CC5095" s="33"/>
      <c r="CD5095" s="33"/>
      <c r="CE5095" s="33"/>
      <c r="CF5095" s="33"/>
      <c r="CG5095" s="33"/>
      <c r="CH5095" s="33"/>
      <c r="CI5095" s="33"/>
      <c r="CJ5095" s="33"/>
      <c r="CK5095" s="33"/>
      <c r="CL5095" s="33"/>
      <c r="CM5095" s="33"/>
      <c r="CN5095" s="33"/>
      <c r="CO5095" s="33"/>
      <c r="CP5095" s="33"/>
      <c r="CQ5095" s="33"/>
      <c r="CR5095" s="33"/>
      <c r="CS5095" s="33"/>
      <c r="CT5095" s="33"/>
      <c r="CU5095" s="33"/>
      <c r="CV5095" s="33"/>
      <c r="CW5095" s="33"/>
      <c r="CX5095" s="33"/>
      <c r="CY5095" s="33"/>
      <c r="CZ5095" s="33"/>
      <c r="DA5095" s="33"/>
      <c r="DB5095" s="33"/>
      <c r="DC5095" s="33"/>
      <c r="DD5095" s="33"/>
      <c r="DE5095" s="33"/>
      <c r="DF5095" s="33"/>
      <c r="DG5095" s="33"/>
      <c r="DH5095" s="33"/>
      <c r="DI5095" s="33"/>
      <c r="DJ5095" s="33"/>
      <c r="DK5095" s="33"/>
      <c r="DL5095" s="33"/>
      <c r="DM5095" s="33"/>
      <c r="DN5095" s="33"/>
      <c r="DO5095" s="33"/>
      <c r="DP5095" s="33"/>
      <c r="DQ5095" s="33"/>
      <c r="DR5095" s="33"/>
      <c r="DS5095" s="33"/>
      <c r="DT5095" s="33"/>
      <c r="DU5095" s="33"/>
      <c r="DV5095" s="33"/>
      <c r="DW5095" s="33"/>
      <c r="DX5095" s="33"/>
      <c r="DY5095" s="33"/>
      <c r="DZ5095" s="33"/>
      <c r="EA5095" s="33"/>
      <c r="EB5095" s="33"/>
      <c r="EC5095" s="33"/>
      <c r="ED5095" s="33"/>
      <c r="EE5095" s="33"/>
      <c r="EF5095" s="33"/>
      <c r="EG5095" s="33"/>
      <c r="EH5095" s="33"/>
      <c r="EI5095" s="33"/>
      <c r="EJ5095" s="33"/>
      <c r="EK5095" s="33"/>
      <c r="EL5095" s="33"/>
      <c r="EM5095" s="33"/>
      <c r="EN5095" s="33"/>
      <c r="EO5095" s="33"/>
      <c r="EP5095" s="33"/>
      <c r="EQ5095" s="33"/>
      <c r="ER5095" s="33"/>
      <c r="ES5095" s="33"/>
      <c r="ET5095" s="33"/>
      <c r="EU5095" s="33"/>
      <c r="EV5095" s="33"/>
      <c r="EW5095" s="33"/>
      <c r="EX5095" s="33"/>
      <c r="EY5095" s="33"/>
      <c r="EZ5095" s="33"/>
      <c r="FA5095" s="33"/>
      <c r="FB5095" s="33"/>
      <c r="FC5095" s="33"/>
      <c r="FD5095" s="33"/>
      <c r="FE5095" s="33"/>
      <c r="FF5095" s="33"/>
      <c r="FG5095" s="33"/>
      <c r="FH5095" s="33"/>
      <c r="FI5095" s="33"/>
      <c r="FJ5095" s="33"/>
      <c r="FK5095" s="33"/>
      <c r="FL5095" s="33"/>
      <c r="FM5095" s="33"/>
      <c r="FN5095" s="33"/>
      <c r="FO5095" s="33"/>
      <c r="FP5095" s="33"/>
      <c r="FQ5095" s="33"/>
      <c r="FR5095" s="33"/>
      <c r="FS5095" s="33"/>
      <c r="FT5095" s="33"/>
      <c r="FU5095" s="33"/>
      <c r="FV5095" s="33"/>
      <c r="FW5095" s="33"/>
      <c r="FX5095" s="33"/>
      <c r="FY5095" s="33"/>
      <c r="FZ5095" s="33"/>
      <c r="GA5095" s="33"/>
      <c r="GB5095" s="33"/>
      <c r="GC5095" s="33"/>
      <c r="GD5095" s="33"/>
      <c r="GE5095" s="33"/>
      <c r="GF5095" s="33"/>
      <c r="GG5095" s="33"/>
      <c r="GH5095" s="33"/>
      <c r="GI5095" s="33"/>
      <c r="GJ5095" s="33"/>
      <c r="GK5095" s="33"/>
      <c r="GL5095" s="33"/>
      <c r="GM5095" s="33"/>
      <c r="GN5095" s="33"/>
      <c r="GO5095" s="33"/>
      <c r="GP5095" s="33"/>
      <c r="GQ5095" s="33"/>
      <c r="GR5095" s="33"/>
      <c r="GS5095" s="33"/>
      <c r="GT5095" s="33"/>
      <c r="GU5095" s="33"/>
      <c r="GV5095" s="33"/>
      <c r="GW5095" s="33"/>
      <c r="GX5095" s="33"/>
      <c r="GY5095" s="33"/>
      <c r="GZ5095" s="33"/>
      <c r="HA5095" s="33"/>
      <c r="HB5095" s="33"/>
      <c r="HC5095" s="33"/>
      <c r="HD5095" s="33"/>
      <c r="HE5095" s="33"/>
      <c r="HF5095" s="33"/>
      <c r="HG5095" s="33"/>
      <c r="HH5095" s="33"/>
      <c r="HI5095" s="33"/>
      <c r="HJ5095" s="33"/>
      <c r="HK5095" s="33"/>
      <c r="HL5095" s="33"/>
      <c r="HM5095" s="33"/>
      <c r="HN5095" s="33"/>
      <c r="HO5095" s="33"/>
      <c r="HP5095" s="33"/>
      <c r="HQ5095" s="33"/>
      <c r="HR5095" s="33"/>
      <c r="HS5095" s="33"/>
      <c r="HT5095" s="33"/>
      <c r="HU5095" s="33"/>
      <c r="HV5095" s="33"/>
      <c r="HW5095" s="33"/>
      <c r="HX5095" s="33"/>
      <c r="HY5095" s="33"/>
      <c r="HZ5095" s="33"/>
      <c r="IA5095" s="33"/>
      <c r="IB5095" s="33"/>
      <c r="IC5095" s="33"/>
      <c r="ID5095" s="33"/>
      <c r="IE5095" s="33"/>
      <c r="IF5095" s="33"/>
      <c r="IG5095" s="33"/>
      <c r="IH5095" s="33"/>
      <c r="II5095" s="33"/>
      <c r="IJ5095" s="33"/>
      <c r="IK5095" s="33"/>
      <c r="IL5095" s="33"/>
      <c r="IM5095" s="33"/>
      <c r="IN5095" s="33"/>
      <c r="IO5095" s="33"/>
      <c r="IP5095" s="33"/>
      <c r="IQ5095" s="33"/>
      <c r="IR5095" s="33"/>
      <c r="IS5095" s="33"/>
      <c r="IT5095" s="33"/>
      <c r="IU5095" s="33"/>
      <c r="IV5095" s="33"/>
    </row>
    <row r="5096" spans="1:256" s="19" customFormat="1" ht="16.5">
      <c r="A5096" s="20">
        <v>5094</v>
      </c>
      <c r="B5096" s="18" t="s">
        <v>11681</v>
      </c>
      <c r="C5096" s="18" t="s">
        <v>11648</v>
      </c>
      <c r="D5096" s="18" t="s">
        <v>736</v>
      </c>
      <c r="E5096" s="18" t="s">
        <v>1699</v>
      </c>
      <c r="F5096" s="7">
        <v>4717702252854</v>
      </c>
      <c r="G5096" s="18">
        <v>1</v>
      </c>
      <c r="H5096" s="18">
        <v>140</v>
      </c>
      <c r="I5096" s="21">
        <f t="shared" si="230"/>
        <v>140</v>
      </c>
      <c r="J5096" s="18" t="s">
        <v>656</v>
      </c>
      <c r="K5096" s="18" t="s">
        <v>656</v>
      </c>
      <c r="L5096" s="18">
        <f t="shared" si="229"/>
        <v>1</v>
      </c>
      <c r="M5096" s="33"/>
      <c r="N5096" s="33"/>
      <c r="O5096" s="33"/>
      <c r="P5096" s="33"/>
      <c r="Q5096" s="33"/>
      <c r="R5096" s="33"/>
      <c r="S5096" s="33"/>
      <c r="T5096" s="33"/>
      <c r="U5096" s="33"/>
      <c r="V5096" s="33"/>
      <c r="W5096" s="33"/>
      <c r="X5096" s="33"/>
      <c r="Y5096" s="33"/>
      <c r="Z5096" s="33"/>
      <c r="AA5096" s="33"/>
      <c r="AB5096" s="33"/>
      <c r="AC5096" s="33"/>
      <c r="AD5096" s="33"/>
      <c r="AE5096" s="33"/>
      <c r="AF5096" s="33"/>
      <c r="AG5096" s="33"/>
      <c r="AH5096" s="33"/>
      <c r="AI5096" s="33"/>
      <c r="AJ5096" s="33"/>
      <c r="AK5096" s="33"/>
      <c r="AL5096" s="33"/>
      <c r="AM5096" s="33"/>
      <c r="AN5096" s="33"/>
      <c r="AO5096" s="33"/>
      <c r="AP5096" s="33"/>
      <c r="AQ5096" s="33"/>
      <c r="AR5096" s="33"/>
      <c r="AS5096" s="33"/>
      <c r="AT5096" s="33"/>
      <c r="AU5096" s="33"/>
      <c r="AV5096" s="33"/>
      <c r="AW5096" s="33"/>
      <c r="AX5096" s="33"/>
      <c r="AY5096" s="33"/>
      <c r="AZ5096" s="33"/>
      <c r="BA5096" s="33"/>
      <c r="BB5096" s="33"/>
      <c r="BC5096" s="33"/>
      <c r="BD5096" s="33"/>
      <c r="BE5096" s="33"/>
      <c r="BF5096" s="33"/>
      <c r="BG5096" s="33"/>
      <c r="BH5096" s="33"/>
      <c r="BI5096" s="33"/>
      <c r="BJ5096" s="33"/>
      <c r="BK5096" s="33"/>
      <c r="BL5096" s="33"/>
      <c r="BM5096" s="33"/>
      <c r="BN5096" s="33"/>
      <c r="BO5096" s="33"/>
      <c r="BP5096" s="33"/>
      <c r="BQ5096" s="33"/>
      <c r="BR5096" s="33"/>
      <c r="BS5096" s="33"/>
      <c r="BT5096" s="33"/>
      <c r="BU5096" s="33"/>
      <c r="BV5096" s="33"/>
      <c r="BW5096" s="33"/>
      <c r="BX5096" s="33"/>
      <c r="BY5096" s="33"/>
      <c r="BZ5096" s="33"/>
      <c r="CA5096" s="33"/>
      <c r="CB5096" s="33"/>
      <c r="CC5096" s="33"/>
      <c r="CD5096" s="33"/>
      <c r="CE5096" s="33"/>
      <c r="CF5096" s="33"/>
      <c r="CG5096" s="33"/>
      <c r="CH5096" s="33"/>
      <c r="CI5096" s="33"/>
      <c r="CJ5096" s="33"/>
      <c r="CK5096" s="33"/>
      <c r="CL5096" s="33"/>
      <c r="CM5096" s="33"/>
      <c r="CN5096" s="33"/>
      <c r="CO5096" s="33"/>
      <c r="CP5096" s="33"/>
      <c r="CQ5096" s="33"/>
      <c r="CR5096" s="33"/>
      <c r="CS5096" s="33"/>
      <c r="CT5096" s="33"/>
      <c r="CU5096" s="33"/>
      <c r="CV5096" s="33"/>
      <c r="CW5096" s="33"/>
      <c r="CX5096" s="33"/>
      <c r="CY5096" s="33"/>
      <c r="CZ5096" s="33"/>
      <c r="DA5096" s="33"/>
      <c r="DB5096" s="33"/>
      <c r="DC5096" s="33"/>
      <c r="DD5096" s="33"/>
      <c r="DE5096" s="33"/>
      <c r="DF5096" s="33"/>
      <c r="DG5096" s="33"/>
      <c r="DH5096" s="33"/>
      <c r="DI5096" s="33"/>
      <c r="DJ5096" s="33"/>
      <c r="DK5096" s="33"/>
      <c r="DL5096" s="33"/>
      <c r="DM5096" s="33"/>
      <c r="DN5096" s="33"/>
      <c r="DO5096" s="33"/>
      <c r="DP5096" s="33"/>
      <c r="DQ5096" s="33"/>
      <c r="DR5096" s="33"/>
      <c r="DS5096" s="33"/>
      <c r="DT5096" s="33"/>
      <c r="DU5096" s="33"/>
      <c r="DV5096" s="33"/>
      <c r="DW5096" s="33"/>
      <c r="DX5096" s="33"/>
      <c r="DY5096" s="33"/>
      <c r="DZ5096" s="33"/>
      <c r="EA5096" s="33"/>
      <c r="EB5096" s="33"/>
      <c r="EC5096" s="33"/>
      <c r="ED5096" s="33"/>
      <c r="EE5096" s="33"/>
      <c r="EF5096" s="33"/>
      <c r="EG5096" s="33"/>
      <c r="EH5096" s="33"/>
      <c r="EI5096" s="33"/>
      <c r="EJ5096" s="33"/>
      <c r="EK5096" s="33"/>
      <c r="EL5096" s="33"/>
      <c r="EM5096" s="33"/>
      <c r="EN5096" s="33"/>
      <c r="EO5096" s="33"/>
      <c r="EP5096" s="33"/>
      <c r="EQ5096" s="33"/>
      <c r="ER5096" s="33"/>
      <c r="ES5096" s="33"/>
      <c r="ET5096" s="33"/>
      <c r="EU5096" s="33"/>
      <c r="EV5096" s="33"/>
      <c r="EW5096" s="33"/>
      <c r="EX5096" s="33"/>
      <c r="EY5096" s="33"/>
      <c r="EZ5096" s="33"/>
      <c r="FA5096" s="33"/>
      <c r="FB5096" s="33"/>
      <c r="FC5096" s="33"/>
      <c r="FD5096" s="33"/>
      <c r="FE5096" s="33"/>
      <c r="FF5096" s="33"/>
      <c r="FG5096" s="33"/>
      <c r="FH5096" s="33"/>
      <c r="FI5096" s="33"/>
      <c r="FJ5096" s="33"/>
      <c r="FK5096" s="33"/>
      <c r="FL5096" s="33"/>
      <c r="FM5096" s="33"/>
      <c r="FN5096" s="33"/>
      <c r="FO5096" s="33"/>
      <c r="FP5096" s="33"/>
      <c r="FQ5096" s="33"/>
      <c r="FR5096" s="33"/>
      <c r="FS5096" s="33"/>
      <c r="FT5096" s="33"/>
      <c r="FU5096" s="33"/>
      <c r="FV5096" s="33"/>
      <c r="FW5096" s="33"/>
      <c r="FX5096" s="33"/>
      <c r="FY5096" s="33"/>
      <c r="FZ5096" s="33"/>
      <c r="GA5096" s="33"/>
      <c r="GB5096" s="33"/>
      <c r="GC5096" s="33"/>
      <c r="GD5096" s="33"/>
      <c r="GE5096" s="33"/>
      <c r="GF5096" s="33"/>
      <c r="GG5096" s="33"/>
      <c r="GH5096" s="33"/>
      <c r="GI5096" s="33"/>
      <c r="GJ5096" s="33"/>
      <c r="GK5096" s="33"/>
      <c r="GL5096" s="33"/>
      <c r="GM5096" s="33"/>
      <c r="GN5096" s="33"/>
      <c r="GO5096" s="33"/>
      <c r="GP5096" s="33"/>
      <c r="GQ5096" s="33"/>
      <c r="GR5096" s="33"/>
      <c r="GS5096" s="33"/>
      <c r="GT5096" s="33"/>
      <c r="GU5096" s="33"/>
      <c r="GV5096" s="33"/>
      <c r="GW5096" s="33"/>
      <c r="GX5096" s="33"/>
      <c r="GY5096" s="33"/>
      <c r="GZ5096" s="33"/>
      <c r="HA5096" s="33"/>
      <c r="HB5096" s="33"/>
      <c r="HC5096" s="33"/>
      <c r="HD5096" s="33"/>
      <c r="HE5096" s="33"/>
      <c r="HF5096" s="33"/>
      <c r="HG5096" s="33"/>
      <c r="HH5096" s="33"/>
      <c r="HI5096" s="33"/>
      <c r="HJ5096" s="33"/>
      <c r="HK5096" s="33"/>
      <c r="HL5096" s="33"/>
      <c r="HM5096" s="33"/>
      <c r="HN5096" s="33"/>
      <c r="HO5096" s="33"/>
      <c r="HP5096" s="33"/>
      <c r="HQ5096" s="33"/>
      <c r="HR5096" s="33"/>
      <c r="HS5096" s="33"/>
      <c r="HT5096" s="33"/>
      <c r="HU5096" s="33"/>
      <c r="HV5096" s="33"/>
      <c r="HW5096" s="33"/>
      <c r="HX5096" s="33"/>
      <c r="HY5096" s="33"/>
      <c r="HZ5096" s="33"/>
      <c r="IA5096" s="33"/>
      <c r="IB5096" s="33"/>
      <c r="IC5096" s="33"/>
      <c r="ID5096" s="33"/>
      <c r="IE5096" s="33"/>
      <c r="IF5096" s="33"/>
      <c r="IG5096" s="33"/>
      <c r="IH5096" s="33"/>
      <c r="II5096" s="33"/>
      <c r="IJ5096" s="33"/>
      <c r="IK5096" s="33"/>
      <c r="IL5096" s="33"/>
      <c r="IM5096" s="33"/>
      <c r="IN5096" s="33"/>
      <c r="IO5096" s="33"/>
      <c r="IP5096" s="33"/>
      <c r="IQ5096" s="33"/>
      <c r="IR5096" s="33"/>
      <c r="IS5096" s="33"/>
      <c r="IT5096" s="33"/>
      <c r="IU5096" s="33"/>
      <c r="IV5096" s="33"/>
    </row>
    <row r="5097" spans="1:256" s="19" customFormat="1" ht="16.5">
      <c r="A5097" s="20">
        <v>5095</v>
      </c>
      <c r="B5097" s="18" t="s">
        <v>11682</v>
      </c>
      <c r="C5097" s="18" t="s">
        <v>11648</v>
      </c>
      <c r="D5097" s="18" t="s">
        <v>736</v>
      </c>
      <c r="E5097" s="18" t="s">
        <v>1699</v>
      </c>
      <c r="F5097" s="7">
        <v>4717702252861</v>
      </c>
      <c r="G5097" s="18">
        <v>1</v>
      </c>
      <c r="H5097" s="18">
        <v>140</v>
      </c>
      <c r="I5097" s="21">
        <f t="shared" si="230"/>
        <v>140</v>
      </c>
      <c r="J5097" s="18" t="s">
        <v>656</v>
      </c>
      <c r="K5097" s="18" t="s">
        <v>656</v>
      </c>
      <c r="L5097" s="18">
        <f t="shared" si="229"/>
        <v>1</v>
      </c>
      <c r="M5097" s="33"/>
      <c r="N5097" s="33"/>
      <c r="O5097" s="33"/>
      <c r="P5097" s="33"/>
      <c r="Q5097" s="33"/>
      <c r="R5097" s="33"/>
      <c r="S5097" s="33"/>
      <c r="T5097" s="33"/>
      <c r="U5097" s="33"/>
      <c r="V5097" s="33"/>
      <c r="W5097" s="33"/>
      <c r="X5097" s="33"/>
      <c r="Y5097" s="33"/>
      <c r="Z5097" s="33"/>
      <c r="AA5097" s="33"/>
      <c r="AB5097" s="33"/>
      <c r="AC5097" s="33"/>
      <c r="AD5097" s="33"/>
      <c r="AE5097" s="33"/>
      <c r="AF5097" s="33"/>
      <c r="AG5097" s="33"/>
      <c r="AH5097" s="33"/>
      <c r="AI5097" s="33"/>
      <c r="AJ5097" s="33"/>
      <c r="AK5097" s="33"/>
      <c r="AL5097" s="33"/>
      <c r="AM5097" s="33"/>
      <c r="AN5097" s="33"/>
      <c r="AO5097" s="33"/>
      <c r="AP5097" s="33"/>
      <c r="AQ5097" s="33"/>
      <c r="AR5097" s="33"/>
      <c r="AS5097" s="33"/>
      <c r="AT5097" s="33"/>
      <c r="AU5097" s="33"/>
      <c r="AV5097" s="33"/>
      <c r="AW5097" s="33"/>
      <c r="AX5097" s="33"/>
      <c r="AY5097" s="33"/>
      <c r="AZ5097" s="33"/>
      <c r="BA5097" s="33"/>
      <c r="BB5097" s="33"/>
      <c r="BC5097" s="33"/>
      <c r="BD5097" s="33"/>
      <c r="BE5097" s="33"/>
      <c r="BF5097" s="33"/>
      <c r="BG5097" s="33"/>
      <c r="BH5097" s="33"/>
      <c r="BI5097" s="33"/>
      <c r="BJ5097" s="33"/>
      <c r="BK5097" s="33"/>
      <c r="BL5097" s="33"/>
      <c r="BM5097" s="33"/>
      <c r="BN5097" s="33"/>
      <c r="BO5097" s="33"/>
      <c r="BP5097" s="33"/>
      <c r="BQ5097" s="33"/>
      <c r="BR5097" s="33"/>
      <c r="BS5097" s="33"/>
      <c r="BT5097" s="33"/>
      <c r="BU5097" s="33"/>
      <c r="BV5097" s="33"/>
      <c r="BW5097" s="33"/>
      <c r="BX5097" s="33"/>
      <c r="BY5097" s="33"/>
      <c r="BZ5097" s="33"/>
      <c r="CA5097" s="33"/>
      <c r="CB5097" s="33"/>
      <c r="CC5097" s="33"/>
      <c r="CD5097" s="33"/>
      <c r="CE5097" s="33"/>
      <c r="CF5097" s="33"/>
      <c r="CG5097" s="33"/>
      <c r="CH5097" s="33"/>
      <c r="CI5097" s="33"/>
      <c r="CJ5097" s="33"/>
      <c r="CK5097" s="33"/>
      <c r="CL5097" s="33"/>
      <c r="CM5097" s="33"/>
      <c r="CN5097" s="33"/>
      <c r="CO5097" s="33"/>
      <c r="CP5097" s="33"/>
      <c r="CQ5097" s="33"/>
      <c r="CR5097" s="33"/>
      <c r="CS5097" s="33"/>
      <c r="CT5097" s="33"/>
      <c r="CU5097" s="33"/>
      <c r="CV5097" s="33"/>
      <c r="CW5097" s="33"/>
      <c r="CX5097" s="33"/>
      <c r="CY5097" s="33"/>
      <c r="CZ5097" s="33"/>
      <c r="DA5097" s="33"/>
      <c r="DB5097" s="33"/>
      <c r="DC5097" s="33"/>
      <c r="DD5097" s="33"/>
      <c r="DE5097" s="33"/>
      <c r="DF5097" s="33"/>
      <c r="DG5097" s="33"/>
      <c r="DH5097" s="33"/>
      <c r="DI5097" s="33"/>
      <c r="DJ5097" s="33"/>
      <c r="DK5097" s="33"/>
      <c r="DL5097" s="33"/>
      <c r="DM5097" s="33"/>
      <c r="DN5097" s="33"/>
      <c r="DO5097" s="33"/>
      <c r="DP5097" s="33"/>
      <c r="DQ5097" s="33"/>
      <c r="DR5097" s="33"/>
      <c r="DS5097" s="33"/>
      <c r="DT5097" s="33"/>
      <c r="DU5097" s="33"/>
      <c r="DV5097" s="33"/>
      <c r="DW5097" s="33"/>
      <c r="DX5097" s="33"/>
      <c r="DY5097" s="33"/>
      <c r="DZ5097" s="33"/>
      <c r="EA5097" s="33"/>
      <c r="EB5097" s="33"/>
      <c r="EC5097" s="33"/>
      <c r="ED5097" s="33"/>
      <c r="EE5097" s="33"/>
      <c r="EF5097" s="33"/>
      <c r="EG5097" s="33"/>
      <c r="EH5097" s="33"/>
      <c r="EI5097" s="33"/>
      <c r="EJ5097" s="33"/>
      <c r="EK5097" s="33"/>
      <c r="EL5097" s="33"/>
      <c r="EM5097" s="33"/>
      <c r="EN5097" s="33"/>
      <c r="EO5097" s="33"/>
      <c r="EP5097" s="33"/>
      <c r="EQ5097" s="33"/>
      <c r="ER5097" s="33"/>
      <c r="ES5097" s="33"/>
      <c r="ET5097" s="33"/>
      <c r="EU5097" s="33"/>
      <c r="EV5097" s="33"/>
      <c r="EW5097" s="33"/>
      <c r="EX5097" s="33"/>
      <c r="EY5097" s="33"/>
      <c r="EZ5097" s="33"/>
      <c r="FA5097" s="33"/>
      <c r="FB5097" s="33"/>
      <c r="FC5097" s="33"/>
      <c r="FD5097" s="33"/>
      <c r="FE5097" s="33"/>
      <c r="FF5097" s="33"/>
      <c r="FG5097" s="33"/>
      <c r="FH5097" s="33"/>
      <c r="FI5097" s="33"/>
      <c r="FJ5097" s="33"/>
      <c r="FK5097" s="33"/>
      <c r="FL5097" s="33"/>
      <c r="FM5097" s="33"/>
      <c r="FN5097" s="33"/>
      <c r="FO5097" s="33"/>
      <c r="FP5097" s="33"/>
      <c r="FQ5097" s="33"/>
      <c r="FR5097" s="33"/>
      <c r="FS5097" s="33"/>
      <c r="FT5097" s="33"/>
      <c r="FU5097" s="33"/>
      <c r="FV5097" s="33"/>
      <c r="FW5097" s="33"/>
      <c r="FX5097" s="33"/>
      <c r="FY5097" s="33"/>
      <c r="FZ5097" s="33"/>
      <c r="GA5097" s="33"/>
      <c r="GB5097" s="33"/>
      <c r="GC5097" s="33"/>
      <c r="GD5097" s="33"/>
      <c r="GE5097" s="33"/>
      <c r="GF5097" s="33"/>
      <c r="GG5097" s="33"/>
      <c r="GH5097" s="33"/>
      <c r="GI5097" s="33"/>
      <c r="GJ5097" s="33"/>
      <c r="GK5097" s="33"/>
      <c r="GL5097" s="33"/>
      <c r="GM5097" s="33"/>
      <c r="GN5097" s="33"/>
      <c r="GO5097" s="33"/>
      <c r="GP5097" s="33"/>
      <c r="GQ5097" s="33"/>
      <c r="GR5097" s="33"/>
      <c r="GS5097" s="33"/>
      <c r="GT5097" s="33"/>
      <c r="GU5097" s="33"/>
      <c r="GV5097" s="33"/>
      <c r="GW5097" s="33"/>
      <c r="GX5097" s="33"/>
      <c r="GY5097" s="33"/>
      <c r="GZ5097" s="33"/>
      <c r="HA5097" s="33"/>
      <c r="HB5097" s="33"/>
      <c r="HC5097" s="33"/>
      <c r="HD5097" s="33"/>
      <c r="HE5097" s="33"/>
      <c r="HF5097" s="33"/>
      <c r="HG5097" s="33"/>
      <c r="HH5097" s="33"/>
      <c r="HI5097" s="33"/>
      <c r="HJ5097" s="33"/>
      <c r="HK5097" s="33"/>
      <c r="HL5097" s="33"/>
      <c r="HM5097" s="33"/>
      <c r="HN5097" s="33"/>
      <c r="HO5097" s="33"/>
      <c r="HP5097" s="33"/>
      <c r="HQ5097" s="33"/>
      <c r="HR5097" s="33"/>
      <c r="HS5097" s="33"/>
      <c r="HT5097" s="33"/>
      <c r="HU5097" s="33"/>
      <c r="HV5097" s="33"/>
      <c r="HW5097" s="33"/>
      <c r="HX5097" s="33"/>
      <c r="HY5097" s="33"/>
      <c r="HZ5097" s="33"/>
      <c r="IA5097" s="33"/>
      <c r="IB5097" s="33"/>
      <c r="IC5097" s="33"/>
      <c r="ID5097" s="33"/>
      <c r="IE5097" s="33"/>
      <c r="IF5097" s="33"/>
      <c r="IG5097" s="33"/>
      <c r="IH5097" s="33"/>
      <c r="II5097" s="33"/>
      <c r="IJ5097" s="33"/>
      <c r="IK5097" s="33"/>
      <c r="IL5097" s="33"/>
      <c r="IM5097" s="33"/>
      <c r="IN5097" s="33"/>
      <c r="IO5097" s="33"/>
      <c r="IP5097" s="33"/>
      <c r="IQ5097" s="33"/>
      <c r="IR5097" s="33"/>
      <c r="IS5097" s="33"/>
      <c r="IT5097" s="33"/>
      <c r="IU5097" s="33"/>
      <c r="IV5097" s="33"/>
    </row>
    <row r="5098" spans="1:256" s="19" customFormat="1" ht="16.5">
      <c r="A5098" s="20">
        <v>5096</v>
      </c>
      <c r="B5098" s="18" t="s">
        <v>11683</v>
      </c>
      <c r="C5098" s="18" t="s">
        <v>11648</v>
      </c>
      <c r="D5098" s="18" t="s">
        <v>736</v>
      </c>
      <c r="E5098" s="18" t="s">
        <v>1699</v>
      </c>
      <c r="F5098" s="7">
        <v>4717702255244</v>
      </c>
      <c r="G5098" s="18">
        <v>1</v>
      </c>
      <c r="H5098" s="18">
        <v>140</v>
      </c>
      <c r="I5098" s="21">
        <f t="shared" si="230"/>
        <v>140</v>
      </c>
      <c r="J5098" s="18" t="s">
        <v>656</v>
      </c>
      <c r="K5098" s="18" t="s">
        <v>656</v>
      </c>
      <c r="L5098" s="18">
        <f t="shared" si="229"/>
        <v>1</v>
      </c>
      <c r="M5098" s="33"/>
      <c r="N5098" s="33"/>
      <c r="O5098" s="33"/>
      <c r="P5098" s="33"/>
      <c r="Q5098" s="33"/>
      <c r="R5098" s="33"/>
      <c r="S5098" s="33"/>
      <c r="T5098" s="33"/>
      <c r="U5098" s="33"/>
      <c r="V5098" s="33"/>
      <c r="W5098" s="33"/>
      <c r="X5098" s="33"/>
      <c r="Y5098" s="33"/>
      <c r="Z5098" s="33"/>
      <c r="AA5098" s="33"/>
      <c r="AB5098" s="33"/>
      <c r="AC5098" s="33"/>
      <c r="AD5098" s="33"/>
      <c r="AE5098" s="33"/>
      <c r="AF5098" s="33"/>
      <c r="AG5098" s="33"/>
      <c r="AH5098" s="33"/>
      <c r="AI5098" s="33"/>
      <c r="AJ5098" s="33"/>
      <c r="AK5098" s="33"/>
      <c r="AL5098" s="33"/>
      <c r="AM5098" s="33"/>
      <c r="AN5098" s="33"/>
      <c r="AO5098" s="33"/>
      <c r="AP5098" s="33"/>
      <c r="AQ5098" s="33"/>
      <c r="AR5098" s="33"/>
      <c r="AS5098" s="33"/>
      <c r="AT5098" s="33"/>
      <c r="AU5098" s="33"/>
      <c r="AV5098" s="33"/>
      <c r="AW5098" s="33"/>
      <c r="AX5098" s="33"/>
      <c r="AY5098" s="33"/>
      <c r="AZ5098" s="33"/>
      <c r="BA5098" s="33"/>
      <c r="BB5098" s="33"/>
      <c r="BC5098" s="33"/>
      <c r="BD5098" s="33"/>
      <c r="BE5098" s="33"/>
      <c r="BF5098" s="33"/>
      <c r="BG5098" s="33"/>
      <c r="BH5098" s="33"/>
      <c r="BI5098" s="33"/>
      <c r="BJ5098" s="33"/>
      <c r="BK5098" s="33"/>
      <c r="BL5098" s="33"/>
      <c r="BM5098" s="33"/>
      <c r="BN5098" s="33"/>
      <c r="BO5098" s="33"/>
      <c r="BP5098" s="33"/>
      <c r="BQ5098" s="33"/>
      <c r="BR5098" s="33"/>
      <c r="BS5098" s="33"/>
      <c r="BT5098" s="33"/>
      <c r="BU5098" s="33"/>
      <c r="BV5098" s="33"/>
      <c r="BW5098" s="33"/>
      <c r="BX5098" s="33"/>
      <c r="BY5098" s="33"/>
      <c r="BZ5098" s="33"/>
      <c r="CA5098" s="33"/>
      <c r="CB5098" s="33"/>
      <c r="CC5098" s="33"/>
      <c r="CD5098" s="33"/>
      <c r="CE5098" s="33"/>
      <c r="CF5098" s="33"/>
      <c r="CG5098" s="33"/>
      <c r="CH5098" s="33"/>
      <c r="CI5098" s="33"/>
      <c r="CJ5098" s="33"/>
      <c r="CK5098" s="33"/>
      <c r="CL5098" s="33"/>
      <c r="CM5098" s="33"/>
      <c r="CN5098" s="33"/>
      <c r="CO5098" s="33"/>
      <c r="CP5098" s="33"/>
      <c r="CQ5098" s="33"/>
      <c r="CR5098" s="33"/>
      <c r="CS5098" s="33"/>
      <c r="CT5098" s="33"/>
      <c r="CU5098" s="33"/>
      <c r="CV5098" s="33"/>
      <c r="CW5098" s="33"/>
      <c r="CX5098" s="33"/>
      <c r="CY5098" s="33"/>
      <c r="CZ5098" s="33"/>
      <c r="DA5098" s="33"/>
      <c r="DB5098" s="33"/>
      <c r="DC5098" s="33"/>
      <c r="DD5098" s="33"/>
      <c r="DE5098" s="33"/>
      <c r="DF5098" s="33"/>
      <c r="DG5098" s="33"/>
      <c r="DH5098" s="33"/>
      <c r="DI5098" s="33"/>
      <c r="DJ5098" s="33"/>
      <c r="DK5098" s="33"/>
      <c r="DL5098" s="33"/>
      <c r="DM5098" s="33"/>
      <c r="DN5098" s="33"/>
      <c r="DO5098" s="33"/>
      <c r="DP5098" s="33"/>
      <c r="DQ5098" s="33"/>
      <c r="DR5098" s="33"/>
      <c r="DS5098" s="33"/>
      <c r="DT5098" s="33"/>
      <c r="DU5098" s="33"/>
      <c r="DV5098" s="33"/>
      <c r="DW5098" s="33"/>
      <c r="DX5098" s="33"/>
      <c r="DY5098" s="33"/>
      <c r="DZ5098" s="33"/>
      <c r="EA5098" s="33"/>
      <c r="EB5098" s="33"/>
      <c r="EC5098" s="33"/>
      <c r="ED5098" s="33"/>
      <c r="EE5098" s="33"/>
      <c r="EF5098" s="33"/>
      <c r="EG5098" s="33"/>
      <c r="EH5098" s="33"/>
      <c r="EI5098" s="33"/>
      <c r="EJ5098" s="33"/>
      <c r="EK5098" s="33"/>
      <c r="EL5098" s="33"/>
      <c r="EM5098" s="33"/>
      <c r="EN5098" s="33"/>
      <c r="EO5098" s="33"/>
      <c r="EP5098" s="33"/>
      <c r="EQ5098" s="33"/>
      <c r="ER5098" s="33"/>
      <c r="ES5098" s="33"/>
      <c r="ET5098" s="33"/>
      <c r="EU5098" s="33"/>
      <c r="EV5098" s="33"/>
      <c r="EW5098" s="33"/>
      <c r="EX5098" s="33"/>
      <c r="EY5098" s="33"/>
      <c r="EZ5098" s="33"/>
      <c r="FA5098" s="33"/>
      <c r="FB5098" s="33"/>
      <c r="FC5098" s="33"/>
      <c r="FD5098" s="33"/>
      <c r="FE5098" s="33"/>
      <c r="FF5098" s="33"/>
      <c r="FG5098" s="33"/>
      <c r="FH5098" s="33"/>
      <c r="FI5098" s="33"/>
      <c r="FJ5098" s="33"/>
      <c r="FK5098" s="33"/>
      <c r="FL5098" s="33"/>
      <c r="FM5098" s="33"/>
      <c r="FN5098" s="33"/>
      <c r="FO5098" s="33"/>
      <c r="FP5098" s="33"/>
      <c r="FQ5098" s="33"/>
      <c r="FR5098" s="33"/>
      <c r="FS5098" s="33"/>
      <c r="FT5098" s="33"/>
      <c r="FU5098" s="33"/>
      <c r="FV5098" s="33"/>
      <c r="FW5098" s="33"/>
      <c r="FX5098" s="33"/>
      <c r="FY5098" s="33"/>
      <c r="FZ5098" s="33"/>
      <c r="GA5098" s="33"/>
      <c r="GB5098" s="33"/>
      <c r="GC5098" s="33"/>
      <c r="GD5098" s="33"/>
      <c r="GE5098" s="33"/>
      <c r="GF5098" s="33"/>
      <c r="GG5098" s="33"/>
      <c r="GH5098" s="33"/>
      <c r="GI5098" s="33"/>
      <c r="GJ5098" s="33"/>
      <c r="GK5098" s="33"/>
      <c r="GL5098" s="33"/>
      <c r="GM5098" s="33"/>
      <c r="GN5098" s="33"/>
      <c r="GO5098" s="33"/>
      <c r="GP5098" s="33"/>
      <c r="GQ5098" s="33"/>
      <c r="GR5098" s="33"/>
      <c r="GS5098" s="33"/>
      <c r="GT5098" s="33"/>
      <c r="GU5098" s="33"/>
      <c r="GV5098" s="33"/>
      <c r="GW5098" s="33"/>
      <c r="GX5098" s="33"/>
      <c r="GY5098" s="33"/>
      <c r="GZ5098" s="33"/>
      <c r="HA5098" s="33"/>
      <c r="HB5098" s="33"/>
      <c r="HC5098" s="33"/>
      <c r="HD5098" s="33"/>
      <c r="HE5098" s="33"/>
      <c r="HF5098" s="33"/>
      <c r="HG5098" s="33"/>
      <c r="HH5098" s="33"/>
      <c r="HI5098" s="33"/>
      <c r="HJ5098" s="33"/>
      <c r="HK5098" s="33"/>
      <c r="HL5098" s="33"/>
      <c r="HM5098" s="33"/>
      <c r="HN5098" s="33"/>
      <c r="HO5098" s="33"/>
      <c r="HP5098" s="33"/>
      <c r="HQ5098" s="33"/>
      <c r="HR5098" s="33"/>
      <c r="HS5098" s="33"/>
      <c r="HT5098" s="33"/>
      <c r="HU5098" s="33"/>
      <c r="HV5098" s="33"/>
      <c r="HW5098" s="33"/>
      <c r="HX5098" s="33"/>
      <c r="HY5098" s="33"/>
      <c r="HZ5098" s="33"/>
      <c r="IA5098" s="33"/>
      <c r="IB5098" s="33"/>
      <c r="IC5098" s="33"/>
      <c r="ID5098" s="33"/>
      <c r="IE5098" s="33"/>
      <c r="IF5098" s="33"/>
      <c r="IG5098" s="33"/>
      <c r="IH5098" s="33"/>
      <c r="II5098" s="33"/>
      <c r="IJ5098" s="33"/>
      <c r="IK5098" s="33"/>
      <c r="IL5098" s="33"/>
      <c r="IM5098" s="33"/>
      <c r="IN5098" s="33"/>
      <c r="IO5098" s="33"/>
      <c r="IP5098" s="33"/>
      <c r="IQ5098" s="33"/>
      <c r="IR5098" s="33"/>
      <c r="IS5098" s="33"/>
      <c r="IT5098" s="33"/>
      <c r="IU5098" s="33"/>
      <c r="IV5098" s="33"/>
    </row>
    <row r="5099" spans="1:256" s="19" customFormat="1" ht="16.5">
      <c r="A5099" s="20">
        <v>5097</v>
      </c>
      <c r="B5099" s="18" t="s">
        <v>11684</v>
      </c>
      <c r="C5099" s="18" t="s">
        <v>11648</v>
      </c>
      <c r="D5099" s="18" t="s">
        <v>736</v>
      </c>
      <c r="E5099" s="18" t="s">
        <v>1699</v>
      </c>
      <c r="F5099" s="7">
        <v>4717702258139</v>
      </c>
      <c r="G5099" s="18">
        <v>1</v>
      </c>
      <c r="H5099" s="18">
        <v>140</v>
      </c>
      <c r="I5099" s="21">
        <f t="shared" si="230"/>
        <v>140</v>
      </c>
      <c r="J5099" s="18" t="s">
        <v>656</v>
      </c>
      <c r="K5099" s="18" t="s">
        <v>656</v>
      </c>
      <c r="L5099" s="18">
        <f t="shared" si="229"/>
        <v>1</v>
      </c>
      <c r="M5099" s="33"/>
      <c r="N5099" s="33"/>
      <c r="O5099" s="33"/>
      <c r="P5099" s="33"/>
      <c r="Q5099" s="33"/>
      <c r="R5099" s="33"/>
      <c r="S5099" s="33"/>
      <c r="T5099" s="33"/>
      <c r="U5099" s="33"/>
      <c r="V5099" s="33"/>
      <c r="W5099" s="33"/>
      <c r="X5099" s="33"/>
      <c r="Y5099" s="33"/>
      <c r="Z5099" s="33"/>
      <c r="AA5099" s="33"/>
      <c r="AB5099" s="33"/>
      <c r="AC5099" s="33"/>
      <c r="AD5099" s="33"/>
      <c r="AE5099" s="33"/>
      <c r="AF5099" s="33"/>
      <c r="AG5099" s="33"/>
      <c r="AH5099" s="33"/>
      <c r="AI5099" s="33"/>
      <c r="AJ5099" s="33"/>
      <c r="AK5099" s="33"/>
      <c r="AL5099" s="33"/>
      <c r="AM5099" s="33"/>
      <c r="AN5099" s="33"/>
      <c r="AO5099" s="33"/>
      <c r="AP5099" s="33"/>
      <c r="AQ5099" s="33"/>
      <c r="AR5099" s="33"/>
      <c r="AS5099" s="33"/>
      <c r="AT5099" s="33"/>
      <c r="AU5099" s="33"/>
      <c r="AV5099" s="33"/>
      <c r="AW5099" s="33"/>
      <c r="AX5099" s="33"/>
      <c r="AY5099" s="33"/>
      <c r="AZ5099" s="33"/>
      <c r="BA5099" s="33"/>
      <c r="BB5099" s="33"/>
      <c r="BC5099" s="33"/>
      <c r="BD5099" s="33"/>
      <c r="BE5099" s="33"/>
      <c r="BF5099" s="33"/>
      <c r="BG5099" s="33"/>
      <c r="BH5099" s="33"/>
      <c r="BI5099" s="33"/>
      <c r="BJ5099" s="33"/>
      <c r="BK5099" s="33"/>
      <c r="BL5099" s="33"/>
      <c r="BM5099" s="33"/>
      <c r="BN5099" s="33"/>
      <c r="BO5099" s="33"/>
      <c r="BP5099" s="33"/>
      <c r="BQ5099" s="33"/>
      <c r="BR5099" s="33"/>
      <c r="BS5099" s="33"/>
      <c r="BT5099" s="33"/>
      <c r="BU5099" s="33"/>
      <c r="BV5099" s="33"/>
      <c r="BW5099" s="33"/>
      <c r="BX5099" s="33"/>
      <c r="BY5099" s="33"/>
      <c r="BZ5099" s="33"/>
      <c r="CA5099" s="33"/>
      <c r="CB5099" s="33"/>
      <c r="CC5099" s="33"/>
      <c r="CD5099" s="33"/>
      <c r="CE5099" s="33"/>
      <c r="CF5099" s="33"/>
      <c r="CG5099" s="33"/>
      <c r="CH5099" s="33"/>
      <c r="CI5099" s="33"/>
      <c r="CJ5099" s="33"/>
      <c r="CK5099" s="33"/>
      <c r="CL5099" s="33"/>
      <c r="CM5099" s="33"/>
      <c r="CN5099" s="33"/>
      <c r="CO5099" s="33"/>
      <c r="CP5099" s="33"/>
      <c r="CQ5099" s="33"/>
      <c r="CR5099" s="33"/>
      <c r="CS5099" s="33"/>
      <c r="CT5099" s="33"/>
      <c r="CU5099" s="33"/>
      <c r="CV5099" s="33"/>
      <c r="CW5099" s="33"/>
      <c r="CX5099" s="33"/>
      <c r="CY5099" s="33"/>
      <c r="CZ5099" s="33"/>
      <c r="DA5099" s="33"/>
      <c r="DB5099" s="33"/>
      <c r="DC5099" s="33"/>
      <c r="DD5099" s="33"/>
      <c r="DE5099" s="33"/>
      <c r="DF5099" s="33"/>
      <c r="DG5099" s="33"/>
      <c r="DH5099" s="33"/>
      <c r="DI5099" s="33"/>
      <c r="DJ5099" s="33"/>
      <c r="DK5099" s="33"/>
      <c r="DL5099" s="33"/>
      <c r="DM5099" s="33"/>
      <c r="DN5099" s="33"/>
      <c r="DO5099" s="33"/>
      <c r="DP5099" s="33"/>
      <c r="DQ5099" s="33"/>
      <c r="DR5099" s="33"/>
      <c r="DS5099" s="33"/>
      <c r="DT5099" s="33"/>
      <c r="DU5099" s="33"/>
      <c r="DV5099" s="33"/>
      <c r="DW5099" s="33"/>
      <c r="DX5099" s="33"/>
      <c r="DY5099" s="33"/>
      <c r="DZ5099" s="33"/>
      <c r="EA5099" s="33"/>
      <c r="EB5099" s="33"/>
      <c r="EC5099" s="33"/>
      <c r="ED5099" s="33"/>
      <c r="EE5099" s="33"/>
      <c r="EF5099" s="33"/>
      <c r="EG5099" s="33"/>
      <c r="EH5099" s="33"/>
      <c r="EI5099" s="33"/>
      <c r="EJ5099" s="33"/>
      <c r="EK5099" s="33"/>
      <c r="EL5099" s="33"/>
      <c r="EM5099" s="33"/>
      <c r="EN5099" s="33"/>
      <c r="EO5099" s="33"/>
      <c r="EP5099" s="33"/>
      <c r="EQ5099" s="33"/>
      <c r="ER5099" s="33"/>
      <c r="ES5099" s="33"/>
      <c r="ET5099" s="33"/>
      <c r="EU5099" s="33"/>
      <c r="EV5099" s="33"/>
      <c r="EW5099" s="33"/>
      <c r="EX5099" s="33"/>
      <c r="EY5099" s="33"/>
      <c r="EZ5099" s="33"/>
      <c r="FA5099" s="33"/>
      <c r="FB5099" s="33"/>
      <c r="FC5099" s="33"/>
      <c r="FD5099" s="33"/>
      <c r="FE5099" s="33"/>
      <c r="FF5099" s="33"/>
      <c r="FG5099" s="33"/>
      <c r="FH5099" s="33"/>
      <c r="FI5099" s="33"/>
      <c r="FJ5099" s="33"/>
      <c r="FK5099" s="33"/>
      <c r="FL5099" s="33"/>
      <c r="FM5099" s="33"/>
      <c r="FN5099" s="33"/>
      <c r="FO5099" s="33"/>
      <c r="FP5099" s="33"/>
      <c r="FQ5099" s="33"/>
      <c r="FR5099" s="33"/>
      <c r="FS5099" s="33"/>
      <c r="FT5099" s="33"/>
      <c r="FU5099" s="33"/>
      <c r="FV5099" s="33"/>
      <c r="FW5099" s="33"/>
      <c r="FX5099" s="33"/>
      <c r="FY5099" s="33"/>
      <c r="FZ5099" s="33"/>
      <c r="GA5099" s="33"/>
      <c r="GB5099" s="33"/>
      <c r="GC5099" s="33"/>
      <c r="GD5099" s="33"/>
      <c r="GE5099" s="33"/>
      <c r="GF5099" s="33"/>
      <c r="GG5099" s="33"/>
      <c r="GH5099" s="33"/>
      <c r="GI5099" s="33"/>
      <c r="GJ5099" s="33"/>
      <c r="GK5099" s="33"/>
      <c r="GL5099" s="33"/>
      <c r="GM5099" s="33"/>
      <c r="GN5099" s="33"/>
      <c r="GO5099" s="33"/>
      <c r="GP5099" s="33"/>
      <c r="GQ5099" s="33"/>
      <c r="GR5099" s="33"/>
      <c r="GS5099" s="33"/>
      <c r="GT5099" s="33"/>
      <c r="GU5099" s="33"/>
      <c r="GV5099" s="33"/>
      <c r="GW5099" s="33"/>
      <c r="GX5099" s="33"/>
      <c r="GY5099" s="33"/>
      <c r="GZ5099" s="33"/>
      <c r="HA5099" s="33"/>
      <c r="HB5099" s="33"/>
      <c r="HC5099" s="33"/>
      <c r="HD5099" s="33"/>
      <c r="HE5099" s="33"/>
      <c r="HF5099" s="33"/>
      <c r="HG5099" s="33"/>
      <c r="HH5099" s="33"/>
      <c r="HI5099" s="33"/>
      <c r="HJ5099" s="33"/>
      <c r="HK5099" s="33"/>
      <c r="HL5099" s="33"/>
      <c r="HM5099" s="33"/>
      <c r="HN5099" s="33"/>
      <c r="HO5099" s="33"/>
      <c r="HP5099" s="33"/>
      <c r="HQ5099" s="33"/>
      <c r="HR5099" s="33"/>
      <c r="HS5099" s="33"/>
      <c r="HT5099" s="33"/>
      <c r="HU5099" s="33"/>
      <c r="HV5099" s="33"/>
      <c r="HW5099" s="33"/>
      <c r="HX5099" s="33"/>
      <c r="HY5099" s="33"/>
      <c r="HZ5099" s="33"/>
      <c r="IA5099" s="33"/>
      <c r="IB5099" s="33"/>
      <c r="IC5099" s="33"/>
      <c r="ID5099" s="33"/>
      <c r="IE5099" s="33"/>
      <c r="IF5099" s="33"/>
      <c r="IG5099" s="33"/>
      <c r="IH5099" s="33"/>
      <c r="II5099" s="33"/>
      <c r="IJ5099" s="33"/>
      <c r="IK5099" s="33"/>
      <c r="IL5099" s="33"/>
      <c r="IM5099" s="33"/>
      <c r="IN5099" s="33"/>
      <c r="IO5099" s="33"/>
      <c r="IP5099" s="33"/>
      <c r="IQ5099" s="33"/>
      <c r="IR5099" s="33"/>
      <c r="IS5099" s="33"/>
      <c r="IT5099" s="33"/>
      <c r="IU5099" s="33"/>
      <c r="IV5099" s="33"/>
    </row>
    <row r="5100" spans="1:256" s="19" customFormat="1" ht="16.5">
      <c r="A5100" s="20">
        <v>5098</v>
      </c>
      <c r="B5100" s="18" t="s">
        <v>11685</v>
      </c>
      <c r="C5100" s="18" t="s">
        <v>11648</v>
      </c>
      <c r="D5100" s="18" t="s">
        <v>736</v>
      </c>
      <c r="E5100" s="18" t="s">
        <v>1699</v>
      </c>
      <c r="F5100" s="7">
        <v>4717702259891</v>
      </c>
      <c r="G5100" s="18">
        <v>1</v>
      </c>
      <c r="H5100" s="18">
        <v>140</v>
      </c>
      <c r="I5100" s="21">
        <f t="shared" si="230"/>
        <v>140</v>
      </c>
      <c r="J5100" s="18" t="s">
        <v>656</v>
      </c>
      <c r="K5100" s="18" t="s">
        <v>656</v>
      </c>
      <c r="L5100" s="18">
        <f t="shared" ref="L5100:L5118" si="231">G5100</f>
        <v>1</v>
      </c>
      <c r="M5100" s="33"/>
      <c r="N5100" s="33"/>
      <c r="O5100" s="33"/>
      <c r="P5100" s="33"/>
      <c r="Q5100" s="33"/>
      <c r="R5100" s="33"/>
      <c r="S5100" s="33"/>
      <c r="T5100" s="33"/>
      <c r="U5100" s="33"/>
      <c r="V5100" s="33"/>
      <c r="W5100" s="33"/>
      <c r="X5100" s="33"/>
      <c r="Y5100" s="33"/>
      <c r="Z5100" s="33"/>
      <c r="AA5100" s="33"/>
      <c r="AB5100" s="33"/>
      <c r="AC5100" s="33"/>
      <c r="AD5100" s="33"/>
      <c r="AE5100" s="33"/>
      <c r="AF5100" s="33"/>
      <c r="AG5100" s="33"/>
      <c r="AH5100" s="33"/>
      <c r="AI5100" s="33"/>
      <c r="AJ5100" s="33"/>
      <c r="AK5100" s="33"/>
      <c r="AL5100" s="33"/>
      <c r="AM5100" s="33"/>
      <c r="AN5100" s="33"/>
      <c r="AO5100" s="33"/>
      <c r="AP5100" s="33"/>
      <c r="AQ5100" s="33"/>
      <c r="AR5100" s="33"/>
      <c r="AS5100" s="33"/>
      <c r="AT5100" s="33"/>
      <c r="AU5100" s="33"/>
      <c r="AV5100" s="33"/>
      <c r="AW5100" s="33"/>
      <c r="AX5100" s="33"/>
      <c r="AY5100" s="33"/>
      <c r="AZ5100" s="33"/>
      <c r="BA5100" s="33"/>
      <c r="BB5100" s="33"/>
      <c r="BC5100" s="33"/>
      <c r="BD5100" s="33"/>
      <c r="BE5100" s="33"/>
      <c r="BF5100" s="33"/>
      <c r="BG5100" s="33"/>
      <c r="BH5100" s="33"/>
      <c r="BI5100" s="33"/>
      <c r="BJ5100" s="33"/>
      <c r="BK5100" s="33"/>
      <c r="BL5100" s="33"/>
      <c r="BM5100" s="33"/>
      <c r="BN5100" s="33"/>
      <c r="BO5100" s="33"/>
      <c r="BP5100" s="33"/>
      <c r="BQ5100" s="33"/>
      <c r="BR5100" s="33"/>
      <c r="BS5100" s="33"/>
      <c r="BT5100" s="33"/>
      <c r="BU5100" s="33"/>
      <c r="BV5100" s="33"/>
      <c r="BW5100" s="33"/>
      <c r="BX5100" s="33"/>
      <c r="BY5100" s="33"/>
      <c r="BZ5100" s="33"/>
      <c r="CA5100" s="33"/>
      <c r="CB5100" s="33"/>
      <c r="CC5100" s="33"/>
      <c r="CD5100" s="33"/>
      <c r="CE5100" s="33"/>
      <c r="CF5100" s="33"/>
      <c r="CG5100" s="33"/>
      <c r="CH5100" s="33"/>
      <c r="CI5100" s="33"/>
      <c r="CJ5100" s="33"/>
      <c r="CK5100" s="33"/>
      <c r="CL5100" s="33"/>
      <c r="CM5100" s="33"/>
      <c r="CN5100" s="33"/>
      <c r="CO5100" s="33"/>
      <c r="CP5100" s="33"/>
      <c r="CQ5100" s="33"/>
      <c r="CR5100" s="33"/>
      <c r="CS5100" s="33"/>
      <c r="CT5100" s="33"/>
      <c r="CU5100" s="33"/>
      <c r="CV5100" s="33"/>
      <c r="CW5100" s="33"/>
      <c r="CX5100" s="33"/>
      <c r="CY5100" s="33"/>
      <c r="CZ5100" s="33"/>
      <c r="DA5100" s="33"/>
      <c r="DB5100" s="33"/>
      <c r="DC5100" s="33"/>
      <c r="DD5100" s="33"/>
      <c r="DE5100" s="33"/>
      <c r="DF5100" s="33"/>
      <c r="DG5100" s="33"/>
      <c r="DH5100" s="33"/>
      <c r="DI5100" s="33"/>
      <c r="DJ5100" s="33"/>
      <c r="DK5100" s="33"/>
      <c r="DL5100" s="33"/>
      <c r="DM5100" s="33"/>
      <c r="DN5100" s="33"/>
      <c r="DO5100" s="33"/>
      <c r="DP5100" s="33"/>
      <c r="DQ5100" s="33"/>
      <c r="DR5100" s="33"/>
      <c r="DS5100" s="33"/>
      <c r="DT5100" s="33"/>
      <c r="DU5100" s="33"/>
      <c r="DV5100" s="33"/>
      <c r="DW5100" s="33"/>
      <c r="DX5100" s="33"/>
      <c r="DY5100" s="33"/>
      <c r="DZ5100" s="33"/>
      <c r="EA5100" s="33"/>
      <c r="EB5100" s="33"/>
      <c r="EC5100" s="33"/>
      <c r="ED5100" s="33"/>
      <c r="EE5100" s="33"/>
      <c r="EF5100" s="33"/>
      <c r="EG5100" s="33"/>
      <c r="EH5100" s="33"/>
      <c r="EI5100" s="33"/>
      <c r="EJ5100" s="33"/>
      <c r="EK5100" s="33"/>
      <c r="EL5100" s="33"/>
      <c r="EM5100" s="33"/>
      <c r="EN5100" s="33"/>
      <c r="EO5100" s="33"/>
      <c r="EP5100" s="33"/>
      <c r="EQ5100" s="33"/>
      <c r="ER5100" s="33"/>
      <c r="ES5100" s="33"/>
      <c r="ET5100" s="33"/>
      <c r="EU5100" s="33"/>
      <c r="EV5100" s="33"/>
      <c r="EW5100" s="33"/>
      <c r="EX5100" s="33"/>
      <c r="EY5100" s="33"/>
      <c r="EZ5100" s="33"/>
      <c r="FA5100" s="33"/>
      <c r="FB5100" s="33"/>
      <c r="FC5100" s="33"/>
      <c r="FD5100" s="33"/>
      <c r="FE5100" s="33"/>
      <c r="FF5100" s="33"/>
      <c r="FG5100" s="33"/>
      <c r="FH5100" s="33"/>
      <c r="FI5100" s="33"/>
      <c r="FJ5100" s="33"/>
      <c r="FK5100" s="33"/>
      <c r="FL5100" s="33"/>
      <c r="FM5100" s="33"/>
      <c r="FN5100" s="33"/>
      <c r="FO5100" s="33"/>
      <c r="FP5100" s="33"/>
      <c r="FQ5100" s="33"/>
      <c r="FR5100" s="33"/>
      <c r="FS5100" s="33"/>
      <c r="FT5100" s="33"/>
      <c r="FU5100" s="33"/>
      <c r="FV5100" s="33"/>
      <c r="FW5100" s="33"/>
      <c r="FX5100" s="33"/>
      <c r="FY5100" s="33"/>
      <c r="FZ5100" s="33"/>
      <c r="GA5100" s="33"/>
      <c r="GB5100" s="33"/>
      <c r="GC5100" s="33"/>
      <c r="GD5100" s="33"/>
      <c r="GE5100" s="33"/>
      <c r="GF5100" s="33"/>
      <c r="GG5100" s="33"/>
      <c r="GH5100" s="33"/>
      <c r="GI5100" s="33"/>
      <c r="GJ5100" s="33"/>
      <c r="GK5100" s="33"/>
      <c r="GL5100" s="33"/>
      <c r="GM5100" s="33"/>
      <c r="GN5100" s="33"/>
      <c r="GO5100" s="33"/>
      <c r="GP5100" s="33"/>
      <c r="GQ5100" s="33"/>
      <c r="GR5100" s="33"/>
      <c r="GS5100" s="33"/>
      <c r="GT5100" s="33"/>
      <c r="GU5100" s="33"/>
      <c r="GV5100" s="33"/>
      <c r="GW5100" s="33"/>
      <c r="GX5100" s="33"/>
      <c r="GY5100" s="33"/>
      <c r="GZ5100" s="33"/>
      <c r="HA5100" s="33"/>
      <c r="HB5100" s="33"/>
      <c r="HC5100" s="33"/>
      <c r="HD5100" s="33"/>
      <c r="HE5100" s="33"/>
      <c r="HF5100" s="33"/>
      <c r="HG5100" s="33"/>
      <c r="HH5100" s="33"/>
      <c r="HI5100" s="33"/>
      <c r="HJ5100" s="33"/>
      <c r="HK5100" s="33"/>
      <c r="HL5100" s="33"/>
      <c r="HM5100" s="33"/>
      <c r="HN5100" s="33"/>
      <c r="HO5100" s="33"/>
      <c r="HP5100" s="33"/>
      <c r="HQ5100" s="33"/>
      <c r="HR5100" s="33"/>
      <c r="HS5100" s="33"/>
      <c r="HT5100" s="33"/>
      <c r="HU5100" s="33"/>
      <c r="HV5100" s="33"/>
      <c r="HW5100" s="33"/>
      <c r="HX5100" s="33"/>
      <c r="HY5100" s="33"/>
      <c r="HZ5100" s="33"/>
      <c r="IA5100" s="33"/>
      <c r="IB5100" s="33"/>
      <c r="IC5100" s="33"/>
      <c r="ID5100" s="33"/>
      <c r="IE5100" s="33"/>
      <c r="IF5100" s="33"/>
      <c r="IG5100" s="33"/>
      <c r="IH5100" s="33"/>
      <c r="II5100" s="33"/>
      <c r="IJ5100" s="33"/>
      <c r="IK5100" s="33"/>
      <c r="IL5100" s="33"/>
      <c r="IM5100" s="33"/>
      <c r="IN5100" s="33"/>
      <c r="IO5100" s="33"/>
      <c r="IP5100" s="33"/>
      <c r="IQ5100" s="33"/>
      <c r="IR5100" s="33"/>
      <c r="IS5100" s="33"/>
      <c r="IT5100" s="33"/>
      <c r="IU5100" s="33"/>
      <c r="IV5100" s="33"/>
    </row>
    <row r="5101" spans="1:256" s="19" customFormat="1" ht="16.5">
      <c r="A5101" s="20">
        <v>5099</v>
      </c>
      <c r="B5101" s="18" t="s">
        <v>11686</v>
      </c>
      <c r="C5101" s="18" t="s">
        <v>11648</v>
      </c>
      <c r="D5101" s="18" t="s">
        <v>736</v>
      </c>
      <c r="E5101" s="18" t="s">
        <v>1699</v>
      </c>
      <c r="F5101" s="7">
        <v>4717702261092</v>
      </c>
      <c r="G5101" s="18">
        <v>1</v>
      </c>
      <c r="H5101" s="18">
        <v>140</v>
      </c>
      <c r="I5101" s="21">
        <f t="shared" si="230"/>
        <v>140</v>
      </c>
      <c r="J5101" s="18" t="s">
        <v>656</v>
      </c>
      <c r="K5101" s="18" t="s">
        <v>656</v>
      </c>
      <c r="L5101" s="18">
        <f t="shared" si="231"/>
        <v>1</v>
      </c>
      <c r="M5101" s="33"/>
      <c r="N5101" s="33"/>
      <c r="O5101" s="33"/>
      <c r="P5101" s="33"/>
      <c r="Q5101" s="33"/>
      <c r="R5101" s="33"/>
      <c r="S5101" s="33"/>
      <c r="T5101" s="33"/>
      <c r="U5101" s="33"/>
      <c r="V5101" s="33"/>
      <c r="W5101" s="33"/>
      <c r="X5101" s="33"/>
      <c r="Y5101" s="33"/>
      <c r="Z5101" s="33"/>
      <c r="AA5101" s="33"/>
      <c r="AB5101" s="33"/>
      <c r="AC5101" s="33"/>
      <c r="AD5101" s="33"/>
      <c r="AE5101" s="33"/>
      <c r="AF5101" s="33"/>
      <c r="AG5101" s="33"/>
      <c r="AH5101" s="33"/>
      <c r="AI5101" s="33"/>
      <c r="AJ5101" s="33"/>
      <c r="AK5101" s="33"/>
      <c r="AL5101" s="33"/>
      <c r="AM5101" s="33"/>
      <c r="AN5101" s="33"/>
      <c r="AO5101" s="33"/>
      <c r="AP5101" s="33"/>
      <c r="AQ5101" s="33"/>
      <c r="AR5101" s="33"/>
      <c r="AS5101" s="33"/>
      <c r="AT5101" s="33"/>
      <c r="AU5101" s="33"/>
      <c r="AV5101" s="33"/>
      <c r="AW5101" s="33"/>
      <c r="AX5101" s="33"/>
      <c r="AY5101" s="33"/>
      <c r="AZ5101" s="33"/>
      <c r="BA5101" s="33"/>
      <c r="BB5101" s="33"/>
      <c r="BC5101" s="33"/>
      <c r="BD5101" s="33"/>
      <c r="BE5101" s="33"/>
      <c r="BF5101" s="33"/>
      <c r="BG5101" s="33"/>
      <c r="BH5101" s="33"/>
      <c r="BI5101" s="33"/>
      <c r="BJ5101" s="33"/>
      <c r="BK5101" s="33"/>
      <c r="BL5101" s="33"/>
      <c r="BM5101" s="33"/>
      <c r="BN5101" s="33"/>
      <c r="BO5101" s="33"/>
      <c r="BP5101" s="33"/>
      <c r="BQ5101" s="33"/>
      <c r="BR5101" s="33"/>
      <c r="BS5101" s="33"/>
      <c r="BT5101" s="33"/>
      <c r="BU5101" s="33"/>
      <c r="BV5101" s="33"/>
      <c r="BW5101" s="33"/>
      <c r="BX5101" s="33"/>
      <c r="BY5101" s="33"/>
      <c r="BZ5101" s="33"/>
      <c r="CA5101" s="33"/>
      <c r="CB5101" s="33"/>
      <c r="CC5101" s="33"/>
      <c r="CD5101" s="33"/>
      <c r="CE5101" s="33"/>
      <c r="CF5101" s="33"/>
      <c r="CG5101" s="33"/>
      <c r="CH5101" s="33"/>
      <c r="CI5101" s="33"/>
      <c r="CJ5101" s="33"/>
      <c r="CK5101" s="33"/>
      <c r="CL5101" s="33"/>
      <c r="CM5101" s="33"/>
      <c r="CN5101" s="33"/>
      <c r="CO5101" s="33"/>
      <c r="CP5101" s="33"/>
      <c r="CQ5101" s="33"/>
      <c r="CR5101" s="33"/>
      <c r="CS5101" s="33"/>
      <c r="CT5101" s="33"/>
      <c r="CU5101" s="33"/>
      <c r="CV5101" s="33"/>
      <c r="CW5101" s="33"/>
      <c r="CX5101" s="33"/>
      <c r="CY5101" s="33"/>
      <c r="CZ5101" s="33"/>
      <c r="DA5101" s="33"/>
      <c r="DB5101" s="33"/>
      <c r="DC5101" s="33"/>
      <c r="DD5101" s="33"/>
      <c r="DE5101" s="33"/>
      <c r="DF5101" s="33"/>
      <c r="DG5101" s="33"/>
      <c r="DH5101" s="33"/>
      <c r="DI5101" s="33"/>
      <c r="DJ5101" s="33"/>
      <c r="DK5101" s="33"/>
      <c r="DL5101" s="33"/>
      <c r="DM5101" s="33"/>
      <c r="DN5101" s="33"/>
      <c r="DO5101" s="33"/>
      <c r="DP5101" s="33"/>
      <c r="DQ5101" s="33"/>
      <c r="DR5101" s="33"/>
      <c r="DS5101" s="33"/>
      <c r="DT5101" s="33"/>
      <c r="DU5101" s="33"/>
      <c r="DV5101" s="33"/>
      <c r="DW5101" s="33"/>
      <c r="DX5101" s="33"/>
      <c r="DY5101" s="33"/>
      <c r="DZ5101" s="33"/>
      <c r="EA5101" s="33"/>
      <c r="EB5101" s="33"/>
      <c r="EC5101" s="33"/>
      <c r="ED5101" s="33"/>
      <c r="EE5101" s="33"/>
      <c r="EF5101" s="33"/>
      <c r="EG5101" s="33"/>
      <c r="EH5101" s="33"/>
      <c r="EI5101" s="33"/>
      <c r="EJ5101" s="33"/>
      <c r="EK5101" s="33"/>
      <c r="EL5101" s="33"/>
      <c r="EM5101" s="33"/>
      <c r="EN5101" s="33"/>
      <c r="EO5101" s="33"/>
      <c r="EP5101" s="33"/>
      <c r="EQ5101" s="33"/>
      <c r="ER5101" s="33"/>
      <c r="ES5101" s="33"/>
      <c r="ET5101" s="33"/>
      <c r="EU5101" s="33"/>
      <c r="EV5101" s="33"/>
      <c r="EW5101" s="33"/>
      <c r="EX5101" s="33"/>
      <c r="EY5101" s="33"/>
      <c r="EZ5101" s="33"/>
      <c r="FA5101" s="33"/>
      <c r="FB5101" s="33"/>
      <c r="FC5101" s="33"/>
      <c r="FD5101" s="33"/>
      <c r="FE5101" s="33"/>
      <c r="FF5101" s="33"/>
      <c r="FG5101" s="33"/>
      <c r="FH5101" s="33"/>
      <c r="FI5101" s="33"/>
      <c r="FJ5101" s="33"/>
      <c r="FK5101" s="33"/>
      <c r="FL5101" s="33"/>
      <c r="FM5101" s="33"/>
      <c r="FN5101" s="33"/>
      <c r="FO5101" s="33"/>
      <c r="FP5101" s="33"/>
      <c r="FQ5101" s="33"/>
      <c r="FR5101" s="33"/>
      <c r="FS5101" s="33"/>
      <c r="FT5101" s="33"/>
      <c r="FU5101" s="33"/>
      <c r="FV5101" s="33"/>
      <c r="FW5101" s="33"/>
      <c r="FX5101" s="33"/>
      <c r="FY5101" s="33"/>
      <c r="FZ5101" s="33"/>
      <c r="GA5101" s="33"/>
      <c r="GB5101" s="33"/>
      <c r="GC5101" s="33"/>
      <c r="GD5101" s="33"/>
      <c r="GE5101" s="33"/>
      <c r="GF5101" s="33"/>
      <c r="GG5101" s="33"/>
      <c r="GH5101" s="33"/>
      <c r="GI5101" s="33"/>
      <c r="GJ5101" s="33"/>
      <c r="GK5101" s="33"/>
      <c r="GL5101" s="33"/>
      <c r="GM5101" s="33"/>
      <c r="GN5101" s="33"/>
      <c r="GO5101" s="33"/>
      <c r="GP5101" s="33"/>
      <c r="GQ5101" s="33"/>
      <c r="GR5101" s="33"/>
      <c r="GS5101" s="33"/>
      <c r="GT5101" s="33"/>
      <c r="GU5101" s="33"/>
      <c r="GV5101" s="33"/>
      <c r="GW5101" s="33"/>
      <c r="GX5101" s="33"/>
      <c r="GY5101" s="33"/>
      <c r="GZ5101" s="33"/>
      <c r="HA5101" s="33"/>
      <c r="HB5101" s="33"/>
      <c r="HC5101" s="33"/>
      <c r="HD5101" s="33"/>
      <c r="HE5101" s="33"/>
      <c r="HF5101" s="33"/>
      <c r="HG5101" s="33"/>
      <c r="HH5101" s="33"/>
      <c r="HI5101" s="33"/>
      <c r="HJ5101" s="33"/>
      <c r="HK5101" s="33"/>
      <c r="HL5101" s="33"/>
      <c r="HM5101" s="33"/>
      <c r="HN5101" s="33"/>
      <c r="HO5101" s="33"/>
      <c r="HP5101" s="33"/>
      <c r="HQ5101" s="33"/>
      <c r="HR5101" s="33"/>
      <c r="HS5101" s="33"/>
      <c r="HT5101" s="33"/>
      <c r="HU5101" s="33"/>
      <c r="HV5101" s="33"/>
      <c r="HW5101" s="33"/>
      <c r="HX5101" s="33"/>
      <c r="HY5101" s="33"/>
      <c r="HZ5101" s="33"/>
      <c r="IA5101" s="33"/>
      <c r="IB5101" s="33"/>
      <c r="IC5101" s="33"/>
      <c r="ID5101" s="33"/>
      <c r="IE5101" s="33"/>
      <c r="IF5101" s="33"/>
      <c r="IG5101" s="33"/>
      <c r="IH5101" s="33"/>
      <c r="II5101" s="33"/>
      <c r="IJ5101" s="33"/>
      <c r="IK5101" s="33"/>
      <c r="IL5101" s="33"/>
      <c r="IM5101" s="33"/>
      <c r="IN5101" s="33"/>
      <c r="IO5101" s="33"/>
      <c r="IP5101" s="33"/>
      <c r="IQ5101" s="33"/>
      <c r="IR5101" s="33"/>
      <c r="IS5101" s="33"/>
      <c r="IT5101" s="33"/>
      <c r="IU5101" s="33"/>
      <c r="IV5101" s="33"/>
    </row>
    <row r="5102" spans="1:256" s="19" customFormat="1" ht="16.5">
      <c r="A5102" s="20">
        <v>5100</v>
      </c>
      <c r="B5102" s="18" t="s">
        <v>11687</v>
      </c>
      <c r="C5102" s="18" t="s">
        <v>11648</v>
      </c>
      <c r="D5102" s="18" t="s">
        <v>736</v>
      </c>
      <c r="E5102" s="18" t="s">
        <v>1699</v>
      </c>
      <c r="F5102" s="7">
        <v>4717702262082</v>
      </c>
      <c r="G5102" s="18">
        <v>1</v>
      </c>
      <c r="H5102" s="18">
        <v>140</v>
      </c>
      <c r="I5102" s="21">
        <f t="shared" si="230"/>
        <v>140</v>
      </c>
      <c r="J5102" s="18" t="s">
        <v>656</v>
      </c>
      <c r="K5102" s="18" t="s">
        <v>656</v>
      </c>
      <c r="L5102" s="18">
        <f t="shared" si="231"/>
        <v>1</v>
      </c>
      <c r="M5102" s="33"/>
      <c r="N5102" s="33"/>
      <c r="O5102" s="33"/>
      <c r="P5102" s="33"/>
      <c r="Q5102" s="33"/>
      <c r="R5102" s="33"/>
      <c r="S5102" s="33"/>
      <c r="T5102" s="33"/>
      <c r="U5102" s="33"/>
      <c r="V5102" s="33"/>
      <c r="W5102" s="33"/>
      <c r="X5102" s="33"/>
      <c r="Y5102" s="33"/>
      <c r="Z5102" s="33"/>
      <c r="AA5102" s="33"/>
      <c r="AB5102" s="33"/>
      <c r="AC5102" s="33"/>
      <c r="AD5102" s="33"/>
      <c r="AE5102" s="33"/>
      <c r="AF5102" s="33"/>
      <c r="AG5102" s="33"/>
      <c r="AH5102" s="33"/>
      <c r="AI5102" s="33"/>
      <c r="AJ5102" s="33"/>
      <c r="AK5102" s="33"/>
      <c r="AL5102" s="33"/>
      <c r="AM5102" s="33"/>
      <c r="AN5102" s="33"/>
      <c r="AO5102" s="33"/>
      <c r="AP5102" s="33"/>
      <c r="AQ5102" s="33"/>
      <c r="AR5102" s="33"/>
      <c r="AS5102" s="33"/>
      <c r="AT5102" s="33"/>
      <c r="AU5102" s="33"/>
      <c r="AV5102" s="33"/>
      <c r="AW5102" s="33"/>
      <c r="AX5102" s="33"/>
      <c r="AY5102" s="33"/>
      <c r="AZ5102" s="33"/>
      <c r="BA5102" s="33"/>
      <c r="BB5102" s="33"/>
      <c r="BC5102" s="33"/>
      <c r="BD5102" s="33"/>
      <c r="BE5102" s="33"/>
      <c r="BF5102" s="33"/>
      <c r="BG5102" s="33"/>
      <c r="BH5102" s="33"/>
      <c r="BI5102" s="33"/>
      <c r="BJ5102" s="33"/>
      <c r="BK5102" s="33"/>
      <c r="BL5102" s="33"/>
      <c r="BM5102" s="33"/>
      <c r="BN5102" s="33"/>
      <c r="BO5102" s="33"/>
      <c r="BP5102" s="33"/>
      <c r="BQ5102" s="33"/>
      <c r="BR5102" s="33"/>
      <c r="BS5102" s="33"/>
      <c r="BT5102" s="33"/>
      <c r="BU5102" s="33"/>
      <c r="BV5102" s="33"/>
      <c r="BW5102" s="33"/>
      <c r="BX5102" s="33"/>
      <c r="BY5102" s="33"/>
      <c r="BZ5102" s="33"/>
      <c r="CA5102" s="33"/>
      <c r="CB5102" s="33"/>
      <c r="CC5102" s="33"/>
      <c r="CD5102" s="33"/>
      <c r="CE5102" s="33"/>
      <c r="CF5102" s="33"/>
      <c r="CG5102" s="33"/>
      <c r="CH5102" s="33"/>
      <c r="CI5102" s="33"/>
      <c r="CJ5102" s="33"/>
      <c r="CK5102" s="33"/>
      <c r="CL5102" s="33"/>
      <c r="CM5102" s="33"/>
      <c r="CN5102" s="33"/>
      <c r="CO5102" s="33"/>
      <c r="CP5102" s="33"/>
      <c r="CQ5102" s="33"/>
      <c r="CR5102" s="33"/>
      <c r="CS5102" s="33"/>
      <c r="CT5102" s="33"/>
      <c r="CU5102" s="33"/>
      <c r="CV5102" s="33"/>
      <c r="CW5102" s="33"/>
      <c r="CX5102" s="33"/>
      <c r="CY5102" s="33"/>
      <c r="CZ5102" s="33"/>
      <c r="DA5102" s="33"/>
      <c r="DB5102" s="33"/>
      <c r="DC5102" s="33"/>
      <c r="DD5102" s="33"/>
      <c r="DE5102" s="33"/>
      <c r="DF5102" s="33"/>
      <c r="DG5102" s="33"/>
      <c r="DH5102" s="33"/>
      <c r="DI5102" s="33"/>
      <c r="DJ5102" s="33"/>
      <c r="DK5102" s="33"/>
      <c r="DL5102" s="33"/>
      <c r="DM5102" s="33"/>
      <c r="DN5102" s="33"/>
      <c r="DO5102" s="33"/>
      <c r="DP5102" s="33"/>
      <c r="DQ5102" s="33"/>
      <c r="DR5102" s="33"/>
      <c r="DS5102" s="33"/>
      <c r="DT5102" s="33"/>
      <c r="DU5102" s="33"/>
      <c r="DV5102" s="33"/>
      <c r="DW5102" s="33"/>
      <c r="DX5102" s="33"/>
      <c r="DY5102" s="33"/>
      <c r="DZ5102" s="33"/>
      <c r="EA5102" s="33"/>
      <c r="EB5102" s="33"/>
      <c r="EC5102" s="33"/>
      <c r="ED5102" s="33"/>
      <c r="EE5102" s="33"/>
      <c r="EF5102" s="33"/>
      <c r="EG5102" s="33"/>
      <c r="EH5102" s="33"/>
      <c r="EI5102" s="33"/>
      <c r="EJ5102" s="33"/>
      <c r="EK5102" s="33"/>
      <c r="EL5102" s="33"/>
      <c r="EM5102" s="33"/>
      <c r="EN5102" s="33"/>
      <c r="EO5102" s="33"/>
      <c r="EP5102" s="33"/>
      <c r="EQ5102" s="33"/>
      <c r="ER5102" s="33"/>
      <c r="ES5102" s="33"/>
      <c r="ET5102" s="33"/>
      <c r="EU5102" s="33"/>
      <c r="EV5102" s="33"/>
      <c r="EW5102" s="33"/>
      <c r="EX5102" s="33"/>
      <c r="EY5102" s="33"/>
      <c r="EZ5102" s="33"/>
      <c r="FA5102" s="33"/>
      <c r="FB5102" s="33"/>
      <c r="FC5102" s="33"/>
      <c r="FD5102" s="33"/>
      <c r="FE5102" s="33"/>
      <c r="FF5102" s="33"/>
      <c r="FG5102" s="33"/>
      <c r="FH5102" s="33"/>
      <c r="FI5102" s="33"/>
      <c r="FJ5102" s="33"/>
      <c r="FK5102" s="33"/>
      <c r="FL5102" s="33"/>
      <c r="FM5102" s="33"/>
      <c r="FN5102" s="33"/>
      <c r="FO5102" s="33"/>
      <c r="FP5102" s="33"/>
      <c r="FQ5102" s="33"/>
      <c r="FR5102" s="33"/>
      <c r="FS5102" s="33"/>
      <c r="FT5102" s="33"/>
      <c r="FU5102" s="33"/>
      <c r="FV5102" s="33"/>
      <c r="FW5102" s="33"/>
      <c r="FX5102" s="33"/>
      <c r="FY5102" s="33"/>
      <c r="FZ5102" s="33"/>
      <c r="GA5102" s="33"/>
      <c r="GB5102" s="33"/>
      <c r="GC5102" s="33"/>
      <c r="GD5102" s="33"/>
      <c r="GE5102" s="33"/>
      <c r="GF5102" s="33"/>
      <c r="GG5102" s="33"/>
      <c r="GH5102" s="33"/>
      <c r="GI5102" s="33"/>
      <c r="GJ5102" s="33"/>
      <c r="GK5102" s="33"/>
      <c r="GL5102" s="33"/>
      <c r="GM5102" s="33"/>
      <c r="GN5102" s="33"/>
      <c r="GO5102" s="33"/>
      <c r="GP5102" s="33"/>
      <c r="GQ5102" s="33"/>
      <c r="GR5102" s="33"/>
      <c r="GS5102" s="33"/>
      <c r="GT5102" s="33"/>
      <c r="GU5102" s="33"/>
      <c r="GV5102" s="33"/>
      <c r="GW5102" s="33"/>
      <c r="GX5102" s="33"/>
      <c r="GY5102" s="33"/>
      <c r="GZ5102" s="33"/>
      <c r="HA5102" s="33"/>
      <c r="HB5102" s="33"/>
      <c r="HC5102" s="33"/>
      <c r="HD5102" s="33"/>
      <c r="HE5102" s="33"/>
      <c r="HF5102" s="33"/>
      <c r="HG5102" s="33"/>
      <c r="HH5102" s="33"/>
      <c r="HI5102" s="33"/>
      <c r="HJ5102" s="33"/>
      <c r="HK5102" s="33"/>
      <c r="HL5102" s="33"/>
      <c r="HM5102" s="33"/>
      <c r="HN5102" s="33"/>
      <c r="HO5102" s="33"/>
      <c r="HP5102" s="33"/>
      <c r="HQ5102" s="33"/>
      <c r="HR5102" s="33"/>
      <c r="HS5102" s="33"/>
      <c r="HT5102" s="33"/>
      <c r="HU5102" s="33"/>
      <c r="HV5102" s="33"/>
      <c r="HW5102" s="33"/>
      <c r="HX5102" s="33"/>
      <c r="HY5102" s="33"/>
      <c r="HZ5102" s="33"/>
      <c r="IA5102" s="33"/>
      <c r="IB5102" s="33"/>
      <c r="IC5102" s="33"/>
      <c r="ID5102" s="33"/>
      <c r="IE5102" s="33"/>
      <c r="IF5102" s="33"/>
      <c r="IG5102" s="33"/>
      <c r="IH5102" s="33"/>
      <c r="II5102" s="33"/>
      <c r="IJ5102" s="33"/>
      <c r="IK5102" s="33"/>
      <c r="IL5102" s="33"/>
      <c r="IM5102" s="33"/>
      <c r="IN5102" s="33"/>
      <c r="IO5102" s="33"/>
      <c r="IP5102" s="33"/>
      <c r="IQ5102" s="33"/>
      <c r="IR5102" s="33"/>
      <c r="IS5102" s="33"/>
      <c r="IT5102" s="33"/>
      <c r="IU5102" s="33"/>
      <c r="IV5102" s="33"/>
    </row>
    <row r="5103" spans="1:256" s="19" customFormat="1" ht="16.5">
      <c r="A5103" s="20">
        <v>5101</v>
      </c>
      <c r="B5103" s="18" t="s">
        <v>11688</v>
      </c>
      <c r="C5103" s="18" t="s">
        <v>11648</v>
      </c>
      <c r="D5103" s="18" t="s">
        <v>736</v>
      </c>
      <c r="E5103" s="18" t="s">
        <v>1699</v>
      </c>
      <c r="F5103" s="7">
        <v>4717702263966</v>
      </c>
      <c r="G5103" s="18">
        <v>1</v>
      </c>
      <c r="H5103" s="18">
        <v>140</v>
      </c>
      <c r="I5103" s="21">
        <f t="shared" si="230"/>
        <v>140</v>
      </c>
      <c r="J5103" s="18" t="s">
        <v>656</v>
      </c>
      <c r="K5103" s="18" t="s">
        <v>656</v>
      </c>
      <c r="L5103" s="18">
        <f t="shared" si="231"/>
        <v>1</v>
      </c>
      <c r="M5103" s="33"/>
      <c r="N5103" s="33"/>
      <c r="O5103" s="33"/>
      <c r="P5103" s="33"/>
      <c r="Q5103" s="33"/>
      <c r="R5103" s="33"/>
      <c r="S5103" s="33"/>
      <c r="T5103" s="33"/>
      <c r="U5103" s="33"/>
      <c r="V5103" s="33"/>
      <c r="W5103" s="33"/>
      <c r="X5103" s="33"/>
      <c r="Y5103" s="33"/>
      <c r="Z5103" s="33"/>
      <c r="AA5103" s="33"/>
      <c r="AB5103" s="33"/>
      <c r="AC5103" s="33"/>
      <c r="AD5103" s="33"/>
      <c r="AE5103" s="33"/>
      <c r="AF5103" s="33"/>
      <c r="AG5103" s="33"/>
      <c r="AH5103" s="33"/>
      <c r="AI5103" s="33"/>
      <c r="AJ5103" s="33"/>
      <c r="AK5103" s="33"/>
      <c r="AL5103" s="33"/>
      <c r="AM5103" s="33"/>
      <c r="AN5103" s="33"/>
      <c r="AO5103" s="33"/>
      <c r="AP5103" s="33"/>
      <c r="AQ5103" s="33"/>
      <c r="AR5103" s="33"/>
      <c r="AS5103" s="33"/>
      <c r="AT5103" s="33"/>
      <c r="AU5103" s="33"/>
      <c r="AV5103" s="33"/>
      <c r="AW5103" s="33"/>
      <c r="AX5103" s="33"/>
      <c r="AY5103" s="33"/>
      <c r="AZ5103" s="33"/>
      <c r="BA5103" s="33"/>
      <c r="BB5103" s="33"/>
      <c r="BC5103" s="33"/>
      <c r="BD5103" s="33"/>
      <c r="BE5103" s="33"/>
      <c r="BF5103" s="33"/>
      <c r="BG5103" s="33"/>
      <c r="BH5103" s="33"/>
      <c r="BI5103" s="33"/>
      <c r="BJ5103" s="33"/>
      <c r="BK5103" s="33"/>
      <c r="BL5103" s="33"/>
      <c r="BM5103" s="33"/>
      <c r="BN5103" s="33"/>
      <c r="BO5103" s="33"/>
      <c r="BP5103" s="33"/>
      <c r="BQ5103" s="33"/>
      <c r="BR5103" s="33"/>
      <c r="BS5103" s="33"/>
      <c r="BT5103" s="33"/>
      <c r="BU5103" s="33"/>
      <c r="BV5103" s="33"/>
      <c r="BW5103" s="33"/>
      <c r="BX5103" s="33"/>
      <c r="BY5103" s="33"/>
      <c r="BZ5103" s="33"/>
      <c r="CA5103" s="33"/>
      <c r="CB5103" s="33"/>
      <c r="CC5103" s="33"/>
      <c r="CD5103" s="33"/>
      <c r="CE5103" s="33"/>
      <c r="CF5103" s="33"/>
      <c r="CG5103" s="33"/>
      <c r="CH5103" s="33"/>
      <c r="CI5103" s="33"/>
      <c r="CJ5103" s="33"/>
      <c r="CK5103" s="33"/>
      <c r="CL5103" s="33"/>
      <c r="CM5103" s="33"/>
      <c r="CN5103" s="33"/>
      <c r="CO5103" s="33"/>
      <c r="CP5103" s="33"/>
      <c r="CQ5103" s="33"/>
      <c r="CR5103" s="33"/>
      <c r="CS5103" s="33"/>
      <c r="CT5103" s="33"/>
      <c r="CU5103" s="33"/>
      <c r="CV5103" s="33"/>
      <c r="CW5103" s="33"/>
      <c r="CX5103" s="33"/>
      <c r="CY5103" s="33"/>
      <c r="CZ5103" s="33"/>
      <c r="DA5103" s="33"/>
      <c r="DB5103" s="33"/>
      <c r="DC5103" s="33"/>
      <c r="DD5103" s="33"/>
      <c r="DE5103" s="33"/>
      <c r="DF5103" s="33"/>
      <c r="DG5103" s="33"/>
      <c r="DH5103" s="33"/>
      <c r="DI5103" s="33"/>
      <c r="DJ5103" s="33"/>
      <c r="DK5103" s="33"/>
      <c r="DL5103" s="33"/>
      <c r="DM5103" s="33"/>
      <c r="DN5103" s="33"/>
      <c r="DO5103" s="33"/>
      <c r="DP5103" s="33"/>
      <c r="DQ5103" s="33"/>
      <c r="DR5103" s="33"/>
      <c r="DS5103" s="33"/>
      <c r="DT5103" s="33"/>
      <c r="DU5103" s="33"/>
      <c r="DV5103" s="33"/>
      <c r="DW5103" s="33"/>
      <c r="DX5103" s="33"/>
      <c r="DY5103" s="33"/>
      <c r="DZ5103" s="33"/>
      <c r="EA5103" s="33"/>
      <c r="EB5103" s="33"/>
      <c r="EC5103" s="33"/>
      <c r="ED5103" s="33"/>
      <c r="EE5103" s="33"/>
      <c r="EF5103" s="33"/>
      <c r="EG5103" s="33"/>
      <c r="EH5103" s="33"/>
      <c r="EI5103" s="33"/>
      <c r="EJ5103" s="33"/>
      <c r="EK5103" s="33"/>
      <c r="EL5103" s="33"/>
      <c r="EM5103" s="33"/>
      <c r="EN5103" s="33"/>
      <c r="EO5103" s="33"/>
      <c r="EP5103" s="33"/>
      <c r="EQ5103" s="33"/>
      <c r="ER5103" s="33"/>
      <c r="ES5103" s="33"/>
      <c r="ET5103" s="33"/>
      <c r="EU5103" s="33"/>
      <c r="EV5103" s="33"/>
      <c r="EW5103" s="33"/>
      <c r="EX5103" s="33"/>
      <c r="EY5103" s="33"/>
      <c r="EZ5103" s="33"/>
      <c r="FA5103" s="33"/>
      <c r="FB5103" s="33"/>
      <c r="FC5103" s="33"/>
      <c r="FD5103" s="33"/>
      <c r="FE5103" s="33"/>
      <c r="FF5103" s="33"/>
      <c r="FG5103" s="33"/>
      <c r="FH5103" s="33"/>
      <c r="FI5103" s="33"/>
      <c r="FJ5103" s="33"/>
      <c r="FK5103" s="33"/>
      <c r="FL5103" s="33"/>
      <c r="FM5103" s="33"/>
      <c r="FN5103" s="33"/>
      <c r="FO5103" s="33"/>
      <c r="FP5103" s="33"/>
      <c r="FQ5103" s="33"/>
      <c r="FR5103" s="33"/>
      <c r="FS5103" s="33"/>
      <c r="FT5103" s="33"/>
      <c r="FU5103" s="33"/>
      <c r="FV5103" s="33"/>
      <c r="FW5103" s="33"/>
      <c r="FX5103" s="33"/>
      <c r="FY5103" s="33"/>
      <c r="FZ5103" s="33"/>
      <c r="GA5103" s="33"/>
      <c r="GB5103" s="33"/>
      <c r="GC5103" s="33"/>
      <c r="GD5103" s="33"/>
      <c r="GE5103" s="33"/>
      <c r="GF5103" s="33"/>
      <c r="GG5103" s="33"/>
      <c r="GH5103" s="33"/>
      <c r="GI5103" s="33"/>
      <c r="GJ5103" s="33"/>
      <c r="GK5103" s="33"/>
      <c r="GL5103" s="33"/>
      <c r="GM5103" s="33"/>
      <c r="GN5103" s="33"/>
      <c r="GO5103" s="33"/>
      <c r="GP5103" s="33"/>
      <c r="GQ5103" s="33"/>
      <c r="GR5103" s="33"/>
      <c r="GS5103" s="33"/>
      <c r="GT5103" s="33"/>
      <c r="GU5103" s="33"/>
      <c r="GV5103" s="33"/>
      <c r="GW5103" s="33"/>
      <c r="GX5103" s="33"/>
      <c r="GY5103" s="33"/>
      <c r="GZ5103" s="33"/>
      <c r="HA5103" s="33"/>
      <c r="HB5103" s="33"/>
      <c r="HC5103" s="33"/>
      <c r="HD5103" s="33"/>
      <c r="HE5103" s="33"/>
      <c r="HF5103" s="33"/>
      <c r="HG5103" s="33"/>
      <c r="HH5103" s="33"/>
      <c r="HI5103" s="33"/>
      <c r="HJ5103" s="33"/>
      <c r="HK5103" s="33"/>
      <c r="HL5103" s="33"/>
      <c r="HM5103" s="33"/>
      <c r="HN5103" s="33"/>
      <c r="HO5103" s="33"/>
      <c r="HP5103" s="33"/>
      <c r="HQ5103" s="33"/>
      <c r="HR5103" s="33"/>
      <c r="HS5103" s="33"/>
      <c r="HT5103" s="33"/>
      <c r="HU5103" s="33"/>
      <c r="HV5103" s="33"/>
      <c r="HW5103" s="33"/>
      <c r="HX5103" s="33"/>
      <c r="HY5103" s="33"/>
      <c r="HZ5103" s="33"/>
      <c r="IA5103" s="33"/>
      <c r="IB5103" s="33"/>
      <c r="IC5103" s="33"/>
      <c r="ID5103" s="33"/>
      <c r="IE5103" s="33"/>
      <c r="IF5103" s="33"/>
      <c r="IG5103" s="33"/>
      <c r="IH5103" s="33"/>
      <c r="II5103" s="33"/>
      <c r="IJ5103" s="33"/>
      <c r="IK5103" s="33"/>
      <c r="IL5103" s="33"/>
      <c r="IM5103" s="33"/>
      <c r="IN5103" s="33"/>
      <c r="IO5103" s="33"/>
      <c r="IP5103" s="33"/>
      <c r="IQ5103" s="33"/>
      <c r="IR5103" s="33"/>
      <c r="IS5103" s="33"/>
      <c r="IT5103" s="33"/>
      <c r="IU5103" s="33"/>
      <c r="IV5103" s="33"/>
    </row>
    <row r="5104" spans="1:256" s="19" customFormat="1" ht="16.5">
      <c r="A5104" s="20">
        <v>5102</v>
      </c>
      <c r="B5104" s="18" t="s">
        <v>11689</v>
      </c>
      <c r="C5104" s="18" t="s">
        <v>11648</v>
      </c>
      <c r="D5104" s="18" t="s">
        <v>736</v>
      </c>
      <c r="E5104" s="18" t="s">
        <v>1699</v>
      </c>
      <c r="F5104" s="7">
        <v>4717702263966</v>
      </c>
      <c r="G5104" s="18">
        <v>1</v>
      </c>
      <c r="H5104" s="18">
        <v>140</v>
      </c>
      <c r="I5104" s="21">
        <f t="shared" si="230"/>
        <v>140</v>
      </c>
      <c r="J5104" s="18" t="s">
        <v>656</v>
      </c>
      <c r="K5104" s="18" t="s">
        <v>656</v>
      </c>
      <c r="L5104" s="18">
        <f t="shared" si="231"/>
        <v>1</v>
      </c>
      <c r="M5104" s="33"/>
      <c r="N5104" s="33"/>
      <c r="O5104" s="33"/>
      <c r="P5104" s="33"/>
      <c r="Q5104" s="33"/>
      <c r="R5104" s="33"/>
      <c r="S5104" s="33"/>
      <c r="T5104" s="33"/>
      <c r="U5104" s="33"/>
      <c r="V5104" s="33"/>
      <c r="W5104" s="33"/>
      <c r="X5104" s="33"/>
      <c r="Y5104" s="33"/>
      <c r="Z5104" s="33"/>
      <c r="AA5104" s="33"/>
      <c r="AB5104" s="33"/>
      <c r="AC5104" s="33"/>
      <c r="AD5104" s="33"/>
      <c r="AE5104" s="33"/>
      <c r="AF5104" s="33"/>
      <c r="AG5104" s="33"/>
      <c r="AH5104" s="33"/>
      <c r="AI5104" s="33"/>
      <c r="AJ5104" s="33"/>
      <c r="AK5104" s="33"/>
      <c r="AL5104" s="33"/>
      <c r="AM5104" s="33"/>
      <c r="AN5104" s="33"/>
      <c r="AO5104" s="33"/>
      <c r="AP5104" s="33"/>
      <c r="AQ5104" s="33"/>
      <c r="AR5104" s="33"/>
      <c r="AS5104" s="33"/>
      <c r="AT5104" s="33"/>
      <c r="AU5104" s="33"/>
      <c r="AV5104" s="33"/>
      <c r="AW5104" s="33"/>
      <c r="AX5104" s="33"/>
      <c r="AY5104" s="33"/>
      <c r="AZ5104" s="33"/>
      <c r="BA5104" s="33"/>
      <c r="BB5104" s="33"/>
      <c r="BC5104" s="33"/>
      <c r="BD5104" s="33"/>
      <c r="BE5104" s="33"/>
      <c r="BF5104" s="33"/>
      <c r="BG5104" s="33"/>
      <c r="BH5104" s="33"/>
      <c r="BI5104" s="33"/>
      <c r="BJ5104" s="33"/>
      <c r="BK5104" s="33"/>
      <c r="BL5104" s="33"/>
      <c r="BM5104" s="33"/>
      <c r="BN5104" s="33"/>
      <c r="BO5104" s="33"/>
      <c r="BP5104" s="33"/>
      <c r="BQ5104" s="33"/>
      <c r="BR5104" s="33"/>
      <c r="BS5104" s="33"/>
      <c r="BT5104" s="33"/>
      <c r="BU5104" s="33"/>
      <c r="BV5104" s="33"/>
      <c r="BW5104" s="33"/>
      <c r="BX5104" s="33"/>
      <c r="BY5104" s="33"/>
      <c r="BZ5104" s="33"/>
      <c r="CA5104" s="33"/>
      <c r="CB5104" s="33"/>
      <c r="CC5104" s="33"/>
      <c r="CD5104" s="33"/>
      <c r="CE5104" s="33"/>
      <c r="CF5104" s="33"/>
      <c r="CG5104" s="33"/>
      <c r="CH5104" s="33"/>
      <c r="CI5104" s="33"/>
      <c r="CJ5104" s="33"/>
      <c r="CK5104" s="33"/>
      <c r="CL5104" s="33"/>
      <c r="CM5104" s="33"/>
      <c r="CN5104" s="33"/>
      <c r="CO5104" s="33"/>
      <c r="CP5104" s="33"/>
      <c r="CQ5104" s="33"/>
      <c r="CR5104" s="33"/>
      <c r="CS5104" s="33"/>
      <c r="CT5104" s="33"/>
      <c r="CU5104" s="33"/>
      <c r="CV5104" s="33"/>
      <c r="CW5104" s="33"/>
      <c r="CX5104" s="33"/>
      <c r="CY5104" s="33"/>
      <c r="CZ5104" s="33"/>
      <c r="DA5104" s="33"/>
      <c r="DB5104" s="33"/>
      <c r="DC5104" s="33"/>
      <c r="DD5104" s="33"/>
      <c r="DE5104" s="33"/>
      <c r="DF5104" s="33"/>
      <c r="DG5104" s="33"/>
      <c r="DH5104" s="33"/>
      <c r="DI5104" s="33"/>
      <c r="DJ5104" s="33"/>
      <c r="DK5104" s="33"/>
      <c r="DL5104" s="33"/>
      <c r="DM5104" s="33"/>
      <c r="DN5104" s="33"/>
      <c r="DO5104" s="33"/>
      <c r="DP5104" s="33"/>
      <c r="DQ5104" s="33"/>
      <c r="DR5104" s="33"/>
      <c r="DS5104" s="33"/>
      <c r="DT5104" s="33"/>
      <c r="DU5104" s="33"/>
      <c r="DV5104" s="33"/>
      <c r="DW5104" s="33"/>
      <c r="DX5104" s="33"/>
      <c r="DY5104" s="33"/>
      <c r="DZ5104" s="33"/>
      <c r="EA5104" s="33"/>
      <c r="EB5104" s="33"/>
      <c r="EC5104" s="33"/>
      <c r="ED5104" s="33"/>
      <c r="EE5104" s="33"/>
      <c r="EF5104" s="33"/>
      <c r="EG5104" s="33"/>
      <c r="EH5104" s="33"/>
      <c r="EI5104" s="33"/>
      <c r="EJ5104" s="33"/>
      <c r="EK5104" s="33"/>
      <c r="EL5104" s="33"/>
      <c r="EM5104" s="33"/>
      <c r="EN5104" s="33"/>
      <c r="EO5104" s="33"/>
      <c r="EP5104" s="33"/>
      <c r="EQ5104" s="33"/>
      <c r="ER5104" s="33"/>
      <c r="ES5104" s="33"/>
      <c r="ET5104" s="33"/>
      <c r="EU5104" s="33"/>
      <c r="EV5104" s="33"/>
      <c r="EW5104" s="33"/>
      <c r="EX5104" s="33"/>
      <c r="EY5104" s="33"/>
      <c r="EZ5104" s="33"/>
      <c r="FA5104" s="33"/>
      <c r="FB5104" s="33"/>
      <c r="FC5104" s="33"/>
      <c r="FD5104" s="33"/>
      <c r="FE5104" s="33"/>
      <c r="FF5104" s="33"/>
      <c r="FG5104" s="33"/>
      <c r="FH5104" s="33"/>
      <c r="FI5104" s="33"/>
      <c r="FJ5104" s="33"/>
      <c r="FK5104" s="33"/>
      <c r="FL5104" s="33"/>
      <c r="FM5104" s="33"/>
      <c r="FN5104" s="33"/>
      <c r="FO5104" s="33"/>
      <c r="FP5104" s="33"/>
      <c r="FQ5104" s="33"/>
      <c r="FR5104" s="33"/>
      <c r="FS5104" s="33"/>
      <c r="FT5104" s="33"/>
      <c r="FU5104" s="33"/>
      <c r="FV5104" s="33"/>
      <c r="FW5104" s="33"/>
      <c r="FX5104" s="33"/>
      <c r="FY5104" s="33"/>
      <c r="FZ5104" s="33"/>
      <c r="GA5104" s="33"/>
      <c r="GB5104" s="33"/>
      <c r="GC5104" s="33"/>
      <c r="GD5104" s="33"/>
      <c r="GE5104" s="33"/>
      <c r="GF5104" s="33"/>
      <c r="GG5104" s="33"/>
      <c r="GH5104" s="33"/>
      <c r="GI5104" s="33"/>
      <c r="GJ5104" s="33"/>
      <c r="GK5104" s="33"/>
      <c r="GL5104" s="33"/>
      <c r="GM5104" s="33"/>
      <c r="GN5104" s="33"/>
      <c r="GO5104" s="33"/>
      <c r="GP5104" s="33"/>
      <c r="GQ5104" s="33"/>
      <c r="GR5104" s="33"/>
      <c r="GS5104" s="33"/>
      <c r="GT5104" s="33"/>
      <c r="GU5104" s="33"/>
      <c r="GV5104" s="33"/>
      <c r="GW5104" s="33"/>
      <c r="GX5104" s="33"/>
      <c r="GY5104" s="33"/>
      <c r="GZ5104" s="33"/>
      <c r="HA5104" s="33"/>
      <c r="HB5104" s="33"/>
      <c r="HC5104" s="33"/>
      <c r="HD5104" s="33"/>
      <c r="HE5104" s="33"/>
      <c r="HF5104" s="33"/>
      <c r="HG5104" s="33"/>
      <c r="HH5104" s="33"/>
      <c r="HI5104" s="33"/>
      <c r="HJ5104" s="33"/>
      <c r="HK5104" s="33"/>
      <c r="HL5104" s="33"/>
      <c r="HM5104" s="33"/>
      <c r="HN5104" s="33"/>
      <c r="HO5104" s="33"/>
      <c r="HP5104" s="33"/>
      <c r="HQ5104" s="33"/>
      <c r="HR5104" s="33"/>
      <c r="HS5104" s="33"/>
      <c r="HT5104" s="33"/>
      <c r="HU5104" s="33"/>
      <c r="HV5104" s="33"/>
      <c r="HW5104" s="33"/>
      <c r="HX5104" s="33"/>
      <c r="HY5104" s="33"/>
      <c r="HZ5104" s="33"/>
      <c r="IA5104" s="33"/>
      <c r="IB5104" s="33"/>
      <c r="IC5104" s="33"/>
      <c r="ID5104" s="33"/>
      <c r="IE5104" s="33"/>
      <c r="IF5104" s="33"/>
      <c r="IG5104" s="33"/>
      <c r="IH5104" s="33"/>
      <c r="II5104" s="33"/>
      <c r="IJ5104" s="33"/>
      <c r="IK5104" s="33"/>
      <c r="IL5104" s="33"/>
      <c r="IM5104" s="33"/>
      <c r="IN5104" s="33"/>
      <c r="IO5104" s="33"/>
      <c r="IP5104" s="33"/>
      <c r="IQ5104" s="33"/>
      <c r="IR5104" s="33"/>
      <c r="IS5104" s="33"/>
      <c r="IT5104" s="33"/>
      <c r="IU5104" s="33"/>
      <c r="IV5104" s="33"/>
    </row>
    <row r="5105" spans="1:256" s="19" customFormat="1" ht="16.5">
      <c r="A5105" s="20">
        <v>5103</v>
      </c>
      <c r="B5105" s="18" t="s">
        <v>11713</v>
      </c>
      <c r="C5105" s="18" t="s">
        <v>11714</v>
      </c>
      <c r="D5105" s="18" t="s">
        <v>11715</v>
      </c>
      <c r="E5105" s="18" t="s">
        <v>1699</v>
      </c>
      <c r="F5105" s="7">
        <v>4717702265465</v>
      </c>
      <c r="G5105" s="18">
        <v>1</v>
      </c>
      <c r="H5105" s="18">
        <v>140</v>
      </c>
      <c r="I5105" s="21">
        <f t="shared" si="230"/>
        <v>140</v>
      </c>
      <c r="J5105" s="18" t="s">
        <v>656</v>
      </c>
      <c r="K5105" s="18" t="s">
        <v>656</v>
      </c>
      <c r="L5105" s="18">
        <f t="shared" si="231"/>
        <v>1</v>
      </c>
      <c r="M5105" s="33"/>
      <c r="N5105" s="33"/>
      <c r="O5105" s="33"/>
      <c r="P5105" s="33"/>
      <c r="Q5105" s="33"/>
      <c r="R5105" s="33"/>
      <c r="S5105" s="33"/>
      <c r="T5105" s="33"/>
      <c r="U5105" s="33"/>
      <c r="V5105" s="33"/>
      <c r="W5105" s="33"/>
      <c r="X5105" s="33"/>
      <c r="Y5105" s="33"/>
      <c r="Z5105" s="33"/>
      <c r="AA5105" s="33"/>
      <c r="AB5105" s="33"/>
      <c r="AC5105" s="33"/>
      <c r="AD5105" s="33"/>
      <c r="AE5105" s="33"/>
      <c r="AF5105" s="33"/>
      <c r="AG5105" s="33"/>
      <c r="AH5105" s="33"/>
      <c r="AI5105" s="33"/>
      <c r="AJ5105" s="33"/>
      <c r="AK5105" s="33"/>
      <c r="AL5105" s="33"/>
      <c r="AM5105" s="33"/>
      <c r="AN5105" s="33"/>
      <c r="AO5105" s="33"/>
      <c r="AP5105" s="33"/>
      <c r="AQ5105" s="33"/>
      <c r="AR5105" s="33"/>
      <c r="AS5105" s="33"/>
      <c r="AT5105" s="33"/>
      <c r="AU5105" s="33"/>
      <c r="AV5105" s="33"/>
      <c r="AW5105" s="33"/>
      <c r="AX5105" s="33"/>
      <c r="AY5105" s="33"/>
      <c r="AZ5105" s="33"/>
      <c r="BA5105" s="33"/>
      <c r="BB5105" s="33"/>
      <c r="BC5105" s="33"/>
      <c r="BD5105" s="33"/>
      <c r="BE5105" s="33"/>
      <c r="BF5105" s="33"/>
      <c r="BG5105" s="33"/>
      <c r="BH5105" s="33"/>
      <c r="BI5105" s="33"/>
      <c r="BJ5105" s="33"/>
      <c r="BK5105" s="33"/>
      <c r="BL5105" s="33"/>
      <c r="BM5105" s="33"/>
      <c r="BN5105" s="33"/>
      <c r="BO5105" s="33"/>
      <c r="BP5105" s="33"/>
      <c r="BQ5105" s="33"/>
      <c r="BR5105" s="33"/>
      <c r="BS5105" s="33"/>
      <c r="BT5105" s="33"/>
      <c r="BU5105" s="33"/>
      <c r="BV5105" s="33"/>
      <c r="BW5105" s="33"/>
      <c r="BX5105" s="33"/>
      <c r="BY5105" s="33"/>
      <c r="BZ5105" s="33"/>
      <c r="CA5105" s="33"/>
      <c r="CB5105" s="33"/>
      <c r="CC5105" s="33"/>
      <c r="CD5105" s="33"/>
      <c r="CE5105" s="33"/>
      <c r="CF5105" s="33"/>
      <c r="CG5105" s="33"/>
      <c r="CH5105" s="33"/>
      <c r="CI5105" s="33"/>
      <c r="CJ5105" s="33"/>
      <c r="CK5105" s="33"/>
      <c r="CL5105" s="33"/>
      <c r="CM5105" s="33"/>
      <c r="CN5105" s="33"/>
      <c r="CO5105" s="33"/>
      <c r="CP5105" s="33"/>
      <c r="CQ5105" s="33"/>
      <c r="CR5105" s="33"/>
      <c r="CS5105" s="33"/>
      <c r="CT5105" s="33"/>
      <c r="CU5105" s="33"/>
      <c r="CV5105" s="33"/>
      <c r="CW5105" s="33"/>
      <c r="CX5105" s="33"/>
      <c r="CY5105" s="33"/>
      <c r="CZ5105" s="33"/>
      <c r="DA5105" s="33"/>
      <c r="DB5105" s="33"/>
      <c r="DC5105" s="33"/>
      <c r="DD5105" s="33"/>
      <c r="DE5105" s="33"/>
      <c r="DF5105" s="33"/>
      <c r="DG5105" s="33"/>
      <c r="DH5105" s="33"/>
      <c r="DI5105" s="33"/>
      <c r="DJ5105" s="33"/>
      <c r="DK5105" s="33"/>
      <c r="DL5105" s="33"/>
      <c r="DM5105" s="33"/>
      <c r="DN5105" s="33"/>
      <c r="DO5105" s="33"/>
      <c r="DP5105" s="33"/>
      <c r="DQ5105" s="33"/>
      <c r="DR5105" s="33"/>
      <c r="DS5105" s="33"/>
      <c r="DT5105" s="33"/>
      <c r="DU5105" s="33"/>
      <c r="DV5105" s="33"/>
      <c r="DW5105" s="33"/>
      <c r="DX5105" s="33"/>
      <c r="DY5105" s="33"/>
      <c r="DZ5105" s="33"/>
      <c r="EA5105" s="33"/>
      <c r="EB5105" s="33"/>
      <c r="EC5105" s="33"/>
      <c r="ED5105" s="33"/>
      <c r="EE5105" s="33"/>
      <c r="EF5105" s="33"/>
      <c r="EG5105" s="33"/>
      <c r="EH5105" s="33"/>
      <c r="EI5105" s="33"/>
      <c r="EJ5105" s="33"/>
      <c r="EK5105" s="33"/>
      <c r="EL5105" s="33"/>
      <c r="EM5105" s="33"/>
      <c r="EN5105" s="33"/>
      <c r="EO5105" s="33"/>
      <c r="EP5105" s="33"/>
      <c r="EQ5105" s="33"/>
      <c r="ER5105" s="33"/>
      <c r="ES5105" s="33"/>
      <c r="ET5105" s="33"/>
      <c r="EU5105" s="33"/>
      <c r="EV5105" s="33"/>
      <c r="EW5105" s="33"/>
      <c r="EX5105" s="33"/>
      <c r="EY5105" s="33"/>
      <c r="EZ5105" s="33"/>
      <c r="FA5105" s="33"/>
      <c r="FB5105" s="33"/>
      <c r="FC5105" s="33"/>
      <c r="FD5105" s="33"/>
      <c r="FE5105" s="33"/>
      <c r="FF5105" s="33"/>
      <c r="FG5105" s="33"/>
      <c r="FH5105" s="33"/>
      <c r="FI5105" s="33"/>
      <c r="FJ5105" s="33"/>
      <c r="FK5105" s="33"/>
      <c r="FL5105" s="33"/>
      <c r="FM5105" s="33"/>
      <c r="FN5105" s="33"/>
      <c r="FO5105" s="33"/>
      <c r="FP5105" s="33"/>
      <c r="FQ5105" s="33"/>
      <c r="FR5105" s="33"/>
      <c r="FS5105" s="33"/>
      <c r="FT5105" s="33"/>
      <c r="FU5105" s="33"/>
      <c r="FV5105" s="33"/>
      <c r="FW5105" s="33"/>
      <c r="FX5105" s="33"/>
      <c r="FY5105" s="33"/>
      <c r="FZ5105" s="33"/>
      <c r="GA5105" s="33"/>
      <c r="GB5105" s="33"/>
      <c r="GC5105" s="33"/>
      <c r="GD5105" s="33"/>
      <c r="GE5105" s="33"/>
      <c r="GF5105" s="33"/>
      <c r="GG5105" s="33"/>
      <c r="GH5105" s="33"/>
      <c r="GI5105" s="33"/>
      <c r="GJ5105" s="33"/>
      <c r="GK5105" s="33"/>
      <c r="GL5105" s="33"/>
      <c r="GM5105" s="33"/>
      <c r="GN5105" s="33"/>
      <c r="GO5105" s="33"/>
      <c r="GP5105" s="33"/>
      <c r="GQ5105" s="33"/>
      <c r="GR5105" s="33"/>
      <c r="GS5105" s="33"/>
      <c r="GT5105" s="33"/>
      <c r="GU5105" s="33"/>
      <c r="GV5105" s="33"/>
      <c r="GW5105" s="33"/>
      <c r="GX5105" s="33"/>
      <c r="GY5105" s="33"/>
      <c r="GZ5105" s="33"/>
      <c r="HA5105" s="33"/>
      <c r="HB5105" s="33"/>
      <c r="HC5105" s="33"/>
      <c r="HD5105" s="33"/>
      <c r="HE5105" s="33"/>
      <c r="HF5105" s="33"/>
      <c r="HG5105" s="33"/>
      <c r="HH5105" s="33"/>
      <c r="HI5105" s="33"/>
      <c r="HJ5105" s="33"/>
      <c r="HK5105" s="33"/>
      <c r="HL5105" s="33"/>
      <c r="HM5105" s="33"/>
      <c r="HN5105" s="33"/>
      <c r="HO5105" s="33"/>
      <c r="HP5105" s="33"/>
      <c r="HQ5105" s="33"/>
      <c r="HR5105" s="33"/>
      <c r="HS5105" s="33"/>
      <c r="HT5105" s="33"/>
      <c r="HU5105" s="33"/>
      <c r="HV5105" s="33"/>
      <c r="HW5105" s="33"/>
      <c r="HX5105" s="33"/>
      <c r="HY5105" s="33"/>
      <c r="HZ5105" s="33"/>
      <c r="IA5105" s="33"/>
      <c r="IB5105" s="33"/>
      <c r="IC5105" s="33"/>
      <c r="ID5105" s="33"/>
      <c r="IE5105" s="33"/>
      <c r="IF5105" s="33"/>
      <c r="IG5105" s="33"/>
      <c r="IH5105" s="33"/>
      <c r="II5105" s="33"/>
      <c r="IJ5105" s="33"/>
      <c r="IK5105" s="33"/>
      <c r="IL5105" s="33"/>
      <c r="IM5105" s="33"/>
      <c r="IN5105" s="33"/>
      <c r="IO5105" s="33"/>
      <c r="IP5105" s="33"/>
      <c r="IQ5105" s="33"/>
      <c r="IR5105" s="33"/>
      <c r="IS5105" s="33"/>
      <c r="IT5105" s="33"/>
      <c r="IU5105" s="33"/>
      <c r="IV5105" s="33"/>
    </row>
    <row r="5106" spans="1:256" s="19" customFormat="1" ht="16.5">
      <c r="A5106" s="20">
        <v>5104</v>
      </c>
      <c r="B5106" s="18" t="s">
        <v>11716</v>
      </c>
      <c r="C5106" s="18" t="s">
        <v>11714</v>
      </c>
      <c r="D5106" s="18" t="s">
        <v>11715</v>
      </c>
      <c r="E5106" s="18" t="s">
        <v>1699</v>
      </c>
      <c r="F5106" s="7">
        <v>4717702266196</v>
      </c>
      <c r="G5106" s="18">
        <v>1</v>
      </c>
      <c r="H5106" s="18">
        <v>140</v>
      </c>
      <c r="I5106" s="21">
        <f t="shared" si="230"/>
        <v>140</v>
      </c>
      <c r="J5106" s="18" t="s">
        <v>656</v>
      </c>
      <c r="K5106" s="18" t="s">
        <v>656</v>
      </c>
      <c r="L5106" s="18">
        <f t="shared" si="231"/>
        <v>1</v>
      </c>
      <c r="M5106" s="33"/>
      <c r="N5106" s="33"/>
      <c r="O5106" s="33"/>
      <c r="P5106" s="33"/>
      <c r="Q5106" s="33"/>
      <c r="R5106" s="33"/>
      <c r="S5106" s="33"/>
      <c r="T5106" s="33"/>
      <c r="U5106" s="33"/>
      <c r="V5106" s="33"/>
      <c r="W5106" s="33"/>
      <c r="X5106" s="33"/>
      <c r="Y5106" s="33"/>
      <c r="Z5106" s="33"/>
      <c r="AA5106" s="33"/>
      <c r="AB5106" s="33"/>
      <c r="AC5106" s="33"/>
      <c r="AD5106" s="33"/>
      <c r="AE5106" s="33"/>
      <c r="AF5106" s="33"/>
      <c r="AG5106" s="33"/>
      <c r="AH5106" s="33"/>
      <c r="AI5106" s="33"/>
      <c r="AJ5106" s="33"/>
      <c r="AK5106" s="33"/>
      <c r="AL5106" s="33"/>
      <c r="AM5106" s="33"/>
      <c r="AN5106" s="33"/>
      <c r="AO5106" s="33"/>
      <c r="AP5106" s="33"/>
      <c r="AQ5106" s="33"/>
      <c r="AR5106" s="33"/>
      <c r="AS5106" s="33"/>
      <c r="AT5106" s="33"/>
      <c r="AU5106" s="33"/>
      <c r="AV5106" s="33"/>
      <c r="AW5106" s="33"/>
      <c r="AX5106" s="33"/>
      <c r="AY5106" s="33"/>
      <c r="AZ5106" s="33"/>
      <c r="BA5106" s="33"/>
      <c r="BB5106" s="33"/>
      <c r="BC5106" s="33"/>
      <c r="BD5106" s="33"/>
      <c r="BE5106" s="33"/>
      <c r="BF5106" s="33"/>
      <c r="BG5106" s="33"/>
      <c r="BH5106" s="33"/>
      <c r="BI5106" s="33"/>
      <c r="BJ5106" s="33"/>
      <c r="BK5106" s="33"/>
      <c r="BL5106" s="33"/>
      <c r="BM5106" s="33"/>
      <c r="BN5106" s="33"/>
      <c r="BO5106" s="33"/>
      <c r="BP5106" s="33"/>
      <c r="BQ5106" s="33"/>
      <c r="BR5106" s="33"/>
      <c r="BS5106" s="33"/>
      <c r="BT5106" s="33"/>
      <c r="BU5106" s="33"/>
      <c r="BV5106" s="33"/>
      <c r="BW5106" s="33"/>
      <c r="BX5106" s="33"/>
      <c r="BY5106" s="33"/>
      <c r="BZ5106" s="33"/>
      <c r="CA5106" s="33"/>
      <c r="CB5106" s="33"/>
      <c r="CC5106" s="33"/>
      <c r="CD5106" s="33"/>
      <c r="CE5106" s="33"/>
      <c r="CF5106" s="33"/>
      <c r="CG5106" s="33"/>
      <c r="CH5106" s="33"/>
      <c r="CI5106" s="33"/>
      <c r="CJ5106" s="33"/>
      <c r="CK5106" s="33"/>
      <c r="CL5106" s="33"/>
      <c r="CM5106" s="33"/>
      <c r="CN5106" s="33"/>
      <c r="CO5106" s="33"/>
      <c r="CP5106" s="33"/>
      <c r="CQ5106" s="33"/>
      <c r="CR5106" s="33"/>
      <c r="CS5106" s="33"/>
      <c r="CT5106" s="33"/>
      <c r="CU5106" s="33"/>
      <c r="CV5106" s="33"/>
      <c r="CW5106" s="33"/>
      <c r="CX5106" s="33"/>
      <c r="CY5106" s="33"/>
      <c r="CZ5106" s="33"/>
      <c r="DA5106" s="33"/>
      <c r="DB5106" s="33"/>
      <c r="DC5106" s="33"/>
      <c r="DD5106" s="33"/>
      <c r="DE5106" s="33"/>
      <c r="DF5106" s="33"/>
      <c r="DG5106" s="33"/>
      <c r="DH5106" s="33"/>
      <c r="DI5106" s="33"/>
      <c r="DJ5106" s="33"/>
      <c r="DK5106" s="33"/>
      <c r="DL5106" s="33"/>
      <c r="DM5106" s="33"/>
      <c r="DN5106" s="33"/>
      <c r="DO5106" s="33"/>
      <c r="DP5106" s="33"/>
      <c r="DQ5106" s="33"/>
      <c r="DR5106" s="33"/>
      <c r="DS5106" s="33"/>
      <c r="DT5106" s="33"/>
      <c r="DU5106" s="33"/>
      <c r="DV5106" s="33"/>
      <c r="DW5106" s="33"/>
      <c r="DX5106" s="33"/>
      <c r="DY5106" s="33"/>
      <c r="DZ5106" s="33"/>
      <c r="EA5106" s="33"/>
      <c r="EB5106" s="33"/>
      <c r="EC5106" s="33"/>
      <c r="ED5106" s="33"/>
      <c r="EE5106" s="33"/>
      <c r="EF5106" s="33"/>
      <c r="EG5106" s="33"/>
      <c r="EH5106" s="33"/>
      <c r="EI5106" s="33"/>
      <c r="EJ5106" s="33"/>
      <c r="EK5106" s="33"/>
      <c r="EL5106" s="33"/>
      <c r="EM5106" s="33"/>
      <c r="EN5106" s="33"/>
      <c r="EO5106" s="33"/>
      <c r="EP5106" s="33"/>
      <c r="EQ5106" s="33"/>
      <c r="ER5106" s="33"/>
      <c r="ES5106" s="33"/>
      <c r="ET5106" s="33"/>
      <c r="EU5106" s="33"/>
      <c r="EV5106" s="33"/>
      <c r="EW5106" s="33"/>
      <c r="EX5106" s="33"/>
      <c r="EY5106" s="33"/>
      <c r="EZ5106" s="33"/>
      <c r="FA5106" s="33"/>
      <c r="FB5106" s="33"/>
      <c r="FC5106" s="33"/>
      <c r="FD5106" s="33"/>
      <c r="FE5106" s="33"/>
      <c r="FF5106" s="33"/>
      <c r="FG5106" s="33"/>
      <c r="FH5106" s="33"/>
      <c r="FI5106" s="33"/>
      <c r="FJ5106" s="33"/>
      <c r="FK5106" s="33"/>
      <c r="FL5106" s="33"/>
      <c r="FM5106" s="33"/>
      <c r="FN5106" s="33"/>
      <c r="FO5106" s="33"/>
      <c r="FP5106" s="33"/>
      <c r="FQ5106" s="33"/>
      <c r="FR5106" s="33"/>
      <c r="FS5106" s="33"/>
      <c r="FT5106" s="33"/>
      <c r="FU5106" s="33"/>
      <c r="FV5106" s="33"/>
      <c r="FW5106" s="33"/>
      <c r="FX5106" s="33"/>
      <c r="FY5106" s="33"/>
      <c r="FZ5106" s="33"/>
      <c r="GA5106" s="33"/>
      <c r="GB5106" s="33"/>
      <c r="GC5106" s="33"/>
      <c r="GD5106" s="33"/>
      <c r="GE5106" s="33"/>
      <c r="GF5106" s="33"/>
      <c r="GG5106" s="33"/>
      <c r="GH5106" s="33"/>
      <c r="GI5106" s="33"/>
      <c r="GJ5106" s="33"/>
      <c r="GK5106" s="33"/>
      <c r="GL5106" s="33"/>
      <c r="GM5106" s="33"/>
      <c r="GN5106" s="33"/>
      <c r="GO5106" s="33"/>
      <c r="GP5106" s="33"/>
      <c r="GQ5106" s="33"/>
      <c r="GR5106" s="33"/>
      <c r="GS5106" s="33"/>
      <c r="GT5106" s="33"/>
      <c r="GU5106" s="33"/>
      <c r="GV5106" s="33"/>
      <c r="GW5106" s="33"/>
      <c r="GX5106" s="33"/>
      <c r="GY5106" s="33"/>
      <c r="GZ5106" s="33"/>
      <c r="HA5106" s="33"/>
      <c r="HB5106" s="33"/>
      <c r="HC5106" s="33"/>
      <c r="HD5106" s="33"/>
      <c r="HE5106" s="33"/>
      <c r="HF5106" s="33"/>
      <c r="HG5106" s="33"/>
      <c r="HH5106" s="33"/>
      <c r="HI5106" s="33"/>
      <c r="HJ5106" s="33"/>
      <c r="HK5106" s="33"/>
      <c r="HL5106" s="33"/>
      <c r="HM5106" s="33"/>
      <c r="HN5106" s="33"/>
      <c r="HO5106" s="33"/>
      <c r="HP5106" s="33"/>
      <c r="HQ5106" s="33"/>
      <c r="HR5106" s="33"/>
      <c r="HS5106" s="33"/>
      <c r="HT5106" s="33"/>
      <c r="HU5106" s="33"/>
      <c r="HV5106" s="33"/>
      <c r="HW5106" s="33"/>
      <c r="HX5106" s="33"/>
      <c r="HY5106" s="33"/>
      <c r="HZ5106" s="33"/>
      <c r="IA5106" s="33"/>
      <c r="IB5106" s="33"/>
      <c r="IC5106" s="33"/>
      <c r="ID5106" s="33"/>
      <c r="IE5106" s="33"/>
      <c r="IF5106" s="33"/>
      <c r="IG5106" s="33"/>
      <c r="IH5106" s="33"/>
      <c r="II5106" s="33"/>
      <c r="IJ5106" s="33"/>
      <c r="IK5106" s="33"/>
      <c r="IL5106" s="33"/>
      <c r="IM5106" s="33"/>
      <c r="IN5106" s="33"/>
      <c r="IO5106" s="33"/>
      <c r="IP5106" s="33"/>
      <c r="IQ5106" s="33"/>
      <c r="IR5106" s="33"/>
      <c r="IS5106" s="33"/>
      <c r="IT5106" s="33"/>
      <c r="IU5106" s="33"/>
      <c r="IV5106" s="33"/>
    </row>
    <row r="5107" spans="1:256" s="19" customFormat="1" ht="16.5">
      <c r="A5107" s="20">
        <v>5105</v>
      </c>
      <c r="B5107" s="18" t="s">
        <v>11692</v>
      </c>
      <c r="C5107" s="18" t="s">
        <v>11693</v>
      </c>
      <c r="D5107" s="18" t="s">
        <v>2842</v>
      </c>
      <c r="E5107" s="18" t="s">
        <v>1699</v>
      </c>
      <c r="F5107" s="7" t="s">
        <v>11694</v>
      </c>
      <c r="G5107" s="18">
        <v>10</v>
      </c>
      <c r="H5107" s="18">
        <v>280</v>
      </c>
      <c r="I5107" s="21">
        <f t="shared" si="230"/>
        <v>2800</v>
      </c>
      <c r="J5107" s="18" t="s">
        <v>656</v>
      </c>
      <c r="K5107" s="18" t="s">
        <v>656</v>
      </c>
      <c r="L5107" s="21">
        <f t="shared" si="231"/>
        <v>10</v>
      </c>
      <c r="M5107" s="33"/>
      <c r="N5107" s="33"/>
      <c r="O5107" s="33"/>
      <c r="P5107" s="33"/>
      <c r="Q5107" s="33"/>
      <c r="R5107" s="33"/>
      <c r="S5107" s="33"/>
      <c r="T5107" s="33"/>
      <c r="U5107" s="33"/>
      <c r="V5107" s="33"/>
      <c r="W5107" s="33"/>
      <c r="X5107" s="33"/>
      <c r="Y5107" s="33"/>
      <c r="Z5107" s="33"/>
      <c r="AA5107" s="33"/>
      <c r="AB5107" s="33"/>
      <c r="AC5107" s="33"/>
      <c r="AD5107" s="33"/>
      <c r="AE5107" s="33"/>
      <c r="AF5107" s="33"/>
      <c r="AG5107" s="33"/>
      <c r="AH5107" s="33"/>
      <c r="AI5107" s="33"/>
      <c r="AJ5107" s="33"/>
      <c r="AK5107" s="33"/>
      <c r="AL5107" s="33"/>
      <c r="AM5107" s="33"/>
      <c r="AN5107" s="33"/>
      <c r="AO5107" s="33"/>
      <c r="AP5107" s="33"/>
      <c r="AQ5107" s="33"/>
      <c r="AR5107" s="33"/>
      <c r="AS5107" s="33"/>
      <c r="AT5107" s="33"/>
      <c r="AU5107" s="33"/>
      <c r="AV5107" s="33"/>
      <c r="AW5107" s="33"/>
      <c r="AX5107" s="33"/>
      <c r="AY5107" s="33"/>
      <c r="AZ5107" s="33"/>
      <c r="BA5107" s="33"/>
      <c r="BB5107" s="33"/>
      <c r="BC5107" s="33"/>
      <c r="BD5107" s="33"/>
      <c r="BE5107" s="33"/>
      <c r="BF5107" s="33"/>
      <c r="BG5107" s="33"/>
      <c r="BH5107" s="33"/>
      <c r="BI5107" s="33"/>
      <c r="BJ5107" s="33"/>
      <c r="BK5107" s="33"/>
      <c r="BL5107" s="33"/>
      <c r="BM5107" s="33"/>
      <c r="BN5107" s="33"/>
      <c r="BO5107" s="33"/>
      <c r="BP5107" s="33"/>
      <c r="BQ5107" s="33"/>
      <c r="BR5107" s="33"/>
      <c r="BS5107" s="33"/>
      <c r="BT5107" s="33"/>
      <c r="BU5107" s="33"/>
      <c r="BV5107" s="33"/>
      <c r="BW5107" s="33"/>
      <c r="BX5107" s="33"/>
      <c r="BY5107" s="33"/>
      <c r="BZ5107" s="33"/>
      <c r="CA5107" s="33"/>
      <c r="CB5107" s="33"/>
      <c r="CC5107" s="33"/>
      <c r="CD5107" s="33"/>
      <c r="CE5107" s="33"/>
      <c r="CF5107" s="33"/>
      <c r="CG5107" s="33"/>
      <c r="CH5107" s="33"/>
      <c r="CI5107" s="33"/>
      <c r="CJ5107" s="33"/>
      <c r="CK5107" s="33"/>
      <c r="CL5107" s="33"/>
      <c r="CM5107" s="33"/>
      <c r="CN5107" s="33"/>
      <c r="CO5107" s="33"/>
      <c r="CP5107" s="33"/>
      <c r="CQ5107" s="33"/>
      <c r="CR5107" s="33"/>
      <c r="CS5107" s="33"/>
      <c r="CT5107" s="33"/>
      <c r="CU5107" s="33"/>
      <c r="CV5107" s="33"/>
      <c r="CW5107" s="33"/>
      <c r="CX5107" s="33"/>
      <c r="CY5107" s="33"/>
      <c r="CZ5107" s="33"/>
      <c r="DA5107" s="33"/>
      <c r="DB5107" s="33"/>
      <c r="DC5107" s="33"/>
      <c r="DD5107" s="33"/>
      <c r="DE5107" s="33"/>
      <c r="DF5107" s="33"/>
      <c r="DG5107" s="33"/>
      <c r="DH5107" s="33"/>
      <c r="DI5107" s="33"/>
      <c r="DJ5107" s="33"/>
      <c r="DK5107" s="33"/>
      <c r="DL5107" s="33"/>
      <c r="DM5107" s="33"/>
      <c r="DN5107" s="33"/>
      <c r="DO5107" s="33"/>
      <c r="DP5107" s="33"/>
      <c r="DQ5107" s="33"/>
      <c r="DR5107" s="33"/>
      <c r="DS5107" s="33"/>
      <c r="DT5107" s="33"/>
      <c r="DU5107" s="33"/>
      <c r="DV5107" s="33"/>
      <c r="DW5107" s="33"/>
      <c r="DX5107" s="33"/>
      <c r="DY5107" s="33"/>
      <c r="DZ5107" s="33"/>
      <c r="EA5107" s="33"/>
      <c r="EB5107" s="33"/>
      <c r="EC5107" s="33"/>
      <c r="ED5107" s="33"/>
      <c r="EE5107" s="33"/>
      <c r="EF5107" s="33"/>
      <c r="EG5107" s="33"/>
      <c r="EH5107" s="33"/>
      <c r="EI5107" s="33"/>
      <c r="EJ5107" s="33"/>
      <c r="EK5107" s="33"/>
      <c r="EL5107" s="33"/>
      <c r="EM5107" s="33"/>
      <c r="EN5107" s="33"/>
      <c r="EO5107" s="33"/>
      <c r="EP5107" s="33"/>
      <c r="EQ5107" s="33"/>
      <c r="ER5107" s="33"/>
      <c r="ES5107" s="33"/>
      <c r="ET5107" s="33"/>
      <c r="EU5107" s="33"/>
      <c r="EV5107" s="33"/>
      <c r="EW5107" s="33"/>
      <c r="EX5107" s="33"/>
      <c r="EY5107" s="33"/>
      <c r="EZ5107" s="33"/>
      <c r="FA5107" s="33"/>
      <c r="FB5107" s="33"/>
      <c r="FC5107" s="33"/>
      <c r="FD5107" s="33"/>
      <c r="FE5107" s="33"/>
      <c r="FF5107" s="33"/>
      <c r="FG5107" s="33"/>
      <c r="FH5107" s="33"/>
      <c r="FI5107" s="33"/>
      <c r="FJ5107" s="33"/>
      <c r="FK5107" s="33"/>
      <c r="FL5107" s="33"/>
      <c r="FM5107" s="33"/>
      <c r="FN5107" s="33"/>
      <c r="FO5107" s="33"/>
      <c r="FP5107" s="33"/>
      <c r="FQ5107" s="33"/>
      <c r="FR5107" s="33"/>
      <c r="FS5107" s="33"/>
      <c r="FT5107" s="33"/>
      <c r="FU5107" s="33"/>
      <c r="FV5107" s="33"/>
      <c r="FW5107" s="33"/>
      <c r="FX5107" s="33"/>
      <c r="FY5107" s="33"/>
      <c r="FZ5107" s="33"/>
      <c r="GA5107" s="33"/>
      <c r="GB5107" s="33"/>
      <c r="GC5107" s="33"/>
      <c r="GD5107" s="33"/>
      <c r="GE5107" s="33"/>
      <c r="GF5107" s="33"/>
      <c r="GG5107" s="33"/>
      <c r="GH5107" s="33"/>
      <c r="GI5107" s="33"/>
      <c r="GJ5107" s="33"/>
      <c r="GK5107" s="33"/>
      <c r="GL5107" s="33"/>
      <c r="GM5107" s="33"/>
      <c r="GN5107" s="33"/>
      <c r="GO5107" s="33"/>
      <c r="GP5107" s="33"/>
      <c r="GQ5107" s="33"/>
      <c r="GR5107" s="33"/>
      <c r="GS5107" s="33"/>
      <c r="GT5107" s="33"/>
      <c r="GU5107" s="33"/>
      <c r="GV5107" s="33"/>
      <c r="GW5107" s="33"/>
      <c r="GX5107" s="33"/>
      <c r="GY5107" s="33"/>
      <c r="GZ5107" s="33"/>
      <c r="HA5107" s="33"/>
      <c r="HB5107" s="33"/>
      <c r="HC5107" s="33"/>
      <c r="HD5107" s="33"/>
      <c r="HE5107" s="33"/>
      <c r="HF5107" s="33"/>
      <c r="HG5107" s="33"/>
      <c r="HH5107" s="33"/>
      <c r="HI5107" s="33"/>
      <c r="HJ5107" s="33"/>
      <c r="HK5107" s="33"/>
      <c r="HL5107" s="33"/>
      <c r="HM5107" s="33"/>
      <c r="HN5107" s="33"/>
      <c r="HO5107" s="33"/>
      <c r="HP5107" s="33"/>
      <c r="HQ5107" s="33"/>
      <c r="HR5107" s="33"/>
      <c r="HS5107" s="33"/>
      <c r="HT5107" s="33"/>
      <c r="HU5107" s="33"/>
      <c r="HV5107" s="33"/>
      <c r="HW5107" s="33"/>
      <c r="HX5107" s="33"/>
      <c r="HY5107" s="33"/>
      <c r="HZ5107" s="33"/>
      <c r="IA5107" s="33"/>
      <c r="IB5107" s="33"/>
      <c r="IC5107" s="33"/>
      <c r="ID5107" s="33"/>
      <c r="IE5107" s="33"/>
      <c r="IF5107" s="33"/>
      <c r="IG5107" s="33"/>
      <c r="IH5107" s="33"/>
      <c r="II5107" s="33"/>
      <c r="IJ5107" s="33"/>
      <c r="IK5107" s="33"/>
      <c r="IL5107" s="33"/>
      <c r="IM5107" s="33"/>
      <c r="IN5107" s="33"/>
      <c r="IO5107" s="33"/>
      <c r="IP5107" s="33"/>
      <c r="IQ5107" s="33"/>
      <c r="IR5107" s="33"/>
      <c r="IS5107" s="33"/>
      <c r="IT5107" s="33"/>
      <c r="IU5107" s="33"/>
      <c r="IV5107" s="33"/>
    </row>
    <row r="5108" spans="1:256" s="19" customFormat="1" ht="16.5">
      <c r="A5108" s="20">
        <v>5106</v>
      </c>
      <c r="B5108" s="18" t="s">
        <v>11695</v>
      </c>
      <c r="C5108" s="18" t="s">
        <v>11693</v>
      </c>
      <c r="D5108" s="18" t="s">
        <v>2842</v>
      </c>
      <c r="E5108" s="18" t="s">
        <v>1699</v>
      </c>
      <c r="F5108" s="7" t="s">
        <v>11696</v>
      </c>
      <c r="G5108" s="18">
        <v>10</v>
      </c>
      <c r="H5108" s="18">
        <v>280</v>
      </c>
      <c r="I5108" s="21">
        <f t="shared" si="230"/>
        <v>2800</v>
      </c>
      <c r="J5108" s="18" t="s">
        <v>656</v>
      </c>
      <c r="K5108" s="18" t="s">
        <v>656</v>
      </c>
      <c r="L5108" s="21">
        <f t="shared" si="231"/>
        <v>10</v>
      </c>
    </row>
    <row r="5109" spans="1:256" s="19" customFormat="1" ht="16.5">
      <c r="A5109" s="20">
        <v>5107</v>
      </c>
      <c r="B5109" s="18" t="s">
        <v>11697</v>
      </c>
      <c r="C5109" s="18" t="s">
        <v>11693</v>
      </c>
      <c r="D5109" s="18" t="s">
        <v>2842</v>
      </c>
      <c r="E5109" s="18" t="s">
        <v>1699</v>
      </c>
      <c r="F5109" s="7" t="s">
        <v>11698</v>
      </c>
      <c r="G5109" s="18">
        <v>10</v>
      </c>
      <c r="H5109" s="18">
        <v>280</v>
      </c>
      <c r="I5109" s="21">
        <f t="shared" si="230"/>
        <v>2800</v>
      </c>
      <c r="J5109" s="18" t="s">
        <v>656</v>
      </c>
      <c r="K5109" s="18" t="s">
        <v>656</v>
      </c>
      <c r="L5109" s="21">
        <f t="shared" si="231"/>
        <v>10</v>
      </c>
    </row>
    <row r="5110" spans="1:256" s="19" customFormat="1" ht="16.5">
      <c r="A5110" s="20">
        <v>5108</v>
      </c>
      <c r="B5110" s="18" t="s">
        <v>11699</v>
      </c>
      <c r="C5110" s="18" t="s">
        <v>11693</v>
      </c>
      <c r="D5110" s="18" t="s">
        <v>2842</v>
      </c>
      <c r="E5110" s="18" t="s">
        <v>1699</v>
      </c>
      <c r="F5110" s="7" t="s">
        <v>11700</v>
      </c>
      <c r="G5110" s="18">
        <v>10</v>
      </c>
      <c r="H5110" s="18">
        <v>280</v>
      </c>
      <c r="I5110" s="21">
        <f t="shared" si="230"/>
        <v>2800</v>
      </c>
      <c r="J5110" s="18" t="s">
        <v>656</v>
      </c>
      <c r="K5110" s="18" t="s">
        <v>656</v>
      </c>
      <c r="L5110" s="21">
        <f t="shared" si="231"/>
        <v>10</v>
      </c>
      <c r="M5110" s="33"/>
      <c r="N5110" s="33"/>
      <c r="O5110" s="33"/>
      <c r="P5110" s="33"/>
      <c r="Q5110" s="33"/>
      <c r="R5110" s="33"/>
      <c r="S5110" s="33"/>
      <c r="T5110" s="33"/>
      <c r="U5110" s="33"/>
      <c r="V5110" s="33"/>
      <c r="W5110" s="33"/>
      <c r="X5110" s="33"/>
      <c r="Y5110" s="33"/>
      <c r="Z5110" s="33"/>
      <c r="AA5110" s="33"/>
      <c r="AB5110" s="33"/>
      <c r="AC5110" s="33"/>
      <c r="AD5110" s="33"/>
      <c r="AE5110" s="33"/>
      <c r="AF5110" s="33"/>
      <c r="AG5110" s="33"/>
      <c r="AH5110" s="33"/>
      <c r="AI5110" s="33"/>
      <c r="AJ5110" s="33"/>
      <c r="AK5110" s="33"/>
      <c r="AL5110" s="33"/>
      <c r="AM5110" s="33"/>
      <c r="AN5110" s="33"/>
      <c r="AO5110" s="33"/>
      <c r="AP5110" s="33"/>
      <c r="AQ5110" s="33"/>
      <c r="AR5110" s="33"/>
      <c r="AS5110" s="33"/>
      <c r="AT5110" s="33"/>
      <c r="AU5110" s="33"/>
      <c r="AV5110" s="33"/>
      <c r="AW5110" s="33"/>
      <c r="AX5110" s="33"/>
      <c r="AY5110" s="33"/>
      <c r="AZ5110" s="33"/>
      <c r="BA5110" s="33"/>
      <c r="BB5110" s="33"/>
      <c r="BC5110" s="33"/>
      <c r="BD5110" s="33"/>
      <c r="BE5110" s="33"/>
      <c r="BF5110" s="33"/>
      <c r="BG5110" s="33"/>
      <c r="BH5110" s="33"/>
      <c r="BI5110" s="33"/>
      <c r="BJ5110" s="33"/>
      <c r="BK5110" s="33"/>
      <c r="BL5110" s="33"/>
      <c r="BM5110" s="33"/>
      <c r="BN5110" s="33"/>
      <c r="BO5110" s="33"/>
      <c r="BP5110" s="33"/>
      <c r="BQ5110" s="33"/>
      <c r="BR5110" s="33"/>
      <c r="BS5110" s="33"/>
      <c r="BT5110" s="33"/>
      <c r="BU5110" s="33"/>
      <c r="BV5110" s="33"/>
      <c r="BW5110" s="33"/>
      <c r="BX5110" s="33"/>
      <c r="BY5110" s="33"/>
      <c r="BZ5110" s="33"/>
      <c r="CA5110" s="33"/>
      <c r="CB5110" s="33"/>
      <c r="CC5110" s="33"/>
      <c r="CD5110" s="33"/>
      <c r="CE5110" s="33"/>
      <c r="CF5110" s="33"/>
      <c r="CG5110" s="33"/>
      <c r="CH5110" s="33"/>
      <c r="CI5110" s="33"/>
      <c r="CJ5110" s="33"/>
      <c r="CK5110" s="33"/>
      <c r="CL5110" s="33"/>
      <c r="CM5110" s="33"/>
      <c r="CN5110" s="33"/>
      <c r="CO5110" s="33"/>
      <c r="CP5110" s="33"/>
      <c r="CQ5110" s="33"/>
      <c r="CR5110" s="33"/>
      <c r="CS5110" s="33"/>
      <c r="CT5110" s="33"/>
      <c r="CU5110" s="33"/>
      <c r="CV5110" s="33"/>
      <c r="CW5110" s="33"/>
      <c r="CX5110" s="33"/>
      <c r="CY5110" s="33"/>
      <c r="CZ5110" s="33"/>
      <c r="DA5110" s="33"/>
      <c r="DB5110" s="33"/>
      <c r="DC5110" s="33"/>
      <c r="DD5110" s="33"/>
      <c r="DE5110" s="33"/>
      <c r="DF5110" s="33"/>
      <c r="DG5110" s="33"/>
      <c r="DH5110" s="33"/>
      <c r="DI5110" s="33"/>
      <c r="DJ5110" s="33"/>
      <c r="DK5110" s="33"/>
      <c r="DL5110" s="33"/>
      <c r="DM5110" s="33"/>
      <c r="DN5110" s="33"/>
      <c r="DO5110" s="33"/>
      <c r="DP5110" s="33"/>
      <c r="DQ5110" s="33"/>
      <c r="DR5110" s="33"/>
      <c r="DS5110" s="33"/>
      <c r="DT5110" s="33"/>
      <c r="DU5110" s="33"/>
      <c r="DV5110" s="33"/>
      <c r="DW5110" s="33"/>
      <c r="DX5110" s="33"/>
      <c r="DY5110" s="33"/>
      <c r="DZ5110" s="33"/>
      <c r="EA5110" s="33"/>
      <c r="EB5110" s="33"/>
      <c r="EC5110" s="33"/>
      <c r="ED5110" s="33"/>
      <c r="EE5110" s="33"/>
      <c r="EF5110" s="33"/>
      <c r="EG5110" s="33"/>
      <c r="EH5110" s="33"/>
      <c r="EI5110" s="33"/>
      <c r="EJ5110" s="33"/>
      <c r="EK5110" s="33"/>
      <c r="EL5110" s="33"/>
      <c r="EM5110" s="33"/>
      <c r="EN5110" s="33"/>
      <c r="EO5110" s="33"/>
      <c r="EP5110" s="33"/>
      <c r="EQ5110" s="33"/>
      <c r="ER5110" s="33"/>
      <c r="ES5110" s="33"/>
      <c r="ET5110" s="33"/>
      <c r="EU5110" s="33"/>
      <c r="EV5110" s="33"/>
      <c r="EW5110" s="33"/>
      <c r="EX5110" s="33"/>
      <c r="EY5110" s="33"/>
      <c r="EZ5110" s="33"/>
      <c r="FA5110" s="33"/>
      <c r="FB5110" s="33"/>
      <c r="FC5110" s="33"/>
      <c r="FD5110" s="33"/>
      <c r="FE5110" s="33"/>
      <c r="FF5110" s="33"/>
      <c r="FG5110" s="33"/>
      <c r="FH5110" s="33"/>
      <c r="FI5110" s="33"/>
      <c r="FJ5110" s="33"/>
      <c r="FK5110" s="33"/>
      <c r="FL5110" s="33"/>
      <c r="FM5110" s="33"/>
      <c r="FN5110" s="33"/>
      <c r="FO5110" s="33"/>
      <c r="FP5110" s="33"/>
      <c r="FQ5110" s="33"/>
      <c r="FR5110" s="33"/>
      <c r="FS5110" s="33"/>
      <c r="FT5110" s="33"/>
      <c r="FU5110" s="33"/>
      <c r="FV5110" s="33"/>
      <c r="FW5110" s="33"/>
      <c r="FX5110" s="33"/>
      <c r="FY5110" s="33"/>
      <c r="FZ5110" s="33"/>
      <c r="GA5110" s="33"/>
      <c r="GB5110" s="33"/>
      <c r="GC5110" s="33"/>
      <c r="GD5110" s="33"/>
      <c r="GE5110" s="33"/>
      <c r="GF5110" s="33"/>
      <c r="GG5110" s="33"/>
      <c r="GH5110" s="33"/>
      <c r="GI5110" s="33"/>
      <c r="GJ5110" s="33"/>
      <c r="GK5110" s="33"/>
      <c r="GL5110" s="33"/>
      <c r="GM5110" s="33"/>
      <c r="GN5110" s="33"/>
      <c r="GO5110" s="33"/>
      <c r="GP5110" s="33"/>
      <c r="GQ5110" s="33"/>
      <c r="GR5110" s="33"/>
      <c r="GS5110" s="33"/>
      <c r="GT5110" s="33"/>
      <c r="GU5110" s="33"/>
      <c r="GV5110" s="33"/>
      <c r="GW5110" s="33"/>
      <c r="GX5110" s="33"/>
      <c r="GY5110" s="33"/>
      <c r="GZ5110" s="33"/>
      <c r="HA5110" s="33"/>
      <c r="HB5110" s="33"/>
      <c r="HC5110" s="33"/>
      <c r="HD5110" s="33"/>
      <c r="HE5110" s="33"/>
      <c r="HF5110" s="33"/>
      <c r="HG5110" s="33"/>
      <c r="HH5110" s="33"/>
      <c r="HI5110" s="33"/>
      <c r="HJ5110" s="33"/>
      <c r="HK5110" s="33"/>
      <c r="HL5110" s="33"/>
      <c r="HM5110" s="33"/>
      <c r="HN5110" s="33"/>
      <c r="HO5110" s="33"/>
      <c r="HP5110" s="33"/>
      <c r="HQ5110" s="33"/>
      <c r="HR5110" s="33"/>
      <c r="HS5110" s="33"/>
      <c r="HT5110" s="33"/>
      <c r="HU5110" s="33"/>
      <c r="HV5110" s="33"/>
      <c r="HW5110" s="33"/>
      <c r="HX5110" s="33"/>
      <c r="HY5110" s="33"/>
      <c r="HZ5110" s="33"/>
      <c r="IA5110" s="33"/>
      <c r="IB5110" s="33"/>
      <c r="IC5110" s="33"/>
      <c r="ID5110" s="33"/>
      <c r="IE5110" s="33"/>
      <c r="IF5110" s="33"/>
      <c r="IG5110" s="33"/>
      <c r="IH5110" s="33"/>
      <c r="II5110" s="33"/>
      <c r="IJ5110" s="33"/>
      <c r="IK5110" s="33"/>
      <c r="IL5110" s="33"/>
      <c r="IM5110" s="33"/>
      <c r="IN5110" s="33"/>
      <c r="IO5110" s="33"/>
      <c r="IP5110" s="33"/>
      <c r="IQ5110" s="33"/>
      <c r="IR5110" s="33"/>
      <c r="IS5110" s="33"/>
      <c r="IT5110" s="33"/>
      <c r="IU5110" s="33"/>
      <c r="IV5110" s="33"/>
    </row>
    <row r="5111" spans="1:256" s="19" customFormat="1" ht="16.5">
      <c r="A5111" s="20">
        <v>5109</v>
      </c>
      <c r="B5111" s="18" t="s">
        <v>11701</v>
      </c>
      <c r="C5111" s="18" t="s">
        <v>11693</v>
      </c>
      <c r="D5111" s="18" t="s">
        <v>2842</v>
      </c>
      <c r="E5111" s="18" t="s">
        <v>1699</v>
      </c>
      <c r="F5111" s="7" t="s">
        <v>11694</v>
      </c>
      <c r="G5111" s="18">
        <v>10</v>
      </c>
      <c r="H5111" s="18">
        <v>280</v>
      </c>
      <c r="I5111" s="21">
        <f t="shared" si="230"/>
        <v>2800</v>
      </c>
      <c r="J5111" s="18" t="s">
        <v>656</v>
      </c>
      <c r="K5111" s="18" t="s">
        <v>656</v>
      </c>
      <c r="L5111" s="21">
        <f t="shared" si="231"/>
        <v>10</v>
      </c>
      <c r="M5111" s="33"/>
      <c r="N5111" s="33"/>
      <c r="O5111" s="33"/>
      <c r="P5111" s="33"/>
      <c r="Q5111" s="33"/>
      <c r="R5111" s="33"/>
      <c r="S5111" s="33"/>
      <c r="T5111" s="33"/>
      <c r="U5111" s="33"/>
      <c r="V5111" s="33"/>
      <c r="W5111" s="33"/>
      <c r="X5111" s="33"/>
      <c r="Y5111" s="33"/>
      <c r="Z5111" s="33"/>
      <c r="AA5111" s="33"/>
      <c r="AB5111" s="33"/>
      <c r="AC5111" s="33"/>
      <c r="AD5111" s="33"/>
      <c r="AE5111" s="33"/>
      <c r="AF5111" s="33"/>
      <c r="AG5111" s="33"/>
      <c r="AH5111" s="33"/>
      <c r="AI5111" s="33"/>
      <c r="AJ5111" s="33"/>
      <c r="AK5111" s="33"/>
      <c r="AL5111" s="33"/>
      <c r="AM5111" s="33"/>
      <c r="AN5111" s="33"/>
      <c r="AO5111" s="33"/>
      <c r="AP5111" s="33"/>
      <c r="AQ5111" s="33"/>
      <c r="AR5111" s="33"/>
      <c r="AS5111" s="33"/>
      <c r="AT5111" s="33"/>
      <c r="AU5111" s="33"/>
      <c r="AV5111" s="33"/>
      <c r="AW5111" s="33"/>
      <c r="AX5111" s="33"/>
      <c r="AY5111" s="33"/>
      <c r="AZ5111" s="33"/>
      <c r="BA5111" s="33"/>
      <c r="BB5111" s="33"/>
      <c r="BC5111" s="33"/>
      <c r="BD5111" s="33"/>
      <c r="BE5111" s="33"/>
      <c r="BF5111" s="33"/>
      <c r="BG5111" s="33"/>
      <c r="BH5111" s="33"/>
      <c r="BI5111" s="33"/>
      <c r="BJ5111" s="33"/>
      <c r="BK5111" s="33"/>
      <c r="BL5111" s="33"/>
      <c r="BM5111" s="33"/>
      <c r="BN5111" s="33"/>
      <c r="BO5111" s="33"/>
      <c r="BP5111" s="33"/>
      <c r="BQ5111" s="33"/>
      <c r="BR5111" s="33"/>
      <c r="BS5111" s="33"/>
      <c r="BT5111" s="33"/>
      <c r="BU5111" s="33"/>
      <c r="BV5111" s="33"/>
      <c r="BW5111" s="33"/>
      <c r="BX5111" s="33"/>
      <c r="BY5111" s="33"/>
      <c r="BZ5111" s="33"/>
      <c r="CA5111" s="33"/>
      <c r="CB5111" s="33"/>
      <c r="CC5111" s="33"/>
      <c r="CD5111" s="33"/>
      <c r="CE5111" s="33"/>
      <c r="CF5111" s="33"/>
      <c r="CG5111" s="33"/>
      <c r="CH5111" s="33"/>
      <c r="CI5111" s="33"/>
      <c r="CJ5111" s="33"/>
      <c r="CK5111" s="33"/>
      <c r="CL5111" s="33"/>
      <c r="CM5111" s="33"/>
      <c r="CN5111" s="33"/>
      <c r="CO5111" s="33"/>
      <c r="CP5111" s="33"/>
      <c r="CQ5111" s="33"/>
      <c r="CR5111" s="33"/>
      <c r="CS5111" s="33"/>
      <c r="CT5111" s="33"/>
      <c r="CU5111" s="33"/>
      <c r="CV5111" s="33"/>
      <c r="CW5111" s="33"/>
      <c r="CX5111" s="33"/>
      <c r="CY5111" s="33"/>
      <c r="CZ5111" s="33"/>
      <c r="DA5111" s="33"/>
      <c r="DB5111" s="33"/>
      <c r="DC5111" s="33"/>
      <c r="DD5111" s="33"/>
      <c r="DE5111" s="33"/>
      <c r="DF5111" s="33"/>
      <c r="DG5111" s="33"/>
      <c r="DH5111" s="33"/>
      <c r="DI5111" s="33"/>
      <c r="DJ5111" s="33"/>
      <c r="DK5111" s="33"/>
      <c r="DL5111" s="33"/>
      <c r="DM5111" s="33"/>
      <c r="DN5111" s="33"/>
      <c r="DO5111" s="33"/>
      <c r="DP5111" s="33"/>
      <c r="DQ5111" s="33"/>
      <c r="DR5111" s="33"/>
      <c r="DS5111" s="33"/>
      <c r="DT5111" s="33"/>
      <c r="DU5111" s="33"/>
      <c r="DV5111" s="33"/>
      <c r="DW5111" s="33"/>
      <c r="DX5111" s="33"/>
      <c r="DY5111" s="33"/>
      <c r="DZ5111" s="33"/>
      <c r="EA5111" s="33"/>
      <c r="EB5111" s="33"/>
      <c r="EC5111" s="33"/>
      <c r="ED5111" s="33"/>
      <c r="EE5111" s="33"/>
      <c r="EF5111" s="33"/>
      <c r="EG5111" s="33"/>
      <c r="EH5111" s="33"/>
      <c r="EI5111" s="33"/>
      <c r="EJ5111" s="33"/>
      <c r="EK5111" s="33"/>
      <c r="EL5111" s="33"/>
      <c r="EM5111" s="33"/>
      <c r="EN5111" s="33"/>
      <c r="EO5111" s="33"/>
      <c r="EP5111" s="33"/>
      <c r="EQ5111" s="33"/>
      <c r="ER5111" s="33"/>
      <c r="ES5111" s="33"/>
      <c r="ET5111" s="33"/>
      <c r="EU5111" s="33"/>
      <c r="EV5111" s="33"/>
      <c r="EW5111" s="33"/>
      <c r="EX5111" s="33"/>
      <c r="EY5111" s="33"/>
      <c r="EZ5111" s="33"/>
      <c r="FA5111" s="33"/>
      <c r="FB5111" s="33"/>
      <c r="FC5111" s="33"/>
      <c r="FD5111" s="33"/>
      <c r="FE5111" s="33"/>
      <c r="FF5111" s="33"/>
      <c r="FG5111" s="33"/>
      <c r="FH5111" s="33"/>
      <c r="FI5111" s="33"/>
      <c r="FJ5111" s="33"/>
      <c r="FK5111" s="33"/>
      <c r="FL5111" s="33"/>
      <c r="FM5111" s="33"/>
      <c r="FN5111" s="33"/>
      <c r="FO5111" s="33"/>
      <c r="FP5111" s="33"/>
      <c r="FQ5111" s="33"/>
      <c r="FR5111" s="33"/>
      <c r="FS5111" s="33"/>
      <c r="FT5111" s="33"/>
      <c r="FU5111" s="33"/>
      <c r="FV5111" s="33"/>
      <c r="FW5111" s="33"/>
      <c r="FX5111" s="33"/>
      <c r="FY5111" s="33"/>
      <c r="FZ5111" s="33"/>
      <c r="GA5111" s="33"/>
      <c r="GB5111" s="33"/>
      <c r="GC5111" s="33"/>
      <c r="GD5111" s="33"/>
      <c r="GE5111" s="33"/>
      <c r="GF5111" s="33"/>
      <c r="GG5111" s="33"/>
      <c r="GH5111" s="33"/>
      <c r="GI5111" s="33"/>
      <c r="GJ5111" s="33"/>
      <c r="GK5111" s="33"/>
      <c r="GL5111" s="33"/>
      <c r="GM5111" s="33"/>
      <c r="GN5111" s="33"/>
      <c r="GO5111" s="33"/>
      <c r="GP5111" s="33"/>
      <c r="GQ5111" s="33"/>
      <c r="GR5111" s="33"/>
      <c r="GS5111" s="33"/>
      <c r="GT5111" s="33"/>
      <c r="GU5111" s="33"/>
      <c r="GV5111" s="33"/>
      <c r="GW5111" s="33"/>
      <c r="GX5111" s="33"/>
      <c r="GY5111" s="33"/>
      <c r="GZ5111" s="33"/>
      <c r="HA5111" s="33"/>
      <c r="HB5111" s="33"/>
      <c r="HC5111" s="33"/>
      <c r="HD5111" s="33"/>
      <c r="HE5111" s="33"/>
      <c r="HF5111" s="33"/>
      <c r="HG5111" s="33"/>
      <c r="HH5111" s="33"/>
      <c r="HI5111" s="33"/>
      <c r="HJ5111" s="33"/>
      <c r="HK5111" s="33"/>
      <c r="HL5111" s="33"/>
      <c r="HM5111" s="33"/>
      <c r="HN5111" s="33"/>
      <c r="HO5111" s="33"/>
      <c r="HP5111" s="33"/>
      <c r="HQ5111" s="33"/>
      <c r="HR5111" s="33"/>
      <c r="HS5111" s="33"/>
      <c r="HT5111" s="33"/>
      <c r="HU5111" s="33"/>
      <c r="HV5111" s="33"/>
      <c r="HW5111" s="33"/>
      <c r="HX5111" s="33"/>
      <c r="HY5111" s="33"/>
      <c r="HZ5111" s="33"/>
      <c r="IA5111" s="33"/>
      <c r="IB5111" s="33"/>
      <c r="IC5111" s="33"/>
      <c r="ID5111" s="33"/>
      <c r="IE5111" s="33"/>
      <c r="IF5111" s="33"/>
      <c r="IG5111" s="33"/>
      <c r="IH5111" s="33"/>
      <c r="II5111" s="33"/>
      <c r="IJ5111" s="33"/>
      <c r="IK5111" s="33"/>
      <c r="IL5111" s="33"/>
      <c r="IM5111" s="33"/>
      <c r="IN5111" s="33"/>
      <c r="IO5111" s="33"/>
      <c r="IP5111" s="33"/>
      <c r="IQ5111" s="33"/>
      <c r="IR5111" s="33"/>
      <c r="IS5111" s="33"/>
      <c r="IT5111" s="33"/>
      <c r="IU5111" s="33"/>
      <c r="IV5111" s="33"/>
    </row>
    <row r="5112" spans="1:256" s="19" customFormat="1" ht="16.5">
      <c r="A5112" s="20">
        <v>5110</v>
      </c>
      <c r="B5112" s="18" t="s">
        <v>11702</v>
      </c>
      <c r="C5112" s="18" t="s">
        <v>11693</v>
      </c>
      <c r="D5112" s="18" t="s">
        <v>2842</v>
      </c>
      <c r="E5112" s="18" t="s">
        <v>1699</v>
      </c>
      <c r="F5112" s="7" t="s">
        <v>11696</v>
      </c>
      <c r="G5112" s="18">
        <v>10</v>
      </c>
      <c r="H5112" s="18">
        <v>280</v>
      </c>
      <c r="I5112" s="21">
        <f t="shared" si="230"/>
        <v>2800</v>
      </c>
      <c r="J5112" s="18" t="s">
        <v>656</v>
      </c>
      <c r="K5112" s="18" t="s">
        <v>656</v>
      </c>
      <c r="L5112" s="21">
        <f t="shared" si="231"/>
        <v>10</v>
      </c>
      <c r="M5112" s="33"/>
      <c r="N5112" s="33"/>
      <c r="O5112" s="33"/>
      <c r="P5112" s="33"/>
      <c r="Q5112" s="33"/>
      <c r="R5112" s="33"/>
      <c r="S5112" s="33"/>
      <c r="T5112" s="33"/>
      <c r="U5112" s="33"/>
      <c r="V5112" s="33"/>
      <c r="W5112" s="33"/>
      <c r="X5112" s="33"/>
      <c r="Y5112" s="33"/>
      <c r="Z5112" s="33"/>
      <c r="AA5112" s="33"/>
      <c r="AB5112" s="33"/>
      <c r="AC5112" s="33"/>
      <c r="AD5112" s="33"/>
      <c r="AE5112" s="33"/>
      <c r="AF5112" s="33"/>
      <c r="AG5112" s="33"/>
      <c r="AH5112" s="33"/>
      <c r="AI5112" s="33"/>
      <c r="AJ5112" s="33"/>
      <c r="AK5112" s="33"/>
      <c r="AL5112" s="33"/>
      <c r="AM5112" s="33"/>
      <c r="AN5112" s="33"/>
      <c r="AO5112" s="33"/>
      <c r="AP5112" s="33"/>
      <c r="AQ5112" s="33"/>
      <c r="AR5112" s="33"/>
      <c r="AS5112" s="33"/>
      <c r="AT5112" s="33"/>
      <c r="AU5112" s="33"/>
      <c r="AV5112" s="33"/>
      <c r="AW5112" s="33"/>
      <c r="AX5112" s="33"/>
      <c r="AY5112" s="33"/>
      <c r="AZ5112" s="33"/>
      <c r="BA5112" s="33"/>
      <c r="BB5112" s="33"/>
      <c r="BC5112" s="33"/>
      <c r="BD5112" s="33"/>
      <c r="BE5112" s="33"/>
      <c r="BF5112" s="33"/>
      <c r="BG5112" s="33"/>
      <c r="BH5112" s="33"/>
      <c r="BI5112" s="33"/>
      <c r="BJ5112" s="33"/>
      <c r="BK5112" s="33"/>
      <c r="BL5112" s="33"/>
      <c r="BM5112" s="33"/>
      <c r="BN5112" s="33"/>
      <c r="BO5112" s="33"/>
      <c r="BP5112" s="33"/>
      <c r="BQ5112" s="33"/>
      <c r="BR5112" s="33"/>
      <c r="BS5112" s="33"/>
      <c r="BT5112" s="33"/>
      <c r="BU5112" s="33"/>
      <c r="BV5112" s="33"/>
      <c r="BW5112" s="33"/>
      <c r="BX5112" s="33"/>
      <c r="BY5112" s="33"/>
      <c r="BZ5112" s="33"/>
      <c r="CA5112" s="33"/>
      <c r="CB5112" s="33"/>
      <c r="CC5112" s="33"/>
      <c r="CD5112" s="33"/>
      <c r="CE5112" s="33"/>
      <c r="CF5112" s="33"/>
      <c r="CG5112" s="33"/>
      <c r="CH5112" s="33"/>
      <c r="CI5112" s="33"/>
      <c r="CJ5112" s="33"/>
      <c r="CK5112" s="33"/>
      <c r="CL5112" s="33"/>
      <c r="CM5112" s="33"/>
      <c r="CN5112" s="33"/>
      <c r="CO5112" s="33"/>
      <c r="CP5112" s="33"/>
      <c r="CQ5112" s="33"/>
      <c r="CR5112" s="33"/>
      <c r="CS5112" s="33"/>
      <c r="CT5112" s="33"/>
      <c r="CU5112" s="33"/>
      <c r="CV5112" s="33"/>
      <c r="CW5112" s="33"/>
      <c r="CX5112" s="33"/>
      <c r="CY5112" s="33"/>
      <c r="CZ5112" s="33"/>
      <c r="DA5112" s="33"/>
      <c r="DB5112" s="33"/>
      <c r="DC5112" s="33"/>
      <c r="DD5112" s="33"/>
      <c r="DE5112" s="33"/>
      <c r="DF5112" s="33"/>
      <c r="DG5112" s="33"/>
      <c r="DH5112" s="33"/>
      <c r="DI5112" s="33"/>
      <c r="DJ5112" s="33"/>
      <c r="DK5112" s="33"/>
      <c r="DL5112" s="33"/>
      <c r="DM5112" s="33"/>
      <c r="DN5112" s="33"/>
      <c r="DO5112" s="33"/>
      <c r="DP5112" s="33"/>
      <c r="DQ5112" s="33"/>
      <c r="DR5112" s="33"/>
      <c r="DS5112" s="33"/>
      <c r="DT5112" s="33"/>
      <c r="DU5112" s="33"/>
      <c r="DV5112" s="33"/>
      <c r="DW5112" s="33"/>
      <c r="DX5112" s="33"/>
      <c r="DY5112" s="33"/>
      <c r="DZ5112" s="33"/>
      <c r="EA5112" s="33"/>
      <c r="EB5112" s="33"/>
      <c r="EC5112" s="33"/>
      <c r="ED5112" s="33"/>
      <c r="EE5112" s="33"/>
      <c r="EF5112" s="33"/>
      <c r="EG5112" s="33"/>
      <c r="EH5112" s="33"/>
      <c r="EI5112" s="33"/>
      <c r="EJ5112" s="33"/>
      <c r="EK5112" s="33"/>
      <c r="EL5112" s="33"/>
      <c r="EM5112" s="33"/>
      <c r="EN5112" s="33"/>
      <c r="EO5112" s="33"/>
      <c r="EP5112" s="33"/>
      <c r="EQ5112" s="33"/>
      <c r="ER5112" s="33"/>
      <c r="ES5112" s="33"/>
      <c r="ET5112" s="33"/>
      <c r="EU5112" s="33"/>
      <c r="EV5112" s="33"/>
      <c r="EW5112" s="33"/>
      <c r="EX5112" s="33"/>
      <c r="EY5112" s="33"/>
      <c r="EZ5112" s="33"/>
      <c r="FA5112" s="33"/>
      <c r="FB5112" s="33"/>
      <c r="FC5112" s="33"/>
      <c r="FD5112" s="33"/>
      <c r="FE5112" s="33"/>
      <c r="FF5112" s="33"/>
      <c r="FG5112" s="33"/>
      <c r="FH5112" s="33"/>
      <c r="FI5112" s="33"/>
      <c r="FJ5112" s="33"/>
      <c r="FK5112" s="33"/>
      <c r="FL5112" s="33"/>
      <c r="FM5112" s="33"/>
      <c r="FN5112" s="33"/>
      <c r="FO5112" s="33"/>
      <c r="FP5112" s="33"/>
      <c r="FQ5112" s="33"/>
      <c r="FR5112" s="33"/>
      <c r="FS5112" s="33"/>
      <c r="FT5112" s="33"/>
      <c r="FU5112" s="33"/>
      <c r="FV5112" s="33"/>
      <c r="FW5112" s="33"/>
      <c r="FX5112" s="33"/>
      <c r="FY5112" s="33"/>
      <c r="FZ5112" s="33"/>
      <c r="GA5112" s="33"/>
      <c r="GB5112" s="33"/>
      <c r="GC5112" s="33"/>
      <c r="GD5112" s="33"/>
      <c r="GE5112" s="33"/>
      <c r="GF5112" s="33"/>
      <c r="GG5112" s="33"/>
      <c r="GH5112" s="33"/>
      <c r="GI5112" s="33"/>
      <c r="GJ5112" s="33"/>
      <c r="GK5112" s="33"/>
      <c r="GL5112" s="33"/>
      <c r="GM5112" s="33"/>
      <c r="GN5112" s="33"/>
      <c r="GO5112" s="33"/>
      <c r="GP5112" s="33"/>
      <c r="GQ5112" s="33"/>
      <c r="GR5112" s="33"/>
      <c r="GS5112" s="33"/>
      <c r="GT5112" s="33"/>
      <c r="GU5112" s="33"/>
      <c r="GV5112" s="33"/>
      <c r="GW5112" s="33"/>
      <c r="GX5112" s="33"/>
      <c r="GY5112" s="33"/>
      <c r="GZ5112" s="33"/>
      <c r="HA5112" s="33"/>
      <c r="HB5112" s="33"/>
      <c r="HC5112" s="33"/>
      <c r="HD5112" s="33"/>
      <c r="HE5112" s="33"/>
      <c r="HF5112" s="33"/>
      <c r="HG5112" s="33"/>
      <c r="HH5112" s="33"/>
      <c r="HI5112" s="33"/>
      <c r="HJ5112" s="33"/>
      <c r="HK5112" s="33"/>
      <c r="HL5112" s="33"/>
      <c r="HM5112" s="33"/>
      <c r="HN5112" s="33"/>
      <c r="HO5112" s="33"/>
      <c r="HP5112" s="33"/>
      <c r="HQ5112" s="33"/>
      <c r="HR5112" s="33"/>
      <c r="HS5112" s="33"/>
      <c r="HT5112" s="33"/>
      <c r="HU5112" s="33"/>
      <c r="HV5112" s="33"/>
      <c r="HW5112" s="33"/>
      <c r="HX5112" s="33"/>
      <c r="HY5112" s="33"/>
      <c r="HZ5112" s="33"/>
      <c r="IA5112" s="33"/>
      <c r="IB5112" s="33"/>
      <c r="IC5112" s="33"/>
      <c r="ID5112" s="33"/>
      <c r="IE5112" s="33"/>
      <c r="IF5112" s="33"/>
      <c r="IG5112" s="33"/>
      <c r="IH5112" s="33"/>
      <c r="II5112" s="33"/>
      <c r="IJ5112" s="33"/>
      <c r="IK5112" s="33"/>
      <c r="IL5112" s="33"/>
      <c r="IM5112" s="33"/>
      <c r="IN5112" s="33"/>
      <c r="IO5112" s="33"/>
      <c r="IP5112" s="33"/>
      <c r="IQ5112" s="33"/>
      <c r="IR5112" s="33"/>
      <c r="IS5112" s="33"/>
      <c r="IT5112" s="33"/>
      <c r="IU5112" s="33"/>
      <c r="IV5112" s="33"/>
    </row>
    <row r="5113" spans="1:256" s="19" customFormat="1" ht="16.5">
      <c r="A5113" s="20">
        <v>5111</v>
      </c>
      <c r="B5113" s="18" t="s">
        <v>11703</v>
      </c>
      <c r="C5113" s="18" t="s">
        <v>11693</v>
      </c>
      <c r="D5113" s="18" t="s">
        <v>2842</v>
      </c>
      <c r="E5113" s="18" t="s">
        <v>1699</v>
      </c>
      <c r="F5113" s="7" t="s">
        <v>11698</v>
      </c>
      <c r="G5113" s="18">
        <v>10</v>
      </c>
      <c r="H5113" s="18">
        <v>280</v>
      </c>
      <c r="I5113" s="21">
        <f t="shared" si="230"/>
        <v>2800</v>
      </c>
      <c r="J5113" s="18" t="s">
        <v>656</v>
      </c>
      <c r="K5113" s="18" t="s">
        <v>656</v>
      </c>
      <c r="L5113" s="21">
        <f t="shared" si="231"/>
        <v>10</v>
      </c>
      <c r="M5113" s="33"/>
      <c r="N5113" s="33"/>
      <c r="O5113" s="33"/>
      <c r="P5113" s="33"/>
      <c r="Q5113" s="33"/>
      <c r="R5113" s="33"/>
      <c r="S5113" s="33"/>
      <c r="T5113" s="33"/>
      <c r="U5113" s="33"/>
      <c r="V5113" s="33"/>
      <c r="W5113" s="33"/>
      <c r="X5113" s="33"/>
      <c r="Y5113" s="33"/>
      <c r="Z5113" s="33"/>
      <c r="AA5113" s="33"/>
      <c r="AB5113" s="33"/>
      <c r="AC5113" s="33"/>
      <c r="AD5113" s="33"/>
      <c r="AE5113" s="33"/>
      <c r="AF5113" s="33"/>
      <c r="AG5113" s="33"/>
      <c r="AH5113" s="33"/>
      <c r="AI5113" s="33"/>
      <c r="AJ5113" s="33"/>
      <c r="AK5113" s="33"/>
      <c r="AL5113" s="33"/>
      <c r="AM5113" s="33"/>
      <c r="AN5113" s="33"/>
      <c r="AO5113" s="33"/>
      <c r="AP5113" s="33"/>
      <c r="AQ5113" s="33"/>
      <c r="AR5113" s="33"/>
      <c r="AS5113" s="33"/>
      <c r="AT5113" s="33"/>
      <c r="AU5113" s="33"/>
      <c r="AV5113" s="33"/>
      <c r="AW5113" s="33"/>
      <c r="AX5113" s="33"/>
      <c r="AY5113" s="33"/>
      <c r="AZ5113" s="33"/>
      <c r="BA5113" s="33"/>
      <c r="BB5113" s="33"/>
      <c r="BC5113" s="33"/>
      <c r="BD5113" s="33"/>
      <c r="BE5113" s="33"/>
      <c r="BF5113" s="33"/>
      <c r="BG5113" s="33"/>
      <c r="BH5113" s="33"/>
      <c r="BI5113" s="33"/>
      <c r="BJ5113" s="33"/>
      <c r="BK5113" s="33"/>
      <c r="BL5113" s="33"/>
      <c r="BM5113" s="33"/>
      <c r="BN5113" s="33"/>
      <c r="BO5113" s="33"/>
      <c r="BP5113" s="33"/>
      <c r="BQ5113" s="33"/>
      <c r="BR5113" s="33"/>
      <c r="BS5113" s="33"/>
      <c r="BT5113" s="33"/>
      <c r="BU5113" s="33"/>
      <c r="BV5113" s="33"/>
      <c r="BW5113" s="33"/>
      <c r="BX5113" s="33"/>
      <c r="BY5113" s="33"/>
      <c r="BZ5113" s="33"/>
      <c r="CA5113" s="33"/>
      <c r="CB5113" s="33"/>
      <c r="CC5113" s="33"/>
      <c r="CD5113" s="33"/>
      <c r="CE5113" s="33"/>
      <c r="CF5113" s="33"/>
      <c r="CG5113" s="33"/>
      <c r="CH5113" s="33"/>
      <c r="CI5113" s="33"/>
      <c r="CJ5113" s="33"/>
      <c r="CK5113" s="33"/>
      <c r="CL5113" s="33"/>
      <c r="CM5113" s="33"/>
      <c r="CN5113" s="33"/>
      <c r="CO5113" s="33"/>
      <c r="CP5113" s="33"/>
      <c r="CQ5113" s="33"/>
      <c r="CR5113" s="33"/>
      <c r="CS5113" s="33"/>
      <c r="CT5113" s="33"/>
      <c r="CU5113" s="33"/>
      <c r="CV5113" s="33"/>
      <c r="CW5113" s="33"/>
      <c r="CX5113" s="33"/>
      <c r="CY5113" s="33"/>
      <c r="CZ5113" s="33"/>
      <c r="DA5113" s="33"/>
      <c r="DB5113" s="33"/>
      <c r="DC5113" s="33"/>
      <c r="DD5113" s="33"/>
      <c r="DE5113" s="33"/>
      <c r="DF5113" s="33"/>
      <c r="DG5113" s="33"/>
      <c r="DH5113" s="33"/>
      <c r="DI5113" s="33"/>
      <c r="DJ5113" s="33"/>
      <c r="DK5113" s="33"/>
      <c r="DL5113" s="33"/>
      <c r="DM5113" s="33"/>
      <c r="DN5113" s="33"/>
      <c r="DO5113" s="33"/>
      <c r="DP5113" s="33"/>
      <c r="DQ5113" s="33"/>
      <c r="DR5113" s="33"/>
      <c r="DS5113" s="33"/>
      <c r="DT5113" s="33"/>
      <c r="DU5113" s="33"/>
      <c r="DV5113" s="33"/>
      <c r="DW5113" s="33"/>
      <c r="DX5113" s="33"/>
      <c r="DY5113" s="33"/>
      <c r="DZ5113" s="33"/>
      <c r="EA5113" s="33"/>
      <c r="EB5113" s="33"/>
      <c r="EC5113" s="33"/>
      <c r="ED5113" s="33"/>
      <c r="EE5113" s="33"/>
      <c r="EF5113" s="33"/>
      <c r="EG5113" s="33"/>
      <c r="EH5113" s="33"/>
      <c r="EI5113" s="33"/>
      <c r="EJ5113" s="33"/>
      <c r="EK5113" s="33"/>
      <c r="EL5113" s="33"/>
      <c r="EM5113" s="33"/>
      <c r="EN5113" s="33"/>
      <c r="EO5113" s="33"/>
      <c r="EP5113" s="33"/>
      <c r="EQ5113" s="33"/>
      <c r="ER5113" s="33"/>
      <c r="ES5113" s="33"/>
      <c r="ET5113" s="33"/>
      <c r="EU5113" s="33"/>
      <c r="EV5113" s="33"/>
      <c r="EW5113" s="33"/>
      <c r="EX5113" s="33"/>
      <c r="EY5113" s="33"/>
      <c r="EZ5113" s="33"/>
      <c r="FA5113" s="33"/>
      <c r="FB5113" s="33"/>
      <c r="FC5113" s="33"/>
      <c r="FD5113" s="33"/>
      <c r="FE5113" s="33"/>
      <c r="FF5113" s="33"/>
      <c r="FG5113" s="33"/>
      <c r="FH5113" s="33"/>
      <c r="FI5113" s="33"/>
      <c r="FJ5113" s="33"/>
      <c r="FK5113" s="33"/>
      <c r="FL5113" s="33"/>
      <c r="FM5113" s="33"/>
      <c r="FN5113" s="33"/>
      <c r="FO5113" s="33"/>
      <c r="FP5113" s="33"/>
      <c r="FQ5113" s="33"/>
      <c r="FR5113" s="33"/>
      <c r="FS5113" s="33"/>
      <c r="FT5113" s="33"/>
      <c r="FU5113" s="33"/>
      <c r="FV5113" s="33"/>
      <c r="FW5113" s="33"/>
      <c r="FX5113" s="33"/>
      <c r="FY5113" s="33"/>
      <c r="FZ5113" s="33"/>
      <c r="GA5113" s="33"/>
      <c r="GB5113" s="33"/>
      <c r="GC5113" s="33"/>
      <c r="GD5113" s="33"/>
      <c r="GE5113" s="33"/>
      <c r="GF5113" s="33"/>
      <c r="GG5113" s="33"/>
      <c r="GH5113" s="33"/>
      <c r="GI5113" s="33"/>
      <c r="GJ5113" s="33"/>
      <c r="GK5113" s="33"/>
      <c r="GL5113" s="33"/>
      <c r="GM5113" s="33"/>
      <c r="GN5113" s="33"/>
      <c r="GO5113" s="33"/>
      <c r="GP5113" s="33"/>
      <c r="GQ5113" s="33"/>
      <c r="GR5113" s="33"/>
      <c r="GS5113" s="33"/>
      <c r="GT5113" s="33"/>
      <c r="GU5113" s="33"/>
      <c r="GV5113" s="33"/>
      <c r="GW5113" s="33"/>
      <c r="GX5113" s="33"/>
      <c r="GY5113" s="33"/>
      <c r="GZ5113" s="33"/>
      <c r="HA5113" s="33"/>
      <c r="HB5113" s="33"/>
      <c r="HC5113" s="33"/>
      <c r="HD5113" s="33"/>
      <c r="HE5113" s="33"/>
      <c r="HF5113" s="33"/>
      <c r="HG5113" s="33"/>
      <c r="HH5113" s="33"/>
      <c r="HI5113" s="33"/>
      <c r="HJ5113" s="33"/>
      <c r="HK5113" s="33"/>
      <c r="HL5113" s="33"/>
      <c r="HM5113" s="33"/>
      <c r="HN5113" s="33"/>
      <c r="HO5113" s="33"/>
      <c r="HP5113" s="33"/>
      <c r="HQ5113" s="33"/>
      <c r="HR5113" s="33"/>
      <c r="HS5113" s="33"/>
      <c r="HT5113" s="33"/>
      <c r="HU5113" s="33"/>
      <c r="HV5113" s="33"/>
      <c r="HW5113" s="33"/>
      <c r="HX5113" s="33"/>
      <c r="HY5113" s="33"/>
      <c r="HZ5113" s="33"/>
      <c r="IA5113" s="33"/>
      <c r="IB5113" s="33"/>
      <c r="IC5113" s="33"/>
      <c r="ID5113" s="33"/>
      <c r="IE5113" s="33"/>
      <c r="IF5113" s="33"/>
      <c r="IG5113" s="33"/>
      <c r="IH5113" s="33"/>
      <c r="II5113" s="33"/>
      <c r="IJ5113" s="33"/>
      <c r="IK5113" s="33"/>
      <c r="IL5113" s="33"/>
      <c r="IM5113" s="33"/>
      <c r="IN5113" s="33"/>
      <c r="IO5113" s="33"/>
      <c r="IP5113" s="33"/>
      <c r="IQ5113" s="33"/>
      <c r="IR5113" s="33"/>
      <c r="IS5113" s="33"/>
      <c r="IT5113" s="33"/>
      <c r="IU5113" s="33"/>
      <c r="IV5113" s="33"/>
    </row>
    <row r="5114" spans="1:256" s="19" customFormat="1" ht="16.5">
      <c r="A5114" s="20">
        <v>5112</v>
      </c>
      <c r="B5114" s="18" t="s">
        <v>11704</v>
      </c>
      <c r="C5114" s="18" t="s">
        <v>11693</v>
      </c>
      <c r="D5114" s="18" t="s">
        <v>2842</v>
      </c>
      <c r="E5114" s="18" t="s">
        <v>1699</v>
      </c>
      <c r="F5114" s="7" t="s">
        <v>11700</v>
      </c>
      <c r="G5114" s="18">
        <v>10</v>
      </c>
      <c r="H5114" s="18">
        <v>280</v>
      </c>
      <c r="I5114" s="21">
        <f t="shared" si="230"/>
        <v>2800</v>
      </c>
      <c r="J5114" s="18" t="s">
        <v>656</v>
      </c>
      <c r="K5114" s="18" t="s">
        <v>656</v>
      </c>
      <c r="L5114" s="21">
        <f t="shared" si="231"/>
        <v>10</v>
      </c>
    </row>
    <row r="5115" spans="1:256" s="19" customFormat="1" ht="16.5">
      <c r="A5115" s="20">
        <v>5113</v>
      </c>
      <c r="B5115" s="18" t="s">
        <v>11705</v>
      </c>
      <c r="C5115" s="18" t="s">
        <v>11693</v>
      </c>
      <c r="D5115" s="18" t="s">
        <v>2842</v>
      </c>
      <c r="E5115" s="18" t="s">
        <v>1699</v>
      </c>
      <c r="F5115" s="7" t="s">
        <v>11706</v>
      </c>
      <c r="G5115" s="18">
        <v>10</v>
      </c>
      <c r="H5115" s="18">
        <v>280</v>
      </c>
      <c r="I5115" s="21">
        <f t="shared" si="230"/>
        <v>2800</v>
      </c>
      <c r="J5115" s="18" t="s">
        <v>656</v>
      </c>
      <c r="K5115" s="18" t="s">
        <v>656</v>
      </c>
      <c r="L5115" s="21">
        <f t="shared" si="231"/>
        <v>10</v>
      </c>
      <c r="M5115" s="33"/>
      <c r="N5115" s="33"/>
      <c r="O5115" s="33"/>
      <c r="P5115" s="33"/>
      <c r="Q5115" s="33"/>
      <c r="R5115" s="33"/>
      <c r="S5115" s="33"/>
      <c r="T5115" s="33"/>
      <c r="U5115" s="33"/>
      <c r="V5115" s="33"/>
      <c r="W5115" s="33"/>
      <c r="X5115" s="33"/>
      <c r="Y5115" s="33"/>
      <c r="Z5115" s="33"/>
      <c r="AA5115" s="33"/>
      <c r="AB5115" s="33"/>
      <c r="AC5115" s="33"/>
      <c r="AD5115" s="33"/>
      <c r="AE5115" s="33"/>
      <c r="AF5115" s="33"/>
      <c r="AG5115" s="33"/>
      <c r="AH5115" s="33"/>
      <c r="AI5115" s="33"/>
      <c r="AJ5115" s="33"/>
      <c r="AK5115" s="33"/>
      <c r="AL5115" s="33"/>
      <c r="AM5115" s="33"/>
      <c r="AN5115" s="33"/>
      <c r="AO5115" s="33"/>
      <c r="AP5115" s="33"/>
      <c r="AQ5115" s="33"/>
      <c r="AR5115" s="33"/>
      <c r="AS5115" s="33"/>
      <c r="AT5115" s="33"/>
      <c r="AU5115" s="33"/>
      <c r="AV5115" s="33"/>
      <c r="AW5115" s="33"/>
      <c r="AX5115" s="33"/>
      <c r="AY5115" s="33"/>
      <c r="AZ5115" s="33"/>
      <c r="BA5115" s="33"/>
      <c r="BB5115" s="33"/>
      <c r="BC5115" s="33"/>
      <c r="BD5115" s="33"/>
      <c r="BE5115" s="33"/>
      <c r="BF5115" s="33"/>
      <c r="BG5115" s="33"/>
      <c r="BH5115" s="33"/>
      <c r="BI5115" s="33"/>
      <c r="BJ5115" s="33"/>
      <c r="BK5115" s="33"/>
      <c r="BL5115" s="33"/>
      <c r="BM5115" s="33"/>
      <c r="BN5115" s="33"/>
      <c r="BO5115" s="33"/>
      <c r="BP5115" s="33"/>
      <c r="BQ5115" s="33"/>
      <c r="BR5115" s="33"/>
      <c r="BS5115" s="33"/>
      <c r="BT5115" s="33"/>
      <c r="BU5115" s="33"/>
      <c r="BV5115" s="33"/>
      <c r="BW5115" s="33"/>
      <c r="BX5115" s="33"/>
      <c r="BY5115" s="33"/>
      <c r="BZ5115" s="33"/>
      <c r="CA5115" s="33"/>
      <c r="CB5115" s="33"/>
      <c r="CC5115" s="33"/>
      <c r="CD5115" s="33"/>
      <c r="CE5115" s="33"/>
      <c r="CF5115" s="33"/>
      <c r="CG5115" s="33"/>
      <c r="CH5115" s="33"/>
      <c r="CI5115" s="33"/>
      <c r="CJ5115" s="33"/>
      <c r="CK5115" s="33"/>
      <c r="CL5115" s="33"/>
      <c r="CM5115" s="33"/>
      <c r="CN5115" s="33"/>
      <c r="CO5115" s="33"/>
      <c r="CP5115" s="33"/>
      <c r="CQ5115" s="33"/>
      <c r="CR5115" s="33"/>
      <c r="CS5115" s="33"/>
      <c r="CT5115" s="33"/>
      <c r="CU5115" s="33"/>
      <c r="CV5115" s="33"/>
      <c r="CW5115" s="33"/>
      <c r="CX5115" s="33"/>
      <c r="CY5115" s="33"/>
      <c r="CZ5115" s="33"/>
      <c r="DA5115" s="33"/>
      <c r="DB5115" s="33"/>
      <c r="DC5115" s="33"/>
      <c r="DD5115" s="33"/>
      <c r="DE5115" s="33"/>
      <c r="DF5115" s="33"/>
      <c r="DG5115" s="33"/>
      <c r="DH5115" s="33"/>
      <c r="DI5115" s="33"/>
      <c r="DJ5115" s="33"/>
      <c r="DK5115" s="33"/>
      <c r="DL5115" s="33"/>
      <c r="DM5115" s="33"/>
      <c r="DN5115" s="33"/>
      <c r="DO5115" s="33"/>
      <c r="DP5115" s="33"/>
      <c r="DQ5115" s="33"/>
      <c r="DR5115" s="33"/>
      <c r="DS5115" s="33"/>
      <c r="DT5115" s="33"/>
      <c r="DU5115" s="33"/>
      <c r="DV5115" s="33"/>
      <c r="DW5115" s="33"/>
      <c r="DX5115" s="33"/>
      <c r="DY5115" s="33"/>
      <c r="DZ5115" s="33"/>
      <c r="EA5115" s="33"/>
      <c r="EB5115" s="33"/>
      <c r="EC5115" s="33"/>
      <c r="ED5115" s="33"/>
      <c r="EE5115" s="33"/>
      <c r="EF5115" s="33"/>
      <c r="EG5115" s="33"/>
      <c r="EH5115" s="33"/>
      <c r="EI5115" s="33"/>
      <c r="EJ5115" s="33"/>
      <c r="EK5115" s="33"/>
      <c r="EL5115" s="33"/>
      <c r="EM5115" s="33"/>
      <c r="EN5115" s="33"/>
      <c r="EO5115" s="33"/>
      <c r="EP5115" s="33"/>
      <c r="EQ5115" s="33"/>
      <c r="ER5115" s="33"/>
      <c r="ES5115" s="33"/>
      <c r="ET5115" s="33"/>
      <c r="EU5115" s="33"/>
      <c r="EV5115" s="33"/>
      <c r="EW5115" s="33"/>
      <c r="EX5115" s="33"/>
      <c r="EY5115" s="33"/>
      <c r="EZ5115" s="33"/>
      <c r="FA5115" s="33"/>
      <c r="FB5115" s="33"/>
      <c r="FC5115" s="33"/>
      <c r="FD5115" s="33"/>
      <c r="FE5115" s="33"/>
      <c r="FF5115" s="33"/>
      <c r="FG5115" s="33"/>
      <c r="FH5115" s="33"/>
      <c r="FI5115" s="33"/>
      <c r="FJ5115" s="33"/>
      <c r="FK5115" s="33"/>
      <c r="FL5115" s="33"/>
      <c r="FM5115" s="33"/>
      <c r="FN5115" s="33"/>
      <c r="FO5115" s="33"/>
      <c r="FP5115" s="33"/>
      <c r="FQ5115" s="33"/>
      <c r="FR5115" s="33"/>
      <c r="FS5115" s="33"/>
      <c r="FT5115" s="33"/>
      <c r="FU5115" s="33"/>
      <c r="FV5115" s="33"/>
      <c r="FW5115" s="33"/>
      <c r="FX5115" s="33"/>
      <c r="FY5115" s="33"/>
      <c r="FZ5115" s="33"/>
      <c r="GA5115" s="33"/>
      <c r="GB5115" s="33"/>
      <c r="GC5115" s="33"/>
      <c r="GD5115" s="33"/>
      <c r="GE5115" s="33"/>
      <c r="GF5115" s="33"/>
      <c r="GG5115" s="33"/>
      <c r="GH5115" s="33"/>
      <c r="GI5115" s="33"/>
      <c r="GJ5115" s="33"/>
      <c r="GK5115" s="33"/>
      <c r="GL5115" s="33"/>
      <c r="GM5115" s="33"/>
      <c r="GN5115" s="33"/>
      <c r="GO5115" s="33"/>
      <c r="GP5115" s="33"/>
      <c r="GQ5115" s="33"/>
      <c r="GR5115" s="33"/>
      <c r="GS5115" s="33"/>
      <c r="GT5115" s="33"/>
      <c r="GU5115" s="33"/>
      <c r="GV5115" s="33"/>
      <c r="GW5115" s="33"/>
      <c r="GX5115" s="33"/>
      <c r="GY5115" s="33"/>
      <c r="GZ5115" s="33"/>
      <c r="HA5115" s="33"/>
      <c r="HB5115" s="33"/>
      <c r="HC5115" s="33"/>
      <c r="HD5115" s="33"/>
      <c r="HE5115" s="33"/>
      <c r="HF5115" s="33"/>
      <c r="HG5115" s="33"/>
      <c r="HH5115" s="33"/>
      <c r="HI5115" s="33"/>
      <c r="HJ5115" s="33"/>
      <c r="HK5115" s="33"/>
      <c r="HL5115" s="33"/>
      <c r="HM5115" s="33"/>
      <c r="HN5115" s="33"/>
      <c r="HO5115" s="33"/>
      <c r="HP5115" s="33"/>
      <c r="HQ5115" s="33"/>
      <c r="HR5115" s="33"/>
      <c r="HS5115" s="33"/>
      <c r="HT5115" s="33"/>
      <c r="HU5115" s="33"/>
      <c r="HV5115" s="33"/>
      <c r="HW5115" s="33"/>
      <c r="HX5115" s="33"/>
      <c r="HY5115" s="33"/>
      <c r="HZ5115" s="33"/>
      <c r="IA5115" s="33"/>
      <c r="IB5115" s="33"/>
      <c r="IC5115" s="33"/>
      <c r="ID5115" s="33"/>
      <c r="IE5115" s="33"/>
      <c r="IF5115" s="33"/>
      <c r="IG5115" s="33"/>
      <c r="IH5115" s="33"/>
      <c r="II5115" s="33"/>
      <c r="IJ5115" s="33"/>
      <c r="IK5115" s="33"/>
      <c r="IL5115" s="33"/>
      <c r="IM5115" s="33"/>
      <c r="IN5115" s="33"/>
      <c r="IO5115" s="33"/>
      <c r="IP5115" s="33"/>
      <c r="IQ5115" s="33"/>
      <c r="IR5115" s="33"/>
      <c r="IS5115" s="33"/>
      <c r="IT5115" s="33"/>
      <c r="IU5115" s="33"/>
      <c r="IV5115" s="33"/>
    </row>
    <row r="5116" spans="1:256" s="19" customFormat="1" ht="16.5">
      <c r="A5116" s="20">
        <v>5114</v>
      </c>
      <c r="B5116" s="18" t="s">
        <v>11707</v>
      </c>
      <c r="C5116" s="18" t="s">
        <v>11693</v>
      </c>
      <c r="D5116" s="18" t="s">
        <v>2842</v>
      </c>
      <c r="E5116" s="18" t="s">
        <v>1699</v>
      </c>
      <c r="F5116" s="7" t="s">
        <v>11708</v>
      </c>
      <c r="G5116" s="18">
        <v>10</v>
      </c>
      <c r="H5116" s="18">
        <v>280</v>
      </c>
      <c r="I5116" s="21">
        <f t="shared" si="230"/>
        <v>2800</v>
      </c>
      <c r="J5116" s="18" t="s">
        <v>656</v>
      </c>
      <c r="K5116" s="18" t="s">
        <v>656</v>
      </c>
      <c r="L5116" s="21">
        <f t="shared" si="231"/>
        <v>10</v>
      </c>
      <c r="M5116" s="33"/>
      <c r="N5116" s="33"/>
      <c r="O5116" s="33"/>
      <c r="P5116" s="33"/>
      <c r="Q5116" s="33"/>
      <c r="R5116" s="33"/>
      <c r="S5116" s="33"/>
      <c r="T5116" s="33"/>
      <c r="U5116" s="33"/>
      <c r="V5116" s="33"/>
      <c r="W5116" s="33"/>
      <c r="X5116" s="33"/>
      <c r="Y5116" s="33"/>
      <c r="Z5116" s="33"/>
      <c r="AA5116" s="33"/>
      <c r="AB5116" s="33"/>
      <c r="AC5116" s="33"/>
      <c r="AD5116" s="33"/>
      <c r="AE5116" s="33"/>
      <c r="AF5116" s="33"/>
      <c r="AG5116" s="33"/>
      <c r="AH5116" s="33"/>
      <c r="AI5116" s="33"/>
      <c r="AJ5116" s="33"/>
      <c r="AK5116" s="33"/>
      <c r="AL5116" s="33"/>
      <c r="AM5116" s="33"/>
      <c r="AN5116" s="33"/>
      <c r="AO5116" s="33"/>
      <c r="AP5116" s="33"/>
      <c r="AQ5116" s="33"/>
      <c r="AR5116" s="33"/>
      <c r="AS5116" s="33"/>
      <c r="AT5116" s="33"/>
      <c r="AU5116" s="33"/>
      <c r="AV5116" s="33"/>
      <c r="AW5116" s="33"/>
      <c r="AX5116" s="33"/>
      <c r="AY5116" s="33"/>
      <c r="AZ5116" s="33"/>
      <c r="BA5116" s="33"/>
      <c r="BB5116" s="33"/>
      <c r="BC5116" s="33"/>
      <c r="BD5116" s="33"/>
      <c r="BE5116" s="33"/>
      <c r="BF5116" s="33"/>
      <c r="BG5116" s="33"/>
      <c r="BH5116" s="33"/>
      <c r="BI5116" s="33"/>
      <c r="BJ5116" s="33"/>
      <c r="BK5116" s="33"/>
      <c r="BL5116" s="33"/>
      <c r="BM5116" s="33"/>
      <c r="BN5116" s="33"/>
      <c r="BO5116" s="33"/>
      <c r="BP5116" s="33"/>
      <c r="BQ5116" s="33"/>
      <c r="BR5116" s="33"/>
      <c r="BS5116" s="33"/>
      <c r="BT5116" s="33"/>
      <c r="BU5116" s="33"/>
      <c r="BV5116" s="33"/>
      <c r="BW5116" s="33"/>
      <c r="BX5116" s="33"/>
      <c r="BY5116" s="33"/>
      <c r="BZ5116" s="33"/>
      <c r="CA5116" s="33"/>
      <c r="CB5116" s="33"/>
      <c r="CC5116" s="33"/>
      <c r="CD5116" s="33"/>
      <c r="CE5116" s="33"/>
      <c r="CF5116" s="33"/>
      <c r="CG5116" s="33"/>
      <c r="CH5116" s="33"/>
      <c r="CI5116" s="33"/>
      <c r="CJ5116" s="33"/>
      <c r="CK5116" s="33"/>
      <c r="CL5116" s="33"/>
      <c r="CM5116" s="33"/>
      <c r="CN5116" s="33"/>
      <c r="CO5116" s="33"/>
      <c r="CP5116" s="33"/>
      <c r="CQ5116" s="33"/>
      <c r="CR5116" s="33"/>
      <c r="CS5116" s="33"/>
      <c r="CT5116" s="33"/>
      <c r="CU5116" s="33"/>
      <c r="CV5116" s="33"/>
      <c r="CW5116" s="33"/>
      <c r="CX5116" s="33"/>
      <c r="CY5116" s="33"/>
      <c r="CZ5116" s="33"/>
      <c r="DA5116" s="33"/>
      <c r="DB5116" s="33"/>
      <c r="DC5116" s="33"/>
      <c r="DD5116" s="33"/>
      <c r="DE5116" s="33"/>
      <c r="DF5116" s="33"/>
      <c r="DG5116" s="33"/>
      <c r="DH5116" s="33"/>
      <c r="DI5116" s="33"/>
      <c r="DJ5116" s="33"/>
      <c r="DK5116" s="33"/>
      <c r="DL5116" s="33"/>
      <c r="DM5116" s="33"/>
      <c r="DN5116" s="33"/>
      <c r="DO5116" s="33"/>
      <c r="DP5116" s="33"/>
      <c r="DQ5116" s="33"/>
      <c r="DR5116" s="33"/>
      <c r="DS5116" s="33"/>
      <c r="DT5116" s="33"/>
      <c r="DU5116" s="33"/>
      <c r="DV5116" s="33"/>
      <c r="DW5116" s="33"/>
      <c r="DX5116" s="33"/>
      <c r="DY5116" s="33"/>
      <c r="DZ5116" s="33"/>
      <c r="EA5116" s="33"/>
      <c r="EB5116" s="33"/>
      <c r="EC5116" s="33"/>
      <c r="ED5116" s="33"/>
      <c r="EE5116" s="33"/>
      <c r="EF5116" s="33"/>
      <c r="EG5116" s="33"/>
      <c r="EH5116" s="33"/>
      <c r="EI5116" s="33"/>
      <c r="EJ5116" s="33"/>
      <c r="EK5116" s="33"/>
      <c r="EL5116" s="33"/>
      <c r="EM5116" s="33"/>
      <c r="EN5116" s="33"/>
      <c r="EO5116" s="33"/>
      <c r="EP5116" s="33"/>
      <c r="EQ5116" s="33"/>
      <c r="ER5116" s="33"/>
      <c r="ES5116" s="33"/>
      <c r="ET5116" s="33"/>
      <c r="EU5116" s="33"/>
      <c r="EV5116" s="33"/>
      <c r="EW5116" s="33"/>
      <c r="EX5116" s="33"/>
      <c r="EY5116" s="33"/>
      <c r="EZ5116" s="33"/>
      <c r="FA5116" s="33"/>
      <c r="FB5116" s="33"/>
      <c r="FC5116" s="33"/>
      <c r="FD5116" s="33"/>
      <c r="FE5116" s="33"/>
      <c r="FF5116" s="33"/>
      <c r="FG5116" s="33"/>
      <c r="FH5116" s="33"/>
      <c r="FI5116" s="33"/>
      <c r="FJ5116" s="33"/>
      <c r="FK5116" s="33"/>
      <c r="FL5116" s="33"/>
      <c r="FM5116" s="33"/>
      <c r="FN5116" s="33"/>
      <c r="FO5116" s="33"/>
      <c r="FP5116" s="33"/>
      <c r="FQ5116" s="33"/>
      <c r="FR5116" s="33"/>
      <c r="FS5116" s="33"/>
      <c r="FT5116" s="33"/>
      <c r="FU5116" s="33"/>
      <c r="FV5116" s="33"/>
      <c r="FW5116" s="33"/>
      <c r="FX5116" s="33"/>
      <c r="FY5116" s="33"/>
      <c r="FZ5116" s="33"/>
      <c r="GA5116" s="33"/>
      <c r="GB5116" s="33"/>
      <c r="GC5116" s="33"/>
      <c r="GD5116" s="33"/>
      <c r="GE5116" s="33"/>
      <c r="GF5116" s="33"/>
      <c r="GG5116" s="33"/>
      <c r="GH5116" s="33"/>
      <c r="GI5116" s="33"/>
      <c r="GJ5116" s="33"/>
      <c r="GK5116" s="33"/>
      <c r="GL5116" s="33"/>
      <c r="GM5116" s="33"/>
      <c r="GN5116" s="33"/>
      <c r="GO5116" s="33"/>
      <c r="GP5116" s="33"/>
      <c r="GQ5116" s="33"/>
      <c r="GR5116" s="33"/>
      <c r="GS5116" s="33"/>
      <c r="GT5116" s="33"/>
      <c r="GU5116" s="33"/>
      <c r="GV5116" s="33"/>
      <c r="GW5116" s="33"/>
      <c r="GX5116" s="33"/>
      <c r="GY5116" s="33"/>
      <c r="GZ5116" s="33"/>
      <c r="HA5116" s="33"/>
      <c r="HB5116" s="33"/>
      <c r="HC5116" s="33"/>
      <c r="HD5116" s="33"/>
      <c r="HE5116" s="33"/>
      <c r="HF5116" s="33"/>
      <c r="HG5116" s="33"/>
      <c r="HH5116" s="33"/>
      <c r="HI5116" s="33"/>
      <c r="HJ5116" s="33"/>
      <c r="HK5116" s="33"/>
      <c r="HL5116" s="33"/>
      <c r="HM5116" s="33"/>
      <c r="HN5116" s="33"/>
      <c r="HO5116" s="33"/>
      <c r="HP5116" s="33"/>
      <c r="HQ5116" s="33"/>
      <c r="HR5116" s="33"/>
      <c r="HS5116" s="33"/>
      <c r="HT5116" s="33"/>
      <c r="HU5116" s="33"/>
      <c r="HV5116" s="33"/>
      <c r="HW5116" s="33"/>
      <c r="HX5116" s="33"/>
      <c r="HY5116" s="33"/>
      <c r="HZ5116" s="33"/>
      <c r="IA5116" s="33"/>
      <c r="IB5116" s="33"/>
      <c r="IC5116" s="33"/>
      <c r="ID5116" s="33"/>
      <c r="IE5116" s="33"/>
      <c r="IF5116" s="33"/>
      <c r="IG5116" s="33"/>
      <c r="IH5116" s="33"/>
      <c r="II5116" s="33"/>
      <c r="IJ5116" s="33"/>
      <c r="IK5116" s="33"/>
      <c r="IL5116" s="33"/>
      <c r="IM5116" s="33"/>
      <c r="IN5116" s="33"/>
      <c r="IO5116" s="33"/>
      <c r="IP5116" s="33"/>
      <c r="IQ5116" s="33"/>
      <c r="IR5116" s="33"/>
      <c r="IS5116" s="33"/>
      <c r="IT5116" s="33"/>
      <c r="IU5116" s="33"/>
      <c r="IV5116" s="33"/>
    </row>
    <row r="5117" spans="1:256" s="19" customFormat="1" ht="16.5">
      <c r="A5117" s="20">
        <v>5115</v>
      </c>
      <c r="B5117" s="18" t="s">
        <v>11709</v>
      </c>
      <c r="C5117" s="18" t="s">
        <v>11693</v>
      </c>
      <c r="D5117" s="18" t="s">
        <v>2842</v>
      </c>
      <c r="E5117" s="18" t="s">
        <v>1699</v>
      </c>
      <c r="F5117" s="7" t="s">
        <v>11710</v>
      </c>
      <c r="G5117" s="18">
        <v>10</v>
      </c>
      <c r="H5117" s="18">
        <v>280</v>
      </c>
      <c r="I5117" s="21">
        <f t="shared" si="230"/>
        <v>2800</v>
      </c>
      <c r="J5117" s="18" t="s">
        <v>656</v>
      </c>
      <c r="K5117" s="18" t="s">
        <v>656</v>
      </c>
      <c r="L5117" s="21">
        <f t="shared" si="231"/>
        <v>10</v>
      </c>
      <c r="M5117" s="33"/>
      <c r="N5117" s="33"/>
      <c r="O5117" s="33"/>
      <c r="P5117" s="33"/>
      <c r="Q5117" s="33"/>
      <c r="R5117" s="33"/>
      <c r="S5117" s="33"/>
      <c r="T5117" s="33"/>
      <c r="U5117" s="33"/>
      <c r="V5117" s="33"/>
      <c r="W5117" s="33"/>
      <c r="X5117" s="33"/>
      <c r="Y5117" s="33"/>
      <c r="Z5117" s="33"/>
      <c r="AA5117" s="33"/>
      <c r="AB5117" s="33"/>
      <c r="AC5117" s="33"/>
      <c r="AD5117" s="33"/>
      <c r="AE5117" s="33"/>
      <c r="AF5117" s="33"/>
      <c r="AG5117" s="33"/>
      <c r="AH5117" s="33"/>
      <c r="AI5117" s="33"/>
      <c r="AJ5117" s="33"/>
      <c r="AK5117" s="33"/>
      <c r="AL5117" s="33"/>
      <c r="AM5117" s="33"/>
      <c r="AN5117" s="33"/>
      <c r="AO5117" s="33"/>
      <c r="AP5117" s="33"/>
      <c r="AQ5117" s="33"/>
      <c r="AR5117" s="33"/>
      <c r="AS5117" s="33"/>
      <c r="AT5117" s="33"/>
      <c r="AU5117" s="33"/>
      <c r="AV5117" s="33"/>
      <c r="AW5117" s="33"/>
      <c r="AX5117" s="33"/>
      <c r="AY5117" s="33"/>
      <c r="AZ5117" s="33"/>
      <c r="BA5117" s="33"/>
      <c r="BB5117" s="33"/>
      <c r="BC5117" s="33"/>
      <c r="BD5117" s="33"/>
      <c r="BE5117" s="33"/>
      <c r="BF5117" s="33"/>
      <c r="BG5117" s="33"/>
      <c r="BH5117" s="33"/>
      <c r="BI5117" s="33"/>
      <c r="BJ5117" s="33"/>
      <c r="BK5117" s="33"/>
      <c r="BL5117" s="33"/>
      <c r="BM5117" s="33"/>
      <c r="BN5117" s="33"/>
      <c r="BO5117" s="33"/>
      <c r="BP5117" s="33"/>
      <c r="BQ5117" s="33"/>
      <c r="BR5117" s="33"/>
      <c r="BS5117" s="33"/>
      <c r="BT5117" s="33"/>
      <c r="BU5117" s="33"/>
      <c r="BV5117" s="33"/>
      <c r="BW5117" s="33"/>
      <c r="BX5117" s="33"/>
      <c r="BY5117" s="33"/>
      <c r="BZ5117" s="33"/>
      <c r="CA5117" s="33"/>
      <c r="CB5117" s="33"/>
      <c r="CC5117" s="33"/>
      <c r="CD5117" s="33"/>
      <c r="CE5117" s="33"/>
      <c r="CF5117" s="33"/>
      <c r="CG5117" s="33"/>
      <c r="CH5117" s="33"/>
      <c r="CI5117" s="33"/>
      <c r="CJ5117" s="33"/>
      <c r="CK5117" s="33"/>
      <c r="CL5117" s="33"/>
      <c r="CM5117" s="33"/>
      <c r="CN5117" s="33"/>
      <c r="CO5117" s="33"/>
      <c r="CP5117" s="33"/>
      <c r="CQ5117" s="33"/>
      <c r="CR5117" s="33"/>
      <c r="CS5117" s="33"/>
      <c r="CT5117" s="33"/>
      <c r="CU5117" s="33"/>
      <c r="CV5117" s="33"/>
      <c r="CW5117" s="33"/>
      <c r="CX5117" s="33"/>
      <c r="CY5117" s="33"/>
      <c r="CZ5117" s="33"/>
      <c r="DA5117" s="33"/>
      <c r="DB5117" s="33"/>
      <c r="DC5117" s="33"/>
      <c r="DD5117" s="33"/>
      <c r="DE5117" s="33"/>
      <c r="DF5117" s="33"/>
      <c r="DG5117" s="33"/>
      <c r="DH5117" s="33"/>
      <c r="DI5117" s="33"/>
      <c r="DJ5117" s="33"/>
      <c r="DK5117" s="33"/>
      <c r="DL5117" s="33"/>
      <c r="DM5117" s="33"/>
      <c r="DN5117" s="33"/>
      <c r="DO5117" s="33"/>
      <c r="DP5117" s="33"/>
      <c r="DQ5117" s="33"/>
      <c r="DR5117" s="33"/>
      <c r="DS5117" s="33"/>
      <c r="DT5117" s="33"/>
      <c r="DU5117" s="33"/>
      <c r="DV5117" s="33"/>
      <c r="DW5117" s="33"/>
      <c r="DX5117" s="33"/>
      <c r="DY5117" s="33"/>
      <c r="DZ5117" s="33"/>
      <c r="EA5117" s="33"/>
      <c r="EB5117" s="33"/>
      <c r="EC5117" s="33"/>
      <c r="ED5117" s="33"/>
      <c r="EE5117" s="33"/>
      <c r="EF5117" s="33"/>
      <c r="EG5117" s="33"/>
      <c r="EH5117" s="33"/>
      <c r="EI5117" s="33"/>
      <c r="EJ5117" s="33"/>
      <c r="EK5117" s="33"/>
      <c r="EL5117" s="33"/>
      <c r="EM5117" s="33"/>
      <c r="EN5117" s="33"/>
      <c r="EO5117" s="33"/>
      <c r="EP5117" s="33"/>
      <c r="EQ5117" s="33"/>
      <c r="ER5117" s="33"/>
      <c r="ES5117" s="33"/>
      <c r="ET5117" s="33"/>
      <c r="EU5117" s="33"/>
      <c r="EV5117" s="33"/>
      <c r="EW5117" s="33"/>
      <c r="EX5117" s="33"/>
      <c r="EY5117" s="33"/>
      <c r="EZ5117" s="33"/>
      <c r="FA5117" s="33"/>
      <c r="FB5117" s="33"/>
      <c r="FC5117" s="33"/>
      <c r="FD5117" s="33"/>
      <c r="FE5117" s="33"/>
      <c r="FF5117" s="33"/>
      <c r="FG5117" s="33"/>
      <c r="FH5117" s="33"/>
      <c r="FI5117" s="33"/>
      <c r="FJ5117" s="33"/>
      <c r="FK5117" s="33"/>
      <c r="FL5117" s="33"/>
      <c r="FM5117" s="33"/>
      <c r="FN5117" s="33"/>
      <c r="FO5117" s="33"/>
      <c r="FP5117" s="33"/>
      <c r="FQ5117" s="33"/>
      <c r="FR5117" s="33"/>
      <c r="FS5117" s="33"/>
      <c r="FT5117" s="33"/>
      <c r="FU5117" s="33"/>
      <c r="FV5117" s="33"/>
      <c r="FW5117" s="33"/>
      <c r="FX5117" s="33"/>
      <c r="FY5117" s="33"/>
      <c r="FZ5117" s="33"/>
      <c r="GA5117" s="33"/>
      <c r="GB5117" s="33"/>
      <c r="GC5117" s="33"/>
      <c r="GD5117" s="33"/>
      <c r="GE5117" s="33"/>
      <c r="GF5117" s="33"/>
      <c r="GG5117" s="33"/>
      <c r="GH5117" s="33"/>
      <c r="GI5117" s="33"/>
      <c r="GJ5117" s="33"/>
      <c r="GK5117" s="33"/>
      <c r="GL5117" s="33"/>
      <c r="GM5117" s="33"/>
      <c r="GN5117" s="33"/>
      <c r="GO5117" s="33"/>
      <c r="GP5117" s="33"/>
      <c r="GQ5117" s="33"/>
      <c r="GR5117" s="33"/>
      <c r="GS5117" s="33"/>
      <c r="GT5117" s="33"/>
      <c r="GU5117" s="33"/>
      <c r="GV5117" s="33"/>
      <c r="GW5117" s="33"/>
      <c r="GX5117" s="33"/>
      <c r="GY5117" s="33"/>
      <c r="GZ5117" s="33"/>
      <c r="HA5117" s="33"/>
      <c r="HB5117" s="33"/>
      <c r="HC5117" s="33"/>
      <c r="HD5117" s="33"/>
      <c r="HE5117" s="33"/>
      <c r="HF5117" s="33"/>
      <c r="HG5117" s="33"/>
      <c r="HH5117" s="33"/>
      <c r="HI5117" s="33"/>
      <c r="HJ5117" s="33"/>
      <c r="HK5117" s="33"/>
      <c r="HL5117" s="33"/>
      <c r="HM5117" s="33"/>
      <c r="HN5117" s="33"/>
      <c r="HO5117" s="33"/>
      <c r="HP5117" s="33"/>
      <c r="HQ5117" s="33"/>
      <c r="HR5117" s="33"/>
      <c r="HS5117" s="33"/>
      <c r="HT5117" s="33"/>
      <c r="HU5117" s="33"/>
      <c r="HV5117" s="33"/>
      <c r="HW5117" s="33"/>
      <c r="HX5117" s="33"/>
      <c r="HY5117" s="33"/>
      <c r="HZ5117" s="33"/>
      <c r="IA5117" s="33"/>
      <c r="IB5117" s="33"/>
      <c r="IC5117" s="33"/>
      <c r="ID5117" s="33"/>
      <c r="IE5117" s="33"/>
      <c r="IF5117" s="33"/>
      <c r="IG5117" s="33"/>
      <c r="IH5117" s="33"/>
      <c r="II5117" s="33"/>
      <c r="IJ5117" s="33"/>
      <c r="IK5117" s="33"/>
      <c r="IL5117" s="33"/>
      <c r="IM5117" s="33"/>
      <c r="IN5117" s="33"/>
      <c r="IO5117" s="33"/>
      <c r="IP5117" s="33"/>
      <c r="IQ5117" s="33"/>
      <c r="IR5117" s="33"/>
      <c r="IS5117" s="33"/>
      <c r="IT5117" s="33"/>
      <c r="IU5117" s="33"/>
      <c r="IV5117" s="33"/>
    </row>
    <row r="5118" spans="1:256" s="19" customFormat="1" ht="16.5">
      <c r="A5118" s="20">
        <v>5116</v>
      </c>
      <c r="B5118" s="18" t="s">
        <v>11711</v>
      </c>
      <c r="C5118" s="18" t="s">
        <v>11693</v>
      </c>
      <c r="D5118" s="18" t="s">
        <v>2842</v>
      </c>
      <c r="E5118" s="18" t="s">
        <v>1699</v>
      </c>
      <c r="F5118" s="7" t="s">
        <v>11712</v>
      </c>
      <c r="G5118" s="18">
        <v>10</v>
      </c>
      <c r="H5118" s="18">
        <v>280</v>
      </c>
      <c r="I5118" s="21">
        <f t="shared" si="230"/>
        <v>2800</v>
      </c>
      <c r="J5118" s="18" t="s">
        <v>656</v>
      </c>
      <c r="K5118" s="18" t="s">
        <v>656</v>
      </c>
      <c r="L5118" s="21">
        <f t="shared" si="231"/>
        <v>10</v>
      </c>
      <c r="M5118" s="33"/>
      <c r="N5118" s="33"/>
      <c r="O5118" s="33"/>
      <c r="P5118" s="33"/>
      <c r="Q5118" s="33"/>
      <c r="R5118" s="33"/>
      <c r="S5118" s="33"/>
      <c r="T5118" s="33"/>
      <c r="U5118" s="33"/>
      <c r="V5118" s="33"/>
      <c r="W5118" s="33"/>
      <c r="X5118" s="33"/>
      <c r="Y5118" s="33"/>
      <c r="Z5118" s="33"/>
      <c r="AA5118" s="33"/>
      <c r="AB5118" s="33"/>
      <c r="AC5118" s="33"/>
      <c r="AD5118" s="33"/>
      <c r="AE5118" s="33"/>
      <c r="AF5118" s="33"/>
      <c r="AG5118" s="33"/>
      <c r="AH5118" s="33"/>
      <c r="AI5118" s="33"/>
      <c r="AJ5118" s="33"/>
      <c r="AK5118" s="33"/>
      <c r="AL5118" s="33"/>
      <c r="AM5118" s="33"/>
      <c r="AN5118" s="33"/>
      <c r="AO5118" s="33"/>
      <c r="AP5118" s="33"/>
      <c r="AQ5118" s="33"/>
      <c r="AR5118" s="33"/>
      <c r="AS5118" s="33"/>
      <c r="AT5118" s="33"/>
      <c r="AU5118" s="33"/>
      <c r="AV5118" s="33"/>
      <c r="AW5118" s="33"/>
      <c r="AX5118" s="33"/>
      <c r="AY5118" s="33"/>
      <c r="AZ5118" s="33"/>
      <c r="BA5118" s="33"/>
      <c r="BB5118" s="33"/>
      <c r="BC5118" s="33"/>
      <c r="BD5118" s="33"/>
      <c r="BE5118" s="33"/>
      <c r="BF5118" s="33"/>
      <c r="BG5118" s="33"/>
      <c r="BH5118" s="33"/>
      <c r="BI5118" s="33"/>
      <c r="BJ5118" s="33"/>
      <c r="BK5118" s="33"/>
      <c r="BL5118" s="33"/>
      <c r="BM5118" s="33"/>
      <c r="BN5118" s="33"/>
      <c r="BO5118" s="33"/>
      <c r="BP5118" s="33"/>
      <c r="BQ5118" s="33"/>
      <c r="BR5118" s="33"/>
      <c r="BS5118" s="33"/>
      <c r="BT5118" s="33"/>
      <c r="BU5118" s="33"/>
      <c r="BV5118" s="33"/>
      <c r="BW5118" s="33"/>
      <c r="BX5118" s="33"/>
      <c r="BY5118" s="33"/>
      <c r="BZ5118" s="33"/>
      <c r="CA5118" s="33"/>
      <c r="CB5118" s="33"/>
      <c r="CC5118" s="33"/>
      <c r="CD5118" s="33"/>
      <c r="CE5118" s="33"/>
      <c r="CF5118" s="33"/>
      <c r="CG5118" s="33"/>
      <c r="CH5118" s="33"/>
      <c r="CI5118" s="33"/>
      <c r="CJ5118" s="33"/>
      <c r="CK5118" s="33"/>
      <c r="CL5118" s="33"/>
      <c r="CM5118" s="33"/>
      <c r="CN5118" s="33"/>
      <c r="CO5118" s="33"/>
      <c r="CP5118" s="33"/>
      <c r="CQ5118" s="33"/>
      <c r="CR5118" s="33"/>
      <c r="CS5118" s="33"/>
      <c r="CT5118" s="33"/>
      <c r="CU5118" s="33"/>
      <c r="CV5118" s="33"/>
      <c r="CW5118" s="33"/>
      <c r="CX5118" s="33"/>
      <c r="CY5118" s="33"/>
      <c r="CZ5118" s="33"/>
      <c r="DA5118" s="33"/>
      <c r="DB5118" s="33"/>
      <c r="DC5118" s="33"/>
      <c r="DD5118" s="33"/>
      <c r="DE5118" s="33"/>
      <c r="DF5118" s="33"/>
      <c r="DG5118" s="33"/>
      <c r="DH5118" s="33"/>
      <c r="DI5118" s="33"/>
      <c r="DJ5118" s="33"/>
      <c r="DK5118" s="33"/>
      <c r="DL5118" s="33"/>
      <c r="DM5118" s="33"/>
      <c r="DN5118" s="33"/>
      <c r="DO5118" s="33"/>
      <c r="DP5118" s="33"/>
      <c r="DQ5118" s="33"/>
      <c r="DR5118" s="33"/>
      <c r="DS5118" s="33"/>
      <c r="DT5118" s="33"/>
      <c r="DU5118" s="33"/>
      <c r="DV5118" s="33"/>
      <c r="DW5118" s="33"/>
      <c r="DX5118" s="33"/>
      <c r="DY5118" s="33"/>
      <c r="DZ5118" s="33"/>
      <c r="EA5118" s="33"/>
      <c r="EB5118" s="33"/>
      <c r="EC5118" s="33"/>
      <c r="ED5118" s="33"/>
      <c r="EE5118" s="33"/>
      <c r="EF5118" s="33"/>
      <c r="EG5118" s="33"/>
      <c r="EH5118" s="33"/>
      <c r="EI5118" s="33"/>
      <c r="EJ5118" s="33"/>
      <c r="EK5118" s="33"/>
      <c r="EL5118" s="33"/>
      <c r="EM5118" s="33"/>
      <c r="EN5118" s="33"/>
      <c r="EO5118" s="33"/>
      <c r="EP5118" s="33"/>
      <c r="EQ5118" s="33"/>
      <c r="ER5118" s="33"/>
      <c r="ES5118" s="33"/>
      <c r="ET5118" s="33"/>
      <c r="EU5118" s="33"/>
      <c r="EV5118" s="33"/>
      <c r="EW5118" s="33"/>
      <c r="EX5118" s="33"/>
      <c r="EY5118" s="33"/>
      <c r="EZ5118" s="33"/>
      <c r="FA5118" s="33"/>
      <c r="FB5118" s="33"/>
      <c r="FC5118" s="33"/>
      <c r="FD5118" s="33"/>
      <c r="FE5118" s="33"/>
      <c r="FF5118" s="33"/>
      <c r="FG5118" s="33"/>
      <c r="FH5118" s="33"/>
      <c r="FI5118" s="33"/>
      <c r="FJ5118" s="33"/>
      <c r="FK5118" s="33"/>
      <c r="FL5118" s="33"/>
      <c r="FM5118" s="33"/>
      <c r="FN5118" s="33"/>
      <c r="FO5118" s="33"/>
      <c r="FP5118" s="33"/>
      <c r="FQ5118" s="33"/>
      <c r="FR5118" s="33"/>
      <c r="FS5118" s="33"/>
      <c r="FT5118" s="33"/>
      <c r="FU5118" s="33"/>
      <c r="FV5118" s="33"/>
      <c r="FW5118" s="33"/>
      <c r="FX5118" s="33"/>
      <c r="FY5118" s="33"/>
      <c r="FZ5118" s="33"/>
      <c r="GA5118" s="33"/>
      <c r="GB5118" s="33"/>
      <c r="GC5118" s="33"/>
      <c r="GD5118" s="33"/>
      <c r="GE5118" s="33"/>
      <c r="GF5118" s="33"/>
      <c r="GG5118" s="33"/>
      <c r="GH5118" s="33"/>
      <c r="GI5118" s="33"/>
      <c r="GJ5118" s="33"/>
      <c r="GK5118" s="33"/>
      <c r="GL5118" s="33"/>
      <c r="GM5118" s="33"/>
      <c r="GN5118" s="33"/>
      <c r="GO5118" s="33"/>
      <c r="GP5118" s="33"/>
      <c r="GQ5118" s="33"/>
      <c r="GR5118" s="33"/>
      <c r="GS5118" s="33"/>
      <c r="GT5118" s="33"/>
      <c r="GU5118" s="33"/>
      <c r="GV5118" s="33"/>
      <c r="GW5118" s="33"/>
      <c r="GX5118" s="33"/>
      <c r="GY5118" s="33"/>
      <c r="GZ5118" s="33"/>
      <c r="HA5118" s="33"/>
      <c r="HB5118" s="33"/>
      <c r="HC5118" s="33"/>
      <c r="HD5118" s="33"/>
      <c r="HE5118" s="33"/>
      <c r="HF5118" s="33"/>
      <c r="HG5118" s="33"/>
      <c r="HH5118" s="33"/>
      <c r="HI5118" s="33"/>
      <c r="HJ5118" s="33"/>
      <c r="HK5118" s="33"/>
      <c r="HL5118" s="33"/>
      <c r="HM5118" s="33"/>
      <c r="HN5118" s="33"/>
      <c r="HO5118" s="33"/>
      <c r="HP5118" s="33"/>
      <c r="HQ5118" s="33"/>
      <c r="HR5118" s="33"/>
      <c r="HS5118" s="33"/>
      <c r="HT5118" s="33"/>
      <c r="HU5118" s="33"/>
      <c r="HV5118" s="33"/>
      <c r="HW5118" s="33"/>
      <c r="HX5118" s="33"/>
      <c r="HY5118" s="33"/>
      <c r="HZ5118" s="33"/>
      <c r="IA5118" s="33"/>
      <c r="IB5118" s="33"/>
      <c r="IC5118" s="33"/>
      <c r="ID5118" s="33"/>
      <c r="IE5118" s="33"/>
      <c r="IF5118" s="33"/>
      <c r="IG5118" s="33"/>
      <c r="IH5118" s="33"/>
      <c r="II5118" s="33"/>
      <c r="IJ5118" s="33"/>
      <c r="IK5118" s="33"/>
      <c r="IL5118" s="33"/>
      <c r="IM5118" s="33"/>
      <c r="IN5118" s="33"/>
      <c r="IO5118" s="33"/>
      <c r="IP5118" s="33"/>
      <c r="IQ5118" s="33"/>
      <c r="IR5118" s="33"/>
      <c r="IS5118" s="33"/>
      <c r="IT5118" s="33"/>
      <c r="IU5118" s="33"/>
      <c r="IV5118" s="33"/>
    </row>
    <row r="5119" spans="1:256" s="19" customFormat="1" ht="16.5">
      <c r="A5119" s="20">
        <v>5117</v>
      </c>
      <c r="B5119" s="18" t="s">
        <v>11717</v>
      </c>
      <c r="C5119" s="18" t="s">
        <v>11718</v>
      </c>
      <c r="D5119" s="18" t="s">
        <v>11715</v>
      </c>
      <c r="E5119" s="18" t="s">
        <v>1699</v>
      </c>
      <c r="F5119" s="7">
        <v>614365929</v>
      </c>
      <c r="G5119" s="18">
        <v>1</v>
      </c>
      <c r="H5119" s="18">
        <v>850</v>
      </c>
      <c r="I5119" s="21">
        <f t="shared" si="230"/>
        <v>850</v>
      </c>
      <c r="J5119" s="18" t="s">
        <v>2148</v>
      </c>
      <c r="K5119" s="18" t="s">
        <v>656</v>
      </c>
      <c r="L5119" s="21">
        <v>12</v>
      </c>
    </row>
    <row r="5120" spans="1:256" s="19" customFormat="1" ht="16.5">
      <c r="A5120" s="20">
        <v>5118</v>
      </c>
      <c r="B5120" s="18" t="s">
        <v>11719</v>
      </c>
      <c r="C5120" s="18" t="s">
        <v>11720</v>
      </c>
      <c r="D5120" s="18" t="s">
        <v>11721</v>
      </c>
      <c r="E5120" s="18" t="s">
        <v>1699</v>
      </c>
      <c r="F5120" s="7">
        <v>9789571364858</v>
      </c>
      <c r="G5120" s="18">
        <v>1</v>
      </c>
      <c r="H5120" s="18">
        <v>320</v>
      </c>
      <c r="I5120" s="21">
        <f t="shared" si="230"/>
        <v>320</v>
      </c>
      <c r="J5120" s="18" t="s">
        <v>656</v>
      </c>
      <c r="K5120" s="18" t="s">
        <v>656</v>
      </c>
      <c r="L5120" s="21">
        <f t="shared" ref="L5120:L5126" si="232">G5120</f>
        <v>1</v>
      </c>
    </row>
    <row r="5121" spans="1:256" s="19" customFormat="1" ht="16.5">
      <c r="A5121" s="20">
        <v>5119</v>
      </c>
      <c r="B5121" s="18" t="s">
        <v>11722</v>
      </c>
      <c r="C5121" s="18" t="s">
        <v>11723</v>
      </c>
      <c r="D5121" s="18" t="s">
        <v>2842</v>
      </c>
      <c r="E5121" s="18" t="s">
        <v>1699</v>
      </c>
      <c r="F5121" s="7">
        <v>9789869261432</v>
      </c>
      <c r="G5121" s="18">
        <v>1</v>
      </c>
      <c r="H5121" s="18">
        <v>360</v>
      </c>
      <c r="I5121" s="21">
        <f t="shared" si="230"/>
        <v>360</v>
      </c>
      <c r="J5121" s="18" t="s">
        <v>656</v>
      </c>
      <c r="K5121" s="18" t="s">
        <v>656</v>
      </c>
      <c r="L5121" s="21">
        <f t="shared" si="232"/>
        <v>1</v>
      </c>
    </row>
    <row r="5122" spans="1:256" s="19" customFormat="1" ht="16.5">
      <c r="A5122" s="20">
        <v>5120</v>
      </c>
      <c r="B5122" s="18" t="s">
        <v>11724</v>
      </c>
      <c r="C5122" s="18" t="s">
        <v>11723</v>
      </c>
      <c r="D5122" s="18" t="s">
        <v>2842</v>
      </c>
      <c r="E5122" s="18" t="s">
        <v>1699</v>
      </c>
      <c r="F5122" s="7">
        <v>9789862417379</v>
      </c>
      <c r="G5122" s="18">
        <v>1</v>
      </c>
      <c r="H5122" s="18">
        <v>320</v>
      </c>
      <c r="I5122" s="21">
        <f t="shared" si="230"/>
        <v>320</v>
      </c>
      <c r="J5122" s="18" t="s">
        <v>656</v>
      </c>
      <c r="K5122" s="18" t="s">
        <v>656</v>
      </c>
      <c r="L5122" s="21">
        <f t="shared" si="232"/>
        <v>1</v>
      </c>
    </row>
    <row r="5123" spans="1:256" s="19" customFormat="1" ht="16.5">
      <c r="A5123" s="20">
        <v>5121</v>
      </c>
      <c r="B5123" s="18" t="s">
        <v>11725</v>
      </c>
      <c r="C5123" s="18" t="s">
        <v>11726</v>
      </c>
      <c r="D5123" s="18" t="s">
        <v>11727</v>
      </c>
      <c r="E5123" s="18" t="s">
        <v>1699</v>
      </c>
      <c r="F5123" s="7">
        <v>9789574903528</v>
      </c>
      <c r="G5123" s="18">
        <v>1</v>
      </c>
      <c r="H5123" s="18">
        <v>260</v>
      </c>
      <c r="I5123" s="21">
        <f t="shared" si="230"/>
        <v>260</v>
      </c>
      <c r="J5123" s="18" t="s">
        <v>656</v>
      </c>
      <c r="K5123" s="18" t="s">
        <v>656</v>
      </c>
      <c r="L5123" s="21">
        <f t="shared" si="232"/>
        <v>1</v>
      </c>
    </row>
    <row r="5124" spans="1:256" s="19" customFormat="1" ht="16.5">
      <c r="A5124" s="20">
        <v>5122</v>
      </c>
      <c r="B5124" s="18" t="s">
        <v>11728</v>
      </c>
      <c r="C5124" s="18" t="s">
        <v>11723</v>
      </c>
      <c r="D5124" s="18" t="s">
        <v>11729</v>
      </c>
      <c r="E5124" s="18" t="s">
        <v>1699</v>
      </c>
      <c r="F5124" s="7">
        <v>9789866249112</v>
      </c>
      <c r="G5124" s="18">
        <v>1</v>
      </c>
      <c r="H5124" s="18">
        <v>300</v>
      </c>
      <c r="I5124" s="21">
        <f t="shared" si="230"/>
        <v>300</v>
      </c>
      <c r="J5124" s="18" t="s">
        <v>656</v>
      </c>
      <c r="K5124" s="18" t="s">
        <v>656</v>
      </c>
      <c r="L5124" s="21">
        <f t="shared" si="232"/>
        <v>1</v>
      </c>
    </row>
    <row r="5125" spans="1:256" s="19" customFormat="1" ht="16.5">
      <c r="A5125" s="20">
        <v>5123</v>
      </c>
      <c r="B5125" s="18" t="s">
        <v>11730</v>
      </c>
      <c r="C5125" s="18" t="s">
        <v>11731</v>
      </c>
      <c r="D5125" s="18" t="s">
        <v>9130</v>
      </c>
      <c r="E5125" s="18" t="s">
        <v>1699</v>
      </c>
      <c r="F5125" s="7">
        <v>9789866780394</v>
      </c>
      <c r="G5125" s="18">
        <v>2</v>
      </c>
      <c r="H5125" s="18">
        <v>280</v>
      </c>
      <c r="I5125" s="21">
        <f t="shared" si="230"/>
        <v>560</v>
      </c>
      <c r="J5125" s="18" t="s">
        <v>656</v>
      </c>
      <c r="K5125" s="18" t="s">
        <v>656</v>
      </c>
      <c r="L5125" s="21">
        <f t="shared" si="232"/>
        <v>2</v>
      </c>
    </row>
    <row r="5126" spans="1:256" s="19" customFormat="1" ht="16.5">
      <c r="A5126" s="20">
        <v>5124</v>
      </c>
      <c r="B5126" s="18" t="s">
        <v>11732</v>
      </c>
      <c r="C5126" s="18" t="s">
        <v>11733</v>
      </c>
      <c r="D5126" s="18" t="s">
        <v>11734</v>
      </c>
      <c r="E5126" s="18" t="s">
        <v>1699</v>
      </c>
      <c r="F5126" s="7">
        <v>9789863022084</v>
      </c>
      <c r="G5126" s="18">
        <v>2</v>
      </c>
      <c r="H5126" s="18">
        <v>350</v>
      </c>
      <c r="I5126" s="21">
        <f t="shared" si="230"/>
        <v>700</v>
      </c>
      <c r="J5126" s="18" t="s">
        <v>656</v>
      </c>
      <c r="K5126" s="18" t="s">
        <v>656</v>
      </c>
      <c r="L5126" s="21">
        <f t="shared" si="232"/>
        <v>2</v>
      </c>
    </row>
    <row r="5127" spans="1:256" ht="17.45" customHeight="1">
      <c r="A5127" s="18"/>
      <c r="B5127" s="18"/>
      <c r="C5127" s="18"/>
      <c r="D5127" s="18"/>
      <c r="E5127" s="18"/>
      <c r="F5127" s="7"/>
      <c r="G5127" s="18"/>
      <c r="H5127" s="18"/>
      <c r="I5127" s="21"/>
      <c r="J5127" s="18"/>
      <c r="K5127" s="18"/>
      <c r="L5127" s="21"/>
      <c r="M5127" s="19"/>
      <c r="N5127" s="19"/>
      <c r="O5127" s="19"/>
      <c r="P5127" s="19"/>
      <c r="Q5127" s="19"/>
      <c r="R5127" s="19"/>
      <c r="S5127" s="19"/>
      <c r="T5127" s="19"/>
      <c r="U5127" s="19"/>
      <c r="V5127" s="19"/>
      <c r="W5127" s="19"/>
      <c r="X5127" s="19"/>
      <c r="Y5127" s="19"/>
      <c r="Z5127" s="19"/>
      <c r="AA5127" s="19"/>
      <c r="AB5127" s="19"/>
      <c r="AC5127" s="19"/>
      <c r="AD5127" s="19"/>
      <c r="AE5127" s="19"/>
      <c r="AF5127" s="19"/>
      <c r="AG5127" s="19"/>
      <c r="AH5127" s="19"/>
      <c r="AI5127" s="19"/>
      <c r="AJ5127" s="19"/>
      <c r="AK5127" s="19"/>
      <c r="AL5127" s="19"/>
      <c r="AM5127" s="19"/>
      <c r="AN5127" s="19"/>
      <c r="AO5127" s="19"/>
      <c r="AP5127" s="19"/>
      <c r="AQ5127" s="19"/>
      <c r="AR5127" s="19"/>
      <c r="AS5127" s="19"/>
      <c r="AT5127" s="19"/>
      <c r="AU5127" s="19"/>
      <c r="AV5127" s="19"/>
      <c r="AW5127" s="19"/>
      <c r="AX5127" s="19"/>
      <c r="AY5127" s="19"/>
      <c r="AZ5127" s="19"/>
      <c r="BA5127" s="19"/>
      <c r="BB5127" s="19"/>
      <c r="BC5127" s="19"/>
      <c r="BD5127" s="19"/>
      <c r="BE5127" s="19"/>
      <c r="BF5127" s="19"/>
      <c r="BG5127" s="19"/>
      <c r="BH5127" s="19"/>
      <c r="BI5127" s="19"/>
      <c r="BJ5127" s="19"/>
      <c r="BK5127" s="19"/>
      <c r="BL5127" s="19"/>
      <c r="BM5127" s="19"/>
      <c r="BN5127" s="19"/>
      <c r="BO5127" s="19"/>
      <c r="BP5127" s="19"/>
      <c r="BQ5127" s="19"/>
      <c r="BR5127" s="19"/>
      <c r="BS5127" s="19"/>
      <c r="BT5127" s="19"/>
      <c r="BU5127" s="19"/>
      <c r="BV5127" s="19"/>
      <c r="BW5127" s="19"/>
      <c r="BX5127" s="19"/>
      <c r="BY5127" s="19"/>
      <c r="BZ5127" s="19"/>
      <c r="CA5127" s="19"/>
      <c r="CB5127" s="19"/>
      <c r="CC5127" s="19"/>
      <c r="CD5127" s="19"/>
      <c r="CE5127" s="19"/>
      <c r="CF5127" s="19"/>
      <c r="CG5127" s="19"/>
      <c r="CH5127" s="19"/>
      <c r="CI5127" s="19"/>
      <c r="CJ5127" s="19"/>
      <c r="CK5127" s="19"/>
      <c r="CL5127" s="19"/>
      <c r="CM5127" s="19"/>
      <c r="CN5127" s="19"/>
      <c r="CO5127" s="19"/>
      <c r="CP5127" s="19"/>
      <c r="CQ5127" s="19"/>
      <c r="CR5127" s="19"/>
      <c r="CS5127" s="19"/>
      <c r="CT5127" s="19"/>
      <c r="CU5127" s="19"/>
      <c r="CV5127" s="19"/>
      <c r="CW5127" s="19"/>
      <c r="CX5127" s="19"/>
      <c r="CY5127" s="19"/>
      <c r="CZ5127" s="19"/>
      <c r="DA5127" s="19"/>
      <c r="DB5127" s="19"/>
      <c r="DC5127" s="19"/>
      <c r="DD5127" s="19"/>
      <c r="DE5127" s="19"/>
      <c r="DF5127" s="19"/>
      <c r="DG5127" s="19"/>
      <c r="DH5127" s="19"/>
      <c r="DI5127" s="19"/>
      <c r="DJ5127" s="19"/>
      <c r="DK5127" s="19"/>
      <c r="DL5127" s="19"/>
      <c r="DM5127" s="19"/>
      <c r="DN5127" s="19"/>
      <c r="DO5127" s="19"/>
      <c r="DP5127" s="19"/>
      <c r="DQ5127" s="19"/>
      <c r="DR5127" s="19"/>
      <c r="DS5127" s="19"/>
      <c r="DT5127" s="19"/>
      <c r="DU5127" s="19"/>
      <c r="DV5127" s="19"/>
      <c r="DW5127" s="19"/>
      <c r="DX5127" s="19"/>
      <c r="DY5127" s="19"/>
      <c r="DZ5127" s="19"/>
      <c r="EA5127" s="19"/>
      <c r="EB5127" s="19"/>
      <c r="EC5127" s="19"/>
      <c r="ED5127" s="19"/>
      <c r="EE5127" s="19"/>
      <c r="EF5127" s="19"/>
      <c r="EG5127" s="19"/>
      <c r="EH5127" s="19"/>
      <c r="EI5127" s="19"/>
      <c r="EJ5127" s="19"/>
      <c r="EK5127" s="19"/>
      <c r="EL5127" s="19"/>
      <c r="EM5127" s="19"/>
      <c r="EN5127" s="19"/>
      <c r="EO5127" s="19"/>
      <c r="EP5127" s="19"/>
      <c r="EQ5127" s="19"/>
      <c r="ER5127" s="19"/>
      <c r="ES5127" s="19"/>
      <c r="ET5127" s="19"/>
      <c r="EU5127" s="19"/>
      <c r="EV5127" s="19"/>
      <c r="EW5127" s="19"/>
      <c r="EX5127" s="19"/>
      <c r="EY5127" s="19"/>
      <c r="EZ5127" s="19"/>
      <c r="FA5127" s="19"/>
      <c r="FB5127" s="19"/>
      <c r="FC5127" s="19"/>
      <c r="FD5127" s="19"/>
      <c r="FE5127" s="19"/>
      <c r="FF5127" s="19"/>
      <c r="FG5127" s="19"/>
      <c r="FH5127" s="19"/>
      <c r="FI5127" s="19"/>
      <c r="FJ5127" s="19"/>
      <c r="FK5127" s="19"/>
      <c r="FL5127" s="19"/>
      <c r="FM5127" s="19"/>
      <c r="FN5127" s="19"/>
      <c r="FO5127" s="19"/>
      <c r="FP5127" s="19"/>
      <c r="FQ5127" s="19"/>
      <c r="FR5127" s="19"/>
      <c r="FS5127" s="19"/>
      <c r="FT5127" s="19"/>
      <c r="FU5127" s="19"/>
      <c r="FV5127" s="19"/>
      <c r="FW5127" s="19"/>
      <c r="FX5127" s="19"/>
      <c r="FY5127" s="19"/>
      <c r="FZ5127" s="19"/>
      <c r="GA5127" s="19"/>
      <c r="GB5127" s="19"/>
      <c r="GC5127" s="19"/>
      <c r="GD5127" s="19"/>
      <c r="GE5127" s="19"/>
      <c r="GF5127" s="19"/>
      <c r="GG5127" s="19"/>
      <c r="GH5127" s="19"/>
      <c r="GI5127" s="19"/>
      <c r="GJ5127" s="19"/>
      <c r="GK5127" s="19"/>
      <c r="GL5127" s="19"/>
      <c r="GM5127" s="19"/>
      <c r="GN5127" s="19"/>
      <c r="GO5127" s="19"/>
      <c r="GP5127" s="19"/>
      <c r="GQ5127" s="19"/>
      <c r="GR5127" s="19"/>
      <c r="GS5127" s="19"/>
      <c r="GT5127" s="19"/>
      <c r="GU5127" s="19"/>
      <c r="GV5127" s="19"/>
      <c r="GW5127" s="19"/>
      <c r="GX5127" s="19"/>
      <c r="GY5127" s="19"/>
      <c r="GZ5127" s="19"/>
      <c r="HA5127" s="19"/>
      <c r="HB5127" s="19"/>
      <c r="HC5127" s="19"/>
      <c r="HD5127" s="19"/>
      <c r="HE5127" s="19"/>
      <c r="HF5127" s="19"/>
      <c r="HG5127" s="19"/>
      <c r="HH5127" s="19"/>
      <c r="HI5127" s="19"/>
      <c r="HJ5127" s="19"/>
      <c r="HK5127" s="19"/>
      <c r="HL5127" s="19"/>
      <c r="HM5127" s="19"/>
      <c r="HN5127" s="19"/>
      <c r="HO5127" s="19"/>
      <c r="HP5127" s="19"/>
      <c r="HQ5127" s="19"/>
      <c r="HR5127" s="19"/>
      <c r="HS5127" s="19"/>
      <c r="HT5127" s="19"/>
      <c r="HU5127" s="19"/>
      <c r="HV5127" s="19"/>
      <c r="HW5127" s="19"/>
      <c r="HX5127" s="19"/>
      <c r="HY5127" s="19"/>
      <c r="HZ5127" s="19"/>
      <c r="IA5127" s="19"/>
      <c r="IB5127" s="19"/>
      <c r="IC5127" s="19"/>
      <c r="ID5127" s="19"/>
      <c r="IE5127" s="19"/>
      <c r="IF5127" s="19"/>
      <c r="IG5127" s="19"/>
      <c r="IH5127" s="19"/>
      <c r="II5127" s="19"/>
      <c r="IJ5127" s="19"/>
      <c r="IK5127" s="19"/>
      <c r="IL5127" s="19"/>
      <c r="IM5127" s="19"/>
      <c r="IN5127" s="19"/>
      <c r="IO5127" s="19"/>
      <c r="IP5127" s="19"/>
      <c r="IQ5127" s="19"/>
      <c r="IR5127" s="19"/>
      <c r="IS5127" s="19"/>
      <c r="IT5127" s="19"/>
      <c r="IU5127" s="19"/>
      <c r="IV5127" s="19"/>
    </row>
    <row r="5128" spans="1:256" ht="17.45" customHeight="1">
      <c r="A5128" s="18"/>
      <c r="B5128" s="18"/>
      <c r="C5128" s="18"/>
      <c r="D5128" s="18" t="s">
        <v>11563</v>
      </c>
      <c r="E5128" s="18"/>
      <c r="F5128" s="7"/>
      <c r="G5128" s="18">
        <f>SUM(G3:G5127)</f>
        <v>14094</v>
      </c>
      <c r="H5128" s="18"/>
      <c r="I5128" s="21">
        <f>SUM(I464:I5127)</f>
        <v>2510705</v>
      </c>
      <c r="J5128" s="18"/>
      <c r="K5128" s="18"/>
      <c r="L5128" s="21">
        <f>SUM(L464:L5127)</f>
        <v>11132</v>
      </c>
      <c r="M5128" s="19"/>
      <c r="N5128" s="19"/>
      <c r="O5128" s="19"/>
      <c r="P5128" s="19"/>
      <c r="Q5128" s="19"/>
      <c r="R5128" s="19"/>
      <c r="S5128" s="19"/>
      <c r="T5128" s="19"/>
      <c r="U5128" s="19"/>
      <c r="V5128" s="19"/>
      <c r="W5128" s="19"/>
      <c r="X5128" s="19"/>
      <c r="Y5128" s="19"/>
      <c r="Z5128" s="19"/>
      <c r="AA5128" s="19"/>
      <c r="AB5128" s="19"/>
      <c r="AC5128" s="19"/>
      <c r="AD5128" s="19"/>
      <c r="AE5128" s="19"/>
      <c r="AF5128" s="19"/>
      <c r="AG5128" s="19"/>
      <c r="AH5128" s="19"/>
      <c r="AI5128" s="19"/>
      <c r="AJ5128" s="19"/>
      <c r="AK5128" s="19"/>
      <c r="AL5128" s="19"/>
      <c r="AM5128" s="19"/>
      <c r="AN5128" s="19"/>
      <c r="AO5128" s="19"/>
      <c r="AP5128" s="19"/>
      <c r="AQ5128" s="19"/>
      <c r="AR5128" s="19"/>
      <c r="AS5128" s="19"/>
      <c r="AT5128" s="19"/>
      <c r="AU5128" s="19"/>
      <c r="AV5128" s="19"/>
      <c r="AW5128" s="19"/>
      <c r="AX5128" s="19"/>
      <c r="AY5128" s="19"/>
      <c r="AZ5128" s="19"/>
      <c r="BA5128" s="19"/>
      <c r="BB5128" s="19"/>
      <c r="BC5128" s="19"/>
      <c r="BD5128" s="19"/>
      <c r="BE5128" s="19"/>
      <c r="BF5128" s="19"/>
      <c r="BG5128" s="19"/>
      <c r="BH5128" s="19"/>
      <c r="BI5128" s="19"/>
      <c r="BJ5128" s="19"/>
      <c r="BK5128" s="19"/>
      <c r="BL5128" s="19"/>
      <c r="BM5128" s="19"/>
      <c r="BN5128" s="19"/>
      <c r="BO5128" s="19"/>
      <c r="BP5128" s="19"/>
      <c r="BQ5128" s="19"/>
      <c r="BR5128" s="19"/>
      <c r="BS5128" s="19"/>
      <c r="BT5128" s="19"/>
      <c r="BU5128" s="19"/>
      <c r="BV5128" s="19"/>
      <c r="BW5128" s="19"/>
      <c r="BX5128" s="19"/>
      <c r="BY5128" s="19"/>
      <c r="BZ5128" s="19"/>
      <c r="CA5128" s="19"/>
      <c r="CB5128" s="19"/>
      <c r="CC5128" s="19"/>
      <c r="CD5128" s="19"/>
      <c r="CE5128" s="19"/>
      <c r="CF5128" s="19"/>
      <c r="CG5128" s="19"/>
      <c r="CH5128" s="19"/>
      <c r="CI5128" s="19"/>
      <c r="CJ5128" s="19"/>
      <c r="CK5128" s="19"/>
      <c r="CL5128" s="19"/>
      <c r="CM5128" s="19"/>
      <c r="CN5128" s="19"/>
      <c r="CO5128" s="19"/>
      <c r="CP5128" s="19"/>
      <c r="CQ5128" s="19"/>
      <c r="CR5128" s="19"/>
      <c r="CS5128" s="19"/>
      <c r="CT5128" s="19"/>
      <c r="CU5128" s="19"/>
      <c r="CV5128" s="19"/>
      <c r="CW5128" s="19"/>
      <c r="CX5128" s="19"/>
      <c r="CY5128" s="19"/>
      <c r="CZ5128" s="19"/>
      <c r="DA5128" s="19"/>
      <c r="DB5128" s="19"/>
      <c r="DC5128" s="19"/>
      <c r="DD5128" s="19"/>
      <c r="DE5128" s="19"/>
      <c r="DF5128" s="19"/>
      <c r="DG5128" s="19"/>
      <c r="DH5128" s="19"/>
      <c r="DI5128" s="19"/>
      <c r="DJ5128" s="19"/>
      <c r="DK5128" s="19"/>
      <c r="DL5128" s="19"/>
      <c r="DM5128" s="19"/>
      <c r="DN5128" s="19"/>
      <c r="DO5128" s="19"/>
      <c r="DP5128" s="19"/>
      <c r="DQ5128" s="19"/>
      <c r="DR5128" s="19"/>
      <c r="DS5128" s="19"/>
      <c r="DT5128" s="19"/>
      <c r="DU5128" s="19"/>
      <c r="DV5128" s="19"/>
      <c r="DW5128" s="19"/>
      <c r="DX5128" s="19"/>
      <c r="DY5128" s="19"/>
      <c r="DZ5128" s="19"/>
      <c r="EA5128" s="19"/>
      <c r="EB5128" s="19"/>
      <c r="EC5128" s="19"/>
      <c r="ED5128" s="19"/>
      <c r="EE5128" s="19"/>
      <c r="EF5128" s="19"/>
      <c r="EG5128" s="19"/>
      <c r="EH5128" s="19"/>
      <c r="EI5128" s="19"/>
      <c r="EJ5128" s="19"/>
      <c r="EK5128" s="19"/>
      <c r="EL5128" s="19"/>
      <c r="EM5128" s="19"/>
      <c r="EN5128" s="19"/>
      <c r="EO5128" s="19"/>
      <c r="EP5128" s="19"/>
      <c r="EQ5128" s="19"/>
      <c r="ER5128" s="19"/>
      <c r="ES5128" s="19"/>
      <c r="ET5128" s="19"/>
      <c r="EU5128" s="19"/>
      <c r="EV5128" s="19"/>
      <c r="EW5128" s="19"/>
      <c r="EX5128" s="19"/>
      <c r="EY5128" s="19"/>
      <c r="EZ5128" s="19"/>
      <c r="FA5128" s="19"/>
      <c r="FB5128" s="19"/>
      <c r="FC5128" s="19"/>
      <c r="FD5128" s="19"/>
      <c r="FE5128" s="19"/>
      <c r="FF5128" s="19"/>
      <c r="FG5128" s="19"/>
      <c r="FH5128" s="19"/>
      <c r="FI5128" s="19"/>
      <c r="FJ5128" s="19"/>
      <c r="FK5128" s="19"/>
      <c r="FL5128" s="19"/>
      <c r="FM5128" s="19"/>
      <c r="FN5128" s="19"/>
      <c r="FO5128" s="19"/>
      <c r="FP5128" s="19"/>
      <c r="FQ5128" s="19"/>
      <c r="FR5128" s="19"/>
      <c r="FS5128" s="19"/>
      <c r="FT5128" s="19"/>
      <c r="FU5128" s="19"/>
      <c r="FV5128" s="19"/>
      <c r="FW5128" s="19"/>
      <c r="FX5128" s="19"/>
      <c r="FY5128" s="19"/>
      <c r="FZ5128" s="19"/>
      <c r="GA5128" s="19"/>
      <c r="GB5128" s="19"/>
      <c r="GC5128" s="19"/>
      <c r="GD5128" s="19"/>
      <c r="GE5128" s="19"/>
      <c r="GF5128" s="19"/>
      <c r="GG5128" s="19"/>
      <c r="GH5128" s="19"/>
      <c r="GI5128" s="19"/>
      <c r="GJ5128" s="19"/>
      <c r="GK5128" s="19"/>
      <c r="GL5128" s="19"/>
      <c r="GM5128" s="19"/>
      <c r="GN5128" s="19"/>
      <c r="GO5128" s="19"/>
      <c r="GP5128" s="19"/>
      <c r="GQ5128" s="19"/>
      <c r="GR5128" s="19"/>
      <c r="GS5128" s="19"/>
      <c r="GT5128" s="19"/>
      <c r="GU5128" s="19"/>
      <c r="GV5128" s="19"/>
      <c r="GW5128" s="19"/>
      <c r="GX5128" s="19"/>
      <c r="GY5128" s="19"/>
      <c r="GZ5128" s="19"/>
      <c r="HA5128" s="19"/>
      <c r="HB5128" s="19"/>
      <c r="HC5128" s="19"/>
      <c r="HD5128" s="19"/>
      <c r="HE5128" s="19"/>
      <c r="HF5128" s="19"/>
      <c r="HG5128" s="19"/>
      <c r="HH5128" s="19"/>
      <c r="HI5128" s="19"/>
      <c r="HJ5128" s="19"/>
      <c r="HK5128" s="19"/>
      <c r="HL5128" s="19"/>
      <c r="HM5128" s="19"/>
      <c r="HN5128" s="19"/>
      <c r="HO5128" s="19"/>
      <c r="HP5128" s="19"/>
      <c r="HQ5128" s="19"/>
      <c r="HR5128" s="19"/>
      <c r="HS5128" s="19"/>
      <c r="HT5128" s="19"/>
      <c r="HU5128" s="19"/>
      <c r="HV5128" s="19"/>
      <c r="HW5128" s="19"/>
      <c r="HX5128" s="19"/>
      <c r="HY5128" s="19"/>
      <c r="HZ5128" s="19"/>
      <c r="IA5128" s="19"/>
      <c r="IB5128" s="19"/>
      <c r="IC5128" s="19"/>
      <c r="ID5128" s="19"/>
      <c r="IE5128" s="19"/>
      <c r="IF5128" s="19"/>
      <c r="IG5128" s="19"/>
      <c r="IH5128" s="19"/>
      <c r="II5128" s="19"/>
      <c r="IJ5128" s="19"/>
      <c r="IK5128" s="19"/>
      <c r="IL5128" s="19"/>
      <c r="IM5128" s="19"/>
      <c r="IN5128" s="19"/>
      <c r="IO5128" s="19"/>
      <c r="IP5128" s="19"/>
      <c r="IQ5128" s="19"/>
      <c r="IR5128" s="19"/>
      <c r="IS5128" s="19"/>
      <c r="IT5128" s="19"/>
      <c r="IU5128" s="19"/>
      <c r="IV5128" s="19"/>
    </row>
    <row r="5129" spans="1:256" ht="223.15" customHeight="1">
      <c r="A5129" s="41" t="s">
        <v>11572</v>
      </c>
      <c r="B5129" s="41"/>
      <c r="C5129" s="41"/>
      <c r="D5129" s="41"/>
      <c r="E5129" s="41"/>
      <c r="F5129" s="41"/>
      <c r="G5129" s="41"/>
      <c r="H5129" s="41"/>
      <c r="I5129" s="41"/>
      <c r="J5129" s="41"/>
      <c r="K5129" s="41"/>
      <c r="L5129" s="41"/>
      <c r="M5129" s="17"/>
      <c r="N5129" s="17"/>
      <c r="O5129" s="17"/>
      <c r="P5129" s="17"/>
      <c r="Q5129" s="17"/>
      <c r="R5129" s="17"/>
      <c r="S5129" s="17"/>
      <c r="T5129" s="17"/>
      <c r="U5129" s="17"/>
      <c r="V5129" s="17"/>
      <c r="W5129" s="17"/>
      <c r="X5129" s="17"/>
      <c r="Y5129" s="17"/>
      <c r="Z5129" s="17"/>
      <c r="AA5129" s="17"/>
      <c r="AB5129" s="17"/>
      <c r="AC5129" s="17"/>
      <c r="AD5129" s="17"/>
      <c r="AE5129" s="17"/>
      <c r="AF5129" s="17"/>
      <c r="AG5129" s="17"/>
      <c r="AH5129" s="17"/>
      <c r="AI5129" s="17"/>
      <c r="AJ5129" s="17"/>
      <c r="AK5129" s="17"/>
      <c r="AL5129" s="17"/>
      <c r="AM5129" s="17"/>
      <c r="AN5129" s="17"/>
      <c r="AO5129" s="17"/>
      <c r="AP5129" s="17"/>
      <c r="AQ5129" s="17"/>
      <c r="AR5129" s="17"/>
      <c r="AS5129" s="17"/>
      <c r="AT5129" s="17"/>
      <c r="AU5129" s="17"/>
      <c r="AV5129" s="17"/>
      <c r="AW5129" s="17"/>
      <c r="AX5129" s="17"/>
      <c r="AY5129" s="17"/>
      <c r="AZ5129" s="17"/>
      <c r="BA5129" s="17"/>
      <c r="BB5129" s="17"/>
      <c r="BC5129" s="17"/>
      <c r="BD5129" s="17"/>
      <c r="BE5129" s="17"/>
      <c r="BF5129" s="17"/>
      <c r="BG5129" s="17"/>
      <c r="BH5129" s="17"/>
      <c r="BI5129" s="17"/>
      <c r="BJ5129" s="17"/>
      <c r="BK5129" s="17"/>
      <c r="BL5129" s="17"/>
      <c r="BM5129" s="17"/>
      <c r="BN5129" s="17"/>
      <c r="BO5129" s="17"/>
      <c r="BP5129" s="17"/>
      <c r="BQ5129" s="17"/>
      <c r="BR5129" s="17"/>
      <c r="BS5129" s="17"/>
      <c r="BT5129" s="17"/>
      <c r="BU5129" s="17"/>
      <c r="BV5129" s="17"/>
      <c r="BW5129" s="17"/>
      <c r="BX5129" s="17"/>
      <c r="BY5129" s="17"/>
      <c r="BZ5129" s="17"/>
      <c r="CA5129" s="17"/>
      <c r="CB5129" s="17"/>
      <c r="CC5129" s="17"/>
      <c r="CD5129" s="17"/>
      <c r="CE5129" s="17"/>
      <c r="CF5129" s="17"/>
      <c r="CG5129" s="17"/>
      <c r="CH5129" s="17"/>
      <c r="CI5129" s="17"/>
      <c r="CJ5129" s="17"/>
      <c r="CK5129" s="17"/>
      <c r="CL5129" s="17"/>
      <c r="CM5129" s="17"/>
      <c r="CN5129" s="17"/>
      <c r="CO5129" s="17"/>
      <c r="CP5129" s="17"/>
      <c r="CQ5129" s="17"/>
      <c r="CR5129" s="17"/>
      <c r="CS5129" s="17"/>
      <c r="CT5129" s="17"/>
      <c r="CU5129" s="17"/>
      <c r="CV5129" s="17"/>
      <c r="CW5129" s="17"/>
      <c r="CX5129" s="17"/>
      <c r="CY5129" s="17"/>
      <c r="CZ5129" s="17"/>
      <c r="DA5129" s="17"/>
      <c r="DB5129" s="17"/>
      <c r="DC5129" s="17"/>
      <c r="DD5129" s="17"/>
      <c r="DE5129" s="17"/>
      <c r="DF5129" s="17"/>
      <c r="DG5129" s="17"/>
      <c r="DH5129" s="17"/>
      <c r="DI5129" s="17"/>
      <c r="DJ5129" s="17"/>
      <c r="DK5129" s="17"/>
      <c r="DL5129" s="17"/>
      <c r="DM5129" s="17"/>
      <c r="DN5129" s="17"/>
      <c r="DO5129" s="17"/>
      <c r="DP5129" s="17"/>
      <c r="DQ5129" s="17"/>
      <c r="DR5129" s="17"/>
      <c r="DS5129" s="17"/>
      <c r="DT5129" s="17"/>
      <c r="DU5129" s="17"/>
      <c r="DV5129" s="17"/>
      <c r="DW5129" s="17"/>
      <c r="DX5129" s="17"/>
      <c r="DY5129" s="17"/>
      <c r="DZ5129" s="17"/>
      <c r="EA5129" s="17"/>
      <c r="EB5129" s="17"/>
      <c r="EC5129" s="17"/>
      <c r="ED5129" s="17"/>
      <c r="EE5129" s="17"/>
      <c r="EF5129" s="17"/>
      <c r="EG5129" s="17"/>
      <c r="EH5129" s="17"/>
      <c r="EI5129" s="17"/>
      <c r="EJ5129" s="17"/>
      <c r="EK5129" s="17"/>
      <c r="EL5129" s="17"/>
      <c r="EM5129" s="17"/>
      <c r="EN5129" s="17"/>
      <c r="EO5129" s="17"/>
      <c r="EP5129" s="17"/>
      <c r="EQ5129" s="17"/>
      <c r="ER5129" s="17"/>
      <c r="ES5129" s="17"/>
      <c r="ET5129" s="17"/>
      <c r="EU5129" s="17"/>
      <c r="EV5129" s="17"/>
      <c r="EW5129" s="17"/>
      <c r="EX5129" s="17"/>
      <c r="EY5129" s="17"/>
      <c r="EZ5129" s="17"/>
      <c r="FA5129" s="17"/>
      <c r="FB5129" s="17"/>
      <c r="FC5129" s="17"/>
      <c r="FD5129" s="17"/>
      <c r="FE5129" s="17"/>
      <c r="FF5129" s="17"/>
      <c r="FG5129" s="17"/>
      <c r="FH5129" s="17"/>
      <c r="FI5129" s="17"/>
      <c r="FJ5129" s="17"/>
      <c r="FK5129" s="17"/>
      <c r="FL5129" s="17"/>
      <c r="FM5129" s="17"/>
      <c r="FN5129" s="17"/>
      <c r="FO5129" s="17"/>
      <c r="FP5129" s="17"/>
      <c r="FQ5129" s="17"/>
      <c r="FR5129" s="17"/>
      <c r="FS5129" s="17"/>
      <c r="FT5129" s="17"/>
      <c r="FU5129" s="17"/>
      <c r="FV5129" s="17"/>
      <c r="FW5129" s="17"/>
      <c r="FX5129" s="17"/>
      <c r="FY5129" s="17"/>
      <c r="FZ5129" s="17"/>
      <c r="GA5129" s="17"/>
      <c r="GB5129" s="17"/>
      <c r="GC5129" s="17"/>
      <c r="GD5129" s="17"/>
      <c r="GE5129" s="17"/>
      <c r="GF5129" s="17"/>
      <c r="GG5129" s="17"/>
      <c r="GH5129" s="17"/>
      <c r="GI5129" s="17"/>
      <c r="GJ5129" s="17"/>
      <c r="GK5129" s="17"/>
      <c r="GL5129" s="17"/>
      <c r="GM5129" s="17"/>
      <c r="GN5129" s="17"/>
      <c r="GO5129" s="17"/>
      <c r="GP5129" s="17"/>
      <c r="GQ5129" s="17"/>
      <c r="GR5129" s="17"/>
      <c r="GS5129" s="17"/>
      <c r="GT5129" s="17"/>
      <c r="GU5129" s="17"/>
      <c r="GV5129" s="17"/>
      <c r="GW5129" s="17"/>
      <c r="GX5129" s="17"/>
      <c r="GY5129" s="17"/>
      <c r="GZ5129" s="17"/>
      <c r="HA5129" s="17"/>
      <c r="HB5129" s="17"/>
      <c r="HC5129" s="17"/>
      <c r="HD5129" s="17"/>
      <c r="HE5129" s="17"/>
      <c r="HF5129" s="17"/>
      <c r="HG5129" s="17"/>
      <c r="HH5129" s="17"/>
      <c r="HI5129" s="17"/>
      <c r="HJ5129" s="17"/>
      <c r="HK5129" s="17"/>
      <c r="HL5129" s="17"/>
      <c r="HM5129" s="17"/>
      <c r="HN5129" s="17"/>
      <c r="HO5129" s="17"/>
      <c r="HP5129" s="17"/>
      <c r="HQ5129" s="17"/>
      <c r="HR5129" s="17"/>
      <c r="HS5129" s="17"/>
      <c r="HT5129" s="17"/>
      <c r="HU5129" s="17"/>
      <c r="HV5129" s="17"/>
      <c r="HW5129" s="17"/>
      <c r="HX5129" s="17"/>
      <c r="HY5129" s="17"/>
      <c r="HZ5129" s="17"/>
      <c r="IA5129" s="17"/>
      <c r="IB5129" s="17"/>
      <c r="IC5129" s="17"/>
      <c r="ID5129" s="17"/>
      <c r="IE5129" s="17"/>
      <c r="IF5129" s="17"/>
      <c r="IG5129" s="17"/>
      <c r="IH5129" s="17"/>
      <c r="II5129" s="17"/>
      <c r="IJ5129" s="17"/>
      <c r="IK5129" s="17"/>
      <c r="IL5129" s="17"/>
      <c r="IM5129" s="17"/>
      <c r="IN5129" s="17"/>
      <c r="IO5129" s="17"/>
      <c r="IP5129" s="17"/>
      <c r="IQ5129" s="17"/>
      <c r="IR5129" s="17"/>
      <c r="IS5129" s="17"/>
      <c r="IT5129" s="17"/>
      <c r="IU5129" s="17"/>
    </row>
    <row r="5130" spans="1:256" ht="66.599999999999994" customHeight="1">
      <c r="A5130" s="42" t="s">
        <v>11573</v>
      </c>
      <c r="B5130" s="42"/>
      <c r="C5130" s="42"/>
      <c r="D5130" s="42"/>
      <c r="E5130" s="42"/>
      <c r="F5130" s="42"/>
      <c r="G5130" s="42"/>
      <c r="H5130" s="42"/>
      <c r="I5130" s="42"/>
      <c r="J5130" s="42"/>
      <c r="K5130" s="42"/>
      <c r="L5130" s="42"/>
      <c r="M5130" s="17"/>
      <c r="N5130" s="17"/>
      <c r="O5130" s="17"/>
      <c r="P5130" s="17"/>
      <c r="Q5130" s="17"/>
      <c r="R5130" s="17"/>
      <c r="S5130" s="17"/>
      <c r="T5130" s="17"/>
      <c r="U5130" s="17"/>
      <c r="V5130" s="17"/>
      <c r="W5130" s="17"/>
      <c r="X5130" s="17"/>
      <c r="Y5130" s="17"/>
      <c r="Z5130" s="17"/>
      <c r="AA5130" s="17"/>
      <c r="AB5130" s="17"/>
      <c r="AC5130" s="17"/>
      <c r="AD5130" s="17"/>
      <c r="AE5130" s="17"/>
      <c r="AF5130" s="17"/>
      <c r="AG5130" s="17"/>
      <c r="AH5130" s="17"/>
      <c r="AI5130" s="17"/>
      <c r="AJ5130" s="17"/>
      <c r="AK5130" s="17"/>
      <c r="AL5130" s="17"/>
      <c r="AM5130" s="17"/>
      <c r="AN5130" s="17"/>
      <c r="AO5130" s="17"/>
      <c r="AP5130" s="17"/>
      <c r="AQ5130" s="17"/>
      <c r="AR5130" s="17"/>
      <c r="AS5130" s="17"/>
      <c r="AT5130" s="17"/>
      <c r="AU5130" s="17"/>
      <c r="AV5130" s="17"/>
      <c r="AW5130" s="17"/>
      <c r="AX5130" s="17"/>
      <c r="AY5130" s="17"/>
      <c r="AZ5130" s="17"/>
      <c r="BA5130" s="17"/>
      <c r="BB5130" s="17"/>
      <c r="BC5130" s="17"/>
      <c r="BD5130" s="17"/>
      <c r="BE5130" s="17"/>
      <c r="BF5130" s="17"/>
      <c r="BG5130" s="17"/>
      <c r="BH5130" s="17"/>
      <c r="BI5130" s="17"/>
      <c r="BJ5130" s="17"/>
      <c r="BK5130" s="17"/>
      <c r="BL5130" s="17"/>
      <c r="BM5130" s="17"/>
      <c r="BN5130" s="17"/>
      <c r="BO5130" s="17"/>
      <c r="BP5130" s="17"/>
      <c r="BQ5130" s="17"/>
      <c r="BR5130" s="17"/>
      <c r="BS5130" s="17"/>
      <c r="BT5130" s="17"/>
      <c r="BU5130" s="17"/>
      <c r="BV5130" s="17"/>
      <c r="BW5130" s="17"/>
      <c r="BX5130" s="17"/>
      <c r="BY5130" s="17"/>
      <c r="BZ5130" s="17"/>
      <c r="CA5130" s="17"/>
      <c r="CB5130" s="17"/>
      <c r="CC5130" s="17"/>
      <c r="CD5130" s="17"/>
      <c r="CE5130" s="17"/>
      <c r="CF5130" s="17"/>
      <c r="CG5130" s="17"/>
      <c r="CH5130" s="17"/>
      <c r="CI5130" s="17"/>
      <c r="CJ5130" s="17"/>
      <c r="CK5130" s="17"/>
      <c r="CL5130" s="17"/>
      <c r="CM5130" s="17"/>
      <c r="CN5130" s="17"/>
      <c r="CO5130" s="17"/>
      <c r="CP5130" s="17"/>
      <c r="CQ5130" s="17"/>
      <c r="CR5130" s="17"/>
      <c r="CS5130" s="17"/>
      <c r="CT5130" s="17"/>
      <c r="CU5130" s="17"/>
      <c r="CV5130" s="17"/>
      <c r="CW5130" s="17"/>
      <c r="CX5130" s="17"/>
      <c r="CY5130" s="17"/>
      <c r="CZ5130" s="17"/>
      <c r="DA5130" s="17"/>
      <c r="DB5130" s="17"/>
      <c r="DC5130" s="17"/>
      <c r="DD5130" s="17"/>
      <c r="DE5130" s="17"/>
      <c r="DF5130" s="17"/>
      <c r="DG5130" s="17"/>
      <c r="DH5130" s="17"/>
      <c r="DI5130" s="17"/>
      <c r="DJ5130" s="17"/>
      <c r="DK5130" s="17"/>
      <c r="DL5130" s="17"/>
      <c r="DM5130" s="17"/>
      <c r="DN5130" s="17"/>
      <c r="DO5130" s="17"/>
      <c r="DP5130" s="17"/>
      <c r="DQ5130" s="17"/>
      <c r="DR5130" s="17"/>
      <c r="DS5130" s="17"/>
      <c r="DT5130" s="17"/>
      <c r="DU5130" s="17"/>
      <c r="DV5130" s="17"/>
      <c r="DW5130" s="17"/>
      <c r="DX5130" s="17"/>
      <c r="DY5130" s="17"/>
      <c r="DZ5130" s="17"/>
      <c r="EA5130" s="17"/>
      <c r="EB5130" s="17"/>
      <c r="EC5130" s="17"/>
      <c r="ED5130" s="17"/>
      <c r="EE5130" s="17"/>
      <c r="EF5130" s="17"/>
      <c r="EG5130" s="17"/>
      <c r="EH5130" s="17"/>
      <c r="EI5130" s="17"/>
      <c r="EJ5130" s="17"/>
      <c r="EK5130" s="17"/>
      <c r="EL5130" s="17"/>
      <c r="EM5130" s="17"/>
      <c r="EN5130" s="17"/>
      <c r="EO5130" s="17"/>
      <c r="EP5130" s="17"/>
      <c r="EQ5130" s="17"/>
      <c r="ER5130" s="17"/>
      <c r="ES5130" s="17"/>
      <c r="ET5130" s="17"/>
      <c r="EU5130" s="17"/>
      <c r="EV5130" s="17"/>
      <c r="EW5130" s="17"/>
      <c r="EX5130" s="17"/>
      <c r="EY5130" s="17"/>
      <c r="EZ5130" s="17"/>
      <c r="FA5130" s="17"/>
      <c r="FB5130" s="17"/>
      <c r="FC5130" s="17"/>
      <c r="FD5130" s="17"/>
      <c r="FE5130" s="17"/>
      <c r="FF5130" s="17"/>
      <c r="FG5130" s="17"/>
      <c r="FH5130" s="17"/>
      <c r="FI5130" s="17"/>
      <c r="FJ5130" s="17"/>
      <c r="FK5130" s="17"/>
      <c r="FL5130" s="17"/>
      <c r="FM5130" s="17"/>
      <c r="FN5130" s="17"/>
      <c r="FO5130" s="17"/>
      <c r="FP5130" s="17"/>
      <c r="FQ5130" s="17"/>
      <c r="FR5130" s="17"/>
      <c r="FS5130" s="17"/>
      <c r="FT5130" s="17"/>
      <c r="FU5130" s="17"/>
      <c r="FV5130" s="17"/>
      <c r="FW5130" s="17"/>
      <c r="FX5130" s="17"/>
      <c r="FY5130" s="17"/>
      <c r="FZ5130" s="17"/>
      <c r="GA5130" s="17"/>
      <c r="GB5130" s="17"/>
      <c r="GC5130" s="17"/>
      <c r="GD5130" s="17"/>
      <c r="GE5130" s="17"/>
      <c r="GF5130" s="17"/>
      <c r="GG5130" s="17"/>
      <c r="GH5130" s="17"/>
      <c r="GI5130" s="17"/>
      <c r="GJ5130" s="17"/>
      <c r="GK5130" s="17"/>
      <c r="GL5130" s="17"/>
      <c r="GM5130" s="17"/>
      <c r="GN5130" s="17"/>
      <c r="GO5130" s="17"/>
      <c r="GP5130" s="17"/>
      <c r="GQ5130" s="17"/>
      <c r="GR5130" s="17"/>
      <c r="GS5130" s="17"/>
      <c r="GT5130" s="17"/>
      <c r="GU5130" s="17"/>
      <c r="GV5130" s="17"/>
      <c r="GW5130" s="17"/>
      <c r="GX5130" s="17"/>
      <c r="GY5130" s="17"/>
      <c r="GZ5130" s="17"/>
      <c r="HA5130" s="17"/>
      <c r="HB5130" s="17"/>
      <c r="HC5130" s="17"/>
      <c r="HD5130" s="17"/>
      <c r="HE5130" s="17"/>
      <c r="HF5130" s="17"/>
      <c r="HG5130" s="17"/>
      <c r="HH5130" s="17"/>
      <c r="HI5130" s="17"/>
      <c r="HJ5130" s="17"/>
      <c r="HK5130" s="17"/>
      <c r="HL5130" s="17"/>
      <c r="HM5130" s="17"/>
      <c r="HN5130" s="17"/>
      <c r="HO5130" s="17"/>
      <c r="HP5130" s="17"/>
      <c r="HQ5130" s="17"/>
      <c r="HR5130" s="17"/>
      <c r="HS5130" s="17"/>
      <c r="HT5130" s="17"/>
      <c r="HU5130" s="17"/>
      <c r="HV5130" s="17"/>
      <c r="HW5130" s="17"/>
      <c r="HX5130" s="17"/>
      <c r="HY5130" s="17"/>
      <c r="HZ5130" s="17"/>
      <c r="IA5130" s="17"/>
      <c r="IB5130" s="17"/>
      <c r="IC5130" s="17"/>
      <c r="ID5130" s="17"/>
      <c r="IE5130" s="17"/>
      <c r="IF5130" s="17"/>
      <c r="IG5130" s="17"/>
      <c r="IH5130" s="17"/>
      <c r="II5130" s="17"/>
      <c r="IJ5130" s="17"/>
      <c r="IK5130" s="17"/>
      <c r="IL5130" s="17"/>
      <c r="IM5130" s="17"/>
      <c r="IN5130" s="17"/>
      <c r="IO5130" s="17"/>
      <c r="IP5130" s="17"/>
      <c r="IQ5130" s="17"/>
      <c r="IR5130" s="17"/>
      <c r="IS5130" s="17"/>
      <c r="IT5130" s="17"/>
      <c r="IU5130" s="17"/>
    </row>
    <row r="5131" spans="1:256" ht="17.45" customHeight="1">
      <c r="A5131" s="4"/>
      <c r="F5131" s="5"/>
      <c r="I5131" s="3"/>
      <c r="L5131" s="3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  <c r="AZ5131" s="2"/>
      <c r="BA5131" s="2"/>
      <c r="BB5131" s="2"/>
      <c r="BC5131" s="2"/>
      <c r="BD5131" s="2"/>
      <c r="BE5131" s="2"/>
      <c r="BF5131" s="2"/>
      <c r="BG5131" s="2"/>
      <c r="BH5131" s="2"/>
      <c r="BI5131" s="2"/>
      <c r="BJ5131" s="2"/>
      <c r="BK5131" s="2"/>
      <c r="BL5131" s="2"/>
      <c r="BM5131" s="2"/>
      <c r="BN5131" s="2"/>
      <c r="BO5131" s="2"/>
      <c r="BP5131" s="2"/>
      <c r="BQ5131" s="2"/>
      <c r="BR5131" s="2"/>
      <c r="BS5131" s="2"/>
      <c r="BT5131" s="2"/>
      <c r="BU5131" s="2"/>
      <c r="BV5131" s="2"/>
      <c r="BW5131" s="2"/>
      <c r="BX5131" s="2"/>
      <c r="BY5131" s="2"/>
      <c r="BZ5131" s="2"/>
      <c r="CA5131" s="2"/>
      <c r="CB5131" s="2"/>
      <c r="CC5131" s="2"/>
      <c r="CD5131" s="2"/>
      <c r="CE5131" s="2"/>
      <c r="CF5131" s="2"/>
      <c r="CG5131" s="2"/>
      <c r="CH5131" s="2"/>
      <c r="CI5131" s="2"/>
      <c r="CJ5131" s="2"/>
      <c r="CK5131" s="2"/>
      <c r="CL5131" s="2"/>
      <c r="CM5131" s="2"/>
      <c r="CN5131" s="2"/>
      <c r="CO5131" s="2"/>
      <c r="CP5131" s="2"/>
      <c r="CQ5131" s="2"/>
      <c r="CR5131" s="2"/>
      <c r="CS5131" s="2"/>
      <c r="CT5131" s="2"/>
      <c r="CU5131" s="2"/>
      <c r="CV5131" s="2"/>
      <c r="CW5131" s="2"/>
      <c r="CX5131" s="2"/>
      <c r="CY5131" s="2"/>
      <c r="CZ5131" s="2"/>
      <c r="DA5131" s="2"/>
      <c r="DB5131" s="2"/>
      <c r="DC5131" s="2"/>
      <c r="DD5131" s="2"/>
      <c r="DE5131" s="2"/>
      <c r="DF5131" s="2"/>
      <c r="DG5131" s="2"/>
      <c r="DH5131" s="2"/>
      <c r="DI5131" s="2"/>
      <c r="DJ5131" s="2"/>
      <c r="DK5131" s="2"/>
      <c r="DL5131" s="2"/>
      <c r="DM5131" s="2"/>
      <c r="DN5131" s="2"/>
      <c r="DO5131" s="2"/>
      <c r="DP5131" s="2"/>
      <c r="DQ5131" s="2"/>
      <c r="DR5131" s="2"/>
      <c r="DS5131" s="2"/>
      <c r="DT5131" s="2"/>
      <c r="DU5131" s="2"/>
      <c r="DV5131" s="2"/>
      <c r="DW5131" s="2"/>
      <c r="DX5131" s="2"/>
      <c r="DY5131" s="2"/>
      <c r="DZ5131" s="2"/>
      <c r="EA5131" s="2"/>
      <c r="EB5131" s="2"/>
      <c r="EC5131" s="2"/>
      <c r="ED5131" s="2"/>
      <c r="EE5131" s="2"/>
      <c r="EF5131" s="2"/>
      <c r="EG5131" s="2"/>
      <c r="EH5131" s="2"/>
      <c r="EI5131" s="2"/>
      <c r="EJ5131" s="2"/>
      <c r="EK5131" s="2"/>
      <c r="EL5131" s="2"/>
      <c r="EM5131" s="2"/>
      <c r="EN5131" s="2"/>
      <c r="EO5131" s="2"/>
      <c r="EP5131" s="2"/>
      <c r="EQ5131" s="2"/>
      <c r="ER5131" s="2"/>
      <c r="ES5131" s="2"/>
      <c r="ET5131" s="2"/>
      <c r="EU5131" s="2"/>
      <c r="EV5131" s="2"/>
      <c r="EW5131" s="2"/>
      <c r="EX5131" s="2"/>
      <c r="EY5131" s="2"/>
      <c r="EZ5131" s="2"/>
      <c r="FA5131" s="2"/>
      <c r="FB5131" s="2"/>
      <c r="FC5131" s="2"/>
      <c r="FD5131" s="2"/>
      <c r="FE5131" s="2"/>
      <c r="FF5131" s="2"/>
      <c r="FG5131" s="2"/>
      <c r="FH5131" s="2"/>
      <c r="FI5131" s="2"/>
      <c r="FJ5131" s="2"/>
      <c r="FK5131" s="2"/>
      <c r="FL5131" s="2"/>
      <c r="FM5131" s="2"/>
      <c r="FN5131" s="2"/>
      <c r="FO5131" s="2"/>
      <c r="FP5131" s="2"/>
      <c r="FQ5131" s="2"/>
      <c r="FR5131" s="2"/>
      <c r="FS5131" s="2"/>
      <c r="FT5131" s="2"/>
      <c r="FU5131" s="2"/>
      <c r="FV5131" s="2"/>
      <c r="FW5131" s="2"/>
      <c r="FX5131" s="2"/>
      <c r="FY5131" s="2"/>
      <c r="FZ5131" s="2"/>
      <c r="GA5131" s="2"/>
      <c r="GB5131" s="2"/>
      <c r="GC5131" s="2"/>
      <c r="GD5131" s="2"/>
      <c r="GE5131" s="2"/>
      <c r="GF5131" s="2"/>
      <c r="GG5131" s="2"/>
      <c r="GH5131" s="2"/>
      <c r="GI5131" s="2"/>
      <c r="GJ5131" s="2"/>
      <c r="GK5131" s="2"/>
      <c r="GL5131" s="2"/>
      <c r="GM5131" s="2"/>
      <c r="GN5131" s="2"/>
      <c r="GO5131" s="2"/>
      <c r="GP5131" s="2"/>
      <c r="GQ5131" s="2"/>
      <c r="GR5131" s="2"/>
      <c r="GS5131" s="2"/>
      <c r="GT5131" s="2"/>
      <c r="GU5131" s="2"/>
      <c r="GV5131" s="2"/>
      <c r="GW5131" s="2"/>
      <c r="GX5131" s="2"/>
      <c r="GY5131" s="2"/>
      <c r="GZ5131" s="2"/>
      <c r="HA5131" s="2"/>
      <c r="HB5131" s="2"/>
      <c r="HC5131" s="2"/>
      <c r="HD5131" s="2"/>
      <c r="HE5131" s="2"/>
      <c r="HF5131" s="2"/>
      <c r="HG5131" s="2"/>
      <c r="HH5131" s="2"/>
      <c r="HI5131" s="2"/>
      <c r="HJ5131" s="2"/>
      <c r="HK5131" s="2"/>
      <c r="HL5131" s="2"/>
      <c r="HM5131" s="2"/>
      <c r="HN5131" s="2"/>
      <c r="HO5131" s="2"/>
      <c r="HP5131" s="2"/>
      <c r="HQ5131" s="2"/>
      <c r="HR5131" s="2"/>
      <c r="HS5131" s="2"/>
      <c r="HT5131" s="2"/>
      <c r="HU5131" s="2"/>
      <c r="HV5131" s="2"/>
      <c r="HW5131" s="2"/>
      <c r="HX5131" s="2"/>
      <c r="HY5131" s="2"/>
      <c r="HZ5131" s="2"/>
      <c r="IA5131" s="2"/>
      <c r="IB5131" s="2"/>
      <c r="IC5131" s="2"/>
      <c r="ID5131" s="2"/>
      <c r="IE5131" s="2"/>
      <c r="IF5131" s="2"/>
      <c r="IG5131" s="2"/>
      <c r="IH5131" s="2"/>
      <c r="II5131" s="2"/>
      <c r="IJ5131" s="2"/>
      <c r="IK5131" s="2"/>
      <c r="IL5131" s="2"/>
      <c r="IM5131" s="2"/>
      <c r="IN5131" s="2"/>
      <c r="IO5131" s="2"/>
      <c r="IP5131" s="2"/>
      <c r="IQ5131" s="2"/>
      <c r="IR5131" s="2"/>
      <c r="IS5131" s="2"/>
      <c r="IT5131" s="2"/>
      <c r="IU5131" s="2"/>
    </row>
    <row r="5132" spans="1:256" ht="17.45" customHeight="1">
      <c r="A5132" s="4"/>
      <c r="F5132" s="5"/>
      <c r="I5132" s="3"/>
      <c r="L5132" s="3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  <c r="AZ5132" s="2"/>
      <c r="BA5132" s="2"/>
      <c r="BB5132" s="2"/>
      <c r="BC5132" s="2"/>
      <c r="BD5132" s="2"/>
      <c r="BE5132" s="2"/>
      <c r="BF5132" s="2"/>
      <c r="BG5132" s="2"/>
      <c r="BH5132" s="2"/>
      <c r="BI5132" s="2"/>
      <c r="BJ5132" s="2"/>
      <c r="BK5132" s="2"/>
      <c r="BL5132" s="2"/>
      <c r="BM5132" s="2"/>
      <c r="BN5132" s="2"/>
      <c r="BO5132" s="2"/>
      <c r="BP5132" s="2"/>
      <c r="BQ5132" s="2"/>
      <c r="BR5132" s="2"/>
      <c r="BS5132" s="2"/>
      <c r="BT5132" s="2"/>
      <c r="BU5132" s="2"/>
      <c r="BV5132" s="2"/>
      <c r="BW5132" s="2"/>
      <c r="BX5132" s="2"/>
      <c r="BY5132" s="2"/>
      <c r="BZ5132" s="2"/>
      <c r="CA5132" s="2"/>
      <c r="CB5132" s="2"/>
      <c r="CC5132" s="2"/>
      <c r="CD5132" s="2"/>
      <c r="CE5132" s="2"/>
      <c r="CF5132" s="2"/>
      <c r="CG5132" s="2"/>
      <c r="CH5132" s="2"/>
      <c r="CI5132" s="2"/>
      <c r="CJ5132" s="2"/>
      <c r="CK5132" s="2"/>
      <c r="CL5132" s="2"/>
      <c r="CM5132" s="2"/>
      <c r="CN5132" s="2"/>
      <c r="CO5132" s="2"/>
      <c r="CP5132" s="2"/>
      <c r="CQ5132" s="2"/>
      <c r="CR5132" s="2"/>
      <c r="CS5132" s="2"/>
      <c r="CT5132" s="2"/>
      <c r="CU5132" s="2"/>
      <c r="CV5132" s="2"/>
      <c r="CW5132" s="2"/>
      <c r="CX5132" s="2"/>
      <c r="CY5132" s="2"/>
      <c r="CZ5132" s="2"/>
      <c r="DA5132" s="2"/>
      <c r="DB5132" s="2"/>
      <c r="DC5132" s="2"/>
      <c r="DD5132" s="2"/>
      <c r="DE5132" s="2"/>
      <c r="DF5132" s="2"/>
      <c r="DG5132" s="2"/>
      <c r="DH5132" s="2"/>
      <c r="DI5132" s="2"/>
      <c r="DJ5132" s="2"/>
      <c r="DK5132" s="2"/>
      <c r="DL5132" s="2"/>
      <c r="DM5132" s="2"/>
      <c r="DN5132" s="2"/>
      <c r="DO5132" s="2"/>
      <c r="DP5132" s="2"/>
      <c r="DQ5132" s="2"/>
      <c r="DR5132" s="2"/>
      <c r="DS5132" s="2"/>
      <c r="DT5132" s="2"/>
      <c r="DU5132" s="2"/>
      <c r="DV5132" s="2"/>
      <c r="DW5132" s="2"/>
      <c r="DX5132" s="2"/>
      <c r="DY5132" s="2"/>
      <c r="DZ5132" s="2"/>
      <c r="EA5132" s="2"/>
      <c r="EB5132" s="2"/>
      <c r="EC5132" s="2"/>
      <c r="ED5132" s="2"/>
      <c r="EE5132" s="2"/>
      <c r="EF5132" s="2"/>
      <c r="EG5132" s="2"/>
      <c r="EH5132" s="2"/>
      <c r="EI5132" s="2"/>
      <c r="EJ5132" s="2"/>
      <c r="EK5132" s="2"/>
      <c r="EL5132" s="2"/>
      <c r="EM5132" s="2"/>
      <c r="EN5132" s="2"/>
      <c r="EO5132" s="2"/>
      <c r="EP5132" s="2"/>
      <c r="EQ5132" s="2"/>
      <c r="ER5132" s="2"/>
      <c r="ES5132" s="2"/>
      <c r="ET5132" s="2"/>
      <c r="EU5132" s="2"/>
      <c r="EV5132" s="2"/>
      <c r="EW5132" s="2"/>
      <c r="EX5132" s="2"/>
      <c r="EY5132" s="2"/>
      <c r="EZ5132" s="2"/>
      <c r="FA5132" s="2"/>
      <c r="FB5132" s="2"/>
      <c r="FC5132" s="2"/>
      <c r="FD5132" s="2"/>
      <c r="FE5132" s="2"/>
      <c r="FF5132" s="2"/>
      <c r="FG5132" s="2"/>
      <c r="FH5132" s="2"/>
      <c r="FI5132" s="2"/>
      <c r="FJ5132" s="2"/>
      <c r="FK5132" s="2"/>
      <c r="FL5132" s="2"/>
      <c r="FM5132" s="2"/>
      <c r="FN5132" s="2"/>
      <c r="FO5132" s="2"/>
      <c r="FP5132" s="2"/>
      <c r="FQ5132" s="2"/>
      <c r="FR5132" s="2"/>
      <c r="FS5132" s="2"/>
      <c r="FT5132" s="2"/>
      <c r="FU5132" s="2"/>
      <c r="FV5132" s="2"/>
      <c r="FW5132" s="2"/>
      <c r="FX5132" s="2"/>
      <c r="FY5132" s="2"/>
      <c r="FZ5132" s="2"/>
      <c r="GA5132" s="2"/>
      <c r="GB5132" s="2"/>
      <c r="GC5132" s="2"/>
      <c r="GD5132" s="2"/>
      <c r="GE5132" s="2"/>
      <c r="GF5132" s="2"/>
      <c r="GG5132" s="2"/>
      <c r="GH5132" s="2"/>
      <c r="GI5132" s="2"/>
      <c r="GJ5132" s="2"/>
      <c r="GK5132" s="2"/>
      <c r="GL5132" s="2"/>
      <c r="GM5132" s="2"/>
      <c r="GN5132" s="2"/>
      <c r="GO5132" s="2"/>
      <c r="GP5132" s="2"/>
      <c r="GQ5132" s="2"/>
      <c r="GR5132" s="2"/>
      <c r="GS5132" s="2"/>
      <c r="GT5132" s="2"/>
      <c r="GU5132" s="2"/>
      <c r="GV5132" s="2"/>
      <c r="GW5132" s="2"/>
      <c r="GX5132" s="2"/>
      <c r="GY5132" s="2"/>
      <c r="GZ5132" s="2"/>
      <c r="HA5132" s="2"/>
      <c r="HB5132" s="2"/>
      <c r="HC5132" s="2"/>
      <c r="HD5132" s="2"/>
      <c r="HE5132" s="2"/>
      <c r="HF5132" s="2"/>
      <c r="HG5132" s="2"/>
      <c r="HH5132" s="2"/>
      <c r="HI5132" s="2"/>
      <c r="HJ5132" s="2"/>
      <c r="HK5132" s="2"/>
      <c r="HL5132" s="2"/>
      <c r="HM5132" s="2"/>
      <c r="HN5132" s="2"/>
      <c r="HO5132" s="2"/>
      <c r="HP5132" s="2"/>
      <c r="HQ5132" s="2"/>
      <c r="HR5132" s="2"/>
      <c r="HS5132" s="2"/>
      <c r="HT5132" s="2"/>
      <c r="HU5132" s="2"/>
      <c r="HV5132" s="2"/>
      <c r="HW5132" s="2"/>
      <c r="HX5132" s="2"/>
      <c r="HY5132" s="2"/>
      <c r="HZ5132" s="2"/>
      <c r="IA5132" s="2"/>
      <c r="IB5132" s="2"/>
      <c r="IC5132" s="2"/>
      <c r="ID5132" s="2"/>
      <c r="IE5132" s="2"/>
      <c r="IF5132" s="2"/>
      <c r="IG5132" s="2"/>
      <c r="IH5132" s="2"/>
      <c r="II5132" s="2"/>
      <c r="IJ5132" s="2"/>
      <c r="IK5132" s="2"/>
      <c r="IL5132" s="2"/>
      <c r="IM5132" s="2"/>
      <c r="IN5132" s="2"/>
      <c r="IO5132" s="2"/>
      <c r="IP5132" s="2"/>
      <c r="IQ5132" s="2"/>
      <c r="IR5132" s="2"/>
      <c r="IS5132" s="2"/>
      <c r="IT5132" s="2"/>
      <c r="IU5132" s="2"/>
    </row>
    <row r="5133" spans="1:256" ht="17.45" customHeight="1">
      <c r="F5133" s="5"/>
      <c r="I5133" s="3"/>
      <c r="L5133" s="3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  <c r="AZ5133" s="2"/>
      <c r="BA5133" s="2"/>
      <c r="BB5133" s="2"/>
      <c r="BC5133" s="2"/>
      <c r="BD5133" s="2"/>
      <c r="BE5133" s="2"/>
      <c r="BF5133" s="2"/>
      <c r="BG5133" s="2"/>
      <c r="BH5133" s="2"/>
      <c r="BI5133" s="2"/>
      <c r="BJ5133" s="2"/>
      <c r="BK5133" s="2"/>
      <c r="BL5133" s="2"/>
      <c r="BM5133" s="2"/>
      <c r="BN5133" s="2"/>
      <c r="BO5133" s="2"/>
      <c r="BP5133" s="2"/>
      <c r="BQ5133" s="2"/>
      <c r="BR5133" s="2"/>
      <c r="BS5133" s="2"/>
      <c r="BT5133" s="2"/>
      <c r="BU5133" s="2"/>
      <c r="BV5133" s="2"/>
      <c r="BW5133" s="2"/>
      <c r="BX5133" s="2"/>
      <c r="BY5133" s="2"/>
      <c r="BZ5133" s="2"/>
      <c r="CA5133" s="2"/>
      <c r="CB5133" s="2"/>
      <c r="CC5133" s="2"/>
      <c r="CD5133" s="2"/>
      <c r="CE5133" s="2"/>
      <c r="CF5133" s="2"/>
      <c r="CG5133" s="2"/>
      <c r="CH5133" s="2"/>
      <c r="CI5133" s="2"/>
      <c r="CJ5133" s="2"/>
      <c r="CK5133" s="2"/>
      <c r="CL5133" s="2"/>
      <c r="CM5133" s="2"/>
      <c r="CN5133" s="2"/>
      <c r="CO5133" s="2"/>
      <c r="CP5133" s="2"/>
      <c r="CQ5133" s="2"/>
      <c r="CR5133" s="2"/>
      <c r="CS5133" s="2"/>
      <c r="CT5133" s="2"/>
      <c r="CU5133" s="2"/>
      <c r="CV5133" s="2"/>
      <c r="CW5133" s="2"/>
      <c r="CX5133" s="2"/>
      <c r="CY5133" s="2"/>
      <c r="CZ5133" s="2"/>
      <c r="DA5133" s="2"/>
      <c r="DB5133" s="2"/>
      <c r="DC5133" s="2"/>
      <c r="DD5133" s="2"/>
      <c r="DE5133" s="2"/>
      <c r="DF5133" s="2"/>
      <c r="DG5133" s="2"/>
      <c r="DH5133" s="2"/>
      <c r="DI5133" s="2"/>
      <c r="DJ5133" s="2"/>
      <c r="DK5133" s="2"/>
      <c r="DL5133" s="2"/>
      <c r="DM5133" s="2"/>
      <c r="DN5133" s="2"/>
      <c r="DO5133" s="2"/>
      <c r="DP5133" s="2"/>
      <c r="DQ5133" s="2"/>
      <c r="DR5133" s="2"/>
      <c r="DS5133" s="2"/>
      <c r="DT5133" s="2"/>
      <c r="DU5133" s="2"/>
      <c r="DV5133" s="2"/>
      <c r="DW5133" s="2"/>
      <c r="DX5133" s="2"/>
      <c r="DY5133" s="2"/>
      <c r="DZ5133" s="2"/>
      <c r="EA5133" s="2"/>
      <c r="EB5133" s="2"/>
      <c r="EC5133" s="2"/>
      <c r="ED5133" s="2"/>
      <c r="EE5133" s="2"/>
      <c r="EF5133" s="2"/>
      <c r="EG5133" s="2"/>
      <c r="EH5133" s="2"/>
      <c r="EI5133" s="2"/>
      <c r="EJ5133" s="2"/>
      <c r="EK5133" s="2"/>
      <c r="EL5133" s="2"/>
      <c r="EM5133" s="2"/>
      <c r="EN5133" s="2"/>
      <c r="EO5133" s="2"/>
      <c r="EP5133" s="2"/>
      <c r="EQ5133" s="2"/>
      <c r="ER5133" s="2"/>
      <c r="ES5133" s="2"/>
      <c r="ET5133" s="2"/>
      <c r="EU5133" s="2"/>
      <c r="EV5133" s="2"/>
      <c r="EW5133" s="2"/>
      <c r="EX5133" s="2"/>
      <c r="EY5133" s="2"/>
      <c r="EZ5133" s="2"/>
      <c r="FA5133" s="2"/>
      <c r="FB5133" s="2"/>
      <c r="FC5133" s="2"/>
      <c r="FD5133" s="2"/>
      <c r="FE5133" s="2"/>
      <c r="FF5133" s="2"/>
      <c r="FG5133" s="2"/>
      <c r="FH5133" s="2"/>
      <c r="FI5133" s="2"/>
      <c r="FJ5133" s="2"/>
      <c r="FK5133" s="2"/>
      <c r="FL5133" s="2"/>
      <c r="FM5133" s="2"/>
      <c r="FN5133" s="2"/>
      <c r="FO5133" s="2"/>
      <c r="FP5133" s="2"/>
      <c r="FQ5133" s="2"/>
      <c r="FR5133" s="2"/>
      <c r="FS5133" s="2"/>
      <c r="FT5133" s="2"/>
      <c r="FU5133" s="2"/>
      <c r="FV5133" s="2"/>
      <c r="FW5133" s="2"/>
      <c r="FX5133" s="2"/>
      <c r="FY5133" s="2"/>
      <c r="FZ5133" s="2"/>
      <c r="GA5133" s="2"/>
      <c r="GB5133" s="2"/>
      <c r="GC5133" s="2"/>
      <c r="GD5133" s="2"/>
      <c r="GE5133" s="2"/>
      <c r="GF5133" s="2"/>
      <c r="GG5133" s="2"/>
      <c r="GH5133" s="2"/>
      <c r="GI5133" s="2"/>
      <c r="GJ5133" s="2"/>
      <c r="GK5133" s="2"/>
      <c r="GL5133" s="2"/>
      <c r="GM5133" s="2"/>
      <c r="GN5133" s="2"/>
      <c r="GO5133" s="2"/>
      <c r="GP5133" s="2"/>
      <c r="GQ5133" s="2"/>
      <c r="GR5133" s="2"/>
      <c r="GS5133" s="2"/>
      <c r="GT5133" s="2"/>
      <c r="GU5133" s="2"/>
      <c r="GV5133" s="2"/>
      <c r="GW5133" s="2"/>
      <c r="GX5133" s="2"/>
      <c r="GY5133" s="2"/>
      <c r="GZ5133" s="2"/>
      <c r="HA5133" s="2"/>
      <c r="HB5133" s="2"/>
      <c r="HC5133" s="2"/>
      <c r="HD5133" s="2"/>
      <c r="HE5133" s="2"/>
      <c r="HF5133" s="2"/>
      <c r="HG5133" s="2"/>
      <c r="HH5133" s="2"/>
      <c r="HI5133" s="2"/>
      <c r="HJ5133" s="2"/>
      <c r="HK5133" s="2"/>
      <c r="HL5133" s="2"/>
      <c r="HM5133" s="2"/>
      <c r="HN5133" s="2"/>
      <c r="HO5133" s="2"/>
      <c r="HP5133" s="2"/>
      <c r="HQ5133" s="2"/>
      <c r="HR5133" s="2"/>
      <c r="HS5133" s="2"/>
      <c r="HT5133" s="2"/>
      <c r="HU5133" s="2"/>
      <c r="HV5133" s="2"/>
      <c r="HW5133" s="2"/>
      <c r="HX5133" s="2"/>
      <c r="HY5133" s="2"/>
      <c r="HZ5133" s="2"/>
      <c r="IA5133" s="2"/>
      <c r="IB5133" s="2"/>
      <c r="IC5133" s="2"/>
      <c r="ID5133" s="2"/>
      <c r="IE5133" s="2"/>
      <c r="IF5133" s="2"/>
      <c r="IG5133" s="2"/>
      <c r="IH5133" s="2"/>
      <c r="II5133" s="2"/>
      <c r="IJ5133" s="2"/>
      <c r="IK5133" s="2"/>
      <c r="IL5133" s="2"/>
      <c r="IM5133" s="2"/>
      <c r="IN5133" s="2"/>
      <c r="IO5133" s="2"/>
      <c r="IP5133" s="2"/>
      <c r="IQ5133" s="2"/>
      <c r="IR5133" s="2"/>
      <c r="IS5133" s="2"/>
      <c r="IT5133" s="2"/>
      <c r="IU5133" s="2"/>
    </row>
    <row r="5134" spans="1:256" ht="17.45" customHeight="1">
      <c r="A5134" s="4"/>
      <c r="F5134" s="5"/>
      <c r="I5134" s="3"/>
      <c r="L5134" s="3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  <c r="AZ5134" s="2"/>
      <c r="BA5134" s="2"/>
      <c r="BB5134" s="2"/>
      <c r="BC5134" s="2"/>
      <c r="BD5134" s="2"/>
      <c r="BE5134" s="2"/>
      <c r="BF5134" s="2"/>
      <c r="BG5134" s="2"/>
      <c r="BH5134" s="2"/>
      <c r="BI5134" s="2"/>
      <c r="BJ5134" s="2"/>
      <c r="BK5134" s="2"/>
      <c r="BL5134" s="2"/>
      <c r="BM5134" s="2"/>
      <c r="BN5134" s="2"/>
      <c r="BO5134" s="2"/>
      <c r="BP5134" s="2"/>
      <c r="BQ5134" s="2"/>
      <c r="BR5134" s="2"/>
      <c r="BS5134" s="2"/>
      <c r="BT5134" s="2"/>
      <c r="BU5134" s="2"/>
      <c r="BV5134" s="2"/>
      <c r="BW5134" s="2"/>
      <c r="BX5134" s="2"/>
      <c r="BY5134" s="2"/>
      <c r="BZ5134" s="2"/>
      <c r="CA5134" s="2"/>
      <c r="CB5134" s="2"/>
      <c r="CC5134" s="2"/>
      <c r="CD5134" s="2"/>
      <c r="CE5134" s="2"/>
      <c r="CF5134" s="2"/>
      <c r="CG5134" s="2"/>
      <c r="CH5134" s="2"/>
      <c r="CI5134" s="2"/>
      <c r="CJ5134" s="2"/>
      <c r="CK5134" s="2"/>
      <c r="CL5134" s="2"/>
      <c r="CM5134" s="2"/>
      <c r="CN5134" s="2"/>
      <c r="CO5134" s="2"/>
      <c r="CP5134" s="2"/>
      <c r="CQ5134" s="2"/>
      <c r="CR5134" s="2"/>
      <c r="CS5134" s="2"/>
      <c r="CT5134" s="2"/>
      <c r="CU5134" s="2"/>
      <c r="CV5134" s="2"/>
      <c r="CW5134" s="2"/>
      <c r="CX5134" s="2"/>
      <c r="CY5134" s="2"/>
      <c r="CZ5134" s="2"/>
      <c r="DA5134" s="2"/>
      <c r="DB5134" s="2"/>
      <c r="DC5134" s="2"/>
      <c r="DD5134" s="2"/>
      <c r="DE5134" s="2"/>
      <c r="DF5134" s="2"/>
      <c r="DG5134" s="2"/>
      <c r="DH5134" s="2"/>
      <c r="DI5134" s="2"/>
      <c r="DJ5134" s="2"/>
      <c r="DK5134" s="2"/>
      <c r="DL5134" s="2"/>
      <c r="DM5134" s="2"/>
      <c r="DN5134" s="2"/>
      <c r="DO5134" s="2"/>
      <c r="DP5134" s="2"/>
      <c r="DQ5134" s="2"/>
      <c r="DR5134" s="2"/>
      <c r="DS5134" s="2"/>
      <c r="DT5134" s="2"/>
      <c r="DU5134" s="2"/>
      <c r="DV5134" s="2"/>
      <c r="DW5134" s="2"/>
      <c r="DX5134" s="2"/>
      <c r="DY5134" s="2"/>
      <c r="DZ5134" s="2"/>
      <c r="EA5134" s="2"/>
      <c r="EB5134" s="2"/>
      <c r="EC5134" s="2"/>
      <c r="ED5134" s="2"/>
      <c r="EE5134" s="2"/>
      <c r="EF5134" s="2"/>
      <c r="EG5134" s="2"/>
      <c r="EH5134" s="2"/>
      <c r="EI5134" s="2"/>
      <c r="EJ5134" s="2"/>
      <c r="EK5134" s="2"/>
      <c r="EL5134" s="2"/>
      <c r="EM5134" s="2"/>
      <c r="EN5134" s="2"/>
      <c r="EO5134" s="2"/>
      <c r="EP5134" s="2"/>
      <c r="EQ5134" s="2"/>
      <c r="ER5134" s="2"/>
      <c r="ES5134" s="2"/>
      <c r="ET5134" s="2"/>
      <c r="EU5134" s="2"/>
      <c r="EV5134" s="2"/>
      <c r="EW5134" s="2"/>
      <c r="EX5134" s="2"/>
      <c r="EY5134" s="2"/>
      <c r="EZ5134" s="2"/>
      <c r="FA5134" s="2"/>
      <c r="FB5134" s="2"/>
      <c r="FC5134" s="2"/>
      <c r="FD5134" s="2"/>
      <c r="FE5134" s="2"/>
      <c r="FF5134" s="2"/>
      <c r="FG5134" s="2"/>
      <c r="FH5134" s="2"/>
      <c r="FI5134" s="2"/>
      <c r="FJ5134" s="2"/>
      <c r="FK5134" s="2"/>
      <c r="FL5134" s="2"/>
      <c r="FM5134" s="2"/>
      <c r="FN5134" s="2"/>
      <c r="FO5134" s="2"/>
      <c r="FP5134" s="2"/>
      <c r="FQ5134" s="2"/>
      <c r="FR5134" s="2"/>
      <c r="FS5134" s="2"/>
      <c r="FT5134" s="2"/>
      <c r="FU5134" s="2"/>
      <c r="FV5134" s="2"/>
      <c r="FW5134" s="2"/>
      <c r="FX5134" s="2"/>
      <c r="FY5134" s="2"/>
      <c r="FZ5134" s="2"/>
      <c r="GA5134" s="2"/>
      <c r="GB5134" s="2"/>
      <c r="GC5134" s="2"/>
      <c r="GD5134" s="2"/>
      <c r="GE5134" s="2"/>
      <c r="GF5134" s="2"/>
      <c r="GG5134" s="2"/>
      <c r="GH5134" s="2"/>
      <c r="GI5134" s="2"/>
      <c r="GJ5134" s="2"/>
      <c r="GK5134" s="2"/>
      <c r="GL5134" s="2"/>
      <c r="GM5134" s="2"/>
      <c r="GN5134" s="2"/>
      <c r="GO5134" s="2"/>
      <c r="GP5134" s="2"/>
      <c r="GQ5134" s="2"/>
      <c r="GR5134" s="2"/>
      <c r="GS5134" s="2"/>
      <c r="GT5134" s="2"/>
      <c r="GU5134" s="2"/>
      <c r="GV5134" s="2"/>
      <c r="GW5134" s="2"/>
      <c r="GX5134" s="2"/>
      <c r="GY5134" s="2"/>
      <c r="GZ5134" s="2"/>
      <c r="HA5134" s="2"/>
      <c r="HB5134" s="2"/>
      <c r="HC5134" s="2"/>
      <c r="HD5134" s="2"/>
      <c r="HE5134" s="2"/>
      <c r="HF5134" s="2"/>
      <c r="HG5134" s="2"/>
      <c r="HH5134" s="2"/>
      <c r="HI5134" s="2"/>
      <c r="HJ5134" s="2"/>
      <c r="HK5134" s="2"/>
      <c r="HL5134" s="2"/>
      <c r="HM5134" s="2"/>
      <c r="HN5134" s="2"/>
      <c r="HO5134" s="2"/>
      <c r="HP5134" s="2"/>
      <c r="HQ5134" s="2"/>
      <c r="HR5134" s="2"/>
      <c r="HS5134" s="2"/>
      <c r="HT5134" s="2"/>
      <c r="HU5134" s="2"/>
      <c r="HV5134" s="2"/>
      <c r="HW5134" s="2"/>
      <c r="HX5134" s="2"/>
      <c r="HY5134" s="2"/>
      <c r="HZ5134" s="2"/>
      <c r="IA5134" s="2"/>
      <c r="IB5134" s="2"/>
      <c r="IC5134" s="2"/>
      <c r="ID5134" s="2"/>
      <c r="IE5134" s="2"/>
      <c r="IF5134" s="2"/>
      <c r="IG5134" s="2"/>
      <c r="IH5134" s="2"/>
      <c r="II5134" s="2"/>
      <c r="IJ5134" s="2"/>
      <c r="IK5134" s="2"/>
      <c r="IL5134" s="2"/>
      <c r="IM5134" s="2"/>
      <c r="IN5134" s="2"/>
      <c r="IO5134" s="2"/>
      <c r="IP5134" s="2"/>
      <c r="IQ5134" s="2"/>
      <c r="IR5134" s="2"/>
      <c r="IS5134" s="2"/>
      <c r="IT5134" s="2"/>
      <c r="IU5134" s="2"/>
    </row>
    <row r="5135" spans="1:256" ht="17.45" customHeight="1">
      <c r="F5135" s="5"/>
      <c r="I5135" s="3"/>
      <c r="L5135" s="3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  <c r="AZ5135" s="2"/>
      <c r="BA5135" s="2"/>
      <c r="BB5135" s="2"/>
      <c r="BC5135" s="2"/>
      <c r="BD5135" s="2"/>
      <c r="BE5135" s="2"/>
      <c r="BF5135" s="2"/>
      <c r="BG5135" s="2"/>
      <c r="BH5135" s="2"/>
      <c r="BI5135" s="2"/>
      <c r="BJ5135" s="2"/>
      <c r="BK5135" s="2"/>
      <c r="BL5135" s="2"/>
      <c r="BM5135" s="2"/>
      <c r="BN5135" s="2"/>
      <c r="BO5135" s="2"/>
      <c r="BP5135" s="2"/>
      <c r="BQ5135" s="2"/>
      <c r="BR5135" s="2"/>
      <c r="BS5135" s="2"/>
      <c r="BT5135" s="2"/>
      <c r="BU5135" s="2"/>
      <c r="BV5135" s="2"/>
      <c r="BW5135" s="2"/>
      <c r="BX5135" s="2"/>
      <c r="BY5135" s="2"/>
      <c r="BZ5135" s="2"/>
      <c r="CA5135" s="2"/>
      <c r="CB5135" s="2"/>
      <c r="CC5135" s="2"/>
      <c r="CD5135" s="2"/>
      <c r="CE5135" s="2"/>
      <c r="CF5135" s="2"/>
      <c r="CG5135" s="2"/>
      <c r="CH5135" s="2"/>
      <c r="CI5135" s="2"/>
      <c r="CJ5135" s="2"/>
      <c r="CK5135" s="2"/>
      <c r="CL5135" s="2"/>
      <c r="CM5135" s="2"/>
      <c r="CN5135" s="2"/>
      <c r="CO5135" s="2"/>
      <c r="CP5135" s="2"/>
      <c r="CQ5135" s="2"/>
      <c r="CR5135" s="2"/>
      <c r="CS5135" s="2"/>
      <c r="CT5135" s="2"/>
      <c r="CU5135" s="2"/>
      <c r="CV5135" s="2"/>
      <c r="CW5135" s="2"/>
      <c r="CX5135" s="2"/>
      <c r="CY5135" s="2"/>
      <c r="CZ5135" s="2"/>
      <c r="DA5135" s="2"/>
      <c r="DB5135" s="2"/>
      <c r="DC5135" s="2"/>
      <c r="DD5135" s="2"/>
      <c r="DE5135" s="2"/>
      <c r="DF5135" s="2"/>
      <c r="DG5135" s="2"/>
      <c r="DH5135" s="2"/>
      <c r="DI5135" s="2"/>
      <c r="DJ5135" s="2"/>
      <c r="DK5135" s="2"/>
      <c r="DL5135" s="2"/>
      <c r="DM5135" s="2"/>
      <c r="DN5135" s="2"/>
      <c r="DO5135" s="2"/>
      <c r="DP5135" s="2"/>
      <c r="DQ5135" s="2"/>
      <c r="DR5135" s="2"/>
      <c r="DS5135" s="2"/>
      <c r="DT5135" s="2"/>
      <c r="DU5135" s="2"/>
      <c r="DV5135" s="2"/>
      <c r="DW5135" s="2"/>
      <c r="DX5135" s="2"/>
      <c r="DY5135" s="2"/>
      <c r="DZ5135" s="2"/>
      <c r="EA5135" s="2"/>
      <c r="EB5135" s="2"/>
      <c r="EC5135" s="2"/>
      <c r="ED5135" s="2"/>
      <c r="EE5135" s="2"/>
      <c r="EF5135" s="2"/>
      <c r="EG5135" s="2"/>
      <c r="EH5135" s="2"/>
      <c r="EI5135" s="2"/>
      <c r="EJ5135" s="2"/>
      <c r="EK5135" s="2"/>
      <c r="EL5135" s="2"/>
      <c r="EM5135" s="2"/>
      <c r="EN5135" s="2"/>
      <c r="EO5135" s="2"/>
      <c r="EP5135" s="2"/>
      <c r="EQ5135" s="2"/>
      <c r="ER5135" s="2"/>
      <c r="ES5135" s="2"/>
      <c r="ET5135" s="2"/>
      <c r="EU5135" s="2"/>
      <c r="EV5135" s="2"/>
      <c r="EW5135" s="2"/>
      <c r="EX5135" s="2"/>
      <c r="EY5135" s="2"/>
      <c r="EZ5135" s="2"/>
      <c r="FA5135" s="2"/>
      <c r="FB5135" s="2"/>
      <c r="FC5135" s="2"/>
      <c r="FD5135" s="2"/>
      <c r="FE5135" s="2"/>
      <c r="FF5135" s="2"/>
      <c r="FG5135" s="2"/>
      <c r="FH5135" s="2"/>
      <c r="FI5135" s="2"/>
      <c r="FJ5135" s="2"/>
      <c r="FK5135" s="2"/>
      <c r="FL5135" s="2"/>
      <c r="FM5135" s="2"/>
      <c r="FN5135" s="2"/>
      <c r="FO5135" s="2"/>
      <c r="FP5135" s="2"/>
      <c r="FQ5135" s="2"/>
      <c r="FR5135" s="2"/>
      <c r="FS5135" s="2"/>
      <c r="FT5135" s="2"/>
      <c r="FU5135" s="2"/>
      <c r="FV5135" s="2"/>
      <c r="FW5135" s="2"/>
      <c r="FX5135" s="2"/>
      <c r="FY5135" s="2"/>
      <c r="FZ5135" s="2"/>
      <c r="GA5135" s="2"/>
      <c r="GB5135" s="2"/>
      <c r="GC5135" s="2"/>
      <c r="GD5135" s="2"/>
      <c r="GE5135" s="2"/>
      <c r="GF5135" s="2"/>
      <c r="GG5135" s="2"/>
      <c r="GH5135" s="2"/>
      <c r="GI5135" s="2"/>
      <c r="GJ5135" s="2"/>
      <c r="GK5135" s="2"/>
      <c r="GL5135" s="2"/>
      <c r="GM5135" s="2"/>
      <c r="GN5135" s="2"/>
      <c r="GO5135" s="2"/>
      <c r="GP5135" s="2"/>
      <c r="GQ5135" s="2"/>
      <c r="GR5135" s="2"/>
      <c r="GS5135" s="2"/>
      <c r="GT5135" s="2"/>
      <c r="GU5135" s="2"/>
      <c r="GV5135" s="2"/>
      <c r="GW5135" s="2"/>
      <c r="GX5135" s="2"/>
      <c r="GY5135" s="2"/>
      <c r="GZ5135" s="2"/>
      <c r="HA5135" s="2"/>
      <c r="HB5135" s="2"/>
      <c r="HC5135" s="2"/>
      <c r="HD5135" s="2"/>
      <c r="HE5135" s="2"/>
      <c r="HF5135" s="2"/>
      <c r="HG5135" s="2"/>
      <c r="HH5135" s="2"/>
      <c r="HI5135" s="2"/>
      <c r="HJ5135" s="2"/>
      <c r="HK5135" s="2"/>
      <c r="HL5135" s="2"/>
      <c r="HM5135" s="2"/>
      <c r="HN5135" s="2"/>
      <c r="HO5135" s="2"/>
      <c r="HP5135" s="2"/>
      <c r="HQ5135" s="2"/>
      <c r="HR5135" s="2"/>
      <c r="HS5135" s="2"/>
      <c r="HT5135" s="2"/>
      <c r="HU5135" s="2"/>
      <c r="HV5135" s="2"/>
      <c r="HW5135" s="2"/>
      <c r="HX5135" s="2"/>
      <c r="HY5135" s="2"/>
      <c r="HZ5135" s="2"/>
      <c r="IA5135" s="2"/>
      <c r="IB5135" s="2"/>
      <c r="IC5135" s="2"/>
      <c r="ID5135" s="2"/>
      <c r="IE5135" s="2"/>
      <c r="IF5135" s="2"/>
      <c r="IG5135" s="2"/>
      <c r="IH5135" s="2"/>
      <c r="II5135" s="2"/>
      <c r="IJ5135" s="2"/>
      <c r="IK5135" s="2"/>
      <c r="IL5135" s="2"/>
      <c r="IM5135" s="2"/>
      <c r="IN5135" s="2"/>
      <c r="IO5135" s="2"/>
      <c r="IP5135" s="2"/>
      <c r="IQ5135" s="2"/>
      <c r="IR5135" s="2"/>
      <c r="IS5135" s="2"/>
      <c r="IT5135" s="2"/>
      <c r="IU5135" s="2"/>
    </row>
    <row r="5136" spans="1:256" ht="17.45" customHeight="1">
      <c r="A5136" s="4"/>
      <c r="F5136" s="5"/>
      <c r="I5136" s="3"/>
      <c r="L5136" s="3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  <c r="AZ5136" s="2"/>
      <c r="BA5136" s="2"/>
      <c r="BB5136" s="2"/>
      <c r="BC5136" s="2"/>
      <c r="BD5136" s="2"/>
      <c r="BE5136" s="2"/>
      <c r="BF5136" s="2"/>
      <c r="BG5136" s="2"/>
      <c r="BH5136" s="2"/>
      <c r="BI5136" s="2"/>
      <c r="BJ5136" s="2"/>
      <c r="BK5136" s="2"/>
      <c r="BL5136" s="2"/>
      <c r="BM5136" s="2"/>
      <c r="BN5136" s="2"/>
      <c r="BO5136" s="2"/>
      <c r="BP5136" s="2"/>
      <c r="BQ5136" s="2"/>
      <c r="BR5136" s="2"/>
      <c r="BS5136" s="2"/>
      <c r="BT5136" s="2"/>
      <c r="BU5136" s="2"/>
      <c r="BV5136" s="2"/>
      <c r="BW5136" s="2"/>
      <c r="BX5136" s="2"/>
      <c r="BY5136" s="2"/>
      <c r="BZ5136" s="2"/>
      <c r="CA5136" s="2"/>
      <c r="CB5136" s="2"/>
      <c r="CC5136" s="2"/>
      <c r="CD5136" s="2"/>
      <c r="CE5136" s="2"/>
      <c r="CF5136" s="2"/>
      <c r="CG5136" s="2"/>
      <c r="CH5136" s="2"/>
      <c r="CI5136" s="2"/>
      <c r="CJ5136" s="2"/>
      <c r="CK5136" s="2"/>
      <c r="CL5136" s="2"/>
      <c r="CM5136" s="2"/>
      <c r="CN5136" s="2"/>
      <c r="CO5136" s="2"/>
      <c r="CP5136" s="2"/>
      <c r="CQ5136" s="2"/>
      <c r="CR5136" s="2"/>
      <c r="CS5136" s="2"/>
      <c r="CT5136" s="2"/>
      <c r="CU5136" s="2"/>
      <c r="CV5136" s="2"/>
      <c r="CW5136" s="2"/>
      <c r="CX5136" s="2"/>
      <c r="CY5136" s="2"/>
      <c r="CZ5136" s="2"/>
      <c r="DA5136" s="2"/>
      <c r="DB5136" s="2"/>
      <c r="DC5136" s="2"/>
      <c r="DD5136" s="2"/>
      <c r="DE5136" s="2"/>
      <c r="DF5136" s="2"/>
      <c r="DG5136" s="2"/>
      <c r="DH5136" s="2"/>
      <c r="DI5136" s="2"/>
      <c r="DJ5136" s="2"/>
      <c r="DK5136" s="2"/>
      <c r="DL5136" s="2"/>
      <c r="DM5136" s="2"/>
      <c r="DN5136" s="2"/>
      <c r="DO5136" s="2"/>
      <c r="DP5136" s="2"/>
      <c r="DQ5136" s="2"/>
      <c r="DR5136" s="2"/>
      <c r="DS5136" s="2"/>
      <c r="DT5136" s="2"/>
      <c r="DU5136" s="2"/>
      <c r="DV5136" s="2"/>
      <c r="DW5136" s="2"/>
      <c r="DX5136" s="2"/>
      <c r="DY5136" s="2"/>
      <c r="DZ5136" s="2"/>
      <c r="EA5136" s="2"/>
      <c r="EB5136" s="2"/>
      <c r="EC5136" s="2"/>
      <c r="ED5136" s="2"/>
      <c r="EE5136" s="2"/>
      <c r="EF5136" s="2"/>
      <c r="EG5136" s="2"/>
      <c r="EH5136" s="2"/>
      <c r="EI5136" s="2"/>
      <c r="EJ5136" s="2"/>
      <c r="EK5136" s="2"/>
      <c r="EL5136" s="2"/>
      <c r="EM5136" s="2"/>
      <c r="EN5136" s="2"/>
      <c r="EO5136" s="2"/>
      <c r="EP5136" s="2"/>
      <c r="EQ5136" s="2"/>
      <c r="ER5136" s="2"/>
      <c r="ES5136" s="2"/>
      <c r="ET5136" s="2"/>
      <c r="EU5136" s="2"/>
      <c r="EV5136" s="2"/>
      <c r="EW5136" s="2"/>
      <c r="EX5136" s="2"/>
      <c r="EY5136" s="2"/>
      <c r="EZ5136" s="2"/>
      <c r="FA5136" s="2"/>
      <c r="FB5136" s="2"/>
      <c r="FC5136" s="2"/>
      <c r="FD5136" s="2"/>
      <c r="FE5136" s="2"/>
      <c r="FF5136" s="2"/>
      <c r="FG5136" s="2"/>
      <c r="FH5136" s="2"/>
      <c r="FI5136" s="2"/>
      <c r="FJ5136" s="2"/>
      <c r="FK5136" s="2"/>
      <c r="FL5136" s="2"/>
      <c r="FM5136" s="2"/>
      <c r="FN5136" s="2"/>
      <c r="FO5136" s="2"/>
      <c r="FP5136" s="2"/>
      <c r="FQ5136" s="2"/>
      <c r="FR5136" s="2"/>
      <c r="FS5136" s="2"/>
      <c r="FT5136" s="2"/>
      <c r="FU5136" s="2"/>
      <c r="FV5136" s="2"/>
      <c r="FW5136" s="2"/>
      <c r="FX5136" s="2"/>
      <c r="FY5136" s="2"/>
      <c r="FZ5136" s="2"/>
      <c r="GA5136" s="2"/>
      <c r="GB5136" s="2"/>
      <c r="GC5136" s="2"/>
      <c r="GD5136" s="2"/>
      <c r="GE5136" s="2"/>
      <c r="GF5136" s="2"/>
      <c r="GG5136" s="2"/>
      <c r="GH5136" s="2"/>
      <c r="GI5136" s="2"/>
      <c r="GJ5136" s="2"/>
      <c r="GK5136" s="2"/>
      <c r="GL5136" s="2"/>
      <c r="GM5136" s="2"/>
      <c r="GN5136" s="2"/>
      <c r="GO5136" s="2"/>
      <c r="GP5136" s="2"/>
      <c r="GQ5136" s="2"/>
      <c r="GR5136" s="2"/>
      <c r="GS5136" s="2"/>
      <c r="GT5136" s="2"/>
      <c r="GU5136" s="2"/>
      <c r="GV5136" s="2"/>
      <c r="GW5136" s="2"/>
      <c r="GX5136" s="2"/>
      <c r="GY5136" s="2"/>
      <c r="GZ5136" s="2"/>
      <c r="HA5136" s="2"/>
      <c r="HB5136" s="2"/>
      <c r="HC5136" s="2"/>
      <c r="HD5136" s="2"/>
      <c r="HE5136" s="2"/>
      <c r="HF5136" s="2"/>
      <c r="HG5136" s="2"/>
      <c r="HH5136" s="2"/>
      <c r="HI5136" s="2"/>
      <c r="HJ5136" s="2"/>
      <c r="HK5136" s="2"/>
      <c r="HL5136" s="2"/>
      <c r="HM5136" s="2"/>
      <c r="HN5136" s="2"/>
      <c r="HO5136" s="2"/>
      <c r="HP5136" s="2"/>
      <c r="HQ5136" s="2"/>
      <c r="HR5136" s="2"/>
      <c r="HS5136" s="2"/>
      <c r="HT5136" s="2"/>
      <c r="HU5136" s="2"/>
      <c r="HV5136" s="2"/>
      <c r="HW5136" s="2"/>
      <c r="HX5136" s="2"/>
      <c r="HY5136" s="2"/>
      <c r="HZ5136" s="2"/>
      <c r="IA5136" s="2"/>
      <c r="IB5136" s="2"/>
      <c r="IC5136" s="2"/>
      <c r="ID5136" s="2"/>
      <c r="IE5136" s="2"/>
      <c r="IF5136" s="2"/>
      <c r="IG5136" s="2"/>
      <c r="IH5136" s="2"/>
      <c r="II5136" s="2"/>
      <c r="IJ5136" s="2"/>
      <c r="IK5136" s="2"/>
      <c r="IL5136" s="2"/>
      <c r="IM5136" s="2"/>
      <c r="IN5136" s="2"/>
      <c r="IO5136" s="2"/>
      <c r="IP5136" s="2"/>
      <c r="IQ5136" s="2"/>
      <c r="IR5136" s="2"/>
      <c r="IS5136" s="2"/>
      <c r="IT5136" s="2"/>
      <c r="IU5136" s="2"/>
    </row>
    <row r="5137" spans="1:255" ht="17.45" customHeight="1">
      <c r="A5137" s="4"/>
      <c r="F5137" s="5"/>
      <c r="I5137" s="3"/>
      <c r="L5137" s="3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  <c r="AZ5137" s="2"/>
      <c r="BA5137" s="2"/>
      <c r="BB5137" s="2"/>
      <c r="BC5137" s="2"/>
      <c r="BD5137" s="2"/>
      <c r="BE5137" s="2"/>
      <c r="BF5137" s="2"/>
      <c r="BG5137" s="2"/>
      <c r="BH5137" s="2"/>
      <c r="BI5137" s="2"/>
      <c r="BJ5137" s="2"/>
      <c r="BK5137" s="2"/>
      <c r="BL5137" s="2"/>
      <c r="BM5137" s="2"/>
      <c r="BN5137" s="2"/>
      <c r="BO5137" s="2"/>
      <c r="BP5137" s="2"/>
      <c r="BQ5137" s="2"/>
      <c r="BR5137" s="2"/>
      <c r="BS5137" s="2"/>
      <c r="BT5137" s="2"/>
      <c r="BU5137" s="2"/>
      <c r="BV5137" s="2"/>
      <c r="BW5137" s="2"/>
      <c r="BX5137" s="2"/>
      <c r="BY5137" s="2"/>
      <c r="BZ5137" s="2"/>
      <c r="CA5137" s="2"/>
      <c r="CB5137" s="2"/>
      <c r="CC5137" s="2"/>
      <c r="CD5137" s="2"/>
      <c r="CE5137" s="2"/>
      <c r="CF5137" s="2"/>
      <c r="CG5137" s="2"/>
      <c r="CH5137" s="2"/>
      <c r="CI5137" s="2"/>
      <c r="CJ5137" s="2"/>
      <c r="CK5137" s="2"/>
      <c r="CL5137" s="2"/>
      <c r="CM5137" s="2"/>
      <c r="CN5137" s="2"/>
      <c r="CO5137" s="2"/>
      <c r="CP5137" s="2"/>
      <c r="CQ5137" s="2"/>
      <c r="CR5137" s="2"/>
      <c r="CS5137" s="2"/>
      <c r="CT5137" s="2"/>
      <c r="CU5137" s="2"/>
      <c r="CV5137" s="2"/>
      <c r="CW5137" s="2"/>
      <c r="CX5137" s="2"/>
      <c r="CY5137" s="2"/>
      <c r="CZ5137" s="2"/>
      <c r="DA5137" s="2"/>
      <c r="DB5137" s="2"/>
      <c r="DC5137" s="2"/>
      <c r="DD5137" s="2"/>
      <c r="DE5137" s="2"/>
      <c r="DF5137" s="2"/>
      <c r="DG5137" s="2"/>
      <c r="DH5137" s="2"/>
      <c r="DI5137" s="2"/>
      <c r="DJ5137" s="2"/>
      <c r="DK5137" s="2"/>
      <c r="DL5137" s="2"/>
      <c r="DM5137" s="2"/>
      <c r="DN5137" s="2"/>
      <c r="DO5137" s="2"/>
      <c r="DP5137" s="2"/>
      <c r="DQ5137" s="2"/>
      <c r="DR5137" s="2"/>
      <c r="DS5137" s="2"/>
      <c r="DT5137" s="2"/>
      <c r="DU5137" s="2"/>
      <c r="DV5137" s="2"/>
      <c r="DW5137" s="2"/>
      <c r="DX5137" s="2"/>
      <c r="DY5137" s="2"/>
      <c r="DZ5137" s="2"/>
      <c r="EA5137" s="2"/>
      <c r="EB5137" s="2"/>
      <c r="EC5137" s="2"/>
      <c r="ED5137" s="2"/>
      <c r="EE5137" s="2"/>
      <c r="EF5137" s="2"/>
      <c r="EG5137" s="2"/>
      <c r="EH5137" s="2"/>
      <c r="EI5137" s="2"/>
      <c r="EJ5137" s="2"/>
      <c r="EK5137" s="2"/>
      <c r="EL5137" s="2"/>
      <c r="EM5137" s="2"/>
      <c r="EN5137" s="2"/>
      <c r="EO5137" s="2"/>
      <c r="EP5137" s="2"/>
      <c r="EQ5137" s="2"/>
      <c r="ER5137" s="2"/>
      <c r="ES5137" s="2"/>
      <c r="ET5137" s="2"/>
      <c r="EU5137" s="2"/>
      <c r="EV5137" s="2"/>
      <c r="EW5137" s="2"/>
      <c r="EX5137" s="2"/>
      <c r="EY5137" s="2"/>
      <c r="EZ5137" s="2"/>
      <c r="FA5137" s="2"/>
      <c r="FB5137" s="2"/>
      <c r="FC5137" s="2"/>
      <c r="FD5137" s="2"/>
      <c r="FE5137" s="2"/>
      <c r="FF5137" s="2"/>
      <c r="FG5137" s="2"/>
      <c r="FH5137" s="2"/>
      <c r="FI5137" s="2"/>
      <c r="FJ5137" s="2"/>
      <c r="FK5137" s="2"/>
      <c r="FL5137" s="2"/>
      <c r="FM5137" s="2"/>
      <c r="FN5137" s="2"/>
      <c r="FO5137" s="2"/>
      <c r="FP5137" s="2"/>
      <c r="FQ5137" s="2"/>
      <c r="FR5137" s="2"/>
      <c r="FS5137" s="2"/>
      <c r="FT5137" s="2"/>
      <c r="FU5137" s="2"/>
      <c r="FV5137" s="2"/>
      <c r="FW5137" s="2"/>
      <c r="FX5137" s="2"/>
      <c r="FY5137" s="2"/>
      <c r="FZ5137" s="2"/>
      <c r="GA5137" s="2"/>
      <c r="GB5137" s="2"/>
      <c r="GC5137" s="2"/>
      <c r="GD5137" s="2"/>
      <c r="GE5137" s="2"/>
      <c r="GF5137" s="2"/>
      <c r="GG5137" s="2"/>
      <c r="GH5137" s="2"/>
      <c r="GI5137" s="2"/>
      <c r="GJ5137" s="2"/>
      <c r="GK5137" s="2"/>
      <c r="GL5137" s="2"/>
      <c r="GM5137" s="2"/>
      <c r="GN5137" s="2"/>
      <c r="GO5137" s="2"/>
      <c r="GP5137" s="2"/>
      <c r="GQ5137" s="2"/>
      <c r="GR5137" s="2"/>
      <c r="GS5137" s="2"/>
      <c r="GT5137" s="2"/>
      <c r="GU5137" s="2"/>
      <c r="GV5137" s="2"/>
      <c r="GW5137" s="2"/>
      <c r="GX5137" s="2"/>
      <c r="GY5137" s="2"/>
      <c r="GZ5137" s="2"/>
      <c r="HA5137" s="2"/>
      <c r="HB5137" s="2"/>
      <c r="HC5137" s="2"/>
      <c r="HD5137" s="2"/>
      <c r="HE5137" s="2"/>
      <c r="HF5137" s="2"/>
      <c r="HG5137" s="2"/>
      <c r="HH5137" s="2"/>
      <c r="HI5137" s="2"/>
      <c r="HJ5137" s="2"/>
      <c r="HK5137" s="2"/>
      <c r="HL5137" s="2"/>
      <c r="HM5137" s="2"/>
      <c r="HN5137" s="2"/>
      <c r="HO5137" s="2"/>
      <c r="HP5137" s="2"/>
      <c r="HQ5137" s="2"/>
      <c r="HR5137" s="2"/>
      <c r="HS5137" s="2"/>
      <c r="HT5137" s="2"/>
      <c r="HU5137" s="2"/>
      <c r="HV5137" s="2"/>
      <c r="HW5137" s="2"/>
      <c r="HX5137" s="2"/>
      <c r="HY5137" s="2"/>
      <c r="HZ5137" s="2"/>
      <c r="IA5137" s="2"/>
      <c r="IB5137" s="2"/>
      <c r="IC5137" s="2"/>
      <c r="ID5137" s="2"/>
      <c r="IE5137" s="2"/>
      <c r="IF5137" s="2"/>
      <c r="IG5137" s="2"/>
      <c r="IH5137" s="2"/>
      <c r="II5137" s="2"/>
      <c r="IJ5137" s="2"/>
      <c r="IK5137" s="2"/>
      <c r="IL5137" s="2"/>
      <c r="IM5137" s="2"/>
      <c r="IN5137" s="2"/>
      <c r="IO5137" s="2"/>
      <c r="IP5137" s="2"/>
      <c r="IQ5137" s="2"/>
      <c r="IR5137" s="2"/>
      <c r="IS5137" s="2"/>
      <c r="IT5137" s="2"/>
      <c r="IU5137" s="2"/>
    </row>
    <row r="5138" spans="1:255" ht="17.45" customHeight="1">
      <c r="F5138" s="5"/>
      <c r="I5138" s="3"/>
      <c r="L5138" s="3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  <c r="AZ5138" s="2"/>
      <c r="BA5138" s="2"/>
      <c r="BB5138" s="2"/>
      <c r="BC5138" s="2"/>
      <c r="BD5138" s="2"/>
      <c r="BE5138" s="2"/>
      <c r="BF5138" s="2"/>
      <c r="BG5138" s="2"/>
      <c r="BH5138" s="2"/>
      <c r="BI5138" s="2"/>
      <c r="BJ5138" s="2"/>
      <c r="BK5138" s="2"/>
      <c r="BL5138" s="2"/>
      <c r="BM5138" s="2"/>
      <c r="BN5138" s="2"/>
      <c r="BO5138" s="2"/>
      <c r="BP5138" s="2"/>
      <c r="BQ5138" s="2"/>
      <c r="BR5138" s="2"/>
      <c r="BS5138" s="2"/>
      <c r="BT5138" s="2"/>
      <c r="BU5138" s="2"/>
      <c r="BV5138" s="2"/>
      <c r="BW5138" s="2"/>
      <c r="BX5138" s="2"/>
      <c r="BY5138" s="2"/>
      <c r="BZ5138" s="2"/>
      <c r="CA5138" s="2"/>
      <c r="CB5138" s="2"/>
      <c r="CC5138" s="2"/>
      <c r="CD5138" s="2"/>
      <c r="CE5138" s="2"/>
      <c r="CF5138" s="2"/>
      <c r="CG5138" s="2"/>
      <c r="CH5138" s="2"/>
      <c r="CI5138" s="2"/>
      <c r="CJ5138" s="2"/>
      <c r="CK5138" s="2"/>
      <c r="CL5138" s="2"/>
      <c r="CM5138" s="2"/>
      <c r="CN5138" s="2"/>
      <c r="CO5138" s="2"/>
      <c r="CP5138" s="2"/>
      <c r="CQ5138" s="2"/>
      <c r="CR5138" s="2"/>
      <c r="CS5138" s="2"/>
      <c r="CT5138" s="2"/>
      <c r="CU5138" s="2"/>
      <c r="CV5138" s="2"/>
      <c r="CW5138" s="2"/>
      <c r="CX5138" s="2"/>
      <c r="CY5138" s="2"/>
      <c r="CZ5138" s="2"/>
      <c r="DA5138" s="2"/>
      <c r="DB5138" s="2"/>
      <c r="DC5138" s="2"/>
      <c r="DD5138" s="2"/>
      <c r="DE5138" s="2"/>
      <c r="DF5138" s="2"/>
      <c r="DG5138" s="2"/>
      <c r="DH5138" s="2"/>
      <c r="DI5138" s="2"/>
      <c r="DJ5138" s="2"/>
      <c r="DK5138" s="2"/>
      <c r="DL5138" s="2"/>
      <c r="DM5138" s="2"/>
      <c r="DN5138" s="2"/>
      <c r="DO5138" s="2"/>
      <c r="DP5138" s="2"/>
      <c r="DQ5138" s="2"/>
      <c r="DR5138" s="2"/>
      <c r="DS5138" s="2"/>
      <c r="DT5138" s="2"/>
      <c r="DU5138" s="2"/>
      <c r="DV5138" s="2"/>
      <c r="DW5138" s="2"/>
      <c r="DX5138" s="2"/>
      <c r="DY5138" s="2"/>
      <c r="DZ5138" s="2"/>
      <c r="EA5138" s="2"/>
      <c r="EB5138" s="2"/>
      <c r="EC5138" s="2"/>
      <c r="ED5138" s="2"/>
      <c r="EE5138" s="2"/>
      <c r="EF5138" s="2"/>
      <c r="EG5138" s="2"/>
      <c r="EH5138" s="2"/>
      <c r="EI5138" s="2"/>
      <c r="EJ5138" s="2"/>
      <c r="EK5138" s="2"/>
      <c r="EL5138" s="2"/>
      <c r="EM5138" s="2"/>
      <c r="EN5138" s="2"/>
      <c r="EO5138" s="2"/>
      <c r="EP5138" s="2"/>
      <c r="EQ5138" s="2"/>
      <c r="ER5138" s="2"/>
      <c r="ES5138" s="2"/>
      <c r="ET5138" s="2"/>
      <c r="EU5138" s="2"/>
      <c r="EV5138" s="2"/>
      <c r="EW5138" s="2"/>
      <c r="EX5138" s="2"/>
      <c r="EY5138" s="2"/>
      <c r="EZ5138" s="2"/>
      <c r="FA5138" s="2"/>
      <c r="FB5138" s="2"/>
      <c r="FC5138" s="2"/>
      <c r="FD5138" s="2"/>
      <c r="FE5138" s="2"/>
      <c r="FF5138" s="2"/>
      <c r="FG5138" s="2"/>
      <c r="FH5138" s="2"/>
      <c r="FI5138" s="2"/>
      <c r="FJ5138" s="2"/>
      <c r="FK5138" s="2"/>
      <c r="FL5138" s="2"/>
      <c r="FM5138" s="2"/>
      <c r="FN5138" s="2"/>
      <c r="FO5138" s="2"/>
      <c r="FP5138" s="2"/>
      <c r="FQ5138" s="2"/>
      <c r="FR5138" s="2"/>
      <c r="FS5138" s="2"/>
      <c r="FT5138" s="2"/>
      <c r="FU5138" s="2"/>
      <c r="FV5138" s="2"/>
      <c r="FW5138" s="2"/>
      <c r="FX5138" s="2"/>
      <c r="FY5138" s="2"/>
      <c r="FZ5138" s="2"/>
      <c r="GA5138" s="2"/>
      <c r="GB5138" s="2"/>
      <c r="GC5138" s="2"/>
      <c r="GD5138" s="2"/>
      <c r="GE5138" s="2"/>
      <c r="GF5138" s="2"/>
      <c r="GG5138" s="2"/>
      <c r="GH5138" s="2"/>
      <c r="GI5138" s="2"/>
      <c r="GJ5138" s="2"/>
      <c r="GK5138" s="2"/>
      <c r="GL5138" s="2"/>
      <c r="GM5138" s="2"/>
      <c r="GN5138" s="2"/>
      <c r="GO5138" s="2"/>
      <c r="GP5138" s="2"/>
      <c r="GQ5138" s="2"/>
      <c r="GR5138" s="2"/>
      <c r="GS5138" s="2"/>
      <c r="GT5138" s="2"/>
      <c r="GU5138" s="2"/>
      <c r="GV5138" s="2"/>
      <c r="GW5138" s="2"/>
      <c r="GX5138" s="2"/>
      <c r="GY5138" s="2"/>
      <c r="GZ5138" s="2"/>
      <c r="HA5138" s="2"/>
      <c r="HB5138" s="2"/>
      <c r="HC5138" s="2"/>
      <c r="HD5138" s="2"/>
      <c r="HE5138" s="2"/>
      <c r="HF5138" s="2"/>
      <c r="HG5138" s="2"/>
      <c r="HH5138" s="2"/>
      <c r="HI5138" s="2"/>
      <c r="HJ5138" s="2"/>
      <c r="HK5138" s="2"/>
      <c r="HL5138" s="2"/>
      <c r="HM5138" s="2"/>
      <c r="HN5138" s="2"/>
      <c r="HO5138" s="2"/>
      <c r="HP5138" s="2"/>
      <c r="HQ5138" s="2"/>
      <c r="HR5138" s="2"/>
      <c r="HS5138" s="2"/>
      <c r="HT5138" s="2"/>
      <c r="HU5138" s="2"/>
      <c r="HV5138" s="2"/>
      <c r="HW5138" s="2"/>
      <c r="HX5138" s="2"/>
      <c r="HY5138" s="2"/>
      <c r="HZ5138" s="2"/>
      <c r="IA5138" s="2"/>
      <c r="IB5138" s="2"/>
      <c r="IC5138" s="2"/>
      <c r="ID5138" s="2"/>
      <c r="IE5138" s="2"/>
      <c r="IF5138" s="2"/>
      <c r="IG5138" s="2"/>
      <c r="IH5138" s="2"/>
      <c r="II5138" s="2"/>
      <c r="IJ5138" s="2"/>
      <c r="IK5138" s="2"/>
      <c r="IL5138" s="2"/>
      <c r="IM5138" s="2"/>
      <c r="IN5138" s="2"/>
      <c r="IO5138" s="2"/>
      <c r="IP5138" s="2"/>
      <c r="IQ5138" s="2"/>
      <c r="IR5138" s="2"/>
      <c r="IS5138" s="2"/>
      <c r="IT5138" s="2"/>
      <c r="IU5138" s="2"/>
    </row>
    <row r="5139" spans="1:255" ht="17.45" customHeight="1">
      <c r="A5139" s="4"/>
      <c r="F5139" s="5"/>
      <c r="I5139" s="3"/>
      <c r="L5139" s="3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  <c r="AZ5139" s="2"/>
      <c r="BA5139" s="2"/>
      <c r="BB5139" s="2"/>
      <c r="BC5139" s="2"/>
      <c r="BD5139" s="2"/>
      <c r="BE5139" s="2"/>
      <c r="BF5139" s="2"/>
      <c r="BG5139" s="2"/>
      <c r="BH5139" s="2"/>
      <c r="BI5139" s="2"/>
      <c r="BJ5139" s="2"/>
      <c r="BK5139" s="2"/>
      <c r="BL5139" s="2"/>
      <c r="BM5139" s="2"/>
      <c r="BN5139" s="2"/>
      <c r="BO5139" s="2"/>
      <c r="BP5139" s="2"/>
      <c r="BQ5139" s="2"/>
      <c r="BR5139" s="2"/>
      <c r="BS5139" s="2"/>
      <c r="BT5139" s="2"/>
      <c r="BU5139" s="2"/>
      <c r="BV5139" s="2"/>
      <c r="BW5139" s="2"/>
      <c r="BX5139" s="2"/>
      <c r="BY5139" s="2"/>
      <c r="BZ5139" s="2"/>
      <c r="CA5139" s="2"/>
      <c r="CB5139" s="2"/>
      <c r="CC5139" s="2"/>
      <c r="CD5139" s="2"/>
      <c r="CE5139" s="2"/>
      <c r="CF5139" s="2"/>
      <c r="CG5139" s="2"/>
      <c r="CH5139" s="2"/>
      <c r="CI5139" s="2"/>
      <c r="CJ5139" s="2"/>
      <c r="CK5139" s="2"/>
      <c r="CL5139" s="2"/>
      <c r="CM5139" s="2"/>
      <c r="CN5139" s="2"/>
      <c r="CO5139" s="2"/>
      <c r="CP5139" s="2"/>
      <c r="CQ5139" s="2"/>
      <c r="CR5139" s="2"/>
      <c r="CS5139" s="2"/>
      <c r="CT5139" s="2"/>
      <c r="CU5139" s="2"/>
      <c r="CV5139" s="2"/>
      <c r="CW5139" s="2"/>
      <c r="CX5139" s="2"/>
      <c r="CY5139" s="2"/>
      <c r="CZ5139" s="2"/>
      <c r="DA5139" s="2"/>
      <c r="DB5139" s="2"/>
      <c r="DC5139" s="2"/>
      <c r="DD5139" s="2"/>
      <c r="DE5139" s="2"/>
      <c r="DF5139" s="2"/>
      <c r="DG5139" s="2"/>
      <c r="DH5139" s="2"/>
      <c r="DI5139" s="2"/>
      <c r="DJ5139" s="2"/>
      <c r="DK5139" s="2"/>
      <c r="DL5139" s="2"/>
      <c r="DM5139" s="2"/>
      <c r="DN5139" s="2"/>
      <c r="DO5139" s="2"/>
      <c r="DP5139" s="2"/>
      <c r="DQ5139" s="2"/>
      <c r="DR5139" s="2"/>
      <c r="DS5139" s="2"/>
      <c r="DT5139" s="2"/>
      <c r="DU5139" s="2"/>
      <c r="DV5139" s="2"/>
      <c r="DW5139" s="2"/>
      <c r="DX5139" s="2"/>
      <c r="DY5139" s="2"/>
      <c r="DZ5139" s="2"/>
      <c r="EA5139" s="2"/>
      <c r="EB5139" s="2"/>
      <c r="EC5139" s="2"/>
      <c r="ED5139" s="2"/>
      <c r="EE5139" s="2"/>
      <c r="EF5139" s="2"/>
      <c r="EG5139" s="2"/>
      <c r="EH5139" s="2"/>
      <c r="EI5139" s="2"/>
      <c r="EJ5139" s="2"/>
      <c r="EK5139" s="2"/>
      <c r="EL5139" s="2"/>
      <c r="EM5139" s="2"/>
      <c r="EN5139" s="2"/>
      <c r="EO5139" s="2"/>
      <c r="EP5139" s="2"/>
      <c r="EQ5139" s="2"/>
      <c r="ER5139" s="2"/>
      <c r="ES5139" s="2"/>
      <c r="ET5139" s="2"/>
      <c r="EU5139" s="2"/>
      <c r="EV5139" s="2"/>
      <c r="EW5139" s="2"/>
      <c r="EX5139" s="2"/>
      <c r="EY5139" s="2"/>
      <c r="EZ5139" s="2"/>
      <c r="FA5139" s="2"/>
      <c r="FB5139" s="2"/>
      <c r="FC5139" s="2"/>
      <c r="FD5139" s="2"/>
      <c r="FE5139" s="2"/>
      <c r="FF5139" s="2"/>
      <c r="FG5139" s="2"/>
      <c r="FH5139" s="2"/>
      <c r="FI5139" s="2"/>
      <c r="FJ5139" s="2"/>
      <c r="FK5139" s="2"/>
      <c r="FL5139" s="2"/>
      <c r="FM5139" s="2"/>
      <c r="FN5139" s="2"/>
      <c r="FO5139" s="2"/>
      <c r="FP5139" s="2"/>
      <c r="FQ5139" s="2"/>
      <c r="FR5139" s="2"/>
      <c r="FS5139" s="2"/>
      <c r="FT5139" s="2"/>
      <c r="FU5139" s="2"/>
      <c r="FV5139" s="2"/>
      <c r="FW5139" s="2"/>
      <c r="FX5139" s="2"/>
      <c r="FY5139" s="2"/>
      <c r="FZ5139" s="2"/>
      <c r="GA5139" s="2"/>
      <c r="GB5139" s="2"/>
      <c r="GC5139" s="2"/>
      <c r="GD5139" s="2"/>
      <c r="GE5139" s="2"/>
      <c r="GF5139" s="2"/>
      <c r="GG5139" s="2"/>
      <c r="GH5139" s="2"/>
      <c r="GI5139" s="2"/>
      <c r="GJ5139" s="2"/>
      <c r="GK5139" s="2"/>
      <c r="GL5139" s="2"/>
      <c r="GM5139" s="2"/>
      <c r="GN5139" s="2"/>
      <c r="GO5139" s="2"/>
      <c r="GP5139" s="2"/>
      <c r="GQ5139" s="2"/>
      <c r="GR5139" s="2"/>
      <c r="GS5139" s="2"/>
      <c r="GT5139" s="2"/>
      <c r="GU5139" s="2"/>
      <c r="GV5139" s="2"/>
      <c r="GW5139" s="2"/>
      <c r="GX5139" s="2"/>
      <c r="GY5139" s="2"/>
      <c r="GZ5139" s="2"/>
      <c r="HA5139" s="2"/>
      <c r="HB5139" s="2"/>
      <c r="HC5139" s="2"/>
      <c r="HD5139" s="2"/>
      <c r="HE5139" s="2"/>
      <c r="HF5139" s="2"/>
      <c r="HG5139" s="2"/>
      <c r="HH5139" s="2"/>
      <c r="HI5139" s="2"/>
      <c r="HJ5139" s="2"/>
      <c r="HK5139" s="2"/>
      <c r="HL5139" s="2"/>
      <c r="HM5139" s="2"/>
      <c r="HN5139" s="2"/>
      <c r="HO5139" s="2"/>
      <c r="HP5139" s="2"/>
      <c r="HQ5139" s="2"/>
      <c r="HR5139" s="2"/>
      <c r="HS5139" s="2"/>
      <c r="HT5139" s="2"/>
      <c r="HU5139" s="2"/>
      <c r="HV5139" s="2"/>
      <c r="HW5139" s="2"/>
      <c r="HX5139" s="2"/>
      <c r="HY5139" s="2"/>
      <c r="HZ5139" s="2"/>
      <c r="IA5139" s="2"/>
      <c r="IB5139" s="2"/>
      <c r="IC5139" s="2"/>
      <c r="ID5139" s="2"/>
      <c r="IE5139" s="2"/>
      <c r="IF5139" s="2"/>
      <c r="IG5139" s="2"/>
      <c r="IH5139" s="2"/>
      <c r="II5139" s="2"/>
      <c r="IJ5139" s="2"/>
      <c r="IK5139" s="2"/>
      <c r="IL5139" s="2"/>
      <c r="IM5139" s="2"/>
      <c r="IN5139" s="2"/>
      <c r="IO5139" s="2"/>
      <c r="IP5139" s="2"/>
      <c r="IQ5139" s="2"/>
      <c r="IR5139" s="2"/>
      <c r="IS5139" s="2"/>
      <c r="IT5139" s="2"/>
      <c r="IU5139" s="2"/>
    </row>
    <row r="5140" spans="1:255" ht="17.45" customHeight="1">
      <c r="F5140" s="5"/>
      <c r="I5140" s="3"/>
      <c r="L5140" s="3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  <c r="AZ5140" s="2"/>
      <c r="BA5140" s="2"/>
      <c r="BB5140" s="2"/>
      <c r="BC5140" s="2"/>
      <c r="BD5140" s="2"/>
      <c r="BE5140" s="2"/>
      <c r="BF5140" s="2"/>
      <c r="BG5140" s="2"/>
      <c r="BH5140" s="2"/>
      <c r="BI5140" s="2"/>
      <c r="BJ5140" s="2"/>
      <c r="BK5140" s="2"/>
      <c r="BL5140" s="2"/>
      <c r="BM5140" s="2"/>
      <c r="BN5140" s="2"/>
      <c r="BO5140" s="2"/>
      <c r="BP5140" s="2"/>
      <c r="BQ5140" s="2"/>
      <c r="BR5140" s="2"/>
      <c r="BS5140" s="2"/>
      <c r="BT5140" s="2"/>
      <c r="BU5140" s="2"/>
      <c r="BV5140" s="2"/>
      <c r="BW5140" s="2"/>
      <c r="BX5140" s="2"/>
      <c r="BY5140" s="2"/>
      <c r="BZ5140" s="2"/>
      <c r="CA5140" s="2"/>
      <c r="CB5140" s="2"/>
      <c r="CC5140" s="2"/>
      <c r="CD5140" s="2"/>
      <c r="CE5140" s="2"/>
      <c r="CF5140" s="2"/>
      <c r="CG5140" s="2"/>
      <c r="CH5140" s="2"/>
      <c r="CI5140" s="2"/>
      <c r="CJ5140" s="2"/>
      <c r="CK5140" s="2"/>
      <c r="CL5140" s="2"/>
      <c r="CM5140" s="2"/>
      <c r="CN5140" s="2"/>
      <c r="CO5140" s="2"/>
      <c r="CP5140" s="2"/>
      <c r="CQ5140" s="2"/>
      <c r="CR5140" s="2"/>
      <c r="CS5140" s="2"/>
      <c r="CT5140" s="2"/>
      <c r="CU5140" s="2"/>
      <c r="CV5140" s="2"/>
      <c r="CW5140" s="2"/>
      <c r="CX5140" s="2"/>
      <c r="CY5140" s="2"/>
      <c r="CZ5140" s="2"/>
      <c r="DA5140" s="2"/>
      <c r="DB5140" s="2"/>
      <c r="DC5140" s="2"/>
      <c r="DD5140" s="2"/>
      <c r="DE5140" s="2"/>
      <c r="DF5140" s="2"/>
      <c r="DG5140" s="2"/>
      <c r="DH5140" s="2"/>
      <c r="DI5140" s="2"/>
      <c r="DJ5140" s="2"/>
      <c r="DK5140" s="2"/>
      <c r="DL5140" s="2"/>
      <c r="DM5140" s="2"/>
      <c r="DN5140" s="2"/>
      <c r="DO5140" s="2"/>
      <c r="DP5140" s="2"/>
      <c r="DQ5140" s="2"/>
      <c r="DR5140" s="2"/>
      <c r="DS5140" s="2"/>
      <c r="DT5140" s="2"/>
      <c r="DU5140" s="2"/>
      <c r="DV5140" s="2"/>
      <c r="DW5140" s="2"/>
      <c r="DX5140" s="2"/>
      <c r="DY5140" s="2"/>
      <c r="DZ5140" s="2"/>
      <c r="EA5140" s="2"/>
      <c r="EB5140" s="2"/>
      <c r="EC5140" s="2"/>
      <c r="ED5140" s="2"/>
      <c r="EE5140" s="2"/>
      <c r="EF5140" s="2"/>
      <c r="EG5140" s="2"/>
      <c r="EH5140" s="2"/>
      <c r="EI5140" s="2"/>
      <c r="EJ5140" s="2"/>
      <c r="EK5140" s="2"/>
      <c r="EL5140" s="2"/>
      <c r="EM5140" s="2"/>
      <c r="EN5140" s="2"/>
      <c r="EO5140" s="2"/>
      <c r="EP5140" s="2"/>
      <c r="EQ5140" s="2"/>
      <c r="ER5140" s="2"/>
      <c r="ES5140" s="2"/>
      <c r="ET5140" s="2"/>
      <c r="EU5140" s="2"/>
      <c r="EV5140" s="2"/>
      <c r="EW5140" s="2"/>
      <c r="EX5140" s="2"/>
      <c r="EY5140" s="2"/>
      <c r="EZ5140" s="2"/>
      <c r="FA5140" s="2"/>
      <c r="FB5140" s="2"/>
      <c r="FC5140" s="2"/>
      <c r="FD5140" s="2"/>
      <c r="FE5140" s="2"/>
      <c r="FF5140" s="2"/>
      <c r="FG5140" s="2"/>
      <c r="FH5140" s="2"/>
      <c r="FI5140" s="2"/>
      <c r="FJ5140" s="2"/>
      <c r="FK5140" s="2"/>
      <c r="FL5140" s="2"/>
      <c r="FM5140" s="2"/>
      <c r="FN5140" s="2"/>
      <c r="FO5140" s="2"/>
      <c r="FP5140" s="2"/>
      <c r="FQ5140" s="2"/>
      <c r="FR5140" s="2"/>
      <c r="FS5140" s="2"/>
      <c r="FT5140" s="2"/>
      <c r="FU5140" s="2"/>
      <c r="FV5140" s="2"/>
      <c r="FW5140" s="2"/>
      <c r="FX5140" s="2"/>
      <c r="FY5140" s="2"/>
      <c r="FZ5140" s="2"/>
      <c r="GA5140" s="2"/>
      <c r="GB5140" s="2"/>
      <c r="GC5140" s="2"/>
      <c r="GD5140" s="2"/>
      <c r="GE5140" s="2"/>
      <c r="GF5140" s="2"/>
      <c r="GG5140" s="2"/>
      <c r="GH5140" s="2"/>
      <c r="GI5140" s="2"/>
      <c r="GJ5140" s="2"/>
      <c r="GK5140" s="2"/>
      <c r="GL5140" s="2"/>
      <c r="GM5140" s="2"/>
      <c r="GN5140" s="2"/>
      <c r="GO5140" s="2"/>
      <c r="GP5140" s="2"/>
      <c r="GQ5140" s="2"/>
      <c r="GR5140" s="2"/>
      <c r="GS5140" s="2"/>
      <c r="GT5140" s="2"/>
      <c r="GU5140" s="2"/>
      <c r="GV5140" s="2"/>
      <c r="GW5140" s="2"/>
      <c r="GX5140" s="2"/>
      <c r="GY5140" s="2"/>
      <c r="GZ5140" s="2"/>
      <c r="HA5140" s="2"/>
      <c r="HB5140" s="2"/>
      <c r="HC5140" s="2"/>
      <c r="HD5140" s="2"/>
      <c r="HE5140" s="2"/>
      <c r="HF5140" s="2"/>
      <c r="HG5140" s="2"/>
      <c r="HH5140" s="2"/>
      <c r="HI5140" s="2"/>
      <c r="HJ5140" s="2"/>
      <c r="HK5140" s="2"/>
      <c r="HL5140" s="2"/>
      <c r="HM5140" s="2"/>
      <c r="HN5140" s="2"/>
      <c r="HO5140" s="2"/>
      <c r="HP5140" s="2"/>
      <c r="HQ5140" s="2"/>
      <c r="HR5140" s="2"/>
      <c r="HS5140" s="2"/>
      <c r="HT5140" s="2"/>
      <c r="HU5140" s="2"/>
      <c r="HV5140" s="2"/>
      <c r="HW5140" s="2"/>
      <c r="HX5140" s="2"/>
      <c r="HY5140" s="2"/>
      <c r="HZ5140" s="2"/>
      <c r="IA5140" s="2"/>
      <c r="IB5140" s="2"/>
      <c r="IC5140" s="2"/>
      <c r="ID5140" s="2"/>
      <c r="IE5140" s="2"/>
      <c r="IF5140" s="2"/>
      <c r="IG5140" s="2"/>
      <c r="IH5140" s="2"/>
      <c r="II5140" s="2"/>
      <c r="IJ5140" s="2"/>
      <c r="IK5140" s="2"/>
      <c r="IL5140" s="2"/>
      <c r="IM5140" s="2"/>
      <c r="IN5140" s="2"/>
      <c r="IO5140" s="2"/>
      <c r="IP5140" s="2"/>
      <c r="IQ5140" s="2"/>
      <c r="IR5140" s="2"/>
      <c r="IS5140" s="2"/>
      <c r="IT5140" s="2"/>
      <c r="IU5140" s="2"/>
    </row>
    <row r="5141" spans="1:255" ht="17.45" customHeight="1">
      <c r="A5141" s="4"/>
      <c r="F5141" s="5"/>
      <c r="I5141" s="3"/>
      <c r="L5141" s="3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  <c r="AZ5141" s="2"/>
      <c r="BA5141" s="2"/>
      <c r="BB5141" s="2"/>
      <c r="BC5141" s="2"/>
      <c r="BD5141" s="2"/>
      <c r="BE5141" s="2"/>
      <c r="BF5141" s="2"/>
      <c r="BG5141" s="2"/>
      <c r="BH5141" s="2"/>
      <c r="BI5141" s="2"/>
      <c r="BJ5141" s="2"/>
      <c r="BK5141" s="2"/>
      <c r="BL5141" s="2"/>
      <c r="BM5141" s="2"/>
      <c r="BN5141" s="2"/>
      <c r="BO5141" s="2"/>
      <c r="BP5141" s="2"/>
      <c r="BQ5141" s="2"/>
      <c r="BR5141" s="2"/>
      <c r="BS5141" s="2"/>
      <c r="BT5141" s="2"/>
      <c r="BU5141" s="2"/>
      <c r="BV5141" s="2"/>
      <c r="BW5141" s="2"/>
      <c r="BX5141" s="2"/>
      <c r="BY5141" s="2"/>
      <c r="BZ5141" s="2"/>
      <c r="CA5141" s="2"/>
      <c r="CB5141" s="2"/>
      <c r="CC5141" s="2"/>
      <c r="CD5141" s="2"/>
      <c r="CE5141" s="2"/>
      <c r="CF5141" s="2"/>
      <c r="CG5141" s="2"/>
      <c r="CH5141" s="2"/>
      <c r="CI5141" s="2"/>
      <c r="CJ5141" s="2"/>
      <c r="CK5141" s="2"/>
      <c r="CL5141" s="2"/>
      <c r="CM5141" s="2"/>
      <c r="CN5141" s="2"/>
      <c r="CO5141" s="2"/>
      <c r="CP5141" s="2"/>
      <c r="CQ5141" s="2"/>
      <c r="CR5141" s="2"/>
      <c r="CS5141" s="2"/>
      <c r="CT5141" s="2"/>
      <c r="CU5141" s="2"/>
      <c r="CV5141" s="2"/>
      <c r="CW5141" s="2"/>
      <c r="CX5141" s="2"/>
      <c r="CY5141" s="2"/>
      <c r="CZ5141" s="2"/>
      <c r="DA5141" s="2"/>
      <c r="DB5141" s="2"/>
      <c r="DC5141" s="2"/>
      <c r="DD5141" s="2"/>
      <c r="DE5141" s="2"/>
      <c r="DF5141" s="2"/>
      <c r="DG5141" s="2"/>
      <c r="DH5141" s="2"/>
      <c r="DI5141" s="2"/>
      <c r="DJ5141" s="2"/>
      <c r="DK5141" s="2"/>
      <c r="DL5141" s="2"/>
      <c r="DM5141" s="2"/>
      <c r="DN5141" s="2"/>
      <c r="DO5141" s="2"/>
      <c r="DP5141" s="2"/>
      <c r="DQ5141" s="2"/>
      <c r="DR5141" s="2"/>
      <c r="DS5141" s="2"/>
      <c r="DT5141" s="2"/>
      <c r="DU5141" s="2"/>
      <c r="DV5141" s="2"/>
      <c r="DW5141" s="2"/>
      <c r="DX5141" s="2"/>
      <c r="DY5141" s="2"/>
      <c r="DZ5141" s="2"/>
      <c r="EA5141" s="2"/>
      <c r="EB5141" s="2"/>
      <c r="EC5141" s="2"/>
      <c r="ED5141" s="2"/>
      <c r="EE5141" s="2"/>
      <c r="EF5141" s="2"/>
      <c r="EG5141" s="2"/>
      <c r="EH5141" s="2"/>
      <c r="EI5141" s="2"/>
      <c r="EJ5141" s="2"/>
      <c r="EK5141" s="2"/>
      <c r="EL5141" s="2"/>
      <c r="EM5141" s="2"/>
      <c r="EN5141" s="2"/>
      <c r="EO5141" s="2"/>
      <c r="EP5141" s="2"/>
      <c r="EQ5141" s="2"/>
      <c r="ER5141" s="2"/>
      <c r="ES5141" s="2"/>
      <c r="ET5141" s="2"/>
      <c r="EU5141" s="2"/>
      <c r="EV5141" s="2"/>
      <c r="EW5141" s="2"/>
      <c r="EX5141" s="2"/>
      <c r="EY5141" s="2"/>
      <c r="EZ5141" s="2"/>
      <c r="FA5141" s="2"/>
      <c r="FB5141" s="2"/>
      <c r="FC5141" s="2"/>
      <c r="FD5141" s="2"/>
      <c r="FE5141" s="2"/>
      <c r="FF5141" s="2"/>
      <c r="FG5141" s="2"/>
      <c r="FH5141" s="2"/>
      <c r="FI5141" s="2"/>
      <c r="FJ5141" s="2"/>
      <c r="FK5141" s="2"/>
      <c r="FL5141" s="2"/>
      <c r="FM5141" s="2"/>
      <c r="FN5141" s="2"/>
      <c r="FO5141" s="2"/>
      <c r="FP5141" s="2"/>
      <c r="FQ5141" s="2"/>
      <c r="FR5141" s="2"/>
      <c r="FS5141" s="2"/>
      <c r="FT5141" s="2"/>
      <c r="FU5141" s="2"/>
      <c r="FV5141" s="2"/>
      <c r="FW5141" s="2"/>
      <c r="FX5141" s="2"/>
      <c r="FY5141" s="2"/>
      <c r="FZ5141" s="2"/>
      <c r="GA5141" s="2"/>
      <c r="GB5141" s="2"/>
      <c r="GC5141" s="2"/>
      <c r="GD5141" s="2"/>
      <c r="GE5141" s="2"/>
      <c r="GF5141" s="2"/>
      <c r="GG5141" s="2"/>
      <c r="GH5141" s="2"/>
      <c r="GI5141" s="2"/>
      <c r="GJ5141" s="2"/>
      <c r="GK5141" s="2"/>
      <c r="GL5141" s="2"/>
      <c r="GM5141" s="2"/>
      <c r="GN5141" s="2"/>
      <c r="GO5141" s="2"/>
      <c r="GP5141" s="2"/>
      <c r="GQ5141" s="2"/>
      <c r="GR5141" s="2"/>
      <c r="GS5141" s="2"/>
      <c r="GT5141" s="2"/>
      <c r="GU5141" s="2"/>
      <c r="GV5141" s="2"/>
      <c r="GW5141" s="2"/>
      <c r="GX5141" s="2"/>
      <c r="GY5141" s="2"/>
      <c r="GZ5141" s="2"/>
      <c r="HA5141" s="2"/>
      <c r="HB5141" s="2"/>
      <c r="HC5141" s="2"/>
      <c r="HD5141" s="2"/>
      <c r="HE5141" s="2"/>
      <c r="HF5141" s="2"/>
      <c r="HG5141" s="2"/>
      <c r="HH5141" s="2"/>
      <c r="HI5141" s="2"/>
      <c r="HJ5141" s="2"/>
      <c r="HK5141" s="2"/>
      <c r="HL5141" s="2"/>
      <c r="HM5141" s="2"/>
      <c r="HN5141" s="2"/>
      <c r="HO5141" s="2"/>
      <c r="HP5141" s="2"/>
      <c r="HQ5141" s="2"/>
      <c r="HR5141" s="2"/>
      <c r="HS5141" s="2"/>
      <c r="HT5141" s="2"/>
      <c r="HU5141" s="2"/>
      <c r="HV5141" s="2"/>
      <c r="HW5141" s="2"/>
      <c r="HX5141" s="2"/>
      <c r="HY5141" s="2"/>
      <c r="HZ5141" s="2"/>
      <c r="IA5141" s="2"/>
      <c r="IB5141" s="2"/>
      <c r="IC5141" s="2"/>
      <c r="ID5141" s="2"/>
      <c r="IE5141" s="2"/>
      <c r="IF5141" s="2"/>
      <c r="IG5141" s="2"/>
      <c r="IH5141" s="2"/>
      <c r="II5141" s="2"/>
      <c r="IJ5141" s="2"/>
      <c r="IK5141" s="2"/>
      <c r="IL5141" s="2"/>
      <c r="IM5141" s="2"/>
      <c r="IN5141" s="2"/>
      <c r="IO5141" s="2"/>
      <c r="IP5141" s="2"/>
      <c r="IQ5141" s="2"/>
      <c r="IR5141" s="2"/>
      <c r="IS5141" s="2"/>
      <c r="IT5141" s="2"/>
      <c r="IU5141" s="2"/>
    </row>
    <row r="5142" spans="1:255" ht="17.45" customHeight="1">
      <c r="A5142" s="4"/>
      <c r="F5142" s="5"/>
      <c r="I5142" s="3"/>
      <c r="L5142" s="3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  <c r="AZ5142" s="2"/>
      <c r="BA5142" s="2"/>
      <c r="BB5142" s="2"/>
      <c r="BC5142" s="2"/>
      <c r="BD5142" s="2"/>
      <c r="BE5142" s="2"/>
      <c r="BF5142" s="2"/>
      <c r="BG5142" s="2"/>
      <c r="BH5142" s="2"/>
      <c r="BI5142" s="2"/>
      <c r="BJ5142" s="2"/>
      <c r="BK5142" s="2"/>
      <c r="BL5142" s="2"/>
      <c r="BM5142" s="2"/>
      <c r="BN5142" s="2"/>
      <c r="BO5142" s="2"/>
      <c r="BP5142" s="2"/>
      <c r="BQ5142" s="2"/>
      <c r="BR5142" s="2"/>
      <c r="BS5142" s="2"/>
      <c r="BT5142" s="2"/>
      <c r="BU5142" s="2"/>
      <c r="BV5142" s="2"/>
      <c r="BW5142" s="2"/>
      <c r="BX5142" s="2"/>
      <c r="BY5142" s="2"/>
      <c r="BZ5142" s="2"/>
      <c r="CA5142" s="2"/>
      <c r="CB5142" s="2"/>
      <c r="CC5142" s="2"/>
      <c r="CD5142" s="2"/>
      <c r="CE5142" s="2"/>
      <c r="CF5142" s="2"/>
      <c r="CG5142" s="2"/>
      <c r="CH5142" s="2"/>
      <c r="CI5142" s="2"/>
      <c r="CJ5142" s="2"/>
      <c r="CK5142" s="2"/>
      <c r="CL5142" s="2"/>
      <c r="CM5142" s="2"/>
      <c r="CN5142" s="2"/>
      <c r="CO5142" s="2"/>
      <c r="CP5142" s="2"/>
      <c r="CQ5142" s="2"/>
      <c r="CR5142" s="2"/>
      <c r="CS5142" s="2"/>
      <c r="CT5142" s="2"/>
      <c r="CU5142" s="2"/>
      <c r="CV5142" s="2"/>
      <c r="CW5142" s="2"/>
      <c r="CX5142" s="2"/>
      <c r="CY5142" s="2"/>
      <c r="CZ5142" s="2"/>
      <c r="DA5142" s="2"/>
      <c r="DB5142" s="2"/>
      <c r="DC5142" s="2"/>
      <c r="DD5142" s="2"/>
      <c r="DE5142" s="2"/>
      <c r="DF5142" s="2"/>
      <c r="DG5142" s="2"/>
      <c r="DH5142" s="2"/>
      <c r="DI5142" s="2"/>
      <c r="DJ5142" s="2"/>
      <c r="DK5142" s="2"/>
      <c r="DL5142" s="2"/>
      <c r="DM5142" s="2"/>
      <c r="DN5142" s="2"/>
      <c r="DO5142" s="2"/>
      <c r="DP5142" s="2"/>
      <c r="DQ5142" s="2"/>
      <c r="DR5142" s="2"/>
      <c r="DS5142" s="2"/>
      <c r="DT5142" s="2"/>
      <c r="DU5142" s="2"/>
      <c r="DV5142" s="2"/>
      <c r="DW5142" s="2"/>
      <c r="DX5142" s="2"/>
      <c r="DY5142" s="2"/>
      <c r="DZ5142" s="2"/>
      <c r="EA5142" s="2"/>
      <c r="EB5142" s="2"/>
      <c r="EC5142" s="2"/>
      <c r="ED5142" s="2"/>
      <c r="EE5142" s="2"/>
      <c r="EF5142" s="2"/>
      <c r="EG5142" s="2"/>
      <c r="EH5142" s="2"/>
      <c r="EI5142" s="2"/>
      <c r="EJ5142" s="2"/>
      <c r="EK5142" s="2"/>
      <c r="EL5142" s="2"/>
      <c r="EM5142" s="2"/>
      <c r="EN5142" s="2"/>
      <c r="EO5142" s="2"/>
      <c r="EP5142" s="2"/>
      <c r="EQ5142" s="2"/>
      <c r="ER5142" s="2"/>
      <c r="ES5142" s="2"/>
      <c r="ET5142" s="2"/>
      <c r="EU5142" s="2"/>
      <c r="EV5142" s="2"/>
      <c r="EW5142" s="2"/>
      <c r="EX5142" s="2"/>
      <c r="EY5142" s="2"/>
      <c r="EZ5142" s="2"/>
      <c r="FA5142" s="2"/>
      <c r="FB5142" s="2"/>
      <c r="FC5142" s="2"/>
      <c r="FD5142" s="2"/>
      <c r="FE5142" s="2"/>
      <c r="FF5142" s="2"/>
      <c r="FG5142" s="2"/>
      <c r="FH5142" s="2"/>
      <c r="FI5142" s="2"/>
      <c r="FJ5142" s="2"/>
      <c r="FK5142" s="2"/>
      <c r="FL5142" s="2"/>
      <c r="FM5142" s="2"/>
      <c r="FN5142" s="2"/>
      <c r="FO5142" s="2"/>
      <c r="FP5142" s="2"/>
      <c r="FQ5142" s="2"/>
      <c r="FR5142" s="2"/>
      <c r="FS5142" s="2"/>
      <c r="FT5142" s="2"/>
      <c r="FU5142" s="2"/>
      <c r="FV5142" s="2"/>
      <c r="FW5142" s="2"/>
      <c r="FX5142" s="2"/>
      <c r="FY5142" s="2"/>
      <c r="FZ5142" s="2"/>
      <c r="GA5142" s="2"/>
      <c r="GB5142" s="2"/>
      <c r="GC5142" s="2"/>
      <c r="GD5142" s="2"/>
      <c r="GE5142" s="2"/>
      <c r="GF5142" s="2"/>
      <c r="GG5142" s="2"/>
      <c r="GH5142" s="2"/>
      <c r="GI5142" s="2"/>
      <c r="GJ5142" s="2"/>
      <c r="GK5142" s="2"/>
      <c r="GL5142" s="2"/>
      <c r="GM5142" s="2"/>
      <c r="GN5142" s="2"/>
      <c r="GO5142" s="2"/>
      <c r="GP5142" s="2"/>
      <c r="GQ5142" s="2"/>
      <c r="GR5142" s="2"/>
      <c r="GS5142" s="2"/>
      <c r="GT5142" s="2"/>
      <c r="GU5142" s="2"/>
      <c r="GV5142" s="2"/>
      <c r="GW5142" s="2"/>
      <c r="GX5142" s="2"/>
      <c r="GY5142" s="2"/>
      <c r="GZ5142" s="2"/>
      <c r="HA5142" s="2"/>
      <c r="HB5142" s="2"/>
      <c r="HC5142" s="2"/>
      <c r="HD5142" s="2"/>
      <c r="HE5142" s="2"/>
      <c r="HF5142" s="2"/>
      <c r="HG5142" s="2"/>
      <c r="HH5142" s="2"/>
      <c r="HI5142" s="2"/>
      <c r="HJ5142" s="2"/>
      <c r="HK5142" s="2"/>
      <c r="HL5142" s="2"/>
      <c r="HM5142" s="2"/>
      <c r="HN5142" s="2"/>
      <c r="HO5142" s="2"/>
      <c r="HP5142" s="2"/>
      <c r="HQ5142" s="2"/>
      <c r="HR5142" s="2"/>
      <c r="HS5142" s="2"/>
      <c r="HT5142" s="2"/>
      <c r="HU5142" s="2"/>
      <c r="HV5142" s="2"/>
      <c r="HW5142" s="2"/>
      <c r="HX5142" s="2"/>
      <c r="HY5142" s="2"/>
      <c r="HZ5142" s="2"/>
      <c r="IA5142" s="2"/>
      <c r="IB5142" s="2"/>
      <c r="IC5142" s="2"/>
      <c r="ID5142" s="2"/>
      <c r="IE5142" s="2"/>
      <c r="IF5142" s="2"/>
      <c r="IG5142" s="2"/>
      <c r="IH5142" s="2"/>
      <c r="II5142" s="2"/>
      <c r="IJ5142" s="2"/>
      <c r="IK5142" s="2"/>
      <c r="IL5142" s="2"/>
      <c r="IM5142" s="2"/>
      <c r="IN5142" s="2"/>
      <c r="IO5142" s="2"/>
      <c r="IP5142" s="2"/>
      <c r="IQ5142" s="2"/>
      <c r="IR5142" s="2"/>
      <c r="IS5142" s="2"/>
      <c r="IT5142" s="2"/>
      <c r="IU5142" s="2"/>
    </row>
    <row r="5143" spans="1:255" ht="17.45" customHeight="1">
      <c r="A5143" s="4"/>
      <c r="F5143" s="5"/>
      <c r="I5143" s="3"/>
      <c r="L5143" s="3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  <c r="AZ5143" s="2"/>
      <c r="BA5143" s="2"/>
      <c r="BB5143" s="2"/>
      <c r="BC5143" s="2"/>
      <c r="BD5143" s="2"/>
      <c r="BE5143" s="2"/>
      <c r="BF5143" s="2"/>
      <c r="BG5143" s="2"/>
      <c r="BH5143" s="2"/>
      <c r="BI5143" s="2"/>
      <c r="BJ5143" s="2"/>
      <c r="BK5143" s="2"/>
      <c r="BL5143" s="2"/>
      <c r="BM5143" s="2"/>
      <c r="BN5143" s="2"/>
      <c r="BO5143" s="2"/>
      <c r="BP5143" s="2"/>
      <c r="BQ5143" s="2"/>
      <c r="BR5143" s="2"/>
      <c r="BS5143" s="2"/>
      <c r="BT5143" s="2"/>
      <c r="BU5143" s="2"/>
      <c r="BV5143" s="2"/>
      <c r="BW5143" s="2"/>
      <c r="BX5143" s="2"/>
      <c r="BY5143" s="2"/>
      <c r="BZ5143" s="2"/>
      <c r="CA5143" s="2"/>
      <c r="CB5143" s="2"/>
      <c r="CC5143" s="2"/>
      <c r="CD5143" s="2"/>
      <c r="CE5143" s="2"/>
      <c r="CF5143" s="2"/>
      <c r="CG5143" s="2"/>
      <c r="CH5143" s="2"/>
      <c r="CI5143" s="2"/>
      <c r="CJ5143" s="2"/>
      <c r="CK5143" s="2"/>
      <c r="CL5143" s="2"/>
      <c r="CM5143" s="2"/>
      <c r="CN5143" s="2"/>
      <c r="CO5143" s="2"/>
      <c r="CP5143" s="2"/>
      <c r="CQ5143" s="2"/>
      <c r="CR5143" s="2"/>
      <c r="CS5143" s="2"/>
      <c r="CT5143" s="2"/>
      <c r="CU5143" s="2"/>
      <c r="CV5143" s="2"/>
      <c r="CW5143" s="2"/>
      <c r="CX5143" s="2"/>
      <c r="CY5143" s="2"/>
      <c r="CZ5143" s="2"/>
      <c r="DA5143" s="2"/>
      <c r="DB5143" s="2"/>
      <c r="DC5143" s="2"/>
      <c r="DD5143" s="2"/>
      <c r="DE5143" s="2"/>
      <c r="DF5143" s="2"/>
      <c r="DG5143" s="2"/>
      <c r="DH5143" s="2"/>
      <c r="DI5143" s="2"/>
      <c r="DJ5143" s="2"/>
      <c r="DK5143" s="2"/>
      <c r="DL5143" s="2"/>
      <c r="DM5143" s="2"/>
      <c r="DN5143" s="2"/>
      <c r="DO5143" s="2"/>
      <c r="DP5143" s="2"/>
      <c r="DQ5143" s="2"/>
      <c r="DR5143" s="2"/>
      <c r="DS5143" s="2"/>
      <c r="DT5143" s="2"/>
      <c r="DU5143" s="2"/>
      <c r="DV5143" s="2"/>
      <c r="DW5143" s="2"/>
      <c r="DX5143" s="2"/>
      <c r="DY5143" s="2"/>
      <c r="DZ5143" s="2"/>
      <c r="EA5143" s="2"/>
      <c r="EB5143" s="2"/>
      <c r="EC5143" s="2"/>
      <c r="ED5143" s="2"/>
      <c r="EE5143" s="2"/>
      <c r="EF5143" s="2"/>
      <c r="EG5143" s="2"/>
      <c r="EH5143" s="2"/>
      <c r="EI5143" s="2"/>
      <c r="EJ5143" s="2"/>
      <c r="EK5143" s="2"/>
      <c r="EL5143" s="2"/>
      <c r="EM5143" s="2"/>
      <c r="EN5143" s="2"/>
      <c r="EO5143" s="2"/>
      <c r="EP5143" s="2"/>
      <c r="EQ5143" s="2"/>
      <c r="ER5143" s="2"/>
      <c r="ES5143" s="2"/>
      <c r="ET5143" s="2"/>
      <c r="EU5143" s="2"/>
      <c r="EV5143" s="2"/>
      <c r="EW5143" s="2"/>
      <c r="EX5143" s="2"/>
      <c r="EY5143" s="2"/>
      <c r="EZ5143" s="2"/>
      <c r="FA5143" s="2"/>
      <c r="FB5143" s="2"/>
      <c r="FC5143" s="2"/>
      <c r="FD5143" s="2"/>
      <c r="FE5143" s="2"/>
      <c r="FF5143" s="2"/>
      <c r="FG5143" s="2"/>
      <c r="FH5143" s="2"/>
      <c r="FI5143" s="2"/>
      <c r="FJ5143" s="2"/>
      <c r="FK5143" s="2"/>
      <c r="FL5143" s="2"/>
      <c r="FM5143" s="2"/>
      <c r="FN5143" s="2"/>
      <c r="FO5143" s="2"/>
      <c r="FP5143" s="2"/>
      <c r="FQ5143" s="2"/>
      <c r="FR5143" s="2"/>
      <c r="FS5143" s="2"/>
      <c r="FT5143" s="2"/>
      <c r="FU5143" s="2"/>
      <c r="FV5143" s="2"/>
      <c r="FW5143" s="2"/>
      <c r="FX5143" s="2"/>
      <c r="FY5143" s="2"/>
      <c r="FZ5143" s="2"/>
      <c r="GA5143" s="2"/>
      <c r="GB5143" s="2"/>
      <c r="GC5143" s="2"/>
      <c r="GD5143" s="2"/>
      <c r="GE5143" s="2"/>
      <c r="GF5143" s="2"/>
      <c r="GG5143" s="2"/>
      <c r="GH5143" s="2"/>
      <c r="GI5143" s="2"/>
      <c r="GJ5143" s="2"/>
      <c r="GK5143" s="2"/>
      <c r="GL5143" s="2"/>
      <c r="GM5143" s="2"/>
      <c r="GN5143" s="2"/>
      <c r="GO5143" s="2"/>
      <c r="GP5143" s="2"/>
      <c r="GQ5143" s="2"/>
      <c r="GR5143" s="2"/>
      <c r="GS5143" s="2"/>
      <c r="GT5143" s="2"/>
      <c r="GU5143" s="2"/>
      <c r="GV5143" s="2"/>
      <c r="GW5143" s="2"/>
      <c r="GX5143" s="2"/>
      <c r="GY5143" s="2"/>
      <c r="GZ5143" s="2"/>
      <c r="HA5143" s="2"/>
      <c r="HB5143" s="2"/>
      <c r="HC5143" s="2"/>
      <c r="HD5143" s="2"/>
      <c r="HE5143" s="2"/>
      <c r="HF5143" s="2"/>
      <c r="HG5143" s="2"/>
      <c r="HH5143" s="2"/>
      <c r="HI5143" s="2"/>
      <c r="HJ5143" s="2"/>
      <c r="HK5143" s="2"/>
      <c r="HL5143" s="2"/>
      <c r="HM5143" s="2"/>
      <c r="HN5143" s="2"/>
      <c r="HO5143" s="2"/>
      <c r="HP5143" s="2"/>
      <c r="HQ5143" s="2"/>
      <c r="HR5143" s="2"/>
      <c r="HS5143" s="2"/>
      <c r="HT5143" s="2"/>
      <c r="HU5143" s="2"/>
      <c r="HV5143" s="2"/>
      <c r="HW5143" s="2"/>
      <c r="HX5143" s="2"/>
      <c r="HY5143" s="2"/>
      <c r="HZ5143" s="2"/>
      <c r="IA5143" s="2"/>
      <c r="IB5143" s="2"/>
      <c r="IC5143" s="2"/>
      <c r="ID5143" s="2"/>
      <c r="IE5143" s="2"/>
      <c r="IF5143" s="2"/>
      <c r="IG5143" s="2"/>
      <c r="IH5143" s="2"/>
      <c r="II5143" s="2"/>
      <c r="IJ5143" s="2"/>
      <c r="IK5143" s="2"/>
      <c r="IL5143" s="2"/>
      <c r="IM5143" s="2"/>
      <c r="IN5143" s="2"/>
      <c r="IO5143" s="2"/>
      <c r="IP5143" s="2"/>
      <c r="IQ5143" s="2"/>
      <c r="IR5143" s="2"/>
      <c r="IS5143" s="2"/>
      <c r="IT5143" s="2"/>
      <c r="IU5143" s="2"/>
    </row>
    <row r="5144" spans="1:255" ht="17.45" customHeight="1">
      <c r="F5144" s="5"/>
      <c r="I5144" s="3"/>
      <c r="L5144" s="3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  <c r="AZ5144" s="2"/>
      <c r="BA5144" s="2"/>
      <c r="BB5144" s="2"/>
      <c r="BC5144" s="2"/>
      <c r="BD5144" s="2"/>
      <c r="BE5144" s="2"/>
      <c r="BF5144" s="2"/>
      <c r="BG5144" s="2"/>
      <c r="BH5144" s="2"/>
      <c r="BI5144" s="2"/>
      <c r="BJ5144" s="2"/>
      <c r="BK5144" s="2"/>
      <c r="BL5144" s="2"/>
      <c r="BM5144" s="2"/>
      <c r="BN5144" s="2"/>
      <c r="BO5144" s="2"/>
      <c r="BP5144" s="2"/>
      <c r="BQ5144" s="2"/>
      <c r="BR5144" s="2"/>
      <c r="BS5144" s="2"/>
      <c r="BT5144" s="2"/>
      <c r="BU5144" s="2"/>
      <c r="BV5144" s="2"/>
      <c r="BW5144" s="2"/>
      <c r="BX5144" s="2"/>
      <c r="BY5144" s="2"/>
      <c r="BZ5144" s="2"/>
      <c r="CA5144" s="2"/>
      <c r="CB5144" s="2"/>
      <c r="CC5144" s="2"/>
      <c r="CD5144" s="2"/>
      <c r="CE5144" s="2"/>
      <c r="CF5144" s="2"/>
      <c r="CG5144" s="2"/>
      <c r="CH5144" s="2"/>
      <c r="CI5144" s="2"/>
      <c r="CJ5144" s="2"/>
      <c r="CK5144" s="2"/>
      <c r="CL5144" s="2"/>
      <c r="CM5144" s="2"/>
      <c r="CN5144" s="2"/>
      <c r="CO5144" s="2"/>
      <c r="CP5144" s="2"/>
      <c r="CQ5144" s="2"/>
      <c r="CR5144" s="2"/>
      <c r="CS5144" s="2"/>
      <c r="CT5144" s="2"/>
      <c r="CU5144" s="2"/>
      <c r="CV5144" s="2"/>
      <c r="CW5144" s="2"/>
      <c r="CX5144" s="2"/>
      <c r="CY5144" s="2"/>
      <c r="CZ5144" s="2"/>
      <c r="DA5144" s="2"/>
      <c r="DB5144" s="2"/>
      <c r="DC5144" s="2"/>
      <c r="DD5144" s="2"/>
      <c r="DE5144" s="2"/>
      <c r="DF5144" s="2"/>
      <c r="DG5144" s="2"/>
      <c r="DH5144" s="2"/>
      <c r="DI5144" s="2"/>
      <c r="DJ5144" s="2"/>
      <c r="DK5144" s="2"/>
      <c r="DL5144" s="2"/>
      <c r="DM5144" s="2"/>
      <c r="DN5144" s="2"/>
      <c r="DO5144" s="2"/>
      <c r="DP5144" s="2"/>
      <c r="DQ5144" s="2"/>
      <c r="DR5144" s="2"/>
      <c r="DS5144" s="2"/>
      <c r="DT5144" s="2"/>
      <c r="DU5144" s="2"/>
      <c r="DV5144" s="2"/>
      <c r="DW5144" s="2"/>
      <c r="DX5144" s="2"/>
      <c r="DY5144" s="2"/>
      <c r="DZ5144" s="2"/>
      <c r="EA5144" s="2"/>
      <c r="EB5144" s="2"/>
      <c r="EC5144" s="2"/>
      <c r="ED5144" s="2"/>
      <c r="EE5144" s="2"/>
      <c r="EF5144" s="2"/>
      <c r="EG5144" s="2"/>
      <c r="EH5144" s="2"/>
      <c r="EI5144" s="2"/>
      <c r="EJ5144" s="2"/>
      <c r="EK5144" s="2"/>
      <c r="EL5144" s="2"/>
      <c r="EM5144" s="2"/>
      <c r="EN5144" s="2"/>
      <c r="EO5144" s="2"/>
      <c r="EP5144" s="2"/>
      <c r="EQ5144" s="2"/>
      <c r="ER5144" s="2"/>
      <c r="ES5144" s="2"/>
      <c r="ET5144" s="2"/>
      <c r="EU5144" s="2"/>
      <c r="EV5144" s="2"/>
      <c r="EW5144" s="2"/>
      <c r="EX5144" s="2"/>
      <c r="EY5144" s="2"/>
      <c r="EZ5144" s="2"/>
      <c r="FA5144" s="2"/>
      <c r="FB5144" s="2"/>
      <c r="FC5144" s="2"/>
      <c r="FD5144" s="2"/>
      <c r="FE5144" s="2"/>
      <c r="FF5144" s="2"/>
      <c r="FG5144" s="2"/>
      <c r="FH5144" s="2"/>
      <c r="FI5144" s="2"/>
      <c r="FJ5144" s="2"/>
      <c r="FK5144" s="2"/>
      <c r="FL5144" s="2"/>
      <c r="FM5144" s="2"/>
      <c r="FN5144" s="2"/>
      <c r="FO5144" s="2"/>
      <c r="FP5144" s="2"/>
      <c r="FQ5144" s="2"/>
      <c r="FR5144" s="2"/>
      <c r="FS5144" s="2"/>
      <c r="FT5144" s="2"/>
      <c r="FU5144" s="2"/>
      <c r="FV5144" s="2"/>
      <c r="FW5144" s="2"/>
      <c r="FX5144" s="2"/>
      <c r="FY5144" s="2"/>
      <c r="FZ5144" s="2"/>
      <c r="GA5144" s="2"/>
      <c r="GB5144" s="2"/>
      <c r="GC5144" s="2"/>
      <c r="GD5144" s="2"/>
      <c r="GE5144" s="2"/>
      <c r="GF5144" s="2"/>
      <c r="GG5144" s="2"/>
      <c r="GH5144" s="2"/>
      <c r="GI5144" s="2"/>
      <c r="GJ5144" s="2"/>
      <c r="GK5144" s="2"/>
      <c r="GL5144" s="2"/>
      <c r="GM5144" s="2"/>
      <c r="GN5144" s="2"/>
      <c r="GO5144" s="2"/>
      <c r="GP5144" s="2"/>
      <c r="GQ5144" s="2"/>
      <c r="GR5144" s="2"/>
      <c r="GS5144" s="2"/>
      <c r="GT5144" s="2"/>
      <c r="GU5144" s="2"/>
      <c r="GV5144" s="2"/>
      <c r="GW5144" s="2"/>
      <c r="GX5144" s="2"/>
      <c r="GY5144" s="2"/>
      <c r="GZ5144" s="2"/>
      <c r="HA5144" s="2"/>
      <c r="HB5144" s="2"/>
      <c r="HC5144" s="2"/>
      <c r="HD5144" s="2"/>
      <c r="HE5144" s="2"/>
      <c r="HF5144" s="2"/>
      <c r="HG5144" s="2"/>
      <c r="HH5144" s="2"/>
      <c r="HI5144" s="2"/>
      <c r="HJ5144" s="2"/>
      <c r="HK5144" s="2"/>
      <c r="HL5144" s="2"/>
      <c r="HM5144" s="2"/>
      <c r="HN5144" s="2"/>
      <c r="HO5144" s="2"/>
      <c r="HP5144" s="2"/>
      <c r="HQ5144" s="2"/>
      <c r="HR5144" s="2"/>
      <c r="HS5144" s="2"/>
      <c r="HT5144" s="2"/>
      <c r="HU5144" s="2"/>
      <c r="HV5144" s="2"/>
      <c r="HW5144" s="2"/>
      <c r="HX5144" s="2"/>
      <c r="HY5144" s="2"/>
      <c r="HZ5144" s="2"/>
      <c r="IA5144" s="2"/>
      <c r="IB5144" s="2"/>
      <c r="IC5144" s="2"/>
      <c r="ID5144" s="2"/>
      <c r="IE5144" s="2"/>
      <c r="IF5144" s="2"/>
      <c r="IG5144" s="2"/>
      <c r="IH5144" s="2"/>
      <c r="II5144" s="2"/>
      <c r="IJ5144" s="2"/>
      <c r="IK5144" s="2"/>
      <c r="IL5144" s="2"/>
      <c r="IM5144" s="2"/>
      <c r="IN5144" s="2"/>
      <c r="IO5144" s="2"/>
      <c r="IP5144" s="2"/>
      <c r="IQ5144" s="2"/>
      <c r="IR5144" s="2"/>
      <c r="IS5144" s="2"/>
      <c r="IT5144" s="2"/>
      <c r="IU5144" s="2"/>
    </row>
    <row r="5145" spans="1:255" ht="17.45" customHeight="1">
      <c r="A5145" s="4"/>
      <c r="F5145" s="5"/>
      <c r="I5145" s="3"/>
      <c r="L5145" s="3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  <c r="AZ5145" s="2"/>
      <c r="BA5145" s="2"/>
      <c r="BB5145" s="2"/>
      <c r="BC5145" s="2"/>
      <c r="BD5145" s="2"/>
      <c r="BE5145" s="2"/>
      <c r="BF5145" s="2"/>
      <c r="BG5145" s="2"/>
      <c r="BH5145" s="2"/>
      <c r="BI5145" s="2"/>
      <c r="BJ5145" s="2"/>
      <c r="BK5145" s="2"/>
      <c r="BL5145" s="2"/>
      <c r="BM5145" s="2"/>
      <c r="BN5145" s="2"/>
      <c r="BO5145" s="2"/>
      <c r="BP5145" s="2"/>
      <c r="BQ5145" s="2"/>
      <c r="BR5145" s="2"/>
      <c r="BS5145" s="2"/>
      <c r="BT5145" s="2"/>
      <c r="BU5145" s="2"/>
      <c r="BV5145" s="2"/>
      <c r="BW5145" s="2"/>
      <c r="BX5145" s="2"/>
      <c r="BY5145" s="2"/>
      <c r="BZ5145" s="2"/>
      <c r="CA5145" s="2"/>
      <c r="CB5145" s="2"/>
      <c r="CC5145" s="2"/>
      <c r="CD5145" s="2"/>
      <c r="CE5145" s="2"/>
      <c r="CF5145" s="2"/>
      <c r="CG5145" s="2"/>
      <c r="CH5145" s="2"/>
      <c r="CI5145" s="2"/>
      <c r="CJ5145" s="2"/>
      <c r="CK5145" s="2"/>
      <c r="CL5145" s="2"/>
      <c r="CM5145" s="2"/>
      <c r="CN5145" s="2"/>
      <c r="CO5145" s="2"/>
      <c r="CP5145" s="2"/>
      <c r="CQ5145" s="2"/>
      <c r="CR5145" s="2"/>
      <c r="CS5145" s="2"/>
      <c r="CT5145" s="2"/>
      <c r="CU5145" s="2"/>
      <c r="CV5145" s="2"/>
      <c r="CW5145" s="2"/>
      <c r="CX5145" s="2"/>
      <c r="CY5145" s="2"/>
      <c r="CZ5145" s="2"/>
      <c r="DA5145" s="2"/>
      <c r="DB5145" s="2"/>
      <c r="DC5145" s="2"/>
      <c r="DD5145" s="2"/>
      <c r="DE5145" s="2"/>
      <c r="DF5145" s="2"/>
      <c r="DG5145" s="2"/>
      <c r="DH5145" s="2"/>
      <c r="DI5145" s="2"/>
      <c r="DJ5145" s="2"/>
      <c r="DK5145" s="2"/>
      <c r="DL5145" s="2"/>
      <c r="DM5145" s="2"/>
      <c r="DN5145" s="2"/>
      <c r="DO5145" s="2"/>
      <c r="DP5145" s="2"/>
      <c r="DQ5145" s="2"/>
      <c r="DR5145" s="2"/>
      <c r="DS5145" s="2"/>
      <c r="DT5145" s="2"/>
      <c r="DU5145" s="2"/>
      <c r="DV5145" s="2"/>
      <c r="DW5145" s="2"/>
      <c r="DX5145" s="2"/>
      <c r="DY5145" s="2"/>
      <c r="DZ5145" s="2"/>
      <c r="EA5145" s="2"/>
      <c r="EB5145" s="2"/>
      <c r="EC5145" s="2"/>
      <c r="ED5145" s="2"/>
      <c r="EE5145" s="2"/>
      <c r="EF5145" s="2"/>
      <c r="EG5145" s="2"/>
      <c r="EH5145" s="2"/>
      <c r="EI5145" s="2"/>
      <c r="EJ5145" s="2"/>
      <c r="EK5145" s="2"/>
      <c r="EL5145" s="2"/>
      <c r="EM5145" s="2"/>
      <c r="EN5145" s="2"/>
      <c r="EO5145" s="2"/>
      <c r="EP5145" s="2"/>
      <c r="EQ5145" s="2"/>
      <c r="ER5145" s="2"/>
      <c r="ES5145" s="2"/>
      <c r="ET5145" s="2"/>
      <c r="EU5145" s="2"/>
      <c r="EV5145" s="2"/>
      <c r="EW5145" s="2"/>
      <c r="EX5145" s="2"/>
      <c r="EY5145" s="2"/>
      <c r="EZ5145" s="2"/>
      <c r="FA5145" s="2"/>
      <c r="FB5145" s="2"/>
      <c r="FC5145" s="2"/>
      <c r="FD5145" s="2"/>
      <c r="FE5145" s="2"/>
      <c r="FF5145" s="2"/>
      <c r="FG5145" s="2"/>
      <c r="FH5145" s="2"/>
      <c r="FI5145" s="2"/>
      <c r="FJ5145" s="2"/>
      <c r="FK5145" s="2"/>
      <c r="FL5145" s="2"/>
      <c r="FM5145" s="2"/>
      <c r="FN5145" s="2"/>
      <c r="FO5145" s="2"/>
      <c r="FP5145" s="2"/>
      <c r="FQ5145" s="2"/>
      <c r="FR5145" s="2"/>
      <c r="FS5145" s="2"/>
      <c r="FT5145" s="2"/>
      <c r="FU5145" s="2"/>
      <c r="FV5145" s="2"/>
      <c r="FW5145" s="2"/>
      <c r="FX5145" s="2"/>
      <c r="FY5145" s="2"/>
      <c r="FZ5145" s="2"/>
      <c r="GA5145" s="2"/>
      <c r="GB5145" s="2"/>
      <c r="GC5145" s="2"/>
      <c r="GD5145" s="2"/>
      <c r="GE5145" s="2"/>
      <c r="GF5145" s="2"/>
      <c r="GG5145" s="2"/>
      <c r="GH5145" s="2"/>
      <c r="GI5145" s="2"/>
      <c r="GJ5145" s="2"/>
      <c r="GK5145" s="2"/>
      <c r="GL5145" s="2"/>
      <c r="GM5145" s="2"/>
      <c r="GN5145" s="2"/>
      <c r="GO5145" s="2"/>
      <c r="GP5145" s="2"/>
      <c r="GQ5145" s="2"/>
      <c r="GR5145" s="2"/>
      <c r="GS5145" s="2"/>
      <c r="GT5145" s="2"/>
      <c r="GU5145" s="2"/>
      <c r="GV5145" s="2"/>
      <c r="GW5145" s="2"/>
      <c r="GX5145" s="2"/>
      <c r="GY5145" s="2"/>
      <c r="GZ5145" s="2"/>
      <c r="HA5145" s="2"/>
      <c r="HB5145" s="2"/>
      <c r="HC5145" s="2"/>
      <c r="HD5145" s="2"/>
      <c r="HE5145" s="2"/>
      <c r="HF5145" s="2"/>
      <c r="HG5145" s="2"/>
      <c r="HH5145" s="2"/>
      <c r="HI5145" s="2"/>
      <c r="HJ5145" s="2"/>
      <c r="HK5145" s="2"/>
      <c r="HL5145" s="2"/>
      <c r="HM5145" s="2"/>
      <c r="HN5145" s="2"/>
      <c r="HO5145" s="2"/>
      <c r="HP5145" s="2"/>
      <c r="HQ5145" s="2"/>
      <c r="HR5145" s="2"/>
      <c r="HS5145" s="2"/>
      <c r="HT5145" s="2"/>
      <c r="HU5145" s="2"/>
      <c r="HV5145" s="2"/>
      <c r="HW5145" s="2"/>
      <c r="HX5145" s="2"/>
      <c r="HY5145" s="2"/>
      <c r="HZ5145" s="2"/>
      <c r="IA5145" s="2"/>
      <c r="IB5145" s="2"/>
      <c r="IC5145" s="2"/>
      <c r="ID5145" s="2"/>
      <c r="IE5145" s="2"/>
      <c r="IF5145" s="2"/>
      <c r="IG5145" s="2"/>
      <c r="IH5145" s="2"/>
      <c r="II5145" s="2"/>
      <c r="IJ5145" s="2"/>
      <c r="IK5145" s="2"/>
      <c r="IL5145" s="2"/>
      <c r="IM5145" s="2"/>
      <c r="IN5145" s="2"/>
      <c r="IO5145" s="2"/>
      <c r="IP5145" s="2"/>
      <c r="IQ5145" s="2"/>
      <c r="IR5145" s="2"/>
      <c r="IS5145" s="2"/>
      <c r="IT5145" s="2"/>
      <c r="IU5145" s="2"/>
    </row>
    <row r="5146" spans="1:255" ht="17.45" customHeight="1">
      <c r="F5146" s="5"/>
      <c r="I5146" s="3"/>
      <c r="L5146" s="3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  <c r="AZ5146" s="2"/>
      <c r="BA5146" s="2"/>
      <c r="BB5146" s="2"/>
      <c r="BC5146" s="2"/>
      <c r="BD5146" s="2"/>
      <c r="BE5146" s="2"/>
      <c r="BF5146" s="2"/>
      <c r="BG5146" s="2"/>
      <c r="BH5146" s="2"/>
      <c r="BI5146" s="2"/>
      <c r="BJ5146" s="2"/>
      <c r="BK5146" s="2"/>
      <c r="BL5146" s="2"/>
      <c r="BM5146" s="2"/>
      <c r="BN5146" s="2"/>
      <c r="BO5146" s="2"/>
      <c r="BP5146" s="2"/>
      <c r="BQ5146" s="2"/>
      <c r="BR5146" s="2"/>
      <c r="BS5146" s="2"/>
      <c r="BT5146" s="2"/>
      <c r="BU5146" s="2"/>
      <c r="BV5146" s="2"/>
      <c r="BW5146" s="2"/>
      <c r="BX5146" s="2"/>
      <c r="BY5146" s="2"/>
      <c r="BZ5146" s="2"/>
      <c r="CA5146" s="2"/>
      <c r="CB5146" s="2"/>
      <c r="CC5146" s="2"/>
      <c r="CD5146" s="2"/>
      <c r="CE5146" s="2"/>
      <c r="CF5146" s="2"/>
      <c r="CG5146" s="2"/>
      <c r="CH5146" s="2"/>
      <c r="CI5146" s="2"/>
      <c r="CJ5146" s="2"/>
      <c r="CK5146" s="2"/>
      <c r="CL5146" s="2"/>
      <c r="CM5146" s="2"/>
      <c r="CN5146" s="2"/>
      <c r="CO5146" s="2"/>
      <c r="CP5146" s="2"/>
      <c r="CQ5146" s="2"/>
      <c r="CR5146" s="2"/>
      <c r="CS5146" s="2"/>
      <c r="CT5146" s="2"/>
      <c r="CU5146" s="2"/>
      <c r="CV5146" s="2"/>
      <c r="CW5146" s="2"/>
      <c r="CX5146" s="2"/>
      <c r="CY5146" s="2"/>
      <c r="CZ5146" s="2"/>
      <c r="DA5146" s="2"/>
      <c r="DB5146" s="2"/>
      <c r="DC5146" s="2"/>
      <c r="DD5146" s="2"/>
      <c r="DE5146" s="2"/>
      <c r="DF5146" s="2"/>
      <c r="DG5146" s="2"/>
      <c r="DH5146" s="2"/>
      <c r="DI5146" s="2"/>
      <c r="DJ5146" s="2"/>
      <c r="DK5146" s="2"/>
      <c r="DL5146" s="2"/>
      <c r="DM5146" s="2"/>
      <c r="DN5146" s="2"/>
      <c r="DO5146" s="2"/>
      <c r="DP5146" s="2"/>
      <c r="DQ5146" s="2"/>
      <c r="DR5146" s="2"/>
      <c r="DS5146" s="2"/>
      <c r="DT5146" s="2"/>
      <c r="DU5146" s="2"/>
      <c r="DV5146" s="2"/>
      <c r="DW5146" s="2"/>
      <c r="DX5146" s="2"/>
      <c r="DY5146" s="2"/>
      <c r="DZ5146" s="2"/>
      <c r="EA5146" s="2"/>
      <c r="EB5146" s="2"/>
      <c r="EC5146" s="2"/>
      <c r="ED5146" s="2"/>
      <c r="EE5146" s="2"/>
      <c r="EF5146" s="2"/>
      <c r="EG5146" s="2"/>
      <c r="EH5146" s="2"/>
      <c r="EI5146" s="2"/>
      <c r="EJ5146" s="2"/>
      <c r="EK5146" s="2"/>
      <c r="EL5146" s="2"/>
      <c r="EM5146" s="2"/>
      <c r="EN5146" s="2"/>
      <c r="EO5146" s="2"/>
      <c r="EP5146" s="2"/>
      <c r="EQ5146" s="2"/>
      <c r="ER5146" s="2"/>
      <c r="ES5146" s="2"/>
      <c r="ET5146" s="2"/>
      <c r="EU5146" s="2"/>
      <c r="EV5146" s="2"/>
      <c r="EW5146" s="2"/>
      <c r="EX5146" s="2"/>
      <c r="EY5146" s="2"/>
      <c r="EZ5146" s="2"/>
      <c r="FA5146" s="2"/>
      <c r="FB5146" s="2"/>
      <c r="FC5146" s="2"/>
      <c r="FD5146" s="2"/>
      <c r="FE5146" s="2"/>
      <c r="FF5146" s="2"/>
      <c r="FG5146" s="2"/>
      <c r="FH5146" s="2"/>
      <c r="FI5146" s="2"/>
      <c r="FJ5146" s="2"/>
      <c r="FK5146" s="2"/>
      <c r="FL5146" s="2"/>
      <c r="FM5146" s="2"/>
      <c r="FN5146" s="2"/>
      <c r="FO5146" s="2"/>
      <c r="FP5146" s="2"/>
      <c r="FQ5146" s="2"/>
      <c r="FR5146" s="2"/>
      <c r="FS5146" s="2"/>
      <c r="FT5146" s="2"/>
      <c r="FU5146" s="2"/>
      <c r="FV5146" s="2"/>
      <c r="FW5146" s="2"/>
      <c r="FX5146" s="2"/>
      <c r="FY5146" s="2"/>
      <c r="FZ5146" s="2"/>
      <c r="GA5146" s="2"/>
      <c r="GB5146" s="2"/>
      <c r="GC5146" s="2"/>
      <c r="GD5146" s="2"/>
      <c r="GE5146" s="2"/>
      <c r="GF5146" s="2"/>
      <c r="GG5146" s="2"/>
      <c r="GH5146" s="2"/>
      <c r="GI5146" s="2"/>
      <c r="GJ5146" s="2"/>
      <c r="GK5146" s="2"/>
      <c r="GL5146" s="2"/>
      <c r="GM5146" s="2"/>
      <c r="GN5146" s="2"/>
      <c r="GO5146" s="2"/>
      <c r="GP5146" s="2"/>
      <c r="GQ5146" s="2"/>
      <c r="GR5146" s="2"/>
      <c r="GS5146" s="2"/>
      <c r="GT5146" s="2"/>
      <c r="GU5146" s="2"/>
      <c r="GV5146" s="2"/>
      <c r="GW5146" s="2"/>
      <c r="GX5146" s="2"/>
      <c r="GY5146" s="2"/>
      <c r="GZ5146" s="2"/>
      <c r="HA5146" s="2"/>
      <c r="HB5146" s="2"/>
      <c r="HC5146" s="2"/>
      <c r="HD5146" s="2"/>
      <c r="HE5146" s="2"/>
      <c r="HF5146" s="2"/>
      <c r="HG5146" s="2"/>
      <c r="HH5146" s="2"/>
      <c r="HI5146" s="2"/>
      <c r="HJ5146" s="2"/>
      <c r="HK5146" s="2"/>
      <c r="HL5146" s="2"/>
      <c r="HM5146" s="2"/>
      <c r="HN5146" s="2"/>
      <c r="HO5146" s="2"/>
      <c r="HP5146" s="2"/>
      <c r="HQ5146" s="2"/>
      <c r="HR5146" s="2"/>
      <c r="HS5146" s="2"/>
      <c r="HT5146" s="2"/>
      <c r="HU5146" s="2"/>
      <c r="HV5146" s="2"/>
      <c r="HW5146" s="2"/>
      <c r="HX5146" s="2"/>
      <c r="HY5146" s="2"/>
      <c r="HZ5146" s="2"/>
      <c r="IA5146" s="2"/>
      <c r="IB5146" s="2"/>
      <c r="IC5146" s="2"/>
      <c r="ID5146" s="2"/>
      <c r="IE5146" s="2"/>
      <c r="IF5146" s="2"/>
      <c r="IG5146" s="2"/>
      <c r="IH5146" s="2"/>
      <c r="II5146" s="2"/>
      <c r="IJ5146" s="2"/>
      <c r="IK5146" s="2"/>
      <c r="IL5146" s="2"/>
      <c r="IM5146" s="2"/>
      <c r="IN5146" s="2"/>
      <c r="IO5146" s="2"/>
      <c r="IP5146" s="2"/>
      <c r="IQ5146" s="2"/>
      <c r="IR5146" s="2"/>
      <c r="IS5146" s="2"/>
      <c r="IT5146" s="2"/>
      <c r="IU5146" s="2"/>
    </row>
    <row r="5147" spans="1:255" ht="17.45" customHeight="1">
      <c r="A5147" s="4"/>
      <c r="F5147" s="5"/>
      <c r="I5147" s="3"/>
      <c r="L5147" s="3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  <c r="AZ5147" s="2"/>
      <c r="BA5147" s="2"/>
      <c r="BB5147" s="2"/>
      <c r="BC5147" s="2"/>
      <c r="BD5147" s="2"/>
      <c r="BE5147" s="2"/>
      <c r="BF5147" s="2"/>
      <c r="BG5147" s="2"/>
      <c r="BH5147" s="2"/>
      <c r="BI5147" s="2"/>
      <c r="BJ5147" s="2"/>
      <c r="BK5147" s="2"/>
      <c r="BL5147" s="2"/>
      <c r="BM5147" s="2"/>
      <c r="BN5147" s="2"/>
      <c r="BO5147" s="2"/>
      <c r="BP5147" s="2"/>
      <c r="BQ5147" s="2"/>
      <c r="BR5147" s="2"/>
      <c r="BS5147" s="2"/>
      <c r="BT5147" s="2"/>
      <c r="BU5147" s="2"/>
      <c r="BV5147" s="2"/>
      <c r="BW5147" s="2"/>
      <c r="BX5147" s="2"/>
      <c r="BY5147" s="2"/>
      <c r="BZ5147" s="2"/>
      <c r="CA5147" s="2"/>
      <c r="CB5147" s="2"/>
      <c r="CC5147" s="2"/>
      <c r="CD5147" s="2"/>
      <c r="CE5147" s="2"/>
      <c r="CF5147" s="2"/>
      <c r="CG5147" s="2"/>
      <c r="CH5147" s="2"/>
      <c r="CI5147" s="2"/>
      <c r="CJ5147" s="2"/>
      <c r="CK5147" s="2"/>
      <c r="CL5147" s="2"/>
      <c r="CM5147" s="2"/>
      <c r="CN5147" s="2"/>
      <c r="CO5147" s="2"/>
      <c r="CP5147" s="2"/>
      <c r="CQ5147" s="2"/>
      <c r="CR5147" s="2"/>
      <c r="CS5147" s="2"/>
      <c r="CT5147" s="2"/>
      <c r="CU5147" s="2"/>
      <c r="CV5147" s="2"/>
      <c r="CW5147" s="2"/>
      <c r="CX5147" s="2"/>
      <c r="CY5147" s="2"/>
      <c r="CZ5147" s="2"/>
      <c r="DA5147" s="2"/>
      <c r="DB5147" s="2"/>
      <c r="DC5147" s="2"/>
      <c r="DD5147" s="2"/>
      <c r="DE5147" s="2"/>
      <c r="DF5147" s="2"/>
      <c r="DG5147" s="2"/>
      <c r="DH5147" s="2"/>
      <c r="DI5147" s="2"/>
      <c r="DJ5147" s="2"/>
      <c r="DK5147" s="2"/>
      <c r="DL5147" s="2"/>
      <c r="DM5147" s="2"/>
      <c r="DN5147" s="2"/>
      <c r="DO5147" s="2"/>
      <c r="DP5147" s="2"/>
      <c r="DQ5147" s="2"/>
      <c r="DR5147" s="2"/>
      <c r="DS5147" s="2"/>
      <c r="DT5147" s="2"/>
      <c r="DU5147" s="2"/>
      <c r="DV5147" s="2"/>
      <c r="DW5147" s="2"/>
      <c r="DX5147" s="2"/>
      <c r="DY5147" s="2"/>
      <c r="DZ5147" s="2"/>
      <c r="EA5147" s="2"/>
      <c r="EB5147" s="2"/>
      <c r="EC5147" s="2"/>
      <c r="ED5147" s="2"/>
      <c r="EE5147" s="2"/>
      <c r="EF5147" s="2"/>
      <c r="EG5147" s="2"/>
      <c r="EH5147" s="2"/>
      <c r="EI5147" s="2"/>
      <c r="EJ5147" s="2"/>
      <c r="EK5147" s="2"/>
      <c r="EL5147" s="2"/>
      <c r="EM5147" s="2"/>
      <c r="EN5147" s="2"/>
      <c r="EO5147" s="2"/>
      <c r="EP5147" s="2"/>
      <c r="EQ5147" s="2"/>
      <c r="ER5147" s="2"/>
      <c r="ES5147" s="2"/>
      <c r="ET5147" s="2"/>
      <c r="EU5147" s="2"/>
      <c r="EV5147" s="2"/>
      <c r="EW5147" s="2"/>
      <c r="EX5147" s="2"/>
      <c r="EY5147" s="2"/>
      <c r="EZ5147" s="2"/>
      <c r="FA5147" s="2"/>
      <c r="FB5147" s="2"/>
      <c r="FC5147" s="2"/>
      <c r="FD5147" s="2"/>
      <c r="FE5147" s="2"/>
      <c r="FF5147" s="2"/>
      <c r="FG5147" s="2"/>
      <c r="FH5147" s="2"/>
      <c r="FI5147" s="2"/>
      <c r="FJ5147" s="2"/>
      <c r="FK5147" s="2"/>
      <c r="FL5147" s="2"/>
      <c r="FM5147" s="2"/>
      <c r="FN5147" s="2"/>
      <c r="FO5147" s="2"/>
      <c r="FP5147" s="2"/>
      <c r="FQ5147" s="2"/>
      <c r="FR5147" s="2"/>
      <c r="FS5147" s="2"/>
      <c r="FT5147" s="2"/>
      <c r="FU5147" s="2"/>
      <c r="FV5147" s="2"/>
      <c r="FW5147" s="2"/>
      <c r="FX5147" s="2"/>
      <c r="FY5147" s="2"/>
      <c r="FZ5147" s="2"/>
      <c r="GA5147" s="2"/>
      <c r="GB5147" s="2"/>
      <c r="GC5147" s="2"/>
      <c r="GD5147" s="2"/>
      <c r="GE5147" s="2"/>
      <c r="GF5147" s="2"/>
      <c r="GG5147" s="2"/>
      <c r="GH5147" s="2"/>
      <c r="GI5147" s="2"/>
      <c r="GJ5147" s="2"/>
      <c r="GK5147" s="2"/>
      <c r="GL5147" s="2"/>
      <c r="GM5147" s="2"/>
      <c r="GN5147" s="2"/>
      <c r="GO5147" s="2"/>
      <c r="GP5147" s="2"/>
      <c r="GQ5147" s="2"/>
      <c r="GR5147" s="2"/>
      <c r="GS5147" s="2"/>
      <c r="GT5147" s="2"/>
      <c r="GU5147" s="2"/>
      <c r="GV5147" s="2"/>
      <c r="GW5147" s="2"/>
      <c r="GX5147" s="2"/>
      <c r="GY5147" s="2"/>
      <c r="GZ5147" s="2"/>
      <c r="HA5147" s="2"/>
      <c r="HB5147" s="2"/>
      <c r="HC5147" s="2"/>
      <c r="HD5147" s="2"/>
      <c r="HE5147" s="2"/>
      <c r="HF5147" s="2"/>
      <c r="HG5147" s="2"/>
      <c r="HH5147" s="2"/>
      <c r="HI5147" s="2"/>
      <c r="HJ5147" s="2"/>
      <c r="HK5147" s="2"/>
      <c r="HL5147" s="2"/>
      <c r="HM5147" s="2"/>
      <c r="HN5147" s="2"/>
      <c r="HO5147" s="2"/>
      <c r="HP5147" s="2"/>
      <c r="HQ5147" s="2"/>
      <c r="HR5147" s="2"/>
      <c r="HS5147" s="2"/>
      <c r="HT5147" s="2"/>
      <c r="HU5147" s="2"/>
      <c r="HV5147" s="2"/>
      <c r="HW5147" s="2"/>
      <c r="HX5147" s="2"/>
      <c r="HY5147" s="2"/>
      <c r="HZ5147" s="2"/>
      <c r="IA5147" s="2"/>
      <c r="IB5147" s="2"/>
      <c r="IC5147" s="2"/>
      <c r="ID5147" s="2"/>
      <c r="IE5147" s="2"/>
      <c r="IF5147" s="2"/>
      <c r="IG5147" s="2"/>
      <c r="IH5147" s="2"/>
      <c r="II5147" s="2"/>
      <c r="IJ5147" s="2"/>
      <c r="IK5147" s="2"/>
      <c r="IL5147" s="2"/>
      <c r="IM5147" s="2"/>
      <c r="IN5147" s="2"/>
      <c r="IO5147" s="2"/>
      <c r="IP5147" s="2"/>
      <c r="IQ5147" s="2"/>
      <c r="IR5147" s="2"/>
      <c r="IS5147" s="2"/>
      <c r="IT5147" s="2"/>
      <c r="IU5147" s="2"/>
    </row>
    <row r="5148" spans="1:255" ht="17.45" customHeight="1">
      <c r="A5148" s="4"/>
      <c r="F5148" s="5"/>
      <c r="I5148" s="3"/>
      <c r="L5148" s="3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  <c r="AZ5148" s="2"/>
      <c r="BA5148" s="2"/>
      <c r="BB5148" s="2"/>
      <c r="BC5148" s="2"/>
      <c r="BD5148" s="2"/>
      <c r="BE5148" s="2"/>
      <c r="BF5148" s="2"/>
      <c r="BG5148" s="2"/>
      <c r="BH5148" s="2"/>
      <c r="BI5148" s="2"/>
      <c r="BJ5148" s="2"/>
      <c r="BK5148" s="2"/>
      <c r="BL5148" s="2"/>
      <c r="BM5148" s="2"/>
      <c r="BN5148" s="2"/>
      <c r="BO5148" s="2"/>
      <c r="BP5148" s="2"/>
      <c r="BQ5148" s="2"/>
      <c r="BR5148" s="2"/>
      <c r="BS5148" s="2"/>
      <c r="BT5148" s="2"/>
      <c r="BU5148" s="2"/>
      <c r="BV5148" s="2"/>
      <c r="BW5148" s="2"/>
      <c r="BX5148" s="2"/>
      <c r="BY5148" s="2"/>
      <c r="BZ5148" s="2"/>
      <c r="CA5148" s="2"/>
      <c r="CB5148" s="2"/>
      <c r="CC5148" s="2"/>
      <c r="CD5148" s="2"/>
      <c r="CE5148" s="2"/>
      <c r="CF5148" s="2"/>
      <c r="CG5148" s="2"/>
      <c r="CH5148" s="2"/>
      <c r="CI5148" s="2"/>
      <c r="CJ5148" s="2"/>
      <c r="CK5148" s="2"/>
      <c r="CL5148" s="2"/>
      <c r="CM5148" s="2"/>
      <c r="CN5148" s="2"/>
      <c r="CO5148" s="2"/>
      <c r="CP5148" s="2"/>
      <c r="CQ5148" s="2"/>
      <c r="CR5148" s="2"/>
      <c r="CS5148" s="2"/>
      <c r="CT5148" s="2"/>
      <c r="CU5148" s="2"/>
      <c r="CV5148" s="2"/>
      <c r="CW5148" s="2"/>
      <c r="CX5148" s="2"/>
      <c r="CY5148" s="2"/>
      <c r="CZ5148" s="2"/>
      <c r="DA5148" s="2"/>
      <c r="DB5148" s="2"/>
      <c r="DC5148" s="2"/>
      <c r="DD5148" s="2"/>
      <c r="DE5148" s="2"/>
      <c r="DF5148" s="2"/>
      <c r="DG5148" s="2"/>
      <c r="DH5148" s="2"/>
      <c r="DI5148" s="2"/>
      <c r="DJ5148" s="2"/>
      <c r="DK5148" s="2"/>
      <c r="DL5148" s="2"/>
      <c r="DM5148" s="2"/>
      <c r="DN5148" s="2"/>
      <c r="DO5148" s="2"/>
      <c r="DP5148" s="2"/>
      <c r="DQ5148" s="2"/>
      <c r="DR5148" s="2"/>
      <c r="DS5148" s="2"/>
      <c r="DT5148" s="2"/>
      <c r="DU5148" s="2"/>
      <c r="DV5148" s="2"/>
      <c r="DW5148" s="2"/>
      <c r="DX5148" s="2"/>
      <c r="DY5148" s="2"/>
      <c r="DZ5148" s="2"/>
      <c r="EA5148" s="2"/>
      <c r="EB5148" s="2"/>
      <c r="EC5148" s="2"/>
      <c r="ED5148" s="2"/>
      <c r="EE5148" s="2"/>
      <c r="EF5148" s="2"/>
      <c r="EG5148" s="2"/>
      <c r="EH5148" s="2"/>
      <c r="EI5148" s="2"/>
      <c r="EJ5148" s="2"/>
      <c r="EK5148" s="2"/>
      <c r="EL5148" s="2"/>
      <c r="EM5148" s="2"/>
      <c r="EN5148" s="2"/>
      <c r="EO5148" s="2"/>
      <c r="EP5148" s="2"/>
      <c r="EQ5148" s="2"/>
      <c r="ER5148" s="2"/>
      <c r="ES5148" s="2"/>
      <c r="ET5148" s="2"/>
      <c r="EU5148" s="2"/>
      <c r="EV5148" s="2"/>
      <c r="EW5148" s="2"/>
      <c r="EX5148" s="2"/>
      <c r="EY5148" s="2"/>
      <c r="EZ5148" s="2"/>
      <c r="FA5148" s="2"/>
      <c r="FB5148" s="2"/>
      <c r="FC5148" s="2"/>
      <c r="FD5148" s="2"/>
      <c r="FE5148" s="2"/>
      <c r="FF5148" s="2"/>
      <c r="FG5148" s="2"/>
      <c r="FH5148" s="2"/>
      <c r="FI5148" s="2"/>
      <c r="FJ5148" s="2"/>
      <c r="FK5148" s="2"/>
      <c r="FL5148" s="2"/>
      <c r="FM5148" s="2"/>
      <c r="FN5148" s="2"/>
      <c r="FO5148" s="2"/>
      <c r="FP5148" s="2"/>
      <c r="FQ5148" s="2"/>
      <c r="FR5148" s="2"/>
      <c r="FS5148" s="2"/>
      <c r="FT5148" s="2"/>
      <c r="FU5148" s="2"/>
      <c r="FV5148" s="2"/>
      <c r="FW5148" s="2"/>
      <c r="FX5148" s="2"/>
      <c r="FY5148" s="2"/>
      <c r="FZ5148" s="2"/>
      <c r="GA5148" s="2"/>
      <c r="GB5148" s="2"/>
      <c r="GC5148" s="2"/>
      <c r="GD5148" s="2"/>
      <c r="GE5148" s="2"/>
      <c r="GF5148" s="2"/>
      <c r="GG5148" s="2"/>
      <c r="GH5148" s="2"/>
      <c r="GI5148" s="2"/>
      <c r="GJ5148" s="2"/>
      <c r="GK5148" s="2"/>
      <c r="GL5148" s="2"/>
      <c r="GM5148" s="2"/>
      <c r="GN5148" s="2"/>
      <c r="GO5148" s="2"/>
      <c r="GP5148" s="2"/>
      <c r="GQ5148" s="2"/>
      <c r="GR5148" s="2"/>
      <c r="GS5148" s="2"/>
      <c r="GT5148" s="2"/>
      <c r="GU5148" s="2"/>
      <c r="GV5148" s="2"/>
      <c r="GW5148" s="2"/>
      <c r="GX5148" s="2"/>
      <c r="GY5148" s="2"/>
      <c r="GZ5148" s="2"/>
      <c r="HA5148" s="2"/>
      <c r="HB5148" s="2"/>
      <c r="HC5148" s="2"/>
      <c r="HD5148" s="2"/>
      <c r="HE5148" s="2"/>
      <c r="HF5148" s="2"/>
      <c r="HG5148" s="2"/>
      <c r="HH5148" s="2"/>
      <c r="HI5148" s="2"/>
      <c r="HJ5148" s="2"/>
      <c r="HK5148" s="2"/>
      <c r="HL5148" s="2"/>
      <c r="HM5148" s="2"/>
      <c r="HN5148" s="2"/>
      <c r="HO5148" s="2"/>
      <c r="HP5148" s="2"/>
      <c r="HQ5148" s="2"/>
      <c r="HR5148" s="2"/>
      <c r="HS5148" s="2"/>
      <c r="HT5148" s="2"/>
      <c r="HU5148" s="2"/>
      <c r="HV5148" s="2"/>
      <c r="HW5148" s="2"/>
      <c r="HX5148" s="2"/>
      <c r="HY5148" s="2"/>
      <c r="HZ5148" s="2"/>
      <c r="IA5148" s="2"/>
      <c r="IB5148" s="2"/>
      <c r="IC5148" s="2"/>
      <c r="ID5148" s="2"/>
      <c r="IE5148" s="2"/>
      <c r="IF5148" s="2"/>
      <c r="IG5148" s="2"/>
      <c r="IH5148" s="2"/>
      <c r="II5148" s="2"/>
      <c r="IJ5148" s="2"/>
      <c r="IK5148" s="2"/>
      <c r="IL5148" s="2"/>
      <c r="IM5148" s="2"/>
      <c r="IN5148" s="2"/>
      <c r="IO5148" s="2"/>
      <c r="IP5148" s="2"/>
      <c r="IQ5148" s="2"/>
      <c r="IR5148" s="2"/>
      <c r="IS5148" s="2"/>
      <c r="IT5148" s="2"/>
      <c r="IU5148" s="2"/>
    </row>
    <row r="5149" spans="1:255" ht="17.45" customHeight="1">
      <c r="F5149" s="5"/>
      <c r="I5149" s="3"/>
      <c r="L5149" s="3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  <c r="AZ5149" s="2"/>
      <c r="BA5149" s="2"/>
      <c r="BB5149" s="2"/>
      <c r="BC5149" s="2"/>
      <c r="BD5149" s="2"/>
      <c r="BE5149" s="2"/>
      <c r="BF5149" s="2"/>
      <c r="BG5149" s="2"/>
      <c r="BH5149" s="2"/>
      <c r="BI5149" s="2"/>
      <c r="BJ5149" s="2"/>
      <c r="BK5149" s="2"/>
      <c r="BL5149" s="2"/>
      <c r="BM5149" s="2"/>
      <c r="BN5149" s="2"/>
      <c r="BO5149" s="2"/>
      <c r="BP5149" s="2"/>
      <c r="BQ5149" s="2"/>
      <c r="BR5149" s="2"/>
      <c r="BS5149" s="2"/>
      <c r="BT5149" s="2"/>
      <c r="BU5149" s="2"/>
      <c r="BV5149" s="2"/>
      <c r="BW5149" s="2"/>
      <c r="BX5149" s="2"/>
      <c r="BY5149" s="2"/>
      <c r="BZ5149" s="2"/>
      <c r="CA5149" s="2"/>
      <c r="CB5149" s="2"/>
      <c r="CC5149" s="2"/>
      <c r="CD5149" s="2"/>
      <c r="CE5149" s="2"/>
      <c r="CF5149" s="2"/>
      <c r="CG5149" s="2"/>
      <c r="CH5149" s="2"/>
      <c r="CI5149" s="2"/>
      <c r="CJ5149" s="2"/>
      <c r="CK5149" s="2"/>
      <c r="CL5149" s="2"/>
      <c r="CM5149" s="2"/>
      <c r="CN5149" s="2"/>
      <c r="CO5149" s="2"/>
      <c r="CP5149" s="2"/>
      <c r="CQ5149" s="2"/>
      <c r="CR5149" s="2"/>
      <c r="CS5149" s="2"/>
      <c r="CT5149" s="2"/>
      <c r="CU5149" s="2"/>
      <c r="CV5149" s="2"/>
      <c r="CW5149" s="2"/>
      <c r="CX5149" s="2"/>
      <c r="CY5149" s="2"/>
      <c r="CZ5149" s="2"/>
      <c r="DA5149" s="2"/>
      <c r="DB5149" s="2"/>
      <c r="DC5149" s="2"/>
      <c r="DD5149" s="2"/>
      <c r="DE5149" s="2"/>
      <c r="DF5149" s="2"/>
      <c r="DG5149" s="2"/>
      <c r="DH5149" s="2"/>
      <c r="DI5149" s="2"/>
      <c r="DJ5149" s="2"/>
      <c r="DK5149" s="2"/>
      <c r="DL5149" s="2"/>
      <c r="DM5149" s="2"/>
      <c r="DN5149" s="2"/>
      <c r="DO5149" s="2"/>
      <c r="DP5149" s="2"/>
      <c r="DQ5149" s="2"/>
      <c r="DR5149" s="2"/>
      <c r="DS5149" s="2"/>
      <c r="DT5149" s="2"/>
      <c r="DU5149" s="2"/>
      <c r="DV5149" s="2"/>
      <c r="DW5149" s="2"/>
      <c r="DX5149" s="2"/>
      <c r="DY5149" s="2"/>
      <c r="DZ5149" s="2"/>
      <c r="EA5149" s="2"/>
      <c r="EB5149" s="2"/>
      <c r="EC5149" s="2"/>
      <c r="ED5149" s="2"/>
      <c r="EE5149" s="2"/>
      <c r="EF5149" s="2"/>
      <c r="EG5149" s="2"/>
      <c r="EH5149" s="2"/>
      <c r="EI5149" s="2"/>
      <c r="EJ5149" s="2"/>
      <c r="EK5149" s="2"/>
      <c r="EL5149" s="2"/>
      <c r="EM5149" s="2"/>
      <c r="EN5149" s="2"/>
      <c r="EO5149" s="2"/>
      <c r="EP5149" s="2"/>
      <c r="EQ5149" s="2"/>
      <c r="ER5149" s="2"/>
      <c r="ES5149" s="2"/>
      <c r="ET5149" s="2"/>
      <c r="EU5149" s="2"/>
      <c r="EV5149" s="2"/>
      <c r="EW5149" s="2"/>
      <c r="EX5149" s="2"/>
      <c r="EY5149" s="2"/>
      <c r="EZ5149" s="2"/>
      <c r="FA5149" s="2"/>
      <c r="FB5149" s="2"/>
      <c r="FC5149" s="2"/>
      <c r="FD5149" s="2"/>
      <c r="FE5149" s="2"/>
      <c r="FF5149" s="2"/>
      <c r="FG5149" s="2"/>
      <c r="FH5149" s="2"/>
      <c r="FI5149" s="2"/>
      <c r="FJ5149" s="2"/>
      <c r="FK5149" s="2"/>
      <c r="FL5149" s="2"/>
      <c r="FM5149" s="2"/>
      <c r="FN5149" s="2"/>
      <c r="FO5149" s="2"/>
      <c r="FP5149" s="2"/>
      <c r="FQ5149" s="2"/>
      <c r="FR5149" s="2"/>
      <c r="FS5149" s="2"/>
      <c r="FT5149" s="2"/>
      <c r="FU5149" s="2"/>
      <c r="FV5149" s="2"/>
      <c r="FW5149" s="2"/>
      <c r="FX5149" s="2"/>
      <c r="FY5149" s="2"/>
      <c r="FZ5149" s="2"/>
      <c r="GA5149" s="2"/>
      <c r="GB5149" s="2"/>
      <c r="GC5149" s="2"/>
      <c r="GD5149" s="2"/>
      <c r="GE5149" s="2"/>
      <c r="GF5149" s="2"/>
      <c r="GG5149" s="2"/>
      <c r="GH5149" s="2"/>
      <c r="GI5149" s="2"/>
      <c r="GJ5149" s="2"/>
      <c r="GK5149" s="2"/>
      <c r="GL5149" s="2"/>
      <c r="GM5149" s="2"/>
      <c r="GN5149" s="2"/>
      <c r="GO5149" s="2"/>
      <c r="GP5149" s="2"/>
      <c r="GQ5149" s="2"/>
      <c r="GR5149" s="2"/>
      <c r="GS5149" s="2"/>
      <c r="GT5149" s="2"/>
      <c r="GU5149" s="2"/>
      <c r="GV5149" s="2"/>
      <c r="GW5149" s="2"/>
      <c r="GX5149" s="2"/>
      <c r="GY5149" s="2"/>
      <c r="GZ5149" s="2"/>
      <c r="HA5149" s="2"/>
      <c r="HB5149" s="2"/>
      <c r="HC5149" s="2"/>
      <c r="HD5149" s="2"/>
      <c r="HE5149" s="2"/>
      <c r="HF5149" s="2"/>
      <c r="HG5149" s="2"/>
      <c r="HH5149" s="2"/>
      <c r="HI5149" s="2"/>
      <c r="HJ5149" s="2"/>
      <c r="HK5149" s="2"/>
      <c r="HL5149" s="2"/>
      <c r="HM5149" s="2"/>
      <c r="HN5149" s="2"/>
      <c r="HO5149" s="2"/>
      <c r="HP5149" s="2"/>
      <c r="HQ5149" s="2"/>
      <c r="HR5149" s="2"/>
      <c r="HS5149" s="2"/>
      <c r="HT5149" s="2"/>
      <c r="HU5149" s="2"/>
      <c r="HV5149" s="2"/>
      <c r="HW5149" s="2"/>
      <c r="HX5149" s="2"/>
      <c r="HY5149" s="2"/>
      <c r="HZ5149" s="2"/>
      <c r="IA5149" s="2"/>
      <c r="IB5149" s="2"/>
      <c r="IC5149" s="2"/>
      <c r="ID5149" s="2"/>
      <c r="IE5149" s="2"/>
      <c r="IF5149" s="2"/>
      <c r="IG5149" s="2"/>
      <c r="IH5149" s="2"/>
      <c r="II5149" s="2"/>
      <c r="IJ5149" s="2"/>
      <c r="IK5149" s="2"/>
      <c r="IL5149" s="2"/>
      <c r="IM5149" s="2"/>
      <c r="IN5149" s="2"/>
      <c r="IO5149" s="2"/>
      <c r="IP5149" s="2"/>
      <c r="IQ5149" s="2"/>
      <c r="IR5149" s="2"/>
      <c r="IS5149" s="2"/>
      <c r="IT5149" s="2"/>
      <c r="IU5149" s="2"/>
    </row>
    <row r="5150" spans="1:255" ht="17.45" customHeight="1">
      <c r="A5150" s="4"/>
      <c r="F5150" s="5"/>
      <c r="I5150" s="3"/>
      <c r="L5150" s="3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  <c r="AZ5150" s="2"/>
      <c r="BA5150" s="2"/>
      <c r="BB5150" s="2"/>
      <c r="BC5150" s="2"/>
      <c r="BD5150" s="2"/>
      <c r="BE5150" s="2"/>
      <c r="BF5150" s="2"/>
      <c r="BG5150" s="2"/>
      <c r="BH5150" s="2"/>
      <c r="BI5150" s="2"/>
      <c r="BJ5150" s="2"/>
      <c r="BK5150" s="2"/>
      <c r="BL5150" s="2"/>
      <c r="BM5150" s="2"/>
      <c r="BN5150" s="2"/>
      <c r="BO5150" s="2"/>
      <c r="BP5150" s="2"/>
      <c r="BQ5150" s="2"/>
      <c r="BR5150" s="2"/>
      <c r="BS5150" s="2"/>
      <c r="BT5150" s="2"/>
      <c r="BU5150" s="2"/>
      <c r="BV5150" s="2"/>
      <c r="BW5150" s="2"/>
      <c r="BX5150" s="2"/>
      <c r="BY5150" s="2"/>
      <c r="BZ5150" s="2"/>
      <c r="CA5150" s="2"/>
      <c r="CB5150" s="2"/>
      <c r="CC5150" s="2"/>
      <c r="CD5150" s="2"/>
      <c r="CE5150" s="2"/>
      <c r="CF5150" s="2"/>
      <c r="CG5150" s="2"/>
      <c r="CH5150" s="2"/>
      <c r="CI5150" s="2"/>
      <c r="CJ5150" s="2"/>
      <c r="CK5150" s="2"/>
      <c r="CL5150" s="2"/>
      <c r="CM5150" s="2"/>
      <c r="CN5150" s="2"/>
      <c r="CO5150" s="2"/>
      <c r="CP5150" s="2"/>
      <c r="CQ5150" s="2"/>
      <c r="CR5150" s="2"/>
      <c r="CS5150" s="2"/>
      <c r="CT5150" s="2"/>
      <c r="CU5150" s="2"/>
      <c r="CV5150" s="2"/>
      <c r="CW5150" s="2"/>
      <c r="CX5150" s="2"/>
      <c r="CY5150" s="2"/>
      <c r="CZ5150" s="2"/>
      <c r="DA5150" s="2"/>
      <c r="DB5150" s="2"/>
      <c r="DC5150" s="2"/>
      <c r="DD5150" s="2"/>
      <c r="DE5150" s="2"/>
      <c r="DF5150" s="2"/>
      <c r="DG5150" s="2"/>
      <c r="DH5150" s="2"/>
      <c r="DI5150" s="2"/>
      <c r="DJ5150" s="2"/>
      <c r="DK5150" s="2"/>
      <c r="DL5150" s="2"/>
      <c r="DM5150" s="2"/>
      <c r="DN5150" s="2"/>
      <c r="DO5150" s="2"/>
      <c r="DP5150" s="2"/>
      <c r="DQ5150" s="2"/>
      <c r="DR5150" s="2"/>
      <c r="DS5150" s="2"/>
      <c r="DT5150" s="2"/>
      <c r="DU5150" s="2"/>
      <c r="DV5150" s="2"/>
      <c r="DW5150" s="2"/>
      <c r="DX5150" s="2"/>
      <c r="DY5150" s="2"/>
      <c r="DZ5150" s="2"/>
      <c r="EA5150" s="2"/>
      <c r="EB5150" s="2"/>
      <c r="EC5150" s="2"/>
      <c r="ED5150" s="2"/>
      <c r="EE5150" s="2"/>
      <c r="EF5150" s="2"/>
      <c r="EG5150" s="2"/>
      <c r="EH5150" s="2"/>
      <c r="EI5150" s="2"/>
      <c r="EJ5150" s="2"/>
      <c r="EK5150" s="2"/>
      <c r="EL5150" s="2"/>
      <c r="EM5150" s="2"/>
      <c r="EN5150" s="2"/>
      <c r="EO5150" s="2"/>
      <c r="EP5150" s="2"/>
      <c r="EQ5150" s="2"/>
      <c r="ER5150" s="2"/>
      <c r="ES5150" s="2"/>
      <c r="ET5150" s="2"/>
      <c r="EU5150" s="2"/>
      <c r="EV5150" s="2"/>
      <c r="EW5150" s="2"/>
      <c r="EX5150" s="2"/>
      <c r="EY5150" s="2"/>
      <c r="EZ5150" s="2"/>
      <c r="FA5150" s="2"/>
      <c r="FB5150" s="2"/>
      <c r="FC5150" s="2"/>
      <c r="FD5150" s="2"/>
      <c r="FE5150" s="2"/>
      <c r="FF5150" s="2"/>
      <c r="FG5150" s="2"/>
      <c r="FH5150" s="2"/>
      <c r="FI5150" s="2"/>
      <c r="FJ5150" s="2"/>
      <c r="FK5150" s="2"/>
      <c r="FL5150" s="2"/>
      <c r="FM5150" s="2"/>
      <c r="FN5150" s="2"/>
      <c r="FO5150" s="2"/>
      <c r="FP5150" s="2"/>
      <c r="FQ5150" s="2"/>
      <c r="FR5150" s="2"/>
      <c r="FS5150" s="2"/>
      <c r="FT5150" s="2"/>
      <c r="FU5150" s="2"/>
      <c r="FV5150" s="2"/>
      <c r="FW5150" s="2"/>
      <c r="FX5150" s="2"/>
      <c r="FY5150" s="2"/>
      <c r="FZ5150" s="2"/>
      <c r="GA5150" s="2"/>
      <c r="GB5150" s="2"/>
      <c r="GC5150" s="2"/>
      <c r="GD5150" s="2"/>
      <c r="GE5150" s="2"/>
      <c r="GF5150" s="2"/>
      <c r="GG5150" s="2"/>
      <c r="GH5150" s="2"/>
      <c r="GI5150" s="2"/>
      <c r="GJ5150" s="2"/>
      <c r="GK5150" s="2"/>
      <c r="GL5150" s="2"/>
      <c r="GM5150" s="2"/>
      <c r="GN5150" s="2"/>
      <c r="GO5150" s="2"/>
      <c r="GP5150" s="2"/>
      <c r="GQ5150" s="2"/>
      <c r="GR5150" s="2"/>
      <c r="GS5150" s="2"/>
      <c r="GT5150" s="2"/>
      <c r="GU5150" s="2"/>
      <c r="GV5150" s="2"/>
      <c r="GW5150" s="2"/>
      <c r="GX5150" s="2"/>
      <c r="GY5150" s="2"/>
      <c r="GZ5150" s="2"/>
      <c r="HA5150" s="2"/>
      <c r="HB5150" s="2"/>
      <c r="HC5150" s="2"/>
      <c r="HD5150" s="2"/>
      <c r="HE5150" s="2"/>
      <c r="HF5150" s="2"/>
      <c r="HG5150" s="2"/>
      <c r="HH5150" s="2"/>
      <c r="HI5150" s="2"/>
      <c r="HJ5150" s="2"/>
      <c r="HK5150" s="2"/>
      <c r="HL5150" s="2"/>
      <c r="HM5150" s="2"/>
      <c r="HN5150" s="2"/>
      <c r="HO5150" s="2"/>
      <c r="HP5150" s="2"/>
      <c r="HQ5150" s="2"/>
      <c r="HR5150" s="2"/>
      <c r="HS5150" s="2"/>
      <c r="HT5150" s="2"/>
      <c r="HU5150" s="2"/>
      <c r="HV5150" s="2"/>
      <c r="HW5150" s="2"/>
      <c r="HX5150" s="2"/>
      <c r="HY5150" s="2"/>
      <c r="HZ5150" s="2"/>
      <c r="IA5150" s="2"/>
      <c r="IB5150" s="2"/>
      <c r="IC5150" s="2"/>
      <c r="ID5150" s="2"/>
      <c r="IE5150" s="2"/>
      <c r="IF5150" s="2"/>
      <c r="IG5150" s="2"/>
      <c r="IH5150" s="2"/>
      <c r="II5150" s="2"/>
      <c r="IJ5150" s="2"/>
      <c r="IK5150" s="2"/>
      <c r="IL5150" s="2"/>
      <c r="IM5150" s="2"/>
      <c r="IN5150" s="2"/>
      <c r="IO5150" s="2"/>
      <c r="IP5150" s="2"/>
      <c r="IQ5150" s="2"/>
      <c r="IR5150" s="2"/>
      <c r="IS5150" s="2"/>
      <c r="IT5150" s="2"/>
      <c r="IU5150" s="2"/>
    </row>
    <row r="5151" spans="1:255" ht="17.45" customHeight="1">
      <c r="F5151" s="5"/>
      <c r="I5151" s="3"/>
      <c r="L5151" s="3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  <c r="AZ5151" s="2"/>
      <c r="BA5151" s="2"/>
      <c r="BB5151" s="2"/>
      <c r="BC5151" s="2"/>
      <c r="BD5151" s="2"/>
      <c r="BE5151" s="2"/>
      <c r="BF5151" s="2"/>
      <c r="BG5151" s="2"/>
      <c r="BH5151" s="2"/>
      <c r="BI5151" s="2"/>
      <c r="BJ5151" s="2"/>
      <c r="BK5151" s="2"/>
      <c r="BL5151" s="2"/>
      <c r="BM5151" s="2"/>
      <c r="BN5151" s="2"/>
      <c r="BO5151" s="2"/>
      <c r="BP5151" s="2"/>
      <c r="BQ5151" s="2"/>
      <c r="BR5151" s="2"/>
      <c r="BS5151" s="2"/>
      <c r="BT5151" s="2"/>
      <c r="BU5151" s="2"/>
      <c r="BV5151" s="2"/>
      <c r="BW5151" s="2"/>
      <c r="BX5151" s="2"/>
      <c r="BY5151" s="2"/>
      <c r="BZ5151" s="2"/>
      <c r="CA5151" s="2"/>
      <c r="CB5151" s="2"/>
      <c r="CC5151" s="2"/>
      <c r="CD5151" s="2"/>
      <c r="CE5151" s="2"/>
      <c r="CF5151" s="2"/>
      <c r="CG5151" s="2"/>
      <c r="CH5151" s="2"/>
      <c r="CI5151" s="2"/>
      <c r="CJ5151" s="2"/>
      <c r="CK5151" s="2"/>
      <c r="CL5151" s="2"/>
      <c r="CM5151" s="2"/>
      <c r="CN5151" s="2"/>
      <c r="CO5151" s="2"/>
      <c r="CP5151" s="2"/>
      <c r="CQ5151" s="2"/>
      <c r="CR5151" s="2"/>
      <c r="CS5151" s="2"/>
      <c r="CT5151" s="2"/>
      <c r="CU5151" s="2"/>
      <c r="CV5151" s="2"/>
      <c r="CW5151" s="2"/>
      <c r="CX5151" s="2"/>
      <c r="CY5151" s="2"/>
      <c r="CZ5151" s="2"/>
      <c r="DA5151" s="2"/>
      <c r="DB5151" s="2"/>
      <c r="DC5151" s="2"/>
      <c r="DD5151" s="2"/>
      <c r="DE5151" s="2"/>
      <c r="DF5151" s="2"/>
      <c r="DG5151" s="2"/>
      <c r="DH5151" s="2"/>
      <c r="DI5151" s="2"/>
      <c r="DJ5151" s="2"/>
      <c r="DK5151" s="2"/>
      <c r="DL5151" s="2"/>
      <c r="DM5151" s="2"/>
      <c r="DN5151" s="2"/>
      <c r="DO5151" s="2"/>
      <c r="DP5151" s="2"/>
      <c r="DQ5151" s="2"/>
      <c r="DR5151" s="2"/>
      <c r="DS5151" s="2"/>
      <c r="DT5151" s="2"/>
      <c r="DU5151" s="2"/>
      <c r="DV5151" s="2"/>
      <c r="DW5151" s="2"/>
      <c r="DX5151" s="2"/>
      <c r="DY5151" s="2"/>
      <c r="DZ5151" s="2"/>
      <c r="EA5151" s="2"/>
      <c r="EB5151" s="2"/>
      <c r="EC5151" s="2"/>
      <c r="ED5151" s="2"/>
      <c r="EE5151" s="2"/>
      <c r="EF5151" s="2"/>
      <c r="EG5151" s="2"/>
      <c r="EH5151" s="2"/>
      <c r="EI5151" s="2"/>
      <c r="EJ5151" s="2"/>
      <c r="EK5151" s="2"/>
      <c r="EL5151" s="2"/>
      <c r="EM5151" s="2"/>
      <c r="EN5151" s="2"/>
      <c r="EO5151" s="2"/>
      <c r="EP5151" s="2"/>
      <c r="EQ5151" s="2"/>
      <c r="ER5151" s="2"/>
      <c r="ES5151" s="2"/>
      <c r="ET5151" s="2"/>
      <c r="EU5151" s="2"/>
      <c r="EV5151" s="2"/>
      <c r="EW5151" s="2"/>
      <c r="EX5151" s="2"/>
      <c r="EY5151" s="2"/>
      <c r="EZ5151" s="2"/>
      <c r="FA5151" s="2"/>
      <c r="FB5151" s="2"/>
      <c r="FC5151" s="2"/>
      <c r="FD5151" s="2"/>
      <c r="FE5151" s="2"/>
      <c r="FF5151" s="2"/>
      <c r="FG5151" s="2"/>
      <c r="FH5151" s="2"/>
      <c r="FI5151" s="2"/>
      <c r="FJ5151" s="2"/>
      <c r="FK5151" s="2"/>
      <c r="FL5151" s="2"/>
      <c r="FM5151" s="2"/>
      <c r="FN5151" s="2"/>
      <c r="FO5151" s="2"/>
      <c r="FP5151" s="2"/>
      <c r="FQ5151" s="2"/>
      <c r="FR5151" s="2"/>
      <c r="FS5151" s="2"/>
      <c r="FT5151" s="2"/>
      <c r="FU5151" s="2"/>
      <c r="FV5151" s="2"/>
      <c r="FW5151" s="2"/>
      <c r="FX5151" s="2"/>
      <c r="FY5151" s="2"/>
      <c r="FZ5151" s="2"/>
      <c r="GA5151" s="2"/>
      <c r="GB5151" s="2"/>
      <c r="GC5151" s="2"/>
      <c r="GD5151" s="2"/>
      <c r="GE5151" s="2"/>
      <c r="GF5151" s="2"/>
      <c r="GG5151" s="2"/>
      <c r="GH5151" s="2"/>
      <c r="GI5151" s="2"/>
      <c r="GJ5151" s="2"/>
      <c r="GK5151" s="2"/>
      <c r="GL5151" s="2"/>
      <c r="GM5151" s="2"/>
      <c r="GN5151" s="2"/>
      <c r="GO5151" s="2"/>
      <c r="GP5151" s="2"/>
      <c r="GQ5151" s="2"/>
      <c r="GR5151" s="2"/>
      <c r="GS5151" s="2"/>
      <c r="GT5151" s="2"/>
      <c r="GU5151" s="2"/>
      <c r="GV5151" s="2"/>
      <c r="GW5151" s="2"/>
      <c r="GX5151" s="2"/>
      <c r="GY5151" s="2"/>
      <c r="GZ5151" s="2"/>
      <c r="HA5151" s="2"/>
      <c r="HB5151" s="2"/>
      <c r="HC5151" s="2"/>
      <c r="HD5151" s="2"/>
      <c r="HE5151" s="2"/>
      <c r="HF5151" s="2"/>
      <c r="HG5151" s="2"/>
      <c r="HH5151" s="2"/>
      <c r="HI5151" s="2"/>
      <c r="HJ5151" s="2"/>
      <c r="HK5151" s="2"/>
      <c r="HL5151" s="2"/>
      <c r="HM5151" s="2"/>
      <c r="HN5151" s="2"/>
      <c r="HO5151" s="2"/>
      <c r="HP5151" s="2"/>
      <c r="HQ5151" s="2"/>
      <c r="HR5151" s="2"/>
      <c r="HS5151" s="2"/>
      <c r="HT5151" s="2"/>
      <c r="HU5151" s="2"/>
      <c r="HV5151" s="2"/>
      <c r="HW5151" s="2"/>
      <c r="HX5151" s="2"/>
      <c r="HY5151" s="2"/>
      <c r="HZ5151" s="2"/>
      <c r="IA5151" s="2"/>
      <c r="IB5151" s="2"/>
      <c r="IC5151" s="2"/>
      <c r="ID5151" s="2"/>
      <c r="IE5151" s="2"/>
      <c r="IF5151" s="2"/>
      <c r="IG5151" s="2"/>
      <c r="IH5151" s="2"/>
      <c r="II5151" s="2"/>
      <c r="IJ5151" s="2"/>
      <c r="IK5151" s="2"/>
      <c r="IL5151" s="2"/>
      <c r="IM5151" s="2"/>
      <c r="IN5151" s="2"/>
      <c r="IO5151" s="2"/>
      <c r="IP5151" s="2"/>
      <c r="IQ5151" s="2"/>
      <c r="IR5151" s="2"/>
      <c r="IS5151" s="2"/>
      <c r="IT5151" s="2"/>
      <c r="IU5151" s="2"/>
    </row>
    <row r="5152" spans="1:255" ht="17.45" customHeight="1">
      <c r="A5152" s="4"/>
      <c r="F5152" s="5"/>
      <c r="I5152" s="3"/>
      <c r="L5152" s="3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  <c r="AZ5152" s="2"/>
      <c r="BA5152" s="2"/>
      <c r="BB5152" s="2"/>
      <c r="BC5152" s="2"/>
      <c r="BD5152" s="2"/>
      <c r="BE5152" s="2"/>
      <c r="BF5152" s="2"/>
      <c r="BG5152" s="2"/>
      <c r="BH5152" s="2"/>
      <c r="BI5152" s="2"/>
      <c r="BJ5152" s="2"/>
      <c r="BK5152" s="2"/>
      <c r="BL5152" s="2"/>
      <c r="BM5152" s="2"/>
      <c r="BN5152" s="2"/>
      <c r="BO5152" s="2"/>
      <c r="BP5152" s="2"/>
      <c r="BQ5152" s="2"/>
      <c r="BR5152" s="2"/>
      <c r="BS5152" s="2"/>
      <c r="BT5152" s="2"/>
      <c r="BU5152" s="2"/>
      <c r="BV5152" s="2"/>
      <c r="BW5152" s="2"/>
      <c r="BX5152" s="2"/>
      <c r="BY5152" s="2"/>
      <c r="BZ5152" s="2"/>
      <c r="CA5152" s="2"/>
      <c r="CB5152" s="2"/>
      <c r="CC5152" s="2"/>
      <c r="CD5152" s="2"/>
      <c r="CE5152" s="2"/>
      <c r="CF5152" s="2"/>
      <c r="CG5152" s="2"/>
      <c r="CH5152" s="2"/>
      <c r="CI5152" s="2"/>
      <c r="CJ5152" s="2"/>
      <c r="CK5152" s="2"/>
      <c r="CL5152" s="2"/>
      <c r="CM5152" s="2"/>
      <c r="CN5152" s="2"/>
      <c r="CO5152" s="2"/>
      <c r="CP5152" s="2"/>
      <c r="CQ5152" s="2"/>
      <c r="CR5152" s="2"/>
      <c r="CS5152" s="2"/>
      <c r="CT5152" s="2"/>
      <c r="CU5152" s="2"/>
      <c r="CV5152" s="2"/>
      <c r="CW5152" s="2"/>
      <c r="CX5152" s="2"/>
      <c r="CY5152" s="2"/>
      <c r="CZ5152" s="2"/>
      <c r="DA5152" s="2"/>
      <c r="DB5152" s="2"/>
      <c r="DC5152" s="2"/>
      <c r="DD5152" s="2"/>
      <c r="DE5152" s="2"/>
      <c r="DF5152" s="2"/>
      <c r="DG5152" s="2"/>
      <c r="DH5152" s="2"/>
      <c r="DI5152" s="2"/>
      <c r="DJ5152" s="2"/>
      <c r="DK5152" s="2"/>
      <c r="DL5152" s="2"/>
      <c r="DM5152" s="2"/>
      <c r="DN5152" s="2"/>
      <c r="DO5152" s="2"/>
      <c r="DP5152" s="2"/>
      <c r="DQ5152" s="2"/>
      <c r="DR5152" s="2"/>
      <c r="DS5152" s="2"/>
      <c r="DT5152" s="2"/>
      <c r="DU5152" s="2"/>
      <c r="DV5152" s="2"/>
      <c r="DW5152" s="2"/>
      <c r="DX5152" s="2"/>
      <c r="DY5152" s="2"/>
      <c r="DZ5152" s="2"/>
      <c r="EA5152" s="2"/>
      <c r="EB5152" s="2"/>
      <c r="EC5152" s="2"/>
      <c r="ED5152" s="2"/>
      <c r="EE5152" s="2"/>
      <c r="EF5152" s="2"/>
      <c r="EG5152" s="2"/>
      <c r="EH5152" s="2"/>
      <c r="EI5152" s="2"/>
      <c r="EJ5152" s="2"/>
      <c r="EK5152" s="2"/>
      <c r="EL5152" s="2"/>
      <c r="EM5152" s="2"/>
      <c r="EN5152" s="2"/>
      <c r="EO5152" s="2"/>
      <c r="EP5152" s="2"/>
      <c r="EQ5152" s="2"/>
      <c r="ER5152" s="2"/>
      <c r="ES5152" s="2"/>
      <c r="ET5152" s="2"/>
      <c r="EU5152" s="2"/>
      <c r="EV5152" s="2"/>
      <c r="EW5152" s="2"/>
      <c r="EX5152" s="2"/>
      <c r="EY5152" s="2"/>
      <c r="EZ5152" s="2"/>
      <c r="FA5152" s="2"/>
      <c r="FB5152" s="2"/>
      <c r="FC5152" s="2"/>
      <c r="FD5152" s="2"/>
      <c r="FE5152" s="2"/>
      <c r="FF5152" s="2"/>
      <c r="FG5152" s="2"/>
      <c r="FH5152" s="2"/>
      <c r="FI5152" s="2"/>
      <c r="FJ5152" s="2"/>
      <c r="FK5152" s="2"/>
      <c r="FL5152" s="2"/>
      <c r="FM5152" s="2"/>
      <c r="FN5152" s="2"/>
      <c r="FO5152" s="2"/>
      <c r="FP5152" s="2"/>
      <c r="FQ5152" s="2"/>
      <c r="FR5152" s="2"/>
      <c r="FS5152" s="2"/>
      <c r="FT5152" s="2"/>
      <c r="FU5152" s="2"/>
      <c r="FV5152" s="2"/>
      <c r="FW5152" s="2"/>
      <c r="FX5152" s="2"/>
      <c r="FY5152" s="2"/>
      <c r="FZ5152" s="2"/>
      <c r="GA5152" s="2"/>
      <c r="GB5152" s="2"/>
      <c r="GC5152" s="2"/>
      <c r="GD5152" s="2"/>
      <c r="GE5152" s="2"/>
      <c r="GF5152" s="2"/>
      <c r="GG5152" s="2"/>
      <c r="GH5152" s="2"/>
      <c r="GI5152" s="2"/>
      <c r="GJ5152" s="2"/>
      <c r="GK5152" s="2"/>
      <c r="GL5152" s="2"/>
      <c r="GM5152" s="2"/>
      <c r="GN5152" s="2"/>
      <c r="GO5152" s="2"/>
      <c r="GP5152" s="2"/>
      <c r="GQ5152" s="2"/>
      <c r="GR5152" s="2"/>
      <c r="GS5152" s="2"/>
      <c r="GT5152" s="2"/>
      <c r="GU5152" s="2"/>
      <c r="GV5152" s="2"/>
      <c r="GW5152" s="2"/>
      <c r="GX5152" s="2"/>
      <c r="GY5152" s="2"/>
      <c r="GZ5152" s="2"/>
      <c r="HA5152" s="2"/>
      <c r="HB5152" s="2"/>
      <c r="HC5152" s="2"/>
      <c r="HD5152" s="2"/>
      <c r="HE5152" s="2"/>
      <c r="HF5152" s="2"/>
      <c r="HG5152" s="2"/>
      <c r="HH5152" s="2"/>
      <c r="HI5152" s="2"/>
      <c r="HJ5152" s="2"/>
      <c r="HK5152" s="2"/>
      <c r="HL5152" s="2"/>
      <c r="HM5152" s="2"/>
      <c r="HN5152" s="2"/>
      <c r="HO5152" s="2"/>
      <c r="HP5152" s="2"/>
      <c r="HQ5152" s="2"/>
      <c r="HR5152" s="2"/>
      <c r="HS5152" s="2"/>
      <c r="HT5152" s="2"/>
      <c r="HU5152" s="2"/>
      <c r="HV5152" s="2"/>
      <c r="HW5152" s="2"/>
      <c r="HX5152" s="2"/>
      <c r="HY5152" s="2"/>
      <c r="HZ5152" s="2"/>
      <c r="IA5152" s="2"/>
      <c r="IB5152" s="2"/>
      <c r="IC5152" s="2"/>
      <c r="ID5152" s="2"/>
      <c r="IE5152" s="2"/>
      <c r="IF5152" s="2"/>
      <c r="IG5152" s="2"/>
      <c r="IH5152" s="2"/>
      <c r="II5152" s="2"/>
      <c r="IJ5152" s="2"/>
      <c r="IK5152" s="2"/>
      <c r="IL5152" s="2"/>
      <c r="IM5152" s="2"/>
      <c r="IN5152" s="2"/>
      <c r="IO5152" s="2"/>
      <c r="IP5152" s="2"/>
      <c r="IQ5152" s="2"/>
      <c r="IR5152" s="2"/>
      <c r="IS5152" s="2"/>
      <c r="IT5152" s="2"/>
      <c r="IU5152" s="2"/>
    </row>
    <row r="5153" spans="1:255" ht="17.45" customHeight="1">
      <c r="A5153" s="4"/>
      <c r="F5153" s="5"/>
      <c r="I5153" s="3"/>
      <c r="L5153" s="3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  <c r="AZ5153" s="2"/>
      <c r="BA5153" s="2"/>
      <c r="BB5153" s="2"/>
      <c r="BC5153" s="2"/>
      <c r="BD5153" s="2"/>
      <c r="BE5153" s="2"/>
      <c r="BF5153" s="2"/>
      <c r="BG5153" s="2"/>
      <c r="BH5153" s="2"/>
      <c r="BI5153" s="2"/>
      <c r="BJ5153" s="2"/>
      <c r="BK5153" s="2"/>
      <c r="BL5153" s="2"/>
      <c r="BM5153" s="2"/>
      <c r="BN5153" s="2"/>
      <c r="BO5153" s="2"/>
      <c r="BP5153" s="2"/>
      <c r="BQ5153" s="2"/>
      <c r="BR5153" s="2"/>
      <c r="BS5153" s="2"/>
      <c r="BT5153" s="2"/>
      <c r="BU5153" s="2"/>
      <c r="BV5153" s="2"/>
      <c r="BW5153" s="2"/>
      <c r="BX5153" s="2"/>
      <c r="BY5153" s="2"/>
      <c r="BZ5153" s="2"/>
      <c r="CA5153" s="2"/>
      <c r="CB5153" s="2"/>
      <c r="CC5153" s="2"/>
      <c r="CD5153" s="2"/>
      <c r="CE5153" s="2"/>
      <c r="CF5153" s="2"/>
      <c r="CG5153" s="2"/>
      <c r="CH5153" s="2"/>
      <c r="CI5153" s="2"/>
      <c r="CJ5153" s="2"/>
      <c r="CK5153" s="2"/>
      <c r="CL5153" s="2"/>
      <c r="CM5153" s="2"/>
      <c r="CN5153" s="2"/>
      <c r="CO5153" s="2"/>
      <c r="CP5153" s="2"/>
      <c r="CQ5153" s="2"/>
      <c r="CR5153" s="2"/>
      <c r="CS5153" s="2"/>
      <c r="CT5153" s="2"/>
      <c r="CU5153" s="2"/>
      <c r="CV5153" s="2"/>
      <c r="CW5153" s="2"/>
      <c r="CX5153" s="2"/>
      <c r="CY5153" s="2"/>
      <c r="CZ5153" s="2"/>
      <c r="DA5153" s="2"/>
      <c r="DB5153" s="2"/>
      <c r="DC5153" s="2"/>
      <c r="DD5153" s="2"/>
      <c r="DE5153" s="2"/>
      <c r="DF5153" s="2"/>
      <c r="DG5153" s="2"/>
      <c r="DH5153" s="2"/>
      <c r="DI5153" s="2"/>
      <c r="DJ5153" s="2"/>
      <c r="DK5153" s="2"/>
      <c r="DL5153" s="2"/>
      <c r="DM5153" s="2"/>
      <c r="DN5153" s="2"/>
      <c r="DO5153" s="2"/>
      <c r="DP5153" s="2"/>
      <c r="DQ5153" s="2"/>
      <c r="DR5153" s="2"/>
      <c r="DS5153" s="2"/>
      <c r="DT5153" s="2"/>
      <c r="DU5153" s="2"/>
      <c r="DV5153" s="2"/>
      <c r="DW5153" s="2"/>
      <c r="DX5153" s="2"/>
      <c r="DY5153" s="2"/>
      <c r="DZ5153" s="2"/>
      <c r="EA5153" s="2"/>
      <c r="EB5153" s="2"/>
      <c r="EC5153" s="2"/>
      <c r="ED5153" s="2"/>
      <c r="EE5153" s="2"/>
      <c r="EF5153" s="2"/>
      <c r="EG5153" s="2"/>
      <c r="EH5153" s="2"/>
      <c r="EI5153" s="2"/>
      <c r="EJ5153" s="2"/>
      <c r="EK5153" s="2"/>
      <c r="EL5153" s="2"/>
      <c r="EM5153" s="2"/>
      <c r="EN5153" s="2"/>
      <c r="EO5153" s="2"/>
      <c r="EP5153" s="2"/>
      <c r="EQ5153" s="2"/>
      <c r="ER5153" s="2"/>
      <c r="ES5153" s="2"/>
      <c r="ET5153" s="2"/>
      <c r="EU5153" s="2"/>
      <c r="EV5153" s="2"/>
      <c r="EW5153" s="2"/>
      <c r="EX5153" s="2"/>
      <c r="EY5153" s="2"/>
      <c r="EZ5153" s="2"/>
      <c r="FA5153" s="2"/>
      <c r="FB5153" s="2"/>
      <c r="FC5153" s="2"/>
      <c r="FD5153" s="2"/>
      <c r="FE5153" s="2"/>
      <c r="FF5153" s="2"/>
      <c r="FG5153" s="2"/>
      <c r="FH5153" s="2"/>
      <c r="FI5153" s="2"/>
      <c r="FJ5153" s="2"/>
      <c r="FK5153" s="2"/>
      <c r="FL5153" s="2"/>
      <c r="FM5153" s="2"/>
      <c r="FN5153" s="2"/>
      <c r="FO5153" s="2"/>
      <c r="FP5153" s="2"/>
      <c r="FQ5153" s="2"/>
      <c r="FR5153" s="2"/>
      <c r="FS5153" s="2"/>
      <c r="FT5153" s="2"/>
      <c r="FU5153" s="2"/>
      <c r="FV5153" s="2"/>
      <c r="FW5153" s="2"/>
      <c r="FX5153" s="2"/>
      <c r="FY5153" s="2"/>
      <c r="FZ5153" s="2"/>
      <c r="GA5153" s="2"/>
      <c r="GB5153" s="2"/>
      <c r="GC5153" s="2"/>
      <c r="GD5153" s="2"/>
      <c r="GE5153" s="2"/>
      <c r="GF5153" s="2"/>
      <c r="GG5153" s="2"/>
      <c r="GH5153" s="2"/>
      <c r="GI5153" s="2"/>
      <c r="GJ5153" s="2"/>
      <c r="GK5153" s="2"/>
      <c r="GL5153" s="2"/>
      <c r="GM5153" s="2"/>
      <c r="GN5153" s="2"/>
      <c r="GO5153" s="2"/>
      <c r="GP5153" s="2"/>
      <c r="GQ5153" s="2"/>
      <c r="GR5153" s="2"/>
      <c r="GS5153" s="2"/>
      <c r="GT5153" s="2"/>
      <c r="GU5153" s="2"/>
      <c r="GV5153" s="2"/>
      <c r="GW5153" s="2"/>
      <c r="GX5153" s="2"/>
      <c r="GY5153" s="2"/>
      <c r="GZ5153" s="2"/>
      <c r="HA5153" s="2"/>
      <c r="HB5153" s="2"/>
      <c r="HC5153" s="2"/>
      <c r="HD5153" s="2"/>
      <c r="HE5153" s="2"/>
      <c r="HF5153" s="2"/>
      <c r="HG5153" s="2"/>
      <c r="HH5153" s="2"/>
      <c r="HI5153" s="2"/>
      <c r="HJ5153" s="2"/>
      <c r="HK5153" s="2"/>
      <c r="HL5153" s="2"/>
      <c r="HM5153" s="2"/>
      <c r="HN5153" s="2"/>
      <c r="HO5153" s="2"/>
      <c r="HP5153" s="2"/>
      <c r="HQ5153" s="2"/>
      <c r="HR5153" s="2"/>
      <c r="HS5153" s="2"/>
      <c r="HT5153" s="2"/>
      <c r="HU5153" s="2"/>
      <c r="HV5153" s="2"/>
      <c r="HW5153" s="2"/>
      <c r="HX5153" s="2"/>
      <c r="HY5153" s="2"/>
      <c r="HZ5153" s="2"/>
      <c r="IA5153" s="2"/>
      <c r="IB5153" s="2"/>
      <c r="IC5153" s="2"/>
      <c r="ID5153" s="2"/>
      <c r="IE5153" s="2"/>
      <c r="IF5153" s="2"/>
      <c r="IG5153" s="2"/>
      <c r="IH5153" s="2"/>
      <c r="II5153" s="2"/>
      <c r="IJ5153" s="2"/>
      <c r="IK5153" s="2"/>
      <c r="IL5153" s="2"/>
      <c r="IM5153" s="2"/>
      <c r="IN5153" s="2"/>
      <c r="IO5153" s="2"/>
      <c r="IP5153" s="2"/>
      <c r="IQ5153" s="2"/>
      <c r="IR5153" s="2"/>
      <c r="IS5153" s="2"/>
      <c r="IT5153" s="2"/>
      <c r="IU5153" s="2"/>
    </row>
    <row r="5154" spans="1:255" ht="17.45" customHeight="1">
      <c r="A5154" s="4"/>
      <c r="F5154" s="5"/>
      <c r="I5154" s="3"/>
      <c r="L5154" s="3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  <c r="AZ5154" s="2"/>
      <c r="BA5154" s="2"/>
      <c r="BB5154" s="2"/>
      <c r="BC5154" s="2"/>
      <c r="BD5154" s="2"/>
      <c r="BE5154" s="2"/>
      <c r="BF5154" s="2"/>
      <c r="BG5154" s="2"/>
      <c r="BH5154" s="2"/>
      <c r="BI5154" s="2"/>
      <c r="BJ5154" s="2"/>
      <c r="BK5154" s="2"/>
      <c r="BL5154" s="2"/>
      <c r="BM5154" s="2"/>
      <c r="BN5154" s="2"/>
      <c r="BO5154" s="2"/>
      <c r="BP5154" s="2"/>
      <c r="BQ5154" s="2"/>
      <c r="BR5154" s="2"/>
      <c r="BS5154" s="2"/>
      <c r="BT5154" s="2"/>
      <c r="BU5154" s="2"/>
      <c r="BV5154" s="2"/>
      <c r="BW5154" s="2"/>
      <c r="BX5154" s="2"/>
      <c r="BY5154" s="2"/>
      <c r="BZ5154" s="2"/>
      <c r="CA5154" s="2"/>
      <c r="CB5154" s="2"/>
      <c r="CC5154" s="2"/>
      <c r="CD5154" s="2"/>
      <c r="CE5154" s="2"/>
      <c r="CF5154" s="2"/>
      <c r="CG5154" s="2"/>
      <c r="CH5154" s="2"/>
      <c r="CI5154" s="2"/>
      <c r="CJ5154" s="2"/>
      <c r="CK5154" s="2"/>
      <c r="CL5154" s="2"/>
      <c r="CM5154" s="2"/>
      <c r="CN5154" s="2"/>
      <c r="CO5154" s="2"/>
      <c r="CP5154" s="2"/>
      <c r="CQ5154" s="2"/>
      <c r="CR5154" s="2"/>
      <c r="CS5154" s="2"/>
      <c r="CT5154" s="2"/>
      <c r="CU5154" s="2"/>
      <c r="CV5154" s="2"/>
      <c r="CW5154" s="2"/>
      <c r="CX5154" s="2"/>
      <c r="CY5154" s="2"/>
      <c r="CZ5154" s="2"/>
      <c r="DA5154" s="2"/>
      <c r="DB5154" s="2"/>
      <c r="DC5154" s="2"/>
      <c r="DD5154" s="2"/>
      <c r="DE5154" s="2"/>
      <c r="DF5154" s="2"/>
      <c r="DG5154" s="2"/>
      <c r="DH5154" s="2"/>
      <c r="DI5154" s="2"/>
      <c r="DJ5154" s="2"/>
      <c r="DK5154" s="2"/>
      <c r="DL5154" s="2"/>
      <c r="DM5154" s="2"/>
      <c r="DN5154" s="2"/>
      <c r="DO5154" s="2"/>
      <c r="DP5154" s="2"/>
      <c r="DQ5154" s="2"/>
      <c r="DR5154" s="2"/>
      <c r="DS5154" s="2"/>
      <c r="DT5154" s="2"/>
      <c r="DU5154" s="2"/>
      <c r="DV5154" s="2"/>
      <c r="DW5154" s="2"/>
      <c r="DX5154" s="2"/>
      <c r="DY5154" s="2"/>
      <c r="DZ5154" s="2"/>
      <c r="EA5154" s="2"/>
      <c r="EB5154" s="2"/>
      <c r="EC5154" s="2"/>
      <c r="ED5154" s="2"/>
      <c r="EE5154" s="2"/>
      <c r="EF5154" s="2"/>
      <c r="EG5154" s="2"/>
      <c r="EH5154" s="2"/>
      <c r="EI5154" s="2"/>
      <c r="EJ5154" s="2"/>
      <c r="EK5154" s="2"/>
      <c r="EL5154" s="2"/>
      <c r="EM5154" s="2"/>
      <c r="EN5154" s="2"/>
      <c r="EO5154" s="2"/>
      <c r="EP5154" s="2"/>
      <c r="EQ5154" s="2"/>
      <c r="ER5154" s="2"/>
      <c r="ES5154" s="2"/>
      <c r="ET5154" s="2"/>
      <c r="EU5154" s="2"/>
      <c r="EV5154" s="2"/>
      <c r="EW5154" s="2"/>
      <c r="EX5154" s="2"/>
      <c r="EY5154" s="2"/>
      <c r="EZ5154" s="2"/>
      <c r="FA5154" s="2"/>
      <c r="FB5154" s="2"/>
      <c r="FC5154" s="2"/>
      <c r="FD5154" s="2"/>
      <c r="FE5154" s="2"/>
      <c r="FF5154" s="2"/>
      <c r="FG5154" s="2"/>
      <c r="FH5154" s="2"/>
      <c r="FI5154" s="2"/>
      <c r="FJ5154" s="2"/>
      <c r="FK5154" s="2"/>
      <c r="FL5154" s="2"/>
      <c r="FM5154" s="2"/>
      <c r="FN5154" s="2"/>
      <c r="FO5154" s="2"/>
      <c r="FP5154" s="2"/>
      <c r="FQ5154" s="2"/>
      <c r="FR5154" s="2"/>
      <c r="FS5154" s="2"/>
      <c r="FT5154" s="2"/>
      <c r="FU5154" s="2"/>
      <c r="FV5154" s="2"/>
      <c r="FW5154" s="2"/>
      <c r="FX5154" s="2"/>
      <c r="FY5154" s="2"/>
      <c r="FZ5154" s="2"/>
      <c r="GA5154" s="2"/>
      <c r="GB5154" s="2"/>
      <c r="GC5154" s="2"/>
      <c r="GD5154" s="2"/>
      <c r="GE5154" s="2"/>
      <c r="GF5154" s="2"/>
      <c r="GG5154" s="2"/>
      <c r="GH5154" s="2"/>
      <c r="GI5154" s="2"/>
      <c r="GJ5154" s="2"/>
      <c r="GK5154" s="2"/>
      <c r="GL5154" s="2"/>
      <c r="GM5154" s="2"/>
      <c r="GN5154" s="2"/>
      <c r="GO5154" s="2"/>
      <c r="GP5154" s="2"/>
      <c r="GQ5154" s="2"/>
      <c r="GR5154" s="2"/>
      <c r="GS5154" s="2"/>
      <c r="GT5154" s="2"/>
      <c r="GU5154" s="2"/>
      <c r="GV5154" s="2"/>
      <c r="GW5154" s="2"/>
      <c r="GX5154" s="2"/>
      <c r="GY5154" s="2"/>
      <c r="GZ5154" s="2"/>
      <c r="HA5154" s="2"/>
      <c r="HB5154" s="2"/>
      <c r="HC5154" s="2"/>
      <c r="HD5154" s="2"/>
      <c r="HE5154" s="2"/>
      <c r="HF5154" s="2"/>
      <c r="HG5154" s="2"/>
      <c r="HH5154" s="2"/>
      <c r="HI5154" s="2"/>
      <c r="HJ5154" s="2"/>
      <c r="HK5154" s="2"/>
      <c r="HL5154" s="2"/>
      <c r="HM5154" s="2"/>
      <c r="HN5154" s="2"/>
      <c r="HO5154" s="2"/>
      <c r="HP5154" s="2"/>
      <c r="HQ5154" s="2"/>
      <c r="HR5154" s="2"/>
      <c r="HS5154" s="2"/>
      <c r="HT5154" s="2"/>
      <c r="HU5154" s="2"/>
      <c r="HV5154" s="2"/>
      <c r="HW5154" s="2"/>
      <c r="HX5154" s="2"/>
      <c r="HY5154" s="2"/>
      <c r="HZ5154" s="2"/>
      <c r="IA5154" s="2"/>
      <c r="IB5154" s="2"/>
      <c r="IC5154" s="2"/>
      <c r="ID5154" s="2"/>
      <c r="IE5154" s="2"/>
      <c r="IF5154" s="2"/>
      <c r="IG5154" s="2"/>
      <c r="IH5154" s="2"/>
      <c r="II5154" s="2"/>
      <c r="IJ5154" s="2"/>
      <c r="IK5154" s="2"/>
      <c r="IL5154" s="2"/>
      <c r="IM5154" s="2"/>
      <c r="IN5154" s="2"/>
      <c r="IO5154" s="2"/>
      <c r="IP5154" s="2"/>
      <c r="IQ5154" s="2"/>
      <c r="IR5154" s="2"/>
      <c r="IS5154" s="2"/>
      <c r="IT5154" s="2"/>
      <c r="IU5154" s="2"/>
    </row>
    <row r="5155" spans="1:255" ht="17.45" customHeight="1">
      <c r="F5155" s="5"/>
      <c r="I5155" s="3"/>
      <c r="L5155" s="3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  <c r="AZ5155" s="2"/>
      <c r="BA5155" s="2"/>
      <c r="BB5155" s="2"/>
      <c r="BC5155" s="2"/>
      <c r="BD5155" s="2"/>
      <c r="BE5155" s="2"/>
      <c r="BF5155" s="2"/>
      <c r="BG5155" s="2"/>
      <c r="BH5155" s="2"/>
      <c r="BI5155" s="2"/>
      <c r="BJ5155" s="2"/>
      <c r="BK5155" s="2"/>
      <c r="BL5155" s="2"/>
      <c r="BM5155" s="2"/>
      <c r="BN5155" s="2"/>
      <c r="BO5155" s="2"/>
      <c r="BP5155" s="2"/>
      <c r="BQ5155" s="2"/>
      <c r="BR5155" s="2"/>
      <c r="BS5155" s="2"/>
      <c r="BT5155" s="2"/>
      <c r="BU5155" s="2"/>
      <c r="BV5155" s="2"/>
      <c r="BW5155" s="2"/>
      <c r="BX5155" s="2"/>
      <c r="BY5155" s="2"/>
      <c r="BZ5155" s="2"/>
      <c r="CA5155" s="2"/>
      <c r="CB5155" s="2"/>
      <c r="CC5155" s="2"/>
      <c r="CD5155" s="2"/>
      <c r="CE5155" s="2"/>
      <c r="CF5155" s="2"/>
      <c r="CG5155" s="2"/>
      <c r="CH5155" s="2"/>
      <c r="CI5155" s="2"/>
      <c r="CJ5155" s="2"/>
      <c r="CK5155" s="2"/>
      <c r="CL5155" s="2"/>
      <c r="CM5155" s="2"/>
      <c r="CN5155" s="2"/>
      <c r="CO5155" s="2"/>
      <c r="CP5155" s="2"/>
      <c r="CQ5155" s="2"/>
      <c r="CR5155" s="2"/>
      <c r="CS5155" s="2"/>
      <c r="CT5155" s="2"/>
      <c r="CU5155" s="2"/>
      <c r="CV5155" s="2"/>
      <c r="CW5155" s="2"/>
      <c r="CX5155" s="2"/>
      <c r="CY5155" s="2"/>
      <c r="CZ5155" s="2"/>
      <c r="DA5155" s="2"/>
      <c r="DB5155" s="2"/>
      <c r="DC5155" s="2"/>
      <c r="DD5155" s="2"/>
      <c r="DE5155" s="2"/>
      <c r="DF5155" s="2"/>
      <c r="DG5155" s="2"/>
      <c r="DH5155" s="2"/>
      <c r="DI5155" s="2"/>
      <c r="DJ5155" s="2"/>
      <c r="DK5155" s="2"/>
      <c r="DL5155" s="2"/>
      <c r="DM5155" s="2"/>
      <c r="DN5155" s="2"/>
      <c r="DO5155" s="2"/>
      <c r="DP5155" s="2"/>
      <c r="DQ5155" s="2"/>
      <c r="DR5155" s="2"/>
      <c r="DS5155" s="2"/>
      <c r="DT5155" s="2"/>
      <c r="DU5155" s="2"/>
      <c r="DV5155" s="2"/>
      <c r="DW5155" s="2"/>
      <c r="DX5155" s="2"/>
      <c r="DY5155" s="2"/>
      <c r="DZ5155" s="2"/>
      <c r="EA5155" s="2"/>
      <c r="EB5155" s="2"/>
      <c r="EC5155" s="2"/>
      <c r="ED5155" s="2"/>
      <c r="EE5155" s="2"/>
      <c r="EF5155" s="2"/>
      <c r="EG5155" s="2"/>
      <c r="EH5155" s="2"/>
      <c r="EI5155" s="2"/>
      <c r="EJ5155" s="2"/>
      <c r="EK5155" s="2"/>
      <c r="EL5155" s="2"/>
      <c r="EM5155" s="2"/>
      <c r="EN5155" s="2"/>
      <c r="EO5155" s="2"/>
      <c r="EP5155" s="2"/>
      <c r="EQ5155" s="2"/>
      <c r="ER5155" s="2"/>
      <c r="ES5155" s="2"/>
      <c r="ET5155" s="2"/>
      <c r="EU5155" s="2"/>
      <c r="EV5155" s="2"/>
      <c r="EW5155" s="2"/>
      <c r="EX5155" s="2"/>
      <c r="EY5155" s="2"/>
      <c r="EZ5155" s="2"/>
      <c r="FA5155" s="2"/>
      <c r="FB5155" s="2"/>
      <c r="FC5155" s="2"/>
      <c r="FD5155" s="2"/>
      <c r="FE5155" s="2"/>
      <c r="FF5155" s="2"/>
      <c r="FG5155" s="2"/>
      <c r="FH5155" s="2"/>
      <c r="FI5155" s="2"/>
      <c r="FJ5155" s="2"/>
      <c r="FK5155" s="2"/>
      <c r="FL5155" s="2"/>
      <c r="FM5155" s="2"/>
      <c r="FN5155" s="2"/>
      <c r="FO5155" s="2"/>
      <c r="FP5155" s="2"/>
      <c r="FQ5155" s="2"/>
      <c r="FR5155" s="2"/>
      <c r="FS5155" s="2"/>
      <c r="FT5155" s="2"/>
      <c r="FU5155" s="2"/>
      <c r="FV5155" s="2"/>
      <c r="FW5155" s="2"/>
      <c r="FX5155" s="2"/>
      <c r="FY5155" s="2"/>
      <c r="FZ5155" s="2"/>
      <c r="GA5155" s="2"/>
      <c r="GB5155" s="2"/>
      <c r="GC5155" s="2"/>
      <c r="GD5155" s="2"/>
      <c r="GE5155" s="2"/>
      <c r="GF5155" s="2"/>
      <c r="GG5155" s="2"/>
      <c r="GH5155" s="2"/>
      <c r="GI5155" s="2"/>
      <c r="GJ5155" s="2"/>
      <c r="GK5155" s="2"/>
      <c r="GL5155" s="2"/>
      <c r="GM5155" s="2"/>
      <c r="GN5155" s="2"/>
      <c r="GO5155" s="2"/>
      <c r="GP5155" s="2"/>
      <c r="GQ5155" s="2"/>
      <c r="GR5155" s="2"/>
      <c r="GS5155" s="2"/>
      <c r="GT5155" s="2"/>
      <c r="GU5155" s="2"/>
      <c r="GV5155" s="2"/>
      <c r="GW5155" s="2"/>
      <c r="GX5155" s="2"/>
      <c r="GY5155" s="2"/>
      <c r="GZ5155" s="2"/>
      <c r="HA5155" s="2"/>
      <c r="HB5155" s="2"/>
      <c r="HC5155" s="2"/>
      <c r="HD5155" s="2"/>
      <c r="HE5155" s="2"/>
      <c r="HF5155" s="2"/>
      <c r="HG5155" s="2"/>
      <c r="HH5155" s="2"/>
      <c r="HI5155" s="2"/>
      <c r="HJ5155" s="2"/>
      <c r="HK5155" s="2"/>
      <c r="HL5155" s="2"/>
      <c r="HM5155" s="2"/>
      <c r="HN5155" s="2"/>
      <c r="HO5155" s="2"/>
      <c r="HP5155" s="2"/>
      <c r="HQ5155" s="2"/>
      <c r="HR5155" s="2"/>
      <c r="HS5155" s="2"/>
      <c r="HT5155" s="2"/>
      <c r="HU5155" s="2"/>
      <c r="HV5155" s="2"/>
      <c r="HW5155" s="2"/>
      <c r="HX5155" s="2"/>
      <c r="HY5155" s="2"/>
      <c r="HZ5155" s="2"/>
      <c r="IA5155" s="2"/>
      <c r="IB5155" s="2"/>
      <c r="IC5155" s="2"/>
      <c r="ID5155" s="2"/>
      <c r="IE5155" s="2"/>
      <c r="IF5155" s="2"/>
      <c r="IG5155" s="2"/>
      <c r="IH5155" s="2"/>
      <c r="II5155" s="2"/>
      <c r="IJ5155" s="2"/>
      <c r="IK5155" s="2"/>
      <c r="IL5155" s="2"/>
      <c r="IM5155" s="2"/>
      <c r="IN5155" s="2"/>
      <c r="IO5155" s="2"/>
      <c r="IP5155" s="2"/>
      <c r="IQ5155" s="2"/>
      <c r="IR5155" s="2"/>
      <c r="IS5155" s="2"/>
      <c r="IT5155" s="2"/>
      <c r="IU5155" s="2"/>
    </row>
    <row r="5156" spans="1:255" ht="17.45" customHeight="1">
      <c r="A5156" s="4"/>
      <c r="F5156" s="5"/>
      <c r="I5156" s="3"/>
      <c r="L5156" s="3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  <c r="AZ5156" s="2"/>
      <c r="BA5156" s="2"/>
      <c r="BB5156" s="2"/>
      <c r="BC5156" s="2"/>
      <c r="BD5156" s="2"/>
      <c r="BE5156" s="2"/>
      <c r="BF5156" s="2"/>
      <c r="BG5156" s="2"/>
      <c r="BH5156" s="2"/>
      <c r="BI5156" s="2"/>
      <c r="BJ5156" s="2"/>
      <c r="BK5156" s="2"/>
      <c r="BL5156" s="2"/>
      <c r="BM5156" s="2"/>
      <c r="BN5156" s="2"/>
      <c r="BO5156" s="2"/>
      <c r="BP5156" s="2"/>
      <c r="BQ5156" s="2"/>
      <c r="BR5156" s="2"/>
      <c r="BS5156" s="2"/>
      <c r="BT5156" s="2"/>
      <c r="BU5156" s="2"/>
      <c r="BV5156" s="2"/>
      <c r="BW5156" s="2"/>
      <c r="BX5156" s="2"/>
      <c r="BY5156" s="2"/>
      <c r="BZ5156" s="2"/>
      <c r="CA5156" s="2"/>
      <c r="CB5156" s="2"/>
      <c r="CC5156" s="2"/>
      <c r="CD5156" s="2"/>
      <c r="CE5156" s="2"/>
      <c r="CF5156" s="2"/>
      <c r="CG5156" s="2"/>
      <c r="CH5156" s="2"/>
      <c r="CI5156" s="2"/>
      <c r="CJ5156" s="2"/>
      <c r="CK5156" s="2"/>
      <c r="CL5156" s="2"/>
      <c r="CM5156" s="2"/>
      <c r="CN5156" s="2"/>
      <c r="CO5156" s="2"/>
      <c r="CP5156" s="2"/>
      <c r="CQ5156" s="2"/>
      <c r="CR5156" s="2"/>
      <c r="CS5156" s="2"/>
      <c r="CT5156" s="2"/>
      <c r="CU5156" s="2"/>
      <c r="CV5156" s="2"/>
      <c r="CW5156" s="2"/>
      <c r="CX5156" s="2"/>
      <c r="CY5156" s="2"/>
      <c r="CZ5156" s="2"/>
      <c r="DA5156" s="2"/>
      <c r="DB5156" s="2"/>
      <c r="DC5156" s="2"/>
      <c r="DD5156" s="2"/>
      <c r="DE5156" s="2"/>
      <c r="DF5156" s="2"/>
      <c r="DG5156" s="2"/>
      <c r="DH5156" s="2"/>
      <c r="DI5156" s="2"/>
      <c r="DJ5156" s="2"/>
      <c r="DK5156" s="2"/>
      <c r="DL5156" s="2"/>
      <c r="DM5156" s="2"/>
      <c r="DN5156" s="2"/>
      <c r="DO5156" s="2"/>
      <c r="DP5156" s="2"/>
      <c r="DQ5156" s="2"/>
      <c r="DR5156" s="2"/>
      <c r="DS5156" s="2"/>
      <c r="DT5156" s="2"/>
      <c r="DU5156" s="2"/>
      <c r="DV5156" s="2"/>
      <c r="DW5156" s="2"/>
      <c r="DX5156" s="2"/>
      <c r="DY5156" s="2"/>
      <c r="DZ5156" s="2"/>
      <c r="EA5156" s="2"/>
      <c r="EB5156" s="2"/>
      <c r="EC5156" s="2"/>
      <c r="ED5156" s="2"/>
      <c r="EE5156" s="2"/>
      <c r="EF5156" s="2"/>
      <c r="EG5156" s="2"/>
      <c r="EH5156" s="2"/>
      <c r="EI5156" s="2"/>
      <c r="EJ5156" s="2"/>
      <c r="EK5156" s="2"/>
      <c r="EL5156" s="2"/>
      <c r="EM5156" s="2"/>
      <c r="EN5156" s="2"/>
      <c r="EO5156" s="2"/>
      <c r="EP5156" s="2"/>
      <c r="EQ5156" s="2"/>
      <c r="ER5156" s="2"/>
      <c r="ES5156" s="2"/>
      <c r="ET5156" s="2"/>
      <c r="EU5156" s="2"/>
      <c r="EV5156" s="2"/>
      <c r="EW5156" s="2"/>
      <c r="EX5156" s="2"/>
      <c r="EY5156" s="2"/>
      <c r="EZ5156" s="2"/>
      <c r="FA5156" s="2"/>
      <c r="FB5156" s="2"/>
      <c r="FC5156" s="2"/>
      <c r="FD5156" s="2"/>
      <c r="FE5156" s="2"/>
      <c r="FF5156" s="2"/>
      <c r="FG5156" s="2"/>
      <c r="FH5156" s="2"/>
      <c r="FI5156" s="2"/>
      <c r="FJ5156" s="2"/>
      <c r="FK5156" s="2"/>
      <c r="FL5156" s="2"/>
      <c r="FM5156" s="2"/>
      <c r="FN5156" s="2"/>
      <c r="FO5156" s="2"/>
      <c r="FP5156" s="2"/>
      <c r="FQ5156" s="2"/>
      <c r="FR5156" s="2"/>
      <c r="FS5156" s="2"/>
      <c r="FT5156" s="2"/>
      <c r="FU5156" s="2"/>
      <c r="FV5156" s="2"/>
      <c r="FW5156" s="2"/>
      <c r="FX5156" s="2"/>
      <c r="FY5156" s="2"/>
      <c r="FZ5156" s="2"/>
      <c r="GA5156" s="2"/>
      <c r="GB5156" s="2"/>
      <c r="GC5156" s="2"/>
      <c r="GD5156" s="2"/>
      <c r="GE5156" s="2"/>
      <c r="GF5156" s="2"/>
      <c r="GG5156" s="2"/>
      <c r="GH5156" s="2"/>
      <c r="GI5156" s="2"/>
      <c r="GJ5156" s="2"/>
      <c r="GK5156" s="2"/>
      <c r="GL5156" s="2"/>
      <c r="GM5156" s="2"/>
      <c r="GN5156" s="2"/>
      <c r="GO5156" s="2"/>
      <c r="GP5156" s="2"/>
      <c r="GQ5156" s="2"/>
      <c r="GR5156" s="2"/>
      <c r="GS5156" s="2"/>
      <c r="GT5156" s="2"/>
      <c r="GU5156" s="2"/>
      <c r="GV5156" s="2"/>
      <c r="GW5156" s="2"/>
      <c r="GX5156" s="2"/>
      <c r="GY5156" s="2"/>
      <c r="GZ5156" s="2"/>
      <c r="HA5156" s="2"/>
      <c r="HB5156" s="2"/>
      <c r="HC5156" s="2"/>
      <c r="HD5156" s="2"/>
      <c r="HE5156" s="2"/>
      <c r="HF5156" s="2"/>
      <c r="HG5156" s="2"/>
      <c r="HH5156" s="2"/>
      <c r="HI5156" s="2"/>
      <c r="HJ5156" s="2"/>
      <c r="HK5156" s="2"/>
      <c r="HL5156" s="2"/>
      <c r="HM5156" s="2"/>
      <c r="HN5156" s="2"/>
      <c r="HO5156" s="2"/>
      <c r="HP5156" s="2"/>
      <c r="HQ5156" s="2"/>
      <c r="HR5156" s="2"/>
      <c r="HS5156" s="2"/>
      <c r="HT5156" s="2"/>
      <c r="HU5156" s="2"/>
      <c r="HV5156" s="2"/>
      <c r="HW5156" s="2"/>
      <c r="HX5156" s="2"/>
      <c r="HY5156" s="2"/>
      <c r="HZ5156" s="2"/>
      <c r="IA5156" s="2"/>
      <c r="IB5156" s="2"/>
      <c r="IC5156" s="2"/>
      <c r="ID5156" s="2"/>
      <c r="IE5156" s="2"/>
      <c r="IF5156" s="2"/>
      <c r="IG5156" s="2"/>
      <c r="IH5156" s="2"/>
      <c r="II5156" s="2"/>
      <c r="IJ5156" s="2"/>
      <c r="IK5156" s="2"/>
      <c r="IL5156" s="2"/>
      <c r="IM5156" s="2"/>
      <c r="IN5156" s="2"/>
      <c r="IO5156" s="2"/>
      <c r="IP5156" s="2"/>
      <c r="IQ5156" s="2"/>
      <c r="IR5156" s="2"/>
      <c r="IS5156" s="2"/>
      <c r="IT5156" s="2"/>
      <c r="IU5156" s="2"/>
    </row>
    <row r="5157" spans="1:255" ht="17.45" customHeight="1">
      <c r="F5157" s="5"/>
      <c r="I5157" s="3"/>
      <c r="L5157" s="3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  <c r="AZ5157" s="2"/>
      <c r="BA5157" s="2"/>
      <c r="BB5157" s="2"/>
      <c r="BC5157" s="2"/>
      <c r="BD5157" s="2"/>
      <c r="BE5157" s="2"/>
      <c r="BF5157" s="2"/>
      <c r="BG5157" s="2"/>
      <c r="BH5157" s="2"/>
      <c r="BI5157" s="2"/>
      <c r="BJ5157" s="2"/>
      <c r="BK5157" s="2"/>
      <c r="BL5157" s="2"/>
      <c r="BM5157" s="2"/>
      <c r="BN5157" s="2"/>
      <c r="BO5157" s="2"/>
      <c r="BP5157" s="2"/>
      <c r="BQ5157" s="2"/>
      <c r="BR5157" s="2"/>
      <c r="BS5157" s="2"/>
      <c r="BT5157" s="2"/>
      <c r="BU5157" s="2"/>
      <c r="BV5157" s="2"/>
      <c r="BW5157" s="2"/>
      <c r="BX5157" s="2"/>
      <c r="BY5157" s="2"/>
      <c r="BZ5157" s="2"/>
      <c r="CA5157" s="2"/>
      <c r="CB5157" s="2"/>
      <c r="CC5157" s="2"/>
      <c r="CD5157" s="2"/>
      <c r="CE5157" s="2"/>
      <c r="CF5157" s="2"/>
      <c r="CG5157" s="2"/>
      <c r="CH5157" s="2"/>
      <c r="CI5157" s="2"/>
      <c r="CJ5157" s="2"/>
      <c r="CK5157" s="2"/>
      <c r="CL5157" s="2"/>
      <c r="CM5157" s="2"/>
      <c r="CN5157" s="2"/>
      <c r="CO5157" s="2"/>
      <c r="CP5157" s="2"/>
      <c r="CQ5157" s="2"/>
      <c r="CR5157" s="2"/>
      <c r="CS5157" s="2"/>
      <c r="CT5157" s="2"/>
      <c r="CU5157" s="2"/>
      <c r="CV5157" s="2"/>
      <c r="CW5157" s="2"/>
      <c r="CX5157" s="2"/>
      <c r="CY5157" s="2"/>
      <c r="CZ5157" s="2"/>
      <c r="DA5157" s="2"/>
      <c r="DB5157" s="2"/>
      <c r="DC5157" s="2"/>
      <c r="DD5157" s="2"/>
      <c r="DE5157" s="2"/>
      <c r="DF5157" s="2"/>
      <c r="DG5157" s="2"/>
      <c r="DH5157" s="2"/>
      <c r="DI5157" s="2"/>
      <c r="DJ5157" s="2"/>
      <c r="DK5157" s="2"/>
      <c r="DL5157" s="2"/>
      <c r="DM5157" s="2"/>
      <c r="DN5157" s="2"/>
      <c r="DO5157" s="2"/>
      <c r="DP5157" s="2"/>
      <c r="DQ5157" s="2"/>
      <c r="DR5157" s="2"/>
      <c r="DS5157" s="2"/>
      <c r="DT5157" s="2"/>
      <c r="DU5157" s="2"/>
      <c r="DV5157" s="2"/>
      <c r="DW5157" s="2"/>
      <c r="DX5157" s="2"/>
      <c r="DY5157" s="2"/>
      <c r="DZ5157" s="2"/>
      <c r="EA5157" s="2"/>
      <c r="EB5157" s="2"/>
      <c r="EC5157" s="2"/>
      <c r="ED5157" s="2"/>
      <c r="EE5157" s="2"/>
      <c r="EF5157" s="2"/>
      <c r="EG5157" s="2"/>
      <c r="EH5157" s="2"/>
      <c r="EI5157" s="2"/>
      <c r="EJ5157" s="2"/>
      <c r="EK5157" s="2"/>
      <c r="EL5157" s="2"/>
      <c r="EM5157" s="2"/>
      <c r="EN5157" s="2"/>
      <c r="EO5157" s="2"/>
      <c r="EP5157" s="2"/>
      <c r="EQ5157" s="2"/>
      <c r="ER5157" s="2"/>
      <c r="ES5157" s="2"/>
      <c r="ET5157" s="2"/>
      <c r="EU5157" s="2"/>
      <c r="EV5157" s="2"/>
      <c r="EW5157" s="2"/>
      <c r="EX5157" s="2"/>
      <c r="EY5157" s="2"/>
      <c r="EZ5157" s="2"/>
      <c r="FA5157" s="2"/>
      <c r="FB5157" s="2"/>
      <c r="FC5157" s="2"/>
      <c r="FD5157" s="2"/>
      <c r="FE5157" s="2"/>
      <c r="FF5157" s="2"/>
      <c r="FG5157" s="2"/>
      <c r="FH5157" s="2"/>
      <c r="FI5157" s="2"/>
      <c r="FJ5157" s="2"/>
      <c r="FK5157" s="2"/>
      <c r="FL5157" s="2"/>
      <c r="FM5157" s="2"/>
      <c r="FN5157" s="2"/>
      <c r="FO5157" s="2"/>
      <c r="FP5157" s="2"/>
      <c r="FQ5157" s="2"/>
      <c r="FR5157" s="2"/>
      <c r="FS5157" s="2"/>
      <c r="FT5157" s="2"/>
      <c r="FU5157" s="2"/>
      <c r="FV5157" s="2"/>
      <c r="FW5157" s="2"/>
      <c r="FX5157" s="2"/>
      <c r="FY5157" s="2"/>
      <c r="FZ5157" s="2"/>
      <c r="GA5157" s="2"/>
      <c r="GB5157" s="2"/>
      <c r="GC5157" s="2"/>
      <c r="GD5157" s="2"/>
      <c r="GE5157" s="2"/>
      <c r="GF5157" s="2"/>
      <c r="GG5157" s="2"/>
      <c r="GH5157" s="2"/>
      <c r="GI5157" s="2"/>
      <c r="GJ5157" s="2"/>
      <c r="GK5157" s="2"/>
      <c r="GL5157" s="2"/>
      <c r="GM5157" s="2"/>
      <c r="GN5157" s="2"/>
      <c r="GO5157" s="2"/>
      <c r="GP5157" s="2"/>
      <c r="GQ5157" s="2"/>
      <c r="GR5157" s="2"/>
      <c r="GS5157" s="2"/>
      <c r="GT5157" s="2"/>
      <c r="GU5157" s="2"/>
      <c r="GV5157" s="2"/>
      <c r="GW5157" s="2"/>
      <c r="GX5157" s="2"/>
      <c r="GY5157" s="2"/>
      <c r="GZ5157" s="2"/>
      <c r="HA5157" s="2"/>
      <c r="HB5157" s="2"/>
      <c r="HC5157" s="2"/>
      <c r="HD5157" s="2"/>
      <c r="HE5157" s="2"/>
      <c r="HF5157" s="2"/>
      <c r="HG5157" s="2"/>
      <c r="HH5157" s="2"/>
      <c r="HI5157" s="2"/>
      <c r="HJ5157" s="2"/>
      <c r="HK5157" s="2"/>
      <c r="HL5157" s="2"/>
      <c r="HM5157" s="2"/>
      <c r="HN5157" s="2"/>
      <c r="HO5157" s="2"/>
      <c r="HP5157" s="2"/>
      <c r="HQ5157" s="2"/>
      <c r="HR5157" s="2"/>
      <c r="HS5157" s="2"/>
      <c r="HT5157" s="2"/>
      <c r="HU5157" s="2"/>
      <c r="HV5157" s="2"/>
      <c r="HW5157" s="2"/>
      <c r="HX5157" s="2"/>
      <c r="HY5157" s="2"/>
      <c r="HZ5157" s="2"/>
      <c r="IA5157" s="2"/>
      <c r="IB5157" s="2"/>
      <c r="IC5157" s="2"/>
      <c r="ID5157" s="2"/>
      <c r="IE5157" s="2"/>
      <c r="IF5157" s="2"/>
      <c r="IG5157" s="2"/>
      <c r="IH5157" s="2"/>
      <c r="II5157" s="2"/>
      <c r="IJ5157" s="2"/>
      <c r="IK5157" s="2"/>
      <c r="IL5157" s="2"/>
      <c r="IM5157" s="2"/>
      <c r="IN5157" s="2"/>
      <c r="IO5157" s="2"/>
      <c r="IP5157" s="2"/>
      <c r="IQ5157" s="2"/>
      <c r="IR5157" s="2"/>
      <c r="IS5157" s="2"/>
      <c r="IT5157" s="2"/>
      <c r="IU5157" s="2"/>
    </row>
    <row r="5158" spans="1:255" ht="17.45" customHeight="1">
      <c r="A5158" s="4"/>
      <c r="F5158" s="5"/>
      <c r="I5158" s="3"/>
      <c r="L5158" s="3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  <c r="AZ5158" s="2"/>
      <c r="BA5158" s="2"/>
      <c r="BB5158" s="2"/>
      <c r="BC5158" s="2"/>
      <c r="BD5158" s="2"/>
      <c r="BE5158" s="2"/>
      <c r="BF5158" s="2"/>
      <c r="BG5158" s="2"/>
      <c r="BH5158" s="2"/>
      <c r="BI5158" s="2"/>
      <c r="BJ5158" s="2"/>
      <c r="BK5158" s="2"/>
      <c r="BL5158" s="2"/>
      <c r="BM5158" s="2"/>
      <c r="BN5158" s="2"/>
      <c r="BO5158" s="2"/>
      <c r="BP5158" s="2"/>
      <c r="BQ5158" s="2"/>
      <c r="BR5158" s="2"/>
      <c r="BS5158" s="2"/>
      <c r="BT5158" s="2"/>
      <c r="BU5158" s="2"/>
      <c r="BV5158" s="2"/>
      <c r="BW5158" s="2"/>
      <c r="BX5158" s="2"/>
      <c r="BY5158" s="2"/>
      <c r="BZ5158" s="2"/>
      <c r="CA5158" s="2"/>
      <c r="CB5158" s="2"/>
      <c r="CC5158" s="2"/>
      <c r="CD5158" s="2"/>
      <c r="CE5158" s="2"/>
      <c r="CF5158" s="2"/>
      <c r="CG5158" s="2"/>
      <c r="CH5158" s="2"/>
      <c r="CI5158" s="2"/>
      <c r="CJ5158" s="2"/>
      <c r="CK5158" s="2"/>
      <c r="CL5158" s="2"/>
      <c r="CM5158" s="2"/>
      <c r="CN5158" s="2"/>
      <c r="CO5158" s="2"/>
      <c r="CP5158" s="2"/>
      <c r="CQ5158" s="2"/>
      <c r="CR5158" s="2"/>
      <c r="CS5158" s="2"/>
      <c r="CT5158" s="2"/>
      <c r="CU5158" s="2"/>
      <c r="CV5158" s="2"/>
      <c r="CW5158" s="2"/>
      <c r="CX5158" s="2"/>
      <c r="CY5158" s="2"/>
      <c r="CZ5158" s="2"/>
      <c r="DA5158" s="2"/>
      <c r="DB5158" s="2"/>
      <c r="DC5158" s="2"/>
      <c r="DD5158" s="2"/>
      <c r="DE5158" s="2"/>
      <c r="DF5158" s="2"/>
      <c r="DG5158" s="2"/>
      <c r="DH5158" s="2"/>
      <c r="DI5158" s="2"/>
      <c r="DJ5158" s="2"/>
      <c r="DK5158" s="2"/>
      <c r="DL5158" s="2"/>
      <c r="DM5158" s="2"/>
      <c r="DN5158" s="2"/>
      <c r="DO5158" s="2"/>
      <c r="DP5158" s="2"/>
      <c r="DQ5158" s="2"/>
      <c r="DR5158" s="2"/>
      <c r="DS5158" s="2"/>
      <c r="DT5158" s="2"/>
      <c r="DU5158" s="2"/>
      <c r="DV5158" s="2"/>
      <c r="DW5158" s="2"/>
      <c r="DX5158" s="2"/>
      <c r="DY5158" s="2"/>
      <c r="DZ5158" s="2"/>
      <c r="EA5158" s="2"/>
      <c r="EB5158" s="2"/>
      <c r="EC5158" s="2"/>
      <c r="ED5158" s="2"/>
      <c r="EE5158" s="2"/>
      <c r="EF5158" s="2"/>
      <c r="EG5158" s="2"/>
      <c r="EH5158" s="2"/>
      <c r="EI5158" s="2"/>
      <c r="EJ5158" s="2"/>
      <c r="EK5158" s="2"/>
      <c r="EL5158" s="2"/>
      <c r="EM5158" s="2"/>
      <c r="EN5158" s="2"/>
      <c r="EO5158" s="2"/>
      <c r="EP5158" s="2"/>
      <c r="EQ5158" s="2"/>
      <c r="ER5158" s="2"/>
      <c r="ES5158" s="2"/>
      <c r="ET5158" s="2"/>
      <c r="EU5158" s="2"/>
      <c r="EV5158" s="2"/>
      <c r="EW5158" s="2"/>
      <c r="EX5158" s="2"/>
      <c r="EY5158" s="2"/>
      <c r="EZ5158" s="2"/>
      <c r="FA5158" s="2"/>
      <c r="FB5158" s="2"/>
      <c r="FC5158" s="2"/>
      <c r="FD5158" s="2"/>
      <c r="FE5158" s="2"/>
      <c r="FF5158" s="2"/>
      <c r="FG5158" s="2"/>
      <c r="FH5158" s="2"/>
      <c r="FI5158" s="2"/>
      <c r="FJ5158" s="2"/>
      <c r="FK5158" s="2"/>
      <c r="FL5158" s="2"/>
      <c r="FM5158" s="2"/>
      <c r="FN5158" s="2"/>
      <c r="FO5158" s="2"/>
      <c r="FP5158" s="2"/>
      <c r="FQ5158" s="2"/>
      <c r="FR5158" s="2"/>
      <c r="FS5158" s="2"/>
      <c r="FT5158" s="2"/>
      <c r="FU5158" s="2"/>
      <c r="FV5158" s="2"/>
      <c r="FW5158" s="2"/>
      <c r="FX5158" s="2"/>
      <c r="FY5158" s="2"/>
      <c r="FZ5158" s="2"/>
      <c r="GA5158" s="2"/>
      <c r="GB5158" s="2"/>
      <c r="GC5158" s="2"/>
      <c r="GD5158" s="2"/>
      <c r="GE5158" s="2"/>
      <c r="GF5158" s="2"/>
      <c r="GG5158" s="2"/>
      <c r="GH5158" s="2"/>
      <c r="GI5158" s="2"/>
      <c r="GJ5158" s="2"/>
      <c r="GK5158" s="2"/>
      <c r="GL5158" s="2"/>
      <c r="GM5158" s="2"/>
      <c r="GN5158" s="2"/>
      <c r="GO5158" s="2"/>
      <c r="GP5158" s="2"/>
      <c r="GQ5158" s="2"/>
      <c r="GR5158" s="2"/>
      <c r="GS5158" s="2"/>
      <c r="GT5158" s="2"/>
      <c r="GU5158" s="2"/>
      <c r="GV5158" s="2"/>
      <c r="GW5158" s="2"/>
      <c r="GX5158" s="2"/>
      <c r="GY5158" s="2"/>
      <c r="GZ5158" s="2"/>
      <c r="HA5158" s="2"/>
      <c r="HB5158" s="2"/>
      <c r="HC5158" s="2"/>
      <c r="HD5158" s="2"/>
      <c r="HE5158" s="2"/>
      <c r="HF5158" s="2"/>
      <c r="HG5158" s="2"/>
      <c r="HH5158" s="2"/>
      <c r="HI5158" s="2"/>
      <c r="HJ5158" s="2"/>
      <c r="HK5158" s="2"/>
      <c r="HL5158" s="2"/>
      <c r="HM5158" s="2"/>
      <c r="HN5158" s="2"/>
      <c r="HO5158" s="2"/>
      <c r="HP5158" s="2"/>
      <c r="HQ5158" s="2"/>
      <c r="HR5158" s="2"/>
      <c r="HS5158" s="2"/>
      <c r="HT5158" s="2"/>
      <c r="HU5158" s="2"/>
      <c r="HV5158" s="2"/>
      <c r="HW5158" s="2"/>
      <c r="HX5158" s="2"/>
      <c r="HY5158" s="2"/>
      <c r="HZ5158" s="2"/>
      <c r="IA5158" s="2"/>
      <c r="IB5158" s="2"/>
      <c r="IC5158" s="2"/>
      <c r="ID5158" s="2"/>
      <c r="IE5158" s="2"/>
      <c r="IF5158" s="2"/>
      <c r="IG5158" s="2"/>
      <c r="IH5158" s="2"/>
      <c r="II5158" s="2"/>
      <c r="IJ5158" s="2"/>
      <c r="IK5158" s="2"/>
      <c r="IL5158" s="2"/>
      <c r="IM5158" s="2"/>
      <c r="IN5158" s="2"/>
      <c r="IO5158" s="2"/>
      <c r="IP5158" s="2"/>
      <c r="IQ5158" s="2"/>
      <c r="IR5158" s="2"/>
      <c r="IS5158" s="2"/>
      <c r="IT5158" s="2"/>
      <c r="IU5158" s="2"/>
    </row>
    <row r="5159" spans="1:255" ht="17.45" customHeight="1">
      <c r="A5159" s="4"/>
      <c r="F5159" s="5"/>
      <c r="I5159" s="3"/>
      <c r="L5159" s="3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  <c r="AZ5159" s="2"/>
      <c r="BA5159" s="2"/>
      <c r="BB5159" s="2"/>
      <c r="BC5159" s="2"/>
      <c r="BD5159" s="2"/>
      <c r="BE5159" s="2"/>
      <c r="BF5159" s="2"/>
      <c r="BG5159" s="2"/>
      <c r="BH5159" s="2"/>
      <c r="BI5159" s="2"/>
      <c r="BJ5159" s="2"/>
      <c r="BK5159" s="2"/>
      <c r="BL5159" s="2"/>
      <c r="BM5159" s="2"/>
      <c r="BN5159" s="2"/>
      <c r="BO5159" s="2"/>
      <c r="BP5159" s="2"/>
      <c r="BQ5159" s="2"/>
      <c r="BR5159" s="2"/>
      <c r="BS5159" s="2"/>
      <c r="BT5159" s="2"/>
      <c r="BU5159" s="2"/>
      <c r="BV5159" s="2"/>
      <c r="BW5159" s="2"/>
      <c r="BX5159" s="2"/>
      <c r="BY5159" s="2"/>
      <c r="BZ5159" s="2"/>
      <c r="CA5159" s="2"/>
      <c r="CB5159" s="2"/>
      <c r="CC5159" s="2"/>
      <c r="CD5159" s="2"/>
      <c r="CE5159" s="2"/>
      <c r="CF5159" s="2"/>
      <c r="CG5159" s="2"/>
      <c r="CH5159" s="2"/>
      <c r="CI5159" s="2"/>
      <c r="CJ5159" s="2"/>
      <c r="CK5159" s="2"/>
      <c r="CL5159" s="2"/>
      <c r="CM5159" s="2"/>
      <c r="CN5159" s="2"/>
      <c r="CO5159" s="2"/>
      <c r="CP5159" s="2"/>
      <c r="CQ5159" s="2"/>
      <c r="CR5159" s="2"/>
      <c r="CS5159" s="2"/>
      <c r="CT5159" s="2"/>
      <c r="CU5159" s="2"/>
      <c r="CV5159" s="2"/>
      <c r="CW5159" s="2"/>
      <c r="CX5159" s="2"/>
      <c r="CY5159" s="2"/>
      <c r="CZ5159" s="2"/>
      <c r="DA5159" s="2"/>
      <c r="DB5159" s="2"/>
      <c r="DC5159" s="2"/>
      <c r="DD5159" s="2"/>
      <c r="DE5159" s="2"/>
      <c r="DF5159" s="2"/>
      <c r="DG5159" s="2"/>
      <c r="DH5159" s="2"/>
      <c r="DI5159" s="2"/>
      <c r="DJ5159" s="2"/>
      <c r="DK5159" s="2"/>
      <c r="DL5159" s="2"/>
      <c r="DM5159" s="2"/>
      <c r="DN5159" s="2"/>
      <c r="DO5159" s="2"/>
      <c r="DP5159" s="2"/>
      <c r="DQ5159" s="2"/>
      <c r="DR5159" s="2"/>
      <c r="DS5159" s="2"/>
      <c r="DT5159" s="2"/>
      <c r="DU5159" s="2"/>
      <c r="DV5159" s="2"/>
      <c r="DW5159" s="2"/>
      <c r="DX5159" s="2"/>
      <c r="DY5159" s="2"/>
      <c r="DZ5159" s="2"/>
      <c r="EA5159" s="2"/>
      <c r="EB5159" s="2"/>
      <c r="EC5159" s="2"/>
      <c r="ED5159" s="2"/>
      <c r="EE5159" s="2"/>
      <c r="EF5159" s="2"/>
      <c r="EG5159" s="2"/>
      <c r="EH5159" s="2"/>
      <c r="EI5159" s="2"/>
      <c r="EJ5159" s="2"/>
      <c r="EK5159" s="2"/>
      <c r="EL5159" s="2"/>
      <c r="EM5159" s="2"/>
      <c r="EN5159" s="2"/>
      <c r="EO5159" s="2"/>
      <c r="EP5159" s="2"/>
      <c r="EQ5159" s="2"/>
      <c r="ER5159" s="2"/>
      <c r="ES5159" s="2"/>
      <c r="ET5159" s="2"/>
      <c r="EU5159" s="2"/>
      <c r="EV5159" s="2"/>
      <c r="EW5159" s="2"/>
      <c r="EX5159" s="2"/>
      <c r="EY5159" s="2"/>
      <c r="EZ5159" s="2"/>
      <c r="FA5159" s="2"/>
      <c r="FB5159" s="2"/>
      <c r="FC5159" s="2"/>
      <c r="FD5159" s="2"/>
      <c r="FE5159" s="2"/>
      <c r="FF5159" s="2"/>
      <c r="FG5159" s="2"/>
      <c r="FH5159" s="2"/>
      <c r="FI5159" s="2"/>
      <c r="FJ5159" s="2"/>
      <c r="FK5159" s="2"/>
      <c r="FL5159" s="2"/>
      <c r="FM5159" s="2"/>
      <c r="FN5159" s="2"/>
      <c r="FO5159" s="2"/>
      <c r="FP5159" s="2"/>
      <c r="FQ5159" s="2"/>
      <c r="FR5159" s="2"/>
      <c r="FS5159" s="2"/>
      <c r="FT5159" s="2"/>
      <c r="FU5159" s="2"/>
      <c r="FV5159" s="2"/>
      <c r="FW5159" s="2"/>
      <c r="FX5159" s="2"/>
      <c r="FY5159" s="2"/>
      <c r="FZ5159" s="2"/>
      <c r="GA5159" s="2"/>
      <c r="GB5159" s="2"/>
      <c r="GC5159" s="2"/>
      <c r="GD5159" s="2"/>
      <c r="GE5159" s="2"/>
      <c r="GF5159" s="2"/>
      <c r="GG5159" s="2"/>
      <c r="GH5159" s="2"/>
      <c r="GI5159" s="2"/>
      <c r="GJ5159" s="2"/>
      <c r="GK5159" s="2"/>
      <c r="GL5159" s="2"/>
      <c r="GM5159" s="2"/>
      <c r="GN5159" s="2"/>
      <c r="GO5159" s="2"/>
      <c r="GP5159" s="2"/>
      <c r="GQ5159" s="2"/>
      <c r="GR5159" s="2"/>
      <c r="GS5159" s="2"/>
      <c r="GT5159" s="2"/>
      <c r="GU5159" s="2"/>
      <c r="GV5159" s="2"/>
      <c r="GW5159" s="2"/>
      <c r="GX5159" s="2"/>
      <c r="GY5159" s="2"/>
      <c r="GZ5159" s="2"/>
      <c r="HA5159" s="2"/>
      <c r="HB5159" s="2"/>
      <c r="HC5159" s="2"/>
      <c r="HD5159" s="2"/>
      <c r="HE5159" s="2"/>
      <c r="HF5159" s="2"/>
      <c r="HG5159" s="2"/>
      <c r="HH5159" s="2"/>
      <c r="HI5159" s="2"/>
      <c r="HJ5159" s="2"/>
      <c r="HK5159" s="2"/>
      <c r="HL5159" s="2"/>
      <c r="HM5159" s="2"/>
      <c r="HN5159" s="2"/>
      <c r="HO5159" s="2"/>
      <c r="HP5159" s="2"/>
      <c r="HQ5159" s="2"/>
      <c r="HR5159" s="2"/>
      <c r="HS5159" s="2"/>
      <c r="HT5159" s="2"/>
      <c r="HU5159" s="2"/>
      <c r="HV5159" s="2"/>
      <c r="HW5159" s="2"/>
      <c r="HX5159" s="2"/>
      <c r="HY5159" s="2"/>
      <c r="HZ5159" s="2"/>
      <c r="IA5159" s="2"/>
      <c r="IB5159" s="2"/>
      <c r="IC5159" s="2"/>
      <c r="ID5159" s="2"/>
      <c r="IE5159" s="2"/>
      <c r="IF5159" s="2"/>
      <c r="IG5159" s="2"/>
      <c r="IH5159" s="2"/>
      <c r="II5159" s="2"/>
      <c r="IJ5159" s="2"/>
      <c r="IK5159" s="2"/>
      <c r="IL5159" s="2"/>
      <c r="IM5159" s="2"/>
      <c r="IN5159" s="2"/>
      <c r="IO5159" s="2"/>
      <c r="IP5159" s="2"/>
      <c r="IQ5159" s="2"/>
      <c r="IR5159" s="2"/>
      <c r="IS5159" s="2"/>
      <c r="IT5159" s="2"/>
      <c r="IU5159" s="2"/>
    </row>
    <row r="5160" spans="1:255" ht="17.45" customHeight="1">
      <c r="F5160" s="5"/>
      <c r="I5160" s="3"/>
      <c r="L5160" s="3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  <c r="AZ5160" s="2"/>
      <c r="BA5160" s="2"/>
      <c r="BB5160" s="2"/>
      <c r="BC5160" s="2"/>
      <c r="BD5160" s="2"/>
      <c r="BE5160" s="2"/>
      <c r="BF5160" s="2"/>
      <c r="BG5160" s="2"/>
      <c r="BH5160" s="2"/>
      <c r="BI5160" s="2"/>
      <c r="BJ5160" s="2"/>
      <c r="BK5160" s="2"/>
      <c r="BL5160" s="2"/>
      <c r="BM5160" s="2"/>
      <c r="BN5160" s="2"/>
      <c r="BO5160" s="2"/>
      <c r="BP5160" s="2"/>
      <c r="BQ5160" s="2"/>
      <c r="BR5160" s="2"/>
      <c r="BS5160" s="2"/>
      <c r="BT5160" s="2"/>
      <c r="BU5160" s="2"/>
      <c r="BV5160" s="2"/>
      <c r="BW5160" s="2"/>
      <c r="BX5160" s="2"/>
      <c r="BY5160" s="2"/>
      <c r="BZ5160" s="2"/>
      <c r="CA5160" s="2"/>
      <c r="CB5160" s="2"/>
      <c r="CC5160" s="2"/>
      <c r="CD5160" s="2"/>
      <c r="CE5160" s="2"/>
      <c r="CF5160" s="2"/>
      <c r="CG5160" s="2"/>
      <c r="CH5160" s="2"/>
      <c r="CI5160" s="2"/>
      <c r="CJ5160" s="2"/>
      <c r="CK5160" s="2"/>
      <c r="CL5160" s="2"/>
      <c r="CM5160" s="2"/>
      <c r="CN5160" s="2"/>
      <c r="CO5160" s="2"/>
      <c r="CP5160" s="2"/>
      <c r="CQ5160" s="2"/>
      <c r="CR5160" s="2"/>
      <c r="CS5160" s="2"/>
      <c r="CT5160" s="2"/>
      <c r="CU5160" s="2"/>
      <c r="CV5160" s="2"/>
      <c r="CW5160" s="2"/>
      <c r="CX5160" s="2"/>
      <c r="CY5160" s="2"/>
      <c r="CZ5160" s="2"/>
      <c r="DA5160" s="2"/>
      <c r="DB5160" s="2"/>
      <c r="DC5160" s="2"/>
      <c r="DD5160" s="2"/>
      <c r="DE5160" s="2"/>
      <c r="DF5160" s="2"/>
      <c r="DG5160" s="2"/>
      <c r="DH5160" s="2"/>
      <c r="DI5160" s="2"/>
      <c r="DJ5160" s="2"/>
      <c r="DK5160" s="2"/>
      <c r="DL5160" s="2"/>
      <c r="DM5160" s="2"/>
      <c r="DN5160" s="2"/>
      <c r="DO5160" s="2"/>
      <c r="DP5160" s="2"/>
      <c r="DQ5160" s="2"/>
      <c r="DR5160" s="2"/>
      <c r="DS5160" s="2"/>
      <c r="DT5160" s="2"/>
      <c r="DU5160" s="2"/>
      <c r="DV5160" s="2"/>
      <c r="DW5160" s="2"/>
      <c r="DX5160" s="2"/>
      <c r="DY5160" s="2"/>
      <c r="DZ5160" s="2"/>
      <c r="EA5160" s="2"/>
      <c r="EB5160" s="2"/>
      <c r="EC5160" s="2"/>
      <c r="ED5160" s="2"/>
      <c r="EE5160" s="2"/>
      <c r="EF5160" s="2"/>
      <c r="EG5160" s="2"/>
      <c r="EH5160" s="2"/>
      <c r="EI5160" s="2"/>
      <c r="EJ5160" s="2"/>
      <c r="EK5160" s="2"/>
      <c r="EL5160" s="2"/>
      <c r="EM5160" s="2"/>
      <c r="EN5160" s="2"/>
      <c r="EO5160" s="2"/>
      <c r="EP5160" s="2"/>
      <c r="EQ5160" s="2"/>
      <c r="ER5160" s="2"/>
      <c r="ES5160" s="2"/>
      <c r="ET5160" s="2"/>
      <c r="EU5160" s="2"/>
      <c r="EV5160" s="2"/>
      <c r="EW5160" s="2"/>
      <c r="EX5160" s="2"/>
      <c r="EY5160" s="2"/>
      <c r="EZ5160" s="2"/>
      <c r="FA5160" s="2"/>
      <c r="FB5160" s="2"/>
      <c r="FC5160" s="2"/>
      <c r="FD5160" s="2"/>
      <c r="FE5160" s="2"/>
      <c r="FF5160" s="2"/>
      <c r="FG5160" s="2"/>
      <c r="FH5160" s="2"/>
      <c r="FI5160" s="2"/>
      <c r="FJ5160" s="2"/>
      <c r="FK5160" s="2"/>
      <c r="FL5160" s="2"/>
      <c r="FM5160" s="2"/>
      <c r="FN5160" s="2"/>
      <c r="FO5160" s="2"/>
      <c r="FP5160" s="2"/>
      <c r="FQ5160" s="2"/>
      <c r="FR5160" s="2"/>
      <c r="FS5160" s="2"/>
      <c r="FT5160" s="2"/>
      <c r="FU5160" s="2"/>
      <c r="FV5160" s="2"/>
      <c r="FW5160" s="2"/>
      <c r="FX5160" s="2"/>
      <c r="FY5160" s="2"/>
      <c r="FZ5160" s="2"/>
      <c r="GA5160" s="2"/>
      <c r="GB5160" s="2"/>
      <c r="GC5160" s="2"/>
      <c r="GD5160" s="2"/>
      <c r="GE5160" s="2"/>
      <c r="GF5160" s="2"/>
      <c r="GG5160" s="2"/>
      <c r="GH5160" s="2"/>
      <c r="GI5160" s="2"/>
      <c r="GJ5160" s="2"/>
      <c r="GK5160" s="2"/>
      <c r="GL5160" s="2"/>
      <c r="GM5160" s="2"/>
      <c r="GN5160" s="2"/>
      <c r="GO5160" s="2"/>
      <c r="GP5160" s="2"/>
      <c r="GQ5160" s="2"/>
      <c r="GR5160" s="2"/>
      <c r="GS5160" s="2"/>
      <c r="GT5160" s="2"/>
      <c r="GU5160" s="2"/>
      <c r="GV5160" s="2"/>
      <c r="GW5160" s="2"/>
      <c r="GX5160" s="2"/>
      <c r="GY5160" s="2"/>
      <c r="GZ5160" s="2"/>
      <c r="HA5160" s="2"/>
      <c r="HB5160" s="2"/>
      <c r="HC5160" s="2"/>
      <c r="HD5160" s="2"/>
      <c r="HE5160" s="2"/>
      <c r="HF5160" s="2"/>
      <c r="HG5160" s="2"/>
      <c r="HH5160" s="2"/>
      <c r="HI5160" s="2"/>
      <c r="HJ5160" s="2"/>
      <c r="HK5160" s="2"/>
      <c r="HL5160" s="2"/>
      <c r="HM5160" s="2"/>
      <c r="HN5160" s="2"/>
      <c r="HO5160" s="2"/>
      <c r="HP5160" s="2"/>
      <c r="HQ5160" s="2"/>
      <c r="HR5160" s="2"/>
      <c r="HS5160" s="2"/>
      <c r="HT5160" s="2"/>
      <c r="HU5160" s="2"/>
      <c r="HV5160" s="2"/>
      <c r="HW5160" s="2"/>
      <c r="HX5160" s="2"/>
      <c r="HY5160" s="2"/>
      <c r="HZ5160" s="2"/>
      <c r="IA5160" s="2"/>
      <c r="IB5160" s="2"/>
      <c r="IC5160" s="2"/>
      <c r="ID5160" s="2"/>
      <c r="IE5160" s="2"/>
      <c r="IF5160" s="2"/>
      <c r="IG5160" s="2"/>
      <c r="IH5160" s="2"/>
      <c r="II5160" s="2"/>
      <c r="IJ5160" s="2"/>
      <c r="IK5160" s="2"/>
      <c r="IL5160" s="2"/>
      <c r="IM5160" s="2"/>
      <c r="IN5160" s="2"/>
      <c r="IO5160" s="2"/>
      <c r="IP5160" s="2"/>
      <c r="IQ5160" s="2"/>
      <c r="IR5160" s="2"/>
      <c r="IS5160" s="2"/>
      <c r="IT5160" s="2"/>
      <c r="IU5160" s="2"/>
    </row>
    <row r="5161" spans="1:255" ht="17.45" customHeight="1">
      <c r="A5161" s="4"/>
      <c r="F5161" s="5"/>
      <c r="I5161" s="3"/>
      <c r="L5161" s="3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  <c r="AZ5161" s="2"/>
      <c r="BA5161" s="2"/>
      <c r="BB5161" s="2"/>
      <c r="BC5161" s="2"/>
      <c r="BD5161" s="2"/>
      <c r="BE5161" s="2"/>
      <c r="BF5161" s="2"/>
      <c r="BG5161" s="2"/>
      <c r="BH5161" s="2"/>
      <c r="BI5161" s="2"/>
      <c r="BJ5161" s="2"/>
      <c r="BK5161" s="2"/>
      <c r="BL5161" s="2"/>
      <c r="BM5161" s="2"/>
      <c r="BN5161" s="2"/>
      <c r="BO5161" s="2"/>
      <c r="BP5161" s="2"/>
      <c r="BQ5161" s="2"/>
      <c r="BR5161" s="2"/>
      <c r="BS5161" s="2"/>
      <c r="BT5161" s="2"/>
      <c r="BU5161" s="2"/>
      <c r="BV5161" s="2"/>
      <c r="BW5161" s="2"/>
      <c r="BX5161" s="2"/>
      <c r="BY5161" s="2"/>
      <c r="BZ5161" s="2"/>
      <c r="CA5161" s="2"/>
      <c r="CB5161" s="2"/>
      <c r="CC5161" s="2"/>
      <c r="CD5161" s="2"/>
      <c r="CE5161" s="2"/>
      <c r="CF5161" s="2"/>
      <c r="CG5161" s="2"/>
      <c r="CH5161" s="2"/>
      <c r="CI5161" s="2"/>
      <c r="CJ5161" s="2"/>
      <c r="CK5161" s="2"/>
      <c r="CL5161" s="2"/>
      <c r="CM5161" s="2"/>
      <c r="CN5161" s="2"/>
      <c r="CO5161" s="2"/>
      <c r="CP5161" s="2"/>
      <c r="CQ5161" s="2"/>
      <c r="CR5161" s="2"/>
      <c r="CS5161" s="2"/>
      <c r="CT5161" s="2"/>
      <c r="CU5161" s="2"/>
      <c r="CV5161" s="2"/>
      <c r="CW5161" s="2"/>
      <c r="CX5161" s="2"/>
      <c r="CY5161" s="2"/>
      <c r="CZ5161" s="2"/>
      <c r="DA5161" s="2"/>
      <c r="DB5161" s="2"/>
      <c r="DC5161" s="2"/>
      <c r="DD5161" s="2"/>
      <c r="DE5161" s="2"/>
      <c r="DF5161" s="2"/>
      <c r="DG5161" s="2"/>
      <c r="DH5161" s="2"/>
      <c r="DI5161" s="2"/>
      <c r="DJ5161" s="2"/>
      <c r="DK5161" s="2"/>
      <c r="DL5161" s="2"/>
      <c r="DM5161" s="2"/>
      <c r="DN5161" s="2"/>
      <c r="DO5161" s="2"/>
      <c r="DP5161" s="2"/>
      <c r="DQ5161" s="2"/>
      <c r="DR5161" s="2"/>
      <c r="DS5161" s="2"/>
      <c r="DT5161" s="2"/>
      <c r="DU5161" s="2"/>
      <c r="DV5161" s="2"/>
      <c r="DW5161" s="2"/>
      <c r="DX5161" s="2"/>
      <c r="DY5161" s="2"/>
      <c r="DZ5161" s="2"/>
      <c r="EA5161" s="2"/>
      <c r="EB5161" s="2"/>
      <c r="EC5161" s="2"/>
      <c r="ED5161" s="2"/>
      <c r="EE5161" s="2"/>
      <c r="EF5161" s="2"/>
      <c r="EG5161" s="2"/>
      <c r="EH5161" s="2"/>
      <c r="EI5161" s="2"/>
      <c r="EJ5161" s="2"/>
      <c r="EK5161" s="2"/>
      <c r="EL5161" s="2"/>
      <c r="EM5161" s="2"/>
      <c r="EN5161" s="2"/>
      <c r="EO5161" s="2"/>
      <c r="EP5161" s="2"/>
      <c r="EQ5161" s="2"/>
      <c r="ER5161" s="2"/>
      <c r="ES5161" s="2"/>
      <c r="ET5161" s="2"/>
      <c r="EU5161" s="2"/>
      <c r="EV5161" s="2"/>
      <c r="EW5161" s="2"/>
      <c r="EX5161" s="2"/>
      <c r="EY5161" s="2"/>
      <c r="EZ5161" s="2"/>
      <c r="FA5161" s="2"/>
      <c r="FB5161" s="2"/>
      <c r="FC5161" s="2"/>
      <c r="FD5161" s="2"/>
      <c r="FE5161" s="2"/>
      <c r="FF5161" s="2"/>
      <c r="FG5161" s="2"/>
      <c r="FH5161" s="2"/>
      <c r="FI5161" s="2"/>
      <c r="FJ5161" s="2"/>
      <c r="FK5161" s="2"/>
      <c r="FL5161" s="2"/>
      <c r="FM5161" s="2"/>
      <c r="FN5161" s="2"/>
      <c r="FO5161" s="2"/>
      <c r="FP5161" s="2"/>
      <c r="FQ5161" s="2"/>
      <c r="FR5161" s="2"/>
      <c r="FS5161" s="2"/>
      <c r="FT5161" s="2"/>
      <c r="FU5161" s="2"/>
      <c r="FV5161" s="2"/>
      <c r="FW5161" s="2"/>
      <c r="FX5161" s="2"/>
      <c r="FY5161" s="2"/>
      <c r="FZ5161" s="2"/>
      <c r="GA5161" s="2"/>
      <c r="GB5161" s="2"/>
      <c r="GC5161" s="2"/>
      <c r="GD5161" s="2"/>
      <c r="GE5161" s="2"/>
      <c r="GF5161" s="2"/>
      <c r="GG5161" s="2"/>
      <c r="GH5161" s="2"/>
      <c r="GI5161" s="2"/>
      <c r="GJ5161" s="2"/>
      <c r="GK5161" s="2"/>
      <c r="GL5161" s="2"/>
      <c r="GM5161" s="2"/>
      <c r="GN5161" s="2"/>
      <c r="GO5161" s="2"/>
      <c r="GP5161" s="2"/>
      <c r="GQ5161" s="2"/>
      <c r="GR5161" s="2"/>
      <c r="GS5161" s="2"/>
      <c r="GT5161" s="2"/>
      <c r="GU5161" s="2"/>
      <c r="GV5161" s="2"/>
      <c r="GW5161" s="2"/>
      <c r="GX5161" s="2"/>
      <c r="GY5161" s="2"/>
      <c r="GZ5161" s="2"/>
      <c r="HA5161" s="2"/>
      <c r="HB5161" s="2"/>
      <c r="HC5161" s="2"/>
      <c r="HD5161" s="2"/>
      <c r="HE5161" s="2"/>
      <c r="HF5161" s="2"/>
      <c r="HG5161" s="2"/>
      <c r="HH5161" s="2"/>
      <c r="HI5161" s="2"/>
      <c r="HJ5161" s="2"/>
      <c r="HK5161" s="2"/>
      <c r="HL5161" s="2"/>
      <c r="HM5161" s="2"/>
      <c r="HN5161" s="2"/>
      <c r="HO5161" s="2"/>
      <c r="HP5161" s="2"/>
      <c r="HQ5161" s="2"/>
      <c r="HR5161" s="2"/>
      <c r="HS5161" s="2"/>
      <c r="HT5161" s="2"/>
      <c r="HU5161" s="2"/>
      <c r="HV5161" s="2"/>
      <c r="HW5161" s="2"/>
      <c r="HX5161" s="2"/>
      <c r="HY5161" s="2"/>
      <c r="HZ5161" s="2"/>
      <c r="IA5161" s="2"/>
      <c r="IB5161" s="2"/>
      <c r="IC5161" s="2"/>
      <c r="ID5161" s="2"/>
      <c r="IE5161" s="2"/>
      <c r="IF5161" s="2"/>
      <c r="IG5161" s="2"/>
      <c r="IH5161" s="2"/>
      <c r="II5161" s="2"/>
      <c r="IJ5161" s="2"/>
      <c r="IK5161" s="2"/>
      <c r="IL5161" s="2"/>
      <c r="IM5161" s="2"/>
      <c r="IN5161" s="2"/>
      <c r="IO5161" s="2"/>
      <c r="IP5161" s="2"/>
      <c r="IQ5161" s="2"/>
      <c r="IR5161" s="2"/>
      <c r="IS5161" s="2"/>
      <c r="IT5161" s="2"/>
      <c r="IU5161" s="2"/>
    </row>
    <row r="5162" spans="1:255" ht="17.45" customHeight="1">
      <c r="F5162" s="5"/>
      <c r="I5162" s="3"/>
      <c r="L5162" s="3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  <c r="AZ5162" s="2"/>
      <c r="BA5162" s="2"/>
      <c r="BB5162" s="2"/>
      <c r="BC5162" s="2"/>
      <c r="BD5162" s="2"/>
      <c r="BE5162" s="2"/>
      <c r="BF5162" s="2"/>
      <c r="BG5162" s="2"/>
      <c r="BH5162" s="2"/>
      <c r="BI5162" s="2"/>
      <c r="BJ5162" s="2"/>
      <c r="BK5162" s="2"/>
      <c r="BL5162" s="2"/>
      <c r="BM5162" s="2"/>
      <c r="BN5162" s="2"/>
      <c r="BO5162" s="2"/>
      <c r="BP5162" s="2"/>
      <c r="BQ5162" s="2"/>
      <c r="BR5162" s="2"/>
      <c r="BS5162" s="2"/>
      <c r="BT5162" s="2"/>
      <c r="BU5162" s="2"/>
      <c r="BV5162" s="2"/>
      <c r="BW5162" s="2"/>
      <c r="BX5162" s="2"/>
      <c r="BY5162" s="2"/>
      <c r="BZ5162" s="2"/>
      <c r="CA5162" s="2"/>
      <c r="CB5162" s="2"/>
      <c r="CC5162" s="2"/>
      <c r="CD5162" s="2"/>
      <c r="CE5162" s="2"/>
      <c r="CF5162" s="2"/>
      <c r="CG5162" s="2"/>
      <c r="CH5162" s="2"/>
      <c r="CI5162" s="2"/>
      <c r="CJ5162" s="2"/>
      <c r="CK5162" s="2"/>
      <c r="CL5162" s="2"/>
      <c r="CM5162" s="2"/>
      <c r="CN5162" s="2"/>
      <c r="CO5162" s="2"/>
      <c r="CP5162" s="2"/>
      <c r="CQ5162" s="2"/>
      <c r="CR5162" s="2"/>
      <c r="CS5162" s="2"/>
      <c r="CT5162" s="2"/>
      <c r="CU5162" s="2"/>
      <c r="CV5162" s="2"/>
      <c r="CW5162" s="2"/>
      <c r="CX5162" s="2"/>
      <c r="CY5162" s="2"/>
      <c r="CZ5162" s="2"/>
      <c r="DA5162" s="2"/>
      <c r="DB5162" s="2"/>
      <c r="DC5162" s="2"/>
      <c r="DD5162" s="2"/>
      <c r="DE5162" s="2"/>
      <c r="DF5162" s="2"/>
      <c r="DG5162" s="2"/>
      <c r="DH5162" s="2"/>
      <c r="DI5162" s="2"/>
      <c r="DJ5162" s="2"/>
      <c r="DK5162" s="2"/>
      <c r="DL5162" s="2"/>
      <c r="DM5162" s="2"/>
      <c r="DN5162" s="2"/>
      <c r="DO5162" s="2"/>
      <c r="DP5162" s="2"/>
      <c r="DQ5162" s="2"/>
      <c r="DR5162" s="2"/>
      <c r="DS5162" s="2"/>
      <c r="DT5162" s="2"/>
      <c r="DU5162" s="2"/>
      <c r="DV5162" s="2"/>
      <c r="DW5162" s="2"/>
      <c r="DX5162" s="2"/>
      <c r="DY5162" s="2"/>
      <c r="DZ5162" s="2"/>
      <c r="EA5162" s="2"/>
      <c r="EB5162" s="2"/>
      <c r="EC5162" s="2"/>
      <c r="ED5162" s="2"/>
      <c r="EE5162" s="2"/>
      <c r="EF5162" s="2"/>
      <c r="EG5162" s="2"/>
      <c r="EH5162" s="2"/>
      <c r="EI5162" s="2"/>
      <c r="EJ5162" s="2"/>
      <c r="EK5162" s="2"/>
      <c r="EL5162" s="2"/>
      <c r="EM5162" s="2"/>
      <c r="EN5162" s="2"/>
      <c r="EO5162" s="2"/>
      <c r="EP5162" s="2"/>
      <c r="EQ5162" s="2"/>
      <c r="ER5162" s="2"/>
      <c r="ES5162" s="2"/>
      <c r="ET5162" s="2"/>
      <c r="EU5162" s="2"/>
      <c r="EV5162" s="2"/>
      <c r="EW5162" s="2"/>
      <c r="EX5162" s="2"/>
      <c r="EY5162" s="2"/>
      <c r="EZ5162" s="2"/>
      <c r="FA5162" s="2"/>
      <c r="FB5162" s="2"/>
      <c r="FC5162" s="2"/>
      <c r="FD5162" s="2"/>
      <c r="FE5162" s="2"/>
      <c r="FF5162" s="2"/>
      <c r="FG5162" s="2"/>
      <c r="FH5162" s="2"/>
      <c r="FI5162" s="2"/>
      <c r="FJ5162" s="2"/>
      <c r="FK5162" s="2"/>
      <c r="FL5162" s="2"/>
      <c r="FM5162" s="2"/>
      <c r="FN5162" s="2"/>
      <c r="FO5162" s="2"/>
      <c r="FP5162" s="2"/>
      <c r="FQ5162" s="2"/>
      <c r="FR5162" s="2"/>
      <c r="FS5162" s="2"/>
      <c r="FT5162" s="2"/>
      <c r="FU5162" s="2"/>
      <c r="FV5162" s="2"/>
      <c r="FW5162" s="2"/>
      <c r="FX5162" s="2"/>
      <c r="FY5162" s="2"/>
      <c r="FZ5162" s="2"/>
      <c r="GA5162" s="2"/>
      <c r="GB5162" s="2"/>
      <c r="GC5162" s="2"/>
      <c r="GD5162" s="2"/>
      <c r="GE5162" s="2"/>
      <c r="GF5162" s="2"/>
      <c r="GG5162" s="2"/>
      <c r="GH5162" s="2"/>
      <c r="GI5162" s="2"/>
      <c r="GJ5162" s="2"/>
      <c r="GK5162" s="2"/>
      <c r="GL5162" s="2"/>
      <c r="GM5162" s="2"/>
      <c r="GN5162" s="2"/>
      <c r="GO5162" s="2"/>
      <c r="GP5162" s="2"/>
      <c r="GQ5162" s="2"/>
      <c r="GR5162" s="2"/>
      <c r="GS5162" s="2"/>
      <c r="GT5162" s="2"/>
      <c r="GU5162" s="2"/>
      <c r="GV5162" s="2"/>
      <c r="GW5162" s="2"/>
      <c r="GX5162" s="2"/>
      <c r="GY5162" s="2"/>
      <c r="GZ5162" s="2"/>
      <c r="HA5162" s="2"/>
      <c r="HB5162" s="2"/>
      <c r="HC5162" s="2"/>
      <c r="HD5162" s="2"/>
      <c r="HE5162" s="2"/>
      <c r="HF5162" s="2"/>
      <c r="HG5162" s="2"/>
      <c r="HH5162" s="2"/>
      <c r="HI5162" s="2"/>
      <c r="HJ5162" s="2"/>
      <c r="HK5162" s="2"/>
      <c r="HL5162" s="2"/>
      <c r="HM5162" s="2"/>
      <c r="HN5162" s="2"/>
      <c r="HO5162" s="2"/>
      <c r="HP5162" s="2"/>
      <c r="HQ5162" s="2"/>
      <c r="HR5162" s="2"/>
      <c r="HS5162" s="2"/>
      <c r="HT5162" s="2"/>
      <c r="HU5162" s="2"/>
      <c r="HV5162" s="2"/>
      <c r="HW5162" s="2"/>
      <c r="HX5162" s="2"/>
      <c r="HY5162" s="2"/>
      <c r="HZ5162" s="2"/>
      <c r="IA5162" s="2"/>
      <c r="IB5162" s="2"/>
      <c r="IC5162" s="2"/>
      <c r="ID5162" s="2"/>
      <c r="IE5162" s="2"/>
      <c r="IF5162" s="2"/>
      <c r="IG5162" s="2"/>
      <c r="IH5162" s="2"/>
      <c r="II5162" s="2"/>
      <c r="IJ5162" s="2"/>
      <c r="IK5162" s="2"/>
      <c r="IL5162" s="2"/>
      <c r="IM5162" s="2"/>
      <c r="IN5162" s="2"/>
      <c r="IO5162" s="2"/>
      <c r="IP5162" s="2"/>
      <c r="IQ5162" s="2"/>
      <c r="IR5162" s="2"/>
      <c r="IS5162" s="2"/>
      <c r="IT5162" s="2"/>
      <c r="IU5162" s="2"/>
    </row>
    <row r="5163" spans="1:255" ht="17.45" customHeight="1">
      <c r="A5163" s="4"/>
      <c r="F5163" s="5"/>
      <c r="I5163" s="3"/>
      <c r="L5163" s="3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  <c r="AZ5163" s="2"/>
      <c r="BA5163" s="2"/>
      <c r="BB5163" s="2"/>
      <c r="BC5163" s="2"/>
      <c r="BD5163" s="2"/>
      <c r="BE5163" s="2"/>
      <c r="BF5163" s="2"/>
      <c r="BG5163" s="2"/>
      <c r="BH5163" s="2"/>
      <c r="BI5163" s="2"/>
      <c r="BJ5163" s="2"/>
      <c r="BK5163" s="2"/>
      <c r="BL5163" s="2"/>
      <c r="BM5163" s="2"/>
      <c r="BN5163" s="2"/>
      <c r="BO5163" s="2"/>
      <c r="BP5163" s="2"/>
      <c r="BQ5163" s="2"/>
      <c r="BR5163" s="2"/>
      <c r="BS5163" s="2"/>
      <c r="BT5163" s="2"/>
      <c r="BU5163" s="2"/>
      <c r="BV5163" s="2"/>
      <c r="BW5163" s="2"/>
      <c r="BX5163" s="2"/>
      <c r="BY5163" s="2"/>
      <c r="BZ5163" s="2"/>
      <c r="CA5163" s="2"/>
      <c r="CB5163" s="2"/>
      <c r="CC5163" s="2"/>
      <c r="CD5163" s="2"/>
      <c r="CE5163" s="2"/>
      <c r="CF5163" s="2"/>
      <c r="CG5163" s="2"/>
      <c r="CH5163" s="2"/>
      <c r="CI5163" s="2"/>
      <c r="CJ5163" s="2"/>
      <c r="CK5163" s="2"/>
      <c r="CL5163" s="2"/>
      <c r="CM5163" s="2"/>
      <c r="CN5163" s="2"/>
      <c r="CO5163" s="2"/>
      <c r="CP5163" s="2"/>
      <c r="CQ5163" s="2"/>
      <c r="CR5163" s="2"/>
      <c r="CS5163" s="2"/>
      <c r="CT5163" s="2"/>
      <c r="CU5163" s="2"/>
      <c r="CV5163" s="2"/>
      <c r="CW5163" s="2"/>
      <c r="CX5163" s="2"/>
      <c r="CY5163" s="2"/>
      <c r="CZ5163" s="2"/>
      <c r="DA5163" s="2"/>
      <c r="DB5163" s="2"/>
      <c r="DC5163" s="2"/>
      <c r="DD5163" s="2"/>
      <c r="DE5163" s="2"/>
      <c r="DF5163" s="2"/>
      <c r="DG5163" s="2"/>
      <c r="DH5163" s="2"/>
      <c r="DI5163" s="2"/>
      <c r="DJ5163" s="2"/>
      <c r="DK5163" s="2"/>
      <c r="DL5163" s="2"/>
      <c r="DM5163" s="2"/>
      <c r="DN5163" s="2"/>
      <c r="DO5163" s="2"/>
      <c r="DP5163" s="2"/>
      <c r="DQ5163" s="2"/>
      <c r="DR5163" s="2"/>
      <c r="DS5163" s="2"/>
      <c r="DT5163" s="2"/>
      <c r="DU5163" s="2"/>
      <c r="DV5163" s="2"/>
      <c r="DW5163" s="2"/>
      <c r="DX5163" s="2"/>
      <c r="DY5163" s="2"/>
      <c r="DZ5163" s="2"/>
      <c r="EA5163" s="2"/>
      <c r="EB5163" s="2"/>
      <c r="EC5163" s="2"/>
      <c r="ED5163" s="2"/>
      <c r="EE5163" s="2"/>
      <c r="EF5163" s="2"/>
      <c r="EG5163" s="2"/>
      <c r="EH5163" s="2"/>
      <c r="EI5163" s="2"/>
      <c r="EJ5163" s="2"/>
      <c r="EK5163" s="2"/>
      <c r="EL5163" s="2"/>
      <c r="EM5163" s="2"/>
      <c r="EN5163" s="2"/>
      <c r="EO5163" s="2"/>
      <c r="EP5163" s="2"/>
      <c r="EQ5163" s="2"/>
      <c r="ER5163" s="2"/>
      <c r="ES5163" s="2"/>
      <c r="ET5163" s="2"/>
      <c r="EU5163" s="2"/>
      <c r="EV5163" s="2"/>
      <c r="EW5163" s="2"/>
      <c r="EX5163" s="2"/>
      <c r="EY5163" s="2"/>
      <c r="EZ5163" s="2"/>
      <c r="FA5163" s="2"/>
      <c r="FB5163" s="2"/>
      <c r="FC5163" s="2"/>
      <c r="FD5163" s="2"/>
      <c r="FE5163" s="2"/>
      <c r="FF5163" s="2"/>
      <c r="FG5163" s="2"/>
      <c r="FH5163" s="2"/>
      <c r="FI5163" s="2"/>
      <c r="FJ5163" s="2"/>
      <c r="FK5163" s="2"/>
      <c r="FL5163" s="2"/>
      <c r="FM5163" s="2"/>
      <c r="FN5163" s="2"/>
      <c r="FO5163" s="2"/>
      <c r="FP5163" s="2"/>
      <c r="FQ5163" s="2"/>
      <c r="FR5163" s="2"/>
      <c r="FS5163" s="2"/>
      <c r="FT5163" s="2"/>
      <c r="FU5163" s="2"/>
      <c r="FV5163" s="2"/>
      <c r="FW5163" s="2"/>
      <c r="FX5163" s="2"/>
      <c r="FY5163" s="2"/>
      <c r="FZ5163" s="2"/>
      <c r="GA5163" s="2"/>
      <c r="GB5163" s="2"/>
      <c r="GC5163" s="2"/>
      <c r="GD5163" s="2"/>
      <c r="GE5163" s="2"/>
      <c r="GF5163" s="2"/>
      <c r="GG5163" s="2"/>
      <c r="GH5163" s="2"/>
      <c r="GI5163" s="2"/>
      <c r="GJ5163" s="2"/>
      <c r="GK5163" s="2"/>
      <c r="GL5163" s="2"/>
      <c r="GM5163" s="2"/>
      <c r="GN5163" s="2"/>
      <c r="GO5163" s="2"/>
      <c r="GP5163" s="2"/>
      <c r="GQ5163" s="2"/>
      <c r="GR5163" s="2"/>
      <c r="GS5163" s="2"/>
      <c r="GT5163" s="2"/>
      <c r="GU5163" s="2"/>
      <c r="GV5163" s="2"/>
      <c r="GW5163" s="2"/>
      <c r="GX5163" s="2"/>
      <c r="GY5163" s="2"/>
      <c r="GZ5163" s="2"/>
      <c r="HA5163" s="2"/>
      <c r="HB5163" s="2"/>
      <c r="HC5163" s="2"/>
      <c r="HD5163" s="2"/>
      <c r="HE5163" s="2"/>
      <c r="HF5163" s="2"/>
      <c r="HG5163" s="2"/>
      <c r="HH5163" s="2"/>
      <c r="HI5163" s="2"/>
      <c r="HJ5163" s="2"/>
      <c r="HK5163" s="2"/>
      <c r="HL5163" s="2"/>
      <c r="HM5163" s="2"/>
      <c r="HN5163" s="2"/>
      <c r="HO5163" s="2"/>
      <c r="HP5163" s="2"/>
      <c r="HQ5163" s="2"/>
      <c r="HR5163" s="2"/>
      <c r="HS5163" s="2"/>
      <c r="HT5163" s="2"/>
      <c r="HU5163" s="2"/>
      <c r="HV5163" s="2"/>
      <c r="HW5163" s="2"/>
      <c r="HX5163" s="2"/>
      <c r="HY5163" s="2"/>
      <c r="HZ5163" s="2"/>
      <c r="IA5163" s="2"/>
      <c r="IB5163" s="2"/>
      <c r="IC5163" s="2"/>
      <c r="ID5163" s="2"/>
      <c r="IE5163" s="2"/>
      <c r="IF5163" s="2"/>
      <c r="IG5163" s="2"/>
      <c r="IH5163" s="2"/>
      <c r="II5163" s="2"/>
      <c r="IJ5163" s="2"/>
      <c r="IK5163" s="2"/>
      <c r="IL5163" s="2"/>
      <c r="IM5163" s="2"/>
      <c r="IN5163" s="2"/>
      <c r="IO5163" s="2"/>
      <c r="IP5163" s="2"/>
      <c r="IQ5163" s="2"/>
      <c r="IR5163" s="2"/>
      <c r="IS5163" s="2"/>
      <c r="IT5163" s="2"/>
      <c r="IU5163" s="2"/>
    </row>
    <row r="5164" spans="1:255" ht="17.45" customHeight="1">
      <c r="A5164" s="4"/>
      <c r="F5164" s="5"/>
      <c r="I5164" s="3"/>
      <c r="L5164" s="3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  <c r="AZ5164" s="2"/>
      <c r="BA5164" s="2"/>
      <c r="BB5164" s="2"/>
      <c r="BC5164" s="2"/>
      <c r="BD5164" s="2"/>
      <c r="BE5164" s="2"/>
      <c r="BF5164" s="2"/>
      <c r="BG5164" s="2"/>
      <c r="BH5164" s="2"/>
      <c r="BI5164" s="2"/>
      <c r="BJ5164" s="2"/>
      <c r="BK5164" s="2"/>
      <c r="BL5164" s="2"/>
      <c r="BM5164" s="2"/>
      <c r="BN5164" s="2"/>
      <c r="BO5164" s="2"/>
      <c r="BP5164" s="2"/>
      <c r="BQ5164" s="2"/>
      <c r="BR5164" s="2"/>
      <c r="BS5164" s="2"/>
      <c r="BT5164" s="2"/>
      <c r="BU5164" s="2"/>
      <c r="BV5164" s="2"/>
      <c r="BW5164" s="2"/>
      <c r="BX5164" s="2"/>
      <c r="BY5164" s="2"/>
      <c r="BZ5164" s="2"/>
      <c r="CA5164" s="2"/>
      <c r="CB5164" s="2"/>
      <c r="CC5164" s="2"/>
      <c r="CD5164" s="2"/>
      <c r="CE5164" s="2"/>
      <c r="CF5164" s="2"/>
      <c r="CG5164" s="2"/>
      <c r="CH5164" s="2"/>
      <c r="CI5164" s="2"/>
      <c r="CJ5164" s="2"/>
      <c r="CK5164" s="2"/>
      <c r="CL5164" s="2"/>
      <c r="CM5164" s="2"/>
      <c r="CN5164" s="2"/>
      <c r="CO5164" s="2"/>
      <c r="CP5164" s="2"/>
      <c r="CQ5164" s="2"/>
      <c r="CR5164" s="2"/>
      <c r="CS5164" s="2"/>
      <c r="CT5164" s="2"/>
      <c r="CU5164" s="2"/>
      <c r="CV5164" s="2"/>
      <c r="CW5164" s="2"/>
      <c r="CX5164" s="2"/>
      <c r="CY5164" s="2"/>
      <c r="CZ5164" s="2"/>
      <c r="DA5164" s="2"/>
      <c r="DB5164" s="2"/>
      <c r="DC5164" s="2"/>
      <c r="DD5164" s="2"/>
      <c r="DE5164" s="2"/>
      <c r="DF5164" s="2"/>
      <c r="DG5164" s="2"/>
      <c r="DH5164" s="2"/>
      <c r="DI5164" s="2"/>
      <c r="DJ5164" s="2"/>
      <c r="DK5164" s="2"/>
      <c r="DL5164" s="2"/>
      <c r="DM5164" s="2"/>
      <c r="DN5164" s="2"/>
      <c r="DO5164" s="2"/>
      <c r="DP5164" s="2"/>
      <c r="DQ5164" s="2"/>
      <c r="DR5164" s="2"/>
      <c r="DS5164" s="2"/>
      <c r="DT5164" s="2"/>
      <c r="DU5164" s="2"/>
      <c r="DV5164" s="2"/>
      <c r="DW5164" s="2"/>
      <c r="DX5164" s="2"/>
      <c r="DY5164" s="2"/>
      <c r="DZ5164" s="2"/>
      <c r="EA5164" s="2"/>
      <c r="EB5164" s="2"/>
      <c r="EC5164" s="2"/>
      <c r="ED5164" s="2"/>
      <c r="EE5164" s="2"/>
      <c r="EF5164" s="2"/>
      <c r="EG5164" s="2"/>
      <c r="EH5164" s="2"/>
      <c r="EI5164" s="2"/>
      <c r="EJ5164" s="2"/>
      <c r="EK5164" s="2"/>
      <c r="EL5164" s="2"/>
      <c r="EM5164" s="2"/>
      <c r="EN5164" s="2"/>
      <c r="EO5164" s="2"/>
      <c r="EP5164" s="2"/>
      <c r="EQ5164" s="2"/>
      <c r="ER5164" s="2"/>
      <c r="ES5164" s="2"/>
      <c r="ET5164" s="2"/>
      <c r="EU5164" s="2"/>
      <c r="EV5164" s="2"/>
      <c r="EW5164" s="2"/>
      <c r="EX5164" s="2"/>
      <c r="EY5164" s="2"/>
      <c r="EZ5164" s="2"/>
      <c r="FA5164" s="2"/>
      <c r="FB5164" s="2"/>
      <c r="FC5164" s="2"/>
      <c r="FD5164" s="2"/>
      <c r="FE5164" s="2"/>
      <c r="FF5164" s="2"/>
      <c r="FG5164" s="2"/>
      <c r="FH5164" s="2"/>
      <c r="FI5164" s="2"/>
      <c r="FJ5164" s="2"/>
      <c r="FK5164" s="2"/>
      <c r="FL5164" s="2"/>
      <c r="FM5164" s="2"/>
      <c r="FN5164" s="2"/>
      <c r="FO5164" s="2"/>
      <c r="FP5164" s="2"/>
      <c r="FQ5164" s="2"/>
      <c r="FR5164" s="2"/>
      <c r="FS5164" s="2"/>
      <c r="FT5164" s="2"/>
      <c r="FU5164" s="2"/>
      <c r="FV5164" s="2"/>
      <c r="FW5164" s="2"/>
      <c r="FX5164" s="2"/>
      <c r="FY5164" s="2"/>
      <c r="FZ5164" s="2"/>
      <c r="GA5164" s="2"/>
      <c r="GB5164" s="2"/>
      <c r="GC5164" s="2"/>
      <c r="GD5164" s="2"/>
      <c r="GE5164" s="2"/>
      <c r="GF5164" s="2"/>
      <c r="GG5164" s="2"/>
      <c r="GH5164" s="2"/>
      <c r="GI5164" s="2"/>
      <c r="GJ5164" s="2"/>
      <c r="GK5164" s="2"/>
      <c r="GL5164" s="2"/>
      <c r="GM5164" s="2"/>
      <c r="GN5164" s="2"/>
      <c r="GO5164" s="2"/>
      <c r="GP5164" s="2"/>
      <c r="GQ5164" s="2"/>
      <c r="GR5164" s="2"/>
      <c r="GS5164" s="2"/>
      <c r="GT5164" s="2"/>
      <c r="GU5164" s="2"/>
      <c r="GV5164" s="2"/>
      <c r="GW5164" s="2"/>
      <c r="GX5164" s="2"/>
      <c r="GY5164" s="2"/>
      <c r="GZ5164" s="2"/>
      <c r="HA5164" s="2"/>
      <c r="HB5164" s="2"/>
      <c r="HC5164" s="2"/>
      <c r="HD5164" s="2"/>
      <c r="HE5164" s="2"/>
      <c r="HF5164" s="2"/>
      <c r="HG5164" s="2"/>
      <c r="HH5164" s="2"/>
      <c r="HI5164" s="2"/>
      <c r="HJ5164" s="2"/>
      <c r="HK5164" s="2"/>
      <c r="HL5164" s="2"/>
      <c r="HM5164" s="2"/>
      <c r="HN5164" s="2"/>
      <c r="HO5164" s="2"/>
      <c r="HP5164" s="2"/>
      <c r="HQ5164" s="2"/>
      <c r="HR5164" s="2"/>
      <c r="HS5164" s="2"/>
      <c r="HT5164" s="2"/>
      <c r="HU5164" s="2"/>
      <c r="HV5164" s="2"/>
      <c r="HW5164" s="2"/>
      <c r="HX5164" s="2"/>
      <c r="HY5164" s="2"/>
      <c r="HZ5164" s="2"/>
      <c r="IA5164" s="2"/>
      <c r="IB5164" s="2"/>
      <c r="IC5164" s="2"/>
      <c r="ID5164" s="2"/>
      <c r="IE5164" s="2"/>
      <c r="IF5164" s="2"/>
      <c r="IG5164" s="2"/>
      <c r="IH5164" s="2"/>
      <c r="II5164" s="2"/>
      <c r="IJ5164" s="2"/>
      <c r="IK5164" s="2"/>
      <c r="IL5164" s="2"/>
      <c r="IM5164" s="2"/>
      <c r="IN5164" s="2"/>
      <c r="IO5164" s="2"/>
      <c r="IP5164" s="2"/>
      <c r="IQ5164" s="2"/>
      <c r="IR5164" s="2"/>
      <c r="IS5164" s="2"/>
      <c r="IT5164" s="2"/>
      <c r="IU5164" s="2"/>
    </row>
    <row r="5165" spans="1:255" ht="17.45" customHeight="1">
      <c r="A5165" s="4"/>
      <c r="F5165" s="5"/>
      <c r="I5165" s="3"/>
      <c r="L5165" s="3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  <c r="AZ5165" s="2"/>
      <c r="BA5165" s="2"/>
      <c r="BB5165" s="2"/>
      <c r="BC5165" s="2"/>
      <c r="BD5165" s="2"/>
      <c r="BE5165" s="2"/>
      <c r="BF5165" s="2"/>
      <c r="BG5165" s="2"/>
      <c r="BH5165" s="2"/>
      <c r="BI5165" s="2"/>
      <c r="BJ5165" s="2"/>
      <c r="BK5165" s="2"/>
      <c r="BL5165" s="2"/>
      <c r="BM5165" s="2"/>
      <c r="BN5165" s="2"/>
      <c r="BO5165" s="2"/>
      <c r="BP5165" s="2"/>
      <c r="BQ5165" s="2"/>
      <c r="BR5165" s="2"/>
      <c r="BS5165" s="2"/>
      <c r="BT5165" s="2"/>
      <c r="BU5165" s="2"/>
      <c r="BV5165" s="2"/>
      <c r="BW5165" s="2"/>
      <c r="BX5165" s="2"/>
      <c r="BY5165" s="2"/>
      <c r="BZ5165" s="2"/>
      <c r="CA5165" s="2"/>
      <c r="CB5165" s="2"/>
      <c r="CC5165" s="2"/>
      <c r="CD5165" s="2"/>
      <c r="CE5165" s="2"/>
      <c r="CF5165" s="2"/>
      <c r="CG5165" s="2"/>
      <c r="CH5165" s="2"/>
      <c r="CI5165" s="2"/>
      <c r="CJ5165" s="2"/>
      <c r="CK5165" s="2"/>
      <c r="CL5165" s="2"/>
      <c r="CM5165" s="2"/>
      <c r="CN5165" s="2"/>
      <c r="CO5165" s="2"/>
      <c r="CP5165" s="2"/>
      <c r="CQ5165" s="2"/>
      <c r="CR5165" s="2"/>
      <c r="CS5165" s="2"/>
      <c r="CT5165" s="2"/>
      <c r="CU5165" s="2"/>
      <c r="CV5165" s="2"/>
      <c r="CW5165" s="2"/>
      <c r="CX5165" s="2"/>
      <c r="CY5165" s="2"/>
      <c r="CZ5165" s="2"/>
      <c r="DA5165" s="2"/>
      <c r="DB5165" s="2"/>
      <c r="DC5165" s="2"/>
      <c r="DD5165" s="2"/>
      <c r="DE5165" s="2"/>
      <c r="DF5165" s="2"/>
      <c r="DG5165" s="2"/>
      <c r="DH5165" s="2"/>
      <c r="DI5165" s="2"/>
      <c r="DJ5165" s="2"/>
      <c r="DK5165" s="2"/>
      <c r="DL5165" s="2"/>
      <c r="DM5165" s="2"/>
      <c r="DN5165" s="2"/>
      <c r="DO5165" s="2"/>
      <c r="DP5165" s="2"/>
      <c r="DQ5165" s="2"/>
      <c r="DR5165" s="2"/>
      <c r="DS5165" s="2"/>
      <c r="DT5165" s="2"/>
      <c r="DU5165" s="2"/>
      <c r="DV5165" s="2"/>
      <c r="DW5165" s="2"/>
      <c r="DX5165" s="2"/>
      <c r="DY5165" s="2"/>
      <c r="DZ5165" s="2"/>
      <c r="EA5165" s="2"/>
      <c r="EB5165" s="2"/>
      <c r="EC5165" s="2"/>
      <c r="ED5165" s="2"/>
      <c r="EE5165" s="2"/>
      <c r="EF5165" s="2"/>
      <c r="EG5165" s="2"/>
      <c r="EH5165" s="2"/>
      <c r="EI5165" s="2"/>
      <c r="EJ5165" s="2"/>
      <c r="EK5165" s="2"/>
      <c r="EL5165" s="2"/>
      <c r="EM5165" s="2"/>
      <c r="EN5165" s="2"/>
      <c r="EO5165" s="2"/>
      <c r="EP5165" s="2"/>
      <c r="EQ5165" s="2"/>
      <c r="ER5165" s="2"/>
      <c r="ES5165" s="2"/>
      <c r="ET5165" s="2"/>
      <c r="EU5165" s="2"/>
      <c r="EV5165" s="2"/>
      <c r="EW5165" s="2"/>
      <c r="EX5165" s="2"/>
      <c r="EY5165" s="2"/>
      <c r="EZ5165" s="2"/>
      <c r="FA5165" s="2"/>
      <c r="FB5165" s="2"/>
      <c r="FC5165" s="2"/>
      <c r="FD5165" s="2"/>
      <c r="FE5165" s="2"/>
      <c r="FF5165" s="2"/>
      <c r="FG5165" s="2"/>
      <c r="FH5165" s="2"/>
      <c r="FI5165" s="2"/>
      <c r="FJ5165" s="2"/>
      <c r="FK5165" s="2"/>
      <c r="FL5165" s="2"/>
      <c r="FM5165" s="2"/>
      <c r="FN5165" s="2"/>
      <c r="FO5165" s="2"/>
      <c r="FP5165" s="2"/>
      <c r="FQ5165" s="2"/>
      <c r="FR5165" s="2"/>
      <c r="FS5165" s="2"/>
      <c r="FT5165" s="2"/>
      <c r="FU5165" s="2"/>
      <c r="FV5165" s="2"/>
      <c r="FW5165" s="2"/>
      <c r="FX5165" s="2"/>
      <c r="FY5165" s="2"/>
      <c r="FZ5165" s="2"/>
      <c r="GA5165" s="2"/>
      <c r="GB5165" s="2"/>
      <c r="GC5165" s="2"/>
      <c r="GD5165" s="2"/>
      <c r="GE5165" s="2"/>
      <c r="GF5165" s="2"/>
      <c r="GG5165" s="2"/>
      <c r="GH5165" s="2"/>
      <c r="GI5165" s="2"/>
      <c r="GJ5165" s="2"/>
      <c r="GK5165" s="2"/>
      <c r="GL5165" s="2"/>
      <c r="GM5165" s="2"/>
      <c r="GN5165" s="2"/>
      <c r="GO5165" s="2"/>
      <c r="GP5165" s="2"/>
      <c r="GQ5165" s="2"/>
      <c r="GR5165" s="2"/>
      <c r="GS5165" s="2"/>
      <c r="GT5165" s="2"/>
      <c r="GU5165" s="2"/>
      <c r="GV5165" s="2"/>
      <c r="GW5165" s="2"/>
      <c r="GX5165" s="2"/>
      <c r="GY5165" s="2"/>
      <c r="GZ5165" s="2"/>
      <c r="HA5165" s="2"/>
      <c r="HB5165" s="2"/>
      <c r="HC5165" s="2"/>
      <c r="HD5165" s="2"/>
      <c r="HE5165" s="2"/>
      <c r="HF5165" s="2"/>
      <c r="HG5165" s="2"/>
      <c r="HH5165" s="2"/>
      <c r="HI5165" s="2"/>
      <c r="HJ5165" s="2"/>
      <c r="HK5165" s="2"/>
      <c r="HL5165" s="2"/>
      <c r="HM5165" s="2"/>
      <c r="HN5165" s="2"/>
      <c r="HO5165" s="2"/>
      <c r="HP5165" s="2"/>
      <c r="HQ5165" s="2"/>
      <c r="HR5165" s="2"/>
      <c r="HS5165" s="2"/>
      <c r="HT5165" s="2"/>
      <c r="HU5165" s="2"/>
      <c r="HV5165" s="2"/>
      <c r="HW5165" s="2"/>
      <c r="HX5165" s="2"/>
      <c r="HY5165" s="2"/>
      <c r="HZ5165" s="2"/>
      <c r="IA5165" s="2"/>
      <c r="IB5165" s="2"/>
      <c r="IC5165" s="2"/>
      <c r="ID5165" s="2"/>
      <c r="IE5165" s="2"/>
      <c r="IF5165" s="2"/>
      <c r="IG5165" s="2"/>
      <c r="IH5165" s="2"/>
      <c r="II5165" s="2"/>
      <c r="IJ5165" s="2"/>
      <c r="IK5165" s="2"/>
      <c r="IL5165" s="2"/>
      <c r="IM5165" s="2"/>
      <c r="IN5165" s="2"/>
      <c r="IO5165" s="2"/>
      <c r="IP5165" s="2"/>
      <c r="IQ5165" s="2"/>
      <c r="IR5165" s="2"/>
      <c r="IS5165" s="2"/>
      <c r="IT5165" s="2"/>
      <c r="IU5165" s="2"/>
    </row>
    <row r="5166" spans="1:255" ht="17.45" customHeight="1">
      <c r="F5166" s="5"/>
      <c r="I5166" s="3"/>
      <c r="L5166" s="3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  <c r="AZ5166" s="2"/>
      <c r="BA5166" s="2"/>
      <c r="BB5166" s="2"/>
      <c r="BC5166" s="2"/>
      <c r="BD5166" s="2"/>
      <c r="BE5166" s="2"/>
      <c r="BF5166" s="2"/>
      <c r="BG5166" s="2"/>
      <c r="BH5166" s="2"/>
      <c r="BI5166" s="2"/>
      <c r="BJ5166" s="2"/>
      <c r="BK5166" s="2"/>
      <c r="BL5166" s="2"/>
      <c r="BM5166" s="2"/>
      <c r="BN5166" s="2"/>
      <c r="BO5166" s="2"/>
      <c r="BP5166" s="2"/>
      <c r="BQ5166" s="2"/>
      <c r="BR5166" s="2"/>
      <c r="BS5166" s="2"/>
      <c r="BT5166" s="2"/>
      <c r="BU5166" s="2"/>
      <c r="BV5166" s="2"/>
      <c r="BW5166" s="2"/>
      <c r="BX5166" s="2"/>
      <c r="BY5166" s="2"/>
      <c r="BZ5166" s="2"/>
      <c r="CA5166" s="2"/>
      <c r="CB5166" s="2"/>
      <c r="CC5166" s="2"/>
      <c r="CD5166" s="2"/>
      <c r="CE5166" s="2"/>
      <c r="CF5166" s="2"/>
      <c r="CG5166" s="2"/>
      <c r="CH5166" s="2"/>
      <c r="CI5166" s="2"/>
      <c r="CJ5166" s="2"/>
      <c r="CK5166" s="2"/>
      <c r="CL5166" s="2"/>
      <c r="CM5166" s="2"/>
      <c r="CN5166" s="2"/>
      <c r="CO5166" s="2"/>
      <c r="CP5166" s="2"/>
      <c r="CQ5166" s="2"/>
      <c r="CR5166" s="2"/>
      <c r="CS5166" s="2"/>
      <c r="CT5166" s="2"/>
      <c r="CU5166" s="2"/>
      <c r="CV5166" s="2"/>
      <c r="CW5166" s="2"/>
      <c r="CX5166" s="2"/>
      <c r="CY5166" s="2"/>
      <c r="CZ5166" s="2"/>
      <c r="DA5166" s="2"/>
      <c r="DB5166" s="2"/>
      <c r="DC5166" s="2"/>
      <c r="DD5166" s="2"/>
      <c r="DE5166" s="2"/>
      <c r="DF5166" s="2"/>
      <c r="DG5166" s="2"/>
      <c r="DH5166" s="2"/>
      <c r="DI5166" s="2"/>
      <c r="DJ5166" s="2"/>
      <c r="DK5166" s="2"/>
      <c r="DL5166" s="2"/>
      <c r="DM5166" s="2"/>
      <c r="DN5166" s="2"/>
      <c r="DO5166" s="2"/>
      <c r="DP5166" s="2"/>
      <c r="DQ5166" s="2"/>
      <c r="DR5166" s="2"/>
      <c r="DS5166" s="2"/>
      <c r="DT5166" s="2"/>
      <c r="DU5166" s="2"/>
      <c r="DV5166" s="2"/>
      <c r="DW5166" s="2"/>
      <c r="DX5166" s="2"/>
      <c r="DY5166" s="2"/>
      <c r="DZ5166" s="2"/>
      <c r="EA5166" s="2"/>
      <c r="EB5166" s="2"/>
      <c r="EC5166" s="2"/>
      <c r="ED5166" s="2"/>
      <c r="EE5166" s="2"/>
      <c r="EF5166" s="2"/>
      <c r="EG5166" s="2"/>
      <c r="EH5166" s="2"/>
      <c r="EI5166" s="2"/>
      <c r="EJ5166" s="2"/>
      <c r="EK5166" s="2"/>
      <c r="EL5166" s="2"/>
      <c r="EM5166" s="2"/>
      <c r="EN5166" s="2"/>
      <c r="EO5166" s="2"/>
      <c r="EP5166" s="2"/>
      <c r="EQ5166" s="2"/>
      <c r="ER5166" s="2"/>
      <c r="ES5166" s="2"/>
      <c r="ET5166" s="2"/>
      <c r="EU5166" s="2"/>
      <c r="EV5166" s="2"/>
      <c r="EW5166" s="2"/>
      <c r="EX5166" s="2"/>
      <c r="EY5166" s="2"/>
      <c r="EZ5166" s="2"/>
      <c r="FA5166" s="2"/>
      <c r="FB5166" s="2"/>
      <c r="FC5166" s="2"/>
      <c r="FD5166" s="2"/>
      <c r="FE5166" s="2"/>
      <c r="FF5166" s="2"/>
      <c r="FG5166" s="2"/>
      <c r="FH5166" s="2"/>
      <c r="FI5166" s="2"/>
      <c r="FJ5166" s="2"/>
      <c r="FK5166" s="2"/>
      <c r="FL5166" s="2"/>
      <c r="FM5166" s="2"/>
      <c r="FN5166" s="2"/>
      <c r="FO5166" s="2"/>
      <c r="FP5166" s="2"/>
      <c r="FQ5166" s="2"/>
      <c r="FR5166" s="2"/>
      <c r="FS5166" s="2"/>
      <c r="FT5166" s="2"/>
      <c r="FU5166" s="2"/>
      <c r="FV5166" s="2"/>
      <c r="FW5166" s="2"/>
      <c r="FX5166" s="2"/>
      <c r="FY5166" s="2"/>
      <c r="FZ5166" s="2"/>
      <c r="GA5166" s="2"/>
      <c r="GB5166" s="2"/>
      <c r="GC5166" s="2"/>
      <c r="GD5166" s="2"/>
      <c r="GE5166" s="2"/>
      <c r="GF5166" s="2"/>
      <c r="GG5166" s="2"/>
      <c r="GH5166" s="2"/>
      <c r="GI5166" s="2"/>
      <c r="GJ5166" s="2"/>
      <c r="GK5166" s="2"/>
      <c r="GL5166" s="2"/>
      <c r="GM5166" s="2"/>
      <c r="GN5166" s="2"/>
      <c r="GO5166" s="2"/>
      <c r="GP5166" s="2"/>
      <c r="GQ5166" s="2"/>
      <c r="GR5166" s="2"/>
      <c r="GS5166" s="2"/>
      <c r="GT5166" s="2"/>
      <c r="GU5166" s="2"/>
      <c r="GV5166" s="2"/>
      <c r="GW5166" s="2"/>
      <c r="GX5166" s="2"/>
      <c r="GY5166" s="2"/>
      <c r="GZ5166" s="2"/>
      <c r="HA5166" s="2"/>
      <c r="HB5166" s="2"/>
      <c r="HC5166" s="2"/>
      <c r="HD5166" s="2"/>
      <c r="HE5166" s="2"/>
      <c r="HF5166" s="2"/>
      <c r="HG5166" s="2"/>
      <c r="HH5166" s="2"/>
      <c r="HI5166" s="2"/>
      <c r="HJ5166" s="2"/>
      <c r="HK5166" s="2"/>
      <c r="HL5166" s="2"/>
      <c r="HM5166" s="2"/>
      <c r="HN5166" s="2"/>
      <c r="HO5166" s="2"/>
      <c r="HP5166" s="2"/>
      <c r="HQ5166" s="2"/>
      <c r="HR5166" s="2"/>
      <c r="HS5166" s="2"/>
      <c r="HT5166" s="2"/>
      <c r="HU5166" s="2"/>
      <c r="HV5166" s="2"/>
      <c r="HW5166" s="2"/>
      <c r="HX5166" s="2"/>
      <c r="HY5166" s="2"/>
      <c r="HZ5166" s="2"/>
      <c r="IA5166" s="2"/>
      <c r="IB5166" s="2"/>
      <c r="IC5166" s="2"/>
      <c r="ID5166" s="2"/>
      <c r="IE5166" s="2"/>
      <c r="IF5166" s="2"/>
      <c r="IG5166" s="2"/>
      <c r="IH5166" s="2"/>
      <c r="II5166" s="2"/>
      <c r="IJ5166" s="2"/>
      <c r="IK5166" s="2"/>
      <c r="IL5166" s="2"/>
      <c r="IM5166" s="2"/>
      <c r="IN5166" s="2"/>
      <c r="IO5166" s="2"/>
      <c r="IP5166" s="2"/>
      <c r="IQ5166" s="2"/>
      <c r="IR5166" s="2"/>
      <c r="IS5166" s="2"/>
      <c r="IT5166" s="2"/>
      <c r="IU5166" s="2"/>
    </row>
    <row r="5167" spans="1:255" ht="17.45" customHeight="1">
      <c r="A5167" s="4"/>
      <c r="F5167" s="5"/>
      <c r="I5167" s="3"/>
      <c r="L5167" s="3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  <c r="AZ5167" s="2"/>
      <c r="BA5167" s="2"/>
      <c r="BB5167" s="2"/>
      <c r="BC5167" s="2"/>
      <c r="BD5167" s="2"/>
      <c r="BE5167" s="2"/>
      <c r="BF5167" s="2"/>
      <c r="BG5167" s="2"/>
      <c r="BH5167" s="2"/>
      <c r="BI5167" s="2"/>
      <c r="BJ5167" s="2"/>
      <c r="BK5167" s="2"/>
      <c r="BL5167" s="2"/>
      <c r="BM5167" s="2"/>
      <c r="BN5167" s="2"/>
      <c r="BO5167" s="2"/>
      <c r="BP5167" s="2"/>
      <c r="BQ5167" s="2"/>
      <c r="BR5167" s="2"/>
      <c r="BS5167" s="2"/>
      <c r="BT5167" s="2"/>
      <c r="BU5167" s="2"/>
      <c r="BV5167" s="2"/>
      <c r="BW5167" s="2"/>
      <c r="BX5167" s="2"/>
      <c r="BY5167" s="2"/>
      <c r="BZ5167" s="2"/>
      <c r="CA5167" s="2"/>
      <c r="CB5167" s="2"/>
      <c r="CC5167" s="2"/>
      <c r="CD5167" s="2"/>
      <c r="CE5167" s="2"/>
      <c r="CF5167" s="2"/>
      <c r="CG5167" s="2"/>
      <c r="CH5167" s="2"/>
      <c r="CI5167" s="2"/>
      <c r="CJ5167" s="2"/>
      <c r="CK5167" s="2"/>
      <c r="CL5167" s="2"/>
      <c r="CM5167" s="2"/>
      <c r="CN5167" s="2"/>
      <c r="CO5167" s="2"/>
      <c r="CP5167" s="2"/>
      <c r="CQ5167" s="2"/>
      <c r="CR5167" s="2"/>
      <c r="CS5167" s="2"/>
      <c r="CT5167" s="2"/>
      <c r="CU5167" s="2"/>
      <c r="CV5167" s="2"/>
      <c r="CW5167" s="2"/>
      <c r="CX5167" s="2"/>
      <c r="CY5167" s="2"/>
      <c r="CZ5167" s="2"/>
      <c r="DA5167" s="2"/>
      <c r="DB5167" s="2"/>
      <c r="DC5167" s="2"/>
      <c r="DD5167" s="2"/>
      <c r="DE5167" s="2"/>
      <c r="DF5167" s="2"/>
      <c r="DG5167" s="2"/>
      <c r="DH5167" s="2"/>
      <c r="DI5167" s="2"/>
      <c r="DJ5167" s="2"/>
      <c r="DK5167" s="2"/>
      <c r="DL5167" s="2"/>
      <c r="DM5167" s="2"/>
      <c r="DN5167" s="2"/>
      <c r="DO5167" s="2"/>
      <c r="DP5167" s="2"/>
      <c r="DQ5167" s="2"/>
      <c r="DR5167" s="2"/>
      <c r="DS5167" s="2"/>
      <c r="DT5167" s="2"/>
      <c r="DU5167" s="2"/>
      <c r="DV5167" s="2"/>
      <c r="DW5167" s="2"/>
      <c r="DX5167" s="2"/>
      <c r="DY5167" s="2"/>
      <c r="DZ5167" s="2"/>
      <c r="EA5167" s="2"/>
      <c r="EB5167" s="2"/>
      <c r="EC5167" s="2"/>
      <c r="ED5167" s="2"/>
      <c r="EE5167" s="2"/>
      <c r="EF5167" s="2"/>
      <c r="EG5167" s="2"/>
      <c r="EH5167" s="2"/>
      <c r="EI5167" s="2"/>
      <c r="EJ5167" s="2"/>
      <c r="EK5167" s="2"/>
      <c r="EL5167" s="2"/>
      <c r="EM5167" s="2"/>
      <c r="EN5167" s="2"/>
      <c r="EO5167" s="2"/>
      <c r="EP5167" s="2"/>
      <c r="EQ5167" s="2"/>
      <c r="ER5167" s="2"/>
      <c r="ES5167" s="2"/>
      <c r="ET5167" s="2"/>
      <c r="EU5167" s="2"/>
      <c r="EV5167" s="2"/>
      <c r="EW5167" s="2"/>
      <c r="EX5167" s="2"/>
      <c r="EY5167" s="2"/>
      <c r="EZ5167" s="2"/>
      <c r="FA5167" s="2"/>
      <c r="FB5167" s="2"/>
      <c r="FC5167" s="2"/>
      <c r="FD5167" s="2"/>
      <c r="FE5167" s="2"/>
      <c r="FF5167" s="2"/>
      <c r="FG5167" s="2"/>
      <c r="FH5167" s="2"/>
      <c r="FI5167" s="2"/>
      <c r="FJ5167" s="2"/>
      <c r="FK5167" s="2"/>
      <c r="FL5167" s="2"/>
      <c r="FM5167" s="2"/>
      <c r="FN5167" s="2"/>
      <c r="FO5167" s="2"/>
      <c r="FP5167" s="2"/>
      <c r="FQ5167" s="2"/>
      <c r="FR5167" s="2"/>
      <c r="FS5167" s="2"/>
      <c r="FT5167" s="2"/>
      <c r="FU5167" s="2"/>
      <c r="FV5167" s="2"/>
      <c r="FW5167" s="2"/>
      <c r="FX5167" s="2"/>
      <c r="FY5167" s="2"/>
      <c r="FZ5167" s="2"/>
      <c r="GA5167" s="2"/>
      <c r="GB5167" s="2"/>
      <c r="GC5167" s="2"/>
      <c r="GD5167" s="2"/>
      <c r="GE5167" s="2"/>
      <c r="GF5167" s="2"/>
      <c r="GG5167" s="2"/>
      <c r="GH5167" s="2"/>
      <c r="GI5167" s="2"/>
      <c r="GJ5167" s="2"/>
      <c r="GK5167" s="2"/>
      <c r="GL5167" s="2"/>
      <c r="GM5167" s="2"/>
      <c r="GN5167" s="2"/>
      <c r="GO5167" s="2"/>
      <c r="GP5167" s="2"/>
      <c r="GQ5167" s="2"/>
      <c r="GR5167" s="2"/>
      <c r="GS5167" s="2"/>
      <c r="GT5167" s="2"/>
      <c r="GU5167" s="2"/>
      <c r="GV5167" s="2"/>
      <c r="GW5167" s="2"/>
      <c r="GX5167" s="2"/>
      <c r="GY5167" s="2"/>
      <c r="GZ5167" s="2"/>
      <c r="HA5167" s="2"/>
      <c r="HB5167" s="2"/>
      <c r="HC5167" s="2"/>
      <c r="HD5167" s="2"/>
      <c r="HE5167" s="2"/>
      <c r="HF5167" s="2"/>
      <c r="HG5167" s="2"/>
      <c r="HH5167" s="2"/>
      <c r="HI5167" s="2"/>
      <c r="HJ5167" s="2"/>
      <c r="HK5167" s="2"/>
      <c r="HL5167" s="2"/>
      <c r="HM5167" s="2"/>
      <c r="HN5167" s="2"/>
      <c r="HO5167" s="2"/>
      <c r="HP5167" s="2"/>
      <c r="HQ5167" s="2"/>
      <c r="HR5167" s="2"/>
      <c r="HS5167" s="2"/>
      <c r="HT5167" s="2"/>
      <c r="HU5167" s="2"/>
      <c r="HV5167" s="2"/>
      <c r="HW5167" s="2"/>
      <c r="HX5167" s="2"/>
      <c r="HY5167" s="2"/>
      <c r="HZ5167" s="2"/>
      <c r="IA5167" s="2"/>
      <c r="IB5167" s="2"/>
      <c r="IC5167" s="2"/>
      <c r="ID5167" s="2"/>
      <c r="IE5167" s="2"/>
      <c r="IF5167" s="2"/>
      <c r="IG5167" s="2"/>
      <c r="IH5167" s="2"/>
      <c r="II5167" s="2"/>
      <c r="IJ5167" s="2"/>
      <c r="IK5167" s="2"/>
      <c r="IL5167" s="2"/>
      <c r="IM5167" s="2"/>
      <c r="IN5167" s="2"/>
      <c r="IO5167" s="2"/>
      <c r="IP5167" s="2"/>
      <c r="IQ5167" s="2"/>
      <c r="IR5167" s="2"/>
      <c r="IS5167" s="2"/>
      <c r="IT5167" s="2"/>
      <c r="IU5167" s="2"/>
    </row>
    <row r="5168" spans="1:255" ht="17.45" customHeight="1">
      <c r="F5168" s="5"/>
      <c r="I5168" s="3"/>
      <c r="L5168" s="3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  <c r="AZ5168" s="2"/>
      <c r="BA5168" s="2"/>
      <c r="BB5168" s="2"/>
      <c r="BC5168" s="2"/>
      <c r="BD5168" s="2"/>
      <c r="BE5168" s="2"/>
      <c r="BF5168" s="2"/>
      <c r="BG5168" s="2"/>
      <c r="BH5168" s="2"/>
      <c r="BI5168" s="2"/>
      <c r="BJ5168" s="2"/>
      <c r="BK5168" s="2"/>
      <c r="BL5168" s="2"/>
      <c r="BM5168" s="2"/>
      <c r="BN5168" s="2"/>
      <c r="BO5168" s="2"/>
      <c r="BP5168" s="2"/>
      <c r="BQ5168" s="2"/>
      <c r="BR5168" s="2"/>
      <c r="BS5168" s="2"/>
      <c r="BT5168" s="2"/>
      <c r="BU5168" s="2"/>
      <c r="BV5168" s="2"/>
      <c r="BW5168" s="2"/>
      <c r="BX5168" s="2"/>
      <c r="BY5168" s="2"/>
      <c r="BZ5168" s="2"/>
      <c r="CA5168" s="2"/>
      <c r="CB5168" s="2"/>
      <c r="CC5168" s="2"/>
      <c r="CD5168" s="2"/>
      <c r="CE5168" s="2"/>
      <c r="CF5168" s="2"/>
      <c r="CG5168" s="2"/>
      <c r="CH5168" s="2"/>
      <c r="CI5168" s="2"/>
      <c r="CJ5168" s="2"/>
      <c r="CK5168" s="2"/>
      <c r="CL5168" s="2"/>
      <c r="CM5168" s="2"/>
      <c r="CN5168" s="2"/>
      <c r="CO5168" s="2"/>
      <c r="CP5168" s="2"/>
      <c r="CQ5168" s="2"/>
      <c r="CR5168" s="2"/>
      <c r="CS5168" s="2"/>
      <c r="CT5168" s="2"/>
      <c r="CU5168" s="2"/>
      <c r="CV5168" s="2"/>
      <c r="CW5168" s="2"/>
      <c r="CX5168" s="2"/>
      <c r="CY5168" s="2"/>
      <c r="CZ5168" s="2"/>
      <c r="DA5168" s="2"/>
      <c r="DB5168" s="2"/>
      <c r="DC5168" s="2"/>
      <c r="DD5168" s="2"/>
      <c r="DE5168" s="2"/>
      <c r="DF5168" s="2"/>
      <c r="DG5168" s="2"/>
      <c r="DH5168" s="2"/>
      <c r="DI5168" s="2"/>
      <c r="DJ5168" s="2"/>
      <c r="DK5168" s="2"/>
      <c r="DL5168" s="2"/>
      <c r="DM5168" s="2"/>
      <c r="DN5168" s="2"/>
      <c r="DO5168" s="2"/>
      <c r="DP5168" s="2"/>
      <c r="DQ5168" s="2"/>
      <c r="DR5168" s="2"/>
      <c r="DS5168" s="2"/>
      <c r="DT5168" s="2"/>
      <c r="DU5168" s="2"/>
      <c r="DV5168" s="2"/>
      <c r="DW5168" s="2"/>
      <c r="DX5168" s="2"/>
      <c r="DY5168" s="2"/>
      <c r="DZ5168" s="2"/>
      <c r="EA5168" s="2"/>
      <c r="EB5168" s="2"/>
      <c r="EC5168" s="2"/>
      <c r="ED5168" s="2"/>
      <c r="EE5168" s="2"/>
      <c r="EF5168" s="2"/>
      <c r="EG5168" s="2"/>
      <c r="EH5168" s="2"/>
      <c r="EI5168" s="2"/>
      <c r="EJ5168" s="2"/>
      <c r="EK5168" s="2"/>
      <c r="EL5168" s="2"/>
      <c r="EM5168" s="2"/>
      <c r="EN5168" s="2"/>
      <c r="EO5168" s="2"/>
      <c r="EP5168" s="2"/>
      <c r="EQ5168" s="2"/>
      <c r="ER5168" s="2"/>
      <c r="ES5168" s="2"/>
      <c r="ET5168" s="2"/>
      <c r="EU5168" s="2"/>
      <c r="EV5168" s="2"/>
      <c r="EW5168" s="2"/>
      <c r="EX5168" s="2"/>
      <c r="EY5168" s="2"/>
      <c r="EZ5168" s="2"/>
      <c r="FA5168" s="2"/>
      <c r="FB5168" s="2"/>
      <c r="FC5168" s="2"/>
      <c r="FD5168" s="2"/>
      <c r="FE5168" s="2"/>
      <c r="FF5168" s="2"/>
      <c r="FG5168" s="2"/>
      <c r="FH5168" s="2"/>
      <c r="FI5168" s="2"/>
      <c r="FJ5168" s="2"/>
      <c r="FK5168" s="2"/>
      <c r="FL5168" s="2"/>
      <c r="FM5168" s="2"/>
      <c r="FN5168" s="2"/>
      <c r="FO5168" s="2"/>
      <c r="FP5168" s="2"/>
      <c r="FQ5168" s="2"/>
      <c r="FR5168" s="2"/>
      <c r="FS5168" s="2"/>
      <c r="FT5168" s="2"/>
      <c r="FU5168" s="2"/>
      <c r="FV5168" s="2"/>
      <c r="FW5168" s="2"/>
      <c r="FX5168" s="2"/>
      <c r="FY5168" s="2"/>
      <c r="FZ5168" s="2"/>
      <c r="GA5168" s="2"/>
      <c r="GB5168" s="2"/>
      <c r="GC5168" s="2"/>
      <c r="GD5168" s="2"/>
      <c r="GE5168" s="2"/>
      <c r="GF5168" s="2"/>
      <c r="GG5168" s="2"/>
      <c r="GH5168" s="2"/>
      <c r="GI5168" s="2"/>
      <c r="GJ5168" s="2"/>
      <c r="GK5168" s="2"/>
      <c r="GL5168" s="2"/>
      <c r="GM5168" s="2"/>
      <c r="GN5168" s="2"/>
      <c r="GO5168" s="2"/>
      <c r="GP5168" s="2"/>
      <c r="GQ5168" s="2"/>
      <c r="GR5168" s="2"/>
      <c r="GS5168" s="2"/>
      <c r="GT5168" s="2"/>
      <c r="GU5168" s="2"/>
      <c r="GV5168" s="2"/>
      <c r="GW5168" s="2"/>
      <c r="GX5168" s="2"/>
      <c r="GY5168" s="2"/>
      <c r="GZ5168" s="2"/>
      <c r="HA5168" s="2"/>
      <c r="HB5168" s="2"/>
      <c r="HC5168" s="2"/>
      <c r="HD5168" s="2"/>
      <c r="HE5168" s="2"/>
      <c r="HF5168" s="2"/>
      <c r="HG5168" s="2"/>
      <c r="HH5168" s="2"/>
      <c r="HI5168" s="2"/>
      <c r="HJ5168" s="2"/>
      <c r="HK5168" s="2"/>
      <c r="HL5168" s="2"/>
      <c r="HM5168" s="2"/>
      <c r="HN5168" s="2"/>
      <c r="HO5168" s="2"/>
      <c r="HP5168" s="2"/>
      <c r="HQ5168" s="2"/>
      <c r="HR5168" s="2"/>
      <c r="HS5168" s="2"/>
      <c r="HT5168" s="2"/>
      <c r="HU5168" s="2"/>
      <c r="HV5168" s="2"/>
      <c r="HW5168" s="2"/>
      <c r="HX5168" s="2"/>
      <c r="HY5168" s="2"/>
      <c r="HZ5168" s="2"/>
      <c r="IA5168" s="2"/>
      <c r="IB5168" s="2"/>
      <c r="IC5168" s="2"/>
      <c r="ID5168" s="2"/>
      <c r="IE5168" s="2"/>
      <c r="IF5168" s="2"/>
      <c r="IG5168" s="2"/>
      <c r="IH5168" s="2"/>
      <c r="II5168" s="2"/>
      <c r="IJ5168" s="2"/>
      <c r="IK5168" s="2"/>
      <c r="IL5168" s="2"/>
      <c r="IM5168" s="2"/>
      <c r="IN5168" s="2"/>
      <c r="IO5168" s="2"/>
      <c r="IP5168" s="2"/>
      <c r="IQ5168" s="2"/>
      <c r="IR5168" s="2"/>
      <c r="IS5168" s="2"/>
      <c r="IT5168" s="2"/>
      <c r="IU5168" s="2"/>
    </row>
    <row r="5169" spans="1:255" ht="17.45" customHeight="1">
      <c r="A5169" s="4"/>
      <c r="F5169" s="5"/>
      <c r="I5169" s="3"/>
      <c r="L5169" s="3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  <c r="AZ5169" s="2"/>
      <c r="BA5169" s="2"/>
      <c r="BB5169" s="2"/>
      <c r="BC5169" s="2"/>
      <c r="BD5169" s="2"/>
      <c r="BE5169" s="2"/>
      <c r="BF5169" s="2"/>
      <c r="BG5169" s="2"/>
      <c r="BH5169" s="2"/>
      <c r="BI5169" s="2"/>
      <c r="BJ5169" s="2"/>
      <c r="BK5169" s="2"/>
      <c r="BL5169" s="2"/>
      <c r="BM5169" s="2"/>
      <c r="BN5169" s="2"/>
      <c r="BO5169" s="2"/>
      <c r="BP5169" s="2"/>
      <c r="BQ5169" s="2"/>
      <c r="BR5169" s="2"/>
      <c r="BS5169" s="2"/>
      <c r="BT5169" s="2"/>
      <c r="BU5169" s="2"/>
      <c r="BV5169" s="2"/>
      <c r="BW5169" s="2"/>
      <c r="BX5169" s="2"/>
      <c r="BY5169" s="2"/>
      <c r="BZ5169" s="2"/>
      <c r="CA5169" s="2"/>
      <c r="CB5169" s="2"/>
      <c r="CC5169" s="2"/>
      <c r="CD5169" s="2"/>
      <c r="CE5169" s="2"/>
      <c r="CF5169" s="2"/>
      <c r="CG5169" s="2"/>
      <c r="CH5169" s="2"/>
      <c r="CI5169" s="2"/>
      <c r="CJ5169" s="2"/>
      <c r="CK5169" s="2"/>
      <c r="CL5169" s="2"/>
      <c r="CM5169" s="2"/>
      <c r="CN5169" s="2"/>
      <c r="CO5169" s="2"/>
      <c r="CP5169" s="2"/>
      <c r="CQ5169" s="2"/>
      <c r="CR5169" s="2"/>
      <c r="CS5169" s="2"/>
      <c r="CT5169" s="2"/>
      <c r="CU5169" s="2"/>
      <c r="CV5169" s="2"/>
      <c r="CW5169" s="2"/>
      <c r="CX5169" s="2"/>
      <c r="CY5169" s="2"/>
      <c r="CZ5169" s="2"/>
      <c r="DA5169" s="2"/>
      <c r="DB5169" s="2"/>
      <c r="DC5169" s="2"/>
      <c r="DD5169" s="2"/>
      <c r="DE5169" s="2"/>
      <c r="DF5169" s="2"/>
      <c r="DG5169" s="2"/>
      <c r="DH5169" s="2"/>
      <c r="DI5169" s="2"/>
      <c r="DJ5169" s="2"/>
      <c r="DK5169" s="2"/>
      <c r="DL5169" s="2"/>
      <c r="DM5169" s="2"/>
      <c r="DN5169" s="2"/>
      <c r="DO5169" s="2"/>
      <c r="DP5169" s="2"/>
      <c r="DQ5169" s="2"/>
      <c r="DR5169" s="2"/>
      <c r="DS5169" s="2"/>
      <c r="DT5169" s="2"/>
      <c r="DU5169" s="2"/>
      <c r="DV5169" s="2"/>
      <c r="DW5169" s="2"/>
      <c r="DX5169" s="2"/>
      <c r="DY5169" s="2"/>
      <c r="DZ5169" s="2"/>
      <c r="EA5169" s="2"/>
      <c r="EB5169" s="2"/>
      <c r="EC5169" s="2"/>
      <c r="ED5169" s="2"/>
      <c r="EE5169" s="2"/>
      <c r="EF5169" s="2"/>
      <c r="EG5169" s="2"/>
      <c r="EH5169" s="2"/>
      <c r="EI5169" s="2"/>
      <c r="EJ5169" s="2"/>
      <c r="EK5169" s="2"/>
      <c r="EL5169" s="2"/>
      <c r="EM5169" s="2"/>
      <c r="EN5169" s="2"/>
      <c r="EO5169" s="2"/>
      <c r="EP5169" s="2"/>
      <c r="EQ5169" s="2"/>
      <c r="ER5169" s="2"/>
      <c r="ES5169" s="2"/>
      <c r="ET5169" s="2"/>
      <c r="EU5169" s="2"/>
      <c r="EV5169" s="2"/>
      <c r="EW5169" s="2"/>
      <c r="EX5169" s="2"/>
      <c r="EY5169" s="2"/>
      <c r="EZ5169" s="2"/>
      <c r="FA5169" s="2"/>
      <c r="FB5169" s="2"/>
      <c r="FC5169" s="2"/>
      <c r="FD5169" s="2"/>
      <c r="FE5169" s="2"/>
      <c r="FF5169" s="2"/>
      <c r="FG5169" s="2"/>
      <c r="FH5169" s="2"/>
      <c r="FI5169" s="2"/>
      <c r="FJ5169" s="2"/>
      <c r="FK5169" s="2"/>
      <c r="FL5169" s="2"/>
      <c r="FM5169" s="2"/>
      <c r="FN5169" s="2"/>
      <c r="FO5169" s="2"/>
      <c r="FP5169" s="2"/>
      <c r="FQ5169" s="2"/>
      <c r="FR5169" s="2"/>
      <c r="FS5169" s="2"/>
      <c r="FT5169" s="2"/>
      <c r="FU5169" s="2"/>
      <c r="FV5169" s="2"/>
      <c r="FW5169" s="2"/>
      <c r="FX5169" s="2"/>
      <c r="FY5169" s="2"/>
      <c r="FZ5169" s="2"/>
      <c r="GA5169" s="2"/>
      <c r="GB5169" s="2"/>
      <c r="GC5169" s="2"/>
      <c r="GD5169" s="2"/>
      <c r="GE5169" s="2"/>
      <c r="GF5169" s="2"/>
      <c r="GG5169" s="2"/>
      <c r="GH5169" s="2"/>
      <c r="GI5169" s="2"/>
      <c r="GJ5169" s="2"/>
      <c r="GK5169" s="2"/>
      <c r="GL5169" s="2"/>
      <c r="GM5169" s="2"/>
      <c r="GN5169" s="2"/>
      <c r="GO5169" s="2"/>
      <c r="GP5169" s="2"/>
      <c r="GQ5169" s="2"/>
      <c r="GR5169" s="2"/>
      <c r="GS5169" s="2"/>
      <c r="GT5169" s="2"/>
      <c r="GU5169" s="2"/>
      <c r="GV5169" s="2"/>
      <c r="GW5169" s="2"/>
      <c r="GX5169" s="2"/>
      <c r="GY5169" s="2"/>
      <c r="GZ5169" s="2"/>
      <c r="HA5169" s="2"/>
      <c r="HB5169" s="2"/>
      <c r="HC5169" s="2"/>
      <c r="HD5169" s="2"/>
      <c r="HE5169" s="2"/>
      <c r="HF5169" s="2"/>
      <c r="HG5169" s="2"/>
      <c r="HH5169" s="2"/>
      <c r="HI5169" s="2"/>
      <c r="HJ5169" s="2"/>
      <c r="HK5169" s="2"/>
      <c r="HL5169" s="2"/>
      <c r="HM5169" s="2"/>
      <c r="HN5169" s="2"/>
      <c r="HO5169" s="2"/>
      <c r="HP5169" s="2"/>
      <c r="HQ5169" s="2"/>
      <c r="HR5169" s="2"/>
      <c r="HS5169" s="2"/>
      <c r="HT5169" s="2"/>
      <c r="HU5169" s="2"/>
      <c r="HV5169" s="2"/>
      <c r="HW5169" s="2"/>
      <c r="HX5169" s="2"/>
      <c r="HY5169" s="2"/>
      <c r="HZ5169" s="2"/>
      <c r="IA5169" s="2"/>
      <c r="IB5169" s="2"/>
      <c r="IC5169" s="2"/>
      <c r="ID5169" s="2"/>
      <c r="IE5169" s="2"/>
      <c r="IF5169" s="2"/>
      <c r="IG5169" s="2"/>
      <c r="IH5169" s="2"/>
      <c r="II5169" s="2"/>
      <c r="IJ5169" s="2"/>
      <c r="IK5169" s="2"/>
      <c r="IL5169" s="2"/>
      <c r="IM5169" s="2"/>
      <c r="IN5169" s="2"/>
      <c r="IO5169" s="2"/>
      <c r="IP5169" s="2"/>
      <c r="IQ5169" s="2"/>
      <c r="IR5169" s="2"/>
      <c r="IS5169" s="2"/>
      <c r="IT5169" s="2"/>
      <c r="IU5169" s="2"/>
    </row>
    <row r="5170" spans="1:255" ht="17.45" customHeight="1">
      <c r="A5170" s="4"/>
      <c r="F5170" s="5"/>
      <c r="I5170" s="3"/>
      <c r="L5170" s="3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  <c r="AZ5170" s="2"/>
      <c r="BA5170" s="2"/>
      <c r="BB5170" s="2"/>
      <c r="BC5170" s="2"/>
      <c r="BD5170" s="2"/>
      <c r="BE5170" s="2"/>
      <c r="BF5170" s="2"/>
      <c r="BG5170" s="2"/>
      <c r="BH5170" s="2"/>
      <c r="BI5170" s="2"/>
      <c r="BJ5170" s="2"/>
      <c r="BK5170" s="2"/>
      <c r="BL5170" s="2"/>
      <c r="BM5170" s="2"/>
      <c r="BN5170" s="2"/>
      <c r="BO5170" s="2"/>
      <c r="BP5170" s="2"/>
      <c r="BQ5170" s="2"/>
      <c r="BR5170" s="2"/>
      <c r="BS5170" s="2"/>
      <c r="BT5170" s="2"/>
      <c r="BU5170" s="2"/>
      <c r="BV5170" s="2"/>
      <c r="BW5170" s="2"/>
      <c r="BX5170" s="2"/>
      <c r="BY5170" s="2"/>
      <c r="BZ5170" s="2"/>
      <c r="CA5170" s="2"/>
      <c r="CB5170" s="2"/>
      <c r="CC5170" s="2"/>
      <c r="CD5170" s="2"/>
      <c r="CE5170" s="2"/>
      <c r="CF5170" s="2"/>
      <c r="CG5170" s="2"/>
      <c r="CH5170" s="2"/>
      <c r="CI5170" s="2"/>
      <c r="CJ5170" s="2"/>
      <c r="CK5170" s="2"/>
      <c r="CL5170" s="2"/>
      <c r="CM5170" s="2"/>
      <c r="CN5170" s="2"/>
      <c r="CO5170" s="2"/>
      <c r="CP5170" s="2"/>
      <c r="CQ5170" s="2"/>
      <c r="CR5170" s="2"/>
      <c r="CS5170" s="2"/>
      <c r="CT5170" s="2"/>
      <c r="CU5170" s="2"/>
      <c r="CV5170" s="2"/>
      <c r="CW5170" s="2"/>
      <c r="CX5170" s="2"/>
      <c r="CY5170" s="2"/>
      <c r="CZ5170" s="2"/>
      <c r="DA5170" s="2"/>
      <c r="DB5170" s="2"/>
      <c r="DC5170" s="2"/>
      <c r="DD5170" s="2"/>
      <c r="DE5170" s="2"/>
      <c r="DF5170" s="2"/>
      <c r="DG5170" s="2"/>
      <c r="DH5170" s="2"/>
      <c r="DI5170" s="2"/>
      <c r="DJ5170" s="2"/>
      <c r="DK5170" s="2"/>
      <c r="DL5170" s="2"/>
      <c r="DM5170" s="2"/>
      <c r="DN5170" s="2"/>
      <c r="DO5170" s="2"/>
      <c r="DP5170" s="2"/>
      <c r="DQ5170" s="2"/>
      <c r="DR5170" s="2"/>
      <c r="DS5170" s="2"/>
      <c r="DT5170" s="2"/>
      <c r="DU5170" s="2"/>
      <c r="DV5170" s="2"/>
      <c r="DW5170" s="2"/>
      <c r="DX5170" s="2"/>
      <c r="DY5170" s="2"/>
      <c r="DZ5170" s="2"/>
      <c r="EA5170" s="2"/>
      <c r="EB5170" s="2"/>
      <c r="EC5170" s="2"/>
      <c r="ED5170" s="2"/>
      <c r="EE5170" s="2"/>
      <c r="EF5170" s="2"/>
      <c r="EG5170" s="2"/>
      <c r="EH5170" s="2"/>
      <c r="EI5170" s="2"/>
      <c r="EJ5170" s="2"/>
      <c r="EK5170" s="2"/>
      <c r="EL5170" s="2"/>
      <c r="EM5170" s="2"/>
      <c r="EN5170" s="2"/>
      <c r="EO5170" s="2"/>
      <c r="EP5170" s="2"/>
      <c r="EQ5170" s="2"/>
      <c r="ER5170" s="2"/>
      <c r="ES5170" s="2"/>
      <c r="ET5170" s="2"/>
      <c r="EU5170" s="2"/>
      <c r="EV5170" s="2"/>
      <c r="EW5170" s="2"/>
      <c r="EX5170" s="2"/>
      <c r="EY5170" s="2"/>
      <c r="EZ5170" s="2"/>
      <c r="FA5170" s="2"/>
      <c r="FB5170" s="2"/>
      <c r="FC5170" s="2"/>
      <c r="FD5170" s="2"/>
      <c r="FE5170" s="2"/>
      <c r="FF5170" s="2"/>
      <c r="FG5170" s="2"/>
      <c r="FH5170" s="2"/>
      <c r="FI5170" s="2"/>
      <c r="FJ5170" s="2"/>
      <c r="FK5170" s="2"/>
      <c r="FL5170" s="2"/>
      <c r="FM5170" s="2"/>
      <c r="FN5170" s="2"/>
      <c r="FO5170" s="2"/>
      <c r="FP5170" s="2"/>
      <c r="FQ5170" s="2"/>
      <c r="FR5170" s="2"/>
      <c r="FS5170" s="2"/>
      <c r="FT5170" s="2"/>
      <c r="FU5170" s="2"/>
      <c r="FV5170" s="2"/>
      <c r="FW5170" s="2"/>
      <c r="FX5170" s="2"/>
      <c r="FY5170" s="2"/>
      <c r="FZ5170" s="2"/>
      <c r="GA5170" s="2"/>
      <c r="GB5170" s="2"/>
      <c r="GC5170" s="2"/>
      <c r="GD5170" s="2"/>
      <c r="GE5170" s="2"/>
      <c r="GF5170" s="2"/>
      <c r="GG5170" s="2"/>
      <c r="GH5170" s="2"/>
      <c r="GI5170" s="2"/>
      <c r="GJ5170" s="2"/>
      <c r="GK5170" s="2"/>
      <c r="GL5170" s="2"/>
      <c r="GM5170" s="2"/>
      <c r="GN5170" s="2"/>
      <c r="GO5170" s="2"/>
      <c r="GP5170" s="2"/>
      <c r="GQ5170" s="2"/>
      <c r="GR5170" s="2"/>
      <c r="GS5170" s="2"/>
      <c r="GT5170" s="2"/>
      <c r="GU5170" s="2"/>
      <c r="GV5170" s="2"/>
      <c r="GW5170" s="2"/>
      <c r="GX5170" s="2"/>
      <c r="GY5170" s="2"/>
      <c r="GZ5170" s="2"/>
      <c r="HA5170" s="2"/>
      <c r="HB5170" s="2"/>
      <c r="HC5170" s="2"/>
      <c r="HD5170" s="2"/>
      <c r="HE5170" s="2"/>
      <c r="HF5170" s="2"/>
      <c r="HG5170" s="2"/>
      <c r="HH5170" s="2"/>
      <c r="HI5170" s="2"/>
      <c r="HJ5170" s="2"/>
      <c r="HK5170" s="2"/>
      <c r="HL5170" s="2"/>
      <c r="HM5170" s="2"/>
      <c r="HN5170" s="2"/>
      <c r="HO5170" s="2"/>
      <c r="HP5170" s="2"/>
      <c r="HQ5170" s="2"/>
      <c r="HR5170" s="2"/>
      <c r="HS5170" s="2"/>
      <c r="HT5170" s="2"/>
      <c r="HU5170" s="2"/>
      <c r="HV5170" s="2"/>
      <c r="HW5170" s="2"/>
      <c r="HX5170" s="2"/>
      <c r="HY5170" s="2"/>
      <c r="HZ5170" s="2"/>
      <c r="IA5170" s="2"/>
      <c r="IB5170" s="2"/>
      <c r="IC5170" s="2"/>
      <c r="ID5170" s="2"/>
      <c r="IE5170" s="2"/>
      <c r="IF5170" s="2"/>
      <c r="IG5170" s="2"/>
      <c r="IH5170" s="2"/>
      <c r="II5170" s="2"/>
      <c r="IJ5170" s="2"/>
      <c r="IK5170" s="2"/>
      <c r="IL5170" s="2"/>
      <c r="IM5170" s="2"/>
      <c r="IN5170" s="2"/>
      <c r="IO5170" s="2"/>
      <c r="IP5170" s="2"/>
      <c r="IQ5170" s="2"/>
      <c r="IR5170" s="2"/>
      <c r="IS5170" s="2"/>
      <c r="IT5170" s="2"/>
      <c r="IU5170" s="2"/>
    </row>
    <row r="5171" spans="1:255" ht="17.45" customHeight="1">
      <c r="F5171" s="5"/>
      <c r="I5171" s="3"/>
      <c r="L5171" s="3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  <c r="AZ5171" s="2"/>
      <c r="BA5171" s="2"/>
      <c r="BB5171" s="2"/>
      <c r="BC5171" s="2"/>
      <c r="BD5171" s="2"/>
      <c r="BE5171" s="2"/>
      <c r="BF5171" s="2"/>
      <c r="BG5171" s="2"/>
      <c r="BH5171" s="2"/>
      <c r="BI5171" s="2"/>
      <c r="BJ5171" s="2"/>
      <c r="BK5171" s="2"/>
      <c r="BL5171" s="2"/>
      <c r="BM5171" s="2"/>
      <c r="BN5171" s="2"/>
      <c r="BO5171" s="2"/>
      <c r="BP5171" s="2"/>
      <c r="BQ5171" s="2"/>
      <c r="BR5171" s="2"/>
      <c r="BS5171" s="2"/>
      <c r="BT5171" s="2"/>
      <c r="BU5171" s="2"/>
      <c r="BV5171" s="2"/>
      <c r="BW5171" s="2"/>
      <c r="BX5171" s="2"/>
      <c r="BY5171" s="2"/>
      <c r="BZ5171" s="2"/>
      <c r="CA5171" s="2"/>
      <c r="CB5171" s="2"/>
      <c r="CC5171" s="2"/>
      <c r="CD5171" s="2"/>
      <c r="CE5171" s="2"/>
      <c r="CF5171" s="2"/>
      <c r="CG5171" s="2"/>
      <c r="CH5171" s="2"/>
      <c r="CI5171" s="2"/>
      <c r="CJ5171" s="2"/>
      <c r="CK5171" s="2"/>
      <c r="CL5171" s="2"/>
      <c r="CM5171" s="2"/>
      <c r="CN5171" s="2"/>
      <c r="CO5171" s="2"/>
      <c r="CP5171" s="2"/>
      <c r="CQ5171" s="2"/>
      <c r="CR5171" s="2"/>
      <c r="CS5171" s="2"/>
      <c r="CT5171" s="2"/>
      <c r="CU5171" s="2"/>
      <c r="CV5171" s="2"/>
      <c r="CW5171" s="2"/>
      <c r="CX5171" s="2"/>
      <c r="CY5171" s="2"/>
      <c r="CZ5171" s="2"/>
      <c r="DA5171" s="2"/>
      <c r="DB5171" s="2"/>
      <c r="DC5171" s="2"/>
      <c r="DD5171" s="2"/>
      <c r="DE5171" s="2"/>
      <c r="DF5171" s="2"/>
      <c r="DG5171" s="2"/>
      <c r="DH5171" s="2"/>
      <c r="DI5171" s="2"/>
      <c r="DJ5171" s="2"/>
      <c r="DK5171" s="2"/>
      <c r="DL5171" s="2"/>
      <c r="DM5171" s="2"/>
      <c r="DN5171" s="2"/>
      <c r="DO5171" s="2"/>
      <c r="DP5171" s="2"/>
      <c r="DQ5171" s="2"/>
      <c r="DR5171" s="2"/>
      <c r="DS5171" s="2"/>
      <c r="DT5171" s="2"/>
      <c r="DU5171" s="2"/>
      <c r="DV5171" s="2"/>
      <c r="DW5171" s="2"/>
      <c r="DX5171" s="2"/>
      <c r="DY5171" s="2"/>
      <c r="DZ5171" s="2"/>
      <c r="EA5171" s="2"/>
      <c r="EB5171" s="2"/>
      <c r="EC5171" s="2"/>
      <c r="ED5171" s="2"/>
      <c r="EE5171" s="2"/>
      <c r="EF5171" s="2"/>
      <c r="EG5171" s="2"/>
      <c r="EH5171" s="2"/>
      <c r="EI5171" s="2"/>
      <c r="EJ5171" s="2"/>
      <c r="EK5171" s="2"/>
      <c r="EL5171" s="2"/>
      <c r="EM5171" s="2"/>
      <c r="EN5171" s="2"/>
      <c r="EO5171" s="2"/>
      <c r="EP5171" s="2"/>
      <c r="EQ5171" s="2"/>
      <c r="ER5171" s="2"/>
      <c r="ES5171" s="2"/>
      <c r="ET5171" s="2"/>
      <c r="EU5171" s="2"/>
      <c r="EV5171" s="2"/>
      <c r="EW5171" s="2"/>
      <c r="EX5171" s="2"/>
      <c r="EY5171" s="2"/>
      <c r="EZ5171" s="2"/>
      <c r="FA5171" s="2"/>
      <c r="FB5171" s="2"/>
      <c r="FC5171" s="2"/>
      <c r="FD5171" s="2"/>
      <c r="FE5171" s="2"/>
      <c r="FF5171" s="2"/>
      <c r="FG5171" s="2"/>
      <c r="FH5171" s="2"/>
      <c r="FI5171" s="2"/>
      <c r="FJ5171" s="2"/>
      <c r="FK5171" s="2"/>
      <c r="FL5171" s="2"/>
      <c r="FM5171" s="2"/>
      <c r="FN5171" s="2"/>
      <c r="FO5171" s="2"/>
      <c r="FP5171" s="2"/>
      <c r="FQ5171" s="2"/>
      <c r="FR5171" s="2"/>
      <c r="FS5171" s="2"/>
      <c r="FT5171" s="2"/>
      <c r="FU5171" s="2"/>
      <c r="FV5171" s="2"/>
      <c r="FW5171" s="2"/>
      <c r="FX5171" s="2"/>
      <c r="FY5171" s="2"/>
      <c r="FZ5171" s="2"/>
      <c r="GA5171" s="2"/>
      <c r="GB5171" s="2"/>
      <c r="GC5171" s="2"/>
      <c r="GD5171" s="2"/>
      <c r="GE5171" s="2"/>
      <c r="GF5171" s="2"/>
      <c r="GG5171" s="2"/>
      <c r="GH5171" s="2"/>
      <c r="GI5171" s="2"/>
      <c r="GJ5171" s="2"/>
      <c r="GK5171" s="2"/>
      <c r="GL5171" s="2"/>
      <c r="GM5171" s="2"/>
      <c r="GN5171" s="2"/>
      <c r="GO5171" s="2"/>
      <c r="GP5171" s="2"/>
      <c r="GQ5171" s="2"/>
      <c r="GR5171" s="2"/>
      <c r="GS5171" s="2"/>
      <c r="GT5171" s="2"/>
      <c r="GU5171" s="2"/>
      <c r="GV5171" s="2"/>
      <c r="GW5171" s="2"/>
      <c r="GX5171" s="2"/>
      <c r="GY5171" s="2"/>
      <c r="GZ5171" s="2"/>
      <c r="HA5171" s="2"/>
      <c r="HB5171" s="2"/>
      <c r="HC5171" s="2"/>
      <c r="HD5171" s="2"/>
      <c r="HE5171" s="2"/>
      <c r="HF5171" s="2"/>
      <c r="HG5171" s="2"/>
      <c r="HH5171" s="2"/>
      <c r="HI5171" s="2"/>
      <c r="HJ5171" s="2"/>
      <c r="HK5171" s="2"/>
      <c r="HL5171" s="2"/>
      <c r="HM5171" s="2"/>
      <c r="HN5171" s="2"/>
      <c r="HO5171" s="2"/>
      <c r="HP5171" s="2"/>
      <c r="HQ5171" s="2"/>
      <c r="HR5171" s="2"/>
      <c r="HS5171" s="2"/>
      <c r="HT5171" s="2"/>
      <c r="HU5171" s="2"/>
      <c r="HV5171" s="2"/>
      <c r="HW5171" s="2"/>
      <c r="HX5171" s="2"/>
      <c r="HY5171" s="2"/>
      <c r="HZ5171" s="2"/>
      <c r="IA5171" s="2"/>
      <c r="IB5171" s="2"/>
      <c r="IC5171" s="2"/>
      <c r="ID5171" s="2"/>
      <c r="IE5171" s="2"/>
      <c r="IF5171" s="2"/>
      <c r="IG5171" s="2"/>
      <c r="IH5171" s="2"/>
      <c r="II5171" s="2"/>
      <c r="IJ5171" s="2"/>
      <c r="IK5171" s="2"/>
      <c r="IL5171" s="2"/>
      <c r="IM5171" s="2"/>
      <c r="IN5171" s="2"/>
      <c r="IO5171" s="2"/>
      <c r="IP5171" s="2"/>
      <c r="IQ5171" s="2"/>
      <c r="IR5171" s="2"/>
      <c r="IS5171" s="2"/>
      <c r="IT5171" s="2"/>
      <c r="IU5171" s="2"/>
    </row>
    <row r="5172" spans="1:255" ht="17.45" customHeight="1">
      <c r="A5172" s="4"/>
      <c r="F5172" s="5"/>
      <c r="I5172" s="3"/>
      <c r="L5172" s="3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  <c r="AZ5172" s="2"/>
      <c r="BA5172" s="2"/>
      <c r="BB5172" s="2"/>
      <c r="BC5172" s="2"/>
      <c r="BD5172" s="2"/>
      <c r="BE5172" s="2"/>
      <c r="BF5172" s="2"/>
      <c r="BG5172" s="2"/>
      <c r="BH5172" s="2"/>
      <c r="BI5172" s="2"/>
      <c r="BJ5172" s="2"/>
      <c r="BK5172" s="2"/>
      <c r="BL5172" s="2"/>
      <c r="BM5172" s="2"/>
      <c r="BN5172" s="2"/>
      <c r="BO5172" s="2"/>
      <c r="BP5172" s="2"/>
      <c r="BQ5172" s="2"/>
      <c r="BR5172" s="2"/>
      <c r="BS5172" s="2"/>
      <c r="BT5172" s="2"/>
      <c r="BU5172" s="2"/>
      <c r="BV5172" s="2"/>
      <c r="BW5172" s="2"/>
      <c r="BX5172" s="2"/>
      <c r="BY5172" s="2"/>
      <c r="BZ5172" s="2"/>
      <c r="CA5172" s="2"/>
      <c r="CB5172" s="2"/>
      <c r="CC5172" s="2"/>
      <c r="CD5172" s="2"/>
      <c r="CE5172" s="2"/>
      <c r="CF5172" s="2"/>
      <c r="CG5172" s="2"/>
      <c r="CH5172" s="2"/>
      <c r="CI5172" s="2"/>
      <c r="CJ5172" s="2"/>
      <c r="CK5172" s="2"/>
      <c r="CL5172" s="2"/>
      <c r="CM5172" s="2"/>
      <c r="CN5172" s="2"/>
      <c r="CO5172" s="2"/>
      <c r="CP5172" s="2"/>
      <c r="CQ5172" s="2"/>
      <c r="CR5172" s="2"/>
      <c r="CS5172" s="2"/>
      <c r="CT5172" s="2"/>
      <c r="CU5172" s="2"/>
      <c r="CV5172" s="2"/>
      <c r="CW5172" s="2"/>
      <c r="CX5172" s="2"/>
      <c r="CY5172" s="2"/>
      <c r="CZ5172" s="2"/>
      <c r="DA5172" s="2"/>
      <c r="DB5172" s="2"/>
      <c r="DC5172" s="2"/>
      <c r="DD5172" s="2"/>
      <c r="DE5172" s="2"/>
      <c r="DF5172" s="2"/>
      <c r="DG5172" s="2"/>
      <c r="DH5172" s="2"/>
      <c r="DI5172" s="2"/>
      <c r="DJ5172" s="2"/>
      <c r="DK5172" s="2"/>
      <c r="DL5172" s="2"/>
      <c r="DM5172" s="2"/>
      <c r="DN5172" s="2"/>
      <c r="DO5172" s="2"/>
      <c r="DP5172" s="2"/>
      <c r="DQ5172" s="2"/>
      <c r="DR5172" s="2"/>
      <c r="DS5172" s="2"/>
      <c r="DT5172" s="2"/>
      <c r="DU5172" s="2"/>
      <c r="DV5172" s="2"/>
      <c r="DW5172" s="2"/>
      <c r="DX5172" s="2"/>
      <c r="DY5172" s="2"/>
      <c r="DZ5172" s="2"/>
      <c r="EA5172" s="2"/>
      <c r="EB5172" s="2"/>
      <c r="EC5172" s="2"/>
      <c r="ED5172" s="2"/>
      <c r="EE5172" s="2"/>
      <c r="EF5172" s="2"/>
      <c r="EG5172" s="2"/>
      <c r="EH5172" s="2"/>
      <c r="EI5172" s="2"/>
      <c r="EJ5172" s="2"/>
      <c r="EK5172" s="2"/>
      <c r="EL5172" s="2"/>
      <c r="EM5172" s="2"/>
      <c r="EN5172" s="2"/>
      <c r="EO5172" s="2"/>
      <c r="EP5172" s="2"/>
      <c r="EQ5172" s="2"/>
      <c r="ER5172" s="2"/>
      <c r="ES5172" s="2"/>
      <c r="ET5172" s="2"/>
      <c r="EU5172" s="2"/>
      <c r="EV5172" s="2"/>
      <c r="EW5172" s="2"/>
      <c r="EX5172" s="2"/>
      <c r="EY5172" s="2"/>
      <c r="EZ5172" s="2"/>
      <c r="FA5172" s="2"/>
      <c r="FB5172" s="2"/>
      <c r="FC5172" s="2"/>
      <c r="FD5172" s="2"/>
      <c r="FE5172" s="2"/>
      <c r="FF5172" s="2"/>
      <c r="FG5172" s="2"/>
      <c r="FH5172" s="2"/>
      <c r="FI5172" s="2"/>
      <c r="FJ5172" s="2"/>
      <c r="FK5172" s="2"/>
      <c r="FL5172" s="2"/>
      <c r="FM5172" s="2"/>
      <c r="FN5172" s="2"/>
      <c r="FO5172" s="2"/>
      <c r="FP5172" s="2"/>
      <c r="FQ5172" s="2"/>
      <c r="FR5172" s="2"/>
      <c r="FS5172" s="2"/>
      <c r="FT5172" s="2"/>
      <c r="FU5172" s="2"/>
      <c r="FV5172" s="2"/>
      <c r="FW5172" s="2"/>
      <c r="FX5172" s="2"/>
      <c r="FY5172" s="2"/>
      <c r="FZ5172" s="2"/>
      <c r="GA5172" s="2"/>
      <c r="GB5172" s="2"/>
      <c r="GC5172" s="2"/>
      <c r="GD5172" s="2"/>
      <c r="GE5172" s="2"/>
      <c r="GF5172" s="2"/>
      <c r="GG5172" s="2"/>
      <c r="GH5172" s="2"/>
      <c r="GI5172" s="2"/>
      <c r="GJ5172" s="2"/>
      <c r="GK5172" s="2"/>
      <c r="GL5172" s="2"/>
      <c r="GM5172" s="2"/>
      <c r="GN5172" s="2"/>
      <c r="GO5172" s="2"/>
      <c r="GP5172" s="2"/>
      <c r="GQ5172" s="2"/>
      <c r="GR5172" s="2"/>
      <c r="GS5172" s="2"/>
      <c r="GT5172" s="2"/>
      <c r="GU5172" s="2"/>
      <c r="GV5172" s="2"/>
      <c r="GW5172" s="2"/>
      <c r="GX5172" s="2"/>
      <c r="GY5172" s="2"/>
      <c r="GZ5172" s="2"/>
      <c r="HA5172" s="2"/>
      <c r="HB5172" s="2"/>
      <c r="HC5172" s="2"/>
      <c r="HD5172" s="2"/>
      <c r="HE5172" s="2"/>
      <c r="HF5172" s="2"/>
      <c r="HG5172" s="2"/>
      <c r="HH5172" s="2"/>
      <c r="HI5172" s="2"/>
      <c r="HJ5172" s="2"/>
      <c r="HK5172" s="2"/>
      <c r="HL5172" s="2"/>
      <c r="HM5172" s="2"/>
      <c r="HN5172" s="2"/>
      <c r="HO5172" s="2"/>
      <c r="HP5172" s="2"/>
      <c r="HQ5172" s="2"/>
      <c r="HR5172" s="2"/>
      <c r="HS5172" s="2"/>
      <c r="HT5172" s="2"/>
      <c r="HU5172" s="2"/>
      <c r="HV5172" s="2"/>
      <c r="HW5172" s="2"/>
      <c r="HX5172" s="2"/>
      <c r="HY5172" s="2"/>
      <c r="HZ5172" s="2"/>
      <c r="IA5172" s="2"/>
      <c r="IB5172" s="2"/>
      <c r="IC5172" s="2"/>
      <c r="ID5172" s="2"/>
      <c r="IE5172" s="2"/>
      <c r="IF5172" s="2"/>
      <c r="IG5172" s="2"/>
      <c r="IH5172" s="2"/>
      <c r="II5172" s="2"/>
      <c r="IJ5172" s="2"/>
      <c r="IK5172" s="2"/>
      <c r="IL5172" s="2"/>
      <c r="IM5172" s="2"/>
      <c r="IN5172" s="2"/>
      <c r="IO5172" s="2"/>
      <c r="IP5172" s="2"/>
      <c r="IQ5172" s="2"/>
      <c r="IR5172" s="2"/>
      <c r="IS5172" s="2"/>
      <c r="IT5172" s="2"/>
      <c r="IU5172" s="2"/>
    </row>
    <row r="5173" spans="1:255" ht="17.45" customHeight="1">
      <c r="F5173" s="5"/>
      <c r="I5173" s="3"/>
      <c r="L5173" s="3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  <c r="AZ5173" s="2"/>
      <c r="BA5173" s="2"/>
      <c r="BB5173" s="2"/>
      <c r="BC5173" s="2"/>
      <c r="BD5173" s="2"/>
      <c r="BE5173" s="2"/>
      <c r="BF5173" s="2"/>
      <c r="BG5173" s="2"/>
      <c r="BH5173" s="2"/>
      <c r="BI5173" s="2"/>
      <c r="BJ5173" s="2"/>
      <c r="BK5173" s="2"/>
      <c r="BL5173" s="2"/>
      <c r="BM5173" s="2"/>
      <c r="BN5173" s="2"/>
      <c r="BO5173" s="2"/>
      <c r="BP5173" s="2"/>
      <c r="BQ5173" s="2"/>
      <c r="BR5173" s="2"/>
      <c r="BS5173" s="2"/>
      <c r="BT5173" s="2"/>
      <c r="BU5173" s="2"/>
      <c r="BV5173" s="2"/>
      <c r="BW5173" s="2"/>
      <c r="BX5173" s="2"/>
      <c r="BY5173" s="2"/>
      <c r="BZ5173" s="2"/>
      <c r="CA5173" s="2"/>
      <c r="CB5173" s="2"/>
      <c r="CC5173" s="2"/>
      <c r="CD5173" s="2"/>
      <c r="CE5173" s="2"/>
      <c r="CF5173" s="2"/>
      <c r="CG5173" s="2"/>
      <c r="CH5173" s="2"/>
      <c r="CI5173" s="2"/>
      <c r="CJ5173" s="2"/>
      <c r="CK5173" s="2"/>
      <c r="CL5173" s="2"/>
      <c r="CM5173" s="2"/>
      <c r="CN5173" s="2"/>
      <c r="CO5173" s="2"/>
      <c r="CP5173" s="2"/>
      <c r="CQ5173" s="2"/>
      <c r="CR5173" s="2"/>
      <c r="CS5173" s="2"/>
      <c r="CT5173" s="2"/>
      <c r="CU5173" s="2"/>
      <c r="CV5173" s="2"/>
      <c r="CW5173" s="2"/>
      <c r="CX5173" s="2"/>
      <c r="CY5173" s="2"/>
      <c r="CZ5173" s="2"/>
      <c r="DA5173" s="2"/>
      <c r="DB5173" s="2"/>
      <c r="DC5173" s="2"/>
      <c r="DD5173" s="2"/>
      <c r="DE5173" s="2"/>
      <c r="DF5173" s="2"/>
      <c r="DG5173" s="2"/>
      <c r="DH5173" s="2"/>
      <c r="DI5173" s="2"/>
      <c r="DJ5173" s="2"/>
      <c r="DK5173" s="2"/>
      <c r="DL5173" s="2"/>
      <c r="DM5173" s="2"/>
      <c r="DN5173" s="2"/>
      <c r="DO5173" s="2"/>
      <c r="DP5173" s="2"/>
      <c r="DQ5173" s="2"/>
      <c r="DR5173" s="2"/>
      <c r="DS5173" s="2"/>
      <c r="DT5173" s="2"/>
      <c r="DU5173" s="2"/>
      <c r="DV5173" s="2"/>
      <c r="DW5173" s="2"/>
      <c r="DX5173" s="2"/>
      <c r="DY5173" s="2"/>
      <c r="DZ5173" s="2"/>
      <c r="EA5173" s="2"/>
      <c r="EB5173" s="2"/>
      <c r="EC5173" s="2"/>
      <c r="ED5173" s="2"/>
      <c r="EE5173" s="2"/>
      <c r="EF5173" s="2"/>
      <c r="EG5173" s="2"/>
      <c r="EH5173" s="2"/>
      <c r="EI5173" s="2"/>
      <c r="EJ5173" s="2"/>
      <c r="EK5173" s="2"/>
      <c r="EL5173" s="2"/>
      <c r="EM5173" s="2"/>
      <c r="EN5173" s="2"/>
      <c r="EO5173" s="2"/>
      <c r="EP5173" s="2"/>
      <c r="EQ5173" s="2"/>
      <c r="ER5173" s="2"/>
      <c r="ES5173" s="2"/>
      <c r="ET5173" s="2"/>
      <c r="EU5173" s="2"/>
      <c r="EV5173" s="2"/>
      <c r="EW5173" s="2"/>
      <c r="EX5173" s="2"/>
      <c r="EY5173" s="2"/>
      <c r="EZ5173" s="2"/>
      <c r="FA5173" s="2"/>
      <c r="FB5173" s="2"/>
      <c r="FC5173" s="2"/>
      <c r="FD5173" s="2"/>
      <c r="FE5173" s="2"/>
      <c r="FF5173" s="2"/>
      <c r="FG5173" s="2"/>
      <c r="FH5173" s="2"/>
      <c r="FI5173" s="2"/>
      <c r="FJ5173" s="2"/>
      <c r="FK5173" s="2"/>
      <c r="FL5173" s="2"/>
      <c r="FM5173" s="2"/>
      <c r="FN5173" s="2"/>
      <c r="FO5173" s="2"/>
      <c r="FP5173" s="2"/>
      <c r="FQ5173" s="2"/>
      <c r="FR5173" s="2"/>
      <c r="FS5173" s="2"/>
      <c r="FT5173" s="2"/>
      <c r="FU5173" s="2"/>
      <c r="FV5173" s="2"/>
      <c r="FW5173" s="2"/>
      <c r="FX5173" s="2"/>
      <c r="FY5173" s="2"/>
      <c r="FZ5173" s="2"/>
      <c r="GA5173" s="2"/>
      <c r="GB5173" s="2"/>
      <c r="GC5173" s="2"/>
      <c r="GD5173" s="2"/>
      <c r="GE5173" s="2"/>
      <c r="GF5173" s="2"/>
      <c r="GG5173" s="2"/>
      <c r="GH5173" s="2"/>
      <c r="GI5173" s="2"/>
      <c r="GJ5173" s="2"/>
      <c r="GK5173" s="2"/>
      <c r="GL5173" s="2"/>
      <c r="GM5173" s="2"/>
      <c r="GN5173" s="2"/>
      <c r="GO5173" s="2"/>
      <c r="GP5173" s="2"/>
      <c r="GQ5173" s="2"/>
      <c r="GR5173" s="2"/>
      <c r="GS5173" s="2"/>
      <c r="GT5173" s="2"/>
      <c r="GU5173" s="2"/>
      <c r="GV5173" s="2"/>
      <c r="GW5173" s="2"/>
      <c r="GX5173" s="2"/>
      <c r="GY5173" s="2"/>
      <c r="GZ5173" s="2"/>
      <c r="HA5173" s="2"/>
      <c r="HB5173" s="2"/>
      <c r="HC5173" s="2"/>
      <c r="HD5173" s="2"/>
      <c r="HE5173" s="2"/>
      <c r="HF5173" s="2"/>
      <c r="HG5173" s="2"/>
      <c r="HH5173" s="2"/>
      <c r="HI5173" s="2"/>
      <c r="HJ5173" s="2"/>
      <c r="HK5173" s="2"/>
      <c r="HL5173" s="2"/>
      <c r="HM5173" s="2"/>
      <c r="HN5173" s="2"/>
      <c r="HO5173" s="2"/>
      <c r="HP5173" s="2"/>
      <c r="HQ5173" s="2"/>
      <c r="HR5173" s="2"/>
      <c r="HS5173" s="2"/>
      <c r="HT5173" s="2"/>
      <c r="HU5173" s="2"/>
      <c r="HV5173" s="2"/>
      <c r="HW5173" s="2"/>
      <c r="HX5173" s="2"/>
      <c r="HY5173" s="2"/>
      <c r="HZ5173" s="2"/>
      <c r="IA5173" s="2"/>
      <c r="IB5173" s="2"/>
      <c r="IC5173" s="2"/>
      <c r="ID5173" s="2"/>
      <c r="IE5173" s="2"/>
      <c r="IF5173" s="2"/>
      <c r="IG5173" s="2"/>
      <c r="IH5173" s="2"/>
      <c r="II5173" s="2"/>
      <c r="IJ5173" s="2"/>
      <c r="IK5173" s="2"/>
      <c r="IL5173" s="2"/>
      <c r="IM5173" s="2"/>
      <c r="IN5173" s="2"/>
      <c r="IO5173" s="2"/>
      <c r="IP5173" s="2"/>
      <c r="IQ5173" s="2"/>
      <c r="IR5173" s="2"/>
      <c r="IS5173" s="2"/>
      <c r="IT5173" s="2"/>
      <c r="IU5173" s="2"/>
    </row>
    <row r="5174" spans="1:255" ht="17.45" customHeight="1">
      <c r="A5174" s="4"/>
      <c r="F5174" s="5"/>
      <c r="I5174" s="3"/>
      <c r="L5174" s="3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  <c r="AZ5174" s="2"/>
      <c r="BA5174" s="2"/>
      <c r="BB5174" s="2"/>
      <c r="BC5174" s="2"/>
      <c r="BD5174" s="2"/>
      <c r="BE5174" s="2"/>
      <c r="BF5174" s="2"/>
      <c r="BG5174" s="2"/>
      <c r="BH5174" s="2"/>
      <c r="BI5174" s="2"/>
      <c r="BJ5174" s="2"/>
      <c r="BK5174" s="2"/>
      <c r="BL5174" s="2"/>
      <c r="BM5174" s="2"/>
      <c r="BN5174" s="2"/>
      <c r="BO5174" s="2"/>
      <c r="BP5174" s="2"/>
      <c r="BQ5174" s="2"/>
      <c r="BR5174" s="2"/>
      <c r="BS5174" s="2"/>
      <c r="BT5174" s="2"/>
      <c r="BU5174" s="2"/>
      <c r="BV5174" s="2"/>
      <c r="BW5174" s="2"/>
      <c r="BX5174" s="2"/>
      <c r="BY5174" s="2"/>
      <c r="BZ5174" s="2"/>
      <c r="CA5174" s="2"/>
      <c r="CB5174" s="2"/>
      <c r="CC5174" s="2"/>
      <c r="CD5174" s="2"/>
      <c r="CE5174" s="2"/>
      <c r="CF5174" s="2"/>
      <c r="CG5174" s="2"/>
      <c r="CH5174" s="2"/>
      <c r="CI5174" s="2"/>
      <c r="CJ5174" s="2"/>
      <c r="CK5174" s="2"/>
      <c r="CL5174" s="2"/>
      <c r="CM5174" s="2"/>
      <c r="CN5174" s="2"/>
      <c r="CO5174" s="2"/>
      <c r="CP5174" s="2"/>
      <c r="CQ5174" s="2"/>
      <c r="CR5174" s="2"/>
      <c r="CS5174" s="2"/>
      <c r="CT5174" s="2"/>
      <c r="CU5174" s="2"/>
      <c r="CV5174" s="2"/>
      <c r="CW5174" s="2"/>
      <c r="CX5174" s="2"/>
      <c r="CY5174" s="2"/>
      <c r="CZ5174" s="2"/>
      <c r="DA5174" s="2"/>
      <c r="DB5174" s="2"/>
      <c r="DC5174" s="2"/>
      <c r="DD5174" s="2"/>
      <c r="DE5174" s="2"/>
      <c r="DF5174" s="2"/>
      <c r="DG5174" s="2"/>
      <c r="DH5174" s="2"/>
      <c r="DI5174" s="2"/>
      <c r="DJ5174" s="2"/>
      <c r="DK5174" s="2"/>
      <c r="DL5174" s="2"/>
      <c r="DM5174" s="2"/>
      <c r="DN5174" s="2"/>
      <c r="DO5174" s="2"/>
      <c r="DP5174" s="2"/>
      <c r="DQ5174" s="2"/>
      <c r="DR5174" s="2"/>
      <c r="DS5174" s="2"/>
      <c r="DT5174" s="2"/>
      <c r="DU5174" s="2"/>
      <c r="DV5174" s="2"/>
      <c r="DW5174" s="2"/>
      <c r="DX5174" s="2"/>
      <c r="DY5174" s="2"/>
      <c r="DZ5174" s="2"/>
      <c r="EA5174" s="2"/>
      <c r="EB5174" s="2"/>
      <c r="EC5174" s="2"/>
      <c r="ED5174" s="2"/>
      <c r="EE5174" s="2"/>
      <c r="EF5174" s="2"/>
      <c r="EG5174" s="2"/>
      <c r="EH5174" s="2"/>
      <c r="EI5174" s="2"/>
      <c r="EJ5174" s="2"/>
      <c r="EK5174" s="2"/>
      <c r="EL5174" s="2"/>
      <c r="EM5174" s="2"/>
      <c r="EN5174" s="2"/>
      <c r="EO5174" s="2"/>
      <c r="EP5174" s="2"/>
      <c r="EQ5174" s="2"/>
      <c r="ER5174" s="2"/>
      <c r="ES5174" s="2"/>
      <c r="ET5174" s="2"/>
      <c r="EU5174" s="2"/>
      <c r="EV5174" s="2"/>
      <c r="EW5174" s="2"/>
      <c r="EX5174" s="2"/>
      <c r="EY5174" s="2"/>
      <c r="EZ5174" s="2"/>
      <c r="FA5174" s="2"/>
      <c r="FB5174" s="2"/>
      <c r="FC5174" s="2"/>
      <c r="FD5174" s="2"/>
      <c r="FE5174" s="2"/>
      <c r="FF5174" s="2"/>
      <c r="FG5174" s="2"/>
      <c r="FH5174" s="2"/>
      <c r="FI5174" s="2"/>
      <c r="FJ5174" s="2"/>
      <c r="FK5174" s="2"/>
      <c r="FL5174" s="2"/>
      <c r="FM5174" s="2"/>
      <c r="FN5174" s="2"/>
      <c r="FO5174" s="2"/>
      <c r="FP5174" s="2"/>
      <c r="FQ5174" s="2"/>
      <c r="FR5174" s="2"/>
      <c r="FS5174" s="2"/>
      <c r="FT5174" s="2"/>
      <c r="FU5174" s="2"/>
      <c r="FV5174" s="2"/>
      <c r="FW5174" s="2"/>
      <c r="FX5174" s="2"/>
      <c r="FY5174" s="2"/>
      <c r="FZ5174" s="2"/>
      <c r="GA5174" s="2"/>
      <c r="GB5174" s="2"/>
      <c r="GC5174" s="2"/>
      <c r="GD5174" s="2"/>
      <c r="GE5174" s="2"/>
      <c r="GF5174" s="2"/>
      <c r="GG5174" s="2"/>
      <c r="GH5174" s="2"/>
      <c r="GI5174" s="2"/>
      <c r="GJ5174" s="2"/>
      <c r="GK5174" s="2"/>
      <c r="GL5174" s="2"/>
      <c r="GM5174" s="2"/>
      <c r="GN5174" s="2"/>
      <c r="GO5174" s="2"/>
      <c r="GP5174" s="2"/>
      <c r="GQ5174" s="2"/>
      <c r="GR5174" s="2"/>
      <c r="GS5174" s="2"/>
      <c r="GT5174" s="2"/>
      <c r="GU5174" s="2"/>
      <c r="GV5174" s="2"/>
      <c r="GW5174" s="2"/>
      <c r="GX5174" s="2"/>
      <c r="GY5174" s="2"/>
      <c r="GZ5174" s="2"/>
      <c r="HA5174" s="2"/>
      <c r="HB5174" s="2"/>
      <c r="HC5174" s="2"/>
      <c r="HD5174" s="2"/>
      <c r="HE5174" s="2"/>
      <c r="HF5174" s="2"/>
      <c r="HG5174" s="2"/>
      <c r="HH5174" s="2"/>
      <c r="HI5174" s="2"/>
      <c r="HJ5174" s="2"/>
      <c r="HK5174" s="2"/>
      <c r="HL5174" s="2"/>
      <c r="HM5174" s="2"/>
      <c r="HN5174" s="2"/>
      <c r="HO5174" s="2"/>
      <c r="HP5174" s="2"/>
      <c r="HQ5174" s="2"/>
      <c r="HR5174" s="2"/>
      <c r="HS5174" s="2"/>
      <c r="HT5174" s="2"/>
      <c r="HU5174" s="2"/>
      <c r="HV5174" s="2"/>
      <c r="HW5174" s="2"/>
      <c r="HX5174" s="2"/>
      <c r="HY5174" s="2"/>
      <c r="HZ5174" s="2"/>
      <c r="IA5174" s="2"/>
      <c r="IB5174" s="2"/>
      <c r="IC5174" s="2"/>
      <c r="ID5174" s="2"/>
      <c r="IE5174" s="2"/>
      <c r="IF5174" s="2"/>
      <c r="IG5174" s="2"/>
      <c r="IH5174" s="2"/>
      <c r="II5174" s="2"/>
      <c r="IJ5174" s="2"/>
      <c r="IK5174" s="2"/>
      <c r="IL5174" s="2"/>
      <c r="IM5174" s="2"/>
      <c r="IN5174" s="2"/>
      <c r="IO5174" s="2"/>
      <c r="IP5174" s="2"/>
      <c r="IQ5174" s="2"/>
      <c r="IR5174" s="2"/>
      <c r="IS5174" s="2"/>
      <c r="IT5174" s="2"/>
      <c r="IU5174" s="2"/>
    </row>
    <row r="5175" spans="1:255" ht="17.45" customHeight="1">
      <c r="A5175" s="4"/>
      <c r="F5175" s="5"/>
      <c r="I5175" s="3"/>
      <c r="L5175" s="3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  <c r="AZ5175" s="2"/>
      <c r="BA5175" s="2"/>
      <c r="BB5175" s="2"/>
      <c r="BC5175" s="2"/>
      <c r="BD5175" s="2"/>
      <c r="BE5175" s="2"/>
      <c r="BF5175" s="2"/>
      <c r="BG5175" s="2"/>
      <c r="BH5175" s="2"/>
      <c r="BI5175" s="2"/>
      <c r="BJ5175" s="2"/>
      <c r="BK5175" s="2"/>
      <c r="BL5175" s="2"/>
      <c r="BM5175" s="2"/>
      <c r="BN5175" s="2"/>
      <c r="BO5175" s="2"/>
      <c r="BP5175" s="2"/>
      <c r="BQ5175" s="2"/>
      <c r="BR5175" s="2"/>
      <c r="BS5175" s="2"/>
      <c r="BT5175" s="2"/>
      <c r="BU5175" s="2"/>
      <c r="BV5175" s="2"/>
      <c r="BW5175" s="2"/>
      <c r="BX5175" s="2"/>
      <c r="BY5175" s="2"/>
      <c r="BZ5175" s="2"/>
      <c r="CA5175" s="2"/>
      <c r="CB5175" s="2"/>
      <c r="CC5175" s="2"/>
      <c r="CD5175" s="2"/>
      <c r="CE5175" s="2"/>
      <c r="CF5175" s="2"/>
      <c r="CG5175" s="2"/>
      <c r="CH5175" s="2"/>
      <c r="CI5175" s="2"/>
      <c r="CJ5175" s="2"/>
      <c r="CK5175" s="2"/>
      <c r="CL5175" s="2"/>
      <c r="CM5175" s="2"/>
      <c r="CN5175" s="2"/>
      <c r="CO5175" s="2"/>
      <c r="CP5175" s="2"/>
      <c r="CQ5175" s="2"/>
      <c r="CR5175" s="2"/>
      <c r="CS5175" s="2"/>
      <c r="CT5175" s="2"/>
      <c r="CU5175" s="2"/>
      <c r="CV5175" s="2"/>
      <c r="CW5175" s="2"/>
      <c r="CX5175" s="2"/>
      <c r="CY5175" s="2"/>
      <c r="CZ5175" s="2"/>
      <c r="DA5175" s="2"/>
      <c r="DB5175" s="2"/>
      <c r="DC5175" s="2"/>
      <c r="DD5175" s="2"/>
      <c r="DE5175" s="2"/>
      <c r="DF5175" s="2"/>
      <c r="DG5175" s="2"/>
      <c r="DH5175" s="2"/>
      <c r="DI5175" s="2"/>
      <c r="DJ5175" s="2"/>
      <c r="DK5175" s="2"/>
      <c r="DL5175" s="2"/>
      <c r="DM5175" s="2"/>
      <c r="DN5175" s="2"/>
      <c r="DO5175" s="2"/>
      <c r="DP5175" s="2"/>
      <c r="DQ5175" s="2"/>
      <c r="DR5175" s="2"/>
      <c r="DS5175" s="2"/>
      <c r="DT5175" s="2"/>
      <c r="DU5175" s="2"/>
      <c r="DV5175" s="2"/>
      <c r="DW5175" s="2"/>
      <c r="DX5175" s="2"/>
      <c r="DY5175" s="2"/>
      <c r="DZ5175" s="2"/>
      <c r="EA5175" s="2"/>
      <c r="EB5175" s="2"/>
      <c r="EC5175" s="2"/>
      <c r="ED5175" s="2"/>
      <c r="EE5175" s="2"/>
      <c r="EF5175" s="2"/>
      <c r="EG5175" s="2"/>
      <c r="EH5175" s="2"/>
      <c r="EI5175" s="2"/>
      <c r="EJ5175" s="2"/>
      <c r="EK5175" s="2"/>
      <c r="EL5175" s="2"/>
      <c r="EM5175" s="2"/>
      <c r="EN5175" s="2"/>
      <c r="EO5175" s="2"/>
      <c r="EP5175" s="2"/>
      <c r="EQ5175" s="2"/>
      <c r="ER5175" s="2"/>
      <c r="ES5175" s="2"/>
      <c r="ET5175" s="2"/>
      <c r="EU5175" s="2"/>
      <c r="EV5175" s="2"/>
      <c r="EW5175" s="2"/>
      <c r="EX5175" s="2"/>
      <c r="EY5175" s="2"/>
      <c r="EZ5175" s="2"/>
      <c r="FA5175" s="2"/>
      <c r="FB5175" s="2"/>
      <c r="FC5175" s="2"/>
      <c r="FD5175" s="2"/>
      <c r="FE5175" s="2"/>
      <c r="FF5175" s="2"/>
      <c r="FG5175" s="2"/>
      <c r="FH5175" s="2"/>
      <c r="FI5175" s="2"/>
      <c r="FJ5175" s="2"/>
      <c r="FK5175" s="2"/>
      <c r="FL5175" s="2"/>
      <c r="FM5175" s="2"/>
      <c r="FN5175" s="2"/>
      <c r="FO5175" s="2"/>
      <c r="FP5175" s="2"/>
      <c r="FQ5175" s="2"/>
      <c r="FR5175" s="2"/>
      <c r="FS5175" s="2"/>
      <c r="FT5175" s="2"/>
      <c r="FU5175" s="2"/>
      <c r="FV5175" s="2"/>
      <c r="FW5175" s="2"/>
      <c r="FX5175" s="2"/>
      <c r="FY5175" s="2"/>
      <c r="FZ5175" s="2"/>
      <c r="GA5175" s="2"/>
      <c r="GB5175" s="2"/>
      <c r="GC5175" s="2"/>
      <c r="GD5175" s="2"/>
      <c r="GE5175" s="2"/>
      <c r="GF5175" s="2"/>
      <c r="GG5175" s="2"/>
      <c r="GH5175" s="2"/>
      <c r="GI5175" s="2"/>
      <c r="GJ5175" s="2"/>
      <c r="GK5175" s="2"/>
      <c r="GL5175" s="2"/>
      <c r="GM5175" s="2"/>
      <c r="GN5175" s="2"/>
      <c r="GO5175" s="2"/>
      <c r="GP5175" s="2"/>
      <c r="GQ5175" s="2"/>
      <c r="GR5175" s="2"/>
      <c r="GS5175" s="2"/>
      <c r="GT5175" s="2"/>
      <c r="GU5175" s="2"/>
      <c r="GV5175" s="2"/>
      <c r="GW5175" s="2"/>
      <c r="GX5175" s="2"/>
      <c r="GY5175" s="2"/>
      <c r="GZ5175" s="2"/>
      <c r="HA5175" s="2"/>
      <c r="HB5175" s="2"/>
      <c r="HC5175" s="2"/>
      <c r="HD5175" s="2"/>
      <c r="HE5175" s="2"/>
      <c r="HF5175" s="2"/>
      <c r="HG5175" s="2"/>
      <c r="HH5175" s="2"/>
      <c r="HI5175" s="2"/>
      <c r="HJ5175" s="2"/>
      <c r="HK5175" s="2"/>
      <c r="HL5175" s="2"/>
      <c r="HM5175" s="2"/>
      <c r="HN5175" s="2"/>
      <c r="HO5175" s="2"/>
      <c r="HP5175" s="2"/>
      <c r="HQ5175" s="2"/>
      <c r="HR5175" s="2"/>
      <c r="HS5175" s="2"/>
      <c r="HT5175" s="2"/>
      <c r="HU5175" s="2"/>
      <c r="HV5175" s="2"/>
      <c r="HW5175" s="2"/>
      <c r="HX5175" s="2"/>
      <c r="HY5175" s="2"/>
      <c r="HZ5175" s="2"/>
      <c r="IA5175" s="2"/>
      <c r="IB5175" s="2"/>
      <c r="IC5175" s="2"/>
      <c r="ID5175" s="2"/>
      <c r="IE5175" s="2"/>
      <c r="IF5175" s="2"/>
      <c r="IG5175" s="2"/>
      <c r="IH5175" s="2"/>
      <c r="II5175" s="2"/>
      <c r="IJ5175" s="2"/>
      <c r="IK5175" s="2"/>
      <c r="IL5175" s="2"/>
      <c r="IM5175" s="2"/>
      <c r="IN5175" s="2"/>
      <c r="IO5175" s="2"/>
      <c r="IP5175" s="2"/>
      <c r="IQ5175" s="2"/>
      <c r="IR5175" s="2"/>
      <c r="IS5175" s="2"/>
      <c r="IT5175" s="2"/>
      <c r="IU5175" s="2"/>
    </row>
    <row r="5176" spans="1:255" ht="17.45" customHeight="1">
      <c r="A5176" s="4"/>
      <c r="F5176" s="5"/>
      <c r="I5176" s="3"/>
      <c r="L5176" s="3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  <c r="AZ5176" s="2"/>
      <c r="BA5176" s="2"/>
      <c r="BB5176" s="2"/>
      <c r="BC5176" s="2"/>
      <c r="BD5176" s="2"/>
      <c r="BE5176" s="2"/>
      <c r="BF5176" s="2"/>
      <c r="BG5176" s="2"/>
      <c r="BH5176" s="2"/>
      <c r="BI5176" s="2"/>
      <c r="BJ5176" s="2"/>
      <c r="BK5176" s="2"/>
      <c r="BL5176" s="2"/>
      <c r="BM5176" s="2"/>
      <c r="BN5176" s="2"/>
      <c r="BO5176" s="2"/>
      <c r="BP5176" s="2"/>
      <c r="BQ5176" s="2"/>
      <c r="BR5176" s="2"/>
      <c r="BS5176" s="2"/>
      <c r="BT5176" s="2"/>
      <c r="BU5176" s="2"/>
      <c r="BV5176" s="2"/>
      <c r="BW5176" s="2"/>
      <c r="BX5176" s="2"/>
      <c r="BY5176" s="2"/>
      <c r="BZ5176" s="2"/>
      <c r="CA5176" s="2"/>
      <c r="CB5176" s="2"/>
      <c r="CC5176" s="2"/>
      <c r="CD5176" s="2"/>
      <c r="CE5176" s="2"/>
      <c r="CF5176" s="2"/>
      <c r="CG5176" s="2"/>
      <c r="CH5176" s="2"/>
      <c r="CI5176" s="2"/>
      <c r="CJ5176" s="2"/>
      <c r="CK5176" s="2"/>
      <c r="CL5176" s="2"/>
      <c r="CM5176" s="2"/>
      <c r="CN5176" s="2"/>
      <c r="CO5176" s="2"/>
      <c r="CP5176" s="2"/>
      <c r="CQ5176" s="2"/>
      <c r="CR5176" s="2"/>
      <c r="CS5176" s="2"/>
      <c r="CT5176" s="2"/>
      <c r="CU5176" s="2"/>
      <c r="CV5176" s="2"/>
      <c r="CW5176" s="2"/>
      <c r="CX5176" s="2"/>
      <c r="CY5176" s="2"/>
      <c r="CZ5176" s="2"/>
      <c r="DA5176" s="2"/>
      <c r="DB5176" s="2"/>
      <c r="DC5176" s="2"/>
      <c r="DD5176" s="2"/>
      <c r="DE5176" s="2"/>
      <c r="DF5176" s="2"/>
      <c r="DG5176" s="2"/>
      <c r="DH5176" s="2"/>
      <c r="DI5176" s="2"/>
      <c r="DJ5176" s="2"/>
      <c r="DK5176" s="2"/>
      <c r="DL5176" s="2"/>
      <c r="DM5176" s="2"/>
      <c r="DN5176" s="2"/>
      <c r="DO5176" s="2"/>
      <c r="DP5176" s="2"/>
      <c r="DQ5176" s="2"/>
      <c r="DR5176" s="2"/>
      <c r="DS5176" s="2"/>
      <c r="DT5176" s="2"/>
      <c r="DU5176" s="2"/>
      <c r="DV5176" s="2"/>
      <c r="DW5176" s="2"/>
      <c r="DX5176" s="2"/>
      <c r="DY5176" s="2"/>
      <c r="DZ5176" s="2"/>
      <c r="EA5176" s="2"/>
      <c r="EB5176" s="2"/>
      <c r="EC5176" s="2"/>
      <c r="ED5176" s="2"/>
      <c r="EE5176" s="2"/>
      <c r="EF5176" s="2"/>
      <c r="EG5176" s="2"/>
      <c r="EH5176" s="2"/>
      <c r="EI5176" s="2"/>
      <c r="EJ5176" s="2"/>
      <c r="EK5176" s="2"/>
      <c r="EL5176" s="2"/>
      <c r="EM5176" s="2"/>
      <c r="EN5176" s="2"/>
      <c r="EO5176" s="2"/>
      <c r="EP5176" s="2"/>
      <c r="EQ5176" s="2"/>
      <c r="ER5176" s="2"/>
      <c r="ES5176" s="2"/>
      <c r="ET5176" s="2"/>
      <c r="EU5176" s="2"/>
      <c r="EV5176" s="2"/>
      <c r="EW5176" s="2"/>
      <c r="EX5176" s="2"/>
      <c r="EY5176" s="2"/>
      <c r="EZ5176" s="2"/>
      <c r="FA5176" s="2"/>
      <c r="FB5176" s="2"/>
      <c r="FC5176" s="2"/>
      <c r="FD5176" s="2"/>
      <c r="FE5176" s="2"/>
      <c r="FF5176" s="2"/>
      <c r="FG5176" s="2"/>
      <c r="FH5176" s="2"/>
      <c r="FI5176" s="2"/>
      <c r="FJ5176" s="2"/>
      <c r="FK5176" s="2"/>
      <c r="FL5176" s="2"/>
      <c r="FM5176" s="2"/>
      <c r="FN5176" s="2"/>
      <c r="FO5176" s="2"/>
      <c r="FP5176" s="2"/>
      <c r="FQ5176" s="2"/>
      <c r="FR5176" s="2"/>
      <c r="FS5176" s="2"/>
      <c r="FT5176" s="2"/>
      <c r="FU5176" s="2"/>
      <c r="FV5176" s="2"/>
      <c r="FW5176" s="2"/>
      <c r="FX5176" s="2"/>
      <c r="FY5176" s="2"/>
      <c r="FZ5176" s="2"/>
      <c r="GA5176" s="2"/>
      <c r="GB5176" s="2"/>
      <c r="GC5176" s="2"/>
      <c r="GD5176" s="2"/>
      <c r="GE5176" s="2"/>
      <c r="GF5176" s="2"/>
      <c r="GG5176" s="2"/>
      <c r="GH5176" s="2"/>
      <c r="GI5176" s="2"/>
      <c r="GJ5176" s="2"/>
      <c r="GK5176" s="2"/>
      <c r="GL5176" s="2"/>
      <c r="GM5176" s="2"/>
      <c r="GN5176" s="2"/>
      <c r="GO5176" s="2"/>
      <c r="GP5176" s="2"/>
      <c r="GQ5176" s="2"/>
      <c r="GR5176" s="2"/>
      <c r="GS5176" s="2"/>
      <c r="GT5176" s="2"/>
      <c r="GU5176" s="2"/>
      <c r="GV5176" s="2"/>
      <c r="GW5176" s="2"/>
      <c r="GX5176" s="2"/>
      <c r="GY5176" s="2"/>
      <c r="GZ5176" s="2"/>
      <c r="HA5176" s="2"/>
      <c r="HB5176" s="2"/>
      <c r="HC5176" s="2"/>
      <c r="HD5176" s="2"/>
      <c r="HE5176" s="2"/>
      <c r="HF5176" s="2"/>
      <c r="HG5176" s="2"/>
      <c r="HH5176" s="2"/>
      <c r="HI5176" s="2"/>
      <c r="HJ5176" s="2"/>
      <c r="HK5176" s="2"/>
      <c r="HL5176" s="2"/>
      <c r="HM5176" s="2"/>
      <c r="HN5176" s="2"/>
      <c r="HO5176" s="2"/>
      <c r="HP5176" s="2"/>
      <c r="HQ5176" s="2"/>
      <c r="HR5176" s="2"/>
      <c r="HS5176" s="2"/>
      <c r="HT5176" s="2"/>
      <c r="HU5176" s="2"/>
      <c r="HV5176" s="2"/>
      <c r="HW5176" s="2"/>
      <c r="HX5176" s="2"/>
      <c r="HY5176" s="2"/>
      <c r="HZ5176" s="2"/>
      <c r="IA5176" s="2"/>
      <c r="IB5176" s="2"/>
      <c r="IC5176" s="2"/>
      <c r="ID5176" s="2"/>
      <c r="IE5176" s="2"/>
      <c r="IF5176" s="2"/>
      <c r="IG5176" s="2"/>
      <c r="IH5176" s="2"/>
      <c r="II5176" s="2"/>
      <c r="IJ5176" s="2"/>
      <c r="IK5176" s="2"/>
      <c r="IL5176" s="2"/>
      <c r="IM5176" s="2"/>
      <c r="IN5176" s="2"/>
      <c r="IO5176" s="2"/>
      <c r="IP5176" s="2"/>
      <c r="IQ5176" s="2"/>
      <c r="IR5176" s="2"/>
      <c r="IS5176" s="2"/>
      <c r="IT5176" s="2"/>
      <c r="IU5176" s="2"/>
    </row>
    <row r="5177" spans="1:255" ht="17.45" customHeight="1">
      <c r="F5177" s="5"/>
      <c r="I5177" s="3"/>
      <c r="L5177" s="3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  <c r="AZ5177" s="2"/>
      <c r="BA5177" s="2"/>
      <c r="BB5177" s="2"/>
      <c r="BC5177" s="2"/>
      <c r="BD5177" s="2"/>
      <c r="BE5177" s="2"/>
      <c r="BF5177" s="2"/>
      <c r="BG5177" s="2"/>
      <c r="BH5177" s="2"/>
      <c r="BI5177" s="2"/>
      <c r="BJ5177" s="2"/>
      <c r="BK5177" s="2"/>
      <c r="BL5177" s="2"/>
      <c r="BM5177" s="2"/>
      <c r="BN5177" s="2"/>
      <c r="BO5177" s="2"/>
      <c r="BP5177" s="2"/>
      <c r="BQ5177" s="2"/>
      <c r="BR5177" s="2"/>
      <c r="BS5177" s="2"/>
      <c r="BT5177" s="2"/>
      <c r="BU5177" s="2"/>
      <c r="BV5177" s="2"/>
      <c r="BW5177" s="2"/>
      <c r="BX5177" s="2"/>
      <c r="BY5177" s="2"/>
      <c r="BZ5177" s="2"/>
      <c r="CA5177" s="2"/>
      <c r="CB5177" s="2"/>
      <c r="CC5177" s="2"/>
      <c r="CD5177" s="2"/>
      <c r="CE5177" s="2"/>
      <c r="CF5177" s="2"/>
      <c r="CG5177" s="2"/>
      <c r="CH5177" s="2"/>
      <c r="CI5177" s="2"/>
      <c r="CJ5177" s="2"/>
      <c r="CK5177" s="2"/>
      <c r="CL5177" s="2"/>
      <c r="CM5177" s="2"/>
      <c r="CN5177" s="2"/>
      <c r="CO5177" s="2"/>
      <c r="CP5177" s="2"/>
      <c r="CQ5177" s="2"/>
      <c r="CR5177" s="2"/>
      <c r="CS5177" s="2"/>
      <c r="CT5177" s="2"/>
      <c r="CU5177" s="2"/>
      <c r="CV5177" s="2"/>
      <c r="CW5177" s="2"/>
      <c r="CX5177" s="2"/>
      <c r="CY5177" s="2"/>
      <c r="CZ5177" s="2"/>
      <c r="DA5177" s="2"/>
      <c r="DB5177" s="2"/>
      <c r="DC5177" s="2"/>
      <c r="DD5177" s="2"/>
      <c r="DE5177" s="2"/>
      <c r="DF5177" s="2"/>
      <c r="DG5177" s="2"/>
      <c r="DH5177" s="2"/>
      <c r="DI5177" s="2"/>
      <c r="DJ5177" s="2"/>
      <c r="DK5177" s="2"/>
      <c r="DL5177" s="2"/>
      <c r="DM5177" s="2"/>
      <c r="DN5177" s="2"/>
      <c r="DO5177" s="2"/>
      <c r="DP5177" s="2"/>
      <c r="DQ5177" s="2"/>
      <c r="DR5177" s="2"/>
      <c r="DS5177" s="2"/>
      <c r="DT5177" s="2"/>
      <c r="DU5177" s="2"/>
      <c r="DV5177" s="2"/>
      <c r="DW5177" s="2"/>
      <c r="DX5177" s="2"/>
      <c r="DY5177" s="2"/>
      <c r="DZ5177" s="2"/>
      <c r="EA5177" s="2"/>
      <c r="EB5177" s="2"/>
      <c r="EC5177" s="2"/>
      <c r="ED5177" s="2"/>
      <c r="EE5177" s="2"/>
      <c r="EF5177" s="2"/>
      <c r="EG5177" s="2"/>
      <c r="EH5177" s="2"/>
      <c r="EI5177" s="2"/>
      <c r="EJ5177" s="2"/>
      <c r="EK5177" s="2"/>
      <c r="EL5177" s="2"/>
      <c r="EM5177" s="2"/>
      <c r="EN5177" s="2"/>
      <c r="EO5177" s="2"/>
      <c r="EP5177" s="2"/>
      <c r="EQ5177" s="2"/>
      <c r="ER5177" s="2"/>
      <c r="ES5177" s="2"/>
      <c r="ET5177" s="2"/>
      <c r="EU5177" s="2"/>
      <c r="EV5177" s="2"/>
      <c r="EW5177" s="2"/>
      <c r="EX5177" s="2"/>
      <c r="EY5177" s="2"/>
      <c r="EZ5177" s="2"/>
      <c r="FA5177" s="2"/>
      <c r="FB5177" s="2"/>
      <c r="FC5177" s="2"/>
      <c r="FD5177" s="2"/>
      <c r="FE5177" s="2"/>
      <c r="FF5177" s="2"/>
      <c r="FG5177" s="2"/>
      <c r="FH5177" s="2"/>
      <c r="FI5177" s="2"/>
      <c r="FJ5177" s="2"/>
      <c r="FK5177" s="2"/>
      <c r="FL5177" s="2"/>
      <c r="FM5177" s="2"/>
      <c r="FN5177" s="2"/>
      <c r="FO5177" s="2"/>
      <c r="FP5177" s="2"/>
      <c r="FQ5177" s="2"/>
      <c r="FR5177" s="2"/>
      <c r="FS5177" s="2"/>
      <c r="FT5177" s="2"/>
      <c r="FU5177" s="2"/>
      <c r="FV5177" s="2"/>
      <c r="FW5177" s="2"/>
      <c r="FX5177" s="2"/>
      <c r="FY5177" s="2"/>
      <c r="FZ5177" s="2"/>
      <c r="GA5177" s="2"/>
      <c r="GB5177" s="2"/>
      <c r="GC5177" s="2"/>
      <c r="GD5177" s="2"/>
      <c r="GE5177" s="2"/>
      <c r="GF5177" s="2"/>
      <c r="GG5177" s="2"/>
      <c r="GH5177" s="2"/>
      <c r="GI5177" s="2"/>
      <c r="GJ5177" s="2"/>
      <c r="GK5177" s="2"/>
      <c r="GL5177" s="2"/>
      <c r="GM5177" s="2"/>
      <c r="GN5177" s="2"/>
      <c r="GO5177" s="2"/>
      <c r="GP5177" s="2"/>
      <c r="GQ5177" s="2"/>
      <c r="GR5177" s="2"/>
      <c r="GS5177" s="2"/>
      <c r="GT5177" s="2"/>
      <c r="GU5177" s="2"/>
      <c r="GV5177" s="2"/>
      <c r="GW5177" s="2"/>
      <c r="GX5177" s="2"/>
      <c r="GY5177" s="2"/>
      <c r="GZ5177" s="2"/>
      <c r="HA5177" s="2"/>
      <c r="HB5177" s="2"/>
      <c r="HC5177" s="2"/>
      <c r="HD5177" s="2"/>
      <c r="HE5177" s="2"/>
      <c r="HF5177" s="2"/>
      <c r="HG5177" s="2"/>
      <c r="HH5177" s="2"/>
      <c r="HI5177" s="2"/>
      <c r="HJ5177" s="2"/>
      <c r="HK5177" s="2"/>
      <c r="HL5177" s="2"/>
      <c r="HM5177" s="2"/>
      <c r="HN5177" s="2"/>
      <c r="HO5177" s="2"/>
      <c r="HP5177" s="2"/>
      <c r="HQ5177" s="2"/>
      <c r="HR5177" s="2"/>
      <c r="HS5177" s="2"/>
      <c r="HT5177" s="2"/>
      <c r="HU5177" s="2"/>
      <c r="HV5177" s="2"/>
      <c r="HW5177" s="2"/>
      <c r="HX5177" s="2"/>
      <c r="HY5177" s="2"/>
      <c r="HZ5177" s="2"/>
      <c r="IA5177" s="2"/>
      <c r="IB5177" s="2"/>
      <c r="IC5177" s="2"/>
      <c r="ID5177" s="2"/>
      <c r="IE5177" s="2"/>
      <c r="IF5177" s="2"/>
      <c r="IG5177" s="2"/>
      <c r="IH5177" s="2"/>
      <c r="II5177" s="2"/>
      <c r="IJ5177" s="2"/>
      <c r="IK5177" s="2"/>
      <c r="IL5177" s="2"/>
      <c r="IM5177" s="2"/>
      <c r="IN5177" s="2"/>
      <c r="IO5177" s="2"/>
      <c r="IP5177" s="2"/>
      <c r="IQ5177" s="2"/>
      <c r="IR5177" s="2"/>
      <c r="IS5177" s="2"/>
      <c r="IT5177" s="2"/>
      <c r="IU5177" s="2"/>
    </row>
    <row r="5178" spans="1:255" ht="17.45" customHeight="1">
      <c r="A5178" s="4"/>
      <c r="F5178" s="5"/>
      <c r="I5178" s="3"/>
      <c r="L5178" s="3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  <c r="AZ5178" s="2"/>
      <c r="BA5178" s="2"/>
      <c r="BB5178" s="2"/>
      <c r="BC5178" s="2"/>
      <c r="BD5178" s="2"/>
      <c r="BE5178" s="2"/>
      <c r="BF5178" s="2"/>
      <c r="BG5178" s="2"/>
      <c r="BH5178" s="2"/>
      <c r="BI5178" s="2"/>
      <c r="BJ5178" s="2"/>
      <c r="BK5178" s="2"/>
      <c r="BL5178" s="2"/>
      <c r="BM5178" s="2"/>
      <c r="BN5178" s="2"/>
      <c r="BO5178" s="2"/>
      <c r="BP5178" s="2"/>
      <c r="BQ5178" s="2"/>
      <c r="BR5178" s="2"/>
      <c r="BS5178" s="2"/>
      <c r="BT5178" s="2"/>
      <c r="BU5178" s="2"/>
      <c r="BV5178" s="2"/>
      <c r="BW5178" s="2"/>
      <c r="BX5178" s="2"/>
      <c r="BY5178" s="2"/>
      <c r="BZ5178" s="2"/>
      <c r="CA5178" s="2"/>
      <c r="CB5178" s="2"/>
      <c r="CC5178" s="2"/>
      <c r="CD5178" s="2"/>
      <c r="CE5178" s="2"/>
      <c r="CF5178" s="2"/>
      <c r="CG5178" s="2"/>
      <c r="CH5178" s="2"/>
      <c r="CI5178" s="2"/>
      <c r="CJ5178" s="2"/>
      <c r="CK5178" s="2"/>
      <c r="CL5178" s="2"/>
      <c r="CM5178" s="2"/>
      <c r="CN5178" s="2"/>
      <c r="CO5178" s="2"/>
      <c r="CP5178" s="2"/>
      <c r="CQ5178" s="2"/>
      <c r="CR5178" s="2"/>
      <c r="CS5178" s="2"/>
      <c r="CT5178" s="2"/>
      <c r="CU5178" s="2"/>
      <c r="CV5178" s="2"/>
      <c r="CW5178" s="2"/>
      <c r="CX5178" s="2"/>
      <c r="CY5178" s="2"/>
      <c r="CZ5178" s="2"/>
      <c r="DA5178" s="2"/>
      <c r="DB5178" s="2"/>
      <c r="DC5178" s="2"/>
      <c r="DD5178" s="2"/>
      <c r="DE5178" s="2"/>
      <c r="DF5178" s="2"/>
      <c r="DG5178" s="2"/>
      <c r="DH5178" s="2"/>
      <c r="DI5178" s="2"/>
      <c r="DJ5178" s="2"/>
      <c r="DK5178" s="2"/>
      <c r="DL5178" s="2"/>
      <c r="DM5178" s="2"/>
      <c r="DN5178" s="2"/>
      <c r="DO5178" s="2"/>
      <c r="DP5178" s="2"/>
      <c r="DQ5178" s="2"/>
      <c r="DR5178" s="2"/>
      <c r="DS5178" s="2"/>
      <c r="DT5178" s="2"/>
      <c r="DU5178" s="2"/>
      <c r="DV5178" s="2"/>
      <c r="DW5178" s="2"/>
      <c r="DX5178" s="2"/>
      <c r="DY5178" s="2"/>
      <c r="DZ5178" s="2"/>
      <c r="EA5178" s="2"/>
      <c r="EB5178" s="2"/>
      <c r="EC5178" s="2"/>
      <c r="ED5178" s="2"/>
      <c r="EE5178" s="2"/>
      <c r="EF5178" s="2"/>
      <c r="EG5178" s="2"/>
      <c r="EH5178" s="2"/>
      <c r="EI5178" s="2"/>
      <c r="EJ5178" s="2"/>
      <c r="EK5178" s="2"/>
      <c r="EL5178" s="2"/>
      <c r="EM5178" s="2"/>
      <c r="EN5178" s="2"/>
      <c r="EO5178" s="2"/>
      <c r="EP5178" s="2"/>
      <c r="EQ5178" s="2"/>
      <c r="ER5178" s="2"/>
      <c r="ES5178" s="2"/>
      <c r="ET5178" s="2"/>
      <c r="EU5178" s="2"/>
      <c r="EV5178" s="2"/>
      <c r="EW5178" s="2"/>
      <c r="EX5178" s="2"/>
      <c r="EY5178" s="2"/>
      <c r="EZ5178" s="2"/>
      <c r="FA5178" s="2"/>
      <c r="FB5178" s="2"/>
      <c r="FC5178" s="2"/>
      <c r="FD5178" s="2"/>
      <c r="FE5178" s="2"/>
      <c r="FF5178" s="2"/>
      <c r="FG5178" s="2"/>
      <c r="FH5178" s="2"/>
      <c r="FI5178" s="2"/>
      <c r="FJ5178" s="2"/>
      <c r="FK5178" s="2"/>
      <c r="FL5178" s="2"/>
      <c r="FM5178" s="2"/>
      <c r="FN5178" s="2"/>
      <c r="FO5178" s="2"/>
      <c r="FP5178" s="2"/>
      <c r="FQ5178" s="2"/>
      <c r="FR5178" s="2"/>
      <c r="FS5178" s="2"/>
      <c r="FT5178" s="2"/>
      <c r="FU5178" s="2"/>
      <c r="FV5178" s="2"/>
      <c r="FW5178" s="2"/>
      <c r="FX5178" s="2"/>
      <c r="FY5178" s="2"/>
      <c r="FZ5178" s="2"/>
      <c r="GA5178" s="2"/>
      <c r="GB5178" s="2"/>
      <c r="GC5178" s="2"/>
      <c r="GD5178" s="2"/>
      <c r="GE5178" s="2"/>
      <c r="GF5178" s="2"/>
      <c r="GG5178" s="2"/>
      <c r="GH5178" s="2"/>
      <c r="GI5178" s="2"/>
      <c r="GJ5178" s="2"/>
      <c r="GK5178" s="2"/>
      <c r="GL5178" s="2"/>
      <c r="GM5178" s="2"/>
      <c r="GN5178" s="2"/>
      <c r="GO5178" s="2"/>
      <c r="GP5178" s="2"/>
      <c r="GQ5178" s="2"/>
      <c r="GR5178" s="2"/>
      <c r="GS5178" s="2"/>
      <c r="GT5178" s="2"/>
      <c r="GU5178" s="2"/>
      <c r="GV5178" s="2"/>
      <c r="GW5178" s="2"/>
      <c r="GX5178" s="2"/>
      <c r="GY5178" s="2"/>
      <c r="GZ5178" s="2"/>
      <c r="HA5178" s="2"/>
      <c r="HB5178" s="2"/>
      <c r="HC5178" s="2"/>
      <c r="HD5178" s="2"/>
      <c r="HE5178" s="2"/>
      <c r="HF5178" s="2"/>
      <c r="HG5178" s="2"/>
      <c r="HH5178" s="2"/>
      <c r="HI5178" s="2"/>
      <c r="HJ5178" s="2"/>
      <c r="HK5178" s="2"/>
      <c r="HL5178" s="2"/>
      <c r="HM5178" s="2"/>
      <c r="HN5178" s="2"/>
      <c r="HO5178" s="2"/>
      <c r="HP5178" s="2"/>
      <c r="HQ5178" s="2"/>
      <c r="HR5178" s="2"/>
      <c r="HS5178" s="2"/>
      <c r="HT5178" s="2"/>
      <c r="HU5178" s="2"/>
      <c r="HV5178" s="2"/>
      <c r="HW5178" s="2"/>
      <c r="HX5178" s="2"/>
      <c r="HY5178" s="2"/>
      <c r="HZ5178" s="2"/>
      <c r="IA5178" s="2"/>
      <c r="IB5178" s="2"/>
      <c r="IC5178" s="2"/>
      <c r="ID5178" s="2"/>
      <c r="IE5178" s="2"/>
      <c r="IF5178" s="2"/>
      <c r="IG5178" s="2"/>
      <c r="IH5178" s="2"/>
      <c r="II5178" s="2"/>
      <c r="IJ5178" s="2"/>
      <c r="IK5178" s="2"/>
      <c r="IL5178" s="2"/>
      <c r="IM5178" s="2"/>
      <c r="IN5178" s="2"/>
      <c r="IO5178" s="2"/>
      <c r="IP5178" s="2"/>
      <c r="IQ5178" s="2"/>
      <c r="IR5178" s="2"/>
      <c r="IS5178" s="2"/>
      <c r="IT5178" s="2"/>
      <c r="IU5178" s="2"/>
    </row>
    <row r="5179" spans="1:255" ht="17.45" customHeight="1">
      <c r="F5179" s="5"/>
      <c r="I5179" s="3"/>
      <c r="L5179" s="3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  <c r="AZ5179" s="2"/>
      <c r="BA5179" s="2"/>
      <c r="BB5179" s="2"/>
      <c r="BC5179" s="2"/>
      <c r="BD5179" s="2"/>
      <c r="BE5179" s="2"/>
      <c r="BF5179" s="2"/>
      <c r="BG5179" s="2"/>
      <c r="BH5179" s="2"/>
      <c r="BI5179" s="2"/>
      <c r="BJ5179" s="2"/>
      <c r="BK5179" s="2"/>
      <c r="BL5179" s="2"/>
      <c r="BM5179" s="2"/>
      <c r="BN5179" s="2"/>
      <c r="BO5179" s="2"/>
      <c r="BP5179" s="2"/>
      <c r="BQ5179" s="2"/>
      <c r="BR5179" s="2"/>
      <c r="BS5179" s="2"/>
      <c r="BT5179" s="2"/>
      <c r="BU5179" s="2"/>
      <c r="BV5179" s="2"/>
      <c r="BW5179" s="2"/>
      <c r="BX5179" s="2"/>
      <c r="BY5179" s="2"/>
      <c r="BZ5179" s="2"/>
      <c r="CA5179" s="2"/>
      <c r="CB5179" s="2"/>
      <c r="CC5179" s="2"/>
      <c r="CD5179" s="2"/>
      <c r="CE5179" s="2"/>
      <c r="CF5179" s="2"/>
      <c r="CG5179" s="2"/>
      <c r="CH5179" s="2"/>
      <c r="CI5179" s="2"/>
      <c r="CJ5179" s="2"/>
      <c r="CK5179" s="2"/>
      <c r="CL5179" s="2"/>
      <c r="CM5179" s="2"/>
      <c r="CN5179" s="2"/>
      <c r="CO5179" s="2"/>
      <c r="CP5179" s="2"/>
      <c r="CQ5179" s="2"/>
      <c r="CR5179" s="2"/>
      <c r="CS5179" s="2"/>
      <c r="CT5179" s="2"/>
      <c r="CU5179" s="2"/>
      <c r="CV5179" s="2"/>
      <c r="CW5179" s="2"/>
      <c r="CX5179" s="2"/>
      <c r="CY5179" s="2"/>
      <c r="CZ5179" s="2"/>
      <c r="DA5179" s="2"/>
      <c r="DB5179" s="2"/>
      <c r="DC5179" s="2"/>
      <c r="DD5179" s="2"/>
      <c r="DE5179" s="2"/>
      <c r="DF5179" s="2"/>
      <c r="DG5179" s="2"/>
      <c r="DH5179" s="2"/>
      <c r="DI5179" s="2"/>
      <c r="DJ5179" s="2"/>
      <c r="DK5179" s="2"/>
      <c r="DL5179" s="2"/>
      <c r="DM5179" s="2"/>
      <c r="DN5179" s="2"/>
      <c r="DO5179" s="2"/>
      <c r="DP5179" s="2"/>
      <c r="DQ5179" s="2"/>
      <c r="DR5179" s="2"/>
      <c r="DS5179" s="2"/>
      <c r="DT5179" s="2"/>
      <c r="DU5179" s="2"/>
      <c r="DV5179" s="2"/>
      <c r="DW5179" s="2"/>
      <c r="DX5179" s="2"/>
      <c r="DY5179" s="2"/>
      <c r="DZ5179" s="2"/>
      <c r="EA5179" s="2"/>
      <c r="EB5179" s="2"/>
      <c r="EC5179" s="2"/>
      <c r="ED5179" s="2"/>
      <c r="EE5179" s="2"/>
      <c r="EF5179" s="2"/>
      <c r="EG5179" s="2"/>
      <c r="EH5179" s="2"/>
      <c r="EI5179" s="2"/>
      <c r="EJ5179" s="2"/>
      <c r="EK5179" s="2"/>
      <c r="EL5179" s="2"/>
      <c r="EM5179" s="2"/>
      <c r="EN5179" s="2"/>
      <c r="EO5179" s="2"/>
      <c r="EP5179" s="2"/>
      <c r="EQ5179" s="2"/>
      <c r="ER5179" s="2"/>
      <c r="ES5179" s="2"/>
      <c r="ET5179" s="2"/>
      <c r="EU5179" s="2"/>
      <c r="EV5179" s="2"/>
      <c r="EW5179" s="2"/>
      <c r="EX5179" s="2"/>
      <c r="EY5179" s="2"/>
      <c r="EZ5179" s="2"/>
      <c r="FA5179" s="2"/>
      <c r="FB5179" s="2"/>
      <c r="FC5179" s="2"/>
      <c r="FD5179" s="2"/>
      <c r="FE5179" s="2"/>
      <c r="FF5179" s="2"/>
      <c r="FG5179" s="2"/>
      <c r="FH5179" s="2"/>
      <c r="FI5179" s="2"/>
      <c r="FJ5179" s="2"/>
      <c r="FK5179" s="2"/>
      <c r="FL5179" s="2"/>
      <c r="FM5179" s="2"/>
      <c r="FN5179" s="2"/>
      <c r="FO5179" s="2"/>
      <c r="FP5179" s="2"/>
      <c r="FQ5179" s="2"/>
      <c r="FR5179" s="2"/>
      <c r="FS5179" s="2"/>
      <c r="FT5179" s="2"/>
      <c r="FU5179" s="2"/>
      <c r="FV5179" s="2"/>
      <c r="FW5179" s="2"/>
      <c r="FX5179" s="2"/>
      <c r="FY5179" s="2"/>
      <c r="FZ5179" s="2"/>
      <c r="GA5179" s="2"/>
      <c r="GB5179" s="2"/>
      <c r="GC5179" s="2"/>
      <c r="GD5179" s="2"/>
      <c r="GE5179" s="2"/>
      <c r="GF5179" s="2"/>
      <c r="GG5179" s="2"/>
      <c r="GH5179" s="2"/>
      <c r="GI5179" s="2"/>
      <c r="GJ5179" s="2"/>
      <c r="GK5179" s="2"/>
      <c r="GL5179" s="2"/>
      <c r="GM5179" s="2"/>
      <c r="GN5179" s="2"/>
      <c r="GO5179" s="2"/>
      <c r="GP5179" s="2"/>
      <c r="GQ5179" s="2"/>
      <c r="GR5179" s="2"/>
      <c r="GS5179" s="2"/>
      <c r="GT5179" s="2"/>
      <c r="GU5179" s="2"/>
      <c r="GV5179" s="2"/>
      <c r="GW5179" s="2"/>
      <c r="GX5179" s="2"/>
      <c r="GY5179" s="2"/>
      <c r="GZ5179" s="2"/>
      <c r="HA5179" s="2"/>
      <c r="HB5179" s="2"/>
      <c r="HC5179" s="2"/>
      <c r="HD5179" s="2"/>
      <c r="HE5179" s="2"/>
      <c r="HF5179" s="2"/>
      <c r="HG5179" s="2"/>
      <c r="HH5179" s="2"/>
      <c r="HI5179" s="2"/>
      <c r="HJ5179" s="2"/>
      <c r="HK5179" s="2"/>
      <c r="HL5179" s="2"/>
      <c r="HM5179" s="2"/>
      <c r="HN5179" s="2"/>
      <c r="HO5179" s="2"/>
      <c r="HP5179" s="2"/>
      <c r="HQ5179" s="2"/>
      <c r="HR5179" s="2"/>
      <c r="HS5179" s="2"/>
      <c r="HT5179" s="2"/>
      <c r="HU5179" s="2"/>
      <c r="HV5179" s="2"/>
      <c r="HW5179" s="2"/>
      <c r="HX5179" s="2"/>
      <c r="HY5179" s="2"/>
      <c r="HZ5179" s="2"/>
      <c r="IA5179" s="2"/>
      <c r="IB5179" s="2"/>
      <c r="IC5179" s="2"/>
      <c r="ID5179" s="2"/>
      <c r="IE5179" s="2"/>
      <c r="IF5179" s="2"/>
      <c r="IG5179" s="2"/>
      <c r="IH5179" s="2"/>
      <c r="II5179" s="2"/>
      <c r="IJ5179" s="2"/>
      <c r="IK5179" s="2"/>
      <c r="IL5179" s="2"/>
      <c r="IM5179" s="2"/>
      <c r="IN5179" s="2"/>
      <c r="IO5179" s="2"/>
      <c r="IP5179" s="2"/>
      <c r="IQ5179" s="2"/>
      <c r="IR5179" s="2"/>
      <c r="IS5179" s="2"/>
      <c r="IT5179" s="2"/>
      <c r="IU5179" s="2"/>
    </row>
    <row r="5180" spans="1:255" ht="17.45" customHeight="1">
      <c r="A5180" s="4"/>
      <c r="F5180" s="5"/>
      <c r="I5180" s="3"/>
      <c r="L5180" s="3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  <c r="AZ5180" s="2"/>
      <c r="BA5180" s="2"/>
      <c r="BB5180" s="2"/>
      <c r="BC5180" s="2"/>
      <c r="BD5180" s="2"/>
      <c r="BE5180" s="2"/>
      <c r="BF5180" s="2"/>
      <c r="BG5180" s="2"/>
      <c r="BH5180" s="2"/>
      <c r="BI5180" s="2"/>
      <c r="BJ5180" s="2"/>
      <c r="BK5180" s="2"/>
      <c r="BL5180" s="2"/>
      <c r="BM5180" s="2"/>
      <c r="BN5180" s="2"/>
      <c r="BO5180" s="2"/>
      <c r="BP5180" s="2"/>
      <c r="BQ5180" s="2"/>
      <c r="BR5180" s="2"/>
      <c r="BS5180" s="2"/>
      <c r="BT5180" s="2"/>
      <c r="BU5180" s="2"/>
      <c r="BV5180" s="2"/>
      <c r="BW5180" s="2"/>
      <c r="BX5180" s="2"/>
      <c r="BY5180" s="2"/>
      <c r="BZ5180" s="2"/>
      <c r="CA5180" s="2"/>
      <c r="CB5180" s="2"/>
      <c r="CC5180" s="2"/>
      <c r="CD5180" s="2"/>
      <c r="CE5180" s="2"/>
      <c r="CF5180" s="2"/>
      <c r="CG5180" s="2"/>
      <c r="CH5180" s="2"/>
      <c r="CI5180" s="2"/>
      <c r="CJ5180" s="2"/>
      <c r="CK5180" s="2"/>
      <c r="CL5180" s="2"/>
      <c r="CM5180" s="2"/>
      <c r="CN5180" s="2"/>
      <c r="CO5180" s="2"/>
      <c r="CP5180" s="2"/>
      <c r="CQ5180" s="2"/>
      <c r="CR5180" s="2"/>
      <c r="CS5180" s="2"/>
      <c r="CT5180" s="2"/>
      <c r="CU5180" s="2"/>
      <c r="CV5180" s="2"/>
      <c r="CW5180" s="2"/>
      <c r="CX5180" s="2"/>
      <c r="CY5180" s="2"/>
      <c r="CZ5180" s="2"/>
      <c r="DA5180" s="2"/>
      <c r="DB5180" s="2"/>
      <c r="DC5180" s="2"/>
      <c r="DD5180" s="2"/>
      <c r="DE5180" s="2"/>
      <c r="DF5180" s="2"/>
      <c r="DG5180" s="2"/>
      <c r="DH5180" s="2"/>
      <c r="DI5180" s="2"/>
      <c r="DJ5180" s="2"/>
      <c r="DK5180" s="2"/>
      <c r="DL5180" s="2"/>
      <c r="DM5180" s="2"/>
      <c r="DN5180" s="2"/>
      <c r="DO5180" s="2"/>
      <c r="DP5180" s="2"/>
      <c r="DQ5180" s="2"/>
      <c r="DR5180" s="2"/>
      <c r="DS5180" s="2"/>
      <c r="DT5180" s="2"/>
      <c r="DU5180" s="2"/>
      <c r="DV5180" s="2"/>
      <c r="DW5180" s="2"/>
      <c r="DX5180" s="2"/>
      <c r="DY5180" s="2"/>
      <c r="DZ5180" s="2"/>
      <c r="EA5180" s="2"/>
      <c r="EB5180" s="2"/>
      <c r="EC5180" s="2"/>
      <c r="ED5180" s="2"/>
      <c r="EE5180" s="2"/>
      <c r="EF5180" s="2"/>
      <c r="EG5180" s="2"/>
      <c r="EH5180" s="2"/>
      <c r="EI5180" s="2"/>
      <c r="EJ5180" s="2"/>
      <c r="EK5180" s="2"/>
      <c r="EL5180" s="2"/>
      <c r="EM5180" s="2"/>
      <c r="EN5180" s="2"/>
      <c r="EO5180" s="2"/>
      <c r="EP5180" s="2"/>
      <c r="EQ5180" s="2"/>
      <c r="ER5180" s="2"/>
      <c r="ES5180" s="2"/>
      <c r="ET5180" s="2"/>
      <c r="EU5180" s="2"/>
      <c r="EV5180" s="2"/>
      <c r="EW5180" s="2"/>
      <c r="EX5180" s="2"/>
      <c r="EY5180" s="2"/>
      <c r="EZ5180" s="2"/>
      <c r="FA5180" s="2"/>
      <c r="FB5180" s="2"/>
      <c r="FC5180" s="2"/>
      <c r="FD5180" s="2"/>
      <c r="FE5180" s="2"/>
      <c r="FF5180" s="2"/>
      <c r="FG5180" s="2"/>
      <c r="FH5180" s="2"/>
      <c r="FI5180" s="2"/>
      <c r="FJ5180" s="2"/>
      <c r="FK5180" s="2"/>
      <c r="FL5180" s="2"/>
      <c r="FM5180" s="2"/>
      <c r="FN5180" s="2"/>
      <c r="FO5180" s="2"/>
      <c r="FP5180" s="2"/>
      <c r="FQ5180" s="2"/>
      <c r="FR5180" s="2"/>
      <c r="FS5180" s="2"/>
      <c r="FT5180" s="2"/>
      <c r="FU5180" s="2"/>
      <c r="FV5180" s="2"/>
      <c r="FW5180" s="2"/>
      <c r="FX5180" s="2"/>
      <c r="FY5180" s="2"/>
      <c r="FZ5180" s="2"/>
      <c r="GA5180" s="2"/>
      <c r="GB5180" s="2"/>
      <c r="GC5180" s="2"/>
      <c r="GD5180" s="2"/>
      <c r="GE5180" s="2"/>
      <c r="GF5180" s="2"/>
      <c r="GG5180" s="2"/>
      <c r="GH5180" s="2"/>
      <c r="GI5180" s="2"/>
      <c r="GJ5180" s="2"/>
      <c r="GK5180" s="2"/>
      <c r="GL5180" s="2"/>
      <c r="GM5180" s="2"/>
      <c r="GN5180" s="2"/>
      <c r="GO5180" s="2"/>
      <c r="GP5180" s="2"/>
      <c r="GQ5180" s="2"/>
      <c r="GR5180" s="2"/>
      <c r="GS5180" s="2"/>
      <c r="GT5180" s="2"/>
      <c r="GU5180" s="2"/>
      <c r="GV5180" s="2"/>
      <c r="GW5180" s="2"/>
      <c r="GX5180" s="2"/>
      <c r="GY5180" s="2"/>
      <c r="GZ5180" s="2"/>
      <c r="HA5180" s="2"/>
      <c r="HB5180" s="2"/>
      <c r="HC5180" s="2"/>
      <c r="HD5180" s="2"/>
      <c r="HE5180" s="2"/>
      <c r="HF5180" s="2"/>
      <c r="HG5180" s="2"/>
      <c r="HH5180" s="2"/>
      <c r="HI5180" s="2"/>
      <c r="HJ5180" s="2"/>
      <c r="HK5180" s="2"/>
      <c r="HL5180" s="2"/>
      <c r="HM5180" s="2"/>
      <c r="HN5180" s="2"/>
      <c r="HO5180" s="2"/>
      <c r="HP5180" s="2"/>
      <c r="HQ5180" s="2"/>
      <c r="HR5180" s="2"/>
      <c r="HS5180" s="2"/>
      <c r="HT5180" s="2"/>
      <c r="HU5180" s="2"/>
      <c r="HV5180" s="2"/>
      <c r="HW5180" s="2"/>
      <c r="HX5180" s="2"/>
      <c r="HY5180" s="2"/>
      <c r="HZ5180" s="2"/>
      <c r="IA5180" s="2"/>
      <c r="IB5180" s="2"/>
      <c r="IC5180" s="2"/>
      <c r="ID5180" s="2"/>
      <c r="IE5180" s="2"/>
      <c r="IF5180" s="2"/>
      <c r="IG5180" s="2"/>
      <c r="IH5180" s="2"/>
      <c r="II5180" s="2"/>
      <c r="IJ5180" s="2"/>
      <c r="IK5180" s="2"/>
      <c r="IL5180" s="2"/>
      <c r="IM5180" s="2"/>
      <c r="IN5180" s="2"/>
      <c r="IO5180" s="2"/>
      <c r="IP5180" s="2"/>
      <c r="IQ5180" s="2"/>
      <c r="IR5180" s="2"/>
      <c r="IS5180" s="2"/>
      <c r="IT5180" s="2"/>
      <c r="IU5180" s="2"/>
    </row>
    <row r="5181" spans="1:255" ht="17.45" customHeight="1">
      <c r="A5181" s="4"/>
      <c r="F5181" s="5"/>
      <c r="I5181" s="3"/>
      <c r="L5181" s="3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  <c r="AZ5181" s="2"/>
      <c r="BA5181" s="2"/>
      <c r="BB5181" s="2"/>
      <c r="BC5181" s="2"/>
      <c r="BD5181" s="2"/>
      <c r="BE5181" s="2"/>
      <c r="BF5181" s="2"/>
      <c r="BG5181" s="2"/>
      <c r="BH5181" s="2"/>
      <c r="BI5181" s="2"/>
      <c r="BJ5181" s="2"/>
      <c r="BK5181" s="2"/>
      <c r="BL5181" s="2"/>
      <c r="BM5181" s="2"/>
      <c r="BN5181" s="2"/>
      <c r="BO5181" s="2"/>
      <c r="BP5181" s="2"/>
      <c r="BQ5181" s="2"/>
      <c r="BR5181" s="2"/>
      <c r="BS5181" s="2"/>
      <c r="BT5181" s="2"/>
      <c r="BU5181" s="2"/>
      <c r="BV5181" s="2"/>
      <c r="BW5181" s="2"/>
      <c r="BX5181" s="2"/>
      <c r="BY5181" s="2"/>
      <c r="BZ5181" s="2"/>
      <c r="CA5181" s="2"/>
      <c r="CB5181" s="2"/>
      <c r="CC5181" s="2"/>
      <c r="CD5181" s="2"/>
      <c r="CE5181" s="2"/>
      <c r="CF5181" s="2"/>
      <c r="CG5181" s="2"/>
      <c r="CH5181" s="2"/>
      <c r="CI5181" s="2"/>
      <c r="CJ5181" s="2"/>
      <c r="CK5181" s="2"/>
      <c r="CL5181" s="2"/>
      <c r="CM5181" s="2"/>
      <c r="CN5181" s="2"/>
      <c r="CO5181" s="2"/>
      <c r="CP5181" s="2"/>
      <c r="CQ5181" s="2"/>
      <c r="CR5181" s="2"/>
      <c r="CS5181" s="2"/>
      <c r="CT5181" s="2"/>
      <c r="CU5181" s="2"/>
      <c r="CV5181" s="2"/>
      <c r="CW5181" s="2"/>
      <c r="CX5181" s="2"/>
      <c r="CY5181" s="2"/>
      <c r="CZ5181" s="2"/>
      <c r="DA5181" s="2"/>
      <c r="DB5181" s="2"/>
      <c r="DC5181" s="2"/>
      <c r="DD5181" s="2"/>
      <c r="DE5181" s="2"/>
      <c r="DF5181" s="2"/>
      <c r="DG5181" s="2"/>
      <c r="DH5181" s="2"/>
      <c r="DI5181" s="2"/>
      <c r="DJ5181" s="2"/>
      <c r="DK5181" s="2"/>
      <c r="DL5181" s="2"/>
      <c r="DM5181" s="2"/>
      <c r="DN5181" s="2"/>
      <c r="DO5181" s="2"/>
      <c r="DP5181" s="2"/>
      <c r="DQ5181" s="2"/>
      <c r="DR5181" s="2"/>
      <c r="DS5181" s="2"/>
      <c r="DT5181" s="2"/>
      <c r="DU5181" s="2"/>
      <c r="DV5181" s="2"/>
      <c r="DW5181" s="2"/>
      <c r="DX5181" s="2"/>
      <c r="DY5181" s="2"/>
      <c r="DZ5181" s="2"/>
      <c r="EA5181" s="2"/>
      <c r="EB5181" s="2"/>
      <c r="EC5181" s="2"/>
      <c r="ED5181" s="2"/>
      <c r="EE5181" s="2"/>
      <c r="EF5181" s="2"/>
      <c r="EG5181" s="2"/>
      <c r="EH5181" s="2"/>
      <c r="EI5181" s="2"/>
      <c r="EJ5181" s="2"/>
      <c r="EK5181" s="2"/>
      <c r="EL5181" s="2"/>
      <c r="EM5181" s="2"/>
      <c r="EN5181" s="2"/>
      <c r="EO5181" s="2"/>
      <c r="EP5181" s="2"/>
      <c r="EQ5181" s="2"/>
      <c r="ER5181" s="2"/>
      <c r="ES5181" s="2"/>
      <c r="ET5181" s="2"/>
      <c r="EU5181" s="2"/>
      <c r="EV5181" s="2"/>
      <c r="EW5181" s="2"/>
      <c r="EX5181" s="2"/>
      <c r="EY5181" s="2"/>
      <c r="EZ5181" s="2"/>
      <c r="FA5181" s="2"/>
      <c r="FB5181" s="2"/>
      <c r="FC5181" s="2"/>
      <c r="FD5181" s="2"/>
      <c r="FE5181" s="2"/>
      <c r="FF5181" s="2"/>
      <c r="FG5181" s="2"/>
      <c r="FH5181" s="2"/>
      <c r="FI5181" s="2"/>
      <c r="FJ5181" s="2"/>
      <c r="FK5181" s="2"/>
      <c r="FL5181" s="2"/>
      <c r="FM5181" s="2"/>
      <c r="FN5181" s="2"/>
      <c r="FO5181" s="2"/>
      <c r="FP5181" s="2"/>
      <c r="FQ5181" s="2"/>
      <c r="FR5181" s="2"/>
      <c r="FS5181" s="2"/>
      <c r="FT5181" s="2"/>
      <c r="FU5181" s="2"/>
      <c r="FV5181" s="2"/>
      <c r="FW5181" s="2"/>
      <c r="FX5181" s="2"/>
      <c r="FY5181" s="2"/>
      <c r="FZ5181" s="2"/>
      <c r="GA5181" s="2"/>
      <c r="GB5181" s="2"/>
      <c r="GC5181" s="2"/>
      <c r="GD5181" s="2"/>
      <c r="GE5181" s="2"/>
      <c r="GF5181" s="2"/>
      <c r="GG5181" s="2"/>
      <c r="GH5181" s="2"/>
      <c r="GI5181" s="2"/>
      <c r="GJ5181" s="2"/>
      <c r="GK5181" s="2"/>
      <c r="GL5181" s="2"/>
      <c r="GM5181" s="2"/>
      <c r="GN5181" s="2"/>
      <c r="GO5181" s="2"/>
      <c r="GP5181" s="2"/>
      <c r="GQ5181" s="2"/>
      <c r="GR5181" s="2"/>
      <c r="GS5181" s="2"/>
      <c r="GT5181" s="2"/>
      <c r="GU5181" s="2"/>
      <c r="GV5181" s="2"/>
      <c r="GW5181" s="2"/>
      <c r="GX5181" s="2"/>
      <c r="GY5181" s="2"/>
      <c r="GZ5181" s="2"/>
      <c r="HA5181" s="2"/>
      <c r="HB5181" s="2"/>
      <c r="HC5181" s="2"/>
      <c r="HD5181" s="2"/>
      <c r="HE5181" s="2"/>
      <c r="HF5181" s="2"/>
      <c r="HG5181" s="2"/>
      <c r="HH5181" s="2"/>
      <c r="HI5181" s="2"/>
      <c r="HJ5181" s="2"/>
      <c r="HK5181" s="2"/>
      <c r="HL5181" s="2"/>
      <c r="HM5181" s="2"/>
      <c r="HN5181" s="2"/>
      <c r="HO5181" s="2"/>
      <c r="HP5181" s="2"/>
      <c r="HQ5181" s="2"/>
      <c r="HR5181" s="2"/>
      <c r="HS5181" s="2"/>
      <c r="HT5181" s="2"/>
      <c r="HU5181" s="2"/>
      <c r="HV5181" s="2"/>
      <c r="HW5181" s="2"/>
      <c r="HX5181" s="2"/>
      <c r="HY5181" s="2"/>
      <c r="HZ5181" s="2"/>
      <c r="IA5181" s="2"/>
      <c r="IB5181" s="2"/>
      <c r="IC5181" s="2"/>
      <c r="ID5181" s="2"/>
      <c r="IE5181" s="2"/>
      <c r="IF5181" s="2"/>
      <c r="IG5181" s="2"/>
      <c r="IH5181" s="2"/>
      <c r="II5181" s="2"/>
      <c r="IJ5181" s="2"/>
      <c r="IK5181" s="2"/>
      <c r="IL5181" s="2"/>
      <c r="IM5181" s="2"/>
      <c r="IN5181" s="2"/>
      <c r="IO5181" s="2"/>
      <c r="IP5181" s="2"/>
      <c r="IQ5181" s="2"/>
      <c r="IR5181" s="2"/>
      <c r="IS5181" s="2"/>
      <c r="IT5181" s="2"/>
      <c r="IU5181" s="2"/>
    </row>
    <row r="5182" spans="1:255" ht="17.45" customHeight="1">
      <c r="F5182" s="5"/>
      <c r="I5182" s="3"/>
      <c r="L5182" s="3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  <c r="AZ5182" s="2"/>
      <c r="BA5182" s="2"/>
      <c r="BB5182" s="2"/>
      <c r="BC5182" s="2"/>
      <c r="BD5182" s="2"/>
      <c r="BE5182" s="2"/>
      <c r="BF5182" s="2"/>
      <c r="BG5182" s="2"/>
      <c r="BH5182" s="2"/>
      <c r="BI5182" s="2"/>
      <c r="BJ5182" s="2"/>
      <c r="BK5182" s="2"/>
      <c r="BL5182" s="2"/>
      <c r="BM5182" s="2"/>
      <c r="BN5182" s="2"/>
      <c r="BO5182" s="2"/>
      <c r="BP5182" s="2"/>
      <c r="BQ5182" s="2"/>
      <c r="BR5182" s="2"/>
      <c r="BS5182" s="2"/>
      <c r="BT5182" s="2"/>
      <c r="BU5182" s="2"/>
      <c r="BV5182" s="2"/>
      <c r="BW5182" s="2"/>
      <c r="BX5182" s="2"/>
      <c r="BY5182" s="2"/>
      <c r="BZ5182" s="2"/>
      <c r="CA5182" s="2"/>
      <c r="CB5182" s="2"/>
      <c r="CC5182" s="2"/>
      <c r="CD5182" s="2"/>
      <c r="CE5182" s="2"/>
      <c r="CF5182" s="2"/>
      <c r="CG5182" s="2"/>
      <c r="CH5182" s="2"/>
      <c r="CI5182" s="2"/>
      <c r="CJ5182" s="2"/>
      <c r="CK5182" s="2"/>
      <c r="CL5182" s="2"/>
      <c r="CM5182" s="2"/>
      <c r="CN5182" s="2"/>
      <c r="CO5182" s="2"/>
      <c r="CP5182" s="2"/>
      <c r="CQ5182" s="2"/>
      <c r="CR5182" s="2"/>
      <c r="CS5182" s="2"/>
      <c r="CT5182" s="2"/>
      <c r="CU5182" s="2"/>
      <c r="CV5182" s="2"/>
      <c r="CW5182" s="2"/>
      <c r="CX5182" s="2"/>
      <c r="CY5182" s="2"/>
      <c r="CZ5182" s="2"/>
      <c r="DA5182" s="2"/>
      <c r="DB5182" s="2"/>
      <c r="DC5182" s="2"/>
      <c r="DD5182" s="2"/>
      <c r="DE5182" s="2"/>
      <c r="DF5182" s="2"/>
      <c r="DG5182" s="2"/>
      <c r="DH5182" s="2"/>
      <c r="DI5182" s="2"/>
      <c r="DJ5182" s="2"/>
      <c r="DK5182" s="2"/>
      <c r="DL5182" s="2"/>
      <c r="DM5182" s="2"/>
      <c r="DN5182" s="2"/>
      <c r="DO5182" s="2"/>
      <c r="DP5182" s="2"/>
      <c r="DQ5182" s="2"/>
      <c r="DR5182" s="2"/>
      <c r="DS5182" s="2"/>
      <c r="DT5182" s="2"/>
      <c r="DU5182" s="2"/>
      <c r="DV5182" s="2"/>
      <c r="DW5182" s="2"/>
      <c r="DX5182" s="2"/>
      <c r="DY5182" s="2"/>
      <c r="DZ5182" s="2"/>
      <c r="EA5182" s="2"/>
      <c r="EB5182" s="2"/>
      <c r="EC5182" s="2"/>
      <c r="ED5182" s="2"/>
      <c r="EE5182" s="2"/>
      <c r="EF5182" s="2"/>
      <c r="EG5182" s="2"/>
      <c r="EH5182" s="2"/>
      <c r="EI5182" s="2"/>
      <c r="EJ5182" s="2"/>
      <c r="EK5182" s="2"/>
      <c r="EL5182" s="2"/>
      <c r="EM5182" s="2"/>
      <c r="EN5182" s="2"/>
      <c r="EO5182" s="2"/>
      <c r="EP5182" s="2"/>
      <c r="EQ5182" s="2"/>
      <c r="ER5182" s="2"/>
      <c r="ES5182" s="2"/>
      <c r="ET5182" s="2"/>
      <c r="EU5182" s="2"/>
      <c r="EV5182" s="2"/>
      <c r="EW5182" s="2"/>
      <c r="EX5182" s="2"/>
      <c r="EY5182" s="2"/>
      <c r="EZ5182" s="2"/>
      <c r="FA5182" s="2"/>
      <c r="FB5182" s="2"/>
      <c r="FC5182" s="2"/>
      <c r="FD5182" s="2"/>
      <c r="FE5182" s="2"/>
      <c r="FF5182" s="2"/>
      <c r="FG5182" s="2"/>
      <c r="FH5182" s="2"/>
      <c r="FI5182" s="2"/>
      <c r="FJ5182" s="2"/>
      <c r="FK5182" s="2"/>
      <c r="FL5182" s="2"/>
      <c r="FM5182" s="2"/>
      <c r="FN5182" s="2"/>
      <c r="FO5182" s="2"/>
      <c r="FP5182" s="2"/>
      <c r="FQ5182" s="2"/>
      <c r="FR5182" s="2"/>
      <c r="FS5182" s="2"/>
      <c r="FT5182" s="2"/>
      <c r="FU5182" s="2"/>
      <c r="FV5182" s="2"/>
      <c r="FW5182" s="2"/>
      <c r="FX5182" s="2"/>
      <c r="FY5182" s="2"/>
      <c r="FZ5182" s="2"/>
      <c r="GA5182" s="2"/>
      <c r="GB5182" s="2"/>
      <c r="GC5182" s="2"/>
      <c r="GD5182" s="2"/>
      <c r="GE5182" s="2"/>
      <c r="GF5182" s="2"/>
      <c r="GG5182" s="2"/>
      <c r="GH5182" s="2"/>
      <c r="GI5182" s="2"/>
      <c r="GJ5182" s="2"/>
      <c r="GK5182" s="2"/>
      <c r="GL5182" s="2"/>
      <c r="GM5182" s="2"/>
      <c r="GN5182" s="2"/>
      <c r="GO5182" s="2"/>
      <c r="GP5182" s="2"/>
      <c r="GQ5182" s="2"/>
      <c r="GR5182" s="2"/>
      <c r="GS5182" s="2"/>
      <c r="GT5182" s="2"/>
      <c r="GU5182" s="2"/>
      <c r="GV5182" s="2"/>
      <c r="GW5182" s="2"/>
      <c r="GX5182" s="2"/>
      <c r="GY5182" s="2"/>
      <c r="GZ5182" s="2"/>
      <c r="HA5182" s="2"/>
      <c r="HB5182" s="2"/>
      <c r="HC5182" s="2"/>
      <c r="HD5182" s="2"/>
      <c r="HE5182" s="2"/>
      <c r="HF5182" s="2"/>
      <c r="HG5182" s="2"/>
      <c r="HH5182" s="2"/>
      <c r="HI5182" s="2"/>
      <c r="HJ5182" s="2"/>
      <c r="HK5182" s="2"/>
      <c r="HL5182" s="2"/>
      <c r="HM5182" s="2"/>
      <c r="HN5182" s="2"/>
      <c r="HO5182" s="2"/>
      <c r="HP5182" s="2"/>
      <c r="HQ5182" s="2"/>
      <c r="HR5182" s="2"/>
      <c r="HS5182" s="2"/>
      <c r="HT5182" s="2"/>
      <c r="HU5182" s="2"/>
      <c r="HV5182" s="2"/>
      <c r="HW5182" s="2"/>
      <c r="HX5182" s="2"/>
      <c r="HY5182" s="2"/>
      <c r="HZ5182" s="2"/>
      <c r="IA5182" s="2"/>
      <c r="IB5182" s="2"/>
      <c r="IC5182" s="2"/>
      <c r="ID5182" s="2"/>
      <c r="IE5182" s="2"/>
      <c r="IF5182" s="2"/>
      <c r="IG5182" s="2"/>
      <c r="IH5182" s="2"/>
      <c r="II5182" s="2"/>
      <c r="IJ5182" s="2"/>
      <c r="IK5182" s="2"/>
      <c r="IL5182" s="2"/>
      <c r="IM5182" s="2"/>
      <c r="IN5182" s="2"/>
      <c r="IO5182" s="2"/>
      <c r="IP5182" s="2"/>
      <c r="IQ5182" s="2"/>
      <c r="IR5182" s="2"/>
      <c r="IS5182" s="2"/>
      <c r="IT5182" s="2"/>
      <c r="IU5182" s="2"/>
    </row>
    <row r="5183" spans="1:255" ht="17.45" customHeight="1">
      <c r="A5183" s="4"/>
      <c r="F5183" s="5"/>
      <c r="I5183" s="3"/>
      <c r="L5183" s="3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  <c r="AZ5183" s="2"/>
      <c r="BA5183" s="2"/>
      <c r="BB5183" s="2"/>
      <c r="BC5183" s="2"/>
      <c r="BD5183" s="2"/>
      <c r="BE5183" s="2"/>
      <c r="BF5183" s="2"/>
      <c r="BG5183" s="2"/>
      <c r="BH5183" s="2"/>
      <c r="BI5183" s="2"/>
      <c r="BJ5183" s="2"/>
      <c r="BK5183" s="2"/>
      <c r="BL5183" s="2"/>
      <c r="BM5183" s="2"/>
      <c r="BN5183" s="2"/>
      <c r="BO5183" s="2"/>
      <c r="BP5183" s="2"/>
      <c r="BQ5183" s="2"/>
      <c r="BR5183" s="2"/>
      <c r="BS5183" s="2"/>
      <c r="BT5183" s="2"/>
      <c r="BU5183" s="2"/>
      <c r="BV5183" s="2"/>
      <c r="BW5183" s="2"/>
      <c r="BX5183" s="2"/>
      <c r="BY5183" s="2"/>
      <c r="BZ5183" s="2"/>
      <c r="CA5183" s="2"/>
      <c r="CB5183" s="2"/>
      <c r="CC5183" s="2"/>
      <c r="CD5183" s="2"/>
      <c r="CE5183" s="2"/>
      <c r="CF5183" s="2"/>
      <c r="CG5183" s="2"/>
      <c r="CH5183" s="2"/>
      <c r="CI5183" s="2"/>
      <c r="CJ5183" s="2"/>
      <c r="CK5183" s="2"/>
      <c r="CL5183" s="2"/>
      <c r="CM5183" s="2"/>
      <c r="CN5183" s="2"/>
      <c r="CO5183" s="2"/>
      <c r="CP5183" s="2"/>
      <c r="CQ5183" s="2"/>
      <c r="CR5183" s="2"/>
      <c r="CS5183" s="2"/>
      <c r="CT5183" s="2"/>
      <c r="CU5183" s="2"/>
      <c r="CV5183" s="2"/>
      <c r="CW5183" s="2"/>
      <c r="CX5183" s="2"/>
      <c r="CY5183" s="2"/>
      <c r="CZ5183" s="2"/>
      <c r="DA5183" s="2"/>
      <c r="DB5183" s="2"/>
      <c r="DC5183" s="2"/>
      <c r="DD5183" s="2"/>
      <c r="DE5183" s="2"/>
      <c r="DF5183" s="2"/>
      <c r="DG5183" s="2"/>
      <c r="DH5183" s="2"/>
      <c r="DI5183" s="2"/>
      <c r="DJ5183" s="2"/>
      <c r="DK5183" s="2"/>
      <c r="DL5183" s="2"/>
      <c r="DM5183" s="2"/>
      <c r="DN5183" s="2"/>
      <c r="DO5183" s="2"/>
      <c r="DP5183" s="2"/>
      <c r="DQ5183" s="2"/>
      <c r="DR5183" s="2"/>
      <c r="DS5183" s="2"/>
      <c r="DT5183" s="2"/>
      <c r="DU5183" s="2"/>
      <c r="DV5183" s="2"/>
      <c r="DW5183" s="2"/>
      <c r="DX5183" s="2"/>
      <c r="DY5183" s="2"/>
      <c r="DZ5183" s="2"/>
      <c r="EA5183" s="2"/>
      <c r="EB5183" s="2"/>
      <c r="EC5183" s="2"/>
      <c r="ED5183" s="2"/>
      <c r="EE5183" s="2"/>
      <c r="EF5183" s="2"/>
      <c r="EG5183" s="2"/>
      <c r="EH5183" s="2"/>
      <c r="EI5183" s="2"/>
      <c r="EJ5183" s="2"/>
      <c r="EK5183" s="2"/>
      <c r="EL5183" s="2"/>
      <c r="EM5183" s="2"/>
      <c r="EN5183" s="2"/>
      <c r="EO5183" s="2"/>
      <c r="EP5183" s="2"/>
      <c r="EQ5183" s="2"/>
      <c r="ER5183" s="2"/>
      <c r="ES5183" s="2"/>
      <c r="ET5183" s="2"/>
      <c r="EU5183" s="2"/>
      <c r="EV5183" s="2"/>
      <c r="EW5183" s="2"/>
      <c r="EX5183" s="2"/>
      <c r="EY5183" s="2"/>
      <c r="EZ5183" s="2"/>
      <c r="FA5183" s="2"/>
      <c r="FB5183" s="2"/>
      <c r="FC5183" s="2"/>
      <c r="FD5183" s="2"/>
      <c r="FE5183" s="2"/>
      <c r="FF5183" s="2"/>
      <c r="FG5183" s="2"/>
      <c r="FH5183" s="2"/>
      <c r="FI5183" s="2"/>
      <c r="FJ5183" s="2"/>
      <c r="FK5183" s="2"/>
      <c r="FL5183" s="2"/>
      <c r="FM5183" s="2"/>
      <c r="FN5183" s="2"/>
      <c r="FO5183" s="2"/>
      <c r="FP5183" s="2"/>
      <c r="FQ5183" s="2"/>
      <c r="FR5183" s="2"/>
      <c r="FS5183" s="2"/>
      <c r="FT5183" s="2"/>
      <c r="FU5183" s="2"/>
      <c r="FV5183" s="2"/>
      <c r="FW5183" s="2"/>
      <c r="FX5183" s="2"/>
      <c r="FY5183" s="2"/>
      <c r="FZ5183" s="2"/>
      <c r="GA5183" s="2"/>
      <c r="GB5183" s="2"/>
      <c r="GC5183" s="2"/>
      <c r="GD5183" s="2"/>
      <c r="GE5183" s="2"/>
      <c r="GF5183" s="2"/>
      <c r="GG5183" s="2"/>
      <c r="GH5183" s="2"/>
      <c r="GI5183" s="2"/>
      <c r="GJ5183" s="2"/>
      <c r="GK5183" s="2"/>
      <c r="GL5183" s="2"/>
      <c r="GM5183" s="2"/>
      <c r="GN5183" s="2"/>
      <c r="GO5183" s="2"/>
      <c r="GP5183" s="2"/>
      <c r="GQ5183" s="2"/>
      <c r="GR5183" s="2"/>
      <c r="GS5183" s="2"/>
      <c r="GT5183" s="2"/>
      <c r="GU5183" s="2"/>
      <c r="GV5183" s="2"/>
      <c r="GW5183" s="2"/>
      <c r="GX5183" s="2"/>
      <c r="GY5183" s="2"/>
      <c r="GZ5183" s="2"/>
      <c r="HA5183" s="2"/>
      <c r="HB5183" s="2"/>
      <c r="HC5183" s="2"/>
      <c r="HD5183" s="2"/>
      <c r="HE5183" s="2"/>
      <c r="HF5183" s="2"/>
      <c r="HG5183" s="2"/>
      <c r="HH5183" s="2"/>
      <c r="HI5183" s="2"/>
      <c r="HJ5183" s="2"/>
      <c r="HK5183" s="2"/>
      <c r="HL5183" s="2"/>
      <c r="HM5183" s="2"/>
      <c r="HN5183" s="2"/>
      <c r="HO5183" s="2"/>
      <c r="HP5183" s="2"/>
      <c r="HQ5183" s="2"/>
      <c r="HR5183" s="2"/>
      <c r="HS5183" s="2"/>
      <c r="HT5183" s="2"/>
      <c r="HU5183" s="2"/>
      <c r="HV5183" s="2"/>
      <c r="HW5183" s="2"/>
      <c r="HX5183" s="2"/>
      <c r="HY5183" s="2"/>
      <c r="HZ5183" s="2"/>
      <c r="IA5183" s="2"/>
      <c r="IB5183" s="2"/>
      <c r="IC5183" s="2"/>
      <c r="ID5183" s="2"/>
      <c r="IE5183" s="2"/>
      <c r="IF5183" s="2"/>
      <c r="IG5183" s="2"/>
      <c r="IH5183" s="2"/>
      <c r="II5183" s="2"/>
      <c r="IJ5183" s="2"/>
      <c r="IK5183" s="2"/>
      <c r="IL5183" s="2"/>
      <c r="IM5183" s="2"/>
      <c r="IN5183" s="2"/>
      <c r="IO5183" s="2"/>
      <c r="IP5183" s="2"/>
      <c r="IQ5183" s="2"/>
      <c r="IR5183" s="2"/>
      <c r="IS5183" s="2"/>
      <c r="IT5183" s="2"/>
      <c r="IU5183" s="2"/>
    </row>
    <row r="5184" spans="1:255" ht="17.45" customHeight="1">
      <c r="F5184" s="5"/>
      <c r="I5184" s="3"/>
      <c r="L5184" s="3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  <c r="AZ5184" s="2"/>
      <c r="BA5184" s="2"/>
      <c r="BB5184" s="2"/>
      <c r="BC5184" s="2"/>
      <c r="BD5184" s="2"/>
      <c r="BE5184" s="2"/>
      <c r="BF5184" s="2"/>
      <c r="BG5184" s="2"/>
      <c r="BH5184" s="2"/>
      <c r="BI5184" s="2"/>
      <c r="BJ5184" s="2"/>
      <c r="BK5184" s="2"/>
      <c r="BL5184" s="2"/>
      <c r="BM5184" s="2"/>
      <c r="BN5184" s="2"/>
      <c r="BO5184" s="2"/>
      <c r="BP5184" s="2"/>
      <c r="BQ5184" s="2"/>
      <c r="BR5184" s="2"/>
      <c r="BS5184" s="2"/>
      <c r="BT5184" s="2"/>
      <c r="BU5184" s="2"/>
      <c r="BV5184" s="2"/>
      <c r="BW5184" s="2"/>
      <c r="BX5184" s="2"/>
      <c r="BY5184" s="2"/>
      <c r="BZ5184" s="2"/>
      <c r="CA5184" s="2"/>
      <c r="CB5184" s="2"/>
      <c r="CC5184" s="2"/>
      <c r="CD5184" s="2"/>
      <c r="CE5184" s="2"/>
      <c r="CF5184" s="2"/>
      <c r="CG5184" s="2"/>
      <c r="CH5184" s="2"/>
      <c r="CI5184" s="2"/>
      <c r="CJ5184" s="2"/>
      <c r="CK5184" s="2"/>
      <c r="CL5184" s="2"/>
      <c r="CM5184" s="2"/>
      <c r="CN5184" s="2"/>
      <c r="CO5184" s="2"/>
      <c r="CP5184" s="2"/>
      <c r="CQ5184" s="2"/>
      <c r="CR5184" s="2"/>
      <c r="CS5184" s="2"/>
      <c r="CT5184" s="2"/>
      <c r="CU5184" s="2"/>
      <c r="CV5184" s="2"/>
      <c r="CW5184" s="2"/>
      <c r="CX5184" s="2"/>
      <c r="CY5184" s="2"/>
      <c r="CZ5184" s="2"/>
      <c r="DA5184" s="2"/>
      <c r="DB5184" s="2"/>
      <c r="DC5184" s="2"/>
      <c r="DD5184" s="2"/>
      <c r="DE5184" s="2"/>
      <c r="DF5184" s="2"/>
      <c r="DG5184" s="2"/>
      <c r="DH5184" s="2"/>
      <c r="DI5184" s="2"/>
      <c r="DJ5184" s="2"/>
      <c r="DK5184" s="2"/>
      <c r="DL5184" s="2"/>
      <c r="DM5184" s="2"/>
      <c r="DN5184" s="2"/>
      <c r="DO5184" s="2"/>
      <c r="DP5184" s="2"/>
      <c r="DQ5184" s="2"/>
      <c r="DR5184" s="2"/>
      <c r="DS5184" s="2"/>
      <c r="DT5184" s="2"/>
      <c r="DU5184" s="2"/>
      <c r="DV5184" s="2"/>
      <c r="DW5184" s="2"/>
      <c r="DX5184" s="2"/>
      <c r="DY5184" s="2"/>
      <c r="DZ5184" s="2"/>
      <c r="EA5184" s="2"/>
      <c r="EB5184" s="2"/>
      <c r="EC5184" s="2"/>
      <c r="ED5184" s="2"/>
      <c r="EE5184" s="2"/>
      <c r="EF5184" s="2"/>
      <c r="EG5184" s="2"/>
      <c r="EH5184" s="2"/>
      <c r="EI5184" s="2"/>
      <c r="EJ5184" s="2"/>
      <c r="EK5184" s="2"/>
      <c r="EL5184" s="2"/>
      <c r="EM5184" s="2"/>
      <c r="EN5184" s="2"/>
      <c r="EO5184" s="2"/>
      <c r="EP5184" s="2"/>
      <c r="EQ5184" s="2"/>
      <c r="ER5184" s="2"/>
      <c r="ES5184" s="2"/>
      <c r="ET5184" s="2"/>
      <c r="EU5184" s="2"/>
      <c r="EV5184" s="2"/>
      <c r="EW5184" s="2"/>
      <c r="EX5184" s="2"/>
      <c r="EY5184" s="2"/>
      <c r="EZ5184" s="2"/>
      <c r="FA5184" s="2"/>
      <c r="FB5184" s="2"/>
      <c r="FC5184" s="2"/>
      <c r="FD5184" s="2"/>
      <c r="FE5184" s="2"/>
      <c r="FF5184" s="2"/>
      <c r="FG5184" s="2"/>
      <c r="FH5184" s="2"/>
      <c r="FI5184" s="2"/>
      <c r="FJ5184" s="2"/>
      <c r="FK5184" s="2"/>
      <c r="FL5184" s="2"/>
      <c r="FM5184" s="2"/>
      <c r="FN5184" s="2"/>
      <c r="FO5184" s="2"/>
      <c r="FP5184" s="2"/>
      <c r="FQ5184" s="2"/>
      <c r="FR5184" s="2"/>
      <c r="FS5184" s="2"/>
      <c r="FT5184" s="2"/>
      <c r="FU5184" s="2"/>
      <c r="FV5184" s="2"/>
      <c r="FW5184" s="2"/>
      <c r="FX5184" s="2"/>
      <c r="FY5184" s="2"/>
      <c r="FZ5184" s="2"/>
      <c r="GA5184" s="2"/>
      <c r="GB5184" s="2"/>
      <c r="GC5184" s="2"/>
      <c r="GD5184" s="2"/>
      <c r="GE5184" s="2"/>
      <c r="GF5184" s="2"/>
      <c r="GG5184" s="2"/>
      <c r="GH5184" s="2"/>
      <c r="GI5184" s="2"/>
      <c r="GJ5184" s="2"/>
      <c r="GK5184" s="2"/>
      <c r="GL5184" s="2"/>
      <c r="GM5184" s="2"/>
      <c r="GN5184" s="2"/>
      <c r="GO5184" s="2"/>
      <c r="GP5184" s="2"/>
      <c r="GQ5184" s="2"/>
      <c r="GR5184" s="2"/>
      <c r="GS5184" s="2"/>
      <c r="GT5184" s="2"/>
      <c r="GU5184" s="2"/>
      <c r="GV5184" s="2"/>
      <c r="GW5184" s="2"/>
      <c r="GX5184" s="2"/>
      <c r="GY5184" s="2"/>
      <c r="GZ5184" s="2"/>
      <c r="HA5184" s="2"/>
      <c r="HB5184" s="2"/>
      <c r="HC5184" s="2"/>
      <c r="HD5184" s="2"/>
      <c r="HE5184" s="2"/>
      <c r="HF5184" s="2"/>
      <c r="HG5184" s="2"/>
      <c r="HH5184" s="2"/>
      <c r="HI5184" s="2"/>
      <c r="HJ5184" s="2"/>
      <c r="HK5184" s="2"/>
      <c r="HL5184" s="2"/>
      <c r="HM5184" s="2"/>
      <c r="HN5184" s="2"/>
      <c r="HO5184" s="2"/>
      <c r="HP5184" s="2"/>
      <c r="HQ5184" s="2"/>
      <c r="HR5184" s="2"/>
      <c r="HS5184" s="2"/>
      <c r="HT5184" s="2"/>
      <c r="HU5184" s="2"/>
      <c r="HV5184" s="2"/>
      <c r="HW5184" s="2"/>
      <c r="HX5184" s="2"/>
      <c r="HY5184" s="2"/>
      <c r="HZ5184" s="2"/>
      <c r="IA5184" s="2"/>
      <c r="IB5184" s="2"/>
      <c r="IC5184" s="2"/>
      <c r="ID5184" s="2"/>
      <c r="IE5184" s="2"/>
      <c r="IF5184" s="2"/>
      <c r="IG5184" s="2"/>
      <c r="IH5184" s="2"/>
      <c r="II5184" s="2"/>
      <c r="IJ5184" s="2"/>
      <c r="IK5184" s="2"/>
      <c r="IL5184" s="2"/>
      <c r="IM5184" s="2"/>
      <c r="IN5184" s="2"/>
      <c r="IO5184" s="2"/>
      <c r="IP5184" s="2"/>
      <c r="IQ5184" s="2"/>
      <c r="IR5184" s="2"/>
      <c r="IS5184" s="2"/>
      <c r="IT5184" s="2"/>
      <c r="IU5184" s="2"/>
    </row>
    <row r="5185" spans="1:255" ht="17.45" customHeight="1">
      <c r="A5185" s="4"/>
      <c r="F5185" s="5"/>
      <c r="I5185" s="3"/>
      <c r="L5185" s="3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  <c r="AZ5185" s="2"/>
      <c r="BA5185" s="2"/>
      <c r="BB5185" s="2"/>
      <c r="BC5185" s="2"/>
      <c r="BD5185" s="2"/>
      <c r="BE5185" s="2"/>
      <c r="BF5185" s="2"/>
      <c r="BG5185" s="2"/>
      <c r="BH5185" s="2"/>
      <c r="BI5185" s="2"/>
      <c r="BJ5185" s="2"/>
      <c r="BK5185" s="2"/>
      <c r="BL5185" s="2"/>
      <c r="BM5185" s="2"/>
      <c r="BN5185" s="2"/>
      <c r="BO5185" s="2"/>
      <c r="BP5185" s="2"/>
      <c r="BQ5185" s="2"/>
      <c r="BR5185" s="2"/>
      <c r="BS5185" s="2"/>
      <c r="BT5185" s="2"/>
      <c r="BU5185" s="2"/>
      <c r="BV5185" s="2"/>
      <c r="BW5185" s="2"/>
      <c r="BX5185" s="2"/>
      <c r="BY5185" s="2"/>
      <c r="BZ5185" s="2"/>
      <c r="CA5185" s="2"/>
      <c r="CB5185" s="2"/>
      <c r="CC5185" s="2"/>
      <c r="CD5185" s="2"/>
      <c r="CE5185" s="2"/>
      <c r="CF5185" s="2"/>
      <c r="CG5185" s="2"/>
      <c r="CH5185" s="2"/>
      <c r="CI5185" s="2"/>
      <c r="CJ5185" s="2"/>
      <c r="CK5185" s="2"/>
      <c r="CL5185" s="2"/>
      <c r="CM5185" s="2"/>
      <c r="CN5185" s="2"/>
      <c r="CO5185" s="2"/>
      <c r="CP5185" s="2"/>
      <c r="CQ5185" s="2"/>
      <c r="CR5185" s="2"/>
      <c r="CS5185" s="2"/>
      <c r="CT5185" s="2"/>
      <c r="CU5185" s="2"/>
      <c r="CV5185" s="2"/>
      <c r="CW5185" s="2"/>
      <c r="CX5185" s="2"/>
      <c r="CY5185" s="2"/>
      <c r="CZ5185" s="2"/>
      <c r="DA5185" s="2"/>
      <c r="DB5185" s="2"/>
      <c r="DC5185" s="2"/>
      <c r="DD5185" s="2"/>
      <c r="DE5185" s="2"/>
      <c r="DF5185" s="2"/>
      <c r="DG5185" s="2"/>
      <c r="DH5185" s="2"/>
      <c r="DI5185" s="2"/>
      <c r="DJ5185" s="2"/>
      <c r="DK5185" s="2"/>
      <c r="DL5185" s="2"/>
      <c r="DM5185" s="2"/>
      <c r="DN5185" s="2"/>
      <c r="DO5185" s="2"/>
      <c r="DP5185" s="2"/>
      <c r="DQ5185" s="2"/>
      <c r="DR5185" s="2"/>
      <c r="DS5185" s="2"/>
      <c r="DT5185" s="2"/>
      <c r="DU5185" s="2"/>
      <c r="DV5185" s="2"/>
      <c r="DW5185" s="2"/>
      <c r="DX5185" s="2"/>
      <c r="DY5185" s="2"/>
      <c r="DZ5185" s="2"/>
      <c r="EA5185" s="2"/>
      <c r="EB5185" s="2"/>
      <c r="EC5185" s="2"/>
      <c r="ED5185" s="2"/>
      <c r="EE5185" s="2"/>
      <c r="EF5185" s="2"/>
      <c r="EG5185" s="2"/>
      <c r="EH5185" s="2"/>
      <c r="EI5185" s="2"/>
      <c r="EJ5185" s="2"/>
      <c r="EK5185" s="2"/>
      <c r="EL5185" s="2"/>
      <c r="EM5185" s="2"/>
      <c r="EN5185" s="2"/>
      <c r="EO5185" s="2"/>
      <c r="EP5185" s="2"/>
      <c r="EQ5185" s="2"/>
      <c r="ER5185" s="2"/>
      <c r="ES5185" s="2"/>
      <c r="ET5185" s="2"/>
      <c r="EU5185" s="2"/>
      <c r="EV5185" s="2"/>
      <c r="EW5185" s="2"/>
      <c r="EX5185" s="2"/>
      <c r="EY5185" s="2"/>
      <c r="EZ5185" s="2"/>
      <c r="FA5185" s="2"/>
      <c r="FB5185" s="2"/>
      <c r="FC5185" s="2"/>
      <c r="FD5185" s="2"/>
      <c r="FE5185" s="2"/>
      <c r="FF5185" s="2"/>
      <c r="FG5185" s="2"/>
      <c r="FH5185" s="2"/>
      <c r="FI5185" s="2"/>
      <c r="FJ5185" s="2"/>
      <c r="FK5185" s="2"/>
      <c r="FL5185" s="2"/>
      <c r="FM5185" s="2"/>
      <c r="FN5185" s="2"/>
      <c r="FO5185" s="2"/>
      <c r="FP5185" s="2"/>
      <c r="FQ5185" s="2"/>
      <c r="FR5185" s="2"/>
      <c r="FS5185" s="2"/>
      <c r="FT5185" s="2"/>
      <c r="FU5185" s="2"/>
      <c r="FV5185" s="2"/>
      <c r="FW5185" s="2"/>
      <c r="FX5185" s="2"/>
      <c r="FY5185" s="2"/>
      <c r="FZ5185" s="2"/>
      <c r="GA5185" s="2"/>
      <c r="GB5185" s="2"/>
      <c r="GC5185" s="2"/>
      <c r="GD5185" s="2"/>
      <c r="GE5185" s="2"/>
      <c r="GF5185" s="2"/>
      <c r="GG5185" s="2"/>
      <c r="GH5185" s="2"/>
      <c r="GI5185" s="2"/>
      <c r="GJ5185" s="2"/>
      <c r="GK5185" s="2"/>
      <c r="GL5185" s="2"/>
      <c r="GM5185" s="2"/>
      <c r="GN5185" s="2"/>
      <c r="GO5185" s="2"/>
      <c r="GP5185" s="2"/>
      <c r="GQ5185" s="2"/>
      <c r="GR5185" s="2"/>
      <c r="GS5185" s="2"/>
      <c r="GT5185" s="2"/>
      <c r="GU5185" s="2"/>
      <c r="GV5185" s="2"/>
      <c r="GW5185" s="2"/>
      <c r="GX5185" s="2"/>
      <c r="GY5185" s="2"/>
      <c r="GZ5185" s="2"/>
      <c r="HA5185" s="2"/>
      <c r="HB5185" s="2"/>
      <c r="HC5185" s="2"/>
      <c r="HD5185" s="2"/>
      <c r="HE5185" s="2"/>
      <c r="HF5185" s="2"/>
      <c r="HG5185" s="2"/>
      <c r="HH5185" s="2"/>
      <c r="HI5185" s="2"/>
      <c r="HJ5185" s="2"/>
      <c r="HK5185" s="2"/>
      <c r="HL5185" s="2"/>
      <c r="HM5185" s="2"/>
      <c r="HN5185" s="2"/>
      <c r="HO5185" s="2"/>
      <c r="HP5185" s="2"/>
      <c r="HQ5185" s="2"/>
      <c r="HR5185" s="2"/>
      <c r="HS5185" s="2"/>
      <c r="HT5185" s="2"/>
      <c r="HU5185" s="2"/>
      <c r="HV5185" s="2"/>
      <c r="HW5185" s="2"/>
      <c r="HX5185" s="2"/>
      <c r="HY5185" s="2"/>
      <c r="HZ5185" s="2"/>
      <c r="IA5185" s="2"/>
      <c r="IB5185" s="2"/>
      <c r="IC5185" s="2"/>
      <c r="ID5185" s="2"/>
      <c r="IE5185" s="2"/>
      <c r="IF5185" s="2"/>
      <c r="IG5185" s="2"/>
      <c r="IH5185" s="2"/>
      <c r="II5185" s="2"/>
      <c r="IJ5185" s="2"/>
      <c r="IK5185" s="2"/>
      <c r="IL5185" s="2"/>
      <c r="IM5185" s="2"/>
      <c r="IN5185" s="2"/>
      <c r="IO5185" s="2"/>
      <c r="IP5185" s="2"/>
      <c r="IQ5185" s="2"/>
      <c r="IR5185" s="2"/>
      <c r="IS5185" s="2"/>
      <c r="IT5185" s="2"/>
      <c r="IU5185" s="2"/>
    </row>
    <row r="5186" spans="1:255" ht="17.45" customHeight="1">
      <c r="A5186" s="4"/>
      <c r="F5186" s="5"/>
      <c r="I5186" s="3"/>
      <c r="L5186" s="3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  <c r="AZ5186" s="2"/>
      <c r="BA5186" s="2"/>
      <c r="BB5186" s="2"/>
      <c r="BC5186" s="2"/>
      <c r="BD5186" s="2"/>
      <c r="BE5186" s="2"/>
      <c r="BF5186" s="2"/>
      <c r="BG5186" s="2"/>
      <c r="BH5186" s="2"/>
      <c r="BI5186" s="2"/>
      <c r="BJ5186" s="2"/>
      <c r="BK5186" s="2"/>
      <c r="BL5186" s="2"/>
      <c r="BM5186" s="2"/>
      <c r="BN5186" s="2"/>
      <c r="BO5186" s="2"/>
      <c r="BP5186" s="2"/>
      <c r="BQ5186" s="2"/>
      <c r="BR5186" s="2"/>
      <c r="BS5186" s="2"/>
      <c r="BT5186" s="2"/>
      <c r="BU5186" s="2"/>
      <c r="BV5186" s="2"/>
      <c r="BW5186" s="2"/>
      <c r="BX5186" s="2"/>
      <c r="BY5186" s="2"/>
      <c r="BZ5186" s="2"/>
      <c r="CA5186" s="2"/>
      <c r="CB5186" s="2"/>
      <c r="CC5186" s="2"/>
      <c r="CD5186" s="2"/>
      <c r="CE5186" s="2"/>
      <c r="CF5186" s="2"/>
      <c r="CG5186" s="2"/>
      <c r="CH5186" s="2"/>
      <c r="CI5186" s="2"/>
      <c r="CJ5186" s="2"/>
      <c r="CK5186" s="2"/>
      <c r="CL5186" s="2"/>
      <c r="CM5186" s="2"/>
      <c r="CN5186" s="2"/>
      <c r="CO5186" s="2"/>
      <c r="CP5186" s="2"/>
      <c r="CQ5186" s="2"/>
      <c r="CR5186" s="2"/>
      <c r="CS5186" s="2"/>
      <c r="CT5186" s="2"/>
      <c r="CU5186" s="2"/>
      <c r="CV5186" s="2"/>
      <c r="CW5186" s="2"/>
      <c r="CX5186" s="2"/>
      <c r="CY5186" s="2"/>
      <c r="CZ5186" s="2"/>
      <c r="DA5186" s="2"/>
      <c r="DB5186" s="2"/>
      <c r="DC5186" s="2"/>
      <c r="DD5186" s="2"/>
      <c r="DE5186" s="2"/>
      <c r="DF5186" s="2"/>
      <c r="DG5186" s="2"/>
      <c r="DH5186" s="2"/>
      <c r="DI5186" s="2"/>
      <c r="DJ5186" s="2"/>
      <c r="DK5186" s="2"/>
      <c r="DL5186" s="2"/>
      <c r="DM5186" s="2"/>
      <c r="DN5186" s="2"/>
      <c r="DO5186" s="2"/>
      <c r="DP5186" s="2"/>
      <c r="DQ5186" s="2"/>
      <c r="DR5186" s="2"/>
      <c r="DS5186" s="2"/>
      <c r="DT5186" s="2"/>
      <c r="DU5186" s="2"/>
      <c r="DV5186" s="2"/>
      <c r="DW5186" s="2"/>
      <c r="DX5186" s="2"/>
      <c r="DY5186" s="2"/>
      <c r="DZ5186" s="2"/>
      <c r="EA5186" s="2"/>
      <c r="EB5186" s="2"/>
      <c r="EC5186" s="2"/>
      <c r="ED5186" s="2"/>
      <c r="EE5186" s="2"/>
      <c r="EF5186" s="2"/>
      <c r="EG5186" s="2"/>
      <c r="EH5186" s="2"/>
      <c r="EI5186" s="2"/>
      <c r="EJ5186" s="2"/>
      <c r="EK5186" s="2"/>
      <c r="EL5186" s="2"/>
      <c r="EM5186" s="2"/>
      <c r="EN5186" s="2"/>
      <c r="EO5186" s="2"/>
      <c r="EP5186" s="2"/>
      <c r="EQ5186" s="2"/>
      <c r="ER5186" s="2"/>
      <c r="ES5186" s="2"/>
      <c r="ET5186" s="2"/>
      <c r="EU5186" s="2"/>
      <c r="EV5186" s="2"/>
      <c r="EW5186" s="2"/>
      <c r="EX5186" s="2"/>
      <c r="EY5186" s="2"/>
      <c r="EZ5186" s="2"/>
      <c r="FA5186" s="2"/>
      <c r="FB5186" s="2"/>
      <c r="FC5186" s="2"/>
      <c r="FD5186" s="2"/>
      <c r="FE5186" s="2"/>
      <c r="FF5186" s="2"/>
      <c r="FG5186" s="2"/>
      <c r="FH5186" s="2"/>
      <c r="FI5186" s="2"/>
      <c r="FJ5186" s="2"/>
      <c r="FK5186" s="2"/>
      <c r="FL5186" s="2"/>
      <c r="FM5186" s="2"/>
      <c r="FN5186" s="2"/>
      <c r="FO5186" s="2"/>
      <c r="FP5186" s="2"/>
      <c r="FQ5186" s="2"/>
      <c r="FR5186" s="2"/>
      <c r="FS5186" s="2"/>
      <c r="FT5186" s="2"/>
      <c r="FU5186" s="2"/>
      <c r="FV5186" s="2"/>
      <c r="FW5186" s="2"/>
      <c r="FX5186" s="2"/>
      <c r="FY5186" s="2"/>
      <c r="FZ5186" s="2"/>
      <c r="GA5186" s="2"/>
      <c r="GB5186" s="2"/>
      <c r="GC5186" s="2"/>
      <c r="GD5186" s="2"/>
      <c r="GE5186" s="2"/>
      <c r="GF5186" s="2"/>
      <c r="GG5186" s="2"/>
      <c r="GH5186" s="2"/>
      <c r="GI5186" s="2"/>
      <c r="GJ5186" s="2"/>
      <c r="GK5186" s="2"/>
      <c r="GL5186" s="2"/>
      <c r="GM5186" s="2"/>
      <c r="GN5186" s="2"/>
      <c r="GO5186" s="2"/>
      <c r="GP5186" s="2"/>
      <c r="GQ5186" s="2"/>
      <c r="GR5186" s="2"/>
      <c r="GS5186" s="2"/>
      <c r="GT5186" s="2"/>
      <c r="GU5186" s="2"/>
      <c r="GV5186" s="2"/>
      <c r="GW5186" s="2"/>
      <c r="GX5186" s="2"/>
      <c r="GY5186" s="2"/>
      <c r="GZ5186" s="2"/>
      <c r="HA5186" s="2"/>
      <c r="HB5186" s="2"/>
      <c r="HC5186" s="2"/>
      <c r="HD5186" s="2"/>
      <c r="HE5186" s="2"/>
      <c r="HF5186" s="2"/>
      <c r="HG5186" s="2"/>
      <c r="HH5186" s="2"/>
      <c r="HI5186" s="2"/>
      <c r="HJ5186" s="2"/>
      <c r="HK5186" s="2"/>
      <c r="HL5186" s="2"/>
      <c r="HM5186" s="2"/>
      <c r="HN5186" s="2"/>
      <c r="HO5186" s="2"/>
      <c r="HP5186" s="2"/>
      <c r="HQ5186" s="2"/>
      <c r="HR5186" s="2"/>
      <c r="HS5186" s="2"/>
      <c r="HT5186" s="2"/>
      <c r="HU5186" s="2"/>
      <c r="HV5186" s="2"/>
      <c r="HW5186" s="2"/>
      <c r="HX5186" s="2"/>
      <c r="HY5186" s="2"/>
      <c r="HZ5186" s="2"/>
      <c r="IA5186" s="2"/>
      <c r="IB5186" s="2"/>
      <c r="IC5186" s="2"/>
      <c r="ID5186" s="2"/>
      <c r="IE5186" s="2"/>
      <c r="IF5186" s="2"/>
      <c r="IG5186" s="2"/>
      <c r="IH5186" s="2"/>
      <c r="II5186" s="2"/>
      <c r="IJ5186" s="2"/>
      <c r="IK5186" s="2"/>
      <c r="IL5186" s="2"/>
      <c r="IM5186" s="2"/>
      <c r="IN5186" s="2"/>
      <c r="IO5186" s="2"/>
      <c r="IP5186" s="2"/>
      <c r="IQ5186" s="2"/>
      <c r="IR5186" s="2"/>
      <c r="IS5186" s="2"/>
      <c r="IT5186" s="2"/>
      <c r="IU5186" s="2"/>
    </row>
    <row r="5187" spans="1:255" ht="17.45" customHeight="1">
      <c r="A5187" s="4"/>
      <c r="F5187" s="5"/>
      <c r="I5187" s="3"/>
      <c r="L5187" s="3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  <c r="AZ5187" s="2"/>
      <c r="BA5187" s="2"/>
      <c r="BB5187" s="2"/>
      <c r="BC5187" s="2"/>
      <c r="BD5187" s="2"/>
      <c r="BE5187" s="2"/>
      <c r="BF5187" s="2"/>
      <c r="BG5187" s="2"/>
      <c r="BH5187" s="2"/>
      <c r="BI5187" s="2"/>
      <c r="BJ5187" s="2"/>
      <c r="BK5187" s="2"/>
      <c r="BL5187" s="2"/>
      <c r="BM5187" s="2"/>
      <c r="BN5187" s="2"/>
      <c r="BO5187" s="2"/>
      <c r="BP5187" s="2"/>
      <c r="BQ5187" s="2"/>
      <c r="BR5187" s="2"/>
      <c r="BS5187" s="2"/>
      <c r="BT5187" s="2"/>
      <c r="BU5187" s="2"/>
      <c r="BV5187" s="2"/>
      <c r="BW5187" s="2"/>
      <c r="BX5187" s="2"/>
      <c r="BY5187" s="2"/>
      <c r="BZ5187" s="2"/>
      <c r="CA5187" s="2"/>
      <c r="CB5187" s="2"/>
      <c r="CC5187" s="2"/>
      <c r="CD5187" s="2"/>
      <c r="CE5187" s="2"/>
      <c r="CF5187" s="2"/>
      <c r="CG5187" s="2"/>
      <c r="CH5187" s="2"/>
      <c r="CI5187" s="2"/>
      <c r="CJ5187" s="2"/>
      <c r="CK5187" s="2"/>
      <c r="CL5187" s="2"/>
      <c r="CM5187" s="2"/>
      <c r="CN5187" s="2"/>
      <c r="CO5187" s="2"/>
      <c r="CP5187" s="2"/>
      <c r="CQ5187" s="2"/>
      <c r="CR5187" s="2"/>
      <c r="CS5187" s="2"/>
      <c r="CT5187" s="2"/>
      <c r="CU5187" s="2"/>
      <c r="CV5187" s="2"/>
      <c r="CW5187" s="2"/>
      <c r="CX5187" s="2"/>
      <c r="CY5187" s="2"/>
      <c r="CZ5187" s="2"/>
      <c r="DA5187" s="2"/>
      <c r="DB5187" s="2"/>
      <c r="DC5187" s="2"/>
      <c r="DD5187" s="2"/>
      <c r="DE5187" s="2"/>
      <c r="DF5187" s="2"/>
      <c r="DG5187" s="2"/>
      <c r="DH5187" s="2"/>
      <c r="DI5187" s="2"/>
      <c r="DJ5187" s="2"/>
      <c r="DK5187" s="2"/>
      <c r="DL5187" s="2"/>
      <c r="DM5187" s="2"/>
      <c r="DN5187" s="2"/>
      <c r="DO5187" s="2"/>
      <c r="DP5187" s="2"/>
      <c r="DQ5187" s="2"/>
      <c r="DR5187" s="2"/>
      <c r="DS5187" s="2"/>
      <c r="DT5187" s="2"/>
      <c r="DU5187" s="2"/>
      <c r="DV5187" s="2"/>
      <c r="DW5187" s="2"/>
      <c r="DX5187" s="2"/>
      <c r="DY5187" s="2"/>
      <c r="DZ5187" s="2"/>
      <c r="EA5187" s="2"/>
      <c r="EB5187" s="2"/>
      <c r="EC5187" s="2"/>
      <c r="ED5187" s="2"/>
      <c r="EE5187" s="2"/>
      <c r="EF5187" s="2"/>
      <c r="EG5187" s="2"/>
      <c r="EH5187" s="2"/>
      <c r="EI5187" s="2"/>
      <c r="EJ5187" s="2"/>
      <c r="EK5187" s="2"/>
      <c r="EL5187" s="2"/>
      <c r="EM5187" s="2"/>
      <c r="EN5187" s="2"/>
      <c r="EO5187" s="2"/>
      <c r="EP5187" s="2"/>
      <c r="EQ5187" s="2"/>
      <c r="ER5187" s="2"/>
      <c r="ES5187" s="2"/>
      <c r="ET5187" s="2"/>
      <c r="EU5187" s="2"/>
      <c r="EV5187" s="2"/>
      <c r="EW5187" s="2"/>
      <c r="EX5187" s="2"/>
      <c r="EY5187" s="2"/>
      <c r="EZ5187" s="2"/>
      <c r="FA5187" s="2"/>
      <c r="FB5187" s="2"/>
      <c r="FC5187" s="2"/>
      <c r="FD5187" s="2"/>
      <c r="FE5187" s="2"/>
      <c r="FF5187" s="2"/>
      <c r="FG5187" s="2"/>
      <c r="FH5187" s="2"/>
      <c r="FI5187" s="2"/>
      <c r="FJ5187" s="2"/>
      <c r="FK5187" s="2"/>
      <c r="FL5187" s="2"/>
      <c r="FM5187" s="2"/>
      <c r="FN5187" s="2"/>
      <c r="FO5187" s="2"/>
      <c r="FP5187" s="2"/>
      <c r="FQ5187" s="2"/>
      <c r="FR5187" s="2"/>
      <c r="FS5187" s="2"/>
      <c r="FT5187" s="2"/>
      <c r="FU5187" s="2"/>
      <c r="FV5187" s="2"/>
      <c r="FW5187" s="2"/>
      <c r="FX5187" s="2"/>
      <c r="FY5187" s="2"/>
      <c r="FZ5187" s="2"/>
      <c r="GA5187" s="2"/>
      <c r="GB5187" s="2"/>
      <c r="GC5187" s="2"/>
      <c r="GD5187" s="2"/>
      <c r="GE5187" s="2"/>
      <c r="GF5187" s="2"/>
      <c r="GG5187" s="2"/>
      <c r="GH5187" s="2"/>
      <c r="GI5187" s="2"/>
      <c r="GJ5187" s="2"/>
      <c r="GK5187" s="2"/>
      <c r="GL5187" s="2"/>
      <c r="GM5187" s="2"/>
      <c r="GN5187" s="2"/>
      <c r="GO5187" s="2"/>
      <c r="GP5187" s="2"/>
      <c r="GQ5187" s="2"/>
      <c r="GR5187" s="2"/>
      <c r="GS5187" s="2"/>
      <c r="GT5187" s="2"/>
      <c r="GU5187" s="2"/>
      <c r="GV5187" s="2"/>
      <c r="GW5187" s="2"/>
      <c r="GX5187" s="2"/>
      <c r="GY5187" s="2"/>
      <c r="GZ5187" s="2"/>
      <c r="HA5187" s="2"/>
      <c r="HB5187" s="2"/>
      <c r="HC5187" s="2"/>
      <c r="HD5187" s="2"/>
      <c r="HE5187" s="2"/>
      <c r="HF5187" s="2"/>
      <c r="HG5187" s="2"/>
      <c r="HH5187" s="2"/>
      <c r="HI5187" s="2"/>
      <c r="HJ5187" s="2"/>
      <c r="HK5187" s="2"/>
      <c r="HL5187" s="2"/>
      <c r="HM5187" s="2"/>
      <c r="HN5187" s="2"/>
      <c r="HO5187" s="2"/>
      <c r="HP5187" s="2"/>
      <c r="HQ5187" s="2"/>
      <c r="HR5187" s="2"/>
      <c r="HS5187" s="2"/>
      <c r="HT5187" s="2"/>
      <c r="HU5187" s="2"/>
      <c r="HV5187" s="2"/>
      <c r="HW5187" s="2"/>
      <c r="HX5187" s="2"/>
      <c r="HY5187" s="2"/>
      <c r="HZ5187" s="2"/>
      <c r="IA5187" s="2"/>
      <c r="IB5187" s="2"/>
      <c r="IC5187" s="2"/>
      <c r="ID5187" s="2"/>
      <c r="IE5187" s="2"/>
      <c r="IF5187" s="2"/>
      <c r="IG5187" s="2"/>
      <c r="IH5187" s="2"/>
      <c r="II5187" s="2"/>
      <c r="IJ5187" s="2"/>
      <c r="IK5187" s="2"/>
      <c r="IL5187" s="2"/>
      <c r="IM5187" s="2"/>
      <c r="IN5187" s="2"/>
      <c r="IO5187" s="2"/>
      <c r="IP5187" s="2"/>
      <c r="IQ5187" s="2"/>
      <c r="IR5187" s="2"/>
      <c r="IS5187" s="2"/>
      <c r="IT5187" s="2"/>
      <c r="IU5187" s="2"/>
    </row>
    <row r="5188" spans="1:255" ht="17.45" customHeight="1">
      <c r="F5188" s="5"/>
      <c r="I5188" s="3"/>
      <c r="L5188" s="3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  <c r="AZ5188" s="2"/>
      <c r="BA5188" s="2"/>
      <c r="BB5188" s="2"/>
      <c r="BC5188" s="2"/>
      <c r="BD5188" s="2"/>
      <c r="BE5188" s="2"/>
      <c r="BF5188" s="2"/>
      <c r="BG5188" s="2"/>
      <c r="BH5188" s="2"/>
      <c r="BI5188" s="2"/>
      <c r="BJ5188" s="2"/>
      <c r="BK5188" s="2"/>
      <c r="BL5188" s="2"/>
      <c r="BM5188" s="2"/>
      <c r="BN5188" s="2"/>
      <c r="BO5188" s="2"/>
      <c r="BP5188" s="2"/>
      <c r="BQ5188" s="2"/>
      <c r="BR5188" s="2"/>
      <c r="BS5188" s="2"/>
      <c r="BT5188" s="2"/>
      <c r="BU5188" s="2"/>
      <c r="BV5188" s="2"/>
      <c r="BW5188" s="2"/>
      <c r="BX5188" s="2"/>
      <c r="BY5188" s="2"/>
      <c r="BZ5188" s="2"/>
      <c r="CA5188" s="2"/>
      <c r="CB5188" s="2"/>
      <c r="CC5188" s="2"/>
      <c r="CD5188" s="2"/>
      <c r="CE5188" s="2"/>
      <c r="CF5188" s="2"/>
      <c r="CG5188" s="2"/>
      <c r="CH5188" s="2"/>
      <c r="CI5188" s="2"/>
      <c r="CJ5188" s="2"/>
      <c r="CK5188" s="2"/>
      <c r="CL5188" s="2"/>
      <c r="CM5188" s="2"/>
      <c r="CN5188" s="2"/>
      <c r="CO5188" s="2"/>
      <c r="CP5188" s="2"/>
      <c r="CQ5188" s="2"/>
      <c r="CR5188" s="2"/>
      <c r="CS5188" s="2"/>
      <c r="CT5188" s="2"/>
      <c r="CU5188" s="2"/>
      <c r="CV5188" s="2"/>
      <c r="CW5188" s="2"/>
      <c r="CX5188" s="2"/>
      <c r="CY5188" s="2"/>
      <c r="CZ5188" s="2"/>
      <c r="DA5188" s="2"/>
      <c r="DB5188" s="2"/>
      <c r="DC5188" s="2"/>
      <c r="DD5188" s="2"/>
      <c r="DE5188" s="2"/>
      <c r="DF5188" s="2"/>
      <c r="DG5188" s="2"/>
      <c r="DH5188" s="2"/>
      <c r="DI5188" s="2"/>
      <c r="DJ5188" s="2"/>
      <c r="DK5188" s="2"/>
      <c r="DL5188" s="2"/>
      <c r="DM5188" s="2"/>
      <c r="DN5188" s="2"/>
      <c r="DO5188" s="2"/>
      <c r="DP5188" s="2"/>
      <c r="DQ5188" s="2"/>
      <c r="DR5188" s="2"/>
      <c r="DS5188" s="2"/>
      <c r="DT5188" s="2"/>
      <c r="DU5188" s="2"/>
      <c r="DV5188" s="2"/>
      <c r="DW5188" s="2"/>
      <c r="DX5188" s="2"/>
      <c r="DY5188" s="2"/>
      <c r="DZ5188" s="2"/>
      <c r="EA5188" s="2"/>
      <c r="EB5188" s="2"/>
      <c r="EC5188" s="2"/>
      <c r="ED5188" s="2"/>
      <c r="EE5188" s="2"/>
      <c r="EF5188" s="2"/>
      <c r="EG5188" s="2"/>
      <c r="EH5188" s="2"/>
      <c r="EI5188" s="2"/>
      <c r="EJ5188" s="2"/>
      <c r="EK5188" s="2"/>
      <c r="EL5188" s="2"/>
      <c r="EM5188" s="2"/>
      <c r="EN5188" s="2"/>
      <c r="EO5188" s="2"/>
      <c r="EP5188" s="2"/>
      <c r="EQ5188" s="2"/>
      <c r="ER5188" s="2"/>
      <c r="ES5188" s="2"/>
      <c r="ET5188" s="2"/>
      <c r="EU5188" s="2"/>
      <c r="EV5188" s="2"/>
      <c r="EW5188" s="2"/>
      <c r="EX5188" s="2"/>
      <c r="EY5188" s="2"/>
      <c r="EZ5188" s="2"/>
      <c r="FA5188" s="2"/>
      <c r="FB5188" s="2"/>
      <c r="FC5188" s="2"/>
      <c r="FD5188" s="2"/>
      <c r="FE5188" s="2"/>
      <c r="FF5188" s="2"/>
      <c r="FG5188" s="2"/>
      <c r="FH5188" s="2"/>
      <c r="FI5188" s="2"/>
      <c r="FJ5188" s="2"/>
      <c r="FK5188" s="2"/>
      <c r="FL5188" s="2"/>
      <c r="FM5188" s="2"/>
      <c r="FN5188" s="2"/>
      <c r="FO5188" s="2"/>
      <c r="FP5188" s="2"/>
      <c r="FQ5188" s="2"/>
      <c r="FR5188" s="2"/>
      <c r="FS5188" s="2"/>
      <c r="FT5188" s="2"/>
      <c r="FU5188" s="2"/>
      <c r="FV5188" s="2"/>
      <c r="FW5188" s="2"/>
      <c r="FX5188" s="2"/>
      <c r="FY5188" s="2"/>
      <c r="FZ5188" s="2"/>
      <c r="GA5188" s="2"/>
      <c r="GB5188" s="2"/>
      <c r="GC5188" s="2"/>
      <c r="GD5188" s="2"/>
      <c r="GE5188" s="2"/>
      <c r="GF5188" s="2"/>
      <c r="GG5188" s="2"/>
      <c r="GH5188" s="2"/>
      <c r="GI5188" s="2"/>
      <c r="GJ5188" s="2"/>
      <c r="GK5188" s="2"/>
      <c r="GL5188" s="2"/>
      <c r="GM5188" s="2"/>
      <c r="GN5188" s="2"/>
      <c r="GO5188" s="2"/>
      <c r="GP5188" s="2"/>
      <c r="GQ5188" s="2"/>
      <c r="GR5188" s="2"/>
      <c r="GS5188" s="2"/>
      <c r="GT5188" s="2"/>
      <c r="GU5188" s="2"/>
      <c r="GV5188" s="2"/>
      <c r="GW5188" s="2"/>
      <c r="GX5188" s="2"/>
      <c r="GY5188" s="2"/>
      <c r="GZ5188" s="2"/>
      <c r="HA5188" s="2"/>
      <c r="HB5188" s="2"/>
      <c r="HC5188" s="2"/>
      <c r="HD5188" s="2"/>
      <c r="HE5188" s="2"/>
      <c r="HF5188" s="2"/>
      <c r="HG5188" s="2"/>
      <c r="HH5188" s="2"/>
      <c r="HI5188" s="2"/>
      <c r="HJ5188" s="2"/>
      <c r="HK5188" s="2"/>
      <c r="HL5188" s="2"/>
      <c r="HM5188" s="2"/>
      <c r="HN5188" s="2"/>
      <c r="HO5188" s="2"/>
      <c r="HP5188" s="2"/>
      <c r="HQ5188" s="2"/>
      <c r="HR5188" s="2"/>
      <c r="HS5188" s="2"/>
      <c r="HT5188" s="2"/>
      <c r="HU5188" s="2"/>
      <c r="HV5188" s="2"/>
      <c r="HW5188" s="2"/>
      <c r="HX5188" s="2"/>
      <c r="HY5188" s="2"/>
      <c r="HZ5188" s="2"/>
      <c r="IA5188" s="2"/>
      <c r="IB5188" s="2"/>
      <c r="IC5188" s="2"/>
      <c r="ID5188" s="2"/>
      <c r="IE5188" s="2"/>
      <c r="IF5188" s="2"/>
      <c r="IG5188" s="2"/>
      <c r="IH5188" s="2"/>
      <c r="II5188" s="2"/>
      <c r="IJ5188" s="2"/>
      <c r="IK5188" s="2"/>
      <c r="IL5188" s="2"/>
      <c r="IM5188" s="2"/>
      <c r="IN5188" s="2"/>
      <c r="IO5188" s="2"/>
      <c r="IP5188" s="2"/>
      <c r="IQ5188" s="2"/>
      <c r="IR5188" s="2"/>
      <c r="IS5188" s="2"/>
      <c r="IT5188" s="2"/>
      <c r="IU5188" s="2"/>
    </row>
    <row r="5189" spans="1:255" ht="17.45" customHeight="1">
      <c r="A5189" s="4"/>
      <c r="F5189" s="5"/>
      <c r="I5189" s="3"/>
      <c r="L5189" s="3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  <c r="AZ5189" s="2"/>
      <c r="BA5189" s="2"/>
      <c r="BB5189" s="2"/>
      <c r="BC5189" s="2"/>
      <c r="BD5189" s="2"/>
      <c r="BE5189" s="2"/>
      <c r="BF5189" s="2"/>
      <c r="BG5189" s="2"/>
      <c r="BH5189" s="2"/>
      <c r="BI5189" s="2"/>
      <c r="BJ5189" s="2"/>
      <c r="BK5189" s="2"/>
      <c r="BL5189" s="2"/>
      <c r="BM5189" s="2"/>
      <c r="BN5189" s="2"/>
      <c r="BO5189" s="2"/>
      <c r="BP5189" s="2"/>
      <c r="BQ5189" s="2"/>
      <c r="BR5189" s="2"/>
      <c r="BS5189" s="2"/>
      <c r="BT5189" s="2"/>
      <c r="BU5189" s="2"/>
      <c r="BV5189" s="2"/>
      <c r="BW5189" s="2"/>
      <c r="BX5189" s="2"/>
      <c r="BY5189" s="2"/>
      <c r="BZ5189" s="2"/>
      <c r="CA5189" s="2"/>
      <c r="CB5189" s="2"/>
      <c r="CC5189" s="2"/>
      <c r="CD5189" s="2"/>
      <c r="CE5189" s="2"/>
      <c r="CF5189" s="2"/>
      <c r="CG5189" s="2"/>
      <c r="CH5189" s="2"/>
      <c r="CI5189" s="2"/>
      <c r="CJ5189" s="2"/>
      <c r="CK5189" s="2"/>
      <c r="CL5189" s="2"/>
      <c r="CM5189" s="2"/>
      <c r="CN5189" s="2"/>
      <c r="CO5189" s="2"/>
      <c r="CP5189" s="2"/>
      <c r="CQ5189" s="2"/>
      <c r="CR5189" s="2"/>
      <c r="CS5189" s="2"/>
      <c r="CT5189" s="2"/>
      <c r="CU5189" s="2"/>
      <c r="CV5189" s="2"/>
      <c r="CW5189" s="2"/>
      <c r="CX5189" s="2"/>
      <c r="CY5189" s="2"/>
      <c r="CZ5189" s="2"/>
      <c r="DA5189" s="2"/>
      <c r="DB5189" s="2"/>
      <c r="DC5189" s="2"/>
      <c r="DD5189" s="2"/>
      <c r="DE5189" s="2"/>
      <c r="DF5189" s="2"/>
      <c r="DG5189" s="2"/>
      <c r="DH5189" s="2"/>
      <c r="DI5189" s="2"/>
      <c r="DJ5189" s="2"/>
      <c r="DK5189" s="2"/>
      <c r="DL5189" s="2"/>
      <c r="DM5189" s="2"/>
      <c r="DN5189" s="2"/>
      <c r="DO5189" s="2"/>
      <c r="DP5189" s="2"/>
      <c r="DQ5189" s="2"/>
      <c r="DR5189" s="2"/>
      <c r="DS5189" s="2"/>
      <c r="DT5189" s="2"/>
      <c r="DU5189" s="2"/>
      <c r="DV5189" s="2"/>
      <c r="DW5189" s="2"/>
      <c r="DX5189" s="2"/>
      <c r="DY5189" s="2"/>
      <c r="DZ5189" s="2"/>
      <c r="EA5189" s="2"/>
      <c r="EB5189" s="2"/>
      <c r="EC5189" s="2"/>
      <c r="ED5189" s="2"/>
      <c r="EE5189" s="2"/>
      <c r="EF5189" s="2"/>
      <c r="EG5189" s="2"/>
      <c r="EH5189" s="2"/>
      <c r="EI5189" s="2"/>
      <c r="EJ5189" s="2"/>
      <c r="EK5189" s="2"/>
      <c r="EL5189" s="2"/>
      <c r="EM5189" s="2"/>
      <c r="EN5189" s="2"/>
      <c r="EO5189" s="2"/>
      <c r="EP5189" s="2"/>
      <c r="EQ5189" s="2"/>
      <c r="ER5189" s="2"/>
      <c r="ES5189" s="2"/>
      <c r="ET5189" s="2"/>
      <c r="EU5189" s="2"/>
      <c r="EV5189" s="2"/>
      <c r="EW5189" s="2"/>
      <c r="EX5189" s="2"/>
      <c r="EY5189" s="2"/>
      <c r="EZ5189" s="2"/>
      <c r="FA5189" s="2"/>
      <c r="FB5189" s="2"/>
      <c r="FC5189" s="2"/>
      <c r="FD5189" s="2"/>
      <c r="FE5189" s="2"/>
      <c r="FF5189" s="2"/>
      <c r="FG5189" s="2"/>
      <c r="FH5189" s="2"/>
      <c r="FI5189" s="2"/>
      <c r="FJ5189" s="2"/>
      <c r="FK5189" s="2"/>
      <c r="FL5189" s="2"/>
      <c r="FM5189" s="2"/>
      <c r="FN5189" s="2"/>
      <c r="FO5189" s="2"/>
      <c r="FP5189" s="2"/>
      <c r="FQ5189" s="2"/>
      <c r="FR5189" s="2"/>
      <c r="FS5189" s="2"/>
      <c r="FT5189" s="2"/>
      <c r="FU5189" s="2"/>
      <c r="FV5189" s="2"/>
      <c r="FW5189" s="2"/>
      <c r="FX5189" s="2"/>
      <c r="FY5189" s="2"/>
      <c r="FZ5189" s="2"/>
      <c r="GA5189" s="2"/>
      <c r="GB5189" s="2"/>
      <c r="GC5189" s="2"/>
      <c r="GD5189" s="2"/>
      <c r="GE5189" s="2"/>
      <c r="GF5189" s="2"/>
      <c r="GG5189" s="2"/>
      <c r="GH5189" s="2"/>
      <c r="GI5189" s="2"/>
      <c r="GJ5189" s="2"/>
      <c r="GK5189" s="2"/>
      <c r="GL5189" s="2"/>
      <c r="GM5189" s="2"/>
      <c r="GN5189" s="2"/>
      <c r="GO5189" s="2"/>
      <c r="GP5189" s="2"/>
      <c r="GQ5189" s="2"/>
      <c r="GR5189" s="2"/>
      <c r="GS5189" s="2"/>
      <c r="GT5189" s="2"/>
      <c r="GU5189" s="2"/>
      <c r="GV5189" s="2"/>
      <c r="GW5189" s="2"/>
      <c r="GX5189" s="2"/>
      <c r="GY5189" s="2"/>
      <c r="GZ5189" s="2"/>
      <c r="HA5189" s="2"/>
      <c r="HB5189" s="2"/>
      <c r="HC5189" s="2"/>
      <c r="HD5189" s="2"/>
      <c r="HE5189" s="2"/>
      <c r="HF5189" s="2"/>
      <c r="HG5189" s="2"/>
      <c r="HH5189" s="2"/>
      <c r="HI5189" s="2"/>
      <c r="HJ5189" s="2"/>
      <c r="HK5189" s="2"/>
      <c r="HL5189" s="2"/>
      <c r="HM5189" s="2"/>
      <c r="HN5189" s="2"/>
      <c r="HO5189" s="2"/>
      <c r="HP5189" s="2"/>
      <c r="HQ5189" s="2"/>
      <c r="HR5189" s="2"/>
      <c r="HS5189" s="2"/>
      <c r="HT5189" s="2"/>
      <c r="HU5189" s="2"/>
      <c r="HV5189" s="2"/>
      <c r="HW5189" s="2"/>
      <c r="HX5189" s="2"/>
      <c r="HY5189" s="2"/>
      <c r="HZ5189" s="2"/>
      <c r="IA5189" s="2"/>
      <c r="IB5189" s="2"/>
      <c r="IC5189" s="2"/>
      <c r="ID5189" s="2"/>
      <c r="IE5189" s="2"/>
      <c r="IF5189" s="2"/>
      <c r="IG5189" s="2"/>
      <c r="IH5189" s="2"/>
      <c r="II5189" s="2"/>
      <c r="IJ5189" s="2"/>
      <c r="IK5189" s="2"/>
      <c r="IL5189" s="2"/>
      <c r="IM5189" s="2"/>
      <c r="IN5189" s="2"/>
      <c r="IO5189" s="2"/>
      <c r="IP5189" s="2"/>
      <c r="IQ5189" s="2"/>
      <c r="IR5189" s="2"/>
      <c r="IS5189" s="2"/>
      <c r="IT5189" s="2"/>
      <c r="IU5189" s="2"/>
    </row>
    <row r="5190" spans="1:255" ht="17.45" customHeight="1">
      <c r="F5190" s="5"/>
      <c r="I5190" s="3"/>
      <c r="L5190" s="3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  <c r="AZ5190" s="2"/>
      <c r="BA5190" s="2"/>
      <c r="BB5190" s="2"/>
      <c r="BC5190" s="2"/>
      <c r="BD5190" s="2"/>
      <c r="BE5190" s="2"/>
      <c r="BF5190" s="2"/>
      <c r="BG5190" s="2"/>
      <c r="BH5190" s="2"/>
      <c r="BI5190" s="2"/>
      <c r="BJ5190" s="2"/>
      <c r="BK5190" s="2"/>
      <c r="BL5190" s="2"/>
      <c r="BM5190" s="2"/>
      <c r="BN5190" s="2"/>
      <c r="BO5190" s="2"/>
      <c r="BP5190" s="2"/>
      <c r="BQ5190" s="2"/>
      <c r="BR5190" s="2"/>
      <c r="BS5190" s="2"/>
      <c r="BT5190" s="2"/>
      <c r="BU5190" s="2"/>
      <c r="BV5190" s="2"/>
      <c r="BW5190" s="2"/>
      <c r="BX5190" s="2"/>
      <c r="BY5190" s="2"/>
      <c r="BZ5190" s="2"/>
      <c r="CA5190" s="2"/>
      <c r="CB5190" s="2"/>
      <c r="CC5190" s="2"/>
      <c r="CD5190" s="2"/>
      <c r="CE5190" s="2"/>
      <c r="CF5190" s="2"/>
      <c r="CG5190" s="2"/>
      <c r="CH5190" s="2"/>
      <c r="CI5190" s="2"/>
      <c r="CJ5190" s="2"/>
      <c r="CK5190" s="2"/>
      <c r="CL5190" s="2"/>
      <c r="CM5190" s="2"/>
      <c r="CN5190" s="2"/>
      <c r="CO5190" s="2"/>
      <c r="CP5190" s="2"/>
      <c r="CQ5190" s="2"/>
      <c r="CR5190" s="2"/>
      <c r="CS5190" s="2"/>
      <c r="CT5190" s="2"/>
      <c r="CU5190" s="2"/>
      <c r="CV5190" s="2"/>
      <c r="CW5190" s="2"/>
      <c r="CX5190" s="2"/>
      <c r="CY5190" s="2"/>
      <c r="CZ5190" s="2"/>
      <c r="DA5190" s="2"/>
      <c r="DB5190" s="2"/>
      <c r="DC5190" s="2"/>
      <c r="DD5190" s="2"/>
      <c r="DE5190" s="2"/>
      <c r="DF5190" s="2"/>
      <c r="DG5190" s="2"/>
      <c r="DH5190" s="2"/>
      <c r="DI5190" s="2"/>
      <c r="DJ5190" s="2"/>
      <c r="DK5190" s="2"/>
      <c r="DL5190" s="2"/>
      <c r="DM5190" s="2"/>
      <c r="DN5190" s="2"/>
      <c r="DO5190" s="2"/>
      <c r="DP5190" s="2"/>
      <c r="DQ5190" s="2"/>
      <c r="DR5190" s="2"/>
      <c r="DS5190" s="2"/>
      <c r="DT5190" s="2"/>
      <c r="DU5190" s="2"/>
      <c r="DV5190" s="2"/>
      <c r="DW5190" s="2"/>
      <c r="DX5190" s="2"/>
      <c r="DY5190" s="2"/>
      <c r="DZ5190" s="2"/>
      <c r="EA5190" s="2"/>
      <c r="EB5190" s="2"/>
      <c r="EC5190" s="2"/>
      <c r="ED5190" s="2"/>
      <c r="EE5190" s="2"/>
      <c r="EF5190" s="2"/>
      <c r="EG5190" s="2"/>
      <c r="EH5190" s="2"/>
      <c r="EI5190" s="2"/>
      <c r="EJ5190" s="2"/>
      <c r="EK5190" s="2"/>
      <c r="EL5190" s="2"/>
      <c r="EM5190" s="2"/>
      <c r="EN5190" s="2"/>
      <c r="EO5190" s="2"/>
      <c r="EP5190" s="2"/>
      <c r="EQ5190" s="2"/>
      <c r="ER5190" s="2"/>
      <c r="ES5190" s="2"/>
      <c r="ET5190" s="2"/>
      <c r="EU5190" s="2"/>
      <c r="EV5190" s="2"/>
      <c r="EW5190" s="2"/>
      <c r="EX5190" s="2"/>
      <c r="EY5190" s="2"/>
      <c r="EZ5190" s="2"/>
      <c r="FA5190" s="2"/>
      <c r="FB5190" s="2"/>
      <c r="FC5190" s="2"/>
      <c r="FD5190" s="2"/>
      <c r="FE5190" s="2"/>
      <c r="FF5190" s="2"/>
      <c r="FG5190" s="2"/>
      <c r="FH5190" s="2"/>
      <c r="FI5190" s="2"/>
      <c r="FJ5190" s="2"/>
      <c r="FK5190" s="2"/>
      <c r="FL5190" s="2"/>
      <c r="FM5190" s="2"/>
      <c r="FN5190" s="2"/>
      <c r="FO5190" s="2"/>
      <c r="FP5190" s="2"/>
      <c r="FQ5190" s="2"/>
      <c r="FR5190" s="2"/>
      <c r="FS5190" s="2"/>
      <c r="FT5190" s="2"/>
      <c r="FU5190" s="2"/>
      <c r="FV5190" s="2"/>
      <c r="FW5190" s="2"/>
      <c r="FX5190" s="2"/>
      <c r="FY5190" s="2"/>
      <c r="FZ5190" s="2"/>
      <c r="GA5190" s="2"/>
      <c r="GB5190" s="2"/>
      <c r="GC5190" s="2"/>
      <c r="GD5190" s="2"/>
      <c r="GE5190" s="2"/>
      <c r="GF5190" s="2"/>
      <c r="GG5190" s="2"/>
      <c r="GH5190" s="2"/>
      <c r="GI5190" s="2"/>
      <c r="GJ5190" s="2"/>
      <c r="GK5190" s="2"/>
      <c r="GL5190" s="2"/>
      <c r="GM5190" s="2"/>
      <c r="GN5190" s="2"/>
      <c r="GO5190" s="2"/>
      <c r="GP5190" s="2"/>
      <c r="GQ5190" s="2"/>
      <c r="GR5190" s="2"/>
      <c r="GS5190" s="2"/>
      <c r="GT5190" s="2"/>
      <c r="GU5190" s="2"/>
      <c r="GV5190" s="2"/>
      <c r="GW5190" s="2"/>
      <c r="GX5190" s="2"/>
      <c r="GY5190" s="2"/>
      <c r="GZ5190" s="2"/>
      <c r="HA5190" s="2"/>
      <c r="HB5190" s="2"/>
      <c r="HC5190" s="2"/>
      <c r="HD5190" s="2"/>
      <c r="HE5190" s="2"/>
      <c r="HF5190" s="2"/>
      <c r="HG5190" s="2"/>
      <c r="HH5190" s="2"/>
      <c r="HI5190" s="2"/>
      <c r="HJ5190" s="2"/>
      <c r="HK5190" s="2"/>
      <c r="HL5190" s="2"/>
      <c r="HM5190" s="2"/>
      <c r="HN5190" s="2"/>
      <c r="HO5190" s="2"/>
      <c r="HP5190" s="2"/>
      <c r="HQ5190" s="2"/>
      <c r="HR5190" s="2"/>
      <c r="HS5190" s="2"/>
      <c r="HT5190" s="2"/>
      <c r="HU5190" s="2"/>
      <c r="HV5190" s="2"/>
      <c r="HW5190" s="2"/>
      <c r="HX5190" s="2"/>
      <c r="HY5190" s="2"/>
      <c r="HZ5190" s="2"/>
      <c r="IA5190" s="2"/>
      <c r="IB5190" s="2"/>
      <c r="IC5190" s="2"/>
      <c r="ID5190" s="2"/>
      <c r="IE5190" s="2"/>
      <c r="IF5190" s="2"/>
      <c r="IG5190" s="2"/>
      <c r="IH5190" s="2"/>
      <c r="II5190" s="2"/>
      <c r="IJ5190" s="2"/>
      <c r="IK5190" s="2"/>
      <c r="IL5190" s="2"/>
      <c r="IM5190" s="2"/>
      <c r="IN5190" s="2"/>
      <c r="IO5190" s="2"/>
      <c r="IP5190" s="2"/>
      <c r="IQ5190" s="2"/>
      <c r="IR5190" s="2"/>
      <c r="IS5190" s="2"/>
      <c r="IT5190" s="2"/>
      <c r="IU5190" s="2"/>
    </row>
    <row r="5191" spans="1:255" ht="17.45" customHeight="1">
      <c r="A5191" s="4"/>
      <c r="F5191" s="5"/>
      <c r="I5191" s="3"/>
      <c r="L5191" s="3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  <c r="AZ5191" s="2"/>
      <c r="BA5191" s="2"/>
      <c r="BB5191" s="2"/>
      <c r="BC5191" s="2"/>
      <c r="BD5191" s="2"/>
      <c r="BE5191" s="2"/>
      <c r="BF5191" s="2"/>
      <c r="BG5191" s="2"/>
      <c r="BH5191" s="2"/>
      <c r="BI5191" s="2"/>
      <c r="BJ5191" s="2"/>
      <c r="BK5191" s="2"/>
      <c r="BL5191" s="2"/>
      <c r="BM5191" s="2"/>
      <c r="BN5191" s="2"/>
      <c r="BO5191" s="2"/>
      <c r="BP5191" s="2"/>
      <c r="BQ5191" s="2"/>
      <c r="BR5191" s="2"/>
      <c r="BS5191" s="2"/>
      <c r="BT5191" s="2"/>
      <c r="BU5191" s="2"/>
      <c r="BV5191" s="2"/>
      <c r="BW5191" s="2"/>
      <c r="BX5191" s="2"/>
      <c r="BY5191" s="2"/>
      <c r="BZ5191" s="2"/>
      <c r="CA5191" s="2"/>
      <c r="CB5191" s="2"/>
      <c r="CC5191" s="2"/>
      <c r="CD5191" s="2"/>
      <c r="CE5191" s="2"/>
      <c r="CF5191" s="2"/>
      <c r="CG5191" s="2"/>
      <c r="CH5191" s="2"/>
      <c r="CI5191" s="2"/>
      <c r="CJ5191" s="2"/>
      <c r="CK5191" s="2"/>
      <c r="CL5191" s="2"/>
      <c r="CM5191" s="2"/>
      <c r="CN5191" s="2"/>
      <c r="CO5191" s="2"/>
      <c r="CP5191" s="2"/>
      <c r="CQ5191" s="2"/>
      <c r="CR5191" s="2"/>
      <c r="CS5191" s="2"/>
      <c r="CT5191" s="2"/>
      <c r="CU5191" s="2"/>
      <c r="CV5191" s="2"/>
      <c r="CW5191" s="2"/>
      <c r="CX5191" s="2"/>
      <c r="CY5191" s="2"/>
      <c r="CZ5191" s="2"/>
      <c r="DA5191" s="2"/>
      <c r="DB5191" s="2"/>
      <c r="DC5191" s="2"/>
      <c r="DD5191" s="2"/>
      <c r="DE5191" s="2"/>
      <c r="DF5191" s="2"/>
      <c r="DG5191" s="2"/>
      <c r="DH5191" s="2"/>
      <c r="DI5191" s="2"/>
      <c r="DJ5191" s="2"/>
      <c r="DK5191" s="2"/>
      <c r="DL5191" s="2"/>
      <c r="DM5191" s="2"/>
      <c r="DN5191" s="2"/>
      <c r="DO5191" s="2"/>
      <c r="DP5191" s="2"/>
      <c r="DQ5191" s="2"/>
      <c r="DR5191" s="2"/>
      <c r="DS5191" s="2"/>
      <c r="DT5191" s="2"/>
      <c r="DU5191" s="2"/>
      <c r="DV5191" s="2"/>
      <c r="DW5191" s="2"/>
      <c r="DX5191" s="2"/>
      <c r="DY5191" s="2"/>
      <c r="DZ5191" s="2"/>
      <c r="EA5191" s="2"/>
      <c r="EB5191" s="2"/>
      <c r="EC5191" s="2"/>
      <c r="ED5191" s="2"/>
      <c r="EE5191" s="2"/>
      <c r="EF5191" s="2"/>
      <c r="EG5191" s="2"/>
      <c r="EH5191" s="2"/>
      <c r="EI5191" s="2"/>
      <c r="EJ5191" s="2"/>
      <c r="EK5191" s="2"/>
      <c r="EL5191" s="2"/>
      <c r="EM5191" s="2"/>
      <c r="EN5191" s="2"/>
      <c r="EO5191" s="2"/>
      <c r="EP5191" s="2"/>
      <c r="EQ5191" s="2"/>
      <c r="ER5191" s="2"/>
      <c r="ES5191" s="2"/>
      <c r="ET5191" s="2"/>
      <c r="EU5191" s="2"/>
      <c r="EV5191" s="2"/>
      <c r="EW5191" s="2"/>
      <c r="EX5191" s="2"/>
      <c r="EY5191" s="2"/>
      <c r="EZ5191" s="2"/>
      <c r="FA5191" s="2"/>
      <c r="FB5191" s="2"/>
      <c r="FC5191" s="2"/>
      <c r="FD5191" s="2"/>
      <c r="FE5191" s="2"/>
      <c r="FF5191" s="2"/>
      <c r="FG5191" s="2"/>
      <c r="FH5191" s="2"/>
      <c r="FI5191" s="2"/>
      <c r="FJ5191" s="2"/>
      <c r="FK5191" s="2"/>
      <c r="FL5191" s="2"/>
      <c r="FM5191" s="2"/>
      <c r="FN5191" s="2"/>
      <c r="FO5191" s="2"/>
      <c r="FP5191" s="2"/>
      <c r="FQ5191" s="2"/>
      <c r="FR5191" s="2"/>
      <c r="FS5191" s="2"/>
      <c r="FT5191" s="2"/>
      <c r="FU5191" s="2"/>
      <c r="FV5191" s="2"/>
      <c r="FW5191" s="2"/>
      <c r="FX5191" s="2"/>
      <c r="FY5191" s="2"/>
      <c r="FZ5191" s="2"/>
      <c r="GA5191" s="2"/>
      <c r="GB5191" s="2"/>
      <c r="GC5191" s="2"/>
      <c r="GD5191" s="2"/>
      <c r="GE5191" s="2"/>
      <c r="GF5191" s="2"/>
      <c r="GG5191" s="2"/>
      <c r="GH5191" s="2"/>
      <c r="GI5191" s="2"/>
      <c r="GJ5191" s="2"/>
      <c r="GK5191" s="2"/>
      <c r="GL5191" s="2"/>
      <c r="GM5191" s="2"/>
      <c r="GN5191" s="2"/>
      <c r="GO5191" s="2"/>
      <c r="GP5191" s="2"/>
      <c r="GQ5191" s="2"/>
      <c r="GR5191" s="2"/>
      <c r="GS5191" s="2"/>
      <c r="GT5191" s="2"/>
      <c r="GU5191" s="2"/>
      <c r="GV5191" s="2"/>
      <c r="GW5191" s="2"/>
      <c r="GX5191" s="2"/>
      <c r="GY5191" s="2"/>
      <c r="GZ5191" s="2"/>
      <c r="HA5191" s="2"/>
      <c r="HB5191" s="2"/>
      <c r="HC5191" s="2"/>
      <c r="HD5191" s="2"/>
      <c r="HE5191" s="2"/>
      <c r="HF5191" s="2"/>
      <c r="HG5191" s="2"/>
      <c r="HH5191" s="2"/>
      <c r="HI5191" s="2"/>
      <c r="HJ5191" s="2"/>
      <c r="HK5191" s="2"/>
      <c r="HL5191" s="2"/>
      <c r="HM5191" s="2"/>
      <c r="HN5191" s="2"/>
      <c r="HO5191" s="2"/>
      <c r="HP5191" s="2"/>
      <c r="HQ5191" s="2"/>
      <c r="HR5191" s="2"/>
      <c r="HS5191" s="2"/>
      <c r="HT5191" s="2"/>
      <c r="HU5191" s="2"/>
      <c r="HV5191" s="2"/>
      <c r="HW5191" s="2"/>
      <c r="HX5191" s="2"/>
      <c r="HY5191" s="2"/>
      <c r="HZ5191" s="2"/>
      <c r="IA5191" s="2"/>
      <c r="IB5191" s="2"/>
      <c r="IC5191" s="2"/>
      <c r="ID5191" s="2"/>
      <c r="IE5191" s="2"/>
      <c r="IF5191" s="2"/>
      <c r="IG5191" s="2"/>
      <c r="IH5191" s="2"/>
      <c r="II5191" s="2"/>
      <c r="IJ5191" s="2"/>
      <c r="IK5191" s="2"/>
      <c r="IL5191" s="2"/>
      <c r="IM5191" s="2"/>
      <c r="IN5191" s="2"/>
      <c r="IO5191" s="2"/>
      <c r="IP5191" s="2"/>
      <c r="IQ5191" s="2"/>
      <c r="IR5191" s="2"/>
      <c r="IS5191" s="2"/>
      <c r="IT5191" s="2"/>
      <c r="IU5191" s="2"/>
    </row>
    <row r="5192" spans="1:255" ht="17.45" customHeight="1">
      <c r="A5192" s="4"/>
      <c r="F5192" s="5"/>
      <c r="I5192" s="3"/>
      <c r="L5192" s="3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  <c r="AZ5192" s="2"/>
      <c r="BA5192" s="2"/>
      <c r="BB5192" s="2"/>
      <c r="BC5192" s="2"/>
      <c r="BD5192" s="2"/>
      <c r="BE5192" s="2"/>
      <c r="BF5192" s="2"/>
      <c r="BG5192" s="2"/>
      <c r="BH5192" s="2"/>
      <c r="BI5192" s="2"/>
      <c r="BJ5192" s="2"/>
      <c r="BK5192" s="2"/>
      <c r="BL5192" s="2"/>
      <c r="BM5192" s="2"/>
      <c r="BN5192" s="2"/>
      <c r="BO5192" s="2"/>
      <c r="BP5192" s="2"/>
      <c r="BQ5192" s="2"/>
      <c r="BR5192" s="2"/>
      <c r="BS5192" s="2"/>
      <c r="BT5192" s="2"/>
      <c r="BU5192" s="2"/>
      <c r="BV5192" s="2"/>
      <c r="BW5192" s="2"/>
      <c r="BX5192" s="2"/>
      <c r="BY5192" s="2"/>
      <c r="BZ5192" s="2"/>
      <c r="CA5192" s="2"/>
      <c r="CB5192" s="2"/>
      <c r="CC5192" s="2"/>
      <c r="CD5192" s="2"/>
      <c r="CE5192" s="2"/>
      <c r="CF5192" s="2"/>
      <c r="CG5192" s="2"/>
      <c r="CH5192" s="2"/>
      <c r="CI5192" s="2"/>
      <c r="CJ5192" s="2"/>
      <c r="CK5192" s="2"/>
      <c r="CL5192" s="2"/>
      <c r="CM5192" s="2"/>
      <c r="CN5192" s="2"/>
      <c r="CO5192" s="2"/>
      <c r="CP5192" s="2"/>
      <c r="CQ5192" s="2"/>
      <c r="CR5192" s="2"/>
      <c r="CS5192" s="2"/>
      <c r="CT5192" s="2"/>
      <c r="CU5192" s="2"/>
      <c r="CV5192" s="2"/>
      <c r="CW5192" s="2"/>
      <c r="CX5192" s="2"/>
      <c r="CY5192" s="2"/>
      <c r="CZ5192" s="2"/>
      <c r="DA5192" s="2"/>
      <c r="DB5192" s="2"/>
      <c r="DC5192" s="2"/>
      <c r="DD5192" s="2"/>
      <c r="DE5192" s="2"/>
      <c r="DF5192" s="2"/>
      <c r="DG5192" s="2"/>
      <c r="DH5192" s="2"/>
      <c r="DI5192" s="2"/>
      <c r="DJ5192" s="2"/>
      <c r="DK5192" s="2"/>
      <c r="DL5192" s="2"/>
      <c r="DM5192" s="2"/>
      <c r="DN5192" s="2"/>
      <c r="DO5192" s="2"/>
      <c r="DP5192" s="2"/>
      <c r="DQ5192" s="2"/>
      <c r="DR5192" s="2"/>
      <c r="DS5192" s="2"/>
      <c r="DT5192" s="2"/>
      <c r="DU5192" s="2"/>
      <c r="DV5192" s="2"/>
      <c r="DW5192" s="2"/>
      <c r="DX5192" s="2"/>
      <c r="DY5192" s="2"/>
      <c r="DZ5192" s="2"/>
      <c r="EA5192" s="2"/>
      <c r="EB5192" s="2"/>
      <c r="EC5192" s="2"/>
      <c r="ED5192" s="2"/>
      <c r="EE5192" s="2"/>
      <c r="EF5192" s="2"/>
      <c r="EG5192" s="2"/>
      <c r="EH5192" s="2"/>
      <c r="EI5192" s="2"/>
      <c r="EJ5192" s="2"/>
      <c r="EK5192" s="2"/>
      <c r="EL5192" s="2"/>
      <c r="EM5192" s="2"/>
      <c r="EN5192" s="2"/>
      <c r="EO5192" s="2"/>
      <c r="EP5192" s="2"/>
      <c r="EQ5192" s="2"/>
      <c r="ER5192" s="2"/>
      <c r="ES5192" s="2"/>
      <c r="ET5192" s="2"/>
      <c r="EU5192" s="2"/>
      <c r="EV5192" s="2"/>
      <c r="EW5192" s="2"/>
      <c r="EX5192" s="2"/>
      <c r="EY5192" s="2"/>
      <c r="EZ5192" s="2"/>
      <c r="FA5192" s="2"/>
      <c r="FB5192" s="2"/>
      <c r="FC5192" s="2"/>
      <c r="FD5192" s="2"/>
      <c r="FE5192" s="2"/>
      <c r="FF5192" s="2"/>
      <c r="FG5192" s="2"/>
      <c r="FH5192" s="2"/>
      <c r="FI5192" s="2"/>
      <c r="FJ5192" s="2"/>
      <c r="FK5192" s="2"/>
      <c r="FL5192" s="2"/>
      <c r="FM5192" s="2"/>
      <c r="FN5192" s="2"/>
      <c r="FO5192" s="2"/>
      <c r="FP5192" s="2"/>
      <c r="FQ5192" s="2"/>
      <c r="FR5192" s="2"/>
      <c r="FS5192" s="2"/>
      <c r="FT5192" s="2"/>
      <c r="FU5192" s="2"/>
      <c r="FV5192" s="2"/>
      <c r="FW5192" s="2"/>
      <c r="FX5192" s="2"/>
      <c r="FY5192" s="2"/>
      <c r="FZ5192" s="2"/>
      <c r="GA5192" s="2"/>
      <c r="GB5192" s="2"/>
      <c r="GC5192" s="2"/>
      <c r="GD5192" s="2"/>
      <c r="GE5192" s="2"/>
      <c r="GF5192" s="2"/>
      <c r="GG5192" s="2"/>
      <c r="GH5192" s="2"/>
      <c r="GI5192" s="2"/>
      <c r="GJ5192" s="2"/>
      <c r="GK5192" s="2"/>
      <c r="GL5192" s="2"/>
      <c r="GM5192" s="2"/>
      <c r="GN5192" s="2"/>
      <c r="GO5192" s="2"/>
      <c r="GP5192" s="2"/>
      <c r="GQ5192" s="2"/>
      <c r="GR5192" s="2"/>
      <c r="GS5192" s="2"/>
      <c r="GT5192" s="2"/>
      <c r="GU5192" s="2"/>
      <c r="GV5192" s="2"/>
      <c r="GW5192" s="2"/>
      <c r="GX5192" s="2"/>
      <c r="GY5192" s="2"/>
      <c r="GZ5192" s="2"/>
      <c r="HA5192" s="2"/>
      <c r="HB5192" s="2"/>
      <c r="HC5192" s="2"/>
      <c r="HD5192" s="2"/>
      <c r="HE5192" s="2"/>
      <c r="HF5192" s="2"/>
      <c r="HG5192" s="2"/>
      <c r="HH5192" s="2"/>
      <c r="HI5192" s="2"/>
      <c r="HJ5192" s="2"/>
      <c r="HK5192" s="2"/>
      <c r="HL5192" s="2"/>
      <c r="HM5192" s="2"/>
      <c r="HN5192" s="2"/>
      <c r="HO5192" s="2"/>
      <c r="HP5192" s="2"/>
      <c r="HQ5192" s="2"/>
      <c r="HR5192" s="2"/>
      <c r="HS5192" s="2"/>
      <c r="HT5192" s="2"/>
      <c r="HU5192" s="2"/>
      <c r="HV5192" s="2"/>
      <c r="HW5192" s="2"/>
      <c r="HX5192" s="2"/>
      <c r="HY5192" s="2"/>
      <c r="HZ5192" s="2"/>
      <c r="IA5192" s="2"/>
      <c r="IB5192" s="2"/>
      <c r="IC5192" s="2"/>
      <c r="ID5192" s="2"/>
      <c r="IE5192" s="2"/>
      <c r="IF5192" s="2"/>
      <c r="IG5192" s="2"/>
      <c r="IH5192" s="2"/>
      <c r="II5192" s="2"/>
      <c r="IJ5192" s="2"/>
      <c r="IK5192" s="2"/>
      <c r="IL5192" s="2"/>
      <c r="IM5192" s="2"/>
      <c r="IN5192" s="2"/>
      <c r="IO5192" s="2"/>
      <c r="IP5192" s="2"/>
      <c r="IQ5192" s="2"/>
      <c r="IR5192" s="2"/>
      <c r="IS5192" s="2"/>
      <c r="IT5192" s="2"/>
      <c r="IU5192" s="2"/>
    </row>
    <row r="5193" spans="1:255" ht="17.45" customHeight="1">
      <c r="F5193" s="5"/>
      <c r="I5193" s="3"/>
      <c r="L5193" s="3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  <c r="AZ5193" s="2"/>
      <c r="BA5193" s="2"/>
      <c r="BB5193" s="2"/>
      <c r="BC5193" s="2"/>
      <c r="BD5193" s="2"/>
      <c r="BE5193" s="2"/>
      <c r="BF5193" s="2"/>
      <c r="BG5193" s="2"/>
      <c r="BH5193" s="2"/>
      <c r="BI5193" s="2"/>
      <c r="BJ5193" s="2"/>
      <c r="BK5193" s="2"/>
      <c r="BL5193" s="2"/>
      <c r="BM5193" s="2"/>
      <c r="BN5193" s="2"/>
      <c r="BO5193" s="2"/>
      <c r="BP5193" s="2"/>
      <c r="BQ5193" s="2"/>
      <c r="BR5193" s="2"/>
      <c r="BS5193" s="2"/>
      <c r="BT5193" s="2"/>
      <c r="BU5193" s="2"/>
      <c r="BV5193" s="2"/>
      <c r="BW5193" s="2"/>
      <c r="BX5193" s="2"/>
      <c r="BY5193" s="2"/>
      <c r="BZ5193" s="2"/>
      <c r="CA5193" s="2"/>
      <c r="CB5193" s="2"/>
      <c r="CC5193" s="2"/>
      <c r="CD5193" s="2"/>
      <c r="CE5193" s="2"/>
      <c r="CF5193" s="2"/>
      <c r="CG5193" s="2"/>
      <c r="CH5193" s="2"/>
      <c r="CI5193" s="2"/>
      <c r="CJ5193" s="2"/>
      <c r="CK5193" s="2"/>
      <c r="CL5193" s="2"/>
      <c r="CM5193" s="2"/>
      <c r="CN5193" s="2"/>
      <c r="CO5193" s="2"/>
      <c r="CP5193" s="2"/>
      <c r="CQ5193" s="2"/>
      <c r="CR5193" s="2"/>
      <c r="CS5193" s="2"/>
      <c r="CT5193" s="2"/>
      <c r="CU5193" s="2"/>
      <c r="CV5193" s="2"/>
      <c r="CW5193" s="2"/>
      <c r="CX5193" s="2"/>
      <c r="CY5193" s="2"/>
      <c r="CZ5193" s="2"/>
      <c r="DA5193" s="2"/>
      <c r="DB5193" s="2"/>
      <c r="DC5193" s="2"/>
      <c r="DD5193" s="2"/>
      <c r="DE5193" s="2"/>
      <c r="DF5193" s="2"/>
      <c r="DG5193" s="2"/>
      <c r="DH5193" s="2"/>
      <c r="DI5193" s="2"/>
      <c r="DJ5193" s="2"/>
      <c r="DK5193" s="2"/>
      <c r="DL5193" s="2"/>
      <c r="DM5193" s="2"/>
      <c r="DN5193" s="2"/>
      <c r="DO5193" s="2"/>
      <c r="DP5193" s="2"/>
      <c r="DQ5193" s="2"/>
      <c r="DR5193" s="2"/>
      <c r="DS5193" s="2"/>
      <c r="DT5193" s="2"/>
      <c r="DU5193" s="2"/>
      <c r="DV5193" s="2"/>
      <c r="DW5193" s="2"/>
      <c r="DX5193" s="2"/>
      <c r="DY5193" s="2"/>
      <c r="DZ5193" s="2"/>
      <c r="EA5193" s="2"/>
      <c r="EB5193" s="2"/>
      <c r="EC5193" s="2"/>
      <c r="ED5193" s="2"/>
      <c r="EE5193" s="2"/>
      <c r="EF5193" s="2"/>
      <c r="EG5193" s="2"/>
      <c r="EH5193" s="2"/>
      <c r="EI5193" s="2"/>
      <c r="EJ5193" s="2"/>
      <c r="EK5193" s="2"/>
      <c r="EL5193" s="2"/>
      <c r="EM5193" s="2"/>
      <c r="EN5193" s="2"/>
      <c r="EO5193" s="2"/>
      <c r="EP5193" s="2"/>
      <c r="EQ5193" s="2"/>
      <c r="ER5193" s="2"/>
      <c r="ES5193" s="2"/>
      <c r="ET5193" s="2"/>
      <c r="EU5193" s="2"/>
      <c r="EV5193" s="2"/>
      <c r="EW5193" s="2"/>
      <c r="EX5193" s="2"/>
      <c r="EY5193" s="2"/>
      <c r="EZ5193" s="2"/>
      <c r="FA5193" s="2"/>
      <c r="FB5193" s="2"/>
      <c r="FC5193" s="2"/>
      <c r="FD5193" s="2"/>
      <c r="FE5193" s="2"/>
      <c r="FF5193" s="2"/>
      <c r="FG5193" s="2"/>
      <c r="FH5193" s="2"/>
      <c r="FI5193" s="2"/>
      <c r="FJ5193" s="2"/>
      <c r="FK5193" s="2"/>
      <c r="FL5193" s="2"/>
      <c r="FM5193" s="2"/>
      <c r="FN5193" s="2"/>
      <c r="FO5193" s="2"/>
      <c r="FP5193" s="2"/>
      <c r="FQ5193" s="2"/>
      <c r="FR5193" s="2"/>
      <c r="FS5193" s="2"/>
      <c r="FT5193" s="2"/>
      <c r="FU5193" s="2"/>
      <c r="FV5193" s="2"/>
      <c r="FW5193" s="2"/>
      <c r="FX5193" s="2"/>
      <c r="FY5193" s="2"/>
      <c r="FZ5193" s="2"/>
      <c r="GA5193" s="2"/>
      <c r="GB5193" s="2"/>
      <c r="GC5193" s="2"/>
      <c r="GD5193" s="2"/>
      <c r="GE5193" s="2"/>
      <c r="GF5193" s="2"/>
      <c r="GG5193" s="2"/>
      <c r="GH5193" s="2"/>
      <c r="GI5193" s="2"/>
      <c r="GJ5193" s="2"/>
      <c r="GK5193" s="2"/>
      <c r="GL5193" s="2"/>
      <c r="GM5193" s="2"/>
      <c r="GN5193" s="2"/>
      <c r="GO5193" s="2"/>
      <c r="GP5193" s="2"/>
      <c r="GQ5193" s="2"/>
      <c r="GR5193" s="2"/>
      <c r="GS5193" s="2"/>
      <c r="GT5193" s="2"/>
      <c r="GU5193" s="2"/>
      <c r="GV5193" s="2"/>
      <c r="GW5193" s="2"/>
      <c r="GX5193" s="2"/>
      <c r="GY5193" s="2"/>
      <c r="GZ5193" s="2"/>
      <c r="HA5193" s="2"/>
      <c r="HB5193" s="2"/>
      <c r="HC5193" s="2"/>
      <c r="HD5193" s="2"/>
      <c r="HE5193" s="2"/>
      <c r="HF5193" s="2"/>
      <c r="HG5193" s="2"/>
      <c r="HH5193" s="2"/>
      <c r="HI5193" s="2"/>
      <c r="HJ5193" s="2"/>
      <c r="HK5193" s="2"/>
      <c r="HL5193" s="2"/>
      <c r="HM5193" s="2"/>
      <c r="HN5193" s="2"/>
      <c r="HO5193" s="2"/>
      <c r="HP5193" s="2"/>
      <c r="HQ5193" s="2"/>
      <c r="HR5193" s="2"/>
      <c r="HS5193" s="2"/>
      <c r="HT5193" s="2"/>
      <c r="HU5193" s="2"/>
      <c r="HV5193" s="2"/>
      <c r="HW5193" s="2"/>
      <c r="HX5193" s="2"/>
      <c r="HY5193" s="2"/>
      <c r="HZ5193" s="2"/>
      <c r="IA5193" s="2"/>
      <c r="IB5193" s="2"/>
      <c r="IC5193" s="2"/>
      <c r="ID5193" s="2"/>
      <c r="IE5193" s="2"/>
      <c r="IF5193" s="2"/>
      <c r="IG5193" s="2"/>
      <c r="IH5193" s="2"/>
      <c r="II5193" s="2"/>
      <c r="IJ5193" s="2"/>
      <c r="IK5193" s="2"/>
      <c r="IL5193" s="2"/>
      <c r="IM5193" s="2"/>
      <c r="IN5193" s="2"/>
      <c r="IO5193" s="2"/>
      <c r="IP5193" s="2"/>
      <c r="IQ5193" s="2"/>
      <c r="IR5193" s="2"/>
      <c r="IS5193" s="2"/>
      <c r="IT5193" s="2"/>
      <c r="IU5193" s="2"/>
    </row>
    <row r="5194" spans="1:255" ht="17.45" customHeight="1">
      <c r="A5194" s="4"/>
      <c r="F5194" s="5"/>
      <c r="I5194" s="3"/>
      <c r="L5194" s="3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  <c r="AZ5194" s="2"/>
      <c r="BA5194" s="2"/>
      <c r="BB5194" s="2"/>
      <c r="BC5194" s="2"/>
      <c r="BD5194" s="2"/>
      <c r="BE5194" s="2"/>
      <c r="BF5194" s="2"/>
      <c r="BG5194" s="2"/>
      <c r="BH5194" s="2"/>
      <c r="BI5194" s="2"/>
      <c r="BJ5194" s="2"/>
      <c r="BK5194" s="2"/>
      <c r="BL5194" s="2"/>
      <c r="BM5194" s="2"/>
      <c r="BN5194" s="2"/>
      <c r="BO5194" s="2"/>
      <c r="BP5194" s="2"/>
      <c r="BQ5194" s="2"/>
      <c r="BR5194" s="2"/>
      <c r="BS5194" s="2"/>
      <c r="BT5194" s="2"/>
      <c r="BU5194" s="2"/>
      <c r="BV5194" s="2"/>
      <c r="BW5194" s="2"/>
      <c r="BX5194" s="2"/>
      <c r="BY5194" s="2"/>
      <c r="BZ5194" s="2"/>
      <c r="CA5194" s="2"/>
      <c r="CB5194" s="2"/>
      <c r="CC5194" s="2"/>
      <c r="CD5194" s="2"/>
      <c r="CE5194" s="2"/>
      <c r="CF5194" s="2"/>
      <c r="CG5194" s="2"/>
      <c r="CH5194" s="2"/>
      <c r="CI5194" s="2"/>
      <c r="CJ5194" s="2"/>
      <c r="CK5194" s="2"/>
      <c r="CL5194" s="2"/>
      <c r="CM5194" s="2"/>
      <c r="CN5194" s="2"/>
      <c r="CO5194" s="2"/>
      <c r="CP5194" s="2"/>
      <c r="CQ5194" s="2"/>
      <c r="CR5194" s="2"/>
      <c r="CS5194" s="2"/>
      <c r="CT5194" s="2"/>
      <c r="CU5194" s="2"/>
      <c r="CV5194" s="2"/>
      <c r="CW5194" s="2"/>
      <c r="CX5194" s="2"/>
      <c r="CY5194" s="2"/>
      <c r="CZ5194" s="2"/>
      <c r="DA5194" s="2"/>
      <c r="DB5194" s="2"/>
      <c r="DC5194" s="2"/>
      <c r="DD5194" s="2"/>
      <c r="DE5194" s="2"/>
      <c r="DF5194" s="2"/>
      <c r="DG5194" s="2"/>
      <c r="DH5194" s="2"/>
      <c r="DI5194" s="2"/>
      <c r="DJ5194" s="2"/>
      <c r="DK5194" s="2"/>
      <c r="DL5194" s="2"/>
      <c r="DM5194" s="2"/>
      <c r="DN5194" s="2"/>
      <c r="DO5194" s="2"/>
      <c r="DP5194" s="2"/>
      <c r="DQ5194" s="2"/>
      <c r="DR5194" s="2"/>
      <c r="DS5194" s="2"/>
      <c r="DT5194" s="2"/>
      <c r="DU5194" s="2"/>
      <c r="DV5194" s="2"/>
      <c r="DW5194" s="2"/>
      <c r="DX5194" s="2"/>
      <c r="DY5194" s="2"/>
      <c r="DZ5194" s="2"/>
      <c r="EA5194" s="2"/>
      <c r="EB5194" s="2"/>
      <c r="EC5194" s="2"/>
      <c r="ED5194" s="2"/>
      <c r="EE5194" s="2"/>
      <c r="EF5194" s="2"/>
      <c r="EG5194" s="2"/>
      <c r="EH5194" s="2"/>
      <c r="EI5194" s="2"/>
      <c r="EJ5194" s="2"/>
      <c r="EK5194" s="2"/>
      <c r="EL5194" s="2"/>
      <c r="EM5194" s="2"/>
      <c r="EN5194" s="2"/>
      <c r="EO5194" s="2"/>
      <c r="EP5194" s="2"/>
      <c r="EQ5194" s="2"/>
      <c r="ER5194" s="2"/>
      <c r="ES5194" s="2"/>
      <c r="ET5194" s="2"/>
      <c r="EU5194" s="2"/>
      <c r="EV5194" s="2"/>
      <c r="EW5194" s="2"/>
      <c r="EX5194" s="2"/>
      <c r="EY5194" s="2"/>
      <c r="EZ5194" s="2"/>
      <c r="FA5194" s="2"/>
      <c r="FB5194" s="2"/>
      <c r="FC5194" s="2"/>
      <c r="FD5194" s="2"/>
      <c r="FE5194" s="2"/>
      <c r="FF5194" s="2"/>
      <c r="FG5194" s="2"/>
      <c r="FH5194" s="2"/>
      <c r="FI5194" s="2"/>
      <c r="FJ5194" s="2"/>
      <c r="FK5194" s="2"/>
      <c r="FL5194" s="2"/>
      <c r="FM5194" s="2"/>
      <c r="FN5194" s="2"/>
      <c r="FO5194" s="2"/>
      <c r="FP5194" s="2"/>
      <c r="FQ5194" s="2"/>
      <c r="FR5194" s="2"/>
      <c r="FS5194" s="2"/>
      <c r="FT5194" s="2"/>
      <c r="FU5194" s="2"/>
      <c r="FV5194" s="2"/>
      <c r="FW5194" s="2"/>
      <c r="FX5194" s="2"/>
      <c r="FY5194" s="2"/>
      <c r="FZ5194" s="2"/>
      <c r="GA5194" s="2"/>
      <c r="GB5194" s="2"/>
      <c r="GC5194" s="2"/>
      <c r="GD5194" s="2"/>
      <c r="GE5194" s="2"/>
      <c r="GF5194" s="2"/>
      <c r="GG5194" s="2"/>
      <c r="GH5194" s="2"/>
      <c r="GI5194" s="2"/>
      <c r="GJ5194" s="2"/>
      <c r="GK5194" s="2"/>
      <c r="GL5194" s="2"/>
      <c r="GM5194" s="2"/>
      <c r="GN5194" s="2"/>
      <c r="GO5194" s="2"/>
      <c r="GP5194" s="2"/>
      <c r="GQ5194" s="2"/>
      <c r="GR5194" s="2"/>
      <c r="GS5194" s="2"/>
      <c r="GT5194" s="2"/>
      <c r="GU5194" s="2"/>
      <c r="GV5194" s="2"/>
      <c r="GW5194" s="2"/>
      <c r="GX5194" s="2"/>
      <c r="GY5194" s="2"/>
      <c r="GZ5194" s="2"/>
      <c r="HA5194" s="2"/>
      <c r="HB5194" s="2"/>
      <c r="HC5194" s="2"/>
      <c r="HD5194" s="2"/>
      <c r="HE5194" s="2"/>
      <c r="HF5194" s="2"/>
      <c r="HG5194" s="2"/>
      <c r="HH5194" s="2"/>
      <c r="HI5194" s="2"/>
      <c r="HJ5194" s="2"/>
      <c r="HK5194" s="2"/>
      <c r="HL5194" s="2"/>
      <c r="HM5194" s="2"/>
      <c r="HN5194" s="2"/>
      <c r="HO5194" s="2"/>
      <c r="HP5194" s="2"/>
      <c r="HQ5194" s="2"/>
      <c r="HR5194" s="2"/>
      <c r="HS5194" s="2"/>
      <c r="HT5194" s="2"/>
      <c r="HU5194" s="2"/>
      <c r="HV5194" s="2"/>
      <c r="HW5194" s="2"/>
      <c r="HX5194" s="2"/>
      <c r="HY5194" s="2"/>
      <c r="HZ5194" s="2"/>
      <c r="IA5194" s="2"/>
      <c r="IB5194" s="2"/>
      <c r="IC5194" s="2"/>
      <c r="ID5194" s="2"/>
      <c r="IE5194" s="2"/>
      <c r="IF5194" s="2"/>
      <c r="IG5194" s="2"/>
      <c r="IH5194" s="2"/>
      <c r="II5194" s="2"/>
      <c r="IJ5194" s="2"/>
      <c r="IK5194" s="2"/>
      <c r="IL5194" s="2"/>
      <c r="IM5194" s="2"/>
      <c r="IN5194" s="2"/>
      <c r="IO5194" s="2"/>
      <c r="IP5194" s="2"/>
      <c r="IQ5194" s="2"/>
      <c r="IR5194" s="2"/>
      <c r="IS5194" s="2"/>
      <c r="IT5194" s="2"/>
      <c r="IU5194" s="2"/>
    </row>
    <row r="5195" spans="1:255" ht="17.45" customHeight="1">
      <c r="F5195" s="5"/>
      <c r="I5195" s="3"/>
      <c r="L5195" s="3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  <c r="AZ5195" s="2"/>
      <c r="BA5195" s="2"/>
      <c r="BB5195" s="2"/>
      <c r="BC5195" s="2"/>
      <c r="BD5195" s="2"/>
      <c r="BE5195" s="2"/>
      <c r="BF5195" s="2"/>
      <c r="BG5195" s="2"/>
      <c r="BH5195" s="2"/>
      <c r="BI5195" s="2"/>
      <c r="BJ5195" s="2"/>
      <c r="BK5195" s="2"/>
      <c r="BL5195" s="2"/>
      <c r="BM5195" s="2"/>
      <c r="BN5195" s="2"/>
      <c r="BO5195" s="2"/>
      <c r="BP5195" s="2"/>
      <c r="BQ5195" s="2"/>
      <c r="BR5195" s="2"/>
      <c r="BS5195" s="2"/>
      <c r="BT5195" s="2"/>
      <c r="BU5195" s="2"/>
      <c r="BV5195" s="2"/>
      <c r="BW5195" s="2"/>
      <c r="BX5195" s="2"/>
      <c r="BY5195" s="2"/>
      <c r="BZ5195" s="2"/>
      <c r="CA5195" s="2"/>
      <c r="CB5195" s="2"/>
      <c r="CC5195" s="2"/>
      <c r="CD5195" s="2"/>
      <c r="CE5195" s="2"/>
      <c r="CF5195" s="2"/>
      <c r="CG5195" s="2"/>
      <c r="CH5195" s="2"/>
      <c r="CI5195" s="2"/>
      <c r="CJ5195" s="2"/>
      <c r="CK5195" s="2"/>
      <c r="CL5195" s="2"/>
      <c r="CM5195" s="2"/>
      <c r="CN5195" s="2"/>
      <c r="CO5195" s="2"/>
      <c r="CP5195" s="2"/>
      <c r="CQ5195" s="2"/>
      <c r="CR5195" s="2"/>
      <c r="CS5195" s="2"/>
      <c r="CT5195" s="2"/>
      <c r="CU5195" s="2"/>
      <c r="CV5195" s="2"/>
      <c r="CW5195" s="2"/>
      <c r="CX5195" s="2"/>
      <c r="CY5195" s="2"/>
      <c r="CZ5195" s="2"/>
      <c r="DA5195" s="2"/>
      <c r="DB5195" s="2"/>
      <c r="DC5195" s="2"/>
      <c r="DD5195" s="2"/>
      <c r="DE5195" s="2"/>
      <c r="DF5195" s="2"/>
      <c r="DG5195" s="2"/>
      <c r="DH5195" s="2"/>
      <c r="DI5195" s="2"/>
      <c r="DJ5195" s="2"/>
      <c r="DK5195" s="2"/>
      <c r="DL5195" s="2"/>
      <c r="DM5195" s="2"/>
      <c r="DN5195" s="2"/>
      <c r="DO5195" s="2"/>
      <c r="DP5195" s="2"/>
      <c r="DQ5195" s="2"/>
      <c r="DR5195" s="2"/>
      <c r="DS5195" s="2"/>
      <c r="DT5195" s="2"/>
      <c r="DU5195" s="2"/>
      <c r="DV5195" s="2"/>
      <c r="DW5195" s="2"/>
      <c r="DX5195" s="2"/>
      <c r="DY5195" s="2"/>
      <c r="DZ5195" s="2"/>
      <c r="EA5195" s="2"/>
      <c r="EB5195" s="2"/>
      <c r="EC5195" s="2"/>
      <c r="ED5195" s="2"/>
      <c r="EE5195" s="2"/>
      <c r="EF5195" s="2"/>
      <c r="EG5195" s="2"/>
      <c r="EH5195" s="2"/>
      <c r="EI5195" s="2"/>
      <c r="EJ5195" s="2"/>
      <c r="EK5195" s="2"/>
      <c r="EL5195" s="2"/>
      <c r="EM5195" s="2"/>
      <c r="EN5195" s="2"/>
      <c r="EO5195" s="2"/>
      <c r="EP5195" s="2"/>
      <c r="EQ5195" s="2"/>
      <c r="ER5195" s="2"/>
      <c r="ES5195" s="2"/>
      <c r="ET5195" s="2"/>
      <c r="EU5195" s="2"/>
      <c r="EV5195" s="2"/>
      <c r="EW5195" s="2"/>
      <c r="EX5195" s="2"/>
      <c r="EY5195" s="2"/>
      <c r="EZ5195" s="2"/>
      <c r="FA5195" s="2"/>
      <c r="FB5195" s="2"/>
      <c r="FC5195" s="2"/>
      <c r="FD5195" s="2"/>
      <c r="FE5195" s="2"/>
      <c r="FF5195" s="2"/>
      <c r="FG5195" s="2"/>
      <c r="FH5195" s="2"/>
      <c r="FI5195" s="2"/>
      <c r="FJ5195" s="2"/>
      <c r="FK5195" s="2"/>
      <c r="FL5195" s="2"/>
      <c r="FM5195" s="2"/>
      <c r="FN5195" s="2"/>
      <c r="FO5195" s="2"/>
      <c r="FP5195" s="2"/>
      <c r="FQ5195" s="2"/>
      <c r="FR5195" s="2"/>
      <c r="FS5195" s="2"/>
      <c r="FT5195" s="2"/>
      <c r="FU5195" s="2"/>
      <c r="FV5195" s="2"/>
      <c r="FW5195" s="2"/>
      <c r="FX5195" s="2"/>
      <c r="FY5195" s="2"/>
      <c r="FZ5195" s="2"/>
      <c r="GA5195" s="2"/>
      <c r="GB5195" s="2"/>
      <c r="GC5195" s="2"/>
      <c r="GD5195" s="2"/>
      <c r="GE5195" s="2"/>
      <c r="GF5195" s="2"/>
      <c r="GG5195" s="2"/>
      <c r="GH5195" s="2"/>
      <c r="GI5195" s="2"/>
      <c r="GJ5195" s="2"/>
      <c r="GK5195" s="2"/>
      <c r="GL5195" s="2"/>
      <c r="GM5195" s="2"/>
      <c r="GN5195" s="2"/>
      <c r="GO5195" s="2"/>
      <c r="GP5195" s="2"/>
      <c r="GQ5195" s="2"/>
      <c r="GR5195" s="2"/>
      <c r="GS5195" s="2"/>
      <c r="GT5195" s="2"/>
      <c r="GU5195" s="2"/>
      <c r="GV5195" s="2"/>
      <c r="GW5195" s="2"/>
      <c r="GX5195" s="2"/>
      <c r="GY5195" s="2"/>
      <c r="GZ5195" s="2"/>
      <c r="HA5195" s="2"/>
      <c r="HB5195" s="2"/>
      <c r="HC5195" s="2"/>
      <c r="HD5195" s="2"/>
      <c r="HE5195" s="2"/>
      <c r="HF5195" s="2"/>
      <c r="HG5195" s="2"/>
      <c r="HH5195" s="2"/>
      <c r="HI5195" s="2"/>
      <c r="HJ5195" s="2"/>
      <c r="HK5195" s="2"/>
      <c r="HL5195" s="2"/>
      <c r="HM5195" s="2"/>
      <c r="HN5195" s="2"/>
      <c r="HO5195" s="2"/>
      <c r="HP5195" s="2"/>
      <c r="HQ5195" s="2"/>
      <c r="HR5195" s="2"/>
      <c r="HS5195" s="2"/>
      <c r="HT5195" s="2"/>
      <c r="HU5195" s="2"/>
      <c r="HV5195" s="2"/>
      <c r="HW5195" s="2"/>
      <c r="HX5195" s="2"/>
      <c r="HY5195" s="2"/>
      <c r="HZ5195" s="2"/>
      <c r="IA5195" s="2"/>
      <c r="IB5195" s="2"/>
      <c r="IC5195" s="2"/>
      <c r="ID5195" s="2"/>
      <c r="IE5195" s="2"/>
      <c r="IF5195" s="2"/>
      <c r="IG5195" s="2"/>
      <c r="IH5195" s="2"/>
      <c r="II5195" s="2"/>
      <c r="IJ5195" s="2"/>
      <c r="IK5195" s="2"/>
      <c r="IL5195" s="2"/>
      <c r="IM5195" s="2"/>
      <c r="IN5195" s="2"/>
      <c r="IO5195" s="2"/>
      <c r="IP5195" s="2"/>
      <c r="IQ5195" s="2"/>
      <c r="IR5195" s="2"/>
      <c r="IS5195" s="2"/>
      <c r="IT5195" s="2"/>
      <c r="IU5195" s="2"/>
    </row>
    <row r="5196" spans="1:255" ht="17.45" customHeight="1">
      <c r="A5196" s="4"/>
      <c r="F5196" s="5"/>
      <c r="I5196" s="3"/>
      <c r="L5196" s="3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  <c r="AZ5196" s="2"/>
      <c r="BA5196" s="2"/>
      <c r="BB5196" s="2"/>
      <c r="BC5196" s="2"/>
      <c r="BD5196" s="2"/>
      <c r="BE5196" s="2"/>
      <c r="BF5196" s="2"/>
      <c r="BG5196" s="2"/>
      <c r="BH5196" s="2"/>
      <c r="BI5196" s="2"/>
      <c r="BJ5196" s="2"/>
      <c r="BK5196" s="2"/>
      <c r="BL5196" s="2"/>
      <c r="BM5196" s="2"/>
      <c r="BN5196" s="2"/>
      <c r="BO5196" s="2"/>
      <c r="BP5196" s="2"/>
      <c r="BQ5196" s="2"/>
      <c r="BR5196" s="2"/>
      <c r="BS5196" s="2"/>
      <c r="BT5196" s="2"/>
      <c r="BU5196" s="2"/>
      <c r="BV5196" s="2"/>
      <c r="BW5196" s="2"/>
      <c r="BX5196" s="2"/>
      <c r="BY5196" s="2"/>
      <c r="BZ5196" s="2"/>
      <c r="CA5196" s="2"/>
      <c r="CB5196" s="2"/>
      <c r="CC5196" s="2"/>
      <c r="CD5196" s="2"/>
      <c r="CE5196" s="2"/>
      <c r="CF5196" s="2"/>
      <c r="CG5196" s="2"/>
      <c r="CH5196" s="2"/>
      <c r="CI5196" s="2"/>
      <c r="CJ5196" s="2"/>
      <c r="CK5196" s="2"/>
      <c r="CL5196" s="2"/>
      <c r="CM5196" s="2"/>
      <c r="CN5196" s="2"/>
      <c r="CO5196" s="2"/>
      <c r="CP5196" s="2"/>
      <c r="CQ5196" s="2"/>
      <c r="CR5196" s="2"/>
      <c r="CS5196" s="2"/>
      <c r="CT5196" s="2"/>
      <c r="CU5196" s="2"/>
      <c r="CV5196" s="2"/>
      <c r="CW5196" s="2"/>
      <c r="CX5196" s="2"/>
      <c r="CY5196" s="2"/>
      <c r="CZ5196" s="2"/>
      <c r="DA5196" s="2"/>
      <c r="DB5196" s="2"/>
      <c r="DC5196" s="2"/>
      <c r="DD5196" s="2"/>
      <c r="DE5196" s="2"/>
      <c r="DF5196" s="2"/>
      <c r="DG5196" s="2"/>
      <c r="DH5196" s="2"/>
      <c r="DI5196" s="2"/>
      <c r="DJ5196" s="2"/>
      <c r="DK5196" s="2"/>
      <c r="DL5196" s="2"/>
      <c r="DM5196" s="2"/>
      <c r="DN5196" s="2"/>
      <c r="DO5196" s="2"/>
      <c r="DP5196" s="2"/>
      <c r="DQ5196" s="2"/>
      <c r="DR5196" s="2"/>
      <c r="DS5196" s="2"/>
      <c r="DT5196" s="2"/>
      <c r="DU5196" s="2"/>
      <c r="DV5196" s="2"/>
      <c r="DW5196" s="2"/>
      <c r="DX5196" s="2"/>
      <c r="DY5196" s="2"/>
      <c r="DZ5196" s="2"/>
      <c r="EA5196" s="2"/>
      <c r="EB5196" s="2"/>
      <c r="EC5196" s="2"/>
      <c r="ED5196" s="2"/>
      <c r="EE5196" s="2"/>
      <c r="EF5196" s="2"/>
      <c r="EG5196" s="2"/>
      <c r="EH5196" s="2"/>
      <c r="EI5196" s="2"/>
      <c r="EJ5196" s="2"/>
      <c r="EK5196" s="2"/>
      <c r="EL5196" s="2"/>
      <c r="EM5196" s="2"/>
      <c r="EN5196" s="2"/>
      <c r="EO5196" s="2"/>
      <c r="EP5196" s="2"/>
      <c r="EQ5196" s="2"/>
      <c r="ER5196" s="2"/>
      <c r="ES5196" s="2"/>
      <c r="ET5196" s="2"/>
      <c r="EU5196" s="2"/>
      <c r="EV5196" s="2"/>
      <c r="EW5196" s="2"/>
      <c r="EX5196" s="2"/>
      <c r="EY5196" s="2"/>
      <c r="EZ5196" s="2"/>
      <c r="FA5196" s="2"/>
      <c r="FB5196" s="2"/>
      <c r="FC5196" s="2"/>
      <c r="FD5196" s="2"/>
      <c r="FE5196" s="2"/>
      <c r="FF5196" s="2"/>
      <c r="FG5196" s="2"/>
      <c r="FH5196" s="2"/>
      <c r="FI5196" s="2"/>
      <c r="FJ5196" s="2"/>
      <c r="FK5196" s="2"/>
      <c r="FL5196" s="2"/>
      <c r="FM5196" s="2"/>
      <c r="FN5196" s="2"/>
      <c r="FO5196" s="2"/>
      <c r="FP5196" s="2"/>
      <c r="FQ5196" s="2"/>
      <c r="FR5196" s="2"/>
      <c r="FS5196" s="2"/>
      <c r="FT5196" s="2"/>
      <c r="FU5196" s="2"/>
      <c r="FV5196" s="2"/>
      <c r="FW5196" s="2"/>
      <c r="FX5196" s="2"/>
      <c r="FY5196" s="2"/>
      <c r="FZ5196" s="2"/>
      <c r="GA5196" s="2"/>
      <c r="GB5196" s="2"/>
      <c r="GC5196" s="2"/>
      <c r="GD5196" s="2"/>
      <c r="GE5196" s="2"/>
      <c r="GF5196" s="2"/>
      <c r="GG5196" s="2"/>
      <c r="GH5196" s="2"/>
      <c r="GI5196" s="2"/>
      <c r="GJ5196" s="2"/>
      <c r="GK5196" s="2"/>
      <c r="GL5196" s="2"/>
      <c r="GM5196" s="2"/>
      <c r="GN5196" s="2"/>
      <c r="GO5196" s="2"/>
      <c r="GP5196" s="2"/>
      <c r="GQ5196" s="2"/>
      <c r="GR5196" s="2"/>
      <c r="GS5196" s="2"/>
      <c r="GT5196" s="2"/>
      <c r="GU5196" s="2"/>
      <c r="GV5196" s="2"/>
      <c r="GW5196" s="2"/>
      <c r="GX5196" s="2"/>
      <c r="GY5196" s="2"/>
      <c r="GZ5196" s="2"/>
      <c r="HA5196" s="2"/>
      <c r="HB5196" s="2"/>
      <c r="HC5196" s="2"/>
      <c r="HD5196" s="2"/>
      <c r="HE5196" s="2"/>
      <c r="HF5196" s="2"/>
      <c r="HG5196" s="2"/>
      <c r="HH5196" s="2"/>
      <c r="HI5196" s="2"/>
      <c r="HJ5196" s="2"/>
      <c r="HK5196" s="2"/>
      <c r="HL5196" s="2"/>
      <c r="HM5196" s="2"/>
      <c r="HN5196" s="2"/>
      <c r="HO5196" s="2"/>
      <c r="HP5196" s="2"/>
      <c r="HQ5196" s="2"/>
      <c r="HR5196" s="2"/>
      <c r="HS5196" s="2"/>
      <c r="HT5196" s="2"/>
      <c r="HU5196" s="2"/>
      <c r="HV5196" s="2"/>
      <c r="HW5196" s="2"/>
      <c r="HX5196" s="2"/>
      <c r="HY5196" s="2"/>
      <c r="HZ5196" s="2"/>
      <c r="IA5196" s="2"/>
      <c r="IB5196" s="2"/>
      <c r="IC5196" s="2"/>
      <c r="ID5196" s="2"/>
      <c r="IE5196" s="2"/>
      <c r="IF5196" s="2"/>
      <c r="IG5196" s="2"/>
      <c r="IH5196" s="2"/>
      <c r="II5196" s="2"/>
      <c r="IJ5196" s="2"/>
      <c r="IK5196" s="2"/>
      <c r="IL5196" s="2"/>
      <c r="IM5196" s="2"/>
      <c r="IN5196" s="2"/>
      <c r="IO5196" s="2"/>
      <c r="IP5196" s="2"/>
      <c r="IQ5196" s="2"/>
      <c r="IR5196" s="2"/>
      <c r="IS5196" s="2"/>
      <c r="IT5196" s="2"/>
      <c r="IU5196" s="2"/>
    </row>
    <row r="5198" spans="1:255" ht="17.45" customHeight="1">
      <c r="A5198" s="4"/>
    </row>
    <row r="5199" spans="1:255" ht="17.45" customHeight="1">
      <c r="A5199" s="4"/>
    </row>
    <row r="5201" spans="1:1" ht="17.45" customHeight="1">
      <c r="A5201" s="4"/>
    </row>
    <row r="5203" spans="1:1" ht="17.45" customHeight="1">
      <c r="A5203" s="4"/>
    </row>
    <row r="5204" spans="1:1" ht="17.45" customHeight="1">
      <c r="A5204" s="4"/>
    </row>
    <row r="5206" spans="1:1" ht="17.45" customHeight="1">
      <c r="A5206" s="4"/>
    </row>
    <row r="5208" spans="1:1" ht="17.45" customHeight="1">
      <c r="A5208" s="4"/>
    </row>
    <row r="5209" spans="1:1" ht="17.45" customHeight="1">
      <c r="A5209" s="4"/>
    </row>
    <row r="5211" spans="1:1" ht="17.45" customHeight="1">
      <c r="A5211" s="4"/>
    </row>
    <row r="5213" spans="1:1" ht="17.45" customHeight="1">
      <c r="A5213" s="4"/>
    </row>
    <row r="5214" spans="1:1" ht="17.45" customHeight="1">
      <c r="A5214" s="4"/>
    </row>
    <row r="5216" spans="1:1" ht="17.45" customHeight="1">
      <c r="A5216" s="4"/>
    </row>
    <row r="5218" spans="1:1" ht="17.45" customHeight="1">
      <c r="A5218" s="4"/>
    </row>
    <row r="5219" spans="1:1" ht="17.45" customHeight="1">
      <c r="A5219" s="4"/>
    </row>
    <row r="5221" spans="1:1" ht="17.45" customHeight="1">
      <c r="A5221" s="4"/>
    </row>
    <row r="5223" spans="1:1" ht="17.45" customHeight="1">
      <c r="A5223" s="4"/>
    </row>
    <row r="5224" spans="1:1" ht="17.45" customHeight="1">
      <c r="A5224" s="4"/>
    </row>
    <row r="5226" spans="1:1" ht="17.45" customHeight="1">
      <c r="A5226" s="4"/>
    </row>
    <row r="5228" spans="1:1" ht="17.45" customHeight="1">
      <c r="A5228" s="4"/>
    </row>
    <row r="5229" spans="1:1" ht="17.45" customHeight="1">
      <c r="A5229" s="4"/>
    </row>
    <row r="5231" spans="1:1" ht="17.45" customHeight="1">
      <c r="A5231" s="4"/>
    </row>
    <row r="5233" spans="1:1" ht="17.45" customHeight="1">
      <c r="A5233" s="4"/>
    </row>
    <row r="5234" spans="1:1" ht="17.45" customHeight="1">
      <c r="A5234" s="4"/>
    </row>
    <row r="5236" spans="1:1" ht="17.45" customHeight="1">
      <c r="A5236" s="4"/>
    </row>
    <row r="5238" spans="1:1" ht="17.45" customHeight="1">
      <c r="A5238" s="4"/>
    </row>
    <row r="5239" spans="1:1" ht="17.45" customHeight="1">
      <c r="A5239" s="4"/>
    </row>
    <row r="5241" spans="1:1" ht="17.45" customHeight="1">
      <c r="A5241" s="4"/>
    </row>
    <row r="5243" spans="1:1" ht="17.45" customHeight="1">
      <c r="A5243" s="4"/>
    </row>
    <row r="5244" spans="1:1" ht="17.45" customHeight="1">
      <c r="A5244" s="4"/>
    </row>
    <row r="5246" spans="1:1" ht="17.45" customHeight="1">
      <c r="A5246" s="4"/>
    </row>
    <row r="5248" spans="1:1" ht="17.45" customHeight="1">
      <c r="A5248" s="4"/>
    </row>
    <row r="5249" spans="1:1" ht="17.45" customHeight="1">
      <c r="A5249" s="4"/>
    </row>
    <row r="5251" spans="1:1" ht="17.45" customHeight="1">
      <c r="A5251" s="4"/>
    </row>
    <row r="5253" spans="1:1" ht="17.45" customHeight="1">
      <c r="A5253" s="4"/>
    </row>
    <row r="5254" spans="1:1" ht="17.45" customHeight="1">
      <c r="A5254" s="4"/>
    </row>
    <row r="5256" spans="1:1" ht="17.45" customHeight="1">
      <c r="A5256" s="4"/>
    </row>
    <row r="5258" spans="1:1" ht="17.45" customHeight="1">
      <c r="A5258" s="4"/>
    </row>
    <row r="5259" spans="1:1" ht="17.45" customHeight="1">
      <c r="A5259" s="4"/>
    </row>
    <row r="5261" spans="1:1" ht="17.45" customHeight="1">
      <c r="A5261" s="4"/>
    </row>
    <row r="5263" spans="1:1" ht="17.45" customHeight="1">
      <c r="A5263" s="4"/>
    </row>
    <row r="5264" spans="1:1" ht="17.45" customHeight="1">
      <c r="A5264" s="4"/>
    </row>
    <row r="5266" spans="1:1" ht="17.45" customHeight="1">
      <c r="A5266" s="4"/>
    </row>
    <row r="5268" spans="1:1" ht="17.45" customHeight="1">
      <c r="A5268" s="4"/>
    </row>
    <row r="5269" spans="1:1" ht="17.45" customHeight="1">
      <c r="A5269" s="4"/>
    </row>
    <row r="5271" spans="1:1" ht="17.45" customHeight="1">
      <c r="A5271" s="4"/>
    </row>
    <row r="5273" spans="1:1" ht="17.45" customHeight="1">
      <c r="A5273" s="4"/>
    </row>
    <row r="5274" spans="1:1" ht="17.45" customHeight="1">
      <c r="A5274" s="4"/>
    </row>
    <row r="5276" spans="1:1" ht="17.45" customHeight="1">
      <c r="A5276" s="4"/>
    </row>
    <row r="5278" spans="1:1" ht="17.45" customHeight="1">
      <c r="A5278" s="4"/>
    </row>
    <row r="5279" spans="1:1" ht="17.45" customHeight="1">
      <c r="A5279" s="4"/>
    </row>
    <row r="5281" spans="1:1" ht="17.45" customHeight="1">
      <c r="A5281" s="4"/>
    </row>
    <row r="5283" spans="1:1" ht="17.45" customHeight="1">
      <c r="A5283" s="4"/>
    </row>
    <row r="5284" spans="1:1" ht="17.45" customHeight="1">
      <c r="A5284" s="4"/>
    </row>
    <row r="5286" spans="1:1" ht="17.45" customHeight="1">
      <c r="A5286" s="4"/>
    </row>
    <row r="5288" spans="1:1" ht="17.45" customHeight="1">
      <c r="A5288" s="4"/>
    </row>
    <row r="5289" spans="1:1" ht="17.45" customHeight="1">
      <c r="A5289" s="4"/>
    </row>
    <row r="5291" spans="1:1" ht="17.45" customHeight="1">
      <c r="A5291" s="4"/>
    </row>
    <row r="5293" spans="1:1" ht="17.45" customHeight="1">
      <c r="A5293" s="4"/>
    </row>
    <row r="5294" spans="1:1" ht="17.45" customHeight="1">
      <c r="A5294" s="4"/>
    </row>
    <row r="5296" spans="1:1" ht="17.45" customHeight="1">
      <c r="A5296" s="4"/>
    </row>
    <row r="5298" spans="1:1" ht="17.45" customHeight="1">
      <c r="A5298" s="4"/>
    </row>
    <row r="5299" spans="1:1" ht="17.45" customHeight="1">
      <c r="A5299" s="4"/>
    </row>
    <row r="5301" spans="1:1" ht="17.45" customHeight="1">
      <c r="A5301" s="4"/>
    </row>
    <row r="5303" spans="1:1" ht="17.45" customHeight="1">
      <c r="A5303" s="4"/>
    </row>
    <row r="5304" spans="1:1" ht="17.45" customHeight="1">
      <c r="A5304" s="4"/>
    </row>
    <row r="5306" spans="1:1" ht="17.45" customHeight="1">
      <c r="A5306" s="4"/>
    </row>
    <row r="5308" spans="1:1" ht="17.45" customHeight="1">
      <c r="A5308" s="4"/>
    </row>
    <row r="5309" spans="1:1" ht="17.45" customHeight="1">
      <c r="A5309" s="4"/>
    </row>
  </sheetData>
  <protectedRanges>
    <protectedRange sqref="B1735" name="範圍1_2_10_5_1"/>
    <protectedRange sqref="B1938" name="範圍1_2_1_1_6_1"/>
    <protectedRange sqref="B1918" name="範圍1_2_1_2_1_5_1"/>
    <protectedRange sqref="J4832:K4836" name="範圍1_5_1"/>
    <protectedRange sqref="B4832:F4836 H4832:H4836" name="範圍1_1_3_1"/>
    <protectedRange sqref="E4839" name="範圍1_1_3_1_1"/>
    <protectedRange sqref="B44:B45 D44:E45 K35:K95 B46:F95 H44:H95 B35:H43" name="範圍1_1_1_1"/>
    <protectedRange sqref="F310 J310:K310 H310" name="範圍1_46"/>
    <protectedRange sqref="E310" name="範圍1_1_1_4"/>
    <protectedRange sqref="B310:D310" name="範圍1_3_1_4"/>
  </protectedRanges>
  <sortState ref="A3:IV5126">
    <sortCondition ref="A3:A5126"/>
  </sortState>
  <mergeCells count="3">
    <mergeCell ref="A5129:L5129"/>
    <mergeCell ref="A5130:L5130"/>
    <mergeCell ref="A1:L1"/>
  </mergeCells>
  <phoneticPr fontId="2" type="noConversion"/>
  <hyperlinks>
    <hyperlink ref="D2980" r:id="rId1" display="http://www.books.com.tw/web/sys_puballb/books/?pubid=shymau"/>
    <hyperlink ref="C4716" r:id="rId2" display="http://search.books.com.tw/exep/prod_search.php?key=Nikumon&amp;f=author"/>
    <hyperlink ref="B2443" r:id="rId3" tooltip="皇家騎士 9 霍特的危機" display="http://search.books.com.tw/exep/prod_search_redir.php?key=%E7%9A%87%E5%AE%B6%E9%A8%8E%E5%A3%AB&amp;area=mid&amp;item=0010535644&amp;page=1&amp;idx=11&amp;cat=001&amp;pdf=1"/>
    <hyperlink ref="B2441" r:id="rId4" tooltip="皇家騎士 10 大和帝國的皇帝" display="http://search.books.com.tw/exep/prod_search_redir.php?key=%E7%9A%87%E5%AE%B6%E9%A8%8E%E5%A3%AB&amp;area=mid&amp;item=0010549015&amp;page=1&amp;idx=10&amp;cat=001&amp;pdf=1"/>
    <hyperlink ref="B2442" r:id="rId5" tooltip="皇家騎士 11 消失的歷史" display="http://search.books.com.tw/exep/prod_search_redir.php?key=%E7%9A%87%E5%AE%B6%E9%A8%8E%E5%A3%AB&amp;area=mid&amp;item=0010593814&amp;page=1&amp;idx=9&amp;cat=001&amp;pdf=1"/>
    <hyperlink ref="C1415" r:id="rId6" display="http://search.books.com.tw/exep/prod_search.php?key=%E9%82%81%E5%8F%AF%EF%BC%8E%E6%A1%91%E5%BE%B7%E7%88%BE&amp;f=author"/>
    <hyperlink ref="D1415" r:id="rId7" display="http://www.books.com.tw/web/sys_puballb/books/?pubid=goodword"/>
    <hyperlink ref="C4639" r:id="rId8" display="http://search.books.com.tw/exep/prod_search.php?key=%E9%82%81%E5%8F%AF%EF%BC%8E%E6%A1%91%E5%BE%B7%E7%88%BE&amp;f=author"/>
    <hyperlink ref="D4639" r:id="rId9" display="http://www.books.com.tw/web/sys_puballb/books/?pubid=yuance6c"/>
    <hyperlink ref="C1800" r:id="rId10" display="http://search.books.com.tw/exep/prod_search.php?key=%E6%9E%A1%E9%87%8E%E4%BF%8A%E6%98%8E&amp;f=author"/>
    <hyperlink ref="D1800" r:id="rId11" display="http://www.books.com.tw/web/sys_puballb/books/?pubid=springpub"/>
    <hyperlink ref="B1481" r:id="rId12" display="http://www.books.com.tw/products/0010708440?loc=P_005_007"/>
    <hyperlink ref="B781" r:id="rId13" display="http://www.books.com.tw/products/0010708442?loc=P_007_003"/>
    <hyperlink ref="C781" r:id="rId14" display="http://search.books.com.tw/exep/prod_search.php?key=%E5%88%9D%E6%9B%89&amp;f=author"/>
    <hyperlink ref="C1390" r:id="rId15" display="http://search.books.com.tw/exep/prod_search.php?key=%E6%96%B9%E7%AB%8B&amp;f=author"/>
    <hyperlink ref="C2620" r:id="rId16" display="http://search.books.com.tw/exep/prod_search.php?key=%E8%98%85%E5%A1%98%E9%80%80%E5%A3%AB&amp;f=author"/>
    <hyperlink ref="C1382" r:id="rId17" display="http://search.books.com.tw/exep/prod_search.php?key=%E5%8F%B8%E9%A6%AC%E9%81%B7%2F%E5%8E%9F%E4%BD%9C%E3%80%81%E6%A5%8A%E5%AF%8C%E6%A3%AE%2F%E7%B7%A8%E8%91%97&amp;f=author"/>
    <hyperlink ref="C782" r:id="rId18" display="http://search.books.com.tw/exep/prod_search.php?key=%E7%B7%A8%E8%BC%AF%E9%83%A8&amp;f=author"/>
    <hyperlink ref="C1479" r:id="rId19" display="http://search.books.com.tw/exep/prod_search.php?key=%E7%BE%85%E8%B2%AB%E4%B8%AD&amp;f=author"/>
    <hyperlink ref="C1480" r:id="rId20" display="http://search.books.com.tw/exep/prod_search.php?key=%E6%96%BD%E8%80%90%E5%BA%B5&amp;f=author"/>
    <hyperlink ref="C1482" r:id="rId21" display="http://search.books.com.tw/exep/prod_search.php?key=%E8%A8%B1%E4%BB%B2%E7%90%B3&amp;f=author"/>
    <hyperlink ref="C4546" r:id="rId22" display="http://search.books.com.tw/exep/prod_search.php?key=%E5%AE%89%E6%A8%82%E7%94%9F&amp;f=author"/>
    <hyperlink ref="B984" r:id="rId23" tooltip="化學和化學家的故事 1" display="http://search.books.com.tw/exep/prod_search_redir.php?key=%E5%8C%96%E5%AD%B8%E5%8D%A1&amp;area=mid&amp;item=0010159224&amp;page=1&amp;idx=1&amp;cat=001&amp;pdf=1"/>
    <hyperlink ref="C472" r:id="rId24" display="http://search.books.com.tw/exep/prod_search.php?key=%E4%BA%95%E4%B8%8A%E9%9B%84%E5%BD%A5&amp;f=author"/>
    <hyperlink ref="D472" r:id="rId25" display="http://www.books.com.tw/web/sys_puballb/books/?pubid=sharppnt"/>
    <hyperlink ref="C984" r:id="rId26" display="http://search.books.com.tw/exep/prod_search.php?key=%E5%8D%A1%E2%80%A7%E9%A6%AC%E8%AB%BE%E6%B4%9B%E5%A4%AB&amp;f=author"/>
    <hyperlink ref="D984" r:id="rId27" display="http://www.books.com.tw/web/sys_puballb/books/?pubid=fenyi"/>
    <hyperlink ref="C985" r:id="rId28" display="http://search.books.com.tw/exep/prod_search.php?key=%E5%8D%A1%E2%80%A7%E9%A6%AC%E8%AB%BE%E6%B4%9B%E5%A4%AB&amp;f=author"/>
    <hyperlink ref="D985" r:id="rId29" display="http://www.books.com.tw/web/sys_puballb/books/?pubid=fenyi"/>
    <hyperlink ref="C986" r:id="rId30" display="http://search.books.com.tw/exep/prod_search.php?key=%E5%8D%A1%E2%80%A7%E9%A6%AC%E8%AB%BE%E6%B4%9B%E5%A4%AB&amp;f=author"/>
    <hyperlink ref="C987" r:id="rId31" display="http://search.books.com.tw/exep/prod_search.php?key=%E5%8D%A1%E2%80%A7%E9%A6%AC%E8%AB%BE%E6%B4%9B%E5%A4%AB&amp;f=author"/>
    <hyperlink ref="D986" r:id="rId32" display="http://www.books.com.tw/web/sys_puballb/books/?pubid=fenyi"/>
    <hyperlink ref="D987" r:id="rId33" display="http://www.books.com.tw/web/sys_puballb/books/?pubid=fenyi"/>
    <hyperlink ref="C989" r:id="rId34" display="http://search.books.com.tw/exep/prod_search.php?key=%E8%B6%99%E5%8C%A1%E8%8F%AF&amp;f=author"/>
    <hyperlink ref="D3979:D3980" r:id="rId35" display="http://www.books.com.tw/web/sys_puballb/books/?pubid=fenyi"/>
    <hyperlink ref="C990" r:id="rId36" display="http://search.books.com.tw/exep/prod_search.php?key=%E8%B6%99%E5%8C%A1%E8%8F%AF&amp;f=author"/>
    <hyperlink ref="C2167" r:id="rId37" display="http://search.books.com.tw/exep/prod_search.php?key=%E9%83%AD%E5%A5%95%E7%8E%B2%EF%BC%8C%E6%B2%88%E6%85%A7%E5%90%9B&amp;f=author"/>
    <hyperlink ref="D2167" r:id="rId38" display="http://www.books.com.tw/web/sys_puballb/books/?pubid=fenyi"/>
    <hyperlink ref="C2058" r:id="rId39" display="http://search.books.com.tw/exep/prod_search.php?key=%28%E6%B8%85%29%E6%9D%8E%E5%AF%B6%E5%98%89&amp;f=author"/>
    <hyperlink ref="C1777" r:id="rId40" display="http://search.books.com.tw/exep/prod_search.php?key=%E8%83%A1%E7%90%87%E9%9B%85&amp;f=author"/>
    <hyperlink ref="C1778" r:id="rId41" display="http://search.books.com.tw/exep/prod_search.php?key=%E8%83%A1%E7%90%87%E9%9B%85&amp;f=author"/>
    <hyperlink ref="B3283" r:id="rId42" display="http://isbn.ncl.edu.tw/NCL_ISBNNet/F00_DisplayRecord.php?PHPSESSID=b8bq8pu0uqpqn7cv06rqi13kh6&amp;Pact=init&amp;Pstart=33"/>
    <hyperlink ref="B3825" r:id="rId43" display="http://isbn.ncl.edu.tw/NCL_ISBNNet/F00_DisplayRecord.php?PHPSESSID=b8bq8pu0uqpqn7cv06rqi13kh6&amp;Pact=init&amp;Pstart=36"/>
    <hyperlink ref="B3284" r:id="rId44" display="http://isbn.ncl.edu.tw/NCL_ISBNNet/F00_DisplayRecord.php?PHPSESSID=b8bq8pu0uqpqn7cv06rqi13kh6&amp;Pact=init&amp;Pstart=33"/>
    <hyperlink ref="B1328" r:id="rId45" display="http://isbn.ncl.edu.tw/NCL_ISBNNet/F00_DisplayRecord.php?PHPSESSID=9sb45ktgbd6tj22l7a7n7dis22&amp;Pact=init&amp;Pstart=24"/>
    <hyperlink ref="B1316" r:id="rId46" display="http://isbn.ncl.edu.tw/NCL_ISBNNet/F00_DisplayRecord.php?PHPSESSID=9sb45ktgbd6tj22l7a7n7dis22&amp;Pact=init&amp;Pstart=25"/>
    <hyperlink ref="B1810" r:id="rId47" display="http://isbn.ncl.edu.tw/NCL_ISBNNet/F00_DisplayRecord.php?PHPSESSID=9sb45ktgbd6tj22l7a7n7dis22&amp;Pact=init&amp;Pstart=36"/>
    <hyperlink ref="B1811" r:id="rId48" display="http://isbn.ncl.edu.tw/NCL_ISBNNet/F00_DisplayRecord.php?PHPSESSID=9sb45ktgbd6tj22l7a7n7dis22&amp;Pact=init&amp;Pstart=37"/>
    <hyperlink ref="B2290" r:id="rId49" display="http://isbn.ncl.edu.tw/NCL_ISBNNet/F00_DisplayRecord.php?PHPSESSID=9sb45ktgbd6tj22l7a7n7dis22&amp;Pact=init&amp;Pstart=45"/>
    <hyperlink ref="C4593" r:id="rId50" display="http://search.books.com.tw/exep/prod_search.php?key=%BCB%BF%B3%B4%DC&amp;f=author"/>
    <hyperlink ref="C4604" r:id="rId51" display="http://search.books.com.tw/exep/prod_search.php?key=%BCB%BF%B3%B4%DC&amp;f=author"/>
    <hyperlink ref="C4587" r:id="rId52" display="http://search.books.com.tw/exep/prod_search.php?key=%BCB%BF%B3%B4%DC&amp;f=author"/>
    <hyperlink ref="C4597" r:id="rId53" display="http://search.books.com.tw/exep/prod_search.php?key=%BCB%BF%B3%B4%DC&amp;f=author"/>
    <hyperlink ref="C4590" r:id="rId54" display="http://search.books.com.tw/exep/prod_search.php?key=%BCB%BF%B3%B4%DC&amp;f=author"/>
    <hyperlink ref="C4599" r:id="rId55" display="http://search.books.com.tw/exep/prod_search.php?key=%BCB%BF%B3%B4%DC&amp;f=author"/>
    <hyperlink ref="C4589" r:id="rId56" display="http://search.books.com.tw/exep/prod_search.php?key=%BCB%BF%B3%B4%DC&amp;f=author"/>
    <hyperlink ref="C4594" r:id="rId57" display="http://search.books.com.tw/exep/prod_search.php?key=%BCB%BF%B3%B4%DC&amp;f=author"/>
    <hyperlink ref="C4603" r:id="rId58" display="http://search.books.com.tw/exep/prod_search.php?key=%BCB%BF%B3%B4%DC&amp;f=author"/>
    <hyperlink ref="C4601" r:id="rId59" display="http://search.books.com.tw/exep/prod_search.php?key=%BCB%BF%B3%B4%DC&amp;f=author"/>
    <hyperlink ref="C4600" r:id="rId60" display="http://search.books.com.tw/exep/prod_search.php?key=%BCB%BF%B3%B4%DC&amp;f=author"/>
    <hyperlink ref="C4588" r:id="rId61" display="http://search.books.com.tw/exep/prod_search.php?key=%BCB%BF%B3%B4%DC&amp;f=author"/>
    <hyperlink ref="C4595" r:id="rId62" display="http://search.books.com.tw/exep/prod_search.php?key=%BCB%BF%B3%B4%DC&amp;f=author"/>
    <hyperlink ref="C4596" r:id="rId63" display="http://search.books.com.tw/exep/prod_search.php?key=%BCB%BF%B3%B4%DC&amp;f=author"/>
    <hyperlink ref="C4592" r:id="rId64" display="http://search.books.com.tw/exep/prod_search.php?key=%BCB%BF%B3%B4%DC&amp;f=author"/>
    <hyperlink ref="C4591" r:id="rId65" display="http://search.books.com.tw/exep/prod_search.php?key=%BCB%BF%B3%B4%DC&amp;f=author"/>
    <hyperlink ref="C4598" r:id="rId66" display="http://search.books.com.tw/exep/prod_search.php?key=%BCB%BF%B3%B4%DC&amp;f=author"/>
    <hyperlink ref="C4605" r:id="rId67" display="http://search.books.com.tw/exep/prod_search.php?key=%BCB%BF%B3%B4%DC&amp;f=author"/>
    <hyperlink ref="C856" r:id="rId68" display="http://search.books.com.tw/exep/prod_search.php?key=%BCB%BF%B3%B4%DC&amp;f=author"/>
    <hyperlink ref="C838" r:id="rId69" display="http://search.books.com.tw/exep/prod_search.php?key=%BCB%BF%B3%B4%DC&amp;f=author"/>
    <hyperlink ref="C837" r:id="rId70" display="http://search.books.com.tw/exep/prod_search.php?key=%BCB%BF%B3%B4%DC&amp;f=author"/>
    <hyperlink ref="C905" r:id="rId71" display="http://search.books.com.tw/exep/prod_search.php?key=%BCB%BF%B3%B4%DC&amp;f=author"/>
    <hyperlink ref="D4593" r:id="rId72" display="http://www.books.com.tw/exep/pub_book.php?pubid=linking"/>
    <hyperlink ref="D4604" r:id="rId73" display="http://www.books.com.tw/exep/pub_book.php?pubid=linking"/>
    <hyperlink ref="D4587" r:id="rId74" display="http://www.books.com.tw/exep/pub_book.php?pubid=linking"/>
    <hyperlink ref="D4597" r:id="rId75" display="http://www.books.com.tw/exep/pub_book.php?pubid=linking"/>
    <hyperlink ref="D4590" r:id="rId76" display="http://www.books.com.tw/exep/pub_book.php?pubid=linking"/>
    <hyperlink ref="D4599" r:id="rId77" display="http://www.books.com.tw/exep/pub_book.php?pubid=linking"/>
    <hyperlink ref="D4589" r:id="rId78" display="http://www.books.com.tw/exep/pub_book.php?pubid=linking"/>
    <hyperlink ref="D4594" r:id="rId79" display="http://www.books.com.tw/exep/pub_book.php?pubid=linking"/>
    <hyperlink ref="D4603" r:id="rId80" display="http://www.books.com.tw/exep/pub_book.php?pubid=linking"/>
    <hyperlink ref="D4601" r:id="rId81" display="http://www.books.com.tw/exep/pub_book.php?pubid=linking"/>
    <hyperlink ref="D4600" r:id="rId82" display="http://www.books.com.tw/exep/pub_book.php?pubid=linking"/>
    <hyperlink ref="D4588" r:id="rId83" display="http://www.books.com.tw/exep/pub_book.php?pubid=linking"/>
    <hyperlink ref="D4595" r:id="rId84" display="http://www.books.com.tw/exep/pub_book.php?pubid=linking"/>
    <hyperlink ref="D4596" r:id="rId85" display="http://www.books.com.tw/exep/pub_book.php?pubid=linking"/>
    <hyperlink ref="D4592" r:id="rId86" display="http://www.books.com.tw/exep/pub_book.php?pubid=linking"/>
    <hyperlink ref="D4591" r:id="rId87" display="http://www.books.com.tw/exep/pub_book.php?pubid=linking"/>
    <hyperlink ref="D4598" r:id="rId88" display="http://www.books.com.tw/exep/pub_book.php?pubid=linking"/>
    <hyperlink ref="D4605" r:id="rId89" display="http://www.books.com.tw/exep/pub_book.php?pubid=linking"/>
    <hyperlink ref="D856" r:id="rId90" display="http://www.books.com.tw/exep/pub_book.php?pubid=linking"/>
    <hyperlink ref="D838" r:id="rId91" display="http://www.books.com.tw/exep/pub_book.php?pubid=linking"/>
    <hyperlink ref="D837" r:id="rId92" display="http://www.books.com.tw/exep/pub_book.php?pubid=linking"/>
    <hyperlink ref="D905" r:id="rId93" display="http://www.books.com.tw/exep/pub_book.php?pubid=linking"/>
    <hyperlink ref="C1959" r:id="rId94" display="http://search.books.com.tw/exep/prod_search.php?key=%AE%E4%B5%D8&amp;f=author"/>
    <hyperlink ref="D1959" r:id="rId95" display="http://www.books.com.tw/exep/pub_book.php?pubid=savage"/>
    <hyperlink ref="D4602" r:id="rId96" display="http://www.books.com.tw/exep/pub_book.php?pubid=linking"/>
    <hyperlink ref="C4602" r:id="rId97" display="http://search.books.com.tw/exep/prod_search.php?key=%BCB%BF%B3%B4%DC&amp;f=author"/>
    <hyperlink ref="D678" r:id="rId98" display="http://www.books.com.tw/exep/pub_book.php?pubid=kadokawa"/>
    <hyperlink ref="D4251:D4256" r:id="rId99" display="http://www.books.com.tw/exep/pub_book.php?pubid=kadokawa"/>
    <hyperlink ref="D4257:D4259" r:id="rId100" display="http://www.books.com.tw/exep/pub_book.php?pubid=kadokawa"/>
    <hyperlink ref="B844" r:id="rId101" display="http://isbn.ncl.edu.tw/NCL_ISBNNet/F00_DisplayRecord.php?PHPSESSID=9sb45ktgbd6tj22l7a7n7dis22&amp;Pact=init&amp;Pstart=5"/>
    <hyperlink ref="B845" r:id="rId102" display="http://isbn.ncl.edu.tw/NCL_ISBNNet/F00_DisplayRecord.php?PHPSESSID=9sb45ktgbd6tj22l7a7n7dis22&amp;Pact=init&amp;Pstart=5"/>
    <hyperlink ref="B847" r:id="rId103" display="http://isbn.ncl.edu.tw/NCL_ISBNNet/F00_DisplayRecord.php?PHPSESSID=9sb45ktgbd6tj22l7a7n7dis22&amp;Pact=init&amp;Pstart=5"/>
    <hyperlink ref="B3807" r:id="rId104" display="http://isbn.ncl.edu.tw/NCL_ISBNNet/F00_DisplayRecord.php?PHPSESSID=9sb45ktgbd6tj22l7a7n7dis22&amp;Pact=init&amp;Pstart=5"/>
    <hyperlink ref="D2192" r:id="rId105" display="http://www.books.com.tw/exep/pub_book.php?pubid=ctpubco"/>
    <hyperlink ref="B2589" r:id="rId106" display="http://isbn.ncl.edu.tw/NCL_ISBNNet/F00_DisplayRecord.php?PHPSESSID=b8bq8pu0uqpqn7cv06rqi13kh6&amp;Pact=init&amp;Pstart=11"/>
    <hyperlink ref="B2475" r:id="rId107" display="http://isbn.ncl.edu.tw/NCL_ISBNNet/F00_DisplayRecord.php?PHPSESSID=b8bq8pu0uqpqn7cv06rqi13kh6&amp;Pact=init&amp;Pstart=13"/>
    <hyperlink ref="B2594" r:id="rId108" display="http://isbn.ncl.edu.tw/NCL_ISBNNet/F00_DisplayRecord.php?PHPSESSID=b8bq8pu0uqpqn7cv06rqi13kh6&amp;Pact=init&amp;Pstart=11"/>
    <hyperlink ref="B2595" r:id="rId109" display="http://isbn.ncl.edu.tw/NCL_ISBNNet/F00_DisplayRecord.php?PHPSESSID=b8bq8pu0uqpqn7cv06rqi13kh6&amp;Pact=init&amp;Pstart=11"/>
    <hyperlink ref="B2596" r:id="rId110" display="http://isbn.ncl.edu.tw/NCL_ISBNNet/F00_DisplayRecord.php?PHPSESSID=b8bq8pu0uqpqn7cv06rqi13kh6&amp;Pact=init&amp;Pstart=11"/>
    <hyperlink ref="B2597" r:id="rId111" display="http://isbn.ncl.edu.tw/NCL_ISBNNet/F00_DisplayRecord.php?PHPSESSID=b8bq8pu0uqpqn7cv06rqi13kh6&amp;Pact=init&amp;Pstart=11"/>
    <hyperlink ref="B2598" r:id="rId112" display="http://isbn.ncl.edu.tw/NCL_ISBNNet/F00_DisplayRecord.php?PHPSESSID=b8bq8pu0uqpqn7cv06rqi13kh6&amp;Pact=init&amp;Pstart=11"/>
    <hyperlink ref="B2599" r:id="rId113" display="http://isbn.ncl.edu.tw/NCL_ISBNNet/F00_DisplayRecord.php?PHPSESSID=b8bq8pu0uqpqn7cv06rqi13kh6&amp;Pact=init&amp;Pstart=11"/>
    <hyperlink ref="B2600" r:id="rId114" display="http://isbn.ncl.edu.tw/NCL_ISBNNet/F00_DisplayRecord.php?PHPSESSID=b8bq8pu0uqpqn7cv06rqi13kh6&amp;Pact=init&amp;Pstart=11"/>
    <hyperlink ref="B2601" r:id="rId115" display="http://isbn.ncl.edu.tw/NCL_ISBNNet/F00_DisplayRecord.php?PHPSESSID=b8bq8pu0uqpqn7cv06rqi13kh6&amp;Pact=init&amp;Pstart=11"/>
    <hyperlink ref="B2590" r:id="rId116" display="http://isbn.ncl.edu.tw/NCL_ISBNNet/F00_DisplayRecord.php?PHPSESSID=b8bq8pu0uqpqn7cv06rqi13kh6&amp;Pact=init&amp;Pstart=11"/>
    <hyperlink ref="B2591" r:id="rId117" display="http://isbn.ncl.edu.tw/NCL_ISBNNet/F00_DisplayRecord.php?PHPSESSID=b8bq8pu0uqpqn7cv06rqi13kh6&amp;Pact=init&amp;Pstart=11"/>
    <hyperlink ref="B2485" r:id="rId118" display="http://isbn.ncl.edu.tw/NCL_ISBNNet/F00_DisplayRecord.php?PHPSESSID=b8bq8pu0uqpqn7cv06rqi13kh6&amp;Pact=init&amp;Pstart=13"/>
    <hyperlink ref="B2486" r:id="rId119" display="http://isbn.ncl.edu.tw/NCL_ISBNNet/F00_DisplayRecord.php?PHPSESSID=b8bq8pu0uqpqn7cv06rqi13kh6&amp;Pact=init&amp;Pstart=13"/>
    <hyperlink ref="B2487" r:id="rId120" display="http://isbn.ncl.edu.tw/NCL_ISBNNet/F00_DisplayRecord.php?PHPSESSID=b8bq8pu0uqpqn7cv06rqi13kh6&amp;Pact=init&amp;Pstart=13"/>
    <hyperlink ref="B2488" r:id="rId121" display="http://isbn.ncl.edu.tw/NCL_ISBNNet/F00_DisplayRecord.php?PHPSESSID=b8bq8pu0uqpqn7cv06rqi13kh6&amp;Pact=init&amp;Pstart=13"/>
    <hyperlink ref="B2489" r:id="rId122" display="http://isbn.ncl.edu.tw/NCL_ISBNNet/F00_DisplayRecord.php?PHPSESSID=b8bq8pu0uqpqn7cv06rqi13kh6&amp;Pact=init&amp;Pstart=13"/>
    <hyperlink ref="B2490" r:id="rId123" display="http://isbn.ncl.edu.tw/NCL_ISBNNet/F00_DisplayRecord.php?PHPSESSID=b8bq8pu0uqpqn7cv06rqi13kh6&amp;Pact=init&amp;Pstart=13"/>
    <hyperlink ref="B2491" r:id="rId124" display="http://isbn.ncl.edu.tw/NCL_ISBNNet/F00_DisplayRecord.php?PHPSESSID=b8bq8pu0uqpqn7cv06rqi13kh6&amp;Pact=init&amp;Pstart=13"/>
    <hyperlink ref="B2492" r:id="rId125" display="http://isbn.ncl.edu.tw/NCL_ISBNNet/F00_DisplayRecord.php?PHPSESSID=b8bq8pu0uqpqn7cv06rqi13kh6&amp;Pact=init&amp;Pstart=13"/>
    <hyperlink ref="B2476" r:id="rId126" display="http://isbn.ncl.edu.tw/NCL_ISBNNet/F00_DisplayRecord.php?PHPSESSID=b8bq8pu0uqpqn7cv06rqi13kh6&amp;Pact=init&amp;Pstart=13"/>
    <hyperlink ref="B2477" r:id="rId127" display="http://isbn.ncl.edu.tw/NCL_ISBNNet/F00_DisplayRecord.php?PHPSESSID=b8bq8pu0uqpqn7cv06rqi13kh6&amp;Pact=init&amp;Pstart=13"/>
    <hyperlink ref="B2478" r:id="rId128" display="http://isbn.ncl.edu.tw/NCL_ISBNNet/F00_DisplayRecord.php?PHPSESSID=b8bq8pu0uqpqn7cv06rqi13kh6&amp;Pact=init&amp;Pstart=13"/>
    <hyperlink ref="B2479" r:id="rId129" display="http://isbn.ncl.edu.tw/NCL_ISBNNet/F00_DisplayRecord.php?PHPSESSID=b8bq8pu0uqpqn7cv06rqi13kh6&amp;Pact=init&amp;Pstart=13"/>
    <hyperlink ref="B2480" r:id="rId130" display="http://isbn.ncl.edu.tw/NCL_ISBNNet/F00_DisplayRecord.php?PHPSESSID=b8bq8pu0uqpqn7cv06rqi13kh6&amp;Pact=init&amp;Pstart=13"/>
    <hyperlink ref="B2481" r:id="rId131" display="http://isbn.ncl.edu.tw/NCL_ISBNNet/F00_DisplayRecord.php?PHPSESSID=b8bq8pu0uqpqn7cv06rqi13kh6&amp;Pact=init&amp;Pstart=13"/>
    <hyperlink ref="B2482" r:id="rId132" display="http://isbn.ncl.edu.tw/NCL_ISBNNet/F00_DisplayRecord.php?PHPSESSID=b8bq8pu0uqpqn7cv06rqi13kh6&amp;Pact=init&amp;Pstart=13"/>
    <hyperlink ref="B2483" r:id="rId133" display="http://isbn.ncl.edu.tw/NCL_ISBNNet/F00_DisplayRecord.php?PHPSESSID=b8bq8pu0uqpqn7cv06rqi13kh6&amp;Pact=init&amp;Pstart=13"/>
    <hyperlink ref="B2484" r:id="rId134" display="http://isbn.ncl.edu.tw/NCL_ISBNNet/F00_DisplayRecord.php?PHPSESSID=b8bq8pu0uqpqn7cv06rqi13kh6&amp;Pact=init&amp;Pstart=13"/>
    <hyperlink ref="B2592" r:id="rId135" display="http://isbn.ncl.edu.tw/NCL_ISBNNet/F00_DisplayRecord.php?PHPSESSID=b8bq8pu0uqpqn7cv06rqi13kh6&amp;Pact=init&amp;Pstart=11"/>
    <hyperlink ref="B2593" r:id="rId136" display="http://isbn.ncl.edu.tw/NCL_ISBNNet/F00_DisplayRecord.php?PHPSESSID=b8bq8pu0uqpqn7cv06rqi13kh6&amp;Pact=init&amp;Pstart=11"/>
    <hyperlink ref="D3154" r:id="rId137" display="http://www.books.com.tw/exep/pub_book.php?pubid=highbaby"/>
    <hyperlink ref="C3520" r:id="rId138" tooltip="哲也" display="http://search.books.com.tw/exep/prod_search.php?cat=&amp;key=%E5%93%B2%E4%B9%9F&amp;f=author"/>
    <hyperlink ref="C3154" r:id="rId139" tooltip="雷夫.艾斯奎" display="http://search.books.com.tw/exep/prod_search.php?cat=&amp;key=%E9%9B%B7%E5%A4%AB.%E8%89%BE%E6%96%AF%E5%A5%8E&amp;f=author"/>
    <hyperlink ref="C2109" r:id="rId140" tooltip="哲也" display="http://search.books.com.tw/exep/prod_search.php?cat=&amp;key=%E5%93%B2%E4%B9%9F&amp;f=author"/>
    <hyperlink ref="D3779" r:id="rId141" display="http://www.books.com.tw/exep/pub_book.php?pubid=ctpubco"/>
    <hyperlink ref="D4157" r:id="rId142" display="http://www.books.com.tw/exep/pub_book.php?pubid=easy"/>
    <hyperlink ref="D2664" r:id="rId143" display="http://www.books.com.tw/exep/pub_book.php?pubid=commercial"/>
    <hyperlink ref="C1436" r:id="rId144" display="http://search.books.com.tw/exep/prod_search.php?key=%C1%FA%AC%DB%A8k&amp;f=author"/>
    <hyperlink ref="C1287" r:id="rId145" display="http://search.books.com.tw/exep/prod_search.php?key=%B3%C1%AD%DB%A1D%A4%D7%A7B%AE%E6&amp;f=author"/>
    <hyperlink ref="C3533" r:id="rId146" display="http://search.books.com.tw/exep/prod_search.php?key=%A6%BF%A8%B3&amp;f=author"/>
    <hyperlink ref="C496" r:id="rId147" display="http://search.books.com.tw/exep/prod_search.php?key=%B4%5E%A9%FA%BD%F7&amp;f=author"/>
    <hyperlink ref="B3001" r:id="rId148" display="http://isbn.ncl.edu.tw/NCL_ISBNNet/F00_DisplayRecord.php?PHPSESSID=b8bq8pu0uqpqn7cv06rqi13kh6&amp;Pact=init&amp;Pstart=30"/>
    <hyperlink ref="B3002" r:id="rId149" display="http://isbn.ncl.edu.tw/NCL_ISBNNet/F00_DisplayRecord.php?PHPSESSID=b8bq8pu0uqpqn7cv06rqi13kh6&amp;Pact=init&amp;Pstart=30"/>
    <hyperlink ref="B3003" r:id="rId150" display="http://isbn.ncl.edu.tw/NCL_ISBNNet/F00_DisplayRecord.php?PHPSESSID=b8bq8pu0uqpqn7cv06rqi13kh6&amp;Pact=init&amp;Pstart=30"/>
    <hyperlink ref="B3004" r:id="rId151" display="http://isbn.ncl.edu.tw/NCL_ISBNNet/F00_DisplayRecord.php?PHPSESSID=b8bq8pu0uqpqn7cv06rqi13kh6&amp;Pact=init&amp;Pstart=30"/>
    <hyperlink ref="D4210" r:id="rId152" display="http://www.books.com.tw/exep/pub_book.php?pubid=hsiaolu"/>
    <hyperlink ref="D4211" r:id="rId153" display="http://www.books.com.tw/exep/pub_book.php?pubid=hsiaolu"/>
    <hyperlink ref="B493" r:id="rId154" display="http://isbn.ncl.edu.tw/NCL_ISBNNet/F00_DisplayRecord.php?PHPSESSID=b8bq8pu0uqpqn7cv06rqi13kh6&amp;Pact=init&amp;Pstart=1"/>
    <hyperlink ref="B1070" r:id="rId155" display="http://isbn.ncl.edu.tw/NCL_ISBNNet/F00_DisplayRecord.php?PHPSESSID=b8bq8pu0uqpqn7cv06rqi13kh6&amp;Pact=init&amp;Pstart=4"/>
    <hyperlink ref="B1502" r:id="rId156" display="http://isbn.ncl.edu.tw/NCL_ISBNNet/F00_DisplayRecord.php?PHPSESSID=b8bq8pu0uqpqn7cv06rqi13kh6&amp;Pact=init&amp;Pstart=5"/>
    <hyperlink ref="B1822" r:id="rId157" display="http://isbn.ncl.edu.tw/NCL_ISBNNet/F00_DisplayRecord.php?PHPSESSID=b8bq8pu0uqpqn7cv06rqi13kh6&amp;Pact=init&amp;Pstart=6"/>
    <hyperlink ref="B1847" r:id="rId158" display="http://isbn.ncl.edu.tw/NCL_ISBNNet/F00_DisplayRecord.php?PHPSESSID=b8bq8pu0uqpqn7cv06rqi13kh6&amp;Pact=init&amp;Pstart=7"/>
    <hyperlink ref="B2029" r:id="rId159" display="http://isbn.ncl.edu.tw/NCL_ISBNNet/F00_DisplayRecord.php?PHPSESSID=b8bq8pu0uqpqn7cv06rqi13kh6&amp;Pact=init&amp;Pstart=10"/>
    <hyperlink ref="B4307" r:id="rId160" display="http://isbn.ncl.edu.tw/NCL_ISBNNet/F00_DisplayRecord.php?PHPSESSID=b8bq8pu0uqpqn7cv06rqi13kh6&amp;Pact=init&amp;Pstart=15"/>
    <hyperlink ref="B4308" r:id="rId161" display="http://isbn.ncl.edu.tw/NCL_ISBNNet/F00_DisplayRecord.php?PHPSESSID=b8bq8pu0uqpqn7cv06rqi13kh6&amp;Pact=init&amp;Pstart=16"/>
    <hyperlink ref="B4544" r:id="rId162" display="http://isbn.ncl.edu.tw/NCL_ISBNNet/F00_DisplayRecord.php?PHPSESSID=b8bq8pu0uqpqn7cv06rqi13kh6&amp;Pact=init&amp;Pstart=17"/>
    <hyperlink ref="B1845" r:id="rId163" display="http://isbn.ncl.edu.tw/NCL_ISBNNet/F00_DisplayRecord.php?PHPSESSID=b8bq8pu0uqpqn7cv06rqi13kh6&amp;Pact=init&amp;Pstart=7"/>
    <hyperlink ref="B1846" r:id="rId164" display="http://isbn.ncl.edu.tw/NCL_ISBNNet/F00_DisplayRecord.php?PHPSESSID=b8bq8pu0uqpqn7cv06rqi13kh6&amp;Pact=init&amp;Pstart=7"/>
    <hyperlink ref="B1848" r:id="rId165" display="http://isbn.ncl.edu.tw/NCL_ISBNNet/F00_DisplayRecord.php?PHPSESSID=b8bq8pu0uqpqn7cv06rqi13kh6&amp;Pact=init&amp;Pstart=7"/>
    <hyperlink ref="B1849" r:id="rId166" display="http://isbn.ncl.edu.tw/NCL_ISBNNet/F00_DisplayRecord.php?PHPSESSID=b8bq8pu0uqpqn7cv06rqi13kh6&amp;Pact=init&amp;Pstart=7"/>
    <hyperlink ref="B4545" r:id="rId167" display="http://isbn.ncl.edu.tw/NCL_ISBNNet/F00_DisplayRecord.php?PHPSESSID=b8bq8pu0uqpqn7cv06rqi13kh6&amp;Pact=init&amp;Pstart=17"/>
    <hyperlink ref="B4543" r:id="rId168" display="http://isbn.ncl.edu.tw/NCL_ISBNNet/F00_DisplayRecord.php?PHPSESSID=b8bq8pu0uqpqn7cv06rqi13kh6&amp;Pact=init&amp;Pstart=17"/>
    <hyperlink ref="B688" r:id="rId169" display="http://isbn.ncl.edu.tw/NCL_ISBNNet/F00_DisplayRecord.php?PHPSESSID=b8bq8pu0uqpqn7cv06rqi13kh6&amp;Pact=init&amp;Pstart=1"/>
    <hyperlink ref="B853" r:id="rId170" display="http://isbn.ncl.edu.tw/NCL_ISBNNet/F00_DisplayRecord.php?PHPSESSID=b8bq8pu0uqpqn7cv06rqi13kh6&amp;Pact=init&amp;Pstart=2"/>
    <hyperlink ref="B1854" r:id="rId171" display="http://isbn.ncl.edu.tw/NCL_ISBNNet/F00_DisplayRecord.php?PHPSESSID=b8bq8pu0uqpqn7cv06rqi13kh6&amp;Pact=init&amp;Pstart=5"/>
    <hyperlink ref="B2263" r:id="rId172" display="http://isbn.ncl.edu.tw/NCL_ISBNNet/F00_DisplayRecord.php?PHPSESSID=b8bq8pu0uqpqn7cv06rqi13kh6&amp;Pact=init&amp;Pstart=7"/>
    <hyperlink ref="B2458" r:id="rId173" display="http://isbn.ncl.edu.tw/NCL_ISBNNet/F00_DisplayRecord.php?PHPSESSID=b8bq8pu0uqpqn7cv06rqi13kh6&amp;Pact=init&amp;Pstart=9"/>
    <hyperlink ref="B3839" r:id="rId174" display="http://isbn.ncl.edu.tw/NCL_ISBNNet/F00_DisplayRecord.php?PHPSESSID=b8bq8pu0uqpqn7cv06rqi13kh6&amp;Pact=init&amp;Pstart=16"/>
    <hyperlink ref="B4677" r:id="rId175" display="http://isbn.ncl.edu.tw/NCL_ISBNNet/F00_DisplayRecord.php?PHPSESSID=b8bq8pu0uqpqn7cv06rqi13kh6&amp;Pact=init&amp;Pstart=22"/>
    <hyperlink ref="B689" r:id="rId176" display="http://isbn.ncl.edu.tw/NCL_ISBNNet/F00_DisplayRecord.php?PHPSESSID=b8bq8pu0uqpqn7cv06rqi13kh6&amp;Pact=init&amp;Pstart=1"/>
    <hyperlink ref="B690" r:id="rId177" display="http://isbn.ncl.edu.tw/NCL_ISBNNet/F00_DisplayRecord.php?PHPSESSID=b8bq8pu0uqpqn7cv06rqi13kh6&amp;Pact=init&amp;Pstart=1"/>
    <hyperlink ref="B691" r:id="rId178" display="http://isbn.ncl.edu.tw/NCL_ISBNNet/F00_DisplayRecord.php?PHPSESSID=b8bq8pu0uqpqn7cv06rqi13kh6&amp;Pact=init&amp;Pstart=1"/>
    <hyperlink ref="B692" r:id="rId179" display="http://isbn.ncl.edu.tw/NCL_ISBNNet/F00_DisplayRecord.php?PHPSESSID=b8bq8pu0uqpqn7cv06rqi13kh6&amp;Pact=init&amp;Pstart=1"/>
    <hyperlink ref="B848" r:id="rId180" display="http://isbn.ncl.edu.tw/NCL_ISBNNet/F00_DisplayRecord.php?PHPSESSID=b8bq8pu0uqpqn7cv06rqi13kh6&amp;Pact=init&amp;Pstart=1"/>
    <hyperlink ref="B849" r:id="rId181" display="http://isbn.ncl.edu.tw/NCL_ISBNNet/F00_DisplayRecord.php?PHPSESSID=b8bq8pu0uqpqn7cv06rqi13kh6&amp;Pact=init&amp;Pstart=2"/>
    <hyperlink ref="B796" r:id="rId182" display="http://isbn.ncl.edu.tw/NCL_ISBNNet/F00_DisplayRecord.php?PHPSESSID=b8bq8pu0uqpqn7cv06rqi13kh6&amp;Pact=init&amp;Pstart=3"/>
    <hyperlink ref="B803" r:id="rId183" display="http://isbn.ncl.edu.tw/NCL_ISBNNet/F00_DisplayRecord.php?PHPSESSID=b8bq8pu0uqpqn7cv06rqi13kh6&amp;Pact=init&amp;Pstart=4"/>
    <hyperlink ref="B996" r:id="rId184" display="http://isbn.ncl.edu.tw/NCL_ISBNNet/F00_DisplayRecord.php?PHPSESSID=b8bq8pu0uqpqn7cv06rqi13kh6&amp;Pact=init&amp;Pstart=5"/>
    <hyperlink ref="B1107" r:id="rId185" display="http://isbn.ncl.edu.tw/NCL_ISBNNet/F00_DisplayRecord.php?PHPSESSID=b8bq8pu0uqpqn7cv06rqi13kh6&amp;Pact=init&amp;Pstart=6"/>
    <hyperlink ref="B1108" r:id="rId186" display="http://isbn.ncl.edu.tw/NCL_ISBNNet/F00_DisplayRecord.php?PHPSESSID=b8bq8pu0uqpqn7cv06rqi13kh6&amp;Pact=init&amp;Pstart=7"/>
    <hyperlink ref="B948" r:id="rId187" display="http://isbn.ncl.edu.tw/NCL_ISBNNet/F00_DisplayRecord.php?PHPSESSID=b8bq8pu0uqpqn7cv06rqi13kh6&amp;Pact=init&amp;Pstart=8"/>
    <hyperlink ref="B949" r:id="rId188" display="http://isbn.ncl.edu.tw/NCL_ISBNNet/F00_DisplayRecord.php?PHPSESSID=b8bq8pu0uqpqn7cv06rqi13kh6&amp;Pact=init&amp;Pstart=9"/>
    <hyperlink ref="B950" r:id="rId189" display="http://isbn.ncl.edu.tw/NCL_ISBNNet/F00_DisplayRecord.php?PHPSESSID=b8bq8pu0uqpqn7cv06rqi13kh6&amp;Pact=init&amp;Pstart=10"/>
    <hyperlink ref="B951" r:id="rId190" display="http://isbn.ncl.edu.tw/NCL_ISBNNet/F00_DisplayRecord.php?PHPSESSID=b8bq8pu0uqpqn7cv06rqi13kh6&amp;Pact=init&amp;Pstart=11"/>
    <hyperlink ref="B1446" r:id="rId191" display="http://isbn.ncl.edu.tw/NCL_ISBNNet/F00_DisplayRecord.php?PHPSESSID=b8bq8pu0uqpqn7cv06rqi13kh6&amp;Pact=init&amp;Pstart=12"/>
    <hyperlink ref="B1317" r:id="rId192" display="http://isbn.ncl.edu.tw/NCL_ISBNNet/F00_DisplayRecord.php?PHPSESSID=b8bq8pu0uqpqn7cv06rqi13kh6&amp;Pact=init&amp;Pstart=13"/>
    <hyperlink ref="B1883" r:id="rId193" display="http://isbn.ncl.edu.tw/NCL_ISBNNet/F00_DisplayRecord.php?PHPSESSID=b8bq8pu0uqpqn7cv06rqi13kh6&amp;Pact=init&amp;Pstart=14"/>
    <hyperlink ref="B1923" r:id="rId194" display="http://isbn.ncl.edu.tw/NCL_ISBNNet/F00_DisplayRecord.php?PHPSESSID=b8bq8pu0uqpqn7cv06rqi13kh6&amp;Pact=init&amp;Pstart=15"/>
    <hyperlink ref="B1929" r:id="rId195" display="http://isbn.ncl.edu.tw/NCL_ISBNNet/F00_DisplayRecord.php?PHPSESSID=b8bq8pu0uqpqn7cv06rqi13kh6&amp;Pact=init&amp;Pstart=16"/>
    <hyperlink ref="B2017" r:id="rId196" display="http://isbn.ncl.edu.tw/NCL_ISBNNet/F00_DisplayRecord.php?PHPSESSID=b8bq8pu0uqpqn7cv06rqi13kh6&amp;Pact=init&amp;Pstart=17"/>
    <hyperlink ref="B2063" r:id="rId197" display="http://isbn.ncl.edu.tw/NCL_ISBNNet/F00_DisplayRecord.php?PHPSESSID=b8bq8pu0uqpqn7cv06rqi13kh6&amp;Pact=init&amp;Pstart=18"/>
    <hyperlink ref="B2585" r:id="rId198" display="http://isbn.ncl.edu.tw/NCL_ISBNNet/F00_DisplayRecord.php?PHPSESSID=b8bq8pu0uqpqn7cv06rqi13kh6&amp;Pact=init&amp;Pstart=19"/>
    <hyperlink ref="B2302" r:id="rId199" display="http://isbn.ncl.edu.tw/NCL_ISBNNet/F00_DisplayRecord.php?PHPSESSID=b8bq8pu0uqpqn7cv06rqi13kh6&amp;Pact=init&amp;Pstart=20"/>
    <hyperlink ref="B2704" r:id="rId200" display="http://isbn.ncl.edu.tw/NCL_ISBNNet/F00_DisplayRecord.php?PHPSESSID=b8bq8pu0uqpqn7cv06rqi13kh6&amp;Pact=init&amp;Pstart=23"/>
    <hyperlink ref="B2698" r:id="rId201" display="http://isbn.ncl.edu.tw/NCL_ISBNNet/F00_DisplayRecord.php?PHPSESSID=b8bq8pu0uqpqn7cv06rqi13kh6&amp;Pact=init&amp;Pstart=26"/>
    <hyperlink ref="B2667" r:id="rId202" display="http://isbn.ncl.edu.tw/NCL_ISBNNet/F00_DisplayRecord.php?PHPSESSID=b8bq8pu0uqpqn7cv06rqi13kh6&amp;Pact=init&amp;Pstart=27"/>
    <hyperlink ref="B2937" r:id="rId203" display="http://isbn.ncl.edu.tw/NCL_ISBNNet/F00_DisplayRecord.php?PHPSESSID=b8bq8pu0uqpqn7cv06rqi13kh6&amp;Pact=init&amp;Pstart=28"/>
    <hyperlink ref="B2673" r:id="rId204" display="http://isbn.ncl.edu.tw/NCL_ISBNNet/F00_DisplayRecord.php?PHPSESSID=b8bq8pu0uqpqn7cv06rqi13kh6&amp;Pact=init&amp;Pstart=29"/>
    <hyperlink ref="B3125" r:id="rId205" display="http://isbn.ncl.edu.tw/NCL_ISBNNet/F00_DisplayRecord.php?PHPSESSID=b8bq8pu0uqpqn7cv06rqi13kh6&amp;Pact=init&amp;Pstart=31"/>
    <hyperlink ref="B3086" r:id="rId206" display="http://isbn.ncl.edu.tw/NCL_ISBNNet/F00_DisplayRecord.php?PHPSESSID=b8bq8pu0uqpqn7cv06rqi13kh6&amp;Pact=init&amp;Pstart=32"/>
    <hyperlink ref="B3482" r:id="rId207" display="http://isbn.ncl.edu.tw/NCL_ISBNNet/F00_DisplayRecord.php?PHPSESSID=b8bq8pu0uqpqn7cv06rqi13kh6&amp;Pact=init&amp;Pstart=34"/>
    <hyperlink ref="B3643" r:id="rId208" display="http://isbn.ncl.edu.tw/NCL_ISBNNet/F00_DisplayRecord.php?PHPSESSID=b8bq8pu0uqpqn7cv06rqi13kh6&amp;Pact=init&amp;Pstart=35"/>
    <hyperlink ref="B3793" r:id="rId209" display="http://isbn.ncl.edu.tw/NCL_ISBNNet/F00_DisplayRecord.php?PHPSESSID=b8bq8pu0uqpqn7cv06rqi13kh6&amp;Pact=init&amp;Pstart=37"/>
    <hyperlink ref="B4149" r:id="rId210" display="http://isbn.ncl.edu.tw/NCL_ISBNNet/F00_DisplayRecord.php?PHPSESSID=b8bq8pu0uqpqn7cv06rqi13kh6&amp;Pact=init&amp;Pstart=38"/>
    <hyperlink ref="B4085" r:id="rId211" display="http://isbn.ncl.edu.tw/NCL_ISBNNet/F00_DisplayRecord.php?PHPSESSID=b8bq8pu0uqpqn7cv06rqi13kh6&amp;Pact=init&amp;Pstart=39"/>
    <hyperlink ref="B4017" r:id="rId212" display="http://isbn.ncl.edu.tw/NCL_ISBNNet/F00_DisplayRecord.php?PHPSESSID=b8bq8pu0uqpqn7cv06rqi13kh6&amp;Pact=init&amp;Pstart=40"/>
    <hyperlink ref="B4183" r:id="rId213" display="http://isbn.ncl.edu.tw/NCL_ISBNNet/F00_DisplayRecord.php?PHPSESSID=b8bq8pu0uqpqn7cv06rqi13kh6&amp;Pact=init&amp;Pstart=41"/>
    <hyperlink ref="B4270" r:id="rId214" display="http://isbn.ncl.edu.tw/NCL_ISBNNet/F00_DisplayRecord.php?PHPSESSID=b8bq8pu0uqpqn7cv06rqi13kh6&amp;Pact=init&amp;Pstart=42"/>
    <hyperlink ref="B4631" r:id="rId215" display="http://isbn.ncl.edu.tw/NCL_ISBNNet/F00_DisplayRecord.php?PHPSESSID=b8bq8pu0uqpqn7cv06rqi13kh6&amp;Pact=init&amp;Pstart=43"/>
    <hyperlink ref="B4674" r:id="rId216" display="http://isbn.ncl.edu.tw/NCL_ISBNNet/F00_DisplayRecord.php?PHPSESSID=b8bq8pu0uqpqn7cv06rqi13kh6&amp;Pact=init&amp;Pstart=44"/>
    <hyperlink ref="B4815" r:id="rId217" display="http://isbn.ncl.edu.tw/NCL_ISBNNet/F00_DisplayRecord.php?PHPSESSID=b8bq8pu0uqpqn7cv06rqi13kh6&amp;Pact=init&amp;Pstart=46"/>
    <hyperlink ref="B998" r:id="rId218" display="http://isbn.ncl.edu.tw/NCL_ISBNNet/F00_DisplayRecord.php?PHPSESSID=b8bq8pu0uqpqn7cv06rqi13kh6&amp;Pact=init&amp;Pstart=5"/>
    <hyperlink ref="B997" r:id="rId219" display="http://isbn.ncl.edu.tw/NCL_ISBNNet/F00_DisplayRecord.php?PHPSESSID=b8bq8pu0uqpqn7cv06rqi13kh6&amp;Pact=init&amp;Pstart=5"/>
    <hyperlink ref="B991" r:id="rId220" display="http://isbn.ncl.edu.tw/NCL_ISBNNet/F00_DisplayRecord.php?PHPSESSID=b8bq8pu0uqpqn7cv06rqi13kh6&amp;Pact=init&amp;Pstart=11"/>
    <hyperlink ref="B992" r:id="rId221" display="http://isbn.ncl.edu.tw/NCL_ISBNNet/F00_DisplayRecord.php?PHPSESSID=b8bq8pu0uqpqn7cv06rqi13kh6&amp;Pact=init&amp;Pstart=11"/>
    <hyperlink ref="B995" r:id="rId222" display="http://isbn.ncl.edu.tw/NCL_ISBNNet/F00_DisplayRecord.php?PHPSESSID=b8bq8pu0uqpqn7cv06rqi13kh6&amp;Pact=init&amp;Pstart=11"/>
    <hyperlink ref="B2179" r:id="rId223" display="http://isbn.ncl.edu.tw/NCL_ISBNNet/F00_DisplayRecord.php?PHPSESSID=b8bq8pu0uqpqn7cv06rqi13kh6&amp;Pact=init&amp;Pstart=11"/>
    <hyperlink ref="B2699" r:id="rId224" display="http://isbn.ncl.edu.tw/NCL_ISBNNet/F00_DisplayRecord.php?PHPSESSID=b8bq8pu0uqpqn7cv06rqi13kh6&amp;Pact=init&amp;Pstart=26"/>
    <hyperlink ref="B3794" r:id="rId225" display="http://isbn.ncl.edu.tw/NCL_ISBNNet/F00_DisplayRecord.php?PHPSESSID=b8bq8pu0uqpqn7cv06rqi13kh6&amp;Pact=init&amp;Pstart=37"/>
    <hyperlink ref="B3795" r:id="rId226" display="http://isbn.ncl.edu.tw/NCL_ISBNNet/F00_DisplayRecord.php?PHPSESSID=b8bq8pu0uqpqn7cv06rqi13kh6&amp;Pact=init&amp;Pstart=37"/>
    <hyperlink ref="B4018" r:id="rId227" display="http://isbn.ncl.edu.tw/NCL_ISBNNet/F00_DisplayRecord.php?PHPSESSID=b8bq8pu0uqpqn7cv06rqi13kh6&amp;Pact=init&amp;Pstart=40"/>
    <hyperlink ref="B4019" r:id="rId228" display="http://isbn.ncl.edu.tw/NCL_ISBNNet/F00_DisplayRecord.php?PHPSESSID=b8bq8pu0uqpqn7cv06rqi13kh6&amp;Pact=init&amp;Pstart=40"/>
    <hyperlink ref="B4020" r:id="rId229" display="http://isbn.ncl.edu.tw/NCL_ISBNNet/F00_DisplayRecord.php?PHPSESSID=b8bq8pu0uqpqn7cv06rqi13kh6&amp;Pact=init&amp;Pstart=40"/>
    <hyperlink ref="B4021" r:id="rId230" display="http://isbn.ncl.edu.tw/NCL_ISBNNet/F00_DisplayRecord.php?PHPSESSID=b8bq8pu0uqpqn7cv06rqi13kh6&amp;Pact=init&amp;Pstart=40"/>
    <hyperlink ref="B554" r:id="rId231" display="http://isbn.ncl.edu.tw/NCL_ISBNNet/F00_DisplayRecord.php?PHPSESSID=9sb45ktgbd6tj22l7a7n7dis22&amp;Pact=init&amp;Pstart=1"/>
    <hyperlink ref="B775" r:id="rId232" display="http://isbn.ncl.edu.tw/NCL_ISBNNet/F00_DisplayRecord.php?PHPSESSID=9sb45ktgbd6tj22l7a7n7dis22&amp;Pact=init&amp;Pstart=2"/>
    <hyperlink ref="B809" r:id="rId233" display="http://isbn.ncl.edu.tw/NCL_ISBNNet/F00_DisplayRecord.php?PHPSESSID=9sb45ktgbd6tj22l7a7n7dis22&amp;Pact=init&amp;Pstart=4"/>
    <hyperlink ref="B860" r:id="rId234" display="http://isbn.ncl.edu.tw/NCL_ISBNNet/F00_DisplayRecord.php?PHPSESSID=9sb45ktgbd6tj22l7a7n7dis22&amp;Pact=init&amp;Pstart=6"/>
    <hyperlink ref="B861" r:id="rId235" display="http://isbn.ncl.edu.tw/NCL_ISBNNet/F00_DisplayRecord.php?PHPSESSID=9sb45ktgbd6tj22l7a7n7dis22&amp;Pact=init&amp;Pstart=7"/>
    <hyperlink ref="B862" r:id="rId236" display="http://isbn.ncl.edu.tw/NCL_ISBNNet/F00_DisplayRecord.php?PHPSESSID=9sb45ktgbd6tj22l7a7n7dis22&amp;Pact=init&amp;Pstart=8"/>
    <hyperlink ref="B863" r:id="rId237" display="http://isbn.ncl.edu.tw/NCL_ISBNNet/F00_DisplayRecord.php?PHPSESSID=9sb45ktgbd6tj22l7a7n7dis22&amp;Pact=init&amp;Pstart=9"/>
    <hyperlink ref="B864" r:id="rId238" display="http://isbn.ncl.edu.tw/NCL_ISBNNet/F00_DisplayRecord.php?PHPSESSID=9sb45ktgbd6tj22l7a7n7dis22&amp;Pact=init&amp;Pstart=10"/>
    <hyperlink ref="B822" r:id="rId239" display="http://isbn.ncl.edu.tw/NCL_ISBNNet/F00_DisplayRecord.php?PHPSESSID=9sb45ktgbd6tj22l7a7n7dis22&amp;Pact=init&amp;Pstart=11"/>
    <hyperlink ref="B823" r:id="rId240" display="http://isbn.ncl.edu.tw/NCL_ISBNNet/F00_DisplayRecord.php?PHPSESSID=9sb45ktgbd6tj22l7a7n7dis22&amp;Pact=init&amp;Pstart=12"/>
    <hyperlink ref="B893" r:id="rId241" display="http://isbn.ncl.edu.tw/NCL_ISBNNet/F00_DisplayRecord.php?PHPSESSID=9sb45ktgbd6tj22l7a7n7dis22&amp;Pact=init&amp;Pstart=14"/>
    <hyperlink ref="B894" r:id="rId242" display="http://isbn.ncl.edu.tw/NCL_ISBNNet/F00_DisplayRecord.php?PHPSESSID=9sb45ktgbd6tj22l7a7n7dis22&amp;Pact=init&amp;Pstart=15"/>
    <hyperlink ref="B895" r:id="rId243" display="http://isbn.ncl.edu.tw/NCL_ISBNNet/F00_DisplayRecord.php?PHPSESSID=9sb45ktgbd6tj22l7a7n7dis22&amp;Pact=init&amp;Pstart=16"/>
    <hyperlink ref="B896" r:id="rId244" display="http://isbn.ncl.edu.tw/NCL_ISBNNet/F00_DisplayRecord.php?PHPSESSID=9sb45ktgbd6tj22l7a7n7dis22&amp;Pact=init&amp;Pstart=17"/>
    <hyperlink ref="B1012" r:id="rId245" display="http://isbn.ncl.edu.tw/NCL_ISBNNet/F00_DisplayRecord.php?PHPSESSID=9sb45ktgbd6tj22l7a7n7dis22&amp;Pact=init&amp;Pstart=18"/>
    <hyperlink ref="B1029" r:id="rId246" display="http://isbn.ncl.edu.tw/NCL_ISBNNet/F00_DisplayRecord.php?PHPSESSID=9sb45ktgbd6tj22l7a7n7dis22&amp;Pact=init&amp;Pstart=19"/>
    <hyperlink ref="B999" r:id="rId247" display="http://isbn.ncl.edu.tw/NCL_ISBNNet/F00_DisplayRecord.php?PHPSESSID=9sb45ktgbd6tj22l7a7n7dis22&amp;Pact=init&amp;Pstart=20"/>
    <hyperlink ref="B993" r:id="rId248" display="http://isbn.ncl.edu.tw/NCL_ISBNNet/F00_DisplayRecord.php?PHPSESSID=9sb45ktgbd6tj22l7a7n7dis22&amp;Pact=init&amp;Pstart=21"/>
    <hyperlink ref="B994" r:id="rId249" display="http://isbn.ncl.edu.tw/NCL_ISBNNet/F00_DisplayRecord.php?PHPSESSID=9sb45ktgbd6tj22l7a7n7dis22&amp;Pact=init&amp;Pstart=22"/>
    <hyperlink ref="B1094" r:id="rId250" display="http://isbn.ncl.edu.tw/NCL_ISBNNet/F00_DisplayRecord.php?PHPSESSID=9sb45ktgbd6tj22l7a7n7dis22&amp;Pact=init&amp;Pstart=23"/>
    <hyperlink ref="B1413" r:id="rId251" display="http://isbn.ncl.edu.tw/NCL_ISBNNet/F00_DisplayRecord.php?PHPSESSID=9sb45ktgbd6tj22l7a7n7dis22&amp;Pact=init&amp;Pstart=26"/>
    <hyperlink ref="B1323" r:id="rId252" display="http://isbn.ncl.edu.tw/NCL_ISBNNet/F00_DisplayRecord.php?PHPSESSID=9sb45ktgbd6tj22l7a7n7dis22&amp;Pact=init&amp;Pstart=27"/>
    <hyperlink ref="B1304" r:id="rId253" display="http://isbn.ncl.edu.tw/NCL_ISBNNet/F00_DisplayRecord.php?PHPSESSID=9sb45ktgbd6tj22l7a7n7dis22&amp;Pact=init&amp;Pstart=28"/>
    <hyperlink ref="B1496" r:id="rId254" display="http://isbn.ncl.edu.tw/NCL_ISBNNet/F00_DisplayRecord.php?PHPSESSID=9sb45ktgbd6tj22l7a7n7dis22&amp;Pact=init&amp;Pstart=29"/>
    <hyperlink ref="B1718" r:id="rId255" display="http://isbn.ncl.edu.tw/NCL_ISBNNet/F00_DisplayRecord.php?PHPSESSID=9sb45ktgbd6tj22l7a7n7dis22&amp;Pact=init&amp;Pstart=30"/>
    <hyperlink ref="B1518" r:id="rId256" display="http://isbn.ncl.edu.tw/NCL_ISBNNet/F00_DisplayRecord.php?PHPSESSID=9sb45ktgbd6tj22l7a7n7dis22&amp;Pact=init&amp;Pstart=31"/>
    <hyperlink ref="B1691" r:id="rId257" display="http://isbn.ncl.edu.tw/NCL_ISBNNet/F00_DisplayRecord.php?PHPSESSID=9sb45ktgbd6tj22l7a7n7dis22&amp;Pact=init&amp;Pstart=33"/>
    <hyperlink ref="B1886" r:id="rId258" display="http://isbn.ncl.edu.tw/NCL_ISBNNet/F00_DisplayRecord.php?PHPSESSID=9sb45ktgbd6tj22l7a7n7dis22&amp;Pact=init&amp;Pstart=34"/>
    <hyperlink ref="B1915" r:id="rId259" display="http://isbn.ncl.edu.tw/NCL_ISBNNet/F00_DisplayRecord.php?PHPSESSID=9sb45ktgbd6tj22l7a7n7dis22&amp;Pact=init&amp;Pstart=35"/>
    <hyperlink ref="B1986" r:id="rId260" display="http://isbn.ncl.edu.tw/NCL_ISBNNet/F00_DisplayRecord.php?PHPSESSID=9sb45ktgbd6tj22l7a7n7dis22&amp;Pact=init&amp;Pstart=38"/>
    <hyperlink ref="B2202" r:id="rId261" display="http://isbn.ncl.edu.tw/NCL_ISBNNet/F00_DisplayRecord.php?PHPSESSID=9sb45ktgbd6tj22l7a7n7dis22&amp;Pact=init&amp;Pstart=39"/>
    <hyperlink ref="B2125" r:id="rId262" display="http://isbn.ncl.edu.tw/NCL_ISBNNet/F00_DisplayRecord.php?PHPSESSID=9sb45ktgbd6tj22l7a7n7dis22&amp;Pact=init&amp;Pstart=40"/>
    <hyperlink ref="B2265" r:id="rId263" display="http://isbn.ncl.edu.tw/NCL_ISBNNet/F00_DisplayRecord.php?PHPSESSID=9sb45ktgbd6tj22l7a7n7dis22&amp;Pact=init&amp;Pstart=41"/>
    <hyperlink ref="B2102" r:id="rId264" display="http://isbn.ncl.edu.tw/NCL_ISBNNet/F00_DisplayRecord.php?PHPSESSID=9sb45ktgbd6tj22l7a7n7dis22&amp;Pact=init&amp;Pstart=42"/>
    <hyperlink ref="B2549" r:id="rId265" display="http://isbn.ncl.edu.tw/NCL_ISBNNet/F00_DisplayRecord.php?PHPSESSID=9sb45ktgbd6tj22l7a7n7dis22&amp;Pact=init&amp;Pstart=43"/>
    <hyperlink ref="B2395" r:id="rId266" display="http://isbn.ncl.edu.tw/NCL_ISBNNet/F00_DisplayRecord.php?PHPSESSID=9sb45ktgbd6tj22l7a7n7dis22&amp;Pact=init&amp;Pstart=44"/>
    <hyperlink ref="B2607" r:id="rId267" display="http://isbn.ncl.edu.tw/NCL_ISBNNet/F00_DisplayRecord.php?PHPSESSID=9sb45ktgbd6tj22l7a7n7dis22&amp;Pact=init&amp;Pstart=48"/>
    <hyperlink ref="B2693" r:id="rId268" display="http://isbn.ncl.edu.tw/NCL_ISBNNet/F00_DisplayRecord.php?PHPSESSID=9sb45ktgbd6tj22l7a7n7dis22&amp;Pact=init&amp;Pstart=49"/>
    <hyperlink ref="B2661" r:id="rId269" display="http://isbn.ncl.edu.tw/NCL_ISBNNet/F00_DisplayRecord.php?PHPSESSID=9sb45ktgbd6tj22l7a7n7dis22&amp;Pact=init&amp;Pstart=52"/>
    <hyperlink ref="B3448" r:id="rId270" display="http://isbn.ncl.edu.tw/NCL_ISBNNet/F00_DisplayRecord.php?PHPSESSID=9sb45ktgbd6tj22l7a7n7dis22&amp;Pact=init&amp;Pstart=55"/>
    <hyperlink ref="B3434" r:id="rId271" display="http://isbn.ncl.edu.tw/NCL_ISBNNet/F00_DisplayRecord.php?PHPSESSID=9sb45ktgbd6tj22l7a7n7dis22&amp;Pact=init&amp;Pstart=56"/>
    <hyperlink ref="B4067" r:id="rId272" display="http://isbn.ncl.edu.tw/NCL_ISBNNet/F00_DisplayRecord.php?PHPSESSID=9sb45ktgbd6tj22l7a7n7dis22&amp;Pact=init&amp;Pstart=57"/>
    <hyperlink ref="B4248" r:id="rId273" display="http://isbn.ncl.edu.tw/NCL_ISBNNet/F00_DisplayRecord.php?PHPSESSID=9sb45ktgbd6tj22l7a7n7dis22&amp;Pact=init&amp;Pstart=61"/>
    <hyperlink ref="B4265" r:id="rId274" display="http://isbn.ncl.edu.tw/NCL_ISBNNet/F00_DisplayRecord.php?PHPSESSID=9sb45ktgbd6tj22l7a7n7dis22&amp;Pact=init&amp;Pstart=62"/>
    <hyperlink ref="B4255" r:id="rId275" display="http://isbn.ncl.edu.tw/NCL_ISBNNet/F00_DisplayRecord.php?PHPSESSID=9sb45ktgbd6tj22l7a7n7dis22&amp;Pact=init&amp;Pstart=65"/>
    <hyperlink ref="B4485" r:id="rId276" display="http://isbn.ncl.edu.tw/NCL_ISBNNet/F00_DisplayRecord.php?PHPSESSID=9sb45ktgbd6tj22l7a7n7dis22&amp;Pact=init&amp;Pstart=66"/>
    <hyperlink ref="B4693" r:id="rId277" display="http://isbn.ncl.edu.tw/NCL_ISBNNet/F00_DisplayRecord.php?PHPSESSID=9sb45ktgbd6tj22l7a7n7dis22&amp;Pact=init&amp;Pstart=67"/>
    <hyperlink ref="B4784" r:id="rId278" display="http://isbn.ncl.edu.tw/NCL_ISBNNet/F00_DisplayRecord.php?PHPSESSID=9sb45ktgbd6tj22l7a7n7dis22&amp;Pact=init&amp;Pstart=68"/>
    <hyperlink ref="B4834" r:id="rId279" display="http://isbn.ncl.edu.tw/NCL_ISBNNet/F00_DisplayRecord.php?PHPSESSID=9sb45ktgbd6tj22l7a7n7dis22&amp;Pact=init&amp;Pstart=69"/>
    <hyperlink ref="B4820" r:id="rId280" display="http://isbn.ncl.edu.tw/NCL_ISBNNet/F00_DisplayRecord.php?PHPSESSID=9sb45ktgbd6tj22l7a7n7dis22&amp;Pact=init&amp;Pstart=70"/>
    <hyperlink ref="B4875" r:id="rId281" display="http://isbn.ncl.edu.tw/NCL_ISBNNet/F00_DisplayRecord.php?PHPSESSID=9sb45ktgbd6tj22l7a7n7dis22&amp;Pact=init&amp;Pstart=71"/>
    <hyperlink ref="B1011" r:id="rId282" display="http://isbn.ncl.edu.tw/NCL_ISBNNet/F00_DisplayRecord.php?PHPSESSID=9sb45ktgbd6tj22l7a7n7dis22&amp;Pact=init&amp;Pstart=18"/>
    <hyperlink ref="B1010" r:id="rId283" display="http://isbn.ncl.edu.tw/NCL_ISBNNet/F00_DisplayRecord.php?PHPSESSID=9sb45ktgbd6tj22l7a7n7dis22&amp;Pact=init&amp;Pstart=18"/>
    <hyperlink ref="B1009" r:id="rId284" display="http://isbn.ncl.edu.tw/NCL_ISBNNet/F00_DisplayRecord.php?PHPSESSID=9sb45ktgbd6tj22l7a7n7dis22&amp;Pact=init&amp;Pstart=18"/>
    <hyperlink ref="B1008" r:id="rId285" display="http://isbn.ncl.edu.tw/NCL_ISBNNet/F00_DisplayRecord.php?PHPSESSID=9sb45ktgbd6tj22l7a7n7dis22&amp;Pact=init&amp;Pstart=18"/>
    <hyperlink ref="B1007" r:id="rId286" display="http://isbn.ncl.edu.tw/NCL_ISBNNet/F00_DisplayRecord.php?PHPSESSID=9sb45ktgbd6tj22l7a7n7dis22&amp;Pact=init&amp;Pstart=18"/>
    <hyperlink ref="B1013" r:id="rId287" display="http://isbn.ncl.edu.tw/NCL_ISBNNet/F00_DisplayRecord.php?PHPSESSID=9sb45ktgbd6tj22l7a7n7dis22&amp;Pact=init&amp;Pstart=18"/>
    <hyperlink ref="B1006" r:id="rId288" display="http://isbn.ncl.edu.tw/NCL_ISBNNet/F00_DisplayRecord.php?PHPSESSID=9sb45ktgbd6tj22l7a7n7dis22&amp;Pact=init&amp;Pstart=18"/>
    <hyperlink ref="B476" r:id="rId289" display="http://isbn.ncl.edu.tw/NCL_ISBNNet/F00_DisplayRecord.php?PHPSESSID=9sb45ktgbd6tj22l7a7n7dis22&amp;Pact=init&amp;Pstart=18"/>
    <hyperlink ref="B475" r:id="rId290" display="http://isbn.ncl.edu.tw/NCL_ISBNNet/F00_DisplayRecord.php?PHPSESSID=9sb45ktgbd6tj22l7a7n7dis22&amp;Pact=init&amp;Pstart=18"/>
    <hyperlink ref="B1000" r:id="rId291" display="http://isbn.ncl.edu.tw/NCL_ISBNNet/F00_DisplayRecord.php?PHPSESSID=9sb45ktgbd6tj22l7a7n7dis22&amp;Pact=init&amp;Pstart=20"/>
    <hyperlink ref="B1001" r:id="rId292" display="http://isbn.ncl.edu.tw/NCL_ISBNNet/F00_DisplayRecord.php?PHPSESSID=9sb45ktgbd6tj22l7a7n7dis22&amp;Pact=init&amp;Pstart=20"/>
    <hyperlink ref="B1002" r:id="rId293" display="http://isbn.ncl.edu.tw/NCL_ISBNNet/F00_DisplayRecord.php?PHPSESSID=9sb45ktgbd6tj22l7a7n7dis22&amp;Pact=init&amp;Pstart=20"/>
    <hyperlink ref="B1719" r:id="rId294" display="http://isbn.ncl.edu.tw/NCL_ISBNNet/F00_DisplayRecord.php?PHPSESSID=9sb45ktgbd6tj22l7a7n7dis22&amp;Pact=init&amp;Pstart=30"/>
    <hyperlink ref="B1987" r:id="rId295" display="http://isbn.ncl.edu.tw/NCL_ISBNNet/F00_DisplayRecord.php?PHPSESSID=9sb45ktgbd6tj22l7a7n7dis22&amp;Pact=init&amp;Pstart=38"/>
    <hyperlink ref="B2662" r:id="rId296" display="http://isbn.ncl.edu.tw/NCL_ISBNNet/F00_DisplayRecord.php?PHPSESSID=9sb45ktgbd6tj22l7a7n7dis22&amp;Pact=init&amp;Pstart=52"/>
    <hyperlink ref="B2663" r:id="rId297" display="http://isbn.ncl.edu.tw/NCL_ISBNNet/F00_DisplayRecord.php?PHPSESSID=9sb45ktgbd6tj22l7a7n7dis22&amp;Pact=init&amp;Pstart=52"/>
    <hyperlink ref="B4821" r:id="rId298" display="http://isbn.ncl.edu.tw/NCL_ISBNNet/F00_DisplayRecord.php?PHPSESSID=9sb45ktgbd6tj22l7a7n7dis22&amp;Pact=init&amp;Pstart=70"/>
    <hyperlink ref="B4835" r:id="rId299" display="http://isbn.ncl.edu.tw/NCL_ISBNNet/F00_DisplayRecord.php?PHPSESSID=9sb45ktgbd6tj22l7a7n7dis22&amp;Pact=init&amp;Pstart=69"/>
    <hyperlink ref="B4694" r:id="rId300" display="http://isbn.ncl.edu.tw/NCL_ISBNNet/F00_DisplayRecord.php?PHPSESSID=9sb45ktgbd6tj22l7a7n7dis22&amp;Pact=init&amp;Pstart=67"/>
    <hyperlink ref="B4695" r:id="rId301" display="http://isbn.ncl.edu.tw/NCL_ISBNNet/F00_DisplayRecord.php?PHPSESSID=9sb45ktgbd6tj22l7a7n7dis22&amp;Pact=init&amp;Pstart=67"/>
    <hyperlink ref="D1924" r:id="rId302" display="http://www.books.com.tw/exep/pub_book.php?pubid=yuanshen"/>
    <hyperlink ref="D1338" r:id="rId303" display="http://www.books.com.tw/exep/pub_book.php?pubid=revolution"/>
    <hyperlink ref="B4249" r:id="rId304" display="http://isbn.ncl.edu.tw/NCL_ISBNNet/F00_DisplayRecord.php?PHPSESSID=9sb45ktgbd6tj22l7a7n7dis22&amp;Pact=init&amp;Pstart=61"/>
    <hyperlink ref="B4250" r:id="rId305" display="http://isbn.ncl.edu.tw/NCL_ISBNNet/F00_DisplayRecord.php?PHPSESSID=9sb45ktgbd6tj22l7a7n7dis22&amp;Pact=init&amp;Pstart=61"/>
    <hyperlink ref="B4251" r:id="rId306" display="http://isbn.ncl.edu.tw/NCL_ISBNNet/F00_DisplayRecord.php?PHPSESSID=9sb45ktgbd6tj22l7a7n7dis22&amp;Pact=init&amp;Pstart=61"/>
    <hyperlink ref="D4186" r:id="rId307" display="http://www.books.com.tw/exep/pub_book.php?pubid=how"/>
    <hyperlink ref="D4072" r:id="rId308" display="http://www.books.com.tw/exep/pub_book.php?pubid=safe"/>
    <hyperlink ref="D4002" r:id="rId309" display="http://www.books.com.tw/exep/pub_book.php?pubid=yuanshen"/>
    <hyperlink ref="D3999" r:id="rId310" display="http://www.books.com.tw/exep/pub_book.php?pubid=yuanshen"/>
    <hyperlink ref="D1877" r:id="rId311" display="http://www.books.com.tw/exep/pub_book.php?pubid=tongli"/>
    <hyperlink ref="D1878" r:id="rId312" display="http://www.books.com.tw/exep/pub_book.php?pubid=tongli"/>
    <hyperlink ref="D3780" r:id="rId313" display="http://www.books.com.tw/exep/pub_book.php?pubid=ctpubco"/>
    <hyperlink ref="D3889" r:id="rId314" display="http://www.books.com.tw/exep/pub_book.php?pubid=youth"/>
    <hyperlink ref="D2160" r:id="rId315" display="http://www.books.com.tw/exep/pub_book.php?pubid=ctpubco"/>
    <hyperlink ref="D3279" r:id="rId316" display="http://www.books.com.tw/exep/pub_book.php?pubid=highbaby"/>
    <hyperlink ref="D4540" r:id="rId317" display="http://www.books.com.tw/exep/pub_book.php?pubid=worldlife"/>
    <hyperlink ref="C3443" r:id="rId318" display="http://search.books.com.tw/exep/prod_search.php?key=%B3%FC%B6g%A5Z%AC%FC%AD%B9%AE%C8%B9C%B2%D5&amp;f=author"/>
    <hyperlink ref="D3443" r:id="rId319" display="http://www.books.com.tw/exep/pub_book.php?pubid=how"/>
    <hyperlink ref="C4040" r:id="rId320" display="http://search.books.com.tw/exep/prod_search.php?key=%B8%AD%A9%C9%C4%F5&amp;f=author"/>
    <hyperlink ref="D4040" r:id="rId321" display="http://www.books.com.tw/exep/pub_book.php?pubid=crown"/>
    <hyperlink ref="C1347" r:id="rId322" display="http://search.books.com.tw/exep/prod_search.php?key=%B3%AF%B4%40%AA%DA%A1B%AF%CE%BA%D1%BD%AC%A1B%B6%C0%ABG%B1%A9%A1B%A6%E6%B9M%A4%D1%A4U%B0O%AA%CC%B8s&amp;f=author"/>
    <hyperlink ref="D1347" r:id="rId323" display="http://www.books.com.tw/exep/pub_book.php?pubid=hongshuo"/>
    <hyperlink ref="C1349" r:id="rId324" display="http://search.books.com.tw/exep/prod_search.php?key=%A4%E1%A5%7E%A5X%AA%A9%AA%C0%BDs%C4%B6&amp;f=author"/>
    <hyperlink ref="D1349" r:id="rId325" display="http://www.books.com.tw/exep/pub_book.php?pubid=outdoor"/>
    <hyperlink ref="C1351" r:id="rId326" display="http://search.books.com.tw/exep/prod_search.php?key=%A6%E6%B9M%A4%D1%A4U%AFS%B7j%A4p%B2%D5&amp;f=author"/>
    <hyperlink ref="D1351" r:id="rId327" display="http://www.books.com.tw/exep/pub_book.php?pubid=hongshuo"/>
    <hyperlink ref="C2025" r:id="rId328" display="http://search.books.com.tw/exep/prod_search.php?key=%C1%C2%AC%C2%A5%C9&amp;f=author"/>
    <hyperlink ref="D2025" r:id="rId329" display="http://www.books.com.tw/exep/pub_book.php?pubid=wunangov405"/>
    <hyperlink ref="C946" r:id="rId330" display="http://search.books.com.tw/exep/prod_search.php?key=%B0%EA%A5%DF%B9%FC%A4%C6%A5%CD%AC%A1%AC%FC%BE%C7%C0%5D&amp;f=author"/>
    <hyperlink ref="D946" r:id="rId331" display="http://search.books.com.tw/exep/prod_search.php?key=%B0%EA%A5%DF%B9%FC%A4%C6%A5%CD%AC%A1%AC%FC%BE%C7%C0%5D&amp;f=author"/>
    <hyperlink ref="C1771" r:id="rId332" display="http://search.books.com.tw/exep/prod_search.php?key=Rachel%20Corenblit&amp;f=author"/>
    <hyperlink ref="C1411" r:id="rId333" tooltip="呂淑敏" display="http://search.books.com.tw/exep/prod_search.php?cat=1&amp;key=%E5%91%82%E6%B7%91%E6%95%8F&amp;f=author"/>
    <hyperlink ref="C2955" r:id="rId334" tooltip="伊漢娜.寇恩-瓊卡" display="http://search.books.com.tw/exep/prod_search.php?cat=&amp;key=%E4%BC%8A%E6%BC%A2%E5%A8%9C.%E5%AF%87%E6%81%A9-%E7%93%8A%E5%8D%A1&amp;f=author"/>
    <hyperlink ref="C2207" r:id="rId335" tooltip="阿涅絲.德.雷史塔德" display="http://search.books.com.tw/exep/prod_search.php?cat=&amp;key=%E9%98%BF%E6%B6%85%E7%B5%B2.%E5%BE%B7.%E9%9B%B7%E5%8F%B2%E5%A1%94%E5%BE%B7&amp;f=author"/>
    <hyperlink ref="C3816" r:id="rId336" tooltip="海倫.薇娜勒" display="http://search.books.com.tw/exep/prod_search.php?cat=&amp;key=%E6%B5%B7%E5%80%AB.%E8%96%87%E5%A8%9C%E5%8B%92&amp;f=author"/>
    <hyperlink ref="C3978" r:id="rId337" tooltip="阿涅絲.德.列斯特拉德" display="http://search.books.com.tw/exep/prod_search.php?cat=&amp;key=%E9%98%BF%E6%B6%85%E7%B5%B2.%E5%BE%B7.%E5%88%97%E6%96%AF%E7%89%B9%E6%8B%89%E5%BE%B7&amp;f=author"/>
    <hyperlink ref="C1926" r:id="rId338" tooltip="張曼娟.高岱君" display="http://search.books.com.tw/exep/prod_search.php?cat=&amp;key=%E5%BC%B5%E6%9B%BC%E5%A8%9F.%E9%AB%98%E5%B2%B1%E5%90%9B&amp;f=author"/>
    <hyperlink ref="C1156" r:id="rId339" tooltip="張曼娟.孫梓評" display="http://search.books.com.tw/exep/prod_search.php?cat=&amp;key=%E5%BC%B5%E6%9B%BC%E5%A8%9F.%E5%AD%AB%E6%A2%93%E8%A9%95&amp;f=author"/>
    <hyperlink ref="C2194" r:id="rId340" tooltip="張曼娟.張維中" display="http://search.books.com.tw/exep/prod_search.php?cat=&amp;key=%E5%BC%B5%E6%9B%BC%E5%A8%9F.%E5%BC%B5%E7%B6%AD%E4%B8%AD&amp;f=author"/>
    <hyperlink ref="C3007" r:id="rId341" tooltip="哲也" display="http://search.books.com.tw/exep/prod_search.php?cat=&amp;key=%E5%93%B2%E4%B9%9F&amp;f=author"/>
    <hyperlink ref="D2135" r:id="rId342" display="http://www.books.com.tw/exep/pub_book.php?pubid=perenial"/>
    <hyperlink ref="D2468" r:id="rId343" display="http://www.books.com.tw/exep/pub_book.php?pubid=books"/>
    <hyperlink ref="D2136" r:id="rId344" display="http://www.books.com.tw/exep/pub_book.php?pubid=wunan"/>
    <hyperlink ref="B1499" r:id="rId345" tooltip="光頭探長狄鐵夫大破狐狸陣" display="http://search.books.com.tw/exep/prod_search_redir.php?key=%E5%BE%88%E5%A5%BD%E8%AE%80%E8%8B%B1%E6%96%87%E6%95%85%E4%BA%8B&amp;area=mid&amp;item=0010624308&amp;page=1&amp;idx=18&amp;cat=001&amp;pdf=1"/>
    <hyperlink ref="D1499" r:id="rId346" tooltip="小天下" display="http://search.books.com.tw/exep/prod_search_redir.php?key=%E5%BE%88%E5%A5%BD%E8%AE%80%E8%8B%B1%E6%96%87%E6%95%85%E4%BA%8B&amp;area=mid_publish&amp;pubid=scwpc&amp;page=1&amp;type=001&amp;item=0010624308&amp;idx=18&amp;cat=001&amp;pdf=1"/>
    <hyperlink ref="C4207" r:id="rId347" display="http://search.books.com.tw/exep/prod_search.php?key=%E9%83%9D%E5%BB%A3%E6%89%8D&amp;f=author"/>
    <hyperlink ref="D4207" r:id="rId348" display="http://www.books.com.tw/web/sys_puballb/books/?pubid=yuanliou"/>
    <hyperlink ref="B748" r:id="rId349" tooltip="丁小飛偉人日記2：誰是最佳小隊長?" display="http://search.books.com.tw/exep/prod_search_redir.php?key=%E5%BE%88%E5%A5%BD%E8%AE%80%E8%8B%B1%E6%96%87%E6%95%85%E4%BA%8B&amp;area=mid&amp;item=0010591937&amp;page=1&amp;idx=19&amp;cat=001&amp;pdf=1"/>
    <hyperlink ref="C748" r:id="rId350" display="http://search.books.com.tw/exep/prod_search.php?key=%E9%83%AD%26%2328702%3B%E5%A9%B7&amp;f=author"/>
    <hyperlink ref="D748" r:id="rId351" display="http://www.books.com.tw/web/sys_puballb/books/?pubid=cw"/>
    <hyperlink ref="C747" r:id="rId352" display="http://search.books.com.tw/exep/prod_search.php?key=%E9%83%AD%26%2328702%3B%E5%A9%B7&amp;f=author"/>
    <hyperlink ref="D747" r:id="rId353" display="http://www.books.com.tw/web/sys_puballb/books/?pubid=cw"/>
    <hyperlink ref="C749" r:id="rId354" display="http://search.books.com.tw/exep/prod_search.php?key=%E9%83%AD%26%2328702%3B%E5%A9%B7&amp;f=author"/>
    <hyperlink ref="D749" r:id="rId355" display="http://www.books.com.tw/web/sys_puballb/books/?pubid=cw"/>
    <hyperlink ref="B4137" r:id="rId356" tooltip="木乃伊之謎：雷思瑪雅少年偵探社2" display="http://search.books.com.tw/exep/prod_search_redir.php?key=%E9%9B%B7%E6%80%9D%E7%91%AA%E9%9B%85%E5%B0%91%E5%B9%B4%E5%81%B5%E6%8E%A2%E7%A4%BE&amp;area=mid&amp;item=0010633931&amp;page=1&amp;idx=3&amp;cat=001&amp;pdf=1"/>
    <hyperlink ref="B1501" r:id="rId357" tooltip="光頭探長狄鐵夫大戰無影狐" display="http://search.books.com.tw/exep/prod_search_redir.php?key=%E9%99%B3%E9%9B%85%E8%8C%9C&amp;area=mid&amp;item=0010598002&amp;page=1&amp;idx=2&amp;cat=001&amp;pdf=1"/>
    <hyperlink ref="D1501" r:id="rId358" display="http://www.books.com.tw/web/sys_puballb/books/?pubid=scwpc"/>
    <hyperlink ref="C1501" r:id="rId359" display="http://search.books.com.tw/exep/prod_search.php?key=%E9%99%B3%E9%9B%85%E8%8C%9C&amp;f=author"/>
    <hyperlink ref="C4275" r:id="rId360" display="http://search.books.com.tw/exep/prod_search.php?key=Sweet+Factory&amp;f=author"/>
    <hyperlink ref="D4275" r:id="rId361" display="http://www.books.com.tw/web/sys_puballb/books/?pubid=suntriumph"/>
    <hyperlink ref="B953" r:id="rId362" tooltip="中學生好享讀 世界文學大師短篇小說選：歐洲篇" display="http://search.books.com.tw/exep/prod_search_redir.php?key=%E5%BC%B5%E5%AD%90%E6%A8%9F&amp;area=mid&amp;item=0010584884&amp;page=1&amp;idx=2&amp;cat=001&amp;pdf=1"/>
    <hyperlink ref="D1666" r:id="rId363" display="http://www.books.com.tw/web/sys_puballb/books/?pubid=globalview"/>
    <hyperlink ref="B4304" r:id="rId364" tooltip="遜咖日記10：往日情懷(平裝)" display="http://search.books.com.tw/exep/prod_search_redir.php?key=%E5%BE%88%E5%A5%BD%E8%AE%80%E8%8B%B1%E6%96%87%E6%95%85%E4%BA%8B%E7%B3%BB%E5%88%97&amp;area=mid&amp;item=0010709597&amp;page=1&amp;idx=4&amp;cat=001&amp;pdf=1"/>
    <hyperlink ref="C4304" r:id="rId365" display="http://search.books.com.tw/exep/prod_search.php?key=Jeff+Kinney&amp;f=author"/>
    <hyperlink ref="D4304" r:id="rId366" display="http://www.books.com.tw/web/sys_puballb/books/?pubid=omnibook"/>
    <hyperlink ref="C4296" r:id="rId367" display="http://search.books.com.tw/exep/prod_search.php?key=Jeff+Kinney&amp;f=author"/>
    <hyperlink ref="D4296" r:id="rId368" display="http://www.books.com.tw/web/sys_puballb/books/?pubid=omnibook"/>
    <hyperlink ref="C4299" r:id="rId369" display="http://search.books.com.tw/exep/prod_search.php?key=Jeff+Kinney&amp;f=author"/>
    <hyperlink ref="D4299" r:id="rId370" display="http://www.books.com.tw/web/sys_puballb/books/?pubid=omnibook"/>
    <hyperlink ref="C4303" r:id="rId371" display="http://search.books.com.tw/exep/prod_search.php?key=Jeff+Kinney&amp;f=author"/>
    <hyperlink ref="C4297" r:id="rId372" display="http://search.books.com.tw/exep/prod_search.php?key=Jeff+Kinney&amp;f=author"/>
    <hyperlink ref="C4300" r:id="rId373" display="http://search.books.com.tw/exep/prod_search.php?key=Jeff+Kinney&amp;f=author"/>
    <hyperlink ref="D4303" r:id="rId374" display="http://www.books.com.tw/web/sys_puballb/books/?pubid=omnibook"/>
    <hyperlink ref="D4297" r:id="rId375" display="http://www.books.com.tw/web/sys_puballb/books/?pubid=omnibook"/>
    <hyperlink ref="D4300" r:id="rId376" display="http://www.books.com.tw/web/sys_puballb/books/?pubid=omnibook"/>
    <hyperlink ref="C4302" r:id="rId377" display="http://search.books.com.tw/exep/prod_search.php?key=Jeff+Kinney&amp;f=author"/>
    <hyperlink ref="C4301" r:id="rId378" display="http://search.books.com.tw/exep/prod_search.php?key=Jeff+Kinney&amp;f=author"/>
    <hyperlink ref="D4302" r:id="rId379" display="http://www.books.com.tw/web/sys_puballb/books/?pubid=omnibook"/>
    <hyperlink ref="D4301" r:id="rId380" display="http://www.books.com.tw/web/sys_puballb/books/?pubid=omnibook"/>
    <hyperlink ref="C4295" r:id="rId381" display="http://search.books.com.tw/exep/prod_search.php?key=Jeff+Kinney&amp;f=author"/>
    <hyperlink ref="C4298" r:id="rId382" display="http://search.books.com.tw/exep/prod_search.php?key=Jeff+Kinney&amp;f=author"/>
    <hyperlink ref="D4295" r:id="rId383" display="http://www.books.com.tw/web/sys_puballb/books/?pubid=omnibook"/>
    <hyperlink ref="D4298" r:id="rId384" display="http://www.books.com.tw/web/sys_puballb/books/?pubid=omnibook"/>
    <hyperlink ref="B2560" r:id="rId385" tooltip="英文名句欣賞2" display="http://search.books.com.tw/exep/prod_search_redir.php?key=%E5%BC%B5%E5%AD%90%E6%A8%9F&amp;area=mid&amp;item=0010083697&amp;page=1&amp;idx=16&amp;cat=001&amp;pdf=1"/>
    <hyperlink ref="B2559" r:id="rId386" tooltip="英文名句欣賞──150則你不能不讀的英語名句" display="http://search.books.com.tw/exep/prod_search_redir.php?key=%E5%BC%B5%E5%AD%90%E6%A8%9F&amp;area=mid&amp;item=0010083696&amp;page=2&amp;idx=16&amp;cat=001&amp;pdf=0"/>
    <hyperlink ref="B4664" r:id="rId387" display="http://isbn.ncl.edu.tw/NCL_ISBNNet/main_DisplayRecord.php?PHPSESSID=4rcmol3b2f1qq0rvcdlhjk75c0&amp;Pact=init&amp;Pstart=1"/>
    <hyperlink ref="C964" r:id="rId388" display="http://search.books.com.tw/exep/prod_search.php?key=%E8%94%9A%E7%AB%A5%2F%E6%94%B9%E5%AF%AB&amp;f=author"/>
    <hyperlink ref="D964" r:id="rId389" display="http://www.books.com.tw/web/sys_puballb/books/?pubid=megas"/>
    <hyperlink ref="C2393" r:id="rId390" display="http://search.books.com.tw/exep/prod_search.php?key=%E8%94%9A%E7%AB%A5%2F%E6%94%B9%E5%AF%AB&amp;f=author"/>
    <hyperlink ref="D2393" r:id="rId391" display="http://www.books.com.tw/web/sys_puballb/books/?pubid=megas"/>
    <hyperlink ref="C1321" r:id="rId392" display="http://search.books.com.tw/exep/prod_search.php?key=%E8%B6%99%E6%95%8F%E4%BF%AE%2F%E6%94%B9%E5%AF%AB&amp;f=author"/>
    <hyperlink ref="D1321" r:id="rId393" display="http://www.books.com.tw/web/sys_puballb/books/?pubid=megas"/>
    <hyperlink ref="C4086" r:id="rId394" display="http://search.books.com.tw/exep/prod_search.php?key=%E8%94%9A%E7%AB%A5%2F%E6%94%B9%E5%AF%AB&amp;f=author"/>
    <hyperlink ref="D4086" r:id="rId395" display="http://www.books.com.tw/web/sys_puballb/books/?pubid=megas"/>
    <hyperlink ref="C4177" r:id="rId396" display="http://search.books.com.tw/exep/prod_search.php?key=%E8%8A%B1%E7%94%B0%E9%B3%A9%E5%AD%90&amp;f=author"/>
    <hyperlink ref="D4177" r:id="rId397" display="http://www.books.com.tw/web/sys_puballb/books/?pubid=eastern"/>
    <hyperlink ref="C4666" r:id="rId398" display="http://search.books.com.tw/exep/prod_search.php?key=%E6%9C%B1%E5%82%B3%E8%AD%BD&amp;f=author"/>
    <hyperlink ref="D4666" r:id="rId399" display="http://www.books.com.tw/web/sys_puballb/books/?pubid=eastern"/>
    <hyperlink ref="C2612" r:id="rId400" display="http://search.books.com.tw/exep/prod_search.php?key=%E7%86%8A%E8%B0%B7%E8%81%B0%2F%E5%9C%96%E6%96%87&amp;f=author"/>
    <hyperlink ref="D2612" r:id="rId401" display="http://www.books.com.tw/web/sys_puballb/books/?pubid=cw"/>
    <hyperlink ref="C2610" r:id="rId402" display="http://search.books.com.tw/exep/prod_search.php?key=%E7%86%8A%E8%B0%B7%E8%81%B0%2F%E5%9C%96%E6%96%87&amp;f=author"/>
    <hyperlink ref="D2610" r:id="rId403" display="http://www.books.com.tw/web/sys_puballb/books/?pubid=cw"/>
    <hyperlink ref="D2611" r:id="rId404" display="http://www.books.com.tw/web/sys_puballb/books/?pubid=cw"/>
    <hyperlink ref="C4948" r:id="rId405" display="http://search.books.com.tw/exep/prod_search.php?key=%E7%8E%8B%E6%94%BF%E5%BF%A0&amp;f=author"/>
    <hyperlink ref="D4948" r:id="rId406" display="http://www.books.com.tw/web/sys_puballb/books/?pubid=cw"/>
    <hyperlink ref="C4972" r:id="rId407" display="http://search.books.com.tw/exep/prod_search.php?key=%E9%BA%A5%E5%85%8B%E5%AE%89%E8%BF%AA&amp;f=author"/>
    <hyperlink ref="D4972" r:id="rId408" display="http://www.books.com.tw/web/sys_puballb/books/?pubid=yumuchu"/>
    <hyperlink ref="C3532" r:id="rId409" display="http://search.books.com.tw/exep/prod_search.php?key=%E6%96%B0%E6%BD%AE%E6%96%87%E5%BA%AB&amp;f=author"/>
    <hyperlink ref="D3532" r:id="rId410" display="http://www.books.com.tw/web/sys_puballb/books/?pubid=savage"/>
    <hyperlink ref="C3073" r:id="rId411" display="http://search.books.com.tw/exep/prod_search.php?key=%E6%96%B0%E6%BD%AE%E6%96%87%E5%BA%AB&amp;f=author"/>
    <hyperlink ref="D3073" r:id="rId412" display="http://www.books.com.tw/web/sys_puballb/books/?pubid=savage"/>
    <hyperlink ref="D196" r:id="rId413" display="javascript: location.href=SearchLink('Little Brown','全館搜尋','bl');"/>
  </hyperlinks>
  <printOptions horizontalCentered="1"/>
  <pageMargins left="0.23622047244094491" right="0.23622047244094491" top="0.42" bottom="0.28000000000000003" header="0.17" footer="0.31496062992125984"/>
  <pageSetup paperSize="9" scale="94" fitToHeight="5" orientation="landscape" r:id="rId414"/>
  <rowBreaks count="1" manualBreakCount="1">
    <brk id="5127" max="11" man="1"/>
  </rowBreaks>
  <drawing r:id="rId41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2"/>
  <sheetViews>
    <sheetView topLeftCell="A438" workbookViewId="0">
      <selection activeCell="I462" sqref="I462"/>
    </sheetView>
  </sheetViews>
  <sheetFormatPr defaultRowHeight="16.5"/>
  <cols>
    <col min="2" max="2" width="58.625" customWidth="1"/>
  </cols>
  <sheetData>
    <row r="1" spans="1:12" s="19" customFormat="1" ht="17.45" customHeight="1">
      <c r="A1" s="19">
        <v>4664</v>
      </c>
      <c r="B1" s="19" t="s">
        <v>11740</v>
      </c>
      <c r="C1" s="19" t="s">
        <v>11741</v>
      </c>
      <c r="D1" s="19" t="s">
        <v>11742</v>
      </c>
      <c r="F1" s="19">
        <v>9780439201094</v>
      </c>
      <c r="G1" s="19">
        <v>8</v>
      </c>
      <c r="H1" s="19">
        <v>400</v>
      </c>
      <c r="I1" s="19">
        <v>3200</v>
      </c>
      <c r="L1" s="19">
        <v>8</v>
      </c>
    </row>
    <row r="2" spans="1:12" s="19" customFormat="1" ht="17.45" customHeight="1">
      <c r="A2" s="19">
        <v>4665</v>
      </c>
      <c r="B2" s="19" t="s">
        <v>11743</v>
      </c>
      <c r="C2" s="19" t="s">
        <v>11744</v>
      </c>
      <c r="D2" s="19" t="s">
        <v>11745</v>
      </c>
      <c r="F2" s="19" t="s">
        <v>11746</v>
      </c>
      <c r="G2" s="19">
        <v>8</v>
      </c>
      <c r="H2" s="19">
        <v>155</v>
      </c>
      <c r="I2" s="19">
        <v>1240</v>
      </c>
      <c r="J2" s="19" t="s">
        <v>11738</v>
      </c>
      <c r="L2" s="19">
        <v>8</v>
      </c>
    </row>
    <row r="3" spans="1:12" s="19" customFormat="1" ht="17.45" customHeight="1">
      <c r="A3" s="19">
        <v>4666</v>
      </c>
      <c r="B3" s="19" t="s">
        <v>11747</v>
      </c>
      <c r="C3" s="19" t="s">
        <v>11748</v>
      </c>
      <c r="D3" s="19" t="s">
        <v>11749</v>
      </c>
      <c r="E3" s="19" t="s">
        <v>16</v>
      </c>
      <c r="F3" s="19" t="s">
        <v>11750</v>
      </c>
      <c r="G3" s="19">
        <v>8</v>
      </c>
      <c r="H3" s="19">
        <v>280</v>
      </c>
      <c r="I3" s="19">
        <v>2240</v>
      </c>
      <c r="J3" s="19" t="s">
        <v>0</v>
      </c>
      <c r="K3" s="19" t="s">
        <v>0</v>
      </c>
      <c r="L3" s="19">
        <v>8</v>
      </c>
    </row>
    <row r="4" spans="1:12" s="19" customFormat="1" ht="17.45" customHeight="1">
      <c r="A4" s="19">
        <v>4667</v>
      </c>
      <c r="B4" s="19" t="s">
        <v>11751</v>
      </c>
      <c r="C4" s="19" t="s">
        <v>11752</v>
      </c>
      <c r="D4" s="19" t="s">
        <v>11749</v>
      </c>
      <c r="E4" s="19" t="s">
        <v>11753</v>
      </c>
      <c r="F4" s="19" t="s">
        <v>11754</v>
      </c>
      <c r="G4" s="19">
        <v>8</v>
      </c>
      <c r="H4" s="19">
        <v>280</v>
      </c>
      <c r="I4" s="19">
        <v>2240</v>
      </c>
      <c r="J4" s="19" t="s">
        <v>11738</v>
      </c>
      <c r="L4" s="19">
        <v>8</v>
      </c>
    </row>
    <row r="5" spans="1:12" s="19" customFormat="1" ht="17.45" customHeight="1">
      <c r="A5" s="19">
        <v>4668</v>
      </c>
      <c r="B5" s="19" t="s">
        <v>11755</v>
      </c>
      <c r="C5" s="19" t="s">
        <v>11756</v>
      </c>
      <c r="D5" s="19" t="s">
        <v>11757</v>
      </c>
      <c r="E5" s="19" t="s">
        <v>11753</v>
      </c>
      <c r="F5" s="19" t="s">
        <v>11758</v>
      </c>
      <c r="G5" s="19">
        <v>8</v>
      </c>
      <c r="H5" s="19">
        <v>245</v>
      </c>
      <c r="I5" s="19">
        <v>1960</v>
      </c>
      <c r="J5" s="19" t="s">
        <v>11738</v>
      </c>
      <c r="L5" s="19">
        <v>8</v>
      </c>
    </row>
    <row r="6" spans="1:12" s="19" customFormat="1" ht="17.45" customHeight="1">
      <c r="A6" s="19">
        <v>4669</v>
      </c>
      <c r="B6" s="19" t="s">
        <v>11759</v>
      </c>
      <c r="C6" s="19" t="s">
        <v>11760</v>
      </c>
      <c r="D6" s="19" t="s">
        <v>11761</v>
      </c>
      <c r="E6" s="19" t="s">
        <v>11753</v>
      </c>
      <c r="F6" s="19" t="s">
        <v>11762</v>
      </c>
      <c r="G6" s="19">
        <v>8</v>
      </c>
      <c r="H6" s="19">
        <v>875</v>
      </c>
      <c r="I6" s="19">
        <v>7000</v>
      </c>
      <c r="L6" s="19">
        <v>8</v>
      </c>
    </row>
    <row r="7" spans="1:12" s="19" customFormat="1" ht="17.45" customHeight="1">
      <c r="A7" s="19">
        <v>4670</v>
      </c>
      <c r="B7" s="19" t="s">
        <v>11763</v>
      </c>
      <c r="C7" s="19" t="s">
        <v>11764</v>
      </c>
      <c r="D7" s="19" t="s">
        <v>11757</v>
      </c>
      <c r="E7" s="19" t="s">
        <v>11753</v>
      </c>
      <c r="F7" s="19" t="s">
        <v>11765</v>
      </c>
      <c r="G7" s="19">
        <v>8</v>
      </c>
      <c r="H7" s="19">
        <v>245</v>
      </c>
      <c r="I7" s="19">
        <v>1960</v>
      </c>
      <c r="J7" s="19" t="s">
        <v>11738</v>
      </c>
      <c r="L7" s="19">
        <v>8</v>
      </c>
    </row>
    <row r="8" spans="1:12" s="19" customFormat="1" ht="17.45" customHeight="1">
      <c r="A8" s="19">
        <v>4671</v>
      </c>
      <c r="B8" s="19" t="s">
        <v>11766</v>
      </c>
      <c r="C8" s="19" t="s">
        <v>11767</v>
      </c>
      <c r="D8" s="19" t="s">
        <v>280</v>
      </c>
      <c r="E8" s="19" t="s">
        <v>11753</v>
      </c>
      <c r="F8" s="19" t="s">
        <v>11768</v>
      </c>
      <c r="G8" s="19">
        <v>8</v>
      </c>
      <c r="H8" s="19">
        <v>245</v>
      </c>
      <c r="I8" s="19">
        <v>1960</v>
      </c>
      <c r="L8" s="19">
        <v>8</v>
      </c>
    </row>
    <row r="9" spans="1:12" s="19" customFormat="1" ht="17.45" customHeight="1">
      <c r="A9" s="19">
        <v>4672</v>
      </c>
      <c r="B9" s="19" t="s">
        <v>11769</v>
      </c>
      <c r="C9" s="19" t="s">
        <v>11770</v>
      </c>
      <c r="D9" s="19" t="s">
        <v>11771</v>
      </c>
      <c r="E9" s="19" t="s">
        <v>11753</v>
      </c>
      <c r="F9" s="19" t="s">
        <v>11772</v>
      </c>
      <c r="G9" s="19">
        <v>8</v>
      </c>
      <c r="H9" s="19">
        <v>200</v>
      </c>
      <c r="I9" s="19">
        <v>1600</v>
      </c>
      <c r="L9" s="19">
        <v>8</v>
      </c>
    </row>
    <row r="10" spans="1:12" s="19" customFormat="1" ht="17.45" customHeight="1">
      <c r="A10" s="19">
        <v>4673</v>
      </c>
      <c r="B10" s="19" t="s">
        <v>11773</v>
      </c>
      <c r="C10" s="19" t="s">
        <v>11774</v>
      </c>
      <c r="D10" s="19" t="s">
        <v>11775</v>
      </c>
      <c r="E10" s="19" t="s">
        <v>284</v>
      </c>
      <c r="F10" s="19">
        <v>9781416939474</v>
      </c>
      <c r="G10" s="19">
        <v>8</v>
      </c>
      <c r="H10" s="19">
        <v>140</v>
      </c>
      <c r="I10" s="19">
        <v>1120</v>
      </c>
      <c r="L10" s="19">
        <v>8</v>
      </c>
    </row>
    <row r="11" spans="1:12" s="19" customFormat="1" ht="17.45" customHeight="1">
      <c r="A11" s="19">
        <v>4674</v>
      </c>
      <c r="B11" s="19" t="s">
        <v>11776</v>
      </c>
      <c r="C11" s="19" t="s">
        <v>11774</v>
      </c>
      <c r="D11" s="19" t="s">
        <v>11775</v>
      </c>
      <c r="E11" s="19" t="s">
        <v>284</v>
      </c>
      <c r="F11" s="19">
        <v>9781416972068</v>
      </c>
      <c r="G11" s="19">
        <v>8</v>
      </c>
      <c r="H11" s="19">
        <v>140</v>
      </c>
      <c r="I11" s="19">
        <v>1120</v>
      </c>
      <c r="L11" s="19">
        <v>8</v>
      </c>
    </row>
    <row r="12" spans="1:12" s="19" customFormat="1" ht="17.45" customHeight="1">
      <c r="A12" s="19">
        <v>4675</v>
      </c>
      <c r="B12" s="19" t="s">
        <v>11777</v>
      </c>
      <c r="C12" s="19" t="s">
        <v>11778</v>
      </c>
      <c r="D12" s="19" t="s">
        <v>11779</v>
      </c>
      <c r="F12" s="19" t="s">
        <v>11780</v>
      </c>
      <c r="G12" s="19">
        <v>8</v>
      </c>
      <c r="H12" s="19">
        <v>685</v>
      </c>
      <c r="I12" s="19">
        <v>5480</v>
      </c>
      <c r="J12" s="19" t="s">
        <v>0</v>
      </c>
      <c r="K12" s="19" t="s">
        <v>0</v>
      </c>
      <c r="L12" s="19">
        <v>8</v>
      </c>
    </row>
    <row r="13" spans="1:12" s="19" customFormat="1" ht="17.45" customHeight="1">
      <c r="A13" s="19">
        <v>4676</v>
      </c>
      <c r="B13" s="19" t="s">
        <v>11781</v>
      </c>
      <c r="C13" s="19" t="s">
        <v>11782</v>
      </c>
      <c r="E13" s="19" t="s">
        <v>11753</v>
      </c>
      <c r="F13" s="19">
        <v>1406310719</v>
      </c>
      <c r="G13" s="19">
        <v>8</v>
      </c>
      <c r="H13" s="19">
        <v>600</v>
      </c>
      <c r="I13" s="19">
        <v>4800</v>
      </c>
      <c r="J13" s="19" t="s">
        <v>0</v>
      </c>
      <c r="K13" s="19" t="s">
        <v>0</v>
      </c>
      <c r="L13" s="19">
        <v>8</v>
      </c>
    </row>
    <row r="14" spans="1:12" s="19" customFormat="1" ht="17.45" customHeight="1">
      <c r="A14" s="19">
        <v>4677</v>
      </c>
      <c r="B14" s="19" t="s">
        <v>11783</v>
      </c>
      <c r="C14" s="19" t="s">
        <v>11784</v>
      </c>
      <c r="D14" s="19" t="s">
        <v>11785</v>
      </c>
      <c r="E14" s="19" t="s">
        <v>11753</v>
      </c>
      <c r="F14" s="19" t="s">
        <v>11786</v>
      </c>
      <c r="G14" s="19">
        <v>8</v>
      </c>
      <c r="H14" s="19">
        <v>270</v>
      </c>
      <c r="I14" s="19">
        <v>2160</v>
      </c>
      <c r="L14" s="19">
        <v>8</v>
      </c>
    </row>
    <row r="15" spans="1:12" s="19" customFormat="1" ht="17.45" customHeight="1">
      <c r="A15" s="19">
        <v>4678</v>
      </c>
      <c r="B15" s="19" t="s">
        <v>11787</v>
      </c>
      <c r="C15" s="19" t="s">
        <v>11788</v>
      </c>
      <c r="D15" s="19" t="s">
        <v>11789</v>
      </c>
      <c r="E15" s="19" t="s">
        <v>11753</v>
      </c>
      <c r="F15" s="19">
        <v>764134884</v>
      </c>
      <c r="G15" s="19">
        <v>16</v>
      </c>
      <c r="H15" s="19">
        <v>245</v>
      </c>
      <c r="I15" s="19">
        <v>3920</v>
      </c>
      <c r="K15" s="19" t="s">
        <v>11736</v>
      </c>
      <c r="L15" s="19">
        <v>16</v>
      </c>
    </row>
    <row r="16" spans="1:12" s="19" customFormat="1" ht="17.45" customHeight="1">
      <c r="A16" s="19">
        <v>4679</v>
      </c>
      <c r="B16" s="19" t="s">
        <v>208</v>
      </c>
      <c r="C16" s="19" t="s">
        <v>150</v>
      </c>
      <c r="D16" s="19" t="s">
        <v>212</v>
      </c>
      <c r="E16" s="19" t="s">
        <v>11790</v>
      </c>
      <c r="F16" s="19" t="s">
        <v>209</v>
      </c>
      <c r="G16" s="19">
        <v>8</v>
      </c>
      <c r="H16" s="19">
        <v>160</v>
      </c>
      <c r="I16" s="19">
        <v>1280</v>
      </c>
      <c r="L16" s="19">
        <v>8</v>
      </c>
    </row>
    <row r="17" spans="1:12" s="19" customFormat="1" ht="17.45" customHeight="1">
      <c r="A17" s="19">
        <v>4680</v>
      </c>
      <c r="B17" s="19" t="s">
        <v>11791</v>
      </c>
      <c r="C17" s="19" t="s">
        <v>218</v>
      </c>
      <c r="D17" s="19" t="s">
        <v>212</v>
      </c>
      <c r="E17" s="19" t="s">
        <v>11790</v>
      </c>
      <c r="F17" s="19" t="s">
        <v>219</v>
      </c>
      <c r="G17" s="19">
        <v>16</v>
      </c>
      <c r="H17" s="19">
        <v>160</v>
      </c>
      <c r="I17" s="19">
        <v>2560</v>
      </c>
      <c r="J17" s="19" t="s">
        <v>0</v>
      </c>
      <c r="L17" s="19">
        <v>16</v>
      </c>
    </row>
    <row r="18" spans="1:12" s="19" customFormat="1" ht="17.45" customHeight="1">
      <c r="A18" s="19">
        <v>4681</v>
      </c>
      <c r="B18" s="19" t="s">
        <v>11792</v>
      </c>
      <c r="C18" s="19" t="s">
        <v>183</v>
      </c>
      <c r="D18" s="19" t="s">
        <v>212</v>
      </c>
      <c r="E18" s="19" t="s">
        <v>11790</v>
      </c>
      <c r="F18" s="19" t="s">
        <v>184</v>
      </c>
      <c r="G18" s="19">
        <v>16</v>
      </c>
      <c r="H18" s="19">
        <v>160</v>
      </c>
      <c r="I18" s="19">
        <v>2560</v>
      </c>
      <c r="J18" s="19" t="s">
        <v>0</v>
      </c>
      <c r="K18" s="19" t="s">
        <v>0</v>
      </c>
      <c r="L18" s="19">
        <v>16</v>
      </c>
    </row>
    <row r="19" spans="1:12" s="19" customFormat="1" ht="17.45" customHeight="1">
      <c r="A19" s="19">
        <v>4682</v>
      </c>
      <c r="B19" s="19" t="s">
        <v>11793</v>
      </c>
      <c r="C19" s="19" t="s">
        <v>215</v>
      </c>
      <c r="D19" s="19" t="s">
        <v>212</v>
      </c>
      <c r="E19" s="19" t="s">
        <v>11790</v>
      </c>
      <c r="F19" s="19" t="s">
        <v>216</v>
      </c>
      <c r="G19" s="19">
        <v>16</v>
      </c>
      <c r="H19" s="19">
        <v>160</v>
      </c>
      <c r="I19" s="19">
        <v>2560</v>
      </c>
      <c r="J19" s="19" t="s">
        <v>0</v>
      </c>
      <c r="K19" s="19" t="s">
        <v>0</v>
      </c>
      <c r="L19" s="19">
        <v>16</v>
      </c>
    </row>
    <row r="20" spans="1:12" s="19" customFormat="1" ht="17.45" customHeight="1">
      <c r="A20" s="19">
        <v>4683</v>
      </c>
      <c r="B20" s="19" t="s">
        <v>11794</v>
      </c>
      <c r="C20" s="19" t="s">
        <v>144</v>
      </c>
      <c r="D20" s="19" t="s">
        <v>212</v>
      </c>
      <c r="E20" s="19" t="s">
        <v>11790</v>
      </c>
      <c r="F20" s="19" t="s">
        <v>180</v>
      </c>
      <c r="G20" s="19">
        <v>16</v>
      </c>
      <c r="H20" s="19">
        <v>160</v>
      </c>
      <c r="I20" s="19">
        <v>2560</v>
      </c>
      <c r="J20" s="19" t="s">
        <v>0</v>
      </c>
      <c r="K20" s="19" t="s">
        <v>0</v>
      </c>
      <c r="L20" s="19">
        <v>16</v>
      </c>
    </row>
    <row r="21" spans="1:12" s="19" customFormat="1" ht="17.45" customHeight="1">
      <c r="A21" s="19">
        <v>4684</v>
      </c>
      <c r="B21" s="19" t="s">
        <v>11795</v>
      </c>
      <c r="C21" s="19" t="s">
        <v>235</v>
      </c>
      <c r="D21" s="19" t="s">
        <v>212</v>
      </c>
      <c r="E21" s="19" t="s">
        <v>11790</v>
      </c>
      <c r="F21" s="19" t="s">
        <v>236</v>
      </c>
      <c r="G21" s="19">
        <v>16</v>
      </c>
      <c r="H21" s="19">
        <v>160</v>
      </c>
      <c r="I21" s="19">
        <v>2560</v>
      </c>
      <c r="J21" s="19" t="s">
        <v>0</v>
      </c>
      <c r="K21" s="19" t="s">
        <v>0</v>
      </c>
      <c r="L21" s="19">
        <v>16</v>
      </c>
    </row>
    <row r="22" spans="1:12" s="19" customFormat="1" ht="17.45" customHeight="1">
      <c r="A22" s="19">
        <v>4685</v>
      </c>
      <c r="B22" s="19" t="s">
        <v>11796</v>
      </c>
      <c r="C22" s="19" t="s">
        <v>191</v>
      </c>
      <c r="D22" s="19" t="s">
        <v>212</v>
      </c>
      <c r="E22" s="19" t="s">
        <v>11790</v>
      </c>
      <c r="F22" s="19" t="s">
        <v>192</v>
      </c>
      <c r="G22" s="19">
        <v>16</v>
      </c>
      <c r="H22" s="19">
        <v>160</v>
      </c>
      <c r="I22" s="19">
        <v>2560</v>
      </c>
      <c r="J22" s="19" t="s">
        <v>0</v>
      </c>
      <c r="K22" s="19" t="s">
        <v>0</v>
      </c>
      <c r="L22" s="19">
        <v>16</v>
      </c>
    </row>
    <row r="23" spans="1:12" s="19" customFormat="1" ht="17.45" customHeight="1">
      <c r="A23" s="19">
        <v>4686</v>
      </c>
      <c r="B23" s="19" t="s">
        <v>11797</v>
      </c>
      <c r="C23" s="19" t="s">
        <v>157</v>
      </c>
      <c r="D23" s="19" t="s">
        <v>212</v>
      </c>
      <c r="E23" s="19" t="s">
        <v>11790</v>
      </c>
      <c r="F23" s="19" t="s">
        <v>220</v>
      </c>
      <c r="G23" s="19">
        <v>16</v>
      </c>
      <c r="H23" s="19">
        <v>160</v>
      </c>
      <c r="I23" s="19">
        <v>2560</v>
      </c>
      <c r="J23" s="19" t="s">
        <v>0</v>
      </c>
      <c r="K23" s="19" t="s">
        <v>0</v>
      </c>
      <c r="L23" s="19">
        <v>16</v>
      </c>
    </row>
    <row r="24" spans="1:12" s="19" customFormat="1" ht="17.45" customHeight="1">
      <c r="A24" s="19">
        <v>4687</v>
      </c>
      <c r="B24" s="19" t="s">
        <v>11798</v>
      </c>
      <c r="C24" s="19" t="s">
        <v>157</v>
      </c>
      <c r="D24" s="19" t="s">
        <v>212</v>
      </c>
      <c r="E24" s="19" t="s">
        <v>11790</v>
      </c>
      <c r="F24" s="19" t="s">
        <v>195</v>
      </c>
      <c r="G24" s="19">
        <v>16</v>
      </c>
      <c r="H24" s="19">
        <v>160</v>
      </c>
      <c r="I24" s="19">
        <v>2560</v>
      </c>
      <c r="J24" s="19" t="s">
        <v>0</v>
      </c>
      <c r="K24" s="19" t="s">
        <v>0</v>
      </c>
      <c r="L24" s="19">
        <v>16</v>
      </c>
    </row>
    <row r="25" spans="1:12" s="19" customFormat="1" ht="17.45" customHeight="1">
      <c r="A25" s="19">
        <v>4688</v>
      </c>
      <c r="B25" s="19" t="s">
        <v>11799</v>
      </c>
      <c r="C25" s="19" t="s">
        <v>160</v>
      </c>
      <c r="D25" s="19" t="s">
        <v>212</v>
      </c>
      <c r="E25" s="19" t="s">
        <v>11790</v>
      </c>
      <c r="F25" s="19" t="s">
        <v>221</v>
      </c>
      <c r="G25" s="19">
        <v>16</v>
      </c>
      <c r="H25" s="19">
        <v>160</v>
      </c>
      <c r="I25" s="19">
        <v>2560</v>
      </c>
      <c r="J25" s="19" t="s">
        <v>0</v>
      </c>
      <c r="K25" s="19" t="s">
        <v>0</v>
      </c>
      <c r="L25" s="19">
        <v>16</v>
      </c>
    </row>
    <row r="26" spans="1:12" s="19" customFormat="1" ht="17.45" customHeight="1">
      <c r="A26" s="19">
        <v>4689</v>
      </c>
      <c r="B26" s="19" t="s">
        <v>11800</v>
      </c>
      <c r="C26" s="19" t="s">
        <v>196</v>
      </c>
      <c r="D26" s="19" t="s">
        <v>212</v>
      </c>
      <c r="E26" s="19" t="s">
        <v>11790</v>
      </c>
      <c r="F26" s="19" t="s">
        <v>222</v>
      </c>
      <c r="G26" s="19">
        <v>16</v>
      </c>
      <c r="H26" s="19">
        <v>160</v>
      </c>
      <c r="I26" s="19">
        <v>2560</v>
      </c>
      <c r="J26" s="19" t="s">
        <v>0</v>
      </c>
      <c r="K26" s="19" t="s">
        <v>0</v>
      </c>
      <c r="L26" s="19">
        <v>16</v>
      </c>
    </row>
    <row r="27" spans="1:12" s="19" customFormat="1" ht="17.45" customHeight="1">
      <c r="A27" s="19">
        <v>4690</v>
      </c>
      <c r="B27" s="19" t="s">
        <v>11801</v>
      </c>
      <c r="C27" s="19" t="s">
        <v>157</v>
      </c>
      <c r="D27" s="19" t="s">
        <v>212</v>
      </c>
      <c r="E27" s="19" t="s">
        <v>11790</v>
      </c>
      <c r="F27" s="19" t="s">
        <v>226</v>
      </c>
      <c r="G27" s="19">
        <v>16</v>
      </c>
      <c r="H27" s="19">
        <v>160</v>
      </c>
      <c r="I27" s="19">
        <v>2560</v>
      </c>
      <c r="J27" s="19" t="s">
        <v>0</v>
      </c>
      <c r="K27" s="19" t="s">
        <v>0</v>
      </c>
      <c r="L27" s="19">
        <v>16</v>
      </c>
    </row>
    <row r="28" spans="1:12" s="19" customFormat="1" ht="17.45" customHeight="1">
      <c r="A28" s="19">
        <v>4691</v>
      </c>
      <c r="B28" s="19" t="s">
        <v>11802</v>
      </c>
      <c r="C28" s="19" t="s">
        <v>191</v>
      </c>
      <c r="D28" s="19" t="s">
        <v>212</v>
      </c>
      <c r="E28" s="19" t="s">
        <v>11790</v>
      </c>
      <c r="F28" s="19" t="s">
        <v>200</v>
      </c>
      <c r="G28" s="19">
        <v>16</v>
      </c>
      <c r="H28" s="19">
        <v>160</v>
      </c>
      <c r="I28" s="19">
        <v>2560</v>
      </c>
      <c r="J28" s="19" t="s">
        <v>0</v>
      </c>
      <c r="K28" s="19" t="s">
        <v>0</v>
      </c>
      <c r="L28" s="19">
        <v>16</v>
      </c>
    </row>
    <row r="29" spans="1:12" s="19" customFormat="1" ht="17.45" customHeight="1">
      <c r="A29" s="19">
        <v>4692</v>
      </c>
      <c r="B29" s="19" t="s">
        <v>11803</v>
      </c>
      <c r="C29" s="19" t="s">
        <v>201</v>
      </c>
      <c r="D29" s="19" t="s">
        <v>212</v>
      </c>
      <c r="E29" s="19" t="s">
        <v>11790</v>
      </c>
      <c r="F29" s="19" t="s">
        <v>202</v>
      </c>
      <c r="G29" s="19">
        <v>16</v>
      </c>
      <c r="H29" s="19">
        <v>160</v>
      </c>
      <c r="I29" s="19">
        <v>2560</v>
      </c>
      <c r="J29" s="19" t="s">
        <v>0</v>
      </c>
      <c r="K29" s="19" t="s">
        <v>0</v>
      </c>
      <c r="L29" s="19">
        <v>16</v>
      </c>
    </row>
    <row r="30" spans="1:12" s="19" customFormat="1" ht="17.45" customHeight="1">
      <c r="A30" s="19">
        <v>4693</v>
      </c>
      <c r="B30" s="19" t="s">
        <v>11804</v>
      </c>
      <c r="C30" s="19" t="s">
        <v>201</v>
      </c>
      <c r="D30" s="19" t="s">
        <v>212</v>
      </c>
      <c r="E30" s="19" t="s">
        <v>11790</v>
      </c>
      <c r="F30" s="19" t="s">
        <v>207</v>
      </c>
      <c r="G30" s="19">
        <v>16</v>
      </c>
      <c r="H30" s="19">
        <v>160</v>
      </c>
      <c r="I30" s="19">
        <v>2560</v>
      </c>
      <c r="J30" s="19" t="s">
        <v>0</v>
      </c>
      <c r="K30" s="19" t="s">
        <v>0</v>
      </c>
      <c r="L30" s="19">
        <v>16</v>
      </c>
    </row>
    <row r="31" spans="1:12" s="19" customFormat="1" ht="17.45" customHeight="1">
      <c r="A31" s="19">
        <v>4694</v>
      </c>
      <c r="B31" s="19" t="s">
        <v>11805</v>
      </c>
      <c r="C31" s="19" t="s">
        <v>150</v>
      </c>
      <c r="D31" s="19" t="s">
        <v>212</v>
      </c>
      <c r="E31" s="19" t="s">
        <v>11790</v>
      </c>
      <c r="F31" s="19" t="s">
        <v>250</v>
      </c>
      <c r="G31" s="19">
        <v>16</v>
      </c>
      <c r="H31" s="19">
        <v>160</v>
      </c>
      <c r="I31" s="19">
        <v>2560</v>
      </c>
      <c r="J31" s="19" t="s">
        <v>0</v>
      </c>
      <c r="K31" s="19" t="s">
        <v>0</v>
      </c>
      <c r="L31" s="19">
        <v>16</v>
      </c>
    </row>
    <row r="32" spans="1:12" s="19" customFormat="1" ht="17.45" customHeight="1">
      <c r="A32" s="19">
        <v>4695</v>
      </c>
      <c r="B32" s="19" t="s">
        <v>178</v>
      </c>
      <c r="C32" s="19" t="s">
        <v>150</v>
      </c>
      <c r="D32" s="19" t="s">
        <v>212</v>
      </c>
      <c r="E32" s="19" t="s">
        <v>11790</v>
      </c>
      <c r="F32" s="19" t="s">
        <v>179</v>
      </c>
      <c r="G32" s="19">
        <v>16</v>
      </c>
      <c r="H32" s="19">
        <v>160</v>
      </c>
      <c r="I32" s="19">
        <v>2560</v>
      </c>
      <c r="J32" s="19" t="s">
        <v>0</v>
      </c>
      <c r="K32" s="19" t="s">
        <v>0</v>
      </c>
      <c r="L32" s="19">
        <v>16</v>
      </c>
    </row>
    <row r="33" spans="1:12" s="19" customFormat="1" ht="17.45" customHeight="1">
      <c r="A33" s="19">
        <v>4696</v>
      </c>
      <c r="B33" s="19" t="s">
        <v>11806</v>
      </c>
      <c r="C33" s="19" t="s">
        <v>144</v>
      </c>
      <c r="D33" s="19" t="s">
        <v>212</v>
      </c>
      <c r="E33" s="19" t="s">
        <v>11790</v>
      </c>
      <c r="F33" s="19" t="s">
        <v>231</v>
      </c>
      <c r="G33" s="19">
        <v>16</v>
      </c>
      <c r="H33" s="19">
        <v>160</v>
      </c>
      <c r="I33" s="19">
        <v>2560</v>
      </c>
      <c r="J33" s="19" t="s">
        <v>0</v>
      </c>
      <c r="K33" s="19" t="s">
        <v>0</v>
      </c>
      <c r="L33" s="19">
        <v>16</v>
      </c>
    </row>
    <row r="34" spans="1:12" s="19" customFormat="1" ht="17.45" customHeight="1">
      <c r="A34" s="19">
        <v>4697</v>
      </c>
      <c r="B34" s="19" t="s">
        <v>11807</v>
      </c>
      <c r="C34" s="19" t="s">
        <v>181</v>
      </c>
      <c r="D34" s="19" t="s">
        <v>212</v>
      </c>
      <c r="E34" s="19" t="s">
        <v>11790</v>
      </c>
      <c r="F34" s="19" t="s">
        <v>182</v>
      </c>
      <c r="G34" s="19">
        <v>16</v>
      </c>
      <c r="H34" s="19">
        <v>160</v>
      </c>
      <c r="I34" s="19">
        <v>2560</v>
      </c>
      <c r="J34" s="19" t="s">
        <v>0</v>
      </c>
      <c r="K34" s="19" t="s">
        <v>0</v>
      </c>
      <c r="L34" s="19">
        <v>16</v>
      </c>
    </row>
    <row r="35" spans="1:12" s="19" customFormat="1" ht="17.45" customHeight="1">
      <c r="A35" s="19">
        <v>4698</v>
      </c>
      <c r="B35" s="19" t="s">
        <v>11808</v>
      </c>
      <c r="C35" s="19" t="s">
        <v>160</v>
      </c>
      <c r="D35" s="19" t="s">
        <v>212</v>
      </c>
      <c r="E35" s="19" t="s">
        <v>11790</v>
      </c>
      <c r="F35" s="19" t="s">
        <v>203</v>
      </c>
      <c r="G35" s="19">
        <v>16</v>
      </c>
      <c r="H35" s="19">
        <v>160</v>
      </c>
      <c r="I35" s="19">
        <v>2560</v>
      </c>
      <c r="J35" s="19" t="s">
        <v>0</v>
      </c>
      <c r="K35" s="19" t="s">
        <v>0</v>
      </c>
      <c r="L35" s="19">
        <v>16</v>
      </c>
    </row>
    <row r="36" spans="1:12" s="19" customFormat="1" ht="17.45" customHeight="1">
      <c r="A36" s="19">
        <v>4699</v>
      </c>
      <c r="B36" s="19" t="s">
        <v>11809</v>
      </c>
      <c r="C36" s="19" t="s">
        <v>157</v>
      </c>
      <c r="D36" s="19" t="s">
        <v>212</v>
      </c>
      <c r="E36" s="19" t="s">
        <v>11790</v>
      </c>
      <c r="F36" s="19" t="s">
        <v>217</v>
      </c>
      <c r="G36" s="19">
        <v>16</v>
      </c>
      <c r="H36" s="19">
        <v>160</v>
      </c>
      <c r="I36" s="19">
        <v>2560</v>
      </c>
      <c r="J36" s="19" t="s">
        <v>0</v>
      </c>
      <c r="K36" s="19" t="s">
        <v>0</v>
      </c>
      <c r="L36" s="19">
        <v>16</v>
      </c>
    </row>
    <row r="37" spans="1:12" s="19" customFormat="1" ht="17.45" customHeight="1">
      <c r="A37" s="19">
        <v>4700</v>
      </c>
      <c r="B37" s="19" t="s">
        <v>11810</v>
      </c>
      <c r="C37" s="19" t="s">
        <v>157</v>
      </c>
      <c r="D37" s="19" t="s">
        <v>212</v>
      </c>
      <c r="E37" s="19" t="s">
        <v>11790</v>
      </c>
      <c r="F37" s="19" t="s">
        <v>185</v>
      </c>
      <c r="G37" s="19">
        <v>16</v>
      </c>
      <c r="H37" s="19">
        <v>160</v>
      </c>
      <c r="I37" s="19">
        <v>2560</v>
      </c>
      <c r="J37" s="19" t="s">
        <v>0</v>
      </c>
      <c r="K37" s="19" t="s">
        <v>0</v>
      </c>
      <c r="L37" s="19">
        <v>16</v>
      </c>
    </row>
    <row r="38" spans="1:12" s="19" customFormat="1" ht="17.45" customHeight="1">
      <c r="A38" s="19">
        <v>4701</v>
      </c>
      <c r="B38" s="19" t="s">
        <v>11811</v>
      </c>
      <c r="C38" s="19" t="s">
        <v>136</v>
      </c>
      <c r="D38" s="19" t="s">
        <v>212</v>
      </c>
      <c r="E38" s="19" t="s">
        <v>11790</v>
      </c>
      <c r="F38" s="19" t="s">
        <v>190</v>
      </c>
      <c r="G38" s="19">
        <v>16</v>
      </c>
      <c r="H38" s="19">
        <v>160</v>
      </c>
      <c r="I38" s="19">
        <v>2560</v>
      </c>
      <c r="J38" s="19" t="s">
        <v>0</v>
      </c>
      <c r="K38" s="19" t="s">
        <v>0</v>
      </c>
      <c r="L38" s="19">
        <v>16</v>
      </c>
    </row>
    <row r="39" spans="1:12" s="19" customFormat="1" ht="17.45" customHeight="1">
      <c r="A39" s="19">
        <v>4702</v>
      </c>
      <c r="B39" s="19" t="s">
        <v>11812</v>
      </c>
      <c r="C39" s="19" t="s">
        <v>193</v>
      </c>
      <c r="D39" s="19" t="s">
        <v>212</v>
      </c>
      <c r="E39" s="19" t="s">
        <v>11790</v>
      </c>
      <c r="F39" s="19" t="s">
        <v>194</v>
      </c>
      <c r="G39" s="19">
        <v>16</v>
      </c>
      <c r="H39" s="19">
        <v>160</v>
      </c>
      <c r="I39" s="19">
        <v>2560</v>
      </c>
      <c r="J39" s="19" t="s">
        <v>0</v>
      </c>
      <c r="K39" s="19" t="s">
        <v>0</v>
      </c>
      <c r="L39" s="19">
        <v>16</v>
      </c>
    </row>
    <row r="40" spans="1:12" s="19" customFormat="1" ht="17.45" customHeight="1">
      <c r="A40" s="19">
        <v>4703</v>
      </c>
      <c r="B40" s="19" t="s">
        <v>11813</v>
      </c>
      <c r="C40" s="19" t="s">
        <v>196</v>
      </c>
      <c r="D40" s="19" t="s">
        <v>212</v>
      </c>
      <c r="E40" s="19" t="s">
        <v>11790</v>
      </c>
      <c r="F40" s="19" t="s">
        <v>197</v>
      </c>
      <c r="G40" s="19">
        <v>16</v>
      </c>
      <c r="H40" s="19">
        <v>160</v>
      </c>
      <c r="I40" s="19">
        <v>2560</v>
      </c>
      <c r="J40" s="19" t="s">
        <v>0</v>
      </c>
      <c r="K40" s="19" t="s">
        <v>0</v>
      </c>
      <c r="L40" s="19">
        <v>16</v>
      </c>
    </row>
    <row r="41" spans="1:12" s="19" customFormat="1" ht="17.45" customHeight="1">
      <c r="A41" s="19">
        <v>4704</v>
      </c>
      <c r="B41" s="19" t="s">
        <v>11814</v>
      </c>
      <c r="C41" s="19" t="s">
        <v>196</v>
      </c>
      <c r="D41" s="19" t="s">
        <v>212</v>
      </c>
      <c r="E41" s="19" t="s">
        <v>11790</v>
      </c>
      <c r="F41" s="19" t="s">
        <v>198</v>
      </c>
      <c r="G41" s="19">
        <v>16</v>
      </c>
      <c r="H41" s="19">
        <v>160</v>
      </c>
      <c r="I41" s="19">
        <v>2560</v>
      </c>
      <c r="J41" s="19" t="s">
        <v>0</v>
      </c>
      <c r="K41" s="19" t="s">
        <v>0</v>
      </c>
      <c r="L41" s="19">
        <v>16</v>
      </c>
    </row>
    <row r="42" spans="1:12" s="19" customFormat="1" ht="17.45" customHeight="1">
      <c r="A42" s="19">
        <v>4705</v>
      </c>
      <c r="B42" s="19" t="s">
        <v>204</v>
      </c>
      <c r="C42" s="19" t="s">
        <v>205</v>
      </c>
      <c r="D42" s="19" t="s">
        <v>212</v>
      </c>
      <c r="E42" s="19" t="s">
        <v>11790</v>
      </c>
      <c r="F42" s="19" t="s">
        <v>206</v>
      </c>
      <c r="G42" s="19">
        <v>16</v>
      </c>
      <c r="H42" s="19">
        <v>160</v>
      </c>
      <c r="I42" s="19">
        <v>2560</v>
      </c>
      <c r="J42" s="19" t="s">
        <v>0</v>
      </c>
      <c r="K42" s="19" t="s">
        <v>0</v>
      </c>
      <c r="L42" s="19">
        <v>16</v>
      </c>
    </row>
    <row r="43" spans="1:12" s="19" customFormat="1" ht="17.45" customHeight="1">
      <c r="A43" s="19">
        <v>4706</v>
      </c>
      <c r="B43" s="19" t="s">
        <v>11815</v>
      </c>
      <c r="C43" s="19" t="s">
        <v>196</v>
      </c>
      <c r="D43" s="19" t="s">
        <v>212</v>
      </c>
      <c r="E43" s="19" t="s">
        <v>11790</v>
      </c>
      <c r="F43" s="19" t="s">
        <v>199</v>
      </c>
      <c r="G43" s="19">
        <v>16</v>
      </c>
      <c r="H43" s="19">
        <v>160</v>
      </c>
      <c r="I43" s="19">
        <v>2560</v>
      </c>
      <c r="J43" s="19" t="s">
        <v>0</v>
      </c>
      <c r="K43" s="19" t="s">
        <v>0</v>
      </c>
      <c r="L43" s="19">
        <v>16</v>
      </c>
    </row>
    <row r="44" spans="1:12" s="19" customFormat="1" ht="17.45" customHeight="1">
      <c r="A44" s="19">
        <v>4707</v>
      </c>
      <c r="B44" s="19" t="s">
        <v>11816</v>
      </c>
      <c r="C44" s="19" t="s">
        <v>191</v>
      </c>
      <c r="D44" s="19" t="s">
        <v>212</v>
      </c>
      <c r="E44" s="19" t="s">
        <v>11790</v>
      </c>
      <c r="F44" s="19" t="s">
        <v>228</v>
      </c>
      <c r="G44" s="19">
        <v>16</v>
      </c>
      <c r="H44" s="19">
        <v>160</v>
      </c>
      <c r="I44" s="19">
        <v>2560</v>
      </c>
      <c r="J44" s="19" t="s">
        <v>0</v>
      </c>
      <c r="K44" s="19" t="s">
        <v>0</v>
      </c>
      <c r="L44" s="19">
        <v>16</v>
      </c>
    </row>
    <row r="45" spans="1:12" s="19" customFormat="1" ht="17.45" customHeight="1">
      <c r="A45" s="19">
        <v>4708</v>
      </c>
      <c r="B45" s="19" t="s">
        <v>11817</v>
      </c>
      <c r="C45" s="19" t="s">
        <v>229</v>
      </c>
      <c r="D45" s="19" t="s">
        <v>212</v>
      </c>
      <c r="E45" s="19" t="s">
        <v>11790</v>
      </c>
      <c r="F45" s="19" t="s">
        <v>230</v>
      </c>
      <c r="G45" s="19">
        <v>16</v>
      </c>
      <c r="H45" s="19">
        <v>160</v>
      </c>
      <c r="I45" s="19">
        <v>2560</v>
      </c>
      <c r="J45" s="19" t="s">
        <v>0</v>
      </c>
      <c r="K45" s="19" t="s">
        <v>0</v>
      </c>
      <c r="L45" s="19">
        <v>16</v>
      </c>
    </row>
    <row r="46" spans="1:12" s="19" customFormat="1" ht="17.45" customHeight="1">
      <c r="A46" s="19">
        <v>4709</v>
      </c>
      <c r="B46" s="19" t="s">
        <v>11818</v>
      </c>
      <c r="C46" s="19" t="s">
        <v>188</v>
      </c>
      <c r="D46" s="19" t="s">
        <v>212</v>
      </c>
      <c r="E46" s="19" t="s">
        <v>11790</v>
      </c>
      <c r="F46" s="19" t="s">
        <v>189</v>
      </c>
      <c r="G46" s="19">
        <v>16</v>
      </c>
      <c r="H46" s="19">
        <v>160</v>
      </c>
      <c r="I46" s="19">
        <v>2560</v>
      </c>
      <c r="J46" s="19" t="s">
        <v>0</v>
      </c>
      <c r="K46" s="19" t="s">
        <v>0</v>
      </c>
      <c r="L46" s="19">
        <v>16</v>
      </c>
    </row>
    <row r="47" spans="1:12" s="19" customFormat="1" ht="17.45" customHeight="1">
      <c r="A47" s="19">
        <v>4710</v>
      </c>
      <c r="B47" s="19" t="s">
        <v>11819</v>
      </c>
      <c r="C47" s="19" t="s">
        <v>191</v>
      </c>
      <c r="D47" s="19" t="s">
        <v>212</v>
      </c>
      <c r="E47" s="19" t="s">
        <v>11790</v>
      </c>
      <c r="F47" s="19" t="s">
        <v>232</v>
      </c>
      <c r="G47" s="19">
        <v>16</v>
      </c>
      <c r="H47" s="19">
        <v>160</v>
      </c>
      <c r="I47" s="19">
        <v>2560</v>
      </c>
      <c r="J47" s="19" t="s">
        <v>0</v>
      </c>
      <c r="K47" s="19" t="s">
        <v>0</v>
      </c>
      <c r="L47" s="19">
        <v>16</v>
      </c>
    </row>
    <row r="48" spans="1:12" s="19" customFormat="1" ht="17.45" customHeight="1">
      <c r="A48" s="19">
        <v>4711</v>
      </c>
      <c r="B48" s="19" t="s">
        <v>11820</v>
      </c>
      <c r="C48" s="19" t="s">
        <v>157</v>
      </c>
      <c r="D48" s="19" t="s">
        <v>212</v>
      </c>
      <c r="E48" s="19" t="s">
        <v>11790</v>
      </c>
      <c r="F48" s="19" t="s">
        <v>227</v>
      </c>
      <c r="G48" s="19">
        <v>16</v>
      </c>
      <c r="H48" s="19">
        <v>160</v>
      </c>
      <c r="I48" s="19">
        <v>2560</v>
      </c>
      <c r="J48" s="19" t="s">
        <v>0</v>
      </c>
      <c r="K48" s="19" t="s">
        <v>0</v>
      </c>
      <c r="L48" s="19">
        <v>16</v>
      </c>
    </row>
    <row r="49" spans="1:12" s="19" customFormat="1" ht="17.45" customHeight="1">
      <c r="A49" s="19">
        <v>4712</v>
      </c>
      <c r="B49" s="19" t="s">
        <v>11821</v>
      </c>
      <c r="C49" s="19" t="s">
        <v>144</v>
      </c>
      <c r="D49" s="19" t="s">
        <v>212</v>
      </c>
      <c r="E49" s="19" t="s">
        <v>11790</v>
      </c>
      <c r="F49" s="19" t="s">
        <v>237</v>
      </c>
      <c r="G49" s="19">
        <v>16</v>
      </c>
      <c r="H49" s="19">
        <v>160</v>
      </c>
      <c r="I49" s="19">
        <v>2560</v>
      </c>
      <c r="J49" s="19" t="s">
        <v>0</v>
      </c>
      <c r="K49" s="19" t="s">
        <v>0</v>
      </c>
      <c r="L49" s="19">
        <v>16</v>
      </c>
    </row>
    <row r="50" spans="1:12" s="19" customFormat="1" ht="17.45" customHeight="1">
      <c r="A50" s="19">
        <v>4713</v>
      </c>
      <c r="B50" s="19" t="s">
        <v>11822</v>
      </c>
      <c r="C50" s="19" t="s">
        <v>239</v>
      </c>
      <c r="D50" s="19" t="s">
        <v>212</v>
      </c>
      <c r="E50" s="19" t="s">
        <v>11790</v>
      </c>
      <c r="F50" s="19" t="s">
        <v>240</v>
      </c>
      <c r="G50" s="19">
        <v>16</v>
      </c>
      <c r="H50" s="19">
        <v>160</v>
      </c>
      <c r="I50" s="19">
        <v>2560</v>
      </c>
      <c r="J50" s="19" t="s">
        <v>0</v>
      </c>
      <c r="K50" s="19" t="s">
        <v>0</v>
      </c>
      <c r="L50" s="19">
        <v>16</v>
      </c>
    </row>
    <row r="51" spans="1:12" s="19" customFormat="1" ht="17.45" customHeight="1">
      <c r="A51" s="19">
        <v>4714</v>
      </c>
      <c r="B51" s="19" t="s">
        <v>11823</v>
      </c>
      <c r="C51" s="19" t="s">
        <v>144</v>
      </c>
      <c r="D51" s="19" t="s">
        <v>212</v>
      </c>
      <c r="E51" s="19" t="s">
        <v>11790</v>
      </c>
      <c r="F51" s="19" t="s">
        <v>243</v>
      </c>
      <c r="G51" s="19">
        <v>16</v>
      </c>
      <c r="H51" s="19">
        <v>160</v>
      </c>
      <c r="I51" s="19">
        <v>2560</v>
      </c>
      <c r="J51" s="19" t="s">
        <v>0</v>
      </c>
      <c r="K51" s="19" t="s">
        <v>0</v>
      </c>
      <c r="L51" s="19">
        <v>16</v>
      </c>
    </row>
    <row r="52" spans="1:12" s="19" customFormat="1" ht="17.45" customHeight="1">
      <c r="A52" s="19">
        <v>4715</v>
      </c>
      <c r="B52" s="19" t="s">
        <v>11824</v>
      </c>
      <c r="C52" s="19" t="s">
        <v>246</v>
      </c>
      <c r="D52" s="19" t="s">
        <v>212</v>
      </c>
      <c r="E52" s="19" t="s">
        <v>11790</v>
      </c>
      <c r="F52" s="19" t="s">
        <v>247</v>
      </c>
      <c r="G52" s="19">
        <v>16</v>
      </c>
      <c r="H52" s="19">
        <v>160</v>
      </c>
      <c r="I52" s="19">
        <v>2560</v>
      </c>
      <c r="J52" s="19" t="s">
        <v>0</v>
      </c>
      <c r="K52" s="19" t="s">
        <v>0</v>
      </c>
      <c r="L52" s="19">
        <v>16</v>
      </c>
    </row>
    <row r="53" spans="1:12" s="19" customFormat="1" ht="17.45" customHeight="1">
      <c r="A53" s="19">
        <v>4716</v>
      </c>
      <c r="B53" s="19" t="s">
        <v>11825</v>
      </c>
      <c r="C53" s="19" t="s">
        <v>248</v>
      </c>
      <c r="D53" s="19" t="s">
        <v>212</v>
      </c>
      <c r="E53" s="19" t="s">
        <v>11790</v>
      </c>
      <c r="F53" s="19" t="s">
        <v>249</v>
      </c>
      <c r="G53" s="19">
        <v>16</v>
      </c>
      <c r="H53" s="19">
        <v>160</v>
      </c>
      <c r="I53" s="19">
        <v>2560</v>
      </c>
      <c r="J53" s="19" t="s">
        <v>0</v>
      </c>
      <c r="K53" s="19" t="s">
        <v>0</v>
      </c>
      <c r="L53" s="19">
        <v>16</v>
      </c>
    </row>
    <row r="54" spans="1:12" s="19" customFormat="1" ht="17.45" customHeight="1">
      <c r="A54" s="19">
        <v>4717</v>
      </c>
      <c r="B54" s="19" t="s">
        <v>11826</v>
      </c>
      <c r="C54" s="19" t="s">
        <v>251</v>
      </c>
      <c r="D54" s="19" t="s">
        <v>212</v>
      </c>
      <c r="E54" s="19" t="s">
        <v>11790</v>
      </c>
      <c r="F54" s="19" t="s">
        <v>252</v>
      </c>
      <c r="G54" s="19">
        <v>16</v>
      </c>
      <c r="H54" s="19">
        <v>160</v>
      </c>
      <c r="I54" s="19">
        <v>2560</v>
      </c>
      <c r="J54" s="19" t="s">
        <v>0</v>
      </c>
      <c r="K54" s="19" t="s">
        <v>0</v>
      </c>
      <c r="L54" s="19">
        <v>16</v>
      </c>
    </row>
    <row r="55" spans="1:12" s="19" customFormat="1" ht="17.45" customHeight="1">
      <c r="A55" s="19">
        <v>4718</v>
      </c>
      <c r="B55" s="19" t="s">
        <v>168</v>
      </c>
      <c r="C55" s="19" t="s">
        <v>169</v>
      </c>
      <c r="D55" s="19" t="s">
        <v>212</v>
      </c>
      <c r="E55" s="19" t="s">
        <v>11790</v>
      </c>
      <c r="F55" s="19" t="s">
        <v>170</v>
      </c>
      <c r="G55" s="19">
        <v>16</v>
      </c>
      <c r="H55" s="19">
        <v>160</v>
      </c>
      <c r="I55" s="19">
        <v>2560</v>
      </c>
      <c r="J55" s="19" t="s">
        <v>0</v>
      </c>
      <c r="K55" s="19" t="s">
        <v>0</v>
      </c>
      <c r="L55" s="19">
        <v>16</v>
      </c>
    </row>
    <row r="56" spans="1:12" s="19" customFormat="1" ht="17.45" customHeight="1">
      <c r="A56" s="19">
        <v>4719</v>
      </c>
      <c r="B56" s="19" t="s">
        <v>11827</v>
      </c>
      <c r="C56" s="19" t="s">
        <v>157</v>
      </c>
      <c r="D56" s="19" t="s">
        <v>212</v>
      </c>
      <c r="E56" s="19" t="s">
        <v>11790</v>
      </c>
      <c r="F56" s="19" t="s">
        <v>253</v>
      </c>
      <c r="G56" s="19">
        <v>16</v>
      </c>
      <c r="H56" s="19">
        <v>160</v>
      </c>
      <c r="I56" s="19">
        <v>2560</v>
      </c>
      <c r="J56" s="19" t="s">
        <v>0</v>
      </c>
      <c r="K56" s="19" t="s">
        <v>0</v>
      </c>
      <c r="L56" s="19">
        <v>16</v>
      </c>
    </row>
    <row r="57" spans="1:12" s="19" customFormat="1" ht="17.45" customHeight="1">
      <c r="A57" s="19">
        <v>4720</v>
      </c>
      <c r="B57" s="19" t="s">
        <v>11828</v>
      </c>
      <c r="C57" s="19" t="s">
        <v>173</v>
      </c>
      <c r="D57" s="19" t="s">
        <v>212</v>
      </c>
      <c r="E57" s="19" t="s">
        <v>11790</v>
      </c>
      <c r="F57" s="19" t="s">
        <v>254</v>
      </c>
      <c r="G57" s="19">
        <v>16</v>
      </c>
      <c r="H57" s="19">
        <v>160</v>
      </c>
      <c r="I57" s="19">
        <v>2560</v>
      </c>
      <c r="J57" s="19" t="s">
        <v>0</v>
      </c>
      <c r="K57" s="19" t="s">
        <v>0</v>
      </c>
      <c r="L57" s="19">
        <v>16</v>
      </c>
    </row>
    <row r="58" spans="1:12" s="19" customFormat="1" ht="17.45" customHeight="1">
      <c r="A58" s="19">
        <v>4721</v>
      </c>
      <c r="B58" s="19" t="s">
        <v>11829</v>
      </c>
      <c r="C58" s="19" t="s">
        <v>260</v>
      </c>
      <c r="D58" s="19" t="s">
        <v>212</v>
      </c>
      <c r="E58" s="19" t="s">
        <v>11790</v>
      </c>
      <c r="F58" s="19" t="s">
        <v>261</v>
      </c>
      <c r="G58" s="19">
        <v>16</v>
      </c>
      <c r="H58" s="19">
        <v>160</v>
      </c>
      <c r="I58" s="19">
        <v>2560</v>
      </c>
      <c r="J58" s="19" t="s">
        <v>0</v>
      </c>
      <c r="K58" s="19" t="s">
        <v>0</v>
      </c>
      <c r="L58" s="19">
        <v>16</v>
      </c>
    </row>
    <row r="59" spans="1:12" s="19" customFormat="1" ht="17.45" customHeight="1">
      <c r="A59" s="19">
        <v>4722</v>
      </c>
      <c r="B59" s="19" t="s">
        <v>11830</v>
      </c>
      <c r="C59" s="19" t="s">
        <v>150</v>
      </c>
      <c r="D59" s="19" t="s">
        <v>212</v>
      </c>
      <c r="E59" s="19" t="s">
        <v>11790</v>
      </c>
      <c r="F59" s="19" t="s">
        <v>151</v>
      </c>
      <c r="G59" s="19">
        <v>16</v>
      </c>
      <c r="H59" s="19">
        <v>160</v>
      </c>
      <c r="I59" s="19">
        <v>2560</v>
      </c>
      <c r="J59" s="19" t="s">
        <v>0</v>
      </c>
      <c r="K59" s="19" t="s">
        <v>0</v>
      </c>
      <c r="L59" s="19">
        <v>16</v>
      </c>
    </row>
    <row r="60" spans="1:12" s="19" customFormat="1" ht="17.45" customHeight="1">
      <c r="A60" s="19">
        <v>4723</v>
      </c>
      <c r="B60" s="19" t="s">
        <v>11831</v>
      </c>
      <c r="C60" s="19" t="s">
        <v>233</v>
      </c>
      <c r="D60" s="19" t="s">
        <v>212</v>
      </c>
      <c r="E60" s="19" t="s">
        <v>11790</v>
      </c>
      <c r="F60" s="19" t="s">
        <v>234</v>
      </c>
      <c r="G60" s="19">
        <v>16</v>
      </c>
      <c r="H60" s="19">
        <v>160</v>
      </c>
      <c r="I60" s="19">
        <v>2560</v>
      </c>
      <c r="J60" s="19" t="s">
        <v>0</v>
      </c>
      <c r="K60" s="19" t="s">
        <v>0</v>
      </c>
      <c r="L60" s="19">
        <v>16</v>
      </c>
    </row>
    <row r="61" spans="1:12" s="19" customFormat="1" ht="17.45" customHeight="1">
      <c r="A61" s="19">
        <v>4724</v>
      </c>
      <c r="B61" s="19" t="s">
        <v>11832</v>
      </c>
      <c r="C61" s="19" t="s">
        <v>229</v>
      </c>
      <c r="D61" s="19" t="s">
        <v>212</v>
      </c>
      <c r="E61" s="19" t="s">
        <v>11790</v>
      </c>
      <c r="F61" s="19" t="s">
        <v>255</v>
      </c>
      <c r="G61" s="19">
        <v>16</v>
      </c>
      <c r="H61" s="19">
        <v>160</v>
      </c>
      <c r="I61" s="19">
        <v>2560</v>
      </c>
      <c r="J61" s="19" t="s">
        <v>0</v>
      </c>
      <c r="K61" s="19" t="s">
        <v>0</v>
      </c>
      <c r="L61" s="19">
        <v>16</v>
      </c>
    </row>
    <row r="62" spans="1:12" s="19" customFormat="1" ht="17.45" customHeight="1">
      <c r="A62" s="19">
        <v>4725</v>
      </c>
      <c r="B62" s="19" t="s">
        <v>11833</v>
      </c>
      <c r="C62" s="19" t="s">
        <v>241</v>
      </c>
      <c r="D62" s="19" t="s">
        <v>212</v>
      </c>
      <c r="E62" s="19" t="s">
        <v>11790</v>
      </c>
      <c r="F62" s="19" t="s">
        <v>242</v>
      </c>
      <c r="G62" s="19">
        <v>16</v>
      </c>
      <c r="H62" s="19">
        <v>160</v>
      </c>
      <c r="I62" s="19">
        <v>2560</v>
      </c>
      <c r="J62" s="19" t="s">
        <v>0</v>
      </c>
      <c r="K62" s="19" t="s">
        <v>0</v>
      </c>
      <c r="L62" s="19">
        <v>16</v>
      </c>
    </row>
    <row r="63" spans="1:12" s="19" customFormat="1" ht="17.45" customHeight="1">
      <c r="A63" s="19">
        <v>4726</v>
      </c>
      <c r="B63" s="19" t="s">
        <v>11834</v>
      </c>
      <c r="C63" s="19" t="s">
        <v>244</v>
      </c>
      <c r="D63" s="19" t="s">
        <v>212</v>
      </c>
      <c r="E63" s="19" t="s">
        <v>11790</v>
      </c>
      <c r="F63" s="19" t="s">
        <v>245</v>
      </c>
      <c r="G63" s="19">
        <v>16</v>
      </c>
      <c r="H63" s="19">
        <v>160</v>
      </c>
      <c r="I63" s="19">
        <v>2560</v>
      </c>
      <c r="J63" s="19" t="s">
        <v>0</v>
      </c>
      <c r="K63" s="19" t="s">
        <v>0</v>
      </c>
      <c r="L63" s="19">
        <v>16</v>
      </c>
    </row>
    <row r="64" spans="1:12" s="19" customFormat="1" ht="17.45" customHeight="1">
      <c r="A64" s="19">
        <v>4727</v>
      </c>
      <c r="B64" s="19" t="s">
        <v>11835</v>
      </c>
      <c r="C64" s="19" t="s">
        <v>256</v>
      </c>
      <c r="D64" s="19" t="s">
        <v>212</v>
      </c>
      <c r="E64" s="19" t="s">
        <v>11790</v>
      </c>
      <c r="F64" s="19" t="s">
        <v>257</v>
      </c>
      <c r="G64" s="19">
        <v>16</v>
      </c>
      <c r="H64" s="19">
        <v>160</v>
      </c>
      <c r="I64" s="19">
        <v>2560</v>
      </c>
      <c r="J64" s="19" t="s">
        <v>0</v>
      </c>
      <c r="K64" s="19" t="s">
        <v>0</v>
      </c>
      <c r="L64" s="19">
        <v>16</v>
      </c>
    </row>
    <row r="65" spans="1:12" s="19" customFormat="1" ht="17.45" customHeight="1">
      <c r="A65" s="19">
        <v>4728</v>
      </c>
      <c r="B65" s="19" t="s">
        <v>11836</v>
      </c>
      <c r="C65" s="19" t="s">
        <v>258</v>
      </c>
      <c r="D65" s="19" t="s">
        <v>212</v>
      </c>
      <c r="E65" s="19" t="s">
        <v>11790</v>
      </c>
      <c r="F65" s="19" t="s">
        <v>259</v>
      </c>
      <c r="G65" s="19">
        <v>16</v>
      </c>
      <c r="H65" s="19">
        <v>160</v>
      </c>
      <c r="I65" s="19">
        <v>2560</v>
      </c>
      <c r="J65" s="19" t="s">
        <v>0</v>
      </c>
      <c r="K65" s="19" t="s">
        <v>0</v>
      </c>
      <c r="L65" s="19">
        <v>16</v>
      </c>
    </row>
    <row r="66" spans="1:12" s="19" customFormat="1" ht="17.45" customHeight="1">
      <c r="A66" s="19">
        <v>4729</v>
      </c>
      <c r="B66" s="19" t="s">
        <v>11837</v>
      </c>
      <c r="C66" s="19" t="s">
        <v>134</v>
      </c>
      <c r="D66" s="19" t="s">
        <v>212</v>
      </c>
      <c r="E66" s="19" t="s">
        <v>11790</v>
      </c>
      <c r="F66" s="19" t="s">
        <v>135</v>
      </c>
      <c r="G66" s="19">
        <v>16</v>
      </c>
      <c r="H66" s="19">
        <v>145</v>
      </c>
      <c r="I66" s="19">
        <v>2320</v>
      </c>
      <c r="J66" s="19" t="s">
        <v>0</v>
      </c>
      <c r="K66" s="19" t="s">
        <v>0</v>
      </c>
      <c r="L66" s="19">
        <v>16</v>
      </c>
    </row>
    <row r="67" spans="1:12" s="19" customFormat="1" ht="17.45" customHeight="1">
      <c r="A67" s="19">
        <v>4730</v>
      </c>
      <c r="B67" s="19" t="s">
        <v>11838</v>
      </c>
      <c r="C67" s="19" t="s">
        <v>144</v>
      </c>
      <c r="D67" s="19" t="s">
        <v>212</v>
      </c>
      <c r="E67" s="19" t="s">
        <v>11790</v>
      </c>
      <c r="F67" s="19" t="s">
        <v>214</v>
      </c>
      <c r="G67" s="19">
        <v>16</v>
      </c>
      <c r="H67" s="19">
        <v>145</v>
      </c>
      <c r="I67" s="19">
        <v>2320</v>
      </c>
      <c r="J67" s="19" t="s">
        <v>0</v>
      </c>
      <c r="K67" s="19" t="s">
        <v>0</v>
      </c>
      <c r="L67" s="19">
        <v>16</v>
      </c>
    </row>
    <row r="68" spans="1:12" s="19" customFormat="1" ht="17.45" customHeight="1">
      <c r="A68" s="19">
        <v>4731</v>
      </c>
      <c r="B68" s="19" t="s">
        <v>11839</v>
      </c>
      <c r="C68" s="19" t="s">
        <v>136</v>
      </c>
      <c r="D68" s="19" t="s">
        <v>212</v>
      </c>
      <c r="E68" s="19" t="s">
        <v>11790</v>
      </c>
      <c r="F68" s="19" t="s">
        <v>167</v>
      </c>
      <c r="G68" s="19">
        <v>16</v>
      </c>
      <c r="H68" s="19">
        <v>145</v>
      </c>
      <c r="I68" s="19">
        <v>2320</v>
      </c>
      <c r="J68" s="19" t="s">
        <v>0</v>
      </c>
      <c r="K68" s="19" t="s">
        <v>0</v>
      </c>
      <c r="L68" s="19">
        <v>16</v>
      </c>
    </row>
    <row r="69" spans="1:12" s="19" customFormat="1" ht="17.45" customHeight="1">
      <c r="A69" s="19">
        <v>4732</v>
      </c>
      <c r="B69" s="19" t="s">
        <v>11840</v>
      </c>
      <c r="C69" s="19" t="s">
        <v>130</v>
      </c>
      <c r="D69" s="19" t="s">
        <v>212</v>
      </c>
      <c r="E69" s="19" t="s">
        <v>11790</v>
      </c>
      <c r="F69" s="19" t="s">
        <v>138</v>
      </c>
      <c r="G69" s="19">
        <v>16</v>
      </c>
      <c r="H69" s="19">
        <v>145</v>
      </c>
      <c r="I69" s="19">
        <v>2320</v>
      </c>
      <c r="J69" s="19" t="s">
        <v>0</v>
      </c>
      <c r="K69" s="19" t="s">
        <v>0</v>
      </c>
      <c r="L69" s="19">
        <v>16</v>
      </c>
    </row>
    <row r="70" spans="1:12" s="19" customFormat="1" ht="17.45" customHeight="1">
      <c r="A70" s="19">
        <v>4733</v>
      </c>
      <c r="B70" s="19" t="s">
        <v>11841</v>
      </c>
      <c r="C70" s="19" t="s">
        <v>144</v>
      </c>
      <c r="D70" s="19" t="s">
        <v>212</v>
      </c>
      <c r="E70" s="19" t="s">
        <v>11790</v>
      </c>
      <c r="F70" s="19" t="s">
        <v>145</v>
      </c>
      <c r="G70" s="19">
        <v>16</v>
      </c>
      <c r="H70" s="19">
        <v>145</v>
      </c>
      <c r="I70" s="19">
        <v>2320</v>
      </c>
      <c r="J70" s="19" t="s">
        <v>0</v>
      </c>
      <c r="K70" s="19" t="s">
        <v>0</v>
      </c>
      <c r="L70" s="19">
        <v>16</v>
      </c>
    </row>
    <row r="71" spans="1:12" s="19" customFormat="1" ht="17.45" customHeight="1">
      <c r="A71" s="19">
        <v>4734</v>
      </c>
      <c r="B71" s="19" t="s">
        <v>11842</v>
      </c>
      <c r="C71" s="19" t="s">
        <v>139</v>
      </c>
      <c r="D71" s="19" t="s">
        <v>212</v>
      </c>
      <c r="E71" s="19" t="s">
        <v>11790</v>
      </c>
      <c r="F71" s="19" t="s">
        <v>140</v>
      </c>
      <c r="G71" s="19">
        <v>16</v>
      </c>
      <c r="H71" s="19">
        <v>145</v>
      </c>
      <c r="I71" s="19">
        <v>2320</v>
      </c>
      <c r="J71" s="19" t="s">
        <v>0</v>
      </c>
      <c r="K71" s="19" t="s">
        <v>0</v>
      </c>
      <c r="L71" s="19">
        <v>16</v>
      </c>
    </row>
    <row r="72" spans="1:12" s="19" customFormat="1" ht="17.45" customHeight="1">
      <c r="A72" s="19">
        <v>4735</v>
      </c>
      <c r="B72" s="19" t="s">
        <v>11843</v>
      </c>
      <c r="C72" s="19" t="s">
        <v>173</v>
      </c>
      <c r="D72" s="19" t="s">
        <v>212</v>
      </c>
      <c r="E72" s="19" t="s">
        <v>11790</v>
      </c>
      <c r="F72" s="19" t="s">
        <v>174</v>
      </c>
      <c r="G72" s="19">
        <v>16</v>
      </c>
      <c r="H72" s="19">
        <v>145</v>
      </c>
      <c r="I72" s="19">
        <v>2320</v>
      </c>
      <c r="J72" s="19" t="s">
        <v>0</v>
      </c>
      <c r="K72" s="19" t="s">
        <v>0</v>
      </c>
      <c r="L72" s="19">
        <v>16</v>
      </c>
    </row>
    <row r="73" spans="1:12" s="19" customFormat="1" ht="17.45" customHeight="1">
      <c r="A73" s="19">
        <v>4736</v>
      </c>
      <c r="B73" s="19" t="s">
        <v>11844</v>
      </c>
      <c r="C73" s="19" t="s">
        <v>176</v>
      </c>
      <c r="D73" s="19" t="s">
        <v>212</v>
      </c>
      <c r="E73" s="19" t="s">
        <v>11790</v>
      </c>
      <c r="F73" s="19" t="s">
        <v>238</v>
      </c>
      <c r="G73" s="19">
        <v>16</v>
      </c>
      <c r="H73" s="19">
        <v>145</v>
      </c>
      <c r="I73" s="19">
        <v>2320</v>
      </c>
      <c r="J73" s="19" t="s">
        <v>0</v>
      </c>
      <c r="K73" s="19" t="s">
        <v>0</v>
      </c>
      <c r="L73" s="19">
        <v>16</v>
      </c>
    </row>
    <row r="74" spans="1:12" s="19" customFormat="1" ht="17.45" customHeight="1">
      <c r="A74" s="19">
        <v>4737</v>
      </c>
      <c r="B74" s="19" t="s">
        <v>11845</v>
      </c>
      <c r="C74" s="19" t="s">
        <v>146</v>
      </c>
      <c r="D74" s="19" t="s">
        <v>212</v>
      </c>
      <c r="E74" s="19" t="s">
        <v>11790</v>
      </c>
      <c r="F74" s="19" t="s">
        <v>147</v>
      </c>
      <c r="G74" s="19">
        <v>16</v>
      </c>
      <c r="H74" s="19">
        <v>145</v>
      </c>
      <c r="I74" s="19">
        <v>2320</v>
      </c>
      <c r="J74" s="19" t="s">
        <v>0</v>
      </c>
      <c r="K74" s="19" t="s">
        <v>0</v>
      </c>
      <c r="L74" s="19">
        <v>16</v>
      </c>
    </row>
    <row r="75" spans="1:12" s="19" customFormat="1" ht="17.45" customHeight="1">
      <c r="A75" s="19">
        <v>4738</v>
      </c>
      <c r="B75" s="19" t="s">
        <v>11846</v>
      </c>
      <c r="C75" s="19" t="s">
        <v>148</v>
      </c>
      <c r="D75" s="19" t="s">
        <v>212</v>
      </c>
      <c r="E75" s="19" t="s">
        <v>11790</v>
      </c>
      <c r="F75" s="19" t="s">
        <v>149</v>
      </c>
      <c r="G75" s="19">
        <v>16</v>
      </c>
      <c r="H75" s="19">
        <v>145</v>
      </c>
      <c r="I75" s="19">
        <v>2320</v>
      </c>
      <c r="J75" s="19" t="s">
        <v>0</v>
      </c>
      <c r="K75" s="19" t="s">
        <v>0</v>
      </c>
      <c r="L75" s="19">
        <v>16</v>
      </c>
    </row>
    <row r="76" spans="1:12" s="19" customFormat="1" ht="17.45" customHeight="1">
      <c r="A76" s="19">
        <v>4739</v>
      </c>
      <c r="B76" s="19" t="s">
        <v>11847</v>
      </c>
      <c r="C76" s="19" t="s">
        <v>130</v>
      </c>
      <c r="D76" s="19" t="s">
        <v>212</v>
      </c>
      <c r="E76" s="19" t="s">
        <v>11790</v>
      </c>
      <c r="F76" s="19" t="s">
        <v>162</v>
      </c>
      <c r="G76" s="19">
        <v>16</v>
      </c>
      <c r="H76" s="19">
        <v>145</v>
      </c>
      <c r="I76" s="19">
        <v>2320</v>
      </c>
      <c r="J76" s="19" t="s">
        <v>0</v>
      </c>
      <c r="K76" s="19" t="s">
        <v>0</v>
      </c>
      <c r="L76" s="19">
        <v>16</v>
      </c>
    </row>
    <row r="77" spans="1:12" s="19" customFormat="1" ht="17.45" customHeight="1">
      <c r="A77" s="19">
        <v>4740</v>
      </c>
      <c r="B77" s="19" t="s">
        <v>11848</v>
      </c>
      <c r="C77" s="19" t="s">
        <v>130</v>
      </c>
      <c r="D77" s="19" t="s">
        <v>212</v>
      </c>
      <c r="E77" s="19" t="s">
        <v>11790</v>
      </c>
      <c r="F77" s="19" t="s">
        <v>152</v>
      </c>
      <c r="G77" s="19">
        <v>16</v>
      </c>
      <c r="H77" s="19">
        <v>145</v>
      </c>
      <c r="I77" s="19">
        <v>2320</v>
      </c>
      <c r="J77" s="19" t="s">
        <v>0</v>
      </c>
      <c r="K77" s="19" t="s">
        <v>0</v>
      </c>
      <c r="L77" s="19">
        <v>16</v>
      </c>
    </row>
    <row r="78" spans="1:12" s="19" customFormat="1" ht="17.45" customHeight="1">
      <c r="A78" s="19">
        <v>4741</v>
      </c>
      <c r="B78" s="19" t="s">
        <v>11849</v>
      </c>
      <c r="C78" s="19" t="s">
        <v>130</v>
      </c>
      <c r="D78" s="19" t="s">
        <v>212</v>
      </c>
      <c r="E78" s="19" t="s">
        <v>11790</v>
      </c>
      <c r="F78" s="19" t="s">
        <v>131</v>
      </c>
      <c r="G78" s="19">
        <v>16</v>
      </c>
      <c r="H78" s="19">
        <v>145</v>
      </c>
      <c r="I78" s="19">
        <v>2320</v>
      </c>
      <c r="J78" s="19" t="s">
        <v>0</v>
      </c>
      <c r="K78" s="19" t="s">
        <v>0</v>
      </c>
      <c r="L78" s="19">
        <v>16</v>
      </c>
    </row>
    <row r="79" spans="1:12" s="19" customFormat="1" ht="17.45" customHeight="1">
      <c r="A79" s="19">
        <v>4742</v>
      </c>
      <c r="B79" s="19" t="s">
        <v>11850</v>
      </c>
      <c r="C79" s="19" t="s">
        <v>157</v>
      </c>
      <c r="D79" s="19" t="s">
        <v>212</v>
      </c>
      <c r="E79" s="19" t="s">
        <v>11790</v>
      </c>
      <c r="F79" s="19" t="s">
        <v>158</v>
      </c>
      <c r="G79" s="19">
        <v>16</v>
      </c>
      <c r="H79" s="19">
        <v>145</v>
      </c>
      <c r="I79" s="19">
        <v>2320</v>
      </c>
      <c r="J79" s="19" t="s">
        <v>0</v>
      </c>
      <c r="K79" s="19" t="s">
        <v>0</v>
      </c>
      <c r="L79" s="19">
        <v>16</v>
      </c>
    </row>
    <row r="80" spans="1:12" s="19" customFormat="1" ht="17.45" customHeight="1">
      <c r="A80" s="19">
        <v>4743</v>
      </c>
      <c r="B80" s="19" t="s">
        <v>11851</v>
      </c>
      <c r="C80" s="19" t="s">
        <v>160</v>
      </c>
      <c r="D80" s="19" t="s">
        <v>212</v>
      </c>
      <c r="E80" s="19" t="s">
        <v>11790</v>
      </c>
      <c r="F80" s="19" t="s">
        <v>171</v>
      </c>
      <c r="G80" s="19">
        <v>16</v>
      </c>
      <c r="H80" s="19">
        <v>145</v>
      </c>
      <c r="I80" s="19">
        <v>2320</v>
      </c>
      <c r="J80" s="19" t="s">
        <v>0</v>
      </c>
      <c r="K80" s="19" t="s">
        <v>0</v>
      </c>
      <c r="L80" s="19">
        <v>16</v>
      </c>
    </row>
    <row r="81" spans="1:12" s="19" customFormat="1" ht="17.45" customHeight="1">
      <c r="A81" s="19">
        <v>4744</v>
      </c>
      <c r="B81" s="19" t="s">
        <v>11852</v>
      </c>
      <c r="C81" s="19" t="s">
        <v>144</v>
      </c>
      <c r="D81" s="19" t="s">
        <v>212</v>
      </c>
      <c r="E81" s="19" t="s">
        <v>11790</v>
      </c>
      <c r="F81" s="19" t="s">
        <v>159</v>
      </c>
      <c r="G81" s="19">
        <v>16</v>
      </c>
      <c r="H81" s="19">
        <v>145</v>
      </c>
      <c r="I81" s="19">
        <v>2320</v>
      </c>
      <c r="J81" s="19" t="s">
        <v>0</v>
      </c>
      <c r="K81" s="19" t="s">
        <v>0</v>
      </c>
      <c r="L81" s="19">
        <v>16</v>
      </c>
    </row>
    <row r="82" spans="1:12" s="19" customFormat="1" ht="17.45" customHeight="1">
      <c r="A82" s="19">
        <v>4745</v>
      </c>
      <c r="B82" s="19" t="s">
        <v>11853</v>
      </c>
      <c r="C82" s="19" t="s">
        <v>160</v>
      </c>
      <c r="D82" s="19" t="s">
        <v>212</v>
      </c>
      <c r="E82" s="19" t="s">
        <v>11790</v>
      </c>
      <c r="F82" s="19" t="s">
        <v>161</v>
      </c>
      <c r="G82" s="19">
        <v>16</v>
      </c>
      <c r="H82" s="19">
        <v>145</v>
      </c>
      <c r="I82" s="19">
        <v>2320</v>
      </c>
      <c r="J82" s="19" t="s">
        <v>0</v>
      </c>
      <c r="K82" s="19" t="s">
        <v>0</v>
      </c>
      <c r="L82" s="19">
        <v>16</v>
      </c>
    </row>
    <row r="83" spans="1:12" s="19" customFormat="1" ht="17.45" customHeight="1">
      <c r="A83" s="19">
        <v>4746</v>
      </c>
      <c r="B83" s="19" t="s">
        <v>11854</v>
      </c>
      <c r="C83" s="19" t="s">
        <v>144</v>
      </c>
      <c r="D83" s="19" t="s">
        <v>212</v>
      </c>
      <c r="E83" s="19" t="s">
        <v>11790</v>
      </c>
      <c r="F83" s="19" t="s">
        <v>163</v>
      </c>
      <c r="G83" s="19">
        <v>16</v>
      </c>
      <c r="H83" s="19">
        <v>145</v>
      </c>
      <c r="I83" s="19">
        <v>2320</v>
      </c>
      <c r="J83" s="19" t="s">
        <v>0</v>
      </c>
      <c r="K83" s="19" t="s">
        <v>0</v>
      </c>
      <c r="L83" s="19">
        <v>16</v>
      </c>
    </row>
    <row r="84" spans="1:12" s="19" customFormat="1" ht="17.45" customHeight="1">
      <c r="A84" s="19">
        <v>4747</v>
      </c>
      <c r="B84" s="19" t="s">
        <v>11855</v>
      </c>
      <c r="C84" s="19" t="s">
        <v>130</v>
      </c>
      <c r="D84" s="19" t="s">
        <v>212</v>
      </c>
      <c r="E84" s="19" t="s">
        <v>11790</v>
      </c>
      <c r="F84" s="19" t="s">
        <v>143</v>
      </c>
      <c r="G84" s="19">
        <v>16</v>
      </c>
      <c r="H84" s="19">
        <v>145</v>
      </c>
      <c r="I84" s="19">
        <v>2320</v>
      </c>
      <c r="J84" s="19" t="s">
        <v>0</v>
      </c>
      <c r="K84" s="19" t="s">
        <v>0</v>
      </c>
      <c r="L84" s="19">
        <v>16</v>
      </c>
    </row>
    <row r="85" spans="1:12" s="19" customFormat="1" ht="17.45" customHeight="1">
      <c r="A85" s="19">
        <v>4748</v>
      </c>
      <c r="B85" s="19" t="s">
        <v>11856</v>
      </c>
      <c r="C85" s="19" t="s">
        <v>146</v>
      </c>
      <c r="D85" s="19" t="s">
        <v>212</v>
      </c>
      <c r="E85" s="19" t="s">
        <v>11790</v>
      </c>
      <c r="F85" s="19" t="s">
        <v>175</v>
      </c>
      <c r="G85" s="19">
        <v>16</v>
      </c>
      <c r="H85" s="19">
        <v>145</v>
      </c>
      <c r="I85" s="19">
        <v>2320</v>
      </c>
      <c r="J85" s="19" t="s">
        <v>0</v>
      </c>
      <c r="K85" s="19" t="s">
        <v>0</v>
      </c>
      <c r="L85" s="19">
        <v>16</v>
      </c>
    </row>
    <row r="86" spans="1:12" s="19" customFormat="1" ht="17.45" customHeight="1">
      <c r="A86" s="19">
        <v>4749</v>
      </c>
      <c r="B86" s="19" t="s">
        <v>11857</v>
      </c>
      <c r="C86" s="19" t="s">
        <v>176</v>
      </c>
      <c r="D86" s="19" t="s">
        <v>212</v>
      </c>
      <c r="E86" s="19" t="s">
        <v>11790</v>
      </c>
      <c r="F86" s="19" t="s">
        <v>177</v>
      </c>
      <c r="G86" s="19">
        <v>16</v>
      </c>
      <c r="H86" s="19">
        <v>145</v>
      </c>
      <c r="I86" s="19">
        <v>2320</v>
      </c>
      <c r="J86" s="19" t="s">
        <v>0</v>
      </c>
      <c r="K86" s="19" t="s">
        <v>0</v>
      </c>
      <c r="L86" s="19">
        <v>16</v>
      </c>
    </row>
    <row r="87" spans="1:12" s="19" customFormat="1" ht="17.45" customHeight="1">
      <c r="A87" s="19">
        <v>4750</v>
      </c>
      <c r="B87" s="19" t="s">
        <v>223</v>
      </c>
      <c r="C87" s="19" t="s">
        <v>224</v>
      </c>
      <c r="D87" s="19" t="s">
        <v>212</v>
      </c>
      <c r="E87" s="19" t="s">
        <v>11790</v>
      </c>
      <c r="F87" s="19" t="s">
        <v>225</v>
      </c>
      <c r="G87" s="19">
        <v>16</v>
      </c>
      <c r="H87" s="19">
        <v>145</v>
      </c>
      <c r="I87" s="19">
        <v>2320</v>
      </c>
      <c r="J87" s="19" t="s">
        <v>0</v>
      </c>
      <c r="K87" s="19" t="s">
        <v>0</v>
      </c>
      <c r="L87" s="19">
        <v>16</v>
      </c>
    </row>
    <row r="88" spans="1:12" s="19" customFormat="1" ht="17.45" customHeight="1">
      <c r="A88" s="19">
        <v>4751</v>
      </c>
      <c r="B88" s="19" t="s">
        <v>11858</v>
      </c>
      <c r="C88" s="19" t="s">
        <v>136</v>
      </c>
      <c r="D88" s="19" t="s">
        <v>212</v>
      </c>
      <c r="E88" s="19" t="s">
        <v>11790</v>
      </c>
      <c r="F88" s="19" t="s">
        <v>137</v>
      </c>
      <c r="G88" s="19">
        <v>16</v>
      </c>
      <c r="H88" s="19">
        <v>145</v>
      </c>
      <c r="I88" s="19">
        <v>2320</v>
      </c>
      <c r="J88" s="19" t="s">
        <v>0</v>
      </c>
      <c r="K88" s="19" t="s">
        <v>0</v>
      </c>
      <c r="L88" s="19">
        <v>16</v>
      </c>
    </row>
    <row r="89" spans="1:12" s="19" customFormat="1" ht="17.45" customHeight="1">
      <c r="A89" s="19">
        <v>4752</v>
      </c>
      <c r="B89" s="19" t="s">
        <v>11859</v>
      </c>
      <c r="C89" s="19" t="s">
        <v>144</v>
      </c>
      <c r="D89" s="19" t="s">
        <v>212</v>
      </c>
      <c r="E89" s="19" t="s">
        <v>11790</v>
      </c>
      <c r="F89" s="19" t="s">
        <v>186</v>
      </c>
      <c r="G89" s="19">
        <v>16</v>
      </c>
      <c r="H89" s="19">
        <v>145</v>
      </c>
      <c r="I89" s="19">
        <v>2320</v>
      </c>
      <c r="J89" s="19" t="s">
        <v>0</v>
      </c>
      <c r="K89" s="19" t="s">
        <v>0</v>
      </c>
      <c r="L89" s="19">
        <v>16</v>
      </c>
    </row>
    <row r="90" spans="1:12" s="19" customFormat="1" ht="17.45" customHeight="1">
      <c r="A90" s="19">
        <v>4753</v>
      </c>
      <c r="B90" s="19" t="s">
        <v>11860</v>
      </c>
      <c r="C90" s="19" t="s">
        <v>141</v>
      </c>
      <c r="D90" s="19" t="s">
        <v>212</v>
      </c>
      <c r="E90" s="19" t="s">
        <v>11790</v>
      </c>
      <c r="F90" s="19" t="s">
        <v>142</v>
      </c>
      <c r="G90" s="19">
        <v>16</v>
      </c>
      <c r="H90" s="19">
        <v>145</v>
      </c>
      <c r="I90" s="19">
        <v>2320</v>
      </c>
      <c r="J90" s="19" t="s">
        <v>0</v>
      </c>
      <c r="K90" s="19" t="s">
        <v>0</v>
      </c>
      <c r="L90" s="19">
        <v>16</v>
      </c>
    </row>
    <row r="91" spans="1:12" s="19" customFormat="1" ht="17.45" customHeight="1">
      <c r="A91" s="19">
        <v>4754</v>
      </c>
      <c r="B91" s="19" t="s">
        <v>164</v>
      </c>
      <c r="C91" s="19" t="s">
        <v>165</v>
      </c>
      <c r="D91" s="19" t="s">
        <v>212</v>
      </c>
      <c r="E91" s="19" t="s">
        <v>11790</v>
      </c>
      <c r="F91" s="19" t="s">
        <v>166</v>
      </c>
      <c r="G91" s="19">
        <v>16</v>
      </c>
      <c r="H91" s="19">
        <v>145</v>
      </c>
      <c r="I91" s="19">
        <v>2320</v>
      </c>
      <c r="J91" s="19" t="s">
        <v>0</v>
      </c>
      <c r="K91" s="19" t="s">
        <v>0</v>
      </c>
      <c r="L91" s="19">
        <v>16</v>
      </c>
    </row>
    <row r="92" spans="1:12" s="19" customFormat="1" ht="17.45" customHeight="1">
      <c r="A92" s="19">
        <v>4755</v>
      </c>
      <c r="B92" s="19" t="s">
        <v>11861</v>
      </c>
      <c r="C92" s="19" t="s">
        <v>155</v>
      </c>
      <c r="D92" s="19" t="s">
        <v>212</v>
      </c>
      <c r="E92" s="19" t="s">
        <v>11790</v>
      </c>
      <c r="F92" s="19" t="s">
        <v>156</v>
      </c>
      <c r="G92" s="19">
        <v>16</v>
      </c>
      <c r="H92" s="19">
        <v>145</v>
      </c>
      <c r="I92" s="19">
        <v>2320</v>
      </c>
      <c r="J92" s="19" t="s">
        <v>0</v>
      </c>
      <c r="K92" s="19" t="s">
        <v>0</v>
      </c>
      <c r="L92" s="19">
        <v>16</v>
      </c>
    </row>
    <row r="93" spans="1:12" s="19" customFormat="1" ht="17.45" customHeight="1">
      <c r="A93" s="19">
        <v>4756</v>
      </c>
      <c r="B93" s="19" t="s">
        <v>11862</v>
      </c>
      <c r="C93" s="19" t="s">
        <v>153</v>
      </c>
      <c r="D93" s="19" t="s">
        <v>212</v>
      </c>
      <c r="E93" s="19" t="s">
        <v>11790</v>
      </c>
      <c r="F93" s="19" t="s">
        <v>154</v>
      </c>
      <c r="G93" s="19">
        <v>16</v>
      </c>
      <c r="H93" s="19">
        <v>145</v>
      </c>
      <c r="I93" s="19">
        <v>2320</v>
      </c>
      <c r="J93" s="19" t="s">
        <v>0</v>
      </c>
      <c r="K93" s="19" t="s">
        <v>0</v>
      </c>
      <c r="L93" s="19">
        <v>16</v>
      </c>
    </row>
    <row r="94" spans="1:12" s="19" customFormat="1" ht="17.45" customHeight="1">
      <c r="A94" s="19">
        <v>4757</v>
      </c>
      <c r="B94" s="19" t="s">
        <v>11863</v>
      </c>
      <c r="C94" s="19" t="s">
        <v>132</v>
      </c>
      <c r="D94" s="19" t="s">
        <v>212</v>
      </c>
      <c r="E94" s="19" t="s">
        <v>11790</v>
      </c>
      <c r="F94" s="19" t="s">
        <v>133</v>
      </c>
      <c r="G94" s="19">
        <v>16</v>
      </c>
      <c r="H94" s="19">
        <v>145</v>
      </c>
      <c r="I94" s="19">
        <v>2320</v>
      </c>
      <c r="J94" s="19" t="s">
        <v>0</v>
      </c>
      <c r="K94" s="19" t="s">
        <v>0</v>
      </c>
      <c r="L94" s="19">
        <v>16</v>
      </c>
    </row>
    <row r="95" spans="1:12">
      <c r="A95">
        <v>4758</v>
      </c>
      <c r="B95" t="s">
        <v>11864</v>
      </c>
      <c r="C95" t="s">
        <v>11782</v>
      </c>
      <c r="E95" t="s">
        <v>11753</v>
      </c>
      <c r="F95">
        <v>1406308846</v>
      </c>
      <c r="G95">
        <v>8</v>
      </c>
      <c r="H95">
        <v>600</v>
      </c>
      <c r="I95">
        <v>4800</v>
      </c>
      <c r="J95" t="s">
        <v>0</v>
      </c>
      <c r="K95" t="s">
        <v>11736</v>
      </c>
      <c r="L95">
        <v>8</v>
      </c>
    </row>
    <row r="96" spans="1:12" s="19" customFormat="1" ht="17.45" customHeight="1">
      <c r="A96" s="19">
        <v>4759</v>
      </c>
      <c r="B96" s="19" t="s">
        <v>11865</v>
      </c>
      <c r="C96" s="19" t="s">
        <v>11866</v>
      </c>
      <c r="D96" s="19" t="s">
        <v>11867</v>
      </c>
      <c r="E96" s="19" t="s">
        <v>11753</v>
      </c>
      <c r="F96" s="19" t="s">
        <v>11868</v>
      </c>
      <c r="G96" s="19">
        <v>8</v>
      </c>
      <c r="H96" s="19">
        <v>245</v>
      </c>
      <c r="I96" s="19">
        <v>1960</v>
      </c>
      <c r="J96" s="19" t="s">
        <v>11738</v>
      </c>
      <c r="K96" s="19" t="s">
        <v>11738</v>
      </c>
      <c r="L96" s="19">
        <v>8</v>
      </c>
    </row>
    <row r="97" spans="1:12" s="19" customFormat="1" ht="17.45" customHeight="1">
      <c r="A97" s="19">
        <v>4760</v>
      </c>
      <c r="B97" s="19" t="s">
        <v>11869</v>
      </c>
      <c r="C97" s="19" t="s">
        <v>11870</v>
      </c>
      <c r="D97" s="19" t="s">
        <v>11871</v>
      </c>
      <c r="E97" s="19" t="s">
        <v>11753</v>
      </c>
      <c r="F97" s="19" t="s">
        <v>11872</v>
      </c>
      <c r="G97" s="19">
        <v>8</v>
      </c>
      <c r="H97" s="19">
        <v>274</v>
      </c>
      <c r="I97" s="19">
        <v>2192</v>
      </c>
      <c r="K97" s="19" t="s">
        <v>11736</v>
      </c>
      <c r="L97" s="19">
        <v>8</v>
      </c>
    </row>
    <row r="98" spans="1:12" s="19" customFormat="1" ht="17.45" customHeight="1">
      <c r="A98" s="19">
        <v>4761</v>
      </c>
      <c r="B98" s="19" t="s">
        <v>11873</v>
      </c>
      <c r="C98" s="19" t="s">
        <v>11874</v>
      </c>
      <c r="D98" s="19" t="s">
        <v>11749</v>
      </c>
      <c r="E98" s="19" t="s">
        <v>11753</v>
      </c>
      <c r="F98" s="19" t="s">
        <v>11875</v>
      </c>
      <c r="G98" s="19">
        <v>8</v>
      </c>
      <c r="H98" s="19">
        <v>175</v>
      </c>
      <c r="I98" s="19">
        <v>1400</v>
      </c>
      <c r="J98" s="19" t="s">
        <v>11738</v>
      </c>
      <c r="L98" s="19">
        <v>8</v>
      </c>
    </row>
    <row r="99" spans="1:12" s="19" customFormat="1" ht="17.45" customHeight="1">
      <c r="A99" s="19">
        <v>4762</v>
      </c>
      <c r="B99" s="19" t="s">
        <v>11876</v>
      </c>
      <c r="C99" s="19" t="s">
        <v>11782</v>
      </c>
      <c r="E99" s="19" t="s">
        <v>11753</v>
      </c>
      <c r="F99" s="19">
        <v>1406307726</v>
      </c>
      <c r="G99" s="19">
        <v>8</v>
      </c>
      <c r="H99" s="19">
        <v>600</v>
      </c>
      <c r="I99" s="19">
        <v>4800</v>
      </c>
      <c r="J99" s="19" t="s">
        <v>11738</v>
      </c>
      <c r="K99" s="19" t="s">
        <v>11736</v>
      </c>
      <c r="L99" s="19">
        <v>8</v>
      </c>
    </row>
    <row r="100" spans="1:12" s="19" customFormat="1" ht="17.45" customHeight="1">
      <c r="A100" s="19">
        <v>4763</v>
      </c>
      <c r="B100" s="19" t="s">
        <v>278</v>
      </c>
      <c r="C100" s="19" t="s">
        <v>279</v>
      </c>
      <c r="D100" s="19" t="s">
        <v>280</v>
      </c>
      <c r="E100" s="19" t="s">
        <v>11753</v>
      </c>
      <c r="F100" s="19" t="s">
        <v>281</v>
      </c>
      <c r="G100" s="19">
        <v>8</v>
      </c>
      <c r="H100" s="19">
        <v>245</v>
      </c>
      <c r="I100" s="19">
        <v>1960</v>
      </c>
      <c r="J100" s="19" t="s">
        <v>11738</v>
      </c>
      <c r="L100" s="19">
        <v>8</v>
      </c>
    </row>
    <row r="101" spans="1:12" s="19" customFormat="1" ht="17.45" customHeight="1">
      <c r="A101" s="19">
        <v>4764</v>
      </c>
      <c r="B101" s="19" t="s">
        <v>11877</v>
      </c>
      <c r="C101" s="19" t="s">
        <v>11782</v>
      </c>
      <c r="E101" s="19" t="s">
        <v>11753</v>
      </c>
      <c r="F101" s="19">
        <v>1406315710</v>
      </c>
      <c r="G101" s="19">
        <v>8</v>
      </c>
      <c r="H101" s="19">
        <v>600</v>
      </c>
      <c r="I101" s="19">
        <v>4800</v>
      </c>
      <c r="J101" s="19" t="s">
        <v>11738</v>
      </c>
      <c r="K101" s="19" t="s">
        <v>11736</v>
      </c>
      <c r="L101" s="19">
        <v>8</v>
      </c>
    </row>
    <row r="102" spans="1:12" s="19" customFormat="1" ht="17.45" customHeight="1">
      <c r="A102" s="19">
        <v>4765</v>
      </c>
      <c r="B102" s="19" t="s">
        <v>11878</v>
      </c>
      <c r="C102" s="19" t="s">
        <v>11782</v>
      </c>
      <c r="E102" s="19" t="s">
        <v>11753</v>
      </c>
      <c r="F102" s="19">
        <v>1406315737</v>
      </c>
      <c r="G102" s="19">
        <v>8</v>
      </c>
      <c r="H102" s="19">
        <v>600</v>
      </c>
      <c r="I102" s="19">
        <v>4800</v>
      </c>
      <c r="J102" s="19" t="s">
        <v>11738</v>
      </c>
      <c r="K102" s="19" t="s">
        <v>11736</v>
      </c>
      <c r="L102" s="19">
        <v>8</v>
      </c>
    </row>
    <row r="103" spans="1:12" s="19" customFormat="1" ht="17.45" customHeight="1">
      <c r="A103" s="19">
        <v>4766</v>
      </c>
      <c r="B103" s="19" t="s">
        <v>11879</v>
      </c>
      <c r="C103" s="19" t="s">
        <v>11880</v>
      </c>
      <c r="D103" s="19" t="s">
        <v>11881</v>
      </c>
      <c r="E103" s="19" t="s">
        <v>11753</v>
      </c>
      <c r="F103" s="19" t="s">
        <v>11882</v>
      </c>
      <c r="G103" s="19">
        <v>8</v>
      </c>
      <c r="H103" s="19">
        <v>243</v>
      </c>
      <c r="I103" s="19">
        <v>1944</v>
      </c>
      <c r="J103" s="19" t="s">
        <v>11738</v>
      </c>
      <c r="K103" s="19" t="s">
        <v>11736</v>
      </c>
      <c r="L103" s="19">
        <v>8</v>
      </c>
    </row>
    <row r="104" spans="1:12" s="19" customFormat="1" ht="17.45" customHeight="1">
      <c r="A104" s="19">
        <v>4767</v>
      </c>
      <c r="B104" s="19" t="s">
        <v>11883</v>
      </c>
      <c r="C104" s="19" t="s">
        <v>11884</v>
      </c>
      <c r="D104" s="19" t="s">
        <v>11885</v>
      </c>
      <c r="E104" s="19" t="s">
        <v>11753</v>
      </c>
      <c r="F104" s="19" t="s">
        <v>11886</v>
      </c>
      <c r="G104" s="19">
        <v>8</v>
      </c>
      <c r="H104" s="19">
        <v>280</v>
      </c>
      <c r="I104" s="19">
        <v>2240</v>
      </c>
      <c r="J104" s="19" t="s">
        <v>11738</v>
      </c>
      <c r="K104" s="19" t="s">
        <v>0</v>
      </c>
      <c r="L104" s="19">
        <v>8</v>
      </c>
    </row>
    <row r="105" spans="1:12" s="19" customFormat="1" ht="17.45" customHeight="1">
      <c r="A105" s="19">
        <v>4768</v>
      </c>
      <c r="B105" s="19" t="s">
        <v>11887</v>
      </c>
      <c r="C105" s="19" t="s">
        <v>282</v>
      </c>
      <c r="D105" s="19" t="s">
        <v>283</v>
      </c>
      <c r="E105" s="19" t="s">
        <v>284</v>
      </c>
      <c r="F105" s="19">
        <v>9780194247610</v>
      </c>
      <c r="G105" s="19">
        <v>8</v>
      </c>
      <c r="H105" s="19">
        <v>190</v>
      </c>
      <c r="I105" s="19">
        <v>1520</v>
      </c>
      <c r="J105" s="19" t="s">
        <v>11738</v>
      </c>
      <c r="K105" s="19" t="s">
        <v>0</v>
      </c>
      <c r="L105" s="19">
        <v>8</v>
      </c>
    </row>
    <row r="106" spans="1:12" s="19" customFormat="1" ht="17.45" customHeight="1">
      <c r="A106" s="19">
        <v>4769</v>
      </c>
      <c r="B106" s="19" t="s">
        <v>11888</v>
      </c>
      <c r="C106" s="19" t="s">
        <v>285</v>
      </c>
      <c r="D106" s="19" t="s">
        <v>283</v>
      </c>
      <c r="E106" s="19" t="s">
        <v>284</v>
      </c>
      <c r="F106" s="19">
        <v>9780194247580</v>
      </c>
      <c r="G106" s="19">
        <v>8</v>
      </c>
      <c r="H106" s="19">
        <v>190</v>
      </c>
      <c r="I106" s="19">
        <v>1520</v>
      </c>
      <c r="J106" s="19" t="s">
        <v>11738</v>
      </c>
      <c r="K106" s="19" t="s">
        <v>0</v>
      </c>
      <c r="L106" s="19">
        <v>8</v>
      </c>
    </row>
    <row r="107" spans="1:12" s="19" customFormat="1" ht="17.45" customHeight="1">
      <c r="A107" s="19">
        <v>4770</v>
      </c>
      <c r="B107" s="19" t="s">
        <v>11889</v>
      </c>
      <c r="C107" s="19" t="s">
        <v>286</v>
      </c>
      <c r="D107" s="19" t="s">
        <v>283</v>
      </c>
      <c r="E107" s="19" t="s">
        <v>284</v>
      </c>
      <c r="F107" s="19">
        <v>9780194249775</v>
      </c>
      <c r="G107" s="19">
        <v>8</v>
      </c>
      <c r="H107" s="19">
        <v>190</v>
      </c>
      <c r="I107" s="19">
        <v>1520</v>
      </c>
      <c r="J107" s="19" t="s">
        <v>11738</v>
      </c>
      <c r="K107" s="19" t="s">
        <v>0</v>
      </c>
      <c r="L107" s="19">
        <v>8</v>
      </c>
    </row>
    <row r="108" spans="1:12" s="19" customFormat="1" ht="17.45" customHeight="1">
      <c r="A108" s="19">
        <v>4771</v>
      </c>
      <c r="B108" s="19" t="s">
        <v>11890</v>
      </c>
      <c r="C108" s="19" t="s">
        <v>284</v>
      </c>
      <c r="D108" s="19" t="s">
        <v>283</v>
      </c>
      <c r="E108" s="19" t="s">
        <v>284</v>
      </c>
      <c r="F108" s="19">
        <v>9780194245579</v>
      </c>
      <c r="G108" s="19">
        <v>8</v>
      </c>
      <c r="H108" s="19">
        <v>190</v>
      </c>
      <c r="I108" s="19">
        <v>1520</v>
      </c>
      <c r="J108" s="19" t="s">
        <v>11738</v>
      </c>
      <c r="K108" s="19" t="s">
        <v>0</v>
      </c>
      <c r="L108" s="19">
        <v>8</v>
      </c>
    </row>
    <row r="109" spans="1:12" s="19" customFormat="1" ht="17.45" customHeight="1">
      <c r="A109" s="19">
        <v>4772</v>
      </c>
      <c r="B109" s="19" t="s">
        <v>11891</v>
      </c>
      <c r="C109" s="19" t="s">
        <v>287</v>
      </c>
      <c r="D109" s="19" t="s">
        <v>283</v>
      </c>
      <c r="E109" s="19" t="s">
        <v>284</v>
      </c>
      <c r="F109" s="19">
        <v>9780194247634</v>
      </c>
      <c r="G109" s="19">
        <v>8</v>
      </c>
      <c r="H109" s="19">
        <v>190</v>
      </c>
      <c r="I109" s="19">
        <v>1520</v>
      </c>
      <c r="J109" s="19" t="s">
        <v>0</v>
      </c>
      <c r="K109" s="19" t="s">
        <v>0</v>
      </c>
      <c r="L109" s="19">
        <v>8</v>
      </c>
    </row>
    <row r="110" spans="1:12" s="19" customFormat="1" ht="17.45" customHeight="1">
      <c r="A110" s="19">
        <v>4773</v>
      </c>
      <c r="B110" s="19" t="s">
        <v>11892</v>
      </c>
      <c r="C110" s="19" t="s">
        <v>288</v>
      </c>
      <c r="D110" s="19" t="s">
        <v>283</v>
      </c>
      <c r="E110" s="19" t="s">
        <v>284</v>
      </c>
      <c r="F110" s="19">
        <v>9780194247641</v>
      </c>
      <c r="G110" s="19">
        <v>8</v>
      </c>
      <c r="H110" s="19">
        <v>190</v>
      </c>
      <c r="I110" s="19">
        <v>1520</v>
      </c>
      <c r="J110" s="19" t="s">
        <v>0</v>
      </c>
      <c r="K110" s="19" t="s">
        <v>0</v>
      </c>
      <c r="L110" s="19">
        <v>8</v>
      </c>
    </row>
    <row r="111" spans="1:12" s="19" customFormat="1" ht="17.45" customHeight="1">
      <c r="A111" s="19">
        <v>4774</v>
      </c>
      <c r="B111" s="19" t="s">
        <v>11893</v>
      </c>
      <c r="C111" s="19" t="s">
        <v>289</v>
      </c>
      <c r="D111" s="19" t="s">
        <v>283</v>
      </c>
      <c r="E111" s="19" t="s">
        <v>284</v>
      </c>
      <c r="F111" s="19">
        <v>9780194247733</v>
      </c>
      <c r="G111" s="19">
        <v>8</v>
      </c>
      <c r="H111" s="19">
        <v>190</v>
      </c>
      <c r="I111" s="19">
        <v>1520</v>
      </c>
      <c r="J111" s="19" t="s">
        <v>0</v>
      </c>
      <c r="K111" s="19" t="s">
        <v>0</v>
      </c>
      <c r="L111" s="19">
        <v>8</v>
      </c>
    </row>
    <row r="112" spans="1:12" s="19" customFormat="1" ht="17.45" customHeight="1">
      <c r="A112" s="19">
        <v>4775</v>
      </c>
      <c r="B112" s="19" t="s">
        <v>11894</v>
      </c>
      <c r="C112" s="19" t="s">
        <v>290</v>
      </c>
      <c r="D112" s="19" t="s">
        <v>283</v>
      </c>
      <c r="E112" s="19" t="s">
        <v>284</v>
      </c>
      <c r="F112" s="19">
        <v>9780194249799</v>
      </c>
      <c r="G112" s="19">
        <v>8</v>
      </c>
      <c r="H112" s="19">
        <v>190</v>
      </c>
      <c r="I112" s="19">
        <v>1520</v>
      </c>
      <c r="J112" s="19" t="s">
        <v>0</v>
      </c>
      <c r="K112" s="19" t="s">
        <v>0</v>
      </c>
      <c r="L112" s="19">
        <v>8</v>
      </c>
    </row>
    <row r="113" spans="1:12" s="19" customFormat="1" ht="17.45" customHeight="1">
      <c r="A113" s="19">
        <v>4776</v>
      </c>
      <c r="B113" s="19" t="s">
        <v>11895</v>
      </c>
      <c r="C113" s="19" t="s">
        <v>291</v>
      </c>
      <c r="D113" s="19" t="s">
        <v>283</v>
      </c>
      <c r="E113" s="19" t="s">
        <v>284</v>
      </c>
      <c r="F113" s="19">
        <v>9780194247566</v>
      </c>
      <c r="G113" s="19">
        <v>8</v>
      </c>
      <c r="H113" s="19">
        <v>190</v>
      </c>
      <c r="I113" s="19">
        <v>1520</v>
      </c>
      <c r="J113" s="19" t="s">
        <v>0</v>
      </c>
      <c r="K113" s="19" t="s">
        <v>0</v>
      </c>
      <c r="L113" s="19">
        <v>8</v>
      </c>
    </row>
    <row r="114" spans="1:12" s="19" customFormat="1" ht="17.45" customHeight="1">
      <c r="A114" s="19">
        <v>4777</v>
      </c>
      <c r="B114" s="19" t="s">
        <v>11896</v>
      </c>
      <c r="C114" s="19" t="s">
        <v>284</v>
      </c>
      <c r="D114" s="19" t="s">
        <v>283</v>
      </c>
      <c r="E114" s="19" t="s">
        <v>284</v>
      </c>
      <c r="F114" s="19">
        <v>9780194249164</v>
      </c>
      <c r="G114" s="19">
        <v>8</v>
      </c>
      <c r="H114" s="19">
        <v>190</v>
      </c>
      <c r="I114" s="19">
        <v>1520</v>
      </c>
      <c r="J114" s="19" t="s">
        <v>0</v>
      </c>
      <c r="K114" s="19" t="s">
        <v>0</v>
      </c>
      <c r="L114" s="19">
        <v>8</v>
      </c>
    </row>
    <row r="115" spans="1:12" s="19" customFormat="1" ht="17.45" customHeight="1">
      <c r="A115" s="19">
        <v>4778</v>
      </c>
      <c r="B115" s="19" t="s">
        <v>11897</v>
      </c>
      <c r="C115" s="19" t="s">
        <v>292</v>
      </c>
      <c r="D115" s="19" t="s">
        <v>283</v>
      </c>
      <c r="E115" s="19" t="s">
        <v>284</v>
      </c>
      <c r="F115" s="19">
        <v>9780194247665</v>
      </c>
      <c r="G115" s="19">
        <v>8</v>
      </c>
      <c r="H115" s="19">
        <v>190</v>
      </c>
      <c r="I115" s="19">
        <v>1520</v>
      </c>
      <c r="J115" s="19" t="s">
        <v>0</v>
      </c>
      <c r="K115" s="19" t="s">
        <v>0</v>
      </c>
      <c r="L115" s="19">
        <v>8</v>
      </c>
    </row>
    <row r="116" spans="1:12" s="19" customFormat="1" ht="17.45" customHeight="1">
      <c r="A116" s="19">
        <v>4779</v>
      </c>
      <c r="B116" s="19" t="s">
        <v>11898</v>
      </c>
      <c r="C116" s="19" t="s">
        <v>293</v>
      </c>
      <c r="D116" s="19" t="s">
        <v>283</v>
      </c>
      <c r="E116" s="19" t="s">
        <v>284</v>
      </c>
      <c r="F116" s="19">
        <v>9780194247597</v>
      </c>
      <c r="G116" s="19">
        <v>8</v>
      </c>
      <c r="H116" s="19">
        <v>190</v>
      </c>
      <c r="I116" s="19">
        <v>1520</v>
      </c>
      <c r="J116" s="19" t="s">
        <v>0</v>
      </c>
      <c r="K116" s="19" t="s">
        <v>0</v>
      </c>
      <c r="L116" s="19">
        <v>8</v>
      </c>
    </row>
    <row r="117" spans="1:12" s="19" customFormat="1" ht="17.45" customHeight="1">
      <c r="A117" s="19">
        <v>4780</v>
      </c>
      <c r="B117" s="19" t="s">
        <v>11899</v>
      </c>
      <c r="C117" s="19" t="s">
        <v>293</v>
      </c>
      <c r="D117" s="19" t="s">
        <v>283</v>
      </c>
      <c r="E117" s="19" t="s">
        <v>284</v>
      </c>
      <c r="F117" s="19">
        <v>9780194247627</v>
      </c>
      <c r="G117" s="19">
        <v>8</v>
      </c>
      <c r="H117" s="19">
        <v>190</v>
      </c>
      <c r="I117" s="19">
        <v>1520</v>
      </c>
      <c r="J117" s="19" t="s">
        <v>0</v>
      </c>
      <c r="K117" s="19" t="s">
        <v>0</v>
      </c>
      <c r="L117" s="19">
        <v>8</v>
      </c>
    </row>
    <row r="118" spans="1:12" s="19" customFormat="1" ht="17.45" customHeight="1">
      <c r="A118" s="19">
        <v>4781</v>
      </c>
      <c r="B118" s="19" t="s">
        <v>11900</v>
      </c>
      <c r="C118" s="19" t="s">
        <v>293</v>
      </c>
      <c r="D118" s="19" t="s">
        <v>283</v>
      </c>
      <c r="E118" s="19" t="s">
        <v>284</v>
      </c>
      <c r="F118" s="19">
        <v>9780194249812</v>
      </c>
      <c r="G118" s="19">
        <v>8</v>
      </c>
      <c r="H118" s="19">
        <v>190</v>
      </c>
      <c r="I118" s="19">
        <v>1520</v>
      </c>
      <c r="J118" s="19" t="s">
        <v>0</v>
      </c>
      <c r="K118" s="19" t="s">
        <v>0</v>
      </c>
      <c r="L118" s="19">
        <v>8</v>
      </c>
    </row>
    <row r="119" spans="1:12" s="19" customFormat="1" ht="17.45" customHeight="1">
      <c r="A119" s="19">
        <v>4782</v>
      </c>
      <c r="B119" s="19" t="s">
        <v>11901</v>
      </c>
      <c r="C119" s="19" t="s">
        <v>294</v>
      </c>
      <c r="D119" s="19" t="s">
        <v>283</v>
      </c>
      <c r="E119" s="19" t="s">
        <v>284</v>
      </c>
      <c r="F119" s="19">
        <v>9780194247658</v>
      </c>
      <c r="G119" s="19">
        <v>8</v>
      </c>
      <c r="H119" s="19">
        <v>190</v>
      </c>
      <c r="I119" s="19">
        <v>1520</v>
      </c>
      <c r="J119" s="19" t="s">
        <v>0</v>
      </c>
      <c r="K119" s="19" t="s">
        <v>0</v>
      </c>
      <c r="L119" s="19">
        <v>8</v>
      </c>
    </row>
    <row r="120" spans="1:12" s="19" customFormat="1" ht="17.45" customHeight="1">
      <c r="A120" s="19">
        <v>4783</v>
      </c>
      <c r="B120" s="19" t="s">
        <v>11902</v>
      </c>
      <c r="C120" s="19" t="s">
        <v>284</v>
      </c>
      <c r="D120" s="19" t="s">
        <v>283</v>
      </c>
      <c r="E120" s="19" t="s">
        <v>284</v>
      </c>
      <c r="F120" s="19">
        <v>9780194249805</v>
      </c>
      <c r="G120" s="19">
        <v>8</v>
      </c>
      <c r="H120" s="19">
        <v>190</v>
      </c>
      <c r="I120" s="19">
        <v>1520</v>
      </c>
      <c r="J120" s="19" t="s">
        <v>0</v>
      </c>
      <c r="K120" s="19" t="s">
        <v>0</v>
      </c>
      <c r="L120" s="19">
        <v>8</v>
      </c>
    </row>
    <row r="121" spans="1:12" s="19" customFormat="1" ht="17.45" customHeight="1">
      <c r="A121" s="19">
        <v>4784</v>
      </c>
      <c r="B121" s="19" t="s">
        <v>11903</v>
      </c>
      <c r="C121" s="19" t="s">
        <v>295</v>
      </c>
      <c r="D121" s="19" t="s">
        <v>283</v>
      </c>
      <c r="E121" s="19" t="s">
        <v>284</v>
      </c>
      <c r="F121" s="19">
        <v>9780194247603</v>
      </c>
      <c r="G121" s="19">
        <v>8</v>
      </c>
      <c r="H121" s="19">
        <v>190</v>
      </c>
      <c r="I121" s="19">
        <v>1520</v>
      </c>
      <c r="J121" s="19" t="s">
        <v>0</v>
      </c>
      <c r="K121" s="19" t="s">
        <v>0</v>
      </c>
      <c r="L121" s="19">
        <v>8</v>
      </c>
    </row>
    <row r="122" spans="1:12" s="19" customFormat="1" ht="17.45" customHeight="1">
      <c r="A122" s="19">
        <v>4785</v>
      </c>
      <c r="B122" s="19" t="s">
        <v>11904</v>
      </c>
      <c r="C122" s="19" t="s">
        <v>282</v>
      </c>
      <c r="D122" s="19" t="s">
        <v>283</v>
      </c>
      <c r="E122" s="19" t="s">
        <v>284</v>
      </c>
      <c r="F122" s="19">
        <v>9780194247672</v>
      </c>
      <c r="G122" s="19">
        <v>8</v>
      </c>
      <c r="H122" s="19">
        <v>190</v>
      </c>
      <c r="I122" s="19">
        <v>1520</v>
      </c>
      <c r="J122" s="19" t="s">
        <v>0</v>
      </c>
      <c r="K122" s="19" t="s">
        <v>0</v>
      </c>
      <c r="L122" s="19">
        <v>8</v>
      </c>
    </row>
    <row r="123" spans="1:12" s="19" customFormat="1" ht="17.45" customHeight="1">
      <c r="A123" s="19">
        <v>4786</v>
      </c>
      <c r="B123" s="19" t="s">
        <v>11905</v>
      </c>
      <c r="C123" s="19" t="s">
        <v>295</v>
      </c>
      <c r="D123" s="19" t="s">
        <v>283</v>
      </c>
      <c r="E123" s="19" t="s">
        <v>284</v>
      </c>
      <c r="F123" s="19">
        <v>9780194247689</v>
      </c>
      <c r="G123" s="19">
        <v>8</v>
      </c>
      <c r="H123" s="19">
        <v>190</v>
      </c>
      <c r="I123" s="19">
        <v>1520</v>
      </c>
      <c r="J123" s="19" t="s">
        <v>0</v>
      </c>
      <c r="K123" s="19" t="s">
        <v>0</v>
      </c>
      <c r="L123" s="19">
        <v>8</v>
      </c>
    </row>
    <row r="124" spans="1:12" s="19" customFormat="1" ht="17.45" customHeight="1">
      <c r="A124" s="19">
        <v>4787</v>
      </c>
      <c r="B124" s="19" t="s">
        <v>11906</v>
      </c>
      <c r="C124" s="19" t="s">
        <v>284</v>
      </c>
      <c r="D124" s="19" t="s">
        <v>283</v>
      </c>
      <c r="E124" s="19" t="s">
        <v>284</v>
      </c>
      <c r="F124" s="19">
        <v>9780194247726</v>
      </c>
      <c r="G124" s="19">
        <v>8</v>
      </c>
      <c r="H124" s="19">
        <v>190</v>
      </c>
      <c r="I124" s="19">
        <v>1520</v>
      </c>
      <c r="J124" s="19" t="s">
        <v>0</v>
      </c>
      <c r="K124" s="19" t="s">
        <v>0</v>
      </c>
      <c r="L124" s="19">
        <v>8</v>
      </c>
    </row>
    <row r="125" spans="1:12" s="19" customFormat="1" ht="17.45" customHeight="1">
      <c r="A125" s="19">
        <v>4788</v>
      </c>
      <c r="B125" s="19" t="s">
        <v>11907</v>
      </c>
      <c r="C125" s="19" t="s">
        <v>224</v>
      </c>
      <c r="D125" s="19" t="s">
        <v>283</v>
      </c>
      <c r="E125" s="19" t="s">
        <v>284</v>
      </c>
      <c r="F125" s="19">
        <v>9780194247696</v>
      </c>
      <c r="G125" s="19">
        <v>8</v>
      </c>
      <c r="H125" s="19">
        <v>190</v>
      </c>
      <c r="I125" s="19">
        <v>1520</v>
      </c>
      <c r="J125" s="19" t="s">
        <v>0</v>
      </c>
      <c r="K125" s="19" t="s">
        <v>0</v>
      </c>
      <c r="L125" s="19">
        <v>8</v>
      </c>
    </row>
    <row r="126" spans="1:12" s="19" customFormat="1" ht="17.45" customHeight="1">
      <c r="A126" s="19">
        <v>4789</v>
      </c>
      <c r="B126" s="19" t="s">
        <v>11908</v>
      </c>
      <c r="C126" s="19" t="s">
        <v>296</v>
      </c>
      <c r="D126" s="19" t="s">
        <v>283</v>
      </c>
      <c r="E126" s="19" t="s">
        <v>284</v>
      </c>
      <c r="F126" s="19">
        <v>9780194247573</v>
      </c>
      <c r="G126" s="19">
        <v>8</v>
      </c>
      <c r="H126" s="19">
        <v>190</v>
      </c>
      <c r="I126" s="19">
        <v>1520</v>
      </c>
      <c r="J126" s="19" t="s">
        <v>0</v>
      </c>
      <c r="K126" s="19" t="s">
        <v>0</v>
      </c>
      <c r="L126" s="19">
        <v>8</v>
      </c>
    </row>
    <row r="127" spans="1:12" s="19" customFormat="1" ht="17.45" customHeight="1">
      <c r="A127" s="19">
        <v>4790</v>
      </c>
      <c r="B127" s="19" t="s">
        <v>11909</v>
      </c>
      <c r="C127" s="19" t="s">
        <v>297</v>
      </c>
      <c r="D127" s="19" t="s">
        <v>283</v>
      </c>
      <c r="E127" s="19" t="s">
        <v>284</v>
      </c>
      <c r="F127" s="19">
        <v>9780194247702</v>
      </c>
      <c r="G127" s="19">
        <v>8</v>
      </c>
      <c r="H127" s="19">
        <v>190</v>
      </c>
      <c r="I127" s="19">
        <v>1520</v>
      </c>
      <c r="J127" s="19" t="s">
        <v>0</v>
      </c>
      <c r="K127" s="19" t="s">
        <v>0</v>
      </c>
      <c r="L127" s="19">
        <v>8</v>
      </c>
    </row>
    <row r="128" spans="1:12" s="19" customFormat="1" ht="17.45" customHeight="1">
      <c r="A128" s="19">
        <v>4791</v>
      </c>
      <c r="B128" s="19" t="s">
        <v>11910</v>
      </c>
      <c r="C128" s="19" t="s">
        <v>298</v>
      </c>
      <c r="D128" s="19" t="s">
        <v>283</v>
      </c>
      <c r="E128" s="19" t="s">
        <v>284</v>
      </c>
      <c r="F128" s="19">
        <v>9780194247719</v>
      </c>
      <c r="G128" s="19">
        <v>8</v>
      </c>
      <c r="H128" s="19">
        <v>190</v>
      </c>
      <c r="I128" s="19">
        <v>1520</v>
      </c>
      <c r="J128" s="19" t="s">
        <v>0</v>
      </c>
      <c r="K128" s="19" t="s">
        <v>0</v>
      </c>
      <c r="L128" s="19">
        <v>8</v>
      </c>
    </row>
    <row r="129" spans="1:12" s="19" customFormat="1" ht="17.45" customHeight="1">
      <c r="A129" s="19">
        <v>4792</v>
      </c>
      <c r="B129" s="19" t="s">
        <v>11911</v>
      </c>
      <c r="C129" s="19" t="s">
        <v>290</v>
      </c>
      <c r="D129" s="19" t="s">
        <v>283</v>
      </c>
      <c r="E129" s="19" t="s">
        <v>284</v>
      </c>
      <c r="F129" s="19">
        <v>9780194249348</v>
      </c>
      <c r="G129" s="19">
        <v>8</v>
      </c>
      <c r="H129" s="19">
        <v>185</v>
      </c>
      <c r="I129" s="19">
        <v>1480</v>
      </c>
      <c r="J129" s="19" t="s">
        <v>0</v>
      </c>
      <c r="K129" s="19" t="s">
        <v>0</v>
      </c>
      <c r="L129" s="19">
        <v>8</v>
      </c>
    </row>
    <row r="130" spans="1:12" s="19" customFormat="1" ht="17.45" customHeight="1">
      <c r="A130" s="19">
        <v>4793</v>
      </c>
      <c r="B130" s="19" t="s">
        <v>11912</v>
      </c>
      <c r="C130" s="19" t="s">
        <v>299</v>
      </c>
      <c r="D130" s="19" t="s">
        <v>283</v>
      </c>
      <c r="E130" s="19" t="s">
        <v>284</v>
      </c>
      <c r="F130" s="19">
        <v>9780194249713</v>
      </c>
      <c r="G130" s="19">
        <v>8</v>
      </c>
      <c r="H130" s="19">
        <v>185</v>
      </c>
      <c r="I130" s="19">
        <v>1480</v>
      </c>
      <c r="J130" s="19" t="s">
        <v>0</v>
      </c>
      <c r="K130" s="19" t="s">
        <v>0</v>
      </c>
      <c r="L130" s="19">
        <v>8</v>
      </c>
    </row>
    <row r="131" spans="1:12" s="19" customFormat="1" ht="17.45" customHeight="1">
      <c r="A131" s="19">
        <v>4794</v>
      </c>
      <c r="B131" s="19" t="s">
        <v>11913</v>
      </c>
      <c r="C131" s="19" t="s">
        <v>282</v>
      </c>
      <c r="D131" s="19" t="s">
        <v>283</v>
      </c>
      <c r="E131" s="19" t="s">
        <v>284</v>
      </c>
      <c r="F131" s="19">
        <v>9780194249522</v>
      </c>
      <c r="G131" s="19">
        <v>8</v>
      </c>
      <c r="H131" s="19">
        <v>185</v>
      </c>
      <c r="I131" s="19">
        <v>1480</v>
      </c>
      <c r="J131" s="19" t="s">
        <v>0</v>
      </c>
      <c r="K131" s="19" t="s">
        <v>0</v>
      </c>
      <c r="L131" s="19">
        <v>8</v>
      </c>
    </row>
    <row r="132" spans="1:12" s="19" customFormat="1" ht="17.45" customHeight="1">
      <c r="A132" s="19">
        <v>4795</v>
      </c>
      <c r="B132" s="19" t="s">
        <v>11914</v>
      </c>
      <c r="C132" s="19" t="s">
        <v>284</v>
      </c>
      <c r="D132" s="19" t="s">
        <v>283</v>
      </c>
      <c r="E132" s="19" t="s">
        <v>284</v>
      </c>
      <c r="F132" s="19">
        <v>9780194249744</v>
      </c>
      <c r="G132" s="19">
        <v>8</v>
      </c>
      <c r="H132" s="19">
        <v>185</v>
      </c>
      <c r="I132" s="19">
        <v>1480</v>
      </c>
      <c r="J132" s="19" t="s">
        <v>0</v>
      </c>
      <c r="K132" s="19" t="s">
        <v>0</v>
      </c>
      <c r="L132" s="19">
        <v>8</v>
      </c>
    </row>
    <row r="133" spans="1:12" s="19" customFormat="1" ht="17.45" customHeight="1">
      <c r="A133" s="19">
        <v>4796</v>
      </c>
      <c r="B133" s="19" t="s">
        <v>11915</v>
      </c>
      <c r="C133" s="19" t="s">
        <v>300</v>
      </c>
      <c r="D133" s="19" t="s">
        <v>283</v>
      </c>
      <c r="E133" s="19" t="s">
        <v>284</v>
      </c>
      <c r="F133" s="19">
        <v>9780194249485</v>
      </c>
      <c r="G133" s="19">
        <v>8</v>
      </c>
      <c r="H133" s="19">
        <v>185</v>
      </c>
      <c r="I133" s="19">
        <v>1480</v>
      </c>
      <c r="J133" s="19" t="s">
        <v>0</v>
      </c>
      <c r="K133" s="19" t="s">
        <v>0</v>
      </c>
      <c r="L133" s="19">
        <v>8</v>
      </c>
    </row>
    <row r="134" spans="1:12" s="19" customFormat="1" ht="17.45" customHeight="1">
      <c r="A134" s="19">
        <v>4797</v>
      </c>
      <c r="B134" s="19" t="s">
        <v>11916</v>
      </c>
      <c r="C134" s="19" t="s">
        <v>296</v>
      </c>
      <c r="D134" s="19" t="s">
        <v>283</v>
      </c>
      <c r="E134" s="19" t="s">
        <v>284</v>
      </c>
      <c r="F134" s="19">
        <v>9780194249379</v>
      </c>
      <c r="G134" s="19">
        <v>8</v>
      </c>
      <c r="H134" s="19">
        <v>185</v>
      </c>
      <c r="I134" s="19">
        <v>1480</v>
      </c>
      <c r="J134" s="19" t="s">
        <v>0</v>
      </c>
      <c r="K134" s="19" t="s">
        <v>0</v>
      </c>
      <c r="L134" s="19">
        <v>8</v>
      </c>
    </row>
    <row r="135" spans="1:12" s="19" customFormat="1" ht="17.45" customHeight="1">
      <c r="A135" s="19">
        <v>4798</v>
      </c>
      <c r="B135" s="19" t="s">
        <v>11917</v>
      </c>
      <c r="C135" s="19" t="s">
        <v>301</v>
      </c>
      <c r="D135" s="19" t="s">
        <v>283</v>
      </c>
      <c r="E135" s="19" t="s">
        <v>284</v>
      </c>
      <c r="F135" s="19">
        <v>9780194249430</v>
      </c>
      <c r="G135" s="19">
        <v>8</v>
      </c>
      <c r="H135" s="19">
        <v>185</v>
      </c>
      <c r="I135" s="19">
        <v>1480</v>
      </c>
      <c r="J135" s="19" t="s">
        <v>0</v>
      </c>
      <c r="K135" s="19" t="s">
        <v>0</v>
      </c>
      <c r="L135" s="19">
        <v>8</v>
      </c>
    </row>
    <row r="136" spans="1:12" s="19" customFormat="1" ht="17.45" customHeight="1">
      <c r="A136" s="19">
        <v>4799</v>
      </c>
      <c r="B136" s="19" t="s">
        <v>11918</v>
      </c>
      <c r="C136" s="19" t="s">
        <v>302</v>
      </c>
      <c r="D136" s="19" t="s">
        <v>283</v>
      </c>
      <c r="E136" s="19" t="s">
        <v>284</v>
      </c>
      <c r="F136" s="19">
        <v>9780194249409</v>
      </c>
      <c r="G136" s="19">
        <v>8</v>
      </c>
      <c r="H136" s="19">
        <v>185</v>
      </c>
      <c r="I136" s="19">
        <v>1480</v>
      </c>
      <c r="J136" s="19" t="s">
        <v>0</v>
      </c>
      <c r="K136" s="19" t="s">
        <v>0</v>
      </c>
      <c r="L136" s="19">
        <v>8</v>
      </c>
    </row>
    <row r="137" spans="1:12" s="19" customFormat="1" ht="17.45" customHeight="1">
      <c r="A137" s="19">
        <v>4800</v>
      </c>
      <c r="B137" s="19" t="s">
        <v>11919</v>
      </c>
      <c r="C137" s="19" t="s">
        <v>303</v>
      </c>
      <c r="D137" s="19" t="s">
        <v>283</v>
      </c>
      <c r="E137" s="19" t="s">
        <v>284</v>
      </c>
      <c r="F137" s="19">
        <v>9780194249317</v>
      </c>
      <c r="G137" s="19">
        <v>8</v>
      </c>
      <c r="H137" s="19">
        <v>185</v>
      </c>
      <c r="I137" s="19">
        <v>1480</v>
      </c>
      <c r="J137" s="19" t="s">
        <v>0</v>
      </c>
      <c r="K137" s="19" t="s">
        <v>0</v>
      </c>
      <c r="L137" s="19">
        <v>8</v>
      </c>
    </row>
    <row r="138" spans="1:12" s="19" customFormat="1" ht="17.45" customHeight="1">
      <c r="A138" s="19">
        <v>4801</v>
      </c>
      <c r="B138" s="19" t="s">
        <v>11920</v>
      </c>
      <c r="C138" s="19" t="s">
        <v>304</v>
      </c>
      <c r="D138" s="19" t="s">
        <v>283</v>
      </c>
      <c r="E138" s="19" t="s">
        <v>284</v>
      </c>
      <c r="F138" s="19">
        <v>9780194249461</v>
      </c>
      <c r="G138" s="19">
        <v>8</v>
      </c>
      <c r="H138" s="19">
        <v>185</v>
      </c>
      <c r="I138" s="19">
        <v>1480</v>
      </c>
      <c r="J138" s="19" t="s">
        <v>0</v>
      </c>
      <c r="K138" s="19" t="s">
        <v>0</v>
      </c>
      <c r="L138" s="19">
        <v>8</v>
      </c>
    </row>
    <row r="139" spans="1:12" s="19" customFormat="1" ht="17.45" customHeight="1">
      <c r="A139" s="19">
        <v>4802</v>
      </c>
      <c r="B139" s="19" t="s">
        <v>11921</v>
      </c>
      <c r="C139" s="19" t="s">
        <v>296</v>
      </c>
      <c r="D139" s="19" t="s">
        <v>283</v>
      </c>
      <c r="E139" s="19" t="s">
        <v>284</v>
      </c>
      <c r="F139" s="19">
        <v>9780194249768</v>
      </c>
      <c r="G139" s="19">
        <v>8</v>
      </c>
      <c r="H139" s="19">
        <v>185</v>
      </c>
      <c r="I139" s="19">
        <v>1480</v>
      </c>
      <c r="J139" s="19" t="s">
        <v>0</v>
      </c>
      <c r="K139" s="19" t="s">
        <v>0</v>
      </c>
      <c r="L139" s="19">
        <v>8</v>
      </c>
    </row>
    <row r="140" spans="1:12" s="19" customFormat="1" ht="17.45" customHeight="1">
      <c r="A140" s="19">
        <v>4803</v>
      </c>
      <c r="B140" s="19" t="s">
        <v>11922</v>
      </c>
      <c r="C140" s="19" t="s">
        <v>296</v>
      </c>
      <c r="D140" s="19" t="s">
        <v>283</v>
      </c>
      <c r="E140" s="19" t="s">
        <v>284</v>
      </c>
      <c r="F140" s="19">
        <v>9780194249706</v>
      </c>
      <c r="G140" s="19">
        <v>8</v>
      </c>
      <c r="H140" s="19">
        <v>185</v>
      </c>
      <c r="I140" s="19">
        <v>1480</v>
      </c>
      <c r="J140" s="19" t="s">
        <v>0</v>
      </c>
      <c r="K140" s="19" t="s">
        <v>0</v>
      </c>
      <c r="L140" s="19">
        <v>8</v>
      </c>
    </row>
    <row r="141" spans="1:12" s="19" customFormat="1" ht="17.45" customHeight="1">
      <c r="A141" s="19">
        <v>4804</v>
      </c>
      <c r="B141" s="19" t="s">
        <v>11923</v>
      </c>
      <c r="C141" s="19" t="s">
        <v>282</v>
      </c>
      <c r="D141" s="19" t="s">
        <v>283</v>
      </c>
      <c r="E141" s="19" t="s">
        <v>284</v>
      </c>
      <c r="F141" s="19">
        <v>9780194249867</v>
      </c>
      <c r="G141" s="19">
        <v>8</v>
      </c>
      <c r="H141" s="19">
        <v>185</v>
      </c>
      <c r="I141" s="19">
        <v>1480</v>
      </c>
      <c r="J141" s="19" t="s">
        <v>0</v>
      </c>
      <c r="K141" s="19" t="s">
        <v>0</v>
      </c>
      <c r="L141" s="19">
        <v>8</v>
      </c>
    </row>
    <row r="142" spans="1:12" s="19" customFormat="1" ht="17.45" customHeight="1">
      <c r="A142" s="19">
        <v>4805</v>
      </c>
      <c r="B142" s="19" t="s">
        <v>11924</v>
      </c>
      <c r="C142" s="19" t="s">
        <v>224</v>
      </c>
      <c r="D142" s="19" t="s">
        <v>283</v>
      </c>
      <c r="E142" s="19" t="s">
        <v>284</v>
      </c>
      <c r="F142" s="19">
        <v>9780194247047</v>
      </c>
      <c r="G142" s="19">
        <v>8</v>
      </c>
      <c r="H142" s="19">
        <v>185</v>
      </c>
      <c r="I142" s="19">
        <v>1480</v>
      </c>
      <c r="J142" s="19" t="s">
        <v>0</v>
      </c>
      <c r="K142" s="19" t="s">
        <v>0</v>
      </c>
      <c r="L142" s="19">
        <v>8</v>
      </c>
    </row>
    <row r="143" spans="1:12" s="19" customFormat="1" ht="17.45" customHeight="1">
      <c r="A143" s="19">
        <v>4806</v>
      </c>
      <c r="B143" s="19" t="s">
        <v>11925</v>
      </c>
      <c r="C143" s="19" t="s">
        <v>298</v>
      </c>
      <c r="D143" s="19" t="s">
        <v>283</v>
      </c>
      <c r="E143" s="19" t="s">
        <v>284</v>
      </c>
      <c r="F143" s="19">
        <v>9780194247016</v>
      </c>
      <c r="G143" s="19">
        <v>8</v>
      </c>
      <c r="H143" s="19">
        <v>185</v>
      </c>
      <c r="I143" s="19">
        <v>1480</v>
      </c>
      <c r="J143" s="19" t="s">
        <v>0</v>
      </c>
      <c r="K143" s="19" t="s">
        <v>0</v>
      </c>
      <c r="L143" s="19">
        <v>8</v>
      </c>
    </row>
    <row r="144" spans="1:12" s="19" customFormat="1" ht="17.45" customHeight="1">
      <c r="A144" s="19">
        <v>4807</v>
      </c>
      <c r="B144" s="19" t="s">
        <v>11926</v>
      </c>
      <c r="C144" s="19" t="s">
        <v>224</v>
      </c>
      <c r="D144" s="19" t="s">
        <v>283</v>
      </c>
      <c r="E144" s="19" t="s">
        <v>284</v>
      </c>
      <c r="F144" s="19">
        <v>9780194247146</v>
      </c>
      <c r="G144" s="19">
        <v>8</v>
      </c>
      <c r="H144" s="19">
        <v>185</v>
      </c>
      <c r="I144" s="19">
        <v>1480</v>
      </c>
      <c r="J144" s="19" t="s">
        <v>0</v>
      </c>
      <c r="K144" s="19" t="s">
        <v>0</v>
      </c>
      <c r="L144" s="19">
        <v>8</v>
      </c>
    </row>
    <row r="145" spans="1:12" s="19" customFormat="1" ht="17.45" customHeight="1">
      <c r="A145" s="19">
        <v>4808</v>
      </c>
      <c r="B145" s="19" t="s">
        <v>11927</v>
      </c>
      <c r="C145" s="19" t="s">
        <v>305</v>
      </c>
      <c r="D145" s="19" t="s">
        <v>283</v>
      </c>
      <c r="E145" s="19" t="s">
        <v>284</v>
      </c>
      <c r="F145" s="19">
        <v>9780194247085</v>
      </c>
      <c r="G145" s="19">
        <v>8</v>
      </c>
      <c r="H145" s="19">
        <v>185</v>
      </c>
      <c r="I145" s="19">
        <v>1480</v>
      </c>
      <c r="J145" s="19" t="s">
        <v>0</v>
      </c>
      <c r="K145" s="19" t="s">
        <v>0</v>
      </c>
      <c r="L145" s="19">
        <v>8</v>
      </c>
    </row>
    <row r="146" spans="1:12" s="19" customFormat="1" ht="17.45" customHeight="1">
      <c r="A146" s="19">
        <v>4809</v>
      </c>
      <c r="B146" s="19" t="s">
        <v>11928</v>
      </c>
      <c r="C146" s="19" t="s">
        <v>284</v>
      </c>
      <c r="D146" s="19" t="s">
        <v>283</v>
      </c>
      <c r="E146" s="19" t="s">
        <v>284</v>
      </c>
      <c r="F146" s="19" t="s">
        <v>306</v>
      </c>
      <c r="G146" s="19">
        <v>8</v>
      </c>
      <c r="H146" s="19">
        <v>185</v>
      </c>
      <c r="I146" s="19">
        <v>1480</v>
      </c>
      <c r="J146" s="19" t="s">
        <v>0</v>
      </c>
      <c r="K146" s="19" t="s">
        <v>0</v>
      </c>
      <c r="L146" s="19">
        <v>8</v>
      </c>
    </row>
    <row r="147" spans="1:12" s="19" customFormat="1" ht="17.45" customHeight="1">
      <c r="A147" s="19">
        <v>4810</v>
      </c>
      <c r="B147" s="19" t="s">
        <v>11929</v>
      </c>
      <c r="C147" s="19" t="s">
        <v>284</v>
      </c>
      <c r="D147" s="19" t="s">
        <v>283</v>
      </c>
      <c r="E147" s="19" t="s">
        <v>284</v>
      </c>
      <c r="F147" s="19">
        <v>9780194247153</v>
      </c>
      <c r="G147" s="19">
        <v>8</v>
      </c>
      <c r="H147" s="19">
        <v>185</v>
      </c>
      <c r="I147" s="19">
        <v>1480</v>
      </c>
      <c r="J147" s="19" t="s">
        <v>0</v>
      </c>
      <c r="K147" s="19" t="s">
        <v>0</v>
      </c>
      <c r="L147" s="19">
        <v>8</v>
      </c>
    </row>
    <row r="148" spans="1:12" s="19" customFormat="1" ht="17.45" customHeight="1">
      <c r="A148" s="19">
        <v>4811</v>
      </c>
      <c r="B148" s="19" t="s">
        <v>11930</v>
      </c>
      <c r="C148" s="19" t="s">
        <v>298</v>
      </c>
      <c r="D148" s="19" t="s">
        <v>283</v>
      </c>
      <c r="E148" s="19" t="s">
        <v>284</v>
      </c>
      <c r="F148" s="19" t="s">
        <v>307</v>
      </c>
      <c r="G148" s="19">
        <v>8</v>
      </c>
      <c r="H148" s="19">
        <v>185</v>
      </c>
      <c r="I148" s="19">
        <v>1480</v>
      </c>
      <c r="J148" s="19" t="s">
        <v>0</v>
      </c>
      <c r="K148" s="19" t="s">
        <v>0</v>
      </c>
      <c r="L148" s="19">
        <v>8</v>
      </c>
    </row>
    <row r="149" spans="1:12" s="19" customFormat="1" ht="17.45" customHeight="1">
      <c r="A149" s="19">
        <v>4812</v>
      </c>
      <c r="B149" s="19" t="s">
        <v>11931</v>
      </c>
      <c r="C149" s="19" t="s">
        <v>224</v>
      </c>
      <c r="D149" s="19" t="s">
        <v>283</v>
      </c>
      <c r="E149" s="19" t="s">
        <v>284</v>
      </c>
      <c r="F149" s="19">
        <v>9780194247115</v>
      </c>
      <c r="G149" s="19">
        <v>8</v>
      </c>
      <c r="H149" s="19">
        <v>185</v>
      </c>
      <c r="I149" s="19">
        <v>1480</v>
      </c>
      <c r="J149" s="19" t="s">
        <v>0</v>
      </c>
      <c r="K149" s="19" t="s">
        <v>0</v>
      </c>
      <c r="L149" s="19">
        <v>8</v>
      </c>
    </row>
    <row r="150" spans="1:12" s="19" customFormat="1" ht="17.45" customHeight="1">
      <c r="A150" s="19">
        <v>4813</v>
      </c>
      <c r="B150" s="19" t="s">
        <v>11932</v>
      </c>
      <c r="C150" s="19" t="s">
        <v>284</v>
      </c>
      <c r="D150" s="19" t="s">
        <v>283</v>
      </c>
      <c r="E150" s="19" t="s">
        <v>284</v>
      </c>
      <c r="F150" s="19">
        <v>9780194249782</v>
      </c>
      <c r="G150" s="19">
        <v>8</v>
      </c>
      <c r="H150" s="19">
        <v>185</v>
      </c>
      <c r="I150" s="19">
        <v>1480</v>
      </c>
      <c r="J150" s="19" t="s">
        <v>0</v>
      </c>
      <c r="K150" s="19" t="s">
        <v>0</v>
      </c>
      <c r="L150" s="19">
        <v>8</v>
      </c>
    </row>
    <row r="151" spans="1:12" s="19" customFormat="1" ht="17.45" customHeight="1">
      <c r="A151" s="19">
        <v>4814</v>
      </c>
      <c r="B151" s="19" t="s">
        <v>11933</v>
      </c>
      <c r="C151" s="19" t="s">
        <v>308</v>
      </c>
      <c r="D151" s="19" t="s">
        <v>283</v>
      </c>
      <c r="E151" s="19" t="s">
        <v>284</v>
      </c>
      <c r="F151" s="19">
        <v>9780194247061</v>
      </c>
      <c r="G151" s="19">
        <v>8</v>
      </c>
      <c r="H151" s="19">
        <v>185</v>
      </c>
      <c r="I151" s="19">
        <v>1480</v>
      </c>
      <c r="J151" s="19" t="s">
        <v>0</v>
      </c>
      <c r="K151" s="19" t="s">
        <v>0</v>
      </c>
      <c r="L151" s="19">
        <v>8</v>
      </c>
    </row>
    <row r="152" spans="1:12" s="19" customFormat="1" ht="17.45" customHeight="1">
      <c r="A152" s="19">
        <v>4815</v>
      </c>
      <c r="B152" s="19" t="s">
        <v>11934</v>
      </c>
      <c r="C152" s="19" t="s">
        <v>309</v>
      </c>
      <c r="D152" s="19" t="s">
        <v>283</v>
      </c>
      <c r="E152" s="19" t="s">
        <v>284</v>
      </c>
      <c r="F152" s="19" t="s">
        <v>310</v>
      </c>
      <c r="G152" s="19">
        <v>8</v>
      </c>
      <c r="H152" s="19">
        <v>185</v>
      </c>
      <c r="I152" s="19">
        <v>1480</v>
      </c>
      <c r="J152" s="19" t="s">
        <v>0</v>
      </c>
      <c r="K152" s="19" t="s">
        <v>0</v>
      </c>
      <c r="L152" s="19">
        <v>8</v>
      </c>
    </row>
    <row r="153" spans="1:12" s="19" customFormat="1" ht="17.45" customHeight="1">
      <c r="A153" s="19">
        <v>4816</v>
      </c>
      <c r="B153" s="19" t="s">
        <v>11935</v>
      </c>
      <c r="C153" s="19" t="s">
        <v>284</v>
      </c>
      <c r="D153" s="19" t="s">
        <v>283</v>
      </c>
      <c r="E153" s="19" t="s">
        <v>284</v>
      </c>
      <c r="F153" s="19">
        <v>9780194247160</v>
      </c>
      <c r="G153" s="19">
        <v>8</v>
      </c>
      <c r="H153" s="19">
        <v>185</v>
      </c>
      <c r="I153" s="19">
        <v>1480</v>
      </c>
      <c r="J153" s="19" t="s">
        <v>0</v>
      </c>
      <c r="K153" s="19" t="s">
        <v>0</v>
      </c>
      <c r="L153" s="19">
        <v>8</v>
      </c>
    </row>
    <row r="154" spans="1:12" s="19" customFormat="1" ht="17.45" customHeight="1">
      <c r="A154" s="19">
        <v>4817</v>
      </c>
      <c r="B154" s="19" t="s">
        <v>11936</v>
      </c>
      <c r="C154" s="19" t="s">
        <v>284</v>
      </c>
      <c r="D154" s="19" t="s">
        <v>283</v>
      </c>
      <c r="E154" s="19" t="s">
        <v>284</v>
      </c>
      <c r="F154" s="19">
        <v>9780194609050</v>
      </c>
      <c r="G154" s="19">
        <v>8</v>
      </c>
      <c r="H154" s="19">
        <v>185</v>
      </c>
      <c r="I154" s="19">
        <v>1480</v>
      </c>
      <c r="J154" s="19" t="s">
        <v>0</v>
      </c>
      <c r="K154" s="19" t="s">
        <v>0</v>
      </c>
      <c r="L154" s="19">
        <v>8</v>
      </c>
    </row>
    <row r="155" spans="1:12" s="19" customFormat="1" ht="17.45" customHeight="1">
      <c r="A155" s="19">
        <v>4818</v>
      </c>
      <c r="B155" s="19" t="s">
        <v>11937</v>
      </c>
      <c r="C155" s="19" t="s">
        <v>311</v>
      </c>
      <c r="D155" s="19" t="s">
        <v>283</v>
      </c>
      <c r="E155" s="19" t="s">
        <v>284</v>
      </c>
      <c r="F155" s="19">
        <v>9780194247092</v>
      </c>
      <c r="G155" s="19">
        <v>8</v>
      </c>
      <c r="H155" s="19">
        <v>185</v>
      </c>
      <c r="I155" s="19">
        <v>1480</v>
      </c>
      <c r="J155" s="19" t="s">
        <v>0</v>
      </c>
      <c r="K155" s="19" t="s">
        <v>0</v>
      </c>
      <c r="L155" s="19">
        <v>8</v>
      </c>
    </row>
    <row r="156" spans="1:12" s="19" customFormat="1" ht="17.45" customHeight="1">
      <c r="A156" s="19">
        <v>4819</v>
      </c>
      <c r="B156" s="19" t="s">
        <v>11938</v>
      </c>
      <c r="C156" s="19" t="s">
        <v>224</v>
      </c>
      <c r="D156" s="19" t="s">
        <v>283</v>
      </c>
      <c r="E156" s="19" t="s">
        <v>284</v>
      </c>
      <c r="F156" s="19">
        <v>9780194247108</v>
      </c>
      <c r="G156" s="19">
        <v>8</v>
      </c>
      <c r="H156" s="19">
        <v>185</v>
      </c>
      <c r="I156" s="19">
        <v>1480</v>
      </c>
      <c r="J156" s="19" t="s">
        <v>0</v>
      </c>
      <c r="K156" s="19" t="s">
        <v>0</v>
      </c>
      <c r="L156" s="19">
        <v>8</v>
      </c>
    </row>
    <row r="157" spans="1:12" s="19" customFormat="1" ht="17.45" customHeight="1">
      <c r="A157" s="19">
        <v>4820</v>
      </c>
      <c r="B157" s="19" t="s">
        <v>11939</v>
      </c>
      <c r="C157" s="19" t="s">
        <v>284</v>
      </c>
      <c r="D157" s="19" t="s">
        <v>283</v>
      </c>
      <c r="E157" s="19" t="s">
        <v>284</v>
      </c>
      <c r="F157" s="19">
        <v>9780194245524</v>
      </c>
      <c r="G157" s="19">
        <v>8</v>
      </c>
      <c r="H157" s="19">
        <v>185</v>
      </c>
      <c r="I157" s="19">
        <v>1480</v>
      </c>
      <c r="J157" s="19" t="s">
        <v>0</v>
      </c>
      <c r="K157" s="19" t="s">
        <v>0</v>
      </c>
      <c r="L157" s="19">
        <v>8</v>
      </c>
    </row>
    <row r="158" spans="1:12" s="19" customFormat="1" ht="17.45" customHeight="1">
      <c r="A158" s="19">
        <v>4821</v>
      </c>
      <c r="B158" s="19" t="s">
        <v>11940</v>
      </c>
      <c r="C158" s="19" t="s">
        <v>311</v>
      </c>
      <c r="D158" s="19" t="s">
        <v>283</v>
      </c>
      <c r="E158" s="19" t="s">
        <v>284</v>
      </c>
      <c r="F158" s="19">
        <v>9780194247054</v>
      </c>
      <c r="G158" s="19">
        <v>8</v>
      </c>
      <c r="H158" s="19">
        <v>185</v>
      </c>
      <c r="I158" s="19">
        <v>1480</v>
      </c>
      <c r="J158" s="19" t="s">
        <v>0</v>
      </c>
      <c r="K158" s="19" t="s">
        <v>0</v>
      </c>
      <c r="L158" s="19">
        <v>8</v>
      </c>
    </row>
    <row r="159" spans="1:12" s="19" customFormat="1" ht="17.45" customHeight="1">
      <c r="A159" s="19">
        <v>4822</v>
      </c>
      <c r="B159" s="19" t="s">
        <v>11941</v>
      </c>
      <c r="C159" s="19" t="s">
        <v>303</v>
      </c>
      <c r="D159" s="19" t="s">
        <v>283</v>
      </c>
      <c r="E159" s="19" t="s">
        <v>284</v>
      </c>
      <c r="F159" s="19">
        <v>9780194247122</v>
      </c>
      <c r="G159" s="19">
        <v>8</v>
      </c>
      <c r="H159" s="19">
        <v>185</v>
      </c>
      <c r="I159" s="19">
        <v>1480</v>
      </c>
      <c r="J159" s="19" t="s">
        <v>0</v>
      </c>
      <c r="K159" s="19" t="s">
        <v>0</v>
      </c>
      <c r="L159" s="19">
        <v>8</v>
      </c>
    </row>
    <row r="160" spans="1:12" s="19" customFormat="1" ht="17.45" customHeight="1">
      <c r="A160" s="19">
        <v>4823</v>
      </c>
      <c r="B160" s="19" t="s">
        <v>11942</v>
      </c>
      <c r="C160" s="19" t="s">
        <v>291</v>
      </c>
      <c r="D160" s="19" t="s">
        <v>283</v>
      </c>
      <c r="E160" s="19" t="s">
        <v>284</v>
      </c>
      <c r="F160" s="19">
        <v>9780194247078</v>
      </c>
      <c r="G160" s="19">
        <v>8</v>
      </c>
      <c r="H160" s="19">
        <v>185</v>
      </c>
      <c r="I160" s="19">
        <v>1480</v>
      </c>
      <c r="J160" s="19" t="s">
        <v>0</v>
      </c>
      <c r="K160" s="19" t="s">
        <v>0</v>
      </c>
      <c r="L160" s="19">
        <v>8</v>
      </c>
    </row>
    <row r="161" spans="1:12" s="19" customFormat="1" ht="17.45" customHeight="1">
      <c r="A161" s="19">
        <v>4824</v>
      </c>
      <c r="B161" s="19" t="s">
        <v>11943</v>
      </c>
      <c r="C161" s="19" t="s">
        <v>296</v>
      </c>
      <c r="D161" s="19" t="s">
        <v>283</v>
      </c>
      <c r="E161" s="19" t="s">
        <v>284</v>
      </c>
      <c r="F161" s="19">
        <v>9780194247139</v>
      </c>
      <c r="G161" s="19">
        <v>8</v>
      </c>
      <c r="H161" s="19">
        <v>185</v>
      </c>
      <c r="I161" s="19">
        <v>1480</v>
      </c>
      <c r="J161" s="19" t="s">
        <v>0</v>
      </c>
      <c r="K161" s="19" t="s">
        <v>0</v>
      </c>
      <c r="L161" s="19">
        <v>8</v>
      </c>
    </row>
    <row r="162" spans="1:12" s="19" customFormat="1" ht="17.45" customHeight="1">
      <c r="A162" s="19">
        <v>4825</v>
      </c>
      <c r="B162" s="19" t="s">
        <v>11944</v>
      </c>
      <c r="C162" s="19" t="s">
        <v>224</v>
      </c>
      <c r="D162" s="19" t="s">
        <v>283</v>
      </c>
      <c r="E162" s="19" t="s">
        <v>284</v>
      </c>
      <c r="F162" s="19">
        <v>9780194247030</v>
      </c>
      <c r="G162" s="19">
        <v>8</v>
      </c>
      <c r="H162" s="19">
        <v>185</v>
      </c>
      <c r="I162" s="19">
        <v>1480</v>
      </c>
      <c r="J162" s="19" t="s">
        <v>0</v>
      </c>
      <c r="K162" s="19" t="s">
        <v>0</v>
      </c>
      <c r="L162" s="19">
        <v>8</v>
      </c>
    </row>
    <row r="163" spans="1:12" s="19" customFormat="1" ht="17.45" customHeight="1">
      <c r="A163" s="19">
        <v>4826</v>
      </c>
      <c r="B163" s="19" t="s">
        <v>11945</v>
      </c>
      <c r="C163" s="19" t="s">
        <v>11946</v>
      </c>
      <c r="D163" s="19" t="s">
        <v>11761</v>
      </c>
      <c r="F163" s="19" t="s">
        <v>11947</v>
      </c>
      <c r="G163" s="19">
        <v>8</v>
      </c>
      <c r="H163" s="19">
        <v>230</v>
      </c>
      <c r="I163" s="19">
        <v>1840</v>
      </c>
      <c r="J163" s="19" t="s">
        <v>11738</v>
      </c>
      <c r="L163" s="19">
        <v>8</v>
      </c>
    </row>
    <row r="164" spans="1:12" s="19" customFormat="1" ht="17.45" customHeight="1">
      <c r="A164" s="19">
        <v>4827</v>
      </c>
      <c r="B164" s="19" t="s">
        <v>11948</v>
      </c>
      <c r="C164" s="19" t="s">
        <v>11946</v>
      </c>
      <c r="D164" s="19" t="s">
        <v>11761</v>
      </c>
      <c r="F164" s="19" t="s">
        <v>11949</v>
      </c>
      <c r="G164" s="19">
        <v>8</v>
      </c>
      <c r="H164" s="19">
        <v>230</v>
      </c>
      <c r="I164" s="19">
        <v>1840</v>
      </c>
      <c r="J164" s="19" t="s">
        <v>11738</v>
      </c>
      <c r="L164" s="19">
        <v>8</v>
      </c>
    </row>
    <row r="165" spans="1:12" s="19" customFormat="1" ht="17.45" customHeight="1">
      <c r="A165" s="19">
        <v>4828</v>
      </c>
      <c r="B165" s="19" t="s">
        <v>11950</v>
      </c>
      <c r="C165" s="19" t="s">
        <v>11946</v>
      </c>
      <c r="D165" s="19" t="s">
        <v>11761</v>
      </c>
      <c r="F165" s="19" t="s">
        <v>11951</v>
      </c>
      <c r="G165" s="19">
        <v>8</v>
      </c>
      <c r="H165" s="19">
        <v>230</v>
      </c>
      <c r="I165" s="19">
        <v>1840</v>
      </c>
      <c r="L165" s="19">
        <v>8</v>
      </c>
    </row>
    <row r="166" spans="1:12" s="19" customFormat="1" ht="17.45" customHeight="1">
      <c r="A166" s="19">
        <v>4829</v>
      </c>
      <c r="B166" s="19" t="s">
        <v>11952</v>
      </c>
      <c r="C166" s="19" t="s">
        <v>11946</v>
      </c>
      <c r="D166" s="19" t="s">
        <v>11761</v>
      </c>
      <c r="F166" s="19" t="s">
        <v>11953</v>
      </c>
      <c r="G166" s="19">
        <v>8</v>
      </c>
      <c r="H166" s="19">
        <v>230</v>
      </c>
      <c r="I166" s="19">
        <v>1840</v>
      </c>
      <c r="L166" s="19">
        <v>8</v>
      </c>
    </row>
    <row r="167" spans="1:12" s="19" customFormat="1" ht="17.45" customHeight="1">
      <c r="A167" s="19">
        <v>4830</v>
      </c>
      <c r="B167" s="19" t="s">
        <v>11954</v>
      </c>
      <c r="C167" s="19" t="s">
        <v>11955</v>
      </c>
      <c r="D167" s="19" t="s">
        <v>11956</v>
      </c>
      <c r="F167" s="19" t="s">
        <v>11957</v>
      </c>
      <c r="G167" s="19">
        <v>8</v>
      </c>
      <c r="H167" s="19">
        <v>495</v>
      </c>
      <c r="I167" s="19">
        <v>3960</v>
      </c>
      <c r="L167" s="19">
        <v>8</v>
      </c>
    </row>
    <row r="168" spans="1:12" s="19" customFormat="1" ht="17.45" customHeight="1">
      <c r="A168" s="19">
        <v>4831</v>
      </c>
      <c r="B168" s="19" t="s">
        <v>11958</v>
      </c>
      <c r="C168" s="19" t="s">
        <v>11782</v>
      </c>
      <c r="E168" s="19" t="s">
        <v>11753</v>
      </c>
      <c r="F168" s="19">
        <v>1406307785</v>
      </c>
      <c r="G168" s="19">
        <v>8</v>
      </c>
      <c r="H168" s="19">
        <v>600</v>
      </c>
      <c r="I168" s="19">
        <v>4800</v>
      </c>
      <c r="J168" s="19" t="s">
        <v>11738</v>
      </c>
      <c r="L168" s="19">
        <v>8</v>
      </c>
    </row>
    <row r="169" spans="1:12" s="19" customFormat="1" ht="17.45" customHeight="1">
      <c r="A169" s="19">
        <v>4832</v>
      </c>
      <c r="B169" s="19" t="s">
        <v>11959</v>
      </c>
      <c r="C169" s="19" t="s">
        <v>11960</v>
      </c>
      <c r="D169" s="19" t="s">
        <v>280</v>
      </c>
      <c r="E169" s="19" t="s">
        <v>11753</v>
      </c>
      <c r="F169" s="19" t="s">
        <v>11961</v>
      </c>
      <c r="G169" s="19">
        <v>8</v>
      </c>
      <c r="H169" s="19">
        <v>280</v>
      </c>
      <c r="I169" s="19">
        <v>2240</v>
      </c>
      <c r="L169" s="19">
        <v>8</v>
      </c>
    </row>
    <row r="170" spans="1:12" s="19" customFormat="1" ht="17.45" customHeight="1">
      <c r="A170" s="19">
        <v>4833</v>
      </c>
      <c r="B170" s="19" t="s">
        <v>11962</v>
      </c>
      <c r="C170" s="19" t="s">
        <v>11963</v>
      </c>
      <c r="D170" s="19" t="s">
        <v>11964</v>
      </c>
      <c r="E170" s="19" t="s">
        <v>11753</v>
      </c>
      <c r="F170" s="19" t="s">
        <v>11965</v>
      </c>
      <c r="G170" s="19">
        <v>8</v>
      </c>
      <c r="H170" s="19">
        <v>455</v>
      </c>
      <c r="I170" s="19">
        <v>3640</v>
      </c>
      <c r="K170" s="19" t="s">
        <v>11736</v>
      </c>
      <c r="L170" s="19">
        <v>8</v>
      </c>
    </row>
    <row r="171" spans="1:12" s="19" customFormat="1" ht="17.45" customHeight="1">
      <c r="A171" s="19">
        <v>4834</v>
      </c>
      <c r="B171" s="19" t="s">
        <v>11966</v>
      </c>
      <c r="C171" s="19" t="s">
        <v>11967</v>
      </c>
      <c r="D171" s="19" t="s">
        <v>11967</v>
      </c>
      <c r="E171" s="19" t="s">
        <v>11790</v>
      </c>
      <c r="F171" s="19">
        <v>9781472337078</v>
      </c>
      <c r="G171" s="19">
        <v>16</v>
      </c>
      <c r="H171" s="19">
        <v>350</v>
      </c>
      <c r="I171" s="19">
        <v>5600</v>
      </c>
      <c r="L171" s="19">
        <v>16</v>
      </c>
    </row>
    <row r="172" spans="1:12" s="19" customFormat="1" ht="17.45" customHeight="1">
      <c r="A172" s="19">
        <v>4835</v>
      </c>
      <c r="B172" s="19" t="s">
        <v>11968</v>
      </c>
      <c r="C172" s="19" t="s">
        <v>11969</v>
      </c>
      <c r="D172" s="19" t="s">
        <v>11970</v>
      </c>
      <c r="E172" s="19" t="s">
        <v>11753</v>
      </c>
      <c r="F172" s="19" t="s">
        <v>11971</v>
      </c>
      <c r="G172" s="19">
        <v>8</v>
      </c>
      <c r="H172" s="19">
        <v>245</v>
      </c>
      <c r="I172" s="19">
        <v>1960</v>
      </c>
      <c r="J172" s="19" t="s">
        <v>0</v>
      </c>
      <c r="L172" s="19">
        <v>8</v>
      </c>
    </row>
    <row r="173" spans="1:12" s="19" customFormat="1" ht="17.45" customHeight="1">
      <c r="A173" s="19">
        <v>4836</v>
      </c>
      <c r="B173" s="19" t="s">
        <v>11972</v>
      </c>
      <c r="C173" s="19" t="s">
        <v>11973</v>
      </c>
      <c r="D173" s="19" t="s">
        <v>11974</v>
      </c>
      <c r="E173" s="19" t="s">
        <v>11753</v>
      </c>
      <c r="F173" s="19" t="s">
        <v>11975</v>
      </c>
      <c r="G173" s="19">
        <v>8</v>
      </c>
      <c r="H173" s="19">
        <v>245</v>
      </c>
      <c r="I173" s="19">
        <v>1960</v>
      </c>
      <c r="J173" s="19" t="s">
        <v>11738</v>
      </c>
      <c r="L173" s="19">
        <v>8</v>
      </c>
    </row>
    <row r="174" spans="1:12" s="19" customFormat="1" ht="17.45" customHeight="1">
      <c r="A174" s="19">
        <v>4837</v>
      </c>
      <c r="B174" s="19" t="s">
        <v>11976</v>
      </c>
      <c r="C174" s="19" t="s">
        <v>11782</v>
      </c>
      <c r="F174" s="19" t="s">
        <v>11977</v>
      </c>
      <c r="G174" s="19">
        <v>8</v>
      </c>
      <c r="H174" s="19">
        <v>600</v>
      </c>
      <c r="I174" s="19">
        <v>4800</v>
      </c>
      <c r="K174" s="19" t="s">
        <v>11736</v>
      </c>
      <c r="L174" s="19">
        <v>8</v>
      </c>
    </row>
    <row r="175" spans="1:12" s="19" customFormat="1" ht="17.45" customHeight="1">
      <c r="A175" s="19">
        <v>4838</v>
      </c>
      <c r="B175" s="19" t="s">
        <v>11978</v>
      </c>
      <c r="C175" s="19" t="s">
        <v>11979</v>
      </c>
      <c r="D175" s="19" t="s">
        <v>11771</v>
      </c>
      <c r="F175" s="19" t="s">
        <v>11980</v>
      </c>
      <c r="G175" s="19">
        <v>8</v>
      </c>
      <c r="H175" s="19">
        <v>200</v>
      </c>
      <c r="I175" s="19">
        <v>1600</v>
      </c>
      <c r="K175" s="19" t="s">
        <v>11736</v>
      </c>
      <c r="L175" s="19">
        <v>8</v>
      </c>
    </row>
    <row r="176" spans="1:12" s="19" customFormat="1" ht="17.45" customHeight="1">
      <c r="A176" s="19">
        <v>4839</v>
      </c>
      <c r="B176" s="19" t="s">
        <v>11981</v>
      </c>
      <c r="C176" s="19" t="s">
        <v>11782</v>
      </c>
      <c r="E176" s="19" t="s">
        <v>11753</v>
      </c>
      <c r="F176" s="19">
        <v>1406307769</v>
      </c>
      <c r="G176" s="19">
        <v>8</v>
      </c>
      <c r="H176" s="19">
        <v>600</v>
      </c>
      <c r="I176" s="19">
        <v>4800</v>
      </c>
      <c r="J176" s="19" t="s">
        <v>11738</v>
      </c>
      <c r="K176" s="19" t="s">
        <v>11736</v>
      </c>
      <c r="L176" s="19">
        <v>8</v>
      </c>
    </row>
    <row r="177" spans="1:12" s="19" customFormat="1" ht="17.45" customHeight="1">
      <c r="A177" s="19">
        <v>4840</v>
      </c>
      <c r="B177" s="19" t="s">
        <v>11982</v>
      </c>
      <c r="C177" s="19" t="s">
        <v>11983</v>
      </c>
      <c r="F177" s="19">
        <v>9781452136004</v>
      </c>
      <c r="G177" s="19">
        <v>8</v>
      </c>
      <c r="H177" s="19">
        <v>455</v>
      </c>
      <c r="I177" s="19">
        <v>3640</v>
      </c>
      <c r="K177" s="19" t="s">
        <v>11736</v>
      </c>
      <c r="L177" s="19">
        <v>8</v>
      </c>
    </row>
    <row r="178" spans="1:12" s="19" customFormat="1" ht="17.45" customHeight="1">
      <c r="A178" s="19">
        <v>4841</v>
      </c>
      <c r="B178" s="19" t="s">
        <v>11984</v>
      </c>
      <c r="C178" s="19" t="s">
        <v>11985</v>
      </c>
      <c r="D178" s="19" t="s">
        <v>11986</v>
      </c>
      <c r="E178" s="19" t="s">
        <v>11753</v>
      </c>
      <c r="F178" s="19" t="s">
        <v>11987</v>
      </c>
      <c r="G178" s="19">
        <v>8</v>
      </c>
      <c r="H178" s="19">
        <v>453</v>
      </c>
      <c r="I178" s="19">
        <v>3624</v>
      </c>
      <c r="J178" s="19" t="s">
        <v>11738</v>
      </c>
      <c r="L178" s="19">
        <v>8</v>
      </c>
    </row>
    <row r="179" spans="1:12" s="19" customFormat="1" ht="17.45" customHeight="1">
      <c r="A179" s="19">
        <v>4842</v>
      </c>
      <c r="B179" s="19" t="s">
        <v>11988</v>
      </c>
      <c r="C179" s="19" t="s">
        <v>11989</v>
      </c>
      <c r="D179" s="19" t="s">
        <v>11990</v>
      </c>
      <c r="F179" s="19" t="s">
        <v>11991</v>
      </c>
      <c r="G179" s="19">
        <v>8</v>
      </c>
      <c r="H179" s="19">
        <v>360</v>
      </c>
      <c r="I179" s="19">
        <v>2880</v>
      </c>
      <c r="L179" s="19">
        <v>8</v>
      </c>
    </row>
    <row r="180" spans="1:12" s="19" customFormat="1" ht="17.45" customHeight="1">
      <c r="A180" s="19">
        <v>4843</v>
      </c>
      <c r="B180" s="19" t="s">
        <v>11992</v>
      </c>
      <c r="C180" s="19" t="s">
        <v>11989</v>
      </c>
      <c r="D180" s="19" t="s">
        <v>11990</v>
      </c>
      <c r="F180" s="19" t="s">
        <v>11993</v>
      </c>
      <c r="G180" s="19">
        <v>8</v>
      </c>
      <c r="H180" s="19">
        <v>360</v>
      </c>
      <c r="I180" s="19">
        <v>2880</v>
      </c>
      <c r="L180" s="19">
        <v>8</v>
      </c>
    </row>
    <row r="181" spans="1:12" s="19" customFormat="1" ht="17.45" customHeight="1">
      <c r="A181" s="19">
        <v>4844</v>
      </c>
      <c r="B181" s="19" t="s">
        <v>11994</v>
      </c>
      <c r="C181" s="19" t="s">
        <v>11995</v>
      </c>
      <c r="D181" s="19" t="s">
        <v>11757</v>
      </c>
      <c r="E181" s="19" t="s">
        <v>11753</v>
      </c>
      <c r="F181" s="19" t="s">
        <v>11996</v>
      </c>
      <c r="G181" s="19">
        <v>8</v>
      </c>
      <c r="H181" s="19">
        <v>245</v>
      </c>
      <c r="I181" s="19">
        <v>1960</v>
      </c>
      <c r="L181" s="19">
        <v>8</v>
      </c>
    </row>
    <row r="182" spans="1:12" s="19" customFormat="1" ht="17.45" customHeight="1">
      <c r="A182" s="19">
        <v>4845</v>
      </c>
      <c r="B182" s="19" t="s">
        <v>11997</v>
      </c>
      <c r="C182" s="19" t="s">
        <v>11998</v>
      </c>
      <c r="D182" s="19" t="s">
        <v>280</v>
      </c>
      <c r="E182" s="19" t="s">
        <v>11753</v>
      </c>
      <c r="F182" s="19" t="s">
        <v>11999</v>
      </c>
      <c r="G182" s="19">
        <v>8</v>
      </c>
      <c r="H182" s="19">
        <v>245</v>
      </c>
      <c r="I182" s="19">
        <v>1960</v>
      </c>
      <c r="L182" s="19">
        <v>8</v>
      </c>
    </row>
    <row r="183" spans="1:12" s="19" customFormat="1" ht="17.45" customHeight="1">
      <c r="A183" s="19">
        <v>4846</v>
      </c>
      <c r="B183" s="19" t="s">
        <v>12000</v>
      </c>
      <c r="C183" s="19" t="s">
        <v>11782</v>
      </c>
      <c r="E183" s="19" t="s">
        <v>11753</v>
      </c>
      <c r="F183" s="19">
        <v>1406307823</v>
      </c>
      <c r="G183" s="19">
        <v>8</v>
      </c>
      <c r="H183" s="19">
        <v>600</v>
      </c>
      <c r="I183" s="19">
        <v>4800</v>
      </c>
      <c r="L183" s="19">
        <v>8</v>
      </c>
    </row>
    <row r="184" spans="1:12" s="19" customFormat="1" ht="17.45" customHeight="1">
      <c r="A184" s="19">
        <v>4847</v>
      </c>
      <c r="B184" s="19" t="s">
        <v>12001</v>
      </c>
      <c r="C184" s="19" t="s">
        <v>12002</v>
      </c>
      <c r="D184" s="19" t="s">
        <v>12003</v>
      </c>
      <c r="E184" s="19" t="s">
        <v>11753</v>
      </c>
      <c r="F184" s="19" t="s">
        <v>12004</v>
      </c>
      <c r="G184" s="19">
        <v>8</v>
      </c>
      <c r="H184" s="19">
        <v>330</v>
      </c>
      <c r="I184" s="19">
        <v>2640</v>
      </c>
      <c r="L184" s="19">
        <v>8</v>
      </c>
    </row>
    <row r="185" spans="1:12" s="19" customFormat="1" ht="17.45" customHeight="1">
      <c r="A185" s="19">
        <v>4848</v>
      </c>
      <c r="B185" s="19" t="s">
        <v>12005</v>
      </c>
      <c r="C185" s="19" t="s">
        <v>12006</v>
      </c>
      <c r="D185" s="19" t="s">
        <v>11749</v>
      </c>
      <c r="E185" s="19" t="s">
        <v>16</v>
      </c>
      <c r="F185" s="19" t="s">
        <v>12007</v>
      </c>
      <c r="G185" s="19">
        <v>8</v>
      </c>
      <c r="H185" s="19">
        <v>383</v>
      </c>
      <c r="I185" s="19">
        <v>3064</v>
      </c>
      <c r="K185" s="19" t="s">
        <v>11736</v>
      </c>
      <c r="L185" s="19">
        <v>8</v>
      </c>
    </row>
    <row r="186" spans="1:12" s="19" customFormat="1" ht="17.45" customHeight="1">
      <c r="A186" s="19">
        <v>4849</v>
      </c>
      <c r="B186" s="19" t="s">
        <v>12008</v>
      </c>
      <c r="C186" s="19" t="s">
        <v>12009</v>
      </c>
      <c r="D186" s="19" t="s">
        <v>12010</v>
      </c>
      <c r="E186" s="19" t="s">
        <v>11753</v>
      </c>
      <c r="F186" s="19" t="s">
        <v>12011</v>
      </c>
      <c r="G186" s="19">
        <v>8</v>
      </c>
      <c r="H186" s="19">
        <v>593</v>
      </c>
      <c r="I186" s="19">
        <v>4744</v>
      </c>
      <c r="L186" s="19">
        <v>8</v>
      </c>
    </row>
    <row r="187" spans="1:12" s="19" customFormat="1" ht="17.45" customHeight="1">
      <c r="A187" s="19">
        <v>4850</v>
      </c>
      <c r="B187" s="19" t="s">
        <v>12012</v>
      </c>
      <c r="C187" s="19" t="s">
        <v>11960</v>
      </c>
      <c r="D187" s="19" t="s">
        <v>280</v>
      </c>
      <c r="E187" s="19" t="s">
        <v>11753</v>
      </c>
      <c r="F187" s="19" t="s">
        <v>12013</v>
      </c>
      <c r="G187" s="19">
        <v>8</v>
      </c>
      <c r="H187" s="19">
        <v>221</v>
      </c>
      <c r="I187" s="19">
        <v>1768</v>
      </c>
      <c r="J187" s="19" t="s">
        <v>11738</v>
      </c>
      <c r="L187" s="19">
        <v>8</v>
      </c>
    </row>
    <row r="188" spans="1:12" s="19" customFormat="1" ht="17.45" customHeight="1">
      <c r="A188" s="19">
        <v>4851</v>
      </c>
      <c r="B188" s="19" t="s">
        <v>12014</v>
      </c>
      <c r="C188" s="19" t="s">
        <v>12015</v>
      </c>
      <c r="D188" s="19" t="s">
        <v>12016</v>
      </c>
      <c r="E188" s="19" t="s">
        <v>11753</v>
      </c>
      <c r="F188" s="19" t="s">
        <v>12017</v>
      </c>
      <c r="G188" s="19">
        <v>8</v>
      </c>
      <c r="H188" s="19">
        <v>245</v>
      </c>
      <c r="I188" s="19">
        <v>1960</v>
      </c>
      <c r="L188" s="19">
        <v>8</v>
      </c>
    </row>
    <row r="189" spans="1:12" s="19" customFormat="1" ht="17.45" customHeight="1">
      <c r="A189" s="19">
        <v>4852</v>
      </c>
      <c r="B189" s="19" t="s">
        <v>12018</v>
      </c>
      <c r="C189" s="19" t="s">
        <v>12019</v>
      </c>
      <c r="D189" s="19" t="s">
        <v>11986</v>
      </c>
      <c r="E189" s="19" t="s">
        <v>11753</v>
      </c>
      <c r="F189" s="19" t="s">
        <v>12020</v>
      </c>
      <c r="G189" s="19">
        <v>8</v>
      </c>
      <c r="H189" s="19">
        <v>455</v>
      </c>
      <c r="I189" s="19">
        <v>3640</v>
      </c>
      <c r="L189" s="19">
        <v>8</v>
      </c>
    </row>
    <row r="190" spans="1:12" s="19" customFormat="1" ht="17.45" customHeight="1">
      <c r="A190" s="19">
        <v>4853</v>
      </c>
      <c r="B190" s="19" t="s">
        <v>12021</v>
      </c>
      <c r="C190" s="19" t="s">
        <v>12022</v>
      </c>
      <c r="D190" s="19" t="s">
        <v>12023</v>
      </c>
      <c r="E190" s="19" t="s">
        <v>11753</v>
      </c>
      <c r="F190" s="19" t="s">
        <v>12024</v>
      </c>
      <c r="G190" s="19">
        <v>8</v>
      </c>
      <c r="H190" s="19">
        <v>280</v>
      </c>
      <c r="I190" s="19">
        <v>2240</v>
      </c>
      <c r="L190" s="19">
        <v>8</v>
      </c>
    </row>
    <row r="191" spans="1:12" s="19" customFormat="1" ht="17.45" customHeight="1">
      <c r="A191" s="19">
        <v>4854</v>
      </c>
      <c r="B191" s="19" t="s">
        <v>12025</v>
      </c>
      <c r="C191" s="19" t="s">
        <v>12026</v>
      </c>
      <c r="D191" s="19" t="s">
        <v>12027</v>
      </c>
      <c r="E191" s="19" t="s">
        <v>11753</v>
      </c>
      <c r="F191" s="19" t="s">
        <v>12028</v>
      </c>
      <c r="G191" s="19">
        <v>8</v>
      </c>
      <c r="H191" s="19">
        <v>525</v>
      </c>
      <c r="I191" s="19">
        <v>4200</v>
      </c>
      <c r="L191" s="19">
        <v>8</v>
      </c>
    </row>
    <row r="192" spans="1:12" s="19" customFormat="1" ht="17.45" customHeight="1">
      <c r="A192" s="19">
        <v>4855</v>
      </c>
      <c r="B192" s="19" t="s">
        <v>12029</v>
      </c>
      <c r="C192" s="19" t="s">
        <v>12030</v>
      </c>
      <c r="D192" s="19" t="s">
        <v>12031</v>
      </c>
      <c r="E192" s="19" t="s">
        <v>11753</v>
      </c>
      <c r="F192" s="19" t="s">
        <v>12032</v>
      </c>
      <c r="G192" s="19">
        <v>8</v>
      </c>
      <c r="H192" s="19">
        <v>593</v>
      </c>
      <c r="I192" s="19">
        <v>4744</v>
      </c>
      <c r="L192" s="19">
        <v>8</v>
      </c>
    </row>
    <row r="193" spans="1:12" s="19" customFormat="1" ht="17.45" customHeight="1">
      <c r="A193" s="19">
        <v>4856</v>
      </c>
      <c r="B193" s="19" t="s">
        <v>12033</v>
      </c>
      <c r="C193" s="19" t="s">
        <v>12034</v>
      </c>
      <c r="D193" s="19" t="s">
        <v>280</v>
      </c>
      <c r="E193" s="19" t="s">
        <v>11753</v>
      </c>
      <c r="F193" s="19" t="s">
        <v>12035</v>
      </c>
      <c r="G193" s="19">
        <v>8</v>
      </c>
      <c r="H193" s="19">
        <v>280</v>
      </c>
      <c r="I193" s="19">
        <v>2240</v>
      </c>
      <c r="L193" s="19">
        <v>8</v>
      </c>
    </row>
    <row r="194" spans="1:12" s="19" customFormat="1" ht="17.45" customHeight="1">
      <c r="A194" s="19">
        <v>4857</v>
      </c>
      <c r="B194" s="19" t="s">
        <v>12036</v>
      </c>
      <c r="C194" s="19" t="s">
        <v>12037</v>
      </c>
      <c r="D194" s="19" t="s">
        <v>12038</v>
      </c>
      <c r="E194" s="19" t="s">
        <v>11753</v>
      </c>
      <c r="F194" s="19" t="s">
        <v>12039</v>
      </c>
      <c r="G194" s="19">
        <v>8</v>
      </c>
      <c r="H194" s="19">
        <v>280</v>
      </c>
      <c r="I194" s="19">
        <v>2240</v>
      </c>
      <c r="L194" s="19">
        <v>8</v>
      </c>
    </row>
    <row r="195" spans="1:12" s="19" customFormat="1" ht="17.45" customHeight="1">
      <c r="A195" s="19">
        <v>4858</v>
      </c>
      <c r="B195" s="19" t="s">
        <v>12040</v>
      </c>
      <c r="C195" s="19" t="s">
        <v>12041</v>
      </c>
      <c r="D195" s="19" t="s">
        <v>12042</v>
      </c>
      <c r="E195" s="19" t="s">
        <v>11753</v>
      </c>
      <c r="F195" s="19" t="s">
        <v>12043</v>
      </c>
      <c r="G195" s="19">
        <v>8</v>
      </c>
      <c r="H195" s="19">
        <v>245</v>
      </c>
      <c r="I195" s="19">
        <v>1960</v>
      </c>
      <c r="L195" s="19">
        <v>8</v>
      </c>
    </row>
    <row r="196" spans="1:12" s="19" customFormat="1" ht="17.45" customHeight="1">
      <c r="A196" s="19">
        <v>4859</v>
      </c>
      <c r="B196" s="19" t="s">
        <v>12044</v>
      </c>
      <c r="C196" s="19" t="s">
        <v>12045</v>
      </c>
      <c r="D196" s="19" t="s">
        <v>12046</v>
      </c>
      <c r="E196" s="19" t="s">
        <v>11753</v>
      </c>
      <c r="F196" s="19" t="s">
        <v>12047</v>
      </c>
      <c r="G196" s="19">
        <v>8</v>
      </c>
      <c r="H196" s="19">
        <v>280</v>
      </c>
      <c r="I196" s="19">
        <v>2240</v>
      </c>
      <c r="J196" s="19" t="s">
        <v>11738</v>
      </c>
      <c r="L196" s="19">
        <v>8</v>
      </c>
    </row>
    <row r="197" spans="1:12" s="19" customFormat="1" ht="17.45" customHeight="1">
      <c r="A197" s="19">
        <v>4860</v>
      </c>
      <c r="B197" s="19" t="s">
        <v>12048</v>
      </c>
      <c r="C197" s="19" t="s">
        <v>12049</v>
      </c>
      <c r="D197" s="19" t="s">
        <v>12050</v>
      </c>
      <c r="E197" s="19" t="s">
        <v>11753</v>
      </c>
      <c r="F197" s="19" t="s">
        <v>12051</v>
      </c>
      <c r="G197" s="19">
        <v>8</v>
      </c>
      <c r="H197" s="19">
        <v>595</v>
      </c>
      <c r="I197" s="19">
        <v>4760</v>
      </c>
      <c r="L197" s="19">
        <v>8</v>
      </c>
    </row>
    <row r="198" spans="1:12" s="19" customFormat="1" ht="17.45" customHeight="1">
      <c r="A198" s="19">
        <v>4861</v>
      </c>
      <c r="B198" s="19" t="s">
        <v>12052</v>
      </c>
      <c r="C198" s="19" t="s">
        <v>12053</v>
      </c>
      <c r="D198" s="19" t="s">
        <v>280</v>
      </c>
      <c r="E198" s="19" t="s">
        <v>11753</v>
      </c>
      <c r="F198" s="19" t="s">
        <v>12054</v>
      </c>
      <c r="G198" s="19">
        <v>8</v>
      </c>
      <c r="H198" s="19">
        <v>245</v>
      </c>
      <c r="I198" s="19">
        <v>1960</v>
      </c>
      <c r="L198" s="19">
        <v>8</v>
      </c>
    </row>
    <row r="199" spans="1:12" s="19" customFormat="1" ht="17.45" customHeight="1">
      <c r="A199" s="19">
        <v>4862</v>
      </c>
      <c r="B199" s="19" t="s">
        <v>12055</v>
      </c>
      <c r="C199" s="19" t="s">
        <v>12056</v>
      </c>
      <c r="D199" s="19" t="s">
        <v>12057</v>
      </c>
      <c r="E199" s="19" t="s">
        <v>11753</v>
      </c>
      <c r="F199" s="19" t="s">
        <v>12058</v>
      </c>
      <c r="G199" s="19">
        <v>8</v>
      </c>
      <c r="H199" s="19">
        <v>245</v>
      </c>
      <c r="I199" s="19">
        <v>1960</v>
      </c>
      <c r="L199" s="19">
        <v>8</v>
      </c>
    </row>
    <row r="200" spans="1:12" s="19" customFormat="1" ht="17.45" customHeight="1">
      <c r="A200" s="19">
        <v>4863</v>
      </c>
      <c r="B200" s="19" t="s">
        <v>12059</v>
      </c>
      <c r="C200" s="19" t="s">
        <v>12060</v>
      </c>
      <c r="D200" s="19" t="s">
        <v>280</v>
      </c>
      <c r="E200" s="19" t="s">
        <v>11753</v>
      </c>
      <c r="F200" s="19" t="s">
        <v>12061</v>
      </c>
      <c r="G200" s="19">
        <v>8</v>
      </c>
      <c r="H200" s="19">
        <v>210</v>
      </c>
      <c r="I200" s="19">
        <v>1680</v>
      </c>
      <c r="K200" s="19" t="s">
        <v>11738</v>
      </c>
      <c r="L200" s="19">
        <v>8</v>
      </c>
    </row>
    <row r="201" spans="1:12" s="19" customFormat="1" ht="17.45" customHeight="1">
      <c r="A201" s="19">
        <v>4864</v>
      </c>
      <c r="B201" s="19" t="s">
        <v>12062</v>
      </c>
      <c r="C201" s="19" t="s">
        <v>12063</v>
      </c>
      <c r="D201" s="19" t="s">
        <v>12064</v>
      </c>
      <c r="E201" s="19" t="s">
        <v>11753</v>
      </c>
      <c r="F201" s="19" t="s">
        <v>12065</v>
      </c>
      <c r="G201" s="19">
        <v>8</v>
      </c>
      <c r="H201" s="19">
        <v>210</v>
      </c>
      <c r="I201" s="19">
        <v>1680</v>
      </c>
      <c r="J201" s="19" t="s">
        <v>11738</v>
      </c>
      <c r="L201" s="19">
        <v>8</v>
      </c>
    </row>
    <row r="202" spans="1:12" s="19" customFormat="1" ht="17.45" customHeight="1">
      <c r="A202" s="19">
        <v>4865</v>
      </c>
      <c r="B202" s="19" t="s">
        <v>12066</v>
      </c>
      <c r="C202" s="19" t="s">
        <v>11782</v>
      </c>
      <c r="E202" s="19" t="s">
        <v>11753</v>
      </c>
      <c r="F202" s="19">
        <v>1406315648</v>
      </c>
      <c r="G202" s="19">
        <v>8</v>
      </c>
      <c r="H202" s="19">
        <v>600</v>
      </c>
      <c r="I202" s="19">
        <v>4800</v>
      </c>
      <c r="J202" s="19" t="s">
        <v>11738</v>
      </c>
      <c r="K202" s="19" t="s">
        <v>11736</v>
      </c>
      <c r="L202" s="19">
        <v>8</v>
      </c>
    </row>
    <row r="203" spans="1:12" s="19" customFormat="1" ht="17.45" customHeight="1">
      <c r="A203" s="19">
        <v>4866</v>
      </c>
      <c r="B203" s="19" t="s">
        <v>12067</v>
      </c>
      <c r="C203" s="19" t="s">
        <v>12068</v>
      </c>
      <c r="D203" s="19" t="s">
        <v>11761</v>
      </c>
      <c r="F203" s="19" t="s">
        <v>12069</v>
      </c>
      <c r="G203" s="19">
        <v>8</v>
      </c>
      <c r="H203" s="19">
        <v>155</v>
      </c>
      <c r="I203" s="19">
        <v>1240</v>
      </c>
      <c r="L203" s="19">
        <v>8</v>
      </c>
    </row>
    <row r="204" spans="1:12" s="19" customFormat="1" ht="17.45" customHeight="1">
      <c r="A204" s="19">
        <v>4867</v>
      </c>
      <c r="B204" s="19" t="s">
        <v>12070</v>
      </c>
      <c r="C204" s="19" t="s">
        <v>12068</v>
      </c>
      <c r="D204" s="19" t="s">
        <v>11761</v>
      </c>
      <c r="F204" s="19" t="s">
        <v>12071</v>
      </c>
      <c r="G204" s="19">
        <v>8</v>
      </c>
      <c r="H204" s="19">
        <v>155</v>
      </c>
      <c r="I204" s="19">
        <v>1240</v>
      </c>
      <c r="K204" s="19" t="s">
        <v>11736</v>
      </c>
      <c r="L204" s="19">
        <v>8</v>
      </c>
    </row>
    <row r="205" spans="1:12" s="19" customFormat="1" ht="17.45" customHeight="1">
      <c r="A205" s="19">
        <v>4868</v>
      </c>
      <c r="B205" s="19" t="s">
        <v>12072</v>
      </c>
      <c r="C205" s="19" t="s">
        <v>12073</v>
      </c>
      <c r="D205" s="19" t="s">
        <v>12074</v>
      </c>
      <c r="E205" s="19" t="s">
        <v>12075</v>
      </c>
      <c r="F205" s="19">
        <v>9780449220238</v>
      </c>
      <c r="G205" s="19">
        <v>16</v>
      </c>
      <c r="H205" s="19">
        <v>210</v>
      </c>
      <c r="I205" s="19">
        <v>3360</v>
      </c>
      <c r="L205" s="19">
        <v>16</v>
      </c>
    </row>
    <row r="206" spans="1:12" s="19" customFormat="1" ht="17.45" customHeight="1">
      <c r="A206" s="19">
        <v>4869</v>
      </c>
      <c r="B206" s="19" t="s">
        <v>12076</v>
      </c>
      <c r="C206" s="19" t="s">
        <v>12077</v>
      </c>
      <c r="D206" s="19" t="s">
        <v>12023</v>
      </c>
      <c r="E206" s="19" t="s">
        <v>11753</v>
      </c>
      <c r="F206" s="19" t="s">
        <v>12078</v>
      </c>
      <c r="G206" s="19">
        <v>8</v>
      </c>
      <c r="H206" s="19">
        <v>245</v>
      </c>
      <c r="I206" s="19">
        <v>1960</v>
      </c>
      <c r="J206" s="19" t="s">
        <v>11738</v>
      </c>
      <c r="L206" s="19">
        <v>8</v>
      </c>
    </row>
    <row r="207" spans="1:12" s="19" customFormat="1" ht="17.45" customHeight="1">
      <c r="A207" s="19">
        <v>4870</v>
      </c>
      <c r="B207" s="19" t="s">
        <v>12079</v>
      </c>
      <c r="C207" s="19" t="s">
        <v>11782</v>
      </c>
      <c r="E207" s="19" t="s">
        <v>11753</v>
      </c>
      <c r="F207" s="19">
        <v>1406308781</v>
      </c>
      <c r="G207" s="19">
        <v>8</v>
      </c>
      <c r="H207" s="19">
        <v>600</v>
      </c>
      <c r="I207" s="19">
        <v>4800</v>
      </c>
      <c r="J207" s="19" t="s">
        <v>11738</v>
      </c>
      <c r="K207" s="19" t="s">
        <v>11736</v>
      </c>
      <c r="L207" s="19">
        <v>8</v>
      </c>
    </row>
    <row r="208" spans="1:12" s="19" customFormat="1" ht="17.45" customHeight="1">
      <c r="A208" s="19">
        <v>4871</v>
      </c>
      <c r="B208" s="19" t="s">
        <v>12080</v>
      </c>
      <c r="C208" s="19" t="s">
        <v>12081</v>
      </c>
      <c r="D208" s="19" t="s">
        <v>12082</v>
      </c>
      <c r="E208" s="19" t="s">
        <v>11790</v>
      </c>
      <c r="F208" s="19">
        <v>9781447249986</v>
      </c>
      <c r="G208" s="19">
        <v>8</v>
      </c>
      <c r="H208" s="19">
        <v>439</v>
      </c>
      <c r="I208" s="19">
        <v>3512</v>
      </c>
      <c r="J208" s="19" t="s">
        <v>11738</v>
      </c>
      <c r="L208" s="19">
        <v>8</v>
      </c>
    </row>
    <row r="209" spans="1:12" s="19" customFormat="1" ht="17.45" customHeight="1">
      <c r="A209" s="19">
        <v>4872</v>
      </c>
      <c r="B209" s="19" t="s">
        <v>12083</v>
      </c>
      <c r="C209" s="19" t="s">
        <v>11782</v>
      </c>
      <c r="E209" s="19" t="s">
        <v>11753</v>
      </c>
      <c r="F209" s="19">
        <v>1406310654</v>
      </c>
      <c r="G209" s="19">
        <v>8</v>
      </c>
      <c r="H209" s="19">
        <v>600</v>
      </c>
      <c r="I209" s="19">
        <v>4800</v>
      </c>
      <c r="K209" s="19" t="s">
        <v>11736</v>
      </c>
      <c r="L209" s="19">
        <v>8</v>
      </c>
    </row>
    <row r="210" spans="1:12" s="19" customFormat="1" ht="17.45" customHeight="1">
      <c r="A210" s="19">
        <v>4873</v>
      </c>
      <c r="B210" s="19" t="s">
        <v>12084</v>
      </c>
      <c r="C210" s="19" t="s">
        <v>12085</v>
      </c>
      <c r="D210" s="19" t="s">
        <v>280</v>
      </c>
      <c r="E210" s="19" t="s">
        <v>11753</v>
      </c>
      <c r="F210" s="19" t="s">
        <v>12086</v>
      </c>
      <c r="G210" s="19">
        <v>8</v>
      </c>
      <c r="H210" s="19">
        <v>210</v>
      </c>
      <c r="I210" s="19">
        <v>1680</v>
      </c>
      <c r="K210" s="19" t="s">
        <v>11736</v>
      </c>
      <c r="L210" s="19">
        <v>8</v>
      </c>
    </row>
    <row r="211" spans="1:12" s="19" customFormat="1" ht="17.45" customHeight="1">
      <c r="A211" s="19">
        <v>4874</v>
      </c>
      <c r="B211" s="19" t="s">
        <v>12087</v>
      </c>
      <c r="C211" s="19" t="s">
        <v>94</v>
      </c>
      <c r="D211" s="19" t="s">
        <v>95</v>
      </c>
      <c r="E211" s="19" t="s">
        <v>11753</v>
      </c>
      <c r="F211" s="19">
        <v>9780679824114</v>
      </c>
      <c r="G211" s="19">
        <v>8</v>
      </c>
      <c r="H211" s="19">
        <v>175</v>
      </c>
      <c r="I211" s="19">
        <v>1400</v>
      </c>
      <c r="J211" s="19" t="s">
        <v>0</v>
      </c>
      <c r="L211" s="19">
        <v>8</v>
      </c>
    </row>
    <row r="212" spans="1:12" s="19" customFormat="1" ht="17.45" customHeight="1">
      <c r="A212" s="19">
        <v>4875</v>
      </c>
      <c r="B212" s="19" t="s">
        <v>12088</v>
      </c>
      <c r="C212" s="19" t="s">
        <v>94</v>
      </c>
      <c r="D212" s="19" t="s">
        <v>95</v>
      </c>
      <c r="E212" s="19" t="s">
        <v>11753</v>
      </c>
      <c r="F212" s="19">
        <v>9780679824121</v>
      </c>
      <c r="G212" s="19">
        <v>8</v>
      </c>
      <c r="H212" s="19">
        <v>175</v>
      </c>
      <c r="I212" s="19">
        <v>1400</v>
      </c>
      <c r="L212" s="19">
        <v>8</v>
      </c>
    </row>
    <row r="213" spans="1:12" s="19" customFormat="1" ht="17.45" customHeight="1">
      <c r="A213" s="19">
        <v>4876</v>
      </c>
      <c r="B213" s="19" t="s">
        <v>12089</v>
      </c>
      <c r="C213" s="19" t="s">
        <v>94</v>
      </c>
      <c r="D213" s="19" t="s">
        <v>95</v>
      </c>
      <c r="E213" s="19" t="s">
        <v>11753</v>
      </c>
      <c r="F213" s="19">
        <v>9780679824244</v>
      </c>
      <c r="G213" s="19">
        <v>8</v>
      </c>
      <c r="H213" s="19">
        <v>175</v>
      </c>
      <c r="I213" s="19">
        <v>1400</v>
      </c>
      <c r="J213" s="19" t="s">
        <v>0</v>
      </c>
      <c r="K213" s="19" t="s">
        <v>0</v>
      </c>
      <c r="L213" s="19">
        <v>8</v>
      </c>
    </row>
    <row r="214" spans="1:12" s="19" customFormat="1" ht="17.45" customHeight="1">
      <c r="A214" s="19">
        <v>4877</v>
      </c>
      <c r="B214" s="19" t="s">
        <v>12090</v>
      </c>
      <c r="C214" s="19" t="s">
        <v>94</v>
      </c>
      <c r="D214" s="19" t="s">
        <v>95</v>
      </c>
      <c r="E214" s="19" t="s">
        <v>11753</v>
      </c>
      <c r="F214" s="19">
        <v>9780679824251</v>
      </c>
      <c r="G214" s="19">
        <v>8</v>
      </c>
      <c r="H214" s="19">
        <v>175</v>
      </c>
      <c r="I214" s="19">
        <v>1400</v>
      </c>
      <c r="J214" s="19" t="s">
        <v>0</v>
      </c>
      <c r="K214" s="19" t="s">
        <v>0</v>
      </c>
      <c r="L214" s="19">
        <v>8</v>
      </c>
    </row>
    <row r="215" spans="1:12" s="19" customFormat="1" ht="17.45" customHeight="1">
      <c r="A215" s="19">
        <v>4878</v>
      </c>
      <c r="B215" s="19" t="s">
        <v>12091</v>
      </c>
      <c r="C215" s="19" t="s">
        <v>94</v>
      </c>
      <c r="D215" s="19" t="s">
        <v>95</v>
      </c>
      <c r="E215" s="19" t="s">
        <v>11753</v>
      </c>
      <c r="F215" s="19" t="s">
        <v>12092</v>
      </c>
      <c r="G215" s="19">
        <v>8</v>
      </c>
      <c r="H215" s="19">
        <v>175</v>
      </c>
      <c r="I215" s="19">
        <v>1400</v>
      </c>
      <c r="J215" s="19" t="s">
        <v>0</v>
      </c>
      <c r="K215" s="19" t="s">
        <v>0</v>
      </c>
      <c r="L215" s="19">
        <v>8</v>
      </c>
    </row>
    <row r="216" spans="1:12" s="19" customFormat="1" ht="17.45" customHeight="1">
      <c r="A216" s="19">
        <v>4879</v>
      </c>
      <c r="B216" s="19" t="s">
        <v>12093</v>
      </c>
      <c r="C216" s="19" t="s">
        <v>94</v>
      </c>
      <c r="D216" s="19" t="s">
        <v>95</v>
      </c>
      <c r="E216" s="19" t="s">
        <v>11753</v>
      </c>
      <c r="F216" s="19">
        <v>9780679863724</v>
      </c>
      <c r="G216" s="19">
        <v>8</v>
      </c>
      <c r="H216" s="19">
        <v>175</v>
      </c>
      <c r="I216" s="19">
        <v>1400</v>
      </c>
      <c r="J216" s="19" t="s">
        <v>0</v>
      </c>
      <c r="K216" s="19" t="s">
        <v>0</v>
      </c>
      <c r="L216" s="19">
        <v>8</v>
      </c>
    </row>
    <row r="217" spans="1:12" s="19" customFormat="1" ht="17.45" customHeight="1">
      <c r="A217" s="19">
        <v>4880</v>
      </c>
      <c r="B217" s="19" t="s">
        <v>12094</v>
      </c>
      <c r="C217" s="19" t="s">
        <v>94</v>
      </c>
      <c r="D217" s="19" t="s">
        <v>95</v>
      </c>
      <c r="E217" s="19" t="s">
        <v>11753</v>
      </c>
      <c r="F217" s="19">
        <v>9780679863731</v>
      </c>
      <c r="G217" s="19">
        <v>8</v>
      </c>
      <c r="H217" s="19">
        <v>175</v>
      </c>
      <c r="I217" s="19">
        <v>1400</v>
      </c>
      <c r="J217" s="19" t="s">
        <v>0</v>
      </c>
      <c r="K217" s="19" t="s">
        <v>0</v>
      </c>
      <c r="L217" s="19">
        <v>8</v>
      </c>
    </row>
    <row r="218" spans="1:12" s="19" customFormat="1" ht="17.45" customHeight="1">
      <c r="A218" s="19">
        <v>4881</v>
      </c>
      <c r="B218" s="19" t="s">
        <v>12095</v>
      </c>
      <c r="C218" s="19" t="s">
        <v>94</v>
      </c>
      <c r="D218" s="19" t="s">
        <v>95</v>
      </c>
      <c r="E218" s="19" t="s">
        <v>11753</v>
      </c>
      <c r="F218" s="19">
        <v>9780679863748</v>
      </c>
      <c r="G218" s="19">
        <v>8</v>
      </c>
      <c r="H218" s="19">
        <v>175</v>
      </c>
      <c r="I218" s="19">
        <v>1400</v>
      </c>
      <c r="J218" s="19" t="s">
        <v>0</v>
      </c>
      <c r="K218" s="19" t="s">
        <v>0</v>
      </c>
      <c r="L218" s="19">
        <v>8</v>
      </c>
    </row>
    <row r="219" spans="1:12" s="19" customFormat="1" ht="17.45" customHeight="1">
      <c r="A219" s="19">
        <v>4882</v>
      </c>
      <c r="B219" s="19" t="s">
        <v>12096</v>
      </c>
      <c r="C219" s="19" t="s">
        <v>94</v>
      </c>
      <c r="D219" s="19" t="s">
        <v>95</v>
      </c>
      <c r="E219" s="19" t="s">
        <v>11753</v>
      </c>
      <c r="F219" s="19">
        <v>9780679883388</v>
      </c>
      <c r="G219" s="19">
        <v>8</v>
      </c>
      <c r="H219" s="19">
        <v>175</v>
      </c>
      <c r="I219" s="19">
        <v>1400</v>
      </c>
      <c r="J219" s="19" t="s">
        <v>0</v>
      </c>
      <c r="K219" s="19" t="s">
        <v>0</v>
      </c>
      <c r="L219" s="19">
        <v>8</v>
      </c>
    </row>
    <row r="220" spans="1:12" s="19" customFormat="1" ht="17.45" customHeight="1">
      <c r="A220" s="19">
        <v>4883</v>
      </c>
      <c r="B220" s="19" t="s">
        <v>12097</v>
      </c>
      <c r="C220" s="19" t="s">
        <v>94</v>
      </c>
      <c r="D220" s="19" t="s">
        <v>95</v>
      </c>
      <c r="E220" s="19" t="s">
        <v>11753</v>
      </c>
      <c r="F220" s="19">
        <v>9780679883395</v>
      </c>
      <c r="G220" s="19">
        <v>8</v>
      </c>
      <c r="H220" s="19">
        <v>175</v>
      </c>
      <c r="I220" s="19">
        <v>1400</v>
      </c>
      <c r="J220" s="19" t="s">
        <v>0</v>
      </c>
      <c r="K220" s="19" t="s">
        <v>0</v>
      </c>
      <c r="L220" s="19">
        <v>8</v>
      </c>
    </row>
    <row r="221" spans="1:12" s="19" customFormat="1" ht="17.45" customHeight="1">
      <c r="A221" s="19">
        <v>4884</v>
      </c>
      <c r="B221" s="19" t="s">
        <v>12098</v>
      </c>
      <c r="C221" s="19" t="s">
        <v>94</v>
      </c>
      <c r="D221" s="19" t="s">
        <v>95</v>
      </c>
      <c r="E221" s="19" t="s">
        <v>11753</v>
      </c>
      <c r="F221" s="19">
        <v>9780679883401</v>
      </c>
      <c r="G221" s="19">
        <v>8</v>
      </c>
      <c r="H221" s="19">
        <v>175</v>
      </c>
      <c r="I221" s="19">
        <v>1400</v>
      </c>
      <c r="J221" s="19" t="s">
        <v>0</v>
      </c>
      <c r="K221" s="19" t="s">
        <v>0</v>
      </c>
      <c r="L221" s="19">
        <v>8</v>
      </c>
    </row>
    <row r="222" spans="1:12" s="19" customFormat="1" ht="17.45" customHeight="1">
      <c r="A222" s="19">
        <v>4885</v>
      </c>
      <c r="B222" s="19" t="s">
        <v>12099</v>
      </c>
      <c r="C222" s="19" t="s">
        <v>94</v>
      </c>
      <c r="D222" s="19" t="s">
        <v>95</v>
      </c>
      <c r="E222" s="19" t="s">
        <v>11753</v>
      </c>
      <c r="F222" s="19">
        <v>9780679883418</v>
      </c>
      <c r="G222" s="19">
        <v>8</v>
      </c>
      <c r="H222" s="19">
        <v>175</v>
      </c>
      <c r="I222" s="19">
        <v>1400</v>
      </c>
      <c r="J222" s="19" t="s">
        <v>0</v>
      </c>
      <c r="K222" s="19" t="s">
        <v>0</v>
      </c>
      <c r="L222" s="19">
        <v>8</v>
      </c>
    </row>
    <row r="223" spans="1:12" s="19" customFormat="1" ht="17.45" customHeight="1">
      <c r="A223" s="19">
        <v>4886</v>
      </c>
      <c r="B223" s="19" t="s">
        <v>12100</v>
      </c>
      <c r="C223" s="19" t="s">
        <v>94</v>
      </c>
      <c r="D223" s="19" t="s">
        <v>95</v>
      </c>
      <c r="E223" s="19" t="s">
        <v>11753</v>
      </c>
      <c r="F223" s="19">
        <v>9780679890508</v>
      </c>
      <c r="G223" s="19">
        <v>8</v>
      </c>
      <c r="H223" s="19">
        <v>175</v>
      </c>
      <c r="I223" s="19">
        <v>1400</v>
      </c>
      <c r="J223" s="19" t="s">
        <v>0</v>
      </c>
      <c r="K223" s="19" t="s">
        <v>0</v>
      </c>
      <c r="L223" s="19">
        <v>8</v>
      </c>
    </row>
    <row r="224" spans="1:12" s="19" customFormat="1" ht="17.45" customHeight="1">
      <c r="A224" s="19">
        <v>4887</v>
      </c>
      <c r="B224" s="19" t="s">
        <v>12101</v>
      </c>
      <c r="C224" s="19" t="s">
        <v>94</v>
      </c>
      <c r="D224" s="19" t="s">
        <v>95</v>
      </c>
      <c r="E224" s="19" t="s">
        <v>11753</v>
      </c>
      <c r="F224" s="19">
        <v>9780679890515</v>
      </c>
      <c r="G224" s="19">
        <v>8</v>
      </c>
      <c r="H224" s="19">
        <v>175</v>
      </c>
      <c r="I224" s="19">
        <v>1400</v>
      </c>
      <c r="J224" s="19" t="s">
        <v>0</v>
      </c>
      <c r="K224" s="19" t="s">
        <v>0</v>
      </c>
      <c r="L224" s="19">
        <v>8</v>
      </c>
    </row>
    <row r="225" spans="1:12" s="19" customFormat="1" ht="17.45" customHeight="1">
      <c r="A225" s="19">
        <v>4888</v>
      </c>
      <c r="B225" s="19" t="s">
        <v>12102</v>
      </c>
      <c r="C225" s="19" t="s">
        <v>94</v>
      </c>
      <c r="D225" s="19" t="s">
        <v>95</v>
      </c>
      <c r="E225" s="19" t="s">
        <v>11753</v>
      </c>
      <c r="F225" s="19">
        <v>9780679890614</v>
      </c>
      <c r="G225" s="19">
        <v>8</v>
      </c>
      <c r="H225" s="19">
        <v>175</v>
      </c>
      <c r="I225" s="19">
        <v>1400</v>
      </c>
      <c r="J225" s="19" t="s">
        <v>0</v>
      </c>
      <c r="K225" s="19" t="s">
        <v>0</v>
      </c>
      <c r="L225" s="19">
        <v>8</v>
      </c>
    </row>
    <row r="226" spans="1:12" s="19" customFormat="1" ht="17.45" customHeight="1">
      <c r="A226" s="19">
        <v>4889</v>
      </c>
      <c r="B226" s="19" t="s">
        <v>12103</v>
      </c>
      <c r="C226" s="19" t="s">
        <v>94</v>
      </c>
      <c r="D226" s="19" t="s">
        <v>95</v>
      </c>
      <c r="E226" s="19" t="s">
        <v>11753</v>
      </c>
      <c r="F226" s="19">
        <v>9780679890621</v>
      </c>
      <c r="G226" s="19">
        <v>8</v>
      </c>
      <c r="H226" s="19">
        <v>175</v>
      </c>
      <c r="I226" s="19">
        <v>1400</v>
      </c>
      <c r="J226" s="19" t="s">
        <v>0</v>
      </c>
      <c r="K226" s="19" t="s">
        <v>0</v>
      </c>
      <c r="L226" s="19">
        <v>8</v>
      </c>
    </row>
    <row r="227" spans="1:12" s="19" customFormat="1" ht="17.45" customHeight="1">
      <c r="A227" s="19">
        <v>4890</v>
      </c>
      <c r="B227" s="19" t="s">
        <v>12104</v>
      </c>
      <c r="C227" s="19" t="s">
        <v>94</v>
      </c>
      <c r="D227" s="19" t="s">
        <v>95</v>
      </c>
      <c r="E227" s="19" t="s">
        <v>11753</v>
      </c>
      <c r="F227" s="19">
        <v>9780679890638</v>
      </c>
      <c r="G227" s="19">
        <v>8</v>
      </c>
      <c r="H227" s="19">
        <v>175</v>
      </c>
      <c r="I227" s="19">
        <v>1400</v>
      </c>
      <c r="J227" s="19" t="s">
        <v>0</v>
      </c>
      <c r="K227" s="19" t="s">
        <v>0</v>
      </c>
      <c r="L227" s="19">
        <v>8</v>
      </c>
    </row>
    <row r="228" spans="1:12" s="19" customFormat="1" ht="17.45" customHeight="1">
      <c r="A228" s="19">
        <v>4891</v>
      </c>
      <c r="B228" s="19" t="s">
        <v>12105</v>
      </c>
      <c r="C228" s="19" t="s">
        <v>94</v>
      </c>
      <c r="D228" s="19" t="s">
        <v>95</v>
      </c>
      <c r="E228" s="19" t="s">
        <v>11753</v>
      </c>
      <c r="F228" s="19">
        <v>9780679890645</v>
      </c>
      <c r="G228" s="19">
        <v>8</v>
      </c>
      <c r="H228" s="19">
        <v>140</v>
      </c>
      <c r="I228" s="19">
        <v>1120</v>
      </c>
      <c r="J228" s="19" t="s">
        <v>0</v>
      </c>
      <c r="K228" s="19" t="s">
        <v>0</v>
      </c>
      <c r="L228" s="19">
        <v>8</v>
      </c>
    </row>
    <row r="229" spans="1:12" s="19" customFormat="1" ht="17.45" customHeight="1">
      <c r="A229" s="19">
        <v>4892</v>
      </c>
      <c r="B229" s="19" t="s">
        <v>12106</v>
      </c>
      <c r="C229" s="19" t="s">
        <v>94</v>
      </c>
      <c r="D229" s="19" t="s">
        <v>95</v>
      </c>
      <c r="E229" s="19" t="s">
        <v>11753</v>
      </c>
      <c r="F229" s="19" t="s">
        <v>12107</v>
      </c>
      <c r="G229" s="19">
        <v>8</v>
      </c>
      <c r="H229" s="19">
        <v>140</v>
      </c>
      <c r="I229" s="19">
        <v>1120</v>
      </c>
      <c r="J229" s="19" t="s">
        <v>0</v>
      </c>
      <c r="K229" s="19" t="s">
        <v>0</v>
      </c>
      <c r="L229" s="19">
        <v>8</v>
      </c>
    </row>
    <row r="230" spans="1:12" s="19" customFormat="1" ht="17.45" customHeight="1">
      <c r="A230" s="19">
        <v>4893</v>
      </c>
      <c r="B230" s="19" t="s">
        <v>12108</v>
      </c>
      <c r="C230" s="19" t="s">
        <v>94</v>
      </c>
      <c r="D230" s="19" t="s">
        <v>95</v>
      </c>
      <c r="E230" s="19" t="s">
        <v>11753</v>
      </c>
      <c r="F230" s="19">
        <v>9780679890669</v>
      </c>
      <c r="G230" s="19">
        <v>8</v>
      </c>
      <c r="H230" s="19">
        <v>140</v>
      </c>
      <c r="I230" s="19">
        <v>1120</v>
      </c>
      <c r="J230" s="19" t="s">
        <v>0</v>
      </c>
      <c r="K230" s="19" t="s">
        <v>0</v>
      </c>
      <c r="L230" s="19">
        <v>8</v>
      </c>
    </row>
    <row r="231" spans="1:12" s="19" customFormat="1" ht="17.45" customHeight="1">
      <c r="A231" s="19">
        <v>4894</v>
      </c>
      <c r="B231" s="19" t="s">
        <v>12109</v>
      </c>
      <c r="C231" s="19" t="s">
        <v>94</v>
      </c>
      <c r="D231" s="19" t="s">
        <v>95</v>
      </c>
      <c r="E231" s="19" t="s">
        <v>11753</v>
      </c>
      <c r="F231" s="19">
        <v>9780679890676</v>
      </c>
      <c r="G231" s="19">
        <v>8</v>
      </c>
      <c r="H231" s="19">
        <v>140</v>
      </c>
      <c r="I231" s="19">
        <v>1120</v>
      </c>
      <c r="J231" s="19" t="s">
        <v>0</v>
      </c>
      <c r="K231" s="19" t="s">
        <v>0</v>
      </c>
      <c r="L231" s="19">
        <v>8</v>
      </c>
    </row>
    <row r="232" spans="1:12" s="19" customFormat="1" ht="17.45" customHeight="1">
      <c r="A232" s="19">
        <v>4895</v>
      </c>
      <c r="B232" s="19" t="s">
        <v>12110</v>
      </c>
      <c r="C232" s="19" t="s">
        <v>94</v>
      </c>
      <c r="D232" s="19" t="s">
        <v>95</v>
      </c>
      <c r="E232" s="19" t="s">
        <v>11753</v>
      </c>
      <c r="F232" s="19">
        <v>9780679890683</v>
      </c>
      <c r="G232" s="19">
        <v>8</v>
      </c>
      <c r="H232" s="19">
        <v>175</v>
      </c>
      <c r="I232" s="19">
        <v>1400</v>
      </c>
      <c r="J232" s="19" t="s">
        <v>0</v>
      </c>
      <c r="K232" s="19" t="s">
        <v>0</v>
      </c>
      <c r="L232" s="19">
        <v>8</v>
      </c>
    </row>
    <row r="233" spans="1:12" s="19" customFormat="1" ht="17.45" customHeight="1">
      <c r="A233" s="19">
        <v>4896</v>
      </c>
      <c r="B233" s="19" t="s">
        <v>12111</v>
      </c>
      <c r="C233" s="19" t="s">
        <v>94</v>
      </c>
      <c r="D233" s="19" t="s">
        <v>95</v>
      </c>
      <c r="E233" s="19" t="s">
        <v>11753</v>
      </c>
      <c r="F233" s="19">
        <v>9780679890690</v>
      </c>
      <c r="G233" s="19">
        <v>8</v>
      </c>
      <c r="H233" s="19">
        <v>140</v>
      </c>
      <c r="I233" s="19">
        <v>1120</v>
      </c>
      <c r="J233" s="19" t="s">
        <v>0</v>
      </c>
      <c r="K233" s="19" t="s">
        <v>0</v>
      </c>
      <c r="L233" s="19">
        <v>8</v>
      </c>
    </row>
    <row r="234" spans="1:12" s="19" customFormat="1" ht="17.45" customHeight="1">
      <c r="A234" s="19">
        <v>4897</v>
      </c>
      <c r="B234" s="19" t="s">
        <v>12112</v>
      </c>
      <c r="C234" s="19" t="s">
        <v>94</v>
      </c>
      <c r="D234" s="19" t="s">
        <v>95</v>
      </c>
      <c r="E234" s="19" t="s">
        <v>11753</v>
      </c>
      <c r="F234" s="19">
        <v>9780679890706</v>
      </c>
      <c r="G234" s="19">
        <v>8</v>
      </c>
      <c r="H234" s="19">
        <v>175</v>
      </c>
      <c r="I234" s="19">
        <v>1400</v>
      </c>
      <c r="J234" s="19" t="s">
        <v>0</v>
      </c>
      <c r="K234" s="19" t="s">
        <v>0</v>
      </c>
      <c r="L234" s="19">
        <v>8</v>
      </c>
    </row>
    <row r="235" spans="1:12" s="19" customFormat="1" ht="17.45" customHeight="1">
      <c r="A235" s="19">
        <v>4898</v>
      </c>
      <c r="B235" s="19" t="s">
        <v>12113</v>
      </c>
      <c r="C235" s="19" t="s">
        <v>94</v>
      </c>
      <c r="D235" s="19" t="s">
        <v>95</v>
      </c>
      <c r="E235" s="19" t="s">
        <v>11753</v>
      </c>
      <c r="F235" s="19">
        <v>9780375806117</v>
      </c>
      <c r="G235" s="19">
        <v>8</v>
      </c>
      <c r="H235" s="19">
        <v>175</v>
      </c>
      <c r="I235" s="19">
        <v>1400</v>
      </c>
      <c r="J235" s="19" t="s">
        <v>0</v>
      </c>
      <c r="K235" s="19" t="s">
        <v>0</v>
      </c>
      <c r="L235" s="19">
        <v>8</v>
      </c>
    </row>
    <row r="236" spans="1:12" s="19" customFormat="1" ht="17.45" customHeight="1">
      <c r="A236" s="19">
        <v>4899</v>
      </c>
      <c r="B236" s="19" t="s">
        <v>12114</v>
      </c>
      <c r="C236" s="19" t="s">
        <v>94</v>
      </c>
      <c r="D236" s="19" t="s">
        <v>95</v>
      </c>
      <c r="E236" s="19" t="s">
        <v>11753</v>
      </c>
      <c r="F236" s="19">
        <v>9780375806148</v>
      </c>
      <c r="G236" s="19">
        <v>8</v>
      </c>
      <c r="H236" s="19">
        <v>175</v>
      </c>
      <c r="I236" s="19">
        <v>1400</v>
      </c>
      <c r="J236" s="19" t="s">
        <v>0</v>
      </c>
      <c r="K236" s="19" t="s">
        <v>0</v>
      </c>
      <c r="L236" s="19">
        <v>8</v>
      </c>
    </row>
    <row r="237" spans="1:12" s="19" customFormat="1" ht="17.45" customHeight="1">
      <c r="A237" s="19">
        <v>4900</v>
      </c>
      <c r="B237" s="19" t="s">
        <v>12115</v>
      </c>
      <c r="C237" s="19" t="s">
        <v>94</v>
      </c>
      <c r="D237" s="19" t="s">
        <v>95</v>
      </c>
      <c r="E237" s="19" t="s">
        <v>11753</v>
      </c>
      <c r="F237" s="19">
        <v>9780375806155</v>
      </c>
      <c r="G237" s="19">
        <v>8</v>
      </c>
      <c r="H237" s="19">
        <v>175</v>
      </c>
      <c r="I237" s="19">
        <v>1400</v>
      </c>
      <c r="J237" s="19" t="s">
        <v>0</v>
      </c>
      <c r="K237" s="19" t="s">
        <v>0</v>
      </c>
      <c r="L237" s="19">
        <v>8</v>
      </c>
    </row>
    <row r="238" spans="1:12" s="19" customFormat="1" ht="17.45" customHeight="1">
      <c r="A238" s="19">
        <v>4901</v>
      </c>
      <c r="B238" s="19" t="s">
        <v>12116</v>
      </c>
      <c r="C238" s="19" t="s">
        <v>94</v>
      </c>
      <c r="D238" s="19" t="s">
        <v>95</v>
      </c>
      <c r="E238" s="19" t="s">
        <v>11753</v>
      </c>
      <c r="F238" s="19">
        <v>9780375806162</v>
      </c>
      <c r="G238" s="19">
        <v>8</v>
      </c>
      <c r="H238" s="19">
        <v>175</v>
      </c>
      <c r="I238" s="19">
        <v>1400</v>
      </c>
      <c r="J238" s="19" t="s">
        <v>0</v>
      </c>
      <c r="K238" s="19" t="s">
        <v>0</v>
      </c>
      <c r="L238" s="19">
        <v>8</v>
      </c>
    </row>
    <row r="239" spans="1:12" s="19" customFormat="1" ht="17.45" customHeight="1">
      <c r="A239" s="19">
        <v>4902</v>
      </c>
      <c r="B239" s="19" t="s">
        <v>12117</v>
      </c>
      <c r="C239" s="19" t="s">
        <v>94</v>
      </c>
      <c r="D239" s="19" t="s">
        <v>95</v>
      </c>
      <c r="E239" s="19" t="s">
        <v>11753</v>
      </c>
      <c r="F239" s="19" t="s">
        <v>96</v>
      </c>
      <c r="G239" s="19">
        <v>8</v>
      </c>
      <c r="H239" s="19">
        <v>175</v>
      </c>
      <c r="I239" s="19">
        <v>1400</v>
      </c>
      <c r="J239" s="19" t="s">
        <v>0</v>
      </c>
      <c r="K239" s="19" t="s">
        <v>0</v>
      </c>
      <c r="L239" s="19">
        <v>8</v>
      </c>
    </row>
    <row r="240" spans="1:12" s="19" customFormat="1" ht="17.45" customHeight="1">
      <c r="A240" s="19">
        <v>4903</v>
      </c>
      <c r="B240" s="19" t="s">
        <v>12118</v>
      </c>
      <c r="C240" s="19" t="s">
        <v>94</v>
      </c>
      <c r="D240" s="19" t="s">
        <v>95</v>
      </c>
      <c r="E240" s="19" t="s">
        <v>11753</v>
      </c>
      <c r="F240" s="19" t="s">
        <v>97</v>
      </c>
      <c r="G240" s="19">
        <v>8</v>
      </c>
      <c r="H240" s="19">
        <v>175</v>
      </c>
      <c r="I240" s="19">
        <v>1400</v>
      </c>
      <c r="J240" s="19" t="s">
        <v>0</v>
      </c>
      <c r="K240" s="19" t="s">
        <v>0</v>
      </c>
      <c r="L240" s="19">
        <v>8</v>
      </c>
    </row>
    <row r="241" spans="1:12" s="19" customFormat="1" ht="17.45" customHeight="1">
      <c r="A241" s="19">
        <v>4904</v>
      </c>
      <c r="B241" s="19" t="s">
        <v>12119</v>
      </c>
      <c r="C241" s="19" t="s">
        <v>94</v>
      </c>
      <c r="D241" s="19" t="s">
        <v>95</v>
      </c>
      <c r="E241" s="19" t="s">
        <v>11753</v>
      </c>
      <c r="F241" s="19" t="s">
        <v>98</v>
      </c>
      <c r="G241" s="19">
        <v>8</v>
      </c>
      <c r="H241" s="19">
        <v>175</v>
      </c>
      <c r="I241" s="19">
        <v>1400</v>
      </c>
      <c r="J241" s="19" t="s">
        <v>0</v>
      </c>
      <c r="K241" s="19" t="s">
        <v>0</v>
      </c>
      <c r="L241" s="19">
        <v>8</v>
      </c>
    </row>
    <row r="242" spans="1:12" s="19" customFormat="1" ht="17.45" customHeight="1">
      <c r="A242" s="19">
        <v>4905</v>
      </c>
      <c r="B242" s="19" t="s">
        <v>12120</v>
      </c>
      <c r="C242" s="19" t="s">
        <v>94</v>
      </c>
      <c r="D242" s="19" t="s">
        <v>95</v>
      </c>
      <c r="E242" s="19" t="s">
        <v>11753</v>
      </c>
      <c r="F242" s="19" t="s">
        <v>99</v>
      </c>
      <c r="G242" s="19">
        <v>8</v>
      </c>
      <c r="H242" s="19">
        <v>175</v>
      </c>
      <c r="I242" s="19">
        <v>1400</v>
      </c>
      <c r="J242" s="19" t="s">
        <v>0</v>
      </c>
      <c r="K242" s="19" t="s">
        <v>0</v>
      </c>
      <c r="L242" s="19">
        <v>8</v>
      </c>
    </row>
    <row r="243" spans="1:12" s="19" customFormat="1" ht="17.45" customHeight="1">
      <c r="A243" s="19">
        <v>4906</v>
      </c>
      <c r="B243" s="19" t="s">
        <v>12121</v>
      </c>
      <c r="C243" s="19" t="s">
        <v>94</v>
      </c>
      <c r="D243" s="19" t="s">
        <v>95</v>
      </c>
      <c r="E243" s="19" t="s">
        <v>11753</v>
      </c>
      <c r="F243" s="19">
        <v>9780375830341</v>
      </c>
      <c r="G243" s="19">
        <v>8</v>
      </c>
      <c r="H243" s="19">
        <v>175</v>
      </c>
      <c r="I243" s="19">
        <v>1400</v>
      </c>
      <c r="J243" s="19" t="s">
        <v>0</v>
      </c>
      <c r="K243" s="19" t="s">
        <v>0</v>
      </c>
      <c r="L243" s="19">
        <v>8</v>
      </c>
    </row>
    <row r="244" spans="1:12" s="19" customFormat="1" ht="17.45" customHeight="1">
      <c r="A244" s="19">
        <v>4907</v>
      </c>
      <c r="B244" s="19" t="s">
        <v>12122</v>
      </c>
      <c r="C244" s="19" t="s">
        <v>94</v>
      </c>
      <c r="D244" s="19" t="s">
        <v>95</v>
      </c>
      <c r="E244" s="19" t="s">
        <v>11753</v>
      </c>
      <c r="F244" s="19">
        <v>9780375830327</v>
      </c>
      <c r="G244" s="19">
        <v>8</v>
      </c>
      <c r="H244" s="19">
        <v>175</v>
      </c>
      <c r="I244" s="19">
        <v>1400</v>
      </c>
      <c r="J244" s="19" t="s">
        <v>0</v>
      </c>
      <c r="K244" s="19" t="s">
        <v>0</v>
      </c>
      <c r="L244" s="19">
        <v>8</v>
      </c>
    </row>
    <row r="245" spans="1:12" s="19" customFormat="1" ht="17.45" customHeight="1">
      <c r="A245" s="19">
        <v>4908</v>
      </c>
      <c r="B245" s="19" t="s">
        <v>12123</v>
      </c>
      <c r="C245" s="19" t="s">
        <v>94</v>
      </c>
      <c r="D245" s="19" t="s">
        <v>95</v>
      </c>
      <c r="E245" s="19" t="s">
        <v>11753</v>
      </c>
      <c r="F245" s="19" t="s">
        <v>100</v>
      </c>
      <c r="G245" s="19">
        <v>8</v>
      </c>
      <c r="H245" s="19">
        <v>175</v>
      </c>
      <c r="I245" s="19">
        <v>1400</v>
      </c>
      <c r="J245" s="19" t="s">
        <v>0</v>
      </c>
      <c r="K245" s="19" t="s">
        <v>0</v>
      </c>
      <c r="L245" s="19">
        <v>8</v>
      </c>
    </row>
    <row r="246" spans="1:12" s="19" customFormat="1" ht="17.45" customHeight="1">
      <c r="A246" s="19">
        <v>4909</v>
      </c>
      <c r="B246" s="19" t="s">
        <v>12124</v>
      </c>
      <c r="C246" s="19" t="s">
        <v>94</v>
      </c>
      <c r="D246" s="19" t="s">
        <v>95</v>
      </c>
      <c r="E246" s="19" t="s">
        <v>11753</v>
      </c>
      <c r="F246" s="19" t="s">
        <v>101</v>
      </c>
      <c r="G246" s="19">
        <v>8</v>
      </c>
      <c r="H246" s="19">
        <v>175</v>
      </c>
      <c r="I246" s="19">
        <v>1400</v>
      </c>
      <c r="J246" s="19" t="s">
        <v>0</v>
      </c>
      <c r="K246" s="19" t="s">
        <v>0</v>
      </c>
      <c r="L246" s="19">
        <v>8</v>
      </c>
    </row>
    <row r="247" spans="1:12" s="19" customFormat="1" ht="17.45" customHeight="1">
      <c r="A247" s="19">
        <v>4910</v>
      </c>
      <c r="B247" s="19" t="s">
        <v>12125</v>
      </c>
      <c r="C247" s="19" t="s">
        <v>94</v>
      </c>
      <c r="D247" s="19" t="s">
        <v>95</v>
      </c>
      <c r="E247" s="19" t="s">
        <v>11753</v>
      </c>
      <c r="F247" s="19" t="s">
        <v>102</v>
      </c>
      <c r="G247" s="19">
        <v>8</v>
      </c>
      <c r="H247" s="19">
        <v>175</v>
      </c>
      <c r="I247" s="19">
        <v>1400</v>
      </c>
      <c r="J247" s="19" t="s">
        <v>0</v>
      </c>
      <c r="K247" s="19" t="s">
        <v>0</v>
      </c>
      <c r="L247" s="19">
        <v>8</v>
      </c>
    </row>
    <row r="248" spans="1:12" s="19" customFormat="1" ht="17.45" customHeight="1">
      <c r="A248" s="19">
        <v>4911</v>
      </c>
      <c r="B248" s="19" t="s">
        <v>12126</v>
      </c>
      <c r="C248" s="19" t="s">
        <v>94</v>
      </c>
      <c r="D248" s="19" t="s">
        <v>95</v>
      </c>
      <c r="E248" s="19" t="s">
        <v>11753</v>
      </c>
      <c r="F248" s="19" t="s">
        <v>103</v>
      </c>
      <c r="G248" s="19">
        <v>8</v>
      </c>
      <c r="H248" s="19">
        <v>175</v>
      </c>
      <c r="I248" s="19">
        <v>1400</v>
      </c>
      <c r="J248" s="19" t="s">
        <v>0</v>
      </c>
      <c r="K248" s="19" t="s">
        <v>0</v>
      </c>
      <c r="L248" s="19">
        <v>8</v>
      </c>
    </row>
    <row r="249" spans="1:12" s="19" customFormat="1" ht="17.45" customHeight="1">
      <c r="A249" s="19">
        <v>4912</v>
      </c>
      <c r="B249" s="19" t="s">
        <v>12127</v>
      </c>
      <c r="C249" s="19" t="s">
        <v>94</v>
      </c>
      <c r="D249" s="19" t="s">
        <v>95</v>
      </c>
      <c r="E249" s="19" t="s">
        <v>11753</v>
      </c>
      <c r="F249" s="19" t="s">
        <v>104</v>
      </c>
      <c r="G249" s="19">
        <v>8</v>
      </c>
      <c r="H249" s="19">
        <v>175</v>
      </c>
      <c r="I249" s="19">
        <v>1400</v>
      </c>
      <c r="J249" s="19" t="s">
        <v>0</v>
      </c>
      <c r="K249" s="19" t="s">
        <v>0</v>
      </c>
      <c r="L249" s="19">
        <v>8</v>
      </c>
    </row>
    <row r="250" spans="1:12" s="19" customFormat="1" ht="17.45" customHeight="1">
      <c r="A250" s="19">
        <v>4913</v>
      </c>
      <c r="B250" s="19" t="s">
        <v>12128</v>
      </c>
      <c r="C250" s="19" t="s">
        <v>94</v>
      </c>
      <c r="D250" s="19" t="s">
        <v>95</v>
      </c>
      <c r="E250" s="19" t="s">
        <v>11753</v>
      </c>
      <c r="F250" s="19">
        <v>9780375837340</v>
      </c>
      <c r="G250" s="19">
        <v>8</v>
      </c>
      <c r="H250" s="19">
        <v>175</v>
      </c>
      <c r="I250" s="19">
        <v>1400</v>
      </c>
      <c r="J250" s="19" t="s">
        <v>0</v>
      </c>
      <c r="K250" s="19" t="s">
        <v>0</v>
      </c>
      <c r="L250" s="19">
        <v>8</v>
      </c>
    </row>
    <row r="251" spans="1:12" s="19" customFormat="1" ht="17.45" customHeight="1">
      <c r="A251" s="19">
        <v>4914</v>
      </c>
      <c r="B251" s="19" t="s">
        <v>12129</v>
      </c>
      <c r="C251" s="19" t="s">
        <v>94</v>
      </c>
      <c r="D251" s="19" t="s">
        <v>95</v>
      </c>
      <c r="E251" s="19" t="s">
        <v>11753</v>
      </c>
      <c r="F251" s="19" t="s">
        <v>105</v>
      </c>
      <c r="G251" s="19">
        <v>8</v>
      </c>
      <c r="H251" s="19">
        <v>175</v>
      </c>
      <c r="I251" s="19">
        <v>1400</v>
      </c>
      <c r="J251" s="19" t="s">
        <v>0</v>
      </c>
      <c r="K251" s="19" t="s">
        <v>0</v>
      </c>
      <c r="L251" s="19">
        <v>8</v>
      </c>
    </row>
    <row r="252" spans="1:12" s="19" customFormat="1" ht="17.45" customHeight="1">
      <c r="A252" s="19">
        <v>4915</v>
      </c>
      <c r="B252" s="19" t="s">
        <v>12130</v>
      </c>
      <c r="C252" s="19" t="s">
        <v>94</v>
      </c>
      <c r="D252" s="19" t="s">
        <v>95</v>
      </c>
      <c r="E252" s="19" t="s">
        <v>11753</v>
      </c>
      <c r="F252" s="19" t="s">
        <v>106</v>
      </c>
      <c r="G252" s="19">
        <v>8</v>
      </c>
      <c r="H252" s="19">
        <v>175</v>
      </c>
      <c r="I252" s="19">
        <v>1400</v>
      </c>
      <c r="J252" s="19" t="s">
        <v>0</v>
      </c>
      <c r="K252" s="19" t="s">
        <v>0</v>
      </c>
      <c r="L252" s="19">
        <v>8</v>
      </c>
    </row>
    <row r="253" spans="1:12" s="19" customFormat="1" ht="17.45" customHeight="1">
      <c r="A253" s="19">
        <v>4916</v>
      </c>
      <c r="B253" s="19" t="s">
        <v>12131</v>
      </c>
      <c r="C253" s="19" t="s">
        <v>94</v>
      </c>
      <c r="D253" s="19" t="s">
        <v>95</v>
      </c>
      <c r="E253" s="19" t="s">
        <v>11753</v>
      </c>
      <c r="F253" s="19" t="s">
        <v>107</v>
      </c>
      <c r="G253" s="19">
        <v>8</v>
      </c>
      <c r="H253" s="19">
        <v>175</v>
      </c>
      <c r="I253" s="19">
        <v>1400</v>
      </c>
      <c r="J253" s="19" t="s">
        <v>0</v>
      </c>
      <c r="K253" s="19" t="s">
        <v>0</v>
      </c>
      <c r="L253" s="19">
        <v>8</v>
      </c>
    </row>
    <row r="254" spans="1:12" s="19" customFormat="1" ht="17.45" customHeight="1">
      <c r="A254" s="19">
        <v>4917</v>
      </c>
      <c r="B254" s="19" t="s">
        <v>12132</v>
      </c>
      <c r="C254" s="19" t="s">
        <v>94</v>
      </c>
      <c r="D254" s="19" t="s">
        <v>95</v>
      </c>
      <c r="E254" s="19" t="s">
        <v>11753</v>
      </c>
      <c r="F254" s="19" t="s">
        <v>108</v>
      </c>
      <c r="G254" s="19">
        <v>8</v>
      </c>
      <c r="H254" s="19">
        <v>175</v>
      </c>
      <c r="I254" s="19">
        <v>1400</v>
      </c>
      <c r="J254" s="19" t="s">
        <v>0</v>
      </c>
      <c r="K254" s="19" t="s">
        <v>0</v>
      </c>
      <c r="L254" s="19">
        <v>8</v>
      </c>
    </row>
    <row r="255" spans="1:12" s="19" customFormat="1" ht="17.45" customHeight="1">
      <c r="A255" s="19">
        <v>4918</v>
      </c>
      <c r="B255" s="19" t="s">
        <v>12133</v>
      </c>
      <c r="C255" s="19" t="s">
        <v>94</v>
      </c>
      <c r="D255" s="19" t="s">
        <v>95</v>
      </c>
      <c r="E255" s="19" t="s">
        <v>11753</v>
      </c>
      <c r="F255" s="19" t="s">
        <v>109</v>
      </c>
      <c r="G255" s="19">
        <v>8</v>
      </c>
      <c r="H255" s="19">
        <v>175</v>
      </c>
      <c r="I255" s="19">
        <v>1400</v>
      </c>
      <c r="J255" s="19" t="s">
        <v>0</v>
      </c>
      <c r="K255" s="19" t="s">
        <v>0</v>
      </c>
      <c r="L255" s="19">
        <v>8</v>
      </c>
    </row>
    <row r="256" spans="1:12" s="19" customFormat="1" ht="17.45" customHeight="1">
      <c r="A256" s="19">
        <v>4919</v>
      </c>
      <c r="B256" s="19" t="s">
        <v>12134</v>
      </c>
      <c r="C256" s="19" t="s">
        <v>94</v>
      </c>
      <c r="D256" s="19" t="s">
        <v>95</v>
      </c>
      <c r="E256" s="19" t="s">
        <v>11753</v>
      </c>
      <c r="F256" s="19" t="s">
        <v>110</v>
      </c>
      <c r="G256" s="19">
        <v>8</v>
      </c>
      <c r="H256" s="19">
        <v>175</v>
      </c>
      <c r="I256" s="19">
        <v>1400</v>
      </c>
      <c r="J256" s="19" t="s">
        <v>0</v>
      </c>
      <c r="K256" s="19" t="s">
        <v>0</v>
      </c>
      <c r="L256" s="19">
        <v>8</v>
      </c>
    </row>
    <row r="257" spans="1:12" s="19" customFormat="1" ht="17.45" customHeight="1">
      <c r="A257" s="19">
        <v>4920</v>
      </c>
      <c r="B257" s="19" t="s">
        <v>12135</v>
      </c>
      <c r="C257" s="19" t="s">
        <v>94</v>
      </c>
      <c r="D257" s="19" t="s">
        <v>95</v>
      </c>
      <c r="E257" s="19" t="s">
        <v>11753</v>
      </c>
      <c r="F257" s="19" t="s">
        <v>111</v>
      </c>
      <c r="G257" s="19">
        <v>8</v>
      </c>
      <c r="H257" s="19">
        <v>175</v>
      </c>
      <c r="I257" s="19">
        <v>1400</v>
      </c>
      <c r="J257" s="19" t="s">
        <v>0</v>
      </c>
      <c r="K257" s="19" t="s">
        <v>0</v>
      </c>
      <c r="L257" s="19">
        <v>8</v>
      </c>
    </row>
    <row r="258" spans="1:12" s="19" customFormat="1" ht="17.45" customHeight="1">
      <c r="A258" s="19">
        <v>4921</v>
      </c>
      <c r="B258" s="19" t="s">
        <v>12136</v>
      </c>
      <c r="C258" s="19" t="s">
        <v>94</v>
      </c>
      <c r="D258" s="19" t="s">
        <v>95</v>
      </c>
      <c r="E258" s="19" t="s">
        <v>11753</v>
      </c>
      <c r="F258" s="19" t="s">
        <v>112</v>
      </c>
      <c r="G258" s="19">
        <v>8</v>
      </c>
      <c r="H258" s="19">
        <v>175</v>
      </c>
      <c r="I258" s="19">
        <v>1400</v>
      </c>
      <c r="J258" s="19" t="s">
        <v>0</v>
      </c>
      <c r="K258" s="19" t="s">
        <v>0</v>
      </c>
      <c r="L258" s="19">
        <v>8</v>
      </c>
    </row>
    <row r="259" spans="1:12" s="19" customFormat="1" ht="17.45" customHeight="1">
      <c r="A259" s="19">
        <v>4922</v>
      </c>
      <c r="B259" s="19" t="s">
        <v>12137</v>
      </c>
      <c r="C259" s="19" t="s">
        <v>94</v>
      </c>
      <c r="D259" s="19" t="s">
        <v>95</v>
      </c>
      <c r="E259" s="19" t="s">
        <v>11753</v>
      </c>
      <c r="F259" s="19" t="s">
        <v>113</v>
      </c>
      <c r="G259" s="19">
        <v>8</v>
      </c>
      <c r="H259" s="19">
        <v>175</v>
      </c>
      <c r="I259" s="19">
        <v>1400</v>
      </c>
      <c r="J259" s="19" t="s">
        <v>0</v>
      </c>
      <c r="K259" s="19" t="s">
        <v>0</v>
      </c>
      <c r="L259" s="19">
        <v>8</v>
      </c>
    </row>
    <row r="260" spans="1:12" s="19" customFormat="1" ht="17.45" customHeight="1">
      <c r="A260" s="19">
        <v>4923</v>
      </c>
      <c r="B260" s="19" t="s">
        <v>12138</v>
      </c>
      <c r="C260" s="19" t="s">
        <v>94</v>
      </c>
      <c r="D260" s="19" t="s">
        <v>95</v>
      </c>
      <c r="E260" s="19" t="s">
        <v>11753</v>
      </c>
      <c r="F260" s="19">
        <v>9780307980489</v>
      </c>
      <c r="G260" s="19">
        <v>8</v>
      </c>
      <c r="H260" s="19">
        <v>175</v>
      </c>
      <c r="I260" s="19">
        <v>1400</v>
      </c>
      <c r="J260" s="19" t="s">
        <v>0</v>
      </c>
      <c r="K260" s="19" t="s">
        <v>0</v>
      </c>
      <c r="L260" s="19">
        <v>8</v>
      </c>
    </row>
    <row r="261" spans="1:12" s="19" customFormat="1" ht="17.45" customHeight="1">
      <c r="A261" s="19">
        <v>4924</v>
      </c>
      <c r="B261" s="19" t="s">
        <v>12139</v>
      </c>
      <c r="C261" s="19" t="s">
        <v>12140</v>
      </c>
      <c r="D261" s="19" t="s">
        <v>12141</v>
      </c>
      <c r="F261" s="19" t="s">
        <v>12142</v>
      </c>
      <c r="G261" s="19">
        <v>8</v>
      </c>
      <c r="H261" s="19">
        <v>1540</v>
      </c>
      <c r="I261" s="19">
        <v>12320</v>
      </c>
      <c r="J261" s="19" t="s">
        <v>0</v>
      </c>
      <c r="K261" s="19" t="s">
        <v>0</v>
      </c>
      <c r="L261" s="19">
        <v>8</v>
      </c>
    </row>
    <row r="262" spans="1:12" s="19" customFormat="1" ht="17.45" customHeight="1">
      <c r="A262" s="19">
        <v>4925</v>
      </c>
      <c r="B262" s="19" t="s">
        <v>12143</v>
      </c>
      <c r="C262" s="19" t="s">
        <v>12144</v>
      </c>
      <c r="D262" s="19" t="s">
        <v>11761</v>
      </c>
      <c r="E262" s="19" t="s">
        <v>11753</v>
      </c>
      <c r="F262" s="19" t="s">
        <v>12145</v>
      </c>
      <c r="G262" s="19">
        <v>8</v>
      </c>
      <c r="H262" s="19">
        <v>245</v>
      </c>
      <c r="I262" s="19">
        <v>1960</v>
      </c>
      <c r="J262" s="19" t="s">
        <v>0</v>
      </c>
      <c r="K262" s="19" t="s">
        <v>0</v>
      </c>
      <c r="L262" s="19">
        <v>8</v>
      </c>
    </row>
    <row r="263" spans="1:12" s="19" customFormat="1" ht="17.45" customHeight="1">
      <c r="A263" s="19">
        <v>4926</v>
      </c>
      <c r="B263" s="19" t="s">
        <v>12146</v>
      </c>
      <c r="C263" s="19" t="s">
        <v>12147</v>
      </c>
      <c r="D263" s="19" t="s">
        <v>12148</v>
      </c>
      <c r="E263" s="19" t="s">
        <v>11753</v>
      </c>
      <c r="F263" s="19" t="s">
        <v>12149</v>
      </c>
      <c r="G263" s="19">
        <v>8</v>
      </c>
      <c r="H263" s="19">
        <v>280</v>
      </c>
      <c r="I263" s="19">
        <v>2240</v>
      </c>
      <c r="L263" s="19">
        <v>8</v>
      </c>
    </row>
    <row r="264" spans="1:12" s="19" customFormat="1" ht="17.45" customHeight="1">
      <c r="A264" s="19">
        <v>4927</v>
      </c>
      <c r="B264" s="19" t="s">
        <v>12150</v>
      </c>
      <c r="C264" s="19" t="s">
        <v>12151</v>
      </c>
      <c r="D264" s="19" t="s">
        <v>11757</v>
      </c>
      <c r="E264" s="19" t="s">
        <v>11753</v>
      </c>
      <c r="F264" s="19" t="s">
        <v>12152</v>
      </c>
      <c r="G264" s="19">
        <v>8</v>
      </c>
      <c r="H264" s="19">
        <v>210</v>
      </c>
      <c r="I264" s="19">
        <v>1680</v>
      </c>
      <c r="J264" s="19" t="s">
        <v>11738</v>
      </c>
      <c r="L264" s="19">
        <v>8</v>
      </c>
    </row>
    <row r="265" spans="1:12" s="19" customFormat="1" ht="17.45" customHeight="1">
      <c r="A265" s="19">
        <v>4928</v>
      </c>
      <c r="B265" s="19" t="s">
        <v>12153</v>
      </c>
      <c r="C265" s="19" t="s">
        <v>12154</v>
      </c>
      <c r="D265" s="19" t="s">
        <v>11757</v>
      </c>
      <c r="E265" s="19" t="s">
        <v>11753</v>
      </c>
      <c r="F265" s="19" t="s">
        <v>12155</v>
      </c>
      <c r="G265" s="19">
        <v>8</v>
      </c>
      <c r="H265" s="19">
        <v>245</v>
      </c>
      <c r="I265" s="19">
        <v>1960</v>
      </c>
      <c r="L265" s="19">
        <v>8</v>
      </c>
    </row>
    <row r="266" spans="1:12" s="19" customFormat="1" ht="17.45" customHeight="1">
      <c r="A266" s="19">
        <v>4929</v>
      </c>
      <c r="B266" s="19" t="s">
        <v>12156</v>
      </c>
      <c r="C266" s="19" t="s">
        <v>12157</v>
      </c>
      <c r="D266" s="19" t="s">
        <v>12074</v>
      </c>
      <c r="E266" s="19" t="s">
        <v>11753</v>
      </c>
      <c r="F266" s="19" t="s">
        <v>12158</v>
      </c>
      <c r="G266" s="19">
        <v>8</v>
      </c>
      <c r="H266" s="19">
        <v>329</v>
      </c>
      <c r="I266" s="19">
        <v>2632</v>
      </c>
      <c r="L266" s="19">
        <v>8</v>
      </c>
    </row>
    <row r="267" spans="1:12" s="19" customFormat="1" ht="17.45" customHeight="1">
      <c r="A267" s="19">
        <v>4930</v>
      </c>
      <c r="B267" s="19" t="s">
        <v>12159</v>
      </c>
      <c r="C267" s="19" t="s">
        <v>12157</v>
      </c>
      <c r="D267" s="19" t="s">
        <v>12074</v>
      </c>
      <c r="E267" s="19" t="s">
        <v>11753</v>
      </c>
      <c r="F267" s="19" t="s">
        <v>12160</v>
      </c>
      <c r="G267" s="19">
        <v>8</v>
      </c>
      <c r="H267" s="19">
        <v>274</v>
      </c>
      <c r="I267" s="19">
        <v>2192</v>
      </c>
      <c r="L267" s="19">
        <v>8</v>
      </c>
    </row>
    <row r="268" spans="1:12" s="19" customFormat="1" ht="17.45" customHeight="1">
      <c r="A268" s="19">
        <v>4931</v>
      </c>
      <c r="B268" s="19" t="s">
        <v>12161</v>
      </c>
      <c r="C268" s="19" t="s">
        <v>12162</v>
      </c>
      <c r="D268" s="19" t="s">
        <v>12163</v>
      </c>
      <c r="F268" s="19" t="s">
        <v>12164</v>
      </c>
      <c r="G268" s="19">
        <v>8</v>
      </c>
      <c r="H268" s="19">
        <v>399</v>
      </c>
      <c r="I268" s="19">
        <v>3192</v>
      </c>
      <c r="L268" s="19">
        <v>8</v>
      </c>
    </row>
    <row r="269" spans="1:12" s="19" customFormat="1" ht="17.45" customHeight="1">
      <c r="A269" s="19">
        <v>4932</v>
      </c>
      <c r="B269" s="19" t="s">
        <v>12165</v>
      </c>
      <c r="C269" s="19" t="s">
        <v>12157</v>
      </c>
      <c r="D269" s="19" t="s">
        <v>12074</v>
      </c>
      <c r="E269" s="19" t="s">
        <v>11753</v>
      </c>
      <c r="F269" s="19">
        <v>9780374400262</v>
      </c>
      <c r="G269" s="19">
        <v>8</v>
      </c>
      <c r="H269" s="19">
        <v>280</v>
      </c>
      <c r="I269" s="19">
        <v>2240</v>
      </c>
      <c r="L269" s="19">
        <v>8</v>
      </c>
    </row>
    <row r="270" spans="1:12" s="19" customFormat="1" ht="17.45" customHeight="1">
      <c r="A270" s="19">
        <v>4933</v>
      </c>
      <c r="B270" s="19" t="s">
        <v>12166</v>
      </c>
      <c r="C270" s="19" t="s">
        <v>12157</v>
      </c>
      <c r="D270" s="19" t="s">
        <v>12074</v>
      </c>
      <c r="E270" s="19" t="s">
        <v>11753</v>
      </c>
      <c r="F270" s="19" t="s">
        <v>12167</v>
      </c>
      <c r="G270" s="19">
        <v>8</v>
      </c>
      <c r="H270" s="19">
        <v>274</v>
      </c>
      <c r="I270" s="19">
        <v>2192</v>
      </c>
      <c r="L270" s="19">
        <v>8</v>
      </c>
    </row>
    <row r="271" spans="1:12" s="19" customFormat="1" ht="17.45" customHeight="1">
      <c r="A271" s="19">
        <v>4934</v>
      </c>
      <c r="B271" s="19" t="s">
        <v>12168</v>
      </c>
      <c r="C271" s="19" t="s">
        <v>12169</v>
      </c>
      <c r="D271" s="19" t="s">
        <v>12170</v>
      </c>
      <c r="E271" s="19" t="s">
        <v>12171</v>
      </c>
      <c r="F271" s="19" t="s">
        <v>12172</v>
      </c>
      <c r="G271" s="19">
        <v>8</v>
      </c>
      <c r="H271" s="19">
        <v>420</v>
      </c>
      <c r="I271" s="19">
        <v>3360</v>
      </c>
      <c r="L271" s="19">
        <v>8</v>
      </c>
    </row>
    <row r="272" spans="1:12" s="19" customFormat="1" ht="17.45" customHeight="1">
      <c r="A272" s="19">
        <v>4935</v>
      </c>
      <c r="B272" s="19" t="s">
        <v>12173</v>
      </c>
      <c r="C272" s="19" t="s">
        <v>12174</v>
      </c>
      <c r="D272" s="19" t="s">
        <v>11974</v>
      </c>
      <c r="E272" s="19" t="s">
        <v>11753</v>
      </c>
      <c r="F272" s="19" t="s">
        <v>12175</v>
      </c>
      <c r="G272" s="19">
        <v>8</v>
      </c>
      <c r="H272" s="19">
        <v>315</v>
      </c>
      <c r="I272" s="19">
        <v>2520</v>
      </c>
      <c r="L272" s="19">
        <v>8</v>
      </c>
    </row>
    <row r="273" spans="1:12" s="19" customFormat="1" ht="17.45" customHeight="1">
      <c r="A273" s="19">
        <v>4936</v>
      </c>
      <c r="B273" s="19" t="s">
        <v>12176</v>
      </c>
      <c r="C273" s="19" t="s">
        <v>12177</v>
      </c>
      <c r="D273" s="19" t="s">
        <v>12178</v>
      </c>
      <c r="F273" s="19" t="s">
        <v>12179</v>
      </c>
      <c r="G273" s="19">
        <v>8</v>
      </c>
      <c r="H273" s="19">
        <v>380</v>
      </c>
      <c r="I273" s="19">
        <v>3040</v>
      </c>
      <c r="J273" s="19" t="s">
        <v>11738</v>
      </c>
      <c r="L273" s="19">
        <v>8</v>
      </c>
    </row>
    <row r="274" spans="1:12" s="19" customFormat="1" ht="17.45" customHeight="1">
      <c r="A274" s="19">
        <v>4937</v>
      </c>
      <c r="B274" s="19" t="s">
        <v>12180</v>
      </c>
      <c r="C274" s="19" t="s">
        <v>11782</v>
      </c>
      <c r="E274" s="19" t="s">
        <v>11753</v>
      </c>
      <c r="F274" s="19">
        <v>1406310638</v>
      </c>
      <c r="G274" s="19">
        <v>8</v>
      </c>
      <c r="H274" s="19">
        <v>600</v>
      </c>
      <c r="I274" s="19">
        <v>4800</v>
      </c>
      <c r="L274" s="19">
        <v>8</v>
      </c>
    </row>
    <row r="275" spans="1:12" s="19" customFormat="1" ht="17.45" customHeight="1">
      <c r="A275" s="19">
        <v>4938</v>
      </c>
      <c r="B275" s="19" t="s">
        <v>12181</v>
      </c>
      <c r="C275" s="19" t="s">
        <v>12182</v>
      </c>
      <c r="D275" s="19" t="s">
        <v>11761</v>
      </c>
      <c r="F275" s="19" t="s">
        <v>12183</v>
      </c>
      <c r="G275" s="19">
        <v>8</v>
      </c>
      <c r="H275" s="19">
        <v>350</v>
      </c>
      <c r="I275" s="19">
        <v>2800</v>
      </c>
      <c r="L275" s="19">
        <v>8</v>
      </c>
    </row>
    <row r="276" spans="1:12" s="19" customFormat="1" ht="17.45" customHeight="1">
      <c r="A276" s="19">
        <v>4939</v>
      </c>
      <c r="B276" s="19" t="s">
        <v>12184</v>
      </c>
      <c r="C276" s="19" t="s">
        <v>12185</v>
      </c>
      <c r="D276" s="19" t="s">
        <v>12186</v>
      </c>
      <c r="E276" s="19" t="s">
        <v>11753</v>
      </c>
      <c r="F276" s="19" t="s">
        <v>12187</v>
      </c>
      <c r="G276" s="19">
        <v>8</v>
      </c>
      <c r="H276" s="19">
        <v>385</v>
      </c>
      <c r="I276" s="19">
        <v>3080</v>
      </c>
      <c r="K276" s="19" t="s">
        <v>11736</v>
      </c>
      <c r="L276" s="19">
        <v>8</v>
      </c>
    </row>
    <row r="277" spans="1:12" s="19" customFormat="1" ht="17.45" customHeight="1">
      <c r="A277" s="19">
        <v>4940</v>
      </c>
      <c r="B277" s="19" t="s">
        <v>12188</v>
      </c>
      <c r="C277" s="19" t="s">
        <v>12189</v>
      </c>
      <c r="D277" s="19" t="s">
        <v>12016</v>
      </c>
      <c r="E277" s="19" t="s">
        <v>11753</v>
      </c>
      <c r="F277" s="19" t="s">
        <v>12190</v>
      </c>
      <c r="G277" s="19">
        <v>8</v>
      </c>
      <c r="H277" s="19">
        <v>595</v>
      </c>
      <c r="I277" s="19">
        <v>4760</v>
      </c>
      <c r="L277" s="19">
        <v>8</v>
      </c>
    </row>
    <row r="278" spans="1:12" s="19" customFormat="1" ht="17.45" customHeight="1">
      <c r="A278" s="19">
        <v>4941</v>
      </c>
      <c r="B278" s="19" t="s">
        <v>12191</v>
      </c>
      <c r="C278" s="19" t="s">
        <v>12192</v>
      </c>
      <c r="D278" s="19" t="s">
        <v>12074</v>
      </c>
      <c r="E278" s="19" t="s">
        <v>11753</v>
      </c>
      <c r="F278" s="19" t="s">
        <v>12193</v>
      </c>
      <c r="G278" s="19">
        <v>8</v>
      </c>
      <c r="H278" s="19">
        <v>280</v>
      </c>
      <c r="I278" s="19">
        <v>2240</v>
      </c>
      <c r="L278" s="19">
        <v>8</v>
      </c>
    </row>
    <row r="279" spans="1:12" s="19" customFormat="1" ht="17.45" customHeight="1">
      <c r="A279" s="19">
        <v>4942</v>
      </c>
      <c r="B279" s="19" t="s">
        <v>12194</v>
      </c>
      <c r="C279" s="19" t="s">
        <v>11782</v>
      </c>
      <c r="E279" s="19" t="s">
        <v>11753</v>
      </c>
      <c r="F279" s="19">
        <v>1406315664</v>
      </c>
      <c r="G279" s="19">
        <v>8</v>
      </c>
      <c r="H279" s="19">
        <v>600</v>
      </c>
      <c r="I279" s="19">
        <v>4800</v>
      </c>
      <c r="J279" s="19" t="s">
        <v>0</v>
      </c>
      <c r="K279" s="19" t="s">
        <v>0</v>
      </c>
      <c r="L279" s="19">
        <v>8</v>
      </c>
    </row>
    <row r="280" spans="1:12" s="19" customFormat="1" ht="17.45" customHeight="1">
      <c r="A280" s="19">
        <v>4943</v>
      </c>
      <c r="B280" s="19" t="s">
        <v>12195</v>
      </c>
      <c r="C280" s="19" t="s">
        <v>172</v>
      </c>
      <c r="D280" s="19" t="s">
        <v>283</v>
      </c>
      <c r="E280" s="19" t="s">
        <v>11790</v>
      </c>
      <c r="F280" s="19" t="s">
        <v>12196</v>
      </c>
      <c r="G280" s="19">
        <v>8</v>
      </c>
      <c r="H280" s="19">
        <v>270</v>
      </c>
      <c r="I280" s="19">
        <v>2160</v>
      </c>
      <c r="J280" s="19" t="s">
        <v>0</v>
      </c>
      <c r="K280" s="19" t="s">
        <v>0</v>
      </c>
      <c r="L280" s="19">
        <v>8</v>
      </c>
    </row>
    <row r="281" spans="1:12" s="19" customFormat="1" ht="17.45" customHeight="1">
      <c r="A281" s="19">
        <v>4944</v>
      </c>
      <c r="B281" s="19" t="s">
        <v>210</v>
      </c>
      <c r="C281" s="19" t="s">
        <v>211</v>
      </c>
      <c r="D281" s="19" t="s">
        <v>212</v>
      </c>
      <c r="E281" s="19" t="s">
        <v>213</v>
      </c>
      <c r="F281" s="19">
        <v>195901630</v>
      </c>
      <c r="G281" s="19">
        <v>8</v>
      </c>
      <c r="H281" s="19">
        <v>150</v>
      </c>
      <c r="I281" s="19">
        <v>1200</v>
      </c>
      <c r="J281" s="19" t="s">
        <v>0</v>
      </c>
      <c r="K281" s="19" t="s">
        <v>11736</v>
      </c>
      <c r="L281" s="19">
        <v>8</v>
      </c>
    </row>
    <row r="282" spans="1:12" s="19" customFormat="1" ht="17.45" customHeight="1">
      <c r="A282" s="19">
        <v>4945</v>
      </c>
      <c r="B282" s="19" t="s">
        <v>12197</v>
      </c>
      <c r="C282" s="19" t="s">
        <v>12198</v>
      </c>
      <c r="D282" s="19" t="s">
        <v>12199</v>
      </c>
      <c r="F282" s="19" t="s">
        <v>12200</v>
      </c>
      <c r="G282" s="19">
        <v>8</v>
      </c>
      <c r="H282" s="19">
        <v>150</v>
      </c>
      <c r="I282" s="19">
        <v>1200</v>
      </c>
      <c r="J282" s="19" t="s">
        <v>0</v>
      </c>
      <c r="K282" s="19" t="s">
        <v>0</v>
      </c>
      <c r="L282" s="19">
        <v>8</v>
      </c>
    </row>
    <row r="283" spans="1:12" s="19" customFormat="1" ht="17.45" customHeight="1">
      <c r="A283" s="19">
        <v>4946</v>
      </c>
      <c r="B283" s="19" t="s">
        <v>12201</v>
      </c>
      <c r="C283" s="19" t="s">
        <v>12198</v>
      </c>
      <c r="D283" s="19" t="s">
        <v>12199</v>
      </c>
      <c r="F283" s="19" t="s">
        <v>12202</v>
      </c>
      <c r="G283" s="19">
        <v>8</v>
      </c>
      <c r="H283" s="19">
        <v>150</v>
      </c>
      <c r="I283" s="19">
        <v>1200</v>
      </c>
      <c r="J283" s="19" t="s">
        <v>0</v>
      </c>
      <c r="K283" s="19" t="s">
        <v>0</v>
      </c>
      <c r="L283" s="19">
        <v>8</v>
      </c>
    </row>
    <row r="284" spans="1:12" s="19" customFormat="1" ht="17.45" customHeight="1">
      <c r="A284" s="19">
        <v>4947</v>
      </c>
      <c r="B284" s="19" t="s">
        <v>12203</v>
      </c>
      <c r="C284" s="19" t="s">
        <v>12198</v>
      </c>
      <c r="D284" s="19" t="s">
        <v>12199</v>
      </c>
      <c r="F284" s="19" t="s">
        <v>12204</v>
      </c>
      <c r="G284" s="19">
        <v>8</v>
      </c>
      <c r="H284" s="19">
        <v>150</v>
      </c>
      <c r="I284" s="19">
        <v>1200</v>
      </c>
      <c r="L284" s="19">
        <v>8</v>
      </c>
    </row>
    <row r="285" spans="1:12" s="19" customFormat="1" ht="17.45" customHeight="1">
      <c r="A285" s="19">
        <v>4948</v>
      </c>
      <c r="B285" s="19" t="s">
        <v>12205</v>
      </c>
      <c r="C285" s="19" t="s">
        <v>12198</v>
      </c>
      <c r="D285" s="19" t="s">
        <v>12199</v>
      </c>
      <c r="F285" s="19" t="s">
        <v>12206</v>
      </c>
      <c r="G285" s="19">
        <v>8</v>
      </c>
      <c r="H285" s="19">
        <v>150</v>
      </c>
      <c r="I285" s="19">
        <v>1200</v>
      </c>
      <c r="L285" s="19">
        <v>8</v>
      </c>
    </row>
    <row r="286" spans="1:12" s="19" customFormat="1" ht="17.45" customHeight="1">
      <c r="A286" s="19">
        <v>4949</v>
      </c>
      <c r="B286" s="19" t="s">
        <v>12207</v>
      </c>
      <c r="C286" s="19" t="s">
        <v>12198</v>
      </c>
      <c r="D286" s="19" t="s">
        <v>12199</v>
      </c>
      <c r="F286" s="19" t="s">
        <v>12208</v>
      </c>
      <c r="G286" s="19">
        <v>8</v>
      </c>
      <c r="H286" s="19">
        <v>150</v>
      </c>
      <c r="I286" s="19">
        <v>1200</v>
      </c>
      <c r="L286" s="19">
        <v>8</v>
      </c>
    </row>
    <row r="287" spans="1:12" s="19" customFormat="1" ht="17.45" customHeight="1">
      <c r="A287" s="19">
        <v>4950</v>
      </c>
      <c r="B287" s="19" t="s">
        <v>12209</v>
      </c>
      <c r="C287" s="19" t="s">
        <v>12198</v>
      </c>
      <c r="D287" s="19" t="s">
        <v>12199</v>
      </c>
      <c r="F287" s="19" t="s">
        <v>12210</v>
      </c>
      <c r="G287" s="19">
        <v>8</v>
      </c>
      <c r="H287" s="19">
        <v>150</v>
      </c>
      <c r="I287" s="19">
        <v>1200</v>
      </c>
      <c r="L287" s="19">
        <v>8</v>
      </c>
    </row>
    <row r="288" spans="1:12" s="19" customFormat="1" ht="17.45" customHeight="1">
      <c r="A288" s="19">
        <v>4951</v>
      </c>
      <c r="B288" s="19" t="s">
        <v>12211</v>
      </c>
      <c r="C288" s="19" t="s">
        <v>12198</v>
      </c>
      <c r="D288" s="19" t="s">
        <v>12199</v>
      </c>
      <c r="F288" s="19" t="s">
        <v>12212</v>
      </c>
      <c r="G288" s="19">
        <v>8</v>
      </c>
      <c r="H288" s="19">
        <v>150</v>
      </c>
      <c r="I288" s="19">
        <v>1200</v>
      </c>
      <c r="L288" s="19">
        <v>8</v>
      </c>
    </row>
    <row r="289" spans="1:12" s="19" customFormat="1" ht="17.45" customHeight="1">
      <c r="A289" s="19">
        <v>4952</v>
      </c>
      <c r="B289" s="19" t="s">
        <v>12213</v>
      </c>
      <c r="C289" s="19" t="s">
        <v>12198</v>
      </c>
      <c r="D289" s="19" t="s">
        <v>12199</v>
      </c>
      <c r="F289" s="19" t="s">
        <v>12214</v>
      </c>
      <c r="G289" s="19">
        <v>8</v>
      </c>
      <c r="H289" s="19">
        <v>150</v>
      </c>
      <c r="I289" s="19">
        <v>1200</v>
      </c>
      <c r="L289" s="19">
        <v>8</v>
      </c>
    </row>
    <row r="290" spans="1:12" s="19" customFormat="1" ht="17.45" customHeight="1">
      <c r="A290" s="19">
        <v>4953</v>
      </c>
      <c r="B290" s="19" t="s">
        <v>12215</v>
      </c>
      <c r="C290" s="19" t="s">
        <v>12198</v>
      </c>
      <c r="D290" s="19" t="s">
        <v>12199</v>
      </c>
      <c r="F290" s="19" t="s">
        <v>12216</v>
      </c>
      <c r="G290" s="19">
        <v>8</v>
      </c>
      <c r="H290" s="19">
        <v>150</v>
      </c>
      <c r="I290" s="19">
        <v>1200</v>
      </c>
      <c r="L290" s="19">
        <v>8</v>
      </c>
    </row>
    <row r="291" spans="1:12" s="19" customFormat="1" ht="17.45" customHeight="1">
      <c r="A291" s="19">
        <v>4954</v>
      </c>
      <c r="B291" s="19" t="s">
        <v>12217</v>
      </c>
      <c r="C291" s="19" t="s">
        <v>12198</v>
      </c>
      <c r="D291" s="19" t="s">
        <v>12199</v>
      </c>
      <c r="F291" s="19" t="s">
        <v>12218</v>
      </c>
      <c r="G291" s="19">
        <v>8</v>
      </c>
      <c r="H291" s="19">
        <v>150</v>
      </c>
      <c r="I291" s="19">
        <v>1200</v>
      </c>
      <c r="L291" s="19">
        <v>8</v>
      </c>
    </row>
    <row r="292" spans="1:12" s="19" customFormat="1" ht="17.45" customHeight="1">
      <c r="A292" s="19">
        <v>4955</v>
      </c>
      <c r="B292" s="19" t="s">
        <v>12219</v>
      </c>
      <c r="C292" s="19" t="s">
        <v>12198</v>
      </c>
      <c r="D292" s="19" t="s">
        <v>12199</v>
      </c>
      <c r="F292" s="19" t="s">
        <v>12220</v>
      </c>
      <c r="G292" s="19">
        <v>8</v>
      </c>
      <c r="H292" s="19">
        <v>150</v>
      </c>
      <c r="I292" s="19">
        <v>1200</v>
      </c>
      <c r="L292" s="19">
        <v>8</v>
      </c>
    </row>
    <row r="293" spans="1:12" s="19" customFormat="1" ht="17.45" customHeight="1">
      <c r="A293" s="19">
        <v>4956</v>
      </c>
      <c r="B293" s="19" t="s">
        <v>12221</v>
      </c>
      <c r="C293" s="19" t="s">
        <v>12198</v>
      </c>
      <c r="D293" s="19" t="s">
        <v>12199</v>
      </c>
      <c r="F293" s="19" t="s">
        <v>12222</v>
      </c>
      <c r="G293" s="19">
        <v>8</v>
      </c>
      <c r="H293" s="19">
        <v>150</v>
      </c>
      <c r="I293" s="19">
        <v>1200</v>
      </c>
      <c r="L293" s="19">
        <v>8</v>
      </c>
    </row>
    <row r="294" spans="1:12" s="19" customFormat="1" ht="17.45" customHeight="1">
      <c r="A294" s="19">
        <v>4957</v>
      </c>
      <c r="B294" s="19" t="s">
        <v>12223</v>
      </c>
      <c r="C294" s="19" t="s">
        <v>12224</v>
      </c>
      <c r="D294" s="19" t="s">
        <v>12148</v>
      </c>
      <c r="F294" s="19" t="s">
        <v>12225</v>
      </c>
      <c r="G294" s="19">
        <v>8</v>
      </c>
      <c r="H294" s="19">
        <v>420</v>
      </c>
      <c r="I294" s="19">
        <v>3360</v>
      </c>
      <c r="L294" s="19">
        <v>8</v>
      </c>
    </row>
    <row r="295" spans="1:12" s="19" customFormat="1" ht="17.45" customHeight="1">
      <c r="A295" s="19">
        <v>4958</v>
      </c>
      <c r="B295" s="19" t="s">
        <v>12226</v>
      </c>
      <c r="C295" s="19" t="s">
        <v>11782</v>
      </c>
      <c r="E295" s="19" t="s">
        <v>11753</v>
      </c>
      <c r="F295" s="19">
        <v>1406310611</v>
      </c>
      <c r="G295" s="19">
        <v>8</v>
      </c>
      <c r="H295" s="19">
        <v>600</v>
      </c>
      <c r="I295" s="19">
        <v>4800</v>
      </c>
      <c r="L295" s="19">
        <v>8</v>
      </c>
    </row>
    <row r="296" spans="1:12" s="19" customFormat="1" ht="17.45" customHeight="1">
      <c r="A296" s="19">
        <v>4959</v>
      </c>
      <c r="B296" s="19" t="s">
        <v>12227</v>
      </c>
      <c r="C296" s="19" t="s">
        <v>12228</v>
      </c>
      <c r="D296" s="19" t="s">
        <v>12229</v>
      </c>
      <c r="E296" s="19" t="s">
        <v>11753</v>
      </c>
      <c r="F296" s="19">
        <v>9780312520090</v>
      </c>
      <c r="G296" s="19">
        <v>8</v>
      </c>
      <c r="H296" s="19">
        <v>350</v>
      </c>
      <c r="I296" s="19">
        <v>2800</v>
      </c>
      <c r="L296" s="19">
        <v>8</v>
      </c>
    </row>
    <row r="297" spans="1:12" s="19" customFormat="1" ht="17.45" customHeight="1">
      <c r="A297" s="19">
        <v>4960</v>
      </c>
      <c r="B297" s="19" t="s">
        <v>12230</v>
      </c>
      <c r="C297" s="19" t="s">
        <v>12231</v>
      </c>
      <c r="D297" s="19" t="s">
        <v>12232</v>
      </c>
      <c r="E297" s="19" t="s">
        <v>11753</v>
      </c>
      <c r="F297" s="19" t="s">
        <v>12233</v>
      </c>
      <c r="G297" s="19">
        <v>8</v>
      </c>
      <c r="H297" s="19">
        <v>243</v>
      </c>
      <c r="I297" s="19">
        <v>1944</v>
      </c>
      <c r="L297" s="19">
        <v>8</v>
      </c>
    </row>
    <row r="298" spans="1:12" s="19" customFormat="1" ht="17.45" customHeight="1">
      <c r="A298" s="19">
        <v>4961</v>
      </c>
      <c r="B298" s="19" t="s">
        <v>12234</v>
      </c>
      <c r="C298" s="19" t="s">
        <v>12235</v>
      </c>
      <c r="D298" s="19" t="s">
        <v>212</v>
      </c>
      <c r="E298" s="19" t="s">
        <v>11790</v>
      </c>
      <c r="F298" s="19">
        <v>9780859533065</v>
      </c>
      <c r="G298" s="19">
        <v>8</v>
      </c>
      <c r="H298" s="19">
        <v>340</v>
      </c>
      <c r="I298" s="19">
        <v>2720</v>
      </c>
      <c r="L298" s="19">
        <v>8</v>
      </c>
    </row>
    <row r="299" spans="1:12" s="19" customFormat="1" ht="17.45" customHeight="1">
      <c r="A299" s="19">
        <v>4962</v>
      </c>
      <c r="B299" s="19" t="s">
        <v>12234</v>
      </c>
      <c r="C299" s="19" t="s">
        <v>12236</v>
      </c>
      <c r="D299" s="19" t="s">
        <v>12237</v>
      </c>
      <c r="E299" s="19" t="s">
        <v>11753</v>
      </c>
      <c r="F299" s="19" t="s">
        <v>12238</v>
      </c>
      <c r="G299" s="19">
        <v>8</v>
      </c>
      <c r="H299" s="19">
        <v>245</v>
      </c>
      <c r="I299" s="19">
        <v>1960</v>
      </c>
      <c r="J299" s="19" t="s">
        <v>11738</v>
      </c>
      <c r="L299" s="19">
        <v>8</v>
      </c>
    </row>
    <row r="300" spans="1:12" s="19" customFormat="1" ht="17.45" customHeight="1">
      <c r="A300" s="19">
        <v>4963</v>
      </c>
      <c r="B300" s="19" t="s">
        <v>12239</v>
      </c>
      <c r="C300" s="19" t="s">
        <v>12240</v>
      </c>
      <c r="D300" s="19" t="s">
        <v>12241</v>
      </c>
      <c r="E300" s="19" t="s">
        <v>11753</v>
      </c>
      <c r="F300" s="19" t="s">
        <v>12242</v>
      </c>
      <c r="G300" s="19">
        <v>8</v>
      </c>
      <c r="H300" s="19">
        <v>560</v>
      </c>
      <c r="I300" s="19">
        <v>4480</v>
      </c>
      <c r="L300" s="19">
        <v>8</v>
      </c>
    </row>
    <row r="301" spans="1:12" s="19" customFormat="1" ht="17.45" customHeight="1">
      <c r="A301" s="19">
        <v>4964</v>
      </c>
      <c r="B301" s="19" t="s">
        <v>12243</v>
      </c>
      <c r="C301" s="19" t="s">
        <v>12244</v>
      </c>
      <c r="D301" s="19" t="s">
        <v>11757</v>
      </c>
      <c r="E301" s="19" t="s">
        <v>11753</v>
      </c>
      <c r="F301" s="19" t="s">
        <v>12245</v>
      </c>
      <c r="G301" s="19">
        <v>8</v>
      </c>
      <c r="H301" s="19">
        <v>245</v>
      </c>
      <c r="I301" s="19">
        <v>1960</v>
      </c>
      <c r="L301" s="19">
        <v>8</v>
      </c>
    </row>
    <row r="302" spans="1:12" s="19" customFormat="1" ht="17.45" customHeight="1">
      <c r="A302" s="19">
        <v>4965</v>
      </c>
      <c r="B302" s="19" t="s">
        <v>12246</v>
      </c>
      <c r="C302" s="19" t="s">
        <v>12247</v>
      </c>
      <c r="D302" s="19" t="s">
        <v>11757</v>
      </c>
      <c r="E302" s="19" t="s">
        <v>11753</v>
      </c>
      <c r="F302" s="19" t="s">
        <v>12248</v>
      </c>
      <c r="G302" s="19">
        <v>8</v>
      </c>
      <c r="H302" s="19">
        <v>210</v>
      </c>
      <c r="I302" s="19">
        <v>1680</v>
      </c>
      <c r="L302" s="19">
        <v>8</v>
      </c>
    </row>
    <row r="303" spans="1:12" s="19" customFormat="1" ht="17.45" customHeight="1">
      <c r="A303" s="19">
        <v>4966</v>
      </c>
      <c r="B303" s="19" t="s">
        <v>12249</v>
      </c>
      <c r="C303" s="19" t="s">
        <v>12250</v>
      </c>
      <c r="D303" s="19" t="s">
        <v>12064</v>
      </c>
      <c r="E303" s="19" t="s">
        <v>11753</v>
      </c>
      <c r="F303" s="19" t="s">
        <v>12251</v>
      </c>
      <c r="G303" s="19">
        <v>8</v>
      </c>
      <c r="H303" s="19">
        <v>210</v>
      </c>
      <c r="I303" s="19">
        <v>1680</v>
      </c>
      <c r="L303" s="19">
        <v>8</v>
      </c>
    </row>
    <row r="304" spans="1:12" s="19" customFormat="1" ht="17.45" customHeight="1">
      <c r="A304" s="19">
        <v>4967</v>
      </c>
      <c r="B304" s="19" t="s">
        <v>12252</v>
      </c>
      <c r="C304" s="19" t="s">
        <v>12253</v>
      </c>
      <c r="D304" s="19" t="s">
        <v>12141</v>
      </c>
      <c r="E304" s="19" t="s">
        <v>11790</v>
      </c>
      <c r="F304" s="19" t="s">
        <v>12254</v>
      </c>
      <c r="G304" s="19">
        <v>8</v>
      </c>
      <c r="H304" s="19">
        <v>275</v>
      </c>
      <c r="I304" s="19">
        <v>2200</v>
      </c>
      <c r="L304" s="19">
        <v>8</v>
      </c>
    </row>
    <row r="305" spans="1:12" s="19" customFormat="1" ht="17.45" customHeight="1">
      <c r="A305" s="19">
        <v>4968</v>
      </c>
      <c r="B305" s="19" t="s">
        <v>12255</v>
      </c>
      <c r="C305" s="19" t="s">
        <v>12256</v>
      </c>
      <c r="D305" s="19" t="s">
        <v>12257</v>
      </c>
      <c r="E305" s="19" t="s">
        <v>11753</v>
      </c>
      <c r="F305" s="19" t="s">
        <v>12258</v>
      </c>
      <c r="G305" s="19">
        <v>8</v>
      </c>
      <c r="H305" s="19">
        <v>385</v>
      </c>
      <c r="I305" s="19">
        <v>3080</v>
      </c>
      <c r="L305" s="19">
        <v>8</v>
      </c>
    </row>
    <row r="306" spans="1:12" s="19" customFormat="1" ht="17.45" customHeight="1">
      <c r="A306" s="19">
        <v>4969</v>
      </c>
      <c r="B306" s="19" t="s">
        <v>12259</v>
      </c>
      <c r="C306" s="19" t="s">
        <v>12256</v>
      </c>
      <c r="D306" s="19" t="s">
        <v>12257</v>
      </c>
      <c r="E306" s="19" t="s">
        <v>11753</v>
      </c>
      <c r="F306" s="19" t="s">
        <v>12260</v>
      </c>
      <c r="G306" s="19">
        <v>8</v>
      </c>
      <c r="H306" s="19">
        <v>385</v>
      </c>
      <c r="I306" s="19">
        <v>3080</v>
      </c>
      <c r="L306" s="19">
        <v>8</v>
      </c>
    </row>
    <row r="307" spans="1:12" s="19" customFormat="1" ht="17.45" customHeight="1">
      <c r="A307" s="19">
        <v>4970</v>
      </c>
      <c r="B307" s="19" t="s">
        <v>12261</v>
      </c>
      <c r="C307" s="19" t="s">
        <v>11782</v>
      </c>
      <c r="E307" s="19" t="s">
        <v>11753</v>
      </c>
      <c r="F307" s="19">
        <v>1406310670</v>
      </c>
      <c r="G307" s="19">
        <v>8</v>
      </c>
      <c r="H307" s="19">
        <v>600</v>
      </c>
      <c r="I307" s="19">
        <v>4800</v>
      </c>
      <c r="L307" s="19">
        <v>8</v>
      </c>
    </row>
    <row r="308" spans="1:12" s="19" customFormat="1" ht="17.45" customHeight="1">
      <c r="A308" s="19">
        <v>4971</v>
      </c>
      <c r="B308" s="19" t="s">
        <v>12262</v>
      </c>
      <c r="C308" s="19" t="s">
        <v>12073</v>
      </c>
      <c r="D308" s="19" t="s">
        <v>12263</v>
      </c>
      <c r="F308" s="19" t="s">
        <v>12264</v>
      </c>
      <c r="G308" s="19">
        <v>8</v>
      </c>
      <c r="H308" s="19">
        <v>270</v>
      </c>
      <c r="I308" s="19">
        <v>2160</v>
      </c>
      <c r="L308" s="19">
        <v>8</v>
      </c>
    </row>
    <row r="309" spans="1:12" s="19" customFormat="1" ht="17.45" customHeight="1">
      <c r="A309" s="19">
        <v>4972</v>
      </c>
      <c r="B309" s="19" t="s">
        <v>12265</v>
      </c>
      <c r="C309" s="19" t="s">
        <v>11782</v>
      </c>
      <c r="E309" s="19" t="s">
        <v>11753</v>
      </c>
      <c r="F309" s="19">
        <v>1406310700</v>
      </c>
      <c r="G309" s="19">
        <v>8</v>
      </c>
      <c r="H309" s="19">
        <v>600</v>
      </c>
      <c r="I309" s="19">
        <v>4800</v>
      </c>
      <c r="K309" s="19" t="s">
        <v>11736</v>
      </c>
      <c r="L309" s="19">
        <v>8</v>
      </c>
    </row>
    <row r="310" spans="1:12" s="19" customFormat="1" ht="17.45" customHeight="1">
      <c r="A310" s="19">
        <v>4973</v>
      </c>
      <c r="B310" s="19" t="s">
        <v>12266</v>
      </c>
      <c r="C310" s="19" t="s">
        <v>12267</v>
      </c>
      <c r="D310" s="19" t="s">
        <v>12268</v>
      </c>
      <c r="E310" s="19" t="s">
        <v>11753</v>
      </c>
      <c r="F310" s="19" t="s">
        <v>12269</v>
      </c>
      <c r="G310" s="19">
        <v>8</v>
      </c>
      <c r="H310" s="19">
        <v>275</v>
      </c>
      <c r="I310" s="19">
        <v>2200</v>
      </c>
      <c r="L310" s="19">
        <v>8</v>
      </c>
    </row>
    <row r="311" spans="1:12" s="19" customFormat="1" ht="17.45" customHeight="1">
      <c r="A311" s="19">
        <v>4974</v>
      </c>
      <c r="B311" s="19" t="s">
        <v>12270</v>
      </c>
      <c r="C311" s="19" t="s">
        <v>12271</v>
      </c>
      <c r="D311" s="19" t="s">
        <v>12272</v>
      </c>
      <c r="F311" s="19" t="s">
        <v>12273</v>
      </c>
      <c r="G311" s="19">
        <v>8</v>
      </c>
      <c r="H311" s="19">
        <v>380</v>
      </c>
      <c r="I311" s="19">
        <v>3040</v>
      </c>
      <c r="K311" s="19" t="s">
        <v>11736</v>
      </c>
      <c r="L311" s="19">
        <v>8</v>
      </c>
    </row>
    <row r="312" spans="1:12" s="19" customFormat="1" ht="17.45" customHeight="1">
      <c r="A312" s="19">
        <v>4975</v>
      </c>
      <c r="B312" s="19" t="s">
        <v>12274</v>
      </c>
      <c r="C312" s="19" t="s">
        <v>95</v>
      </c>
      <c r="D312" s="19" t="s">
        <v>12275</v>
      </c>
      <c r="E312" s="19" t="s">
        <v>11753</v>
      </c>
      <c r="F312" s="19" t="s">
        <v>12276</v>
      </c>
      <c r="G312" s="19">
        <v>8</v>
      </c>
      <c r="H312" s="19">
        <v>7000</v>
      </c>
      <c r="I312" s="19">
        <v>56000</v>
      </c>
      <c r="L312" s="19">
        <v>40</v>
      </c>
    </row>
    <row r="313" spans="1:12" s="19" customFormat="1" ht="17.45" customHeight="1">
      <c r="A313" s="19">
        <v>4976</v>
      </c>
      <c r="B313" s="19" t="s">
        <v>12277</v>
      </c>
      <c r="C313" s="19" t="s">
        <v>12278</v>
      </c>
      <c r="D313" s="19" t="s">
        <v>11881</v>
      </c>
      <c r="E313" s="19" t="s">
        <v>11753</v>
      </c>
      <c r="F313" s="19" t="s">
        <v>12279</v>
      </c>
      <c r="G313" s="19">
        <v>8</v>
      </c>
      <c r="H313" s="19">
        <v>245</v>
      </c>
      <c r="I313" s="19">
        <v>1960</v>
      </c>
      <c r="L313" s="19">
        <v>8</v>
      </c>
    </row>
    <row r="314" spans="1:12" s="19" customFormat="1" ht="17.45" customHeight="1">
      <c r="A314" s="19">
        <v>4977</v>
      </c>
      <c r="B314" s="19" t="s">
        <v>12280</v>
      </c>
      <c r="C314" s="19" t="s">
        <v>12281</v>
      </c>
      <c r="D314" s="19" t="s">
        <v>12282</v>
      </c>
      <c r="E314" s="19" t="s">
        <v>11753</v>
      </c>
      <c r="F314" s="19" t="s">
        <v>12283</v>
      </c>
      <c r="G314" s="19">
        <v>8</v>
      </c>
      <c r="H314" s="19">
        <v>245</v>
      </c>
      <c r="I314" s="19">
        <v>1960</v>
      </c>
      <c r="L314" s="19">
        <v>8</v>
      </c>
    </row>
    <row r="315" spans="1:12" s="19" customFormat="1" ht="17.45" customHeight="1">
      <c r="A315" s="19">
        <v>4978</v>
      </c>
      <c r="B315" s="19" t="s">
        <v>12284</v>
      </c>
      <c r="C315" s="19" t="s">
        <v>12285</v>
      </c>
      <c r="D315" s="19" t="s">
        <v>12286</v>
      </c>
      <c r="E315" s="19" t="s">
        <v>11753</v>
      </c>
      <c r="F315" s="19" t="s">
        <v>12287</v>
      </c>
      <c r="G315" s="19">
        <v>8</v>
      </c>
      <c r="H315" s="19">
        <v>595</v>
      </c>
      <c r="I315" s="19">
        <v>4760</v>
      </c>
      <c r="L315" s="19">
        <v>8</v>
      </c>
    </row>
    <row r="316" spans="1:12" s="19" customFormat="1" ht="17.45" customHeight="1">
      <c r="A316" s="19">
        <v>4979</v>
      </c>
      <c r="B316" s="19" t="s">
        <v>12288</v>
      </c>
      <c r="C316" s="19" t="s">
        <v>12289</v>
      </c>
      <c r="D316" s="19" t="s">
        <v>12268</v>
      </c>
      <c r="E316" s="19" t="s">
        <v>11753</v>
      </c>
      <c r="F316" s="19" t="s">
        <v>12290</v>
      </c>
      <c r="G316" s="19">
        <v>8</v>
      </c>
      <c r="H316" s="19">
        <v>385</v>
      </c>
      <c r="I316" s="19">
        <v>3080</v>
      </c>
      <c r="L316" s="19">
        <v>8</v>
      </c>
    </row>
    <row r="317" spans="1:12" s="19" customFormat="1" ht="17.45" customHeight="1">
      <c r="A317" s="19">
        <v>4980</v>
      </c>
      <c r="B317" s="19" t="s">
        <v>12291</v>
      </c>
      <c r="C317" s="19" t="s">
        <v>12292</v>
      </c>
      <c r="D317" s="19" t="s">
        <v>12293</v>
      </c>
      <c r="E317" s="19" t="s">
        <v>11753</v>
      </c>
      <c r="F317" s="19" t="s">
        <v>12294</v>
      </c>
      <c r="G317" s="19">
        <v>8</v>
      </c>
      <c r="H317" s="19">
        <v>385</v>
      </c>
      <c r="I317" s="19">
        <v>3080</v>
      </c>
      <c r="L317" s="19">
        <v>8</v>
      </c>
    </row>
    <row r="318" spans="1:12" s="19" customFormat="1" ht="17.45" customHeight="1">
      <c r="A318" s="19">
        <v>4981</v>
      </c>
      <c r="B318" s="19" t="s">
        <v>12295</v>
      </c>
      <c r="C318" s="19" t="s">
        <v>12296</v>
      </c>
      <c r="E318" s="19" t="s">
        <v>11753</v>
      </c>
      <c r="F318" s="19" t="s">
        <v>12297</v>
      </c>
      <c r="G318" s="19">
        <v>8</v>
      </c>
      <c r="H318" s="19">
        <v>348</v>
      </c>
      <c r="I318" s="19">
        <v>2784</v>
      </c>
      <c r="L318" s="19">
        <v>8</v>
      </c>
    </row>
    <row r="319" spans="1:12" s="19" customFormat="1" ht="17.45" customHeight="1">
      <c r="A319" s="19">
        <v>4982</v>
      </c>
      <c r="B319" s="19" t="s">
        <v>12298</v>
      </c>
      <c r="C319" s="19" t="s">
        <v>12299</v>
      </c>
      <c r="D319" s="19" t="s">
        <v>12300</v>
      </c>
      <c r="E319" s="19" t="s">
        <v>11753</v>
      </c>
      <c r="F319" s="19">
        <v>9781452122236</v>
      </c>
      <c r="G319" s="19">
        <v>8</v>
      </c>
      <c r="H319" s="19">
        <v>1400</v>
      </c>
      <c r="I319" s="19">
        <v>11200</v>
      </c>
      <c r="L319" s="19">
        <v>8</v>
      </c>
    </row>
    <row r="320" spans="1:12" s="19" customFormat="1" ht="17.45" customHeight="1">
      <c r="A320" s="19">
        <v>4983</v>
      </c>
      <c r="B320" s="19" t="s">
        <v>12301</v>
      </c>
      <c r="C320" s="19" t="s">
        <v>12302</v>
      </c>
      <c r="D320" s="19" t="s">
        <v>12286</v>
      </c>
      <c r="E320" s="19" t="s">
        <v>11753</v>
      </c>
      <c r="F320" s="19">
        <v>9780310747338</v>
      </c>
      <c r="G320" s="19">
        <v>16</v>
      </c>
      <c r="H320" s="19">
        <v>140</v>
      </c>
      <c r="I320" s="19">
        <v>2240</v>
      </c>
      <c r="L320" s="19">
        <v>16</v>
      </c>
    </row>
    <row r="321" spans="1:12" s="19" customFormat="1" ht="17.45" customHeight="1">
      <c r="A321" s="19">
        <v>4984</v>
      </c>
      <c r="B321" s="19" t="s">
        <v>12303</v>
      </c>
      <c r="C321" s="19" t="s">
        <v>12304</v>
      </c>
      <c r="D321" s="19" t="s">
        <v>12305</v>
      </c>
      <c r="E321" s="19" t="s">
        <v>11753</v>
      </c>
      <c r="F321" s="19" t="s">
        <v>12306</v>
      </c>
      <c r="G321" s="19">
        <v>8</v>
      </c>
      <c r="H321" s="19">
        <v>598</v>
      </c>
      <c r="I321" s="19">
        <v>4784</v>
      </c>
      <c r="L321" s="19">
        <v>8</v>
      </c>
    </row>
    <row r="322" spans="1:12" s="19" customFormat="1" ht="17.45" customHeight="1">
      <c r="A322" s="19">
        <v>4985</v>
      </c>
      <c r="B322" s="19" t="s">
        <v>12307</v>
      </c>
      <c r="C322" s="19" t="s">
        <v>12308</v>
      </c>
      <c r="D322" s="19" t="s">
        <v>11749</v>
      </c>
      <c r="E322" s="19" t="s">
        <v>11753</v>
      </c>
      <c r="F322" s="19" t="s">
        <v>12309</v>
      </c>
      <c r="G322" s="19">
        <v>8</v>
      </c>
      <c r="H322" s="19">
        <v>280</v>
      </c>
      <c r="I322" s="19">
        <v>2240</v>
      </c>
      <c r="J322" s="19" t="s">
        <v>0</v>
      </c>
      <c r="L322" s="19">
        <v>8</v>
      </c>
    </row>
    <row r="323" spans="1:12" s="19" customFormat="1" ht="17.45" customHeight="1">
      <c r="A323" s="19">
        <v>4986</v>
      </c>
      <c r="B323" s="19" t="s">
        <v>12310</v>
      </c>
      <c r="C323" s="19" t="s">
        <v>12311</v>
      </c>
      <c r="D323" s="19" t="s">
        <v>12312</v>
      </c>
      <c r="F323" s="19" t="s">
        <v>12313</v>
      </c>
      <c r="G323" s="19">
        <v>8</v>
      </c>
      <c r="H323" s="19">
        <v>685</v>
      </c>
      <c r="I323" s="19">
        <v>5480</v>
      </c>
      <c r="L323" s="19">
        <v>8</v>
      </c>
    </row>
    <row r="324" spans="1:12" s="19" customFormat="1" ht="17.45" customHeight="1">
      <c r="A324" s="19">
        <v>4987</v>
      </c>
      <c r="B324" s="19" t="s">
        <v>12314</v>
      </c>
      <c r="C324" s="19" t="s">
        <v>12315</v>
      </c>
      <c r="D324" s="19" t="s">
        <v>12316</v>
      </c>
      <c r="F324" s="19">
        <v>9781474824750</v>
      </c>
      <c r="G324" s="19">
        <v>16</v>
      </c>
      <c r="H324" s="19">
        <v>348</v>
      </c>
      <c r="I324" s="19">
        <v>5568</v>
      </c>
      <c r="L324" s="19">
        <v>16</v>
      </c>
    </row>
    <row r="325" spans="1:12" s="19" customFormat="1" ht="17.45" customHeight="1">
      <c r="A325" s="19">
        <v>4988</v>
      </c>
      <c r="B325" s="19" t="s">
        <v>12317</v>
      </c>
      <c r="C325" s="19" t="s">
        <v>12318</v>
      </c>
      <c r="D325" s="19" t="s">
        <v>12319</v>
      </c>
      <c r="E325" s="19" t="s">
        <v>16</v>
      </c>
      <c r="F325" s="19">
        <v>9574453065</v>
      </c>
      <c r="G325" s="19">
        <v>16</v>
      </c>
      <c r="H325" s="19">
        <v>125</v>
      </c>
      <c r="I325" s="19">
        <v>2000</v>
      </c>
      <c r="L325" s="19">
        <v>16</v>
      </c>
    </row>
    <row r="326" spans="1:12" s="19" customFormat="1" ht="17.45" customHeight="1">
      <c r="A326" s="19">
        <v>4989</v>
      </c>
      <c r="B326" s="19" t="s">
        <v>12320</v>
      </c>
      <c r="C326" s="19" t="s">
        <v>12321</v>
      </c>
      <c r="D326" s="19" t="s">
        <v>11757</v>
      </c>
      <c r="E326" s="19" t="s">
        <v>11753</v>
      </c>
      <c r="F326" s="19" t="s">
        <v>12322</v>
      </c>
      <c r="G326" s="19">
        <v>8</v>
      </c>
      <c r="H326" s="19">
        <v>245</v>
      </c>
      <c r="I326" s="19">
        <v>1960</v>
      </c>
      <c r="J326" s="19" t="s">
        <v>0</v>
      </c>
      <c r="L326" s="19">
        <v>8</v>
      </c>
    </row>
    <row r="327" spans="1:12" s="19" customFormat="1" ht="17.45" customHeight="1">
      <c r="A327" s="19">
        <v>4990</v>
      </c>
      <c r="B327" s="19" t="s">
        <v>12323</v>
      </c>
      <c r="C327" s="19" t="s">
        <v>12324</v>
      </c>
      <c r="D327" s="19" t="s">
        <v>12325</v>
      </c>
      <c r="F327" s="19">
        <v>9780060256579</v>
      </c>
      <c r="G327" s="19">
        <v>8</v>
      </c>
      <c r="H327" s="19">
        <v>680</v>
      </c>
      <c r="I327" s="19">
        <v>5440</v>
      </c>
      <c r="J327" s="19" t="s">
        <v>0</v>
      </c>
      <c r="L327" s="19">
        <v>8</v>
      </c>
    </row>
    <row r="328" spans="1:12" s="19" customFormat="1" ht="17.45" customHeight="1">
      <c r="A328" s="19">
        <v>4991</v>
      </c>
      <c r="B328" s="19" t="s">
        <v>12326</v>
      </c>
      <c r="C328" s="19" t="s">
        <v>12327</v>
      </c>
      <c r="D328" s="19" t="s">
        <v>12328</v>
      </c>
      <c r="F328" s="19" t="s">
        <v>12329</v>
      </c>
      <c r="G328" s="19">
        <v>8</v>
      </c>
      <c r="H328" s="19">
        <v>600</v>
      </c>
      <c r="I328" s="19">
        <v>4800</v>
      </c>
      <c r="L328" s="19">
        <v>8</v>
      </c>
    </row>
    <row r="329" spans="1:12" s="19" customFormat="1" ht="17.45" customHeight="1">
      <c r="A329" s="19">
        <v>4992</v>
      </c>
      <c r="B329" s="19" t="s">
        <v>12330</v>
      </c>
      <c r="C329" s="19" t="s">
        <v>12331</v>
      </c>
      <c r="D329" s="19" t="s">
        <v>12057</v>
      </c>
      <c r="E329" s="19" t="s">
        <v>11790</v>
      </c>
      <c r="F329" s="19">
        <v>9780375868801</v>
      </c>
      <c r="G329" s="19">
        <v>16</v>
      </c>
      <c r="H329" s="19">
        <v>210</v>
      </c>
      <c r="I329" s="19">
        <v>3360</v>
      </c>
      <c r="J329" s="19" t="s">
        <v>0</v>
      </c>
      <c r="K329" s="19" t="s">
        <v>0</v>
      </c>
      <c r="L329" s="19">
        <v>16</v>
      </c>
    </row>
    <row r="330" spans="1:12" s="19" customFormat="1" ht="17.45" customHeight="1">
      <c r="A330" s="19">
        <v>4993</v>
      </c>
      <c r="B330" s="19" t="s">
        <v>12332</v>
      </c>
      <c r="C330" s="19" t="s">
        <v>12333</v>
      </c>
      <c r="D330" s="19" t="s">
        <v>11749</v>
      </c>
      <c r="F330" s="19" t="s">
        <v>12334</v>
      </c>
      <c r="G330" s="19">
        <v>8</v>
      </c>
      <c r="H330" s="19">
        <v>630</v>
      </c>
      <c r="I330" s="19">
        <v>5040</v>
      </c>
      <c r="L330" s="19">
        <v>8</v>
      </c>
    </row>
    <row r="331" spans="1:12" s="19" customFormat="1" ht="17.45" customHeight="1">
      <c r="A331" s="19">
        <v>4994</v>
      </c>
      <c r="B331" s="19" t="s">
        <v>12335</v>
      </c>
      <c r="C331" s="19" t="s">
        <v>12336</v>
      </c>
      <c r="D331" s="19" t="s">
        <v>11757</v>
      </c>
      <c r="E331" s="19" t="s">
        <v>11753</v>
      </c>
      <c r="F331" s="19" t="s">
        <v>12337</v>
      </c>
      <c r="G331" s="19">
        <v>8</v>
      </c>
      <c r="H331" s="19">
        <v>210</v>
      </c>
      <c r="I331" s="19">
        <v>1680</v>
      </c>
      <c r="J331" s="19" t="s">
        <v>0</v>
      </c>
      <c r="L331" s="19">
        <v>8</v>
      </c>
    </row>
    <row r="332" spans="1:12" s="19" customFormat="1" ht="17.45" customHeight="1">
      <c r="A332" s="19">
        <v>4995</v>
      </c>
      <c r="B332" s="19" t="s">
        <v>12338</v>
      </c>
      <c r="C332" s="19" t="s">
        <v>12339</v>
      </c>
      <c r="D332" s="19" t="s">
        <v>12340</v>
      </c>
      <c r="E332" s="19" t="s">
        <v>16</v>
      </c>
      <c r="F332" s="19">
        <v>9789861848730</v>
      </c>
      <c r="G332" s="19">
        <v>16</v>
      </c>
      <c r="H332" s="19">
        <v>200</v>
      </c>
      <c r="I332" s="19">
        <v>3200</v>
      </c>
      <c r="L332" s="19">
        <v>16</v>
      </c>
    </row>
    <row r="333" spans="1:12" s="19" customFormat="1" ht="17.45" customHeight="1">
      <c r="A333" s="19">
        <v>4996</v>
      </c>
      <c r="B333" s="19" t="s">
        <v>12341</v>
      </c>
      <c r="C333" s="19" t="s">
        <v>12342</v>
      </c>
      <c r="D333" s="19" t="s">
        <v>280</v>
      </c>
      <c r="E333" s="19" t="s">
        <v>11753</v>
      </c>
      <c r="F333" s="19" t="s">
        <v>12343</v>
      </c>
      <c r="G333" s="19">
        <v>8</v>
      </c>
      <c r="H333" s="19">
        <v>280</v>
      </c>
      <c r="I333" s="19">
        <v>2240</v>
      </c>
      <c r="L333" s="19">
        <v>8</v>
      </c>
    </row>
    <row r="334" spans="1:12" s="19" customFormat="1" ht="17.45" customHeight="1">
      <c r="A334" s="19">
        <v>4997</v>
      </c>
      <c r="B334" s="19" t="s">
        <v>12344</v>
      </c>
      <c r="C334" s="19" t="s">
        <v>12345</v>
      </c>
      <c r="D334" s="19" t="s">
        <v>12346</v>
      </c>
      <c r="E334" s="19" t="s">
        <v>12075</v>
      </c>
      <c r="F334" s="19">
        <v>9780762458974</v>
      </c>
      <c r="G334" s="19">
        <v>16</v>
      </c>
      <c r="H334" s="19">
        <v>348</v>
      </c>
      <c r="I334" s="19">
        <v>5568</v>
      </c>
      <c r="J334" s="19" t="s">
        <v>0</v>
      </c>
      <c r="L334" s="19">
        <v>16</v>
      </c>
    </row>
    <row r="335" spans="1:12" s="19" customFormat="1" ht="17.45" customHeight="1">
      <c r="A335" s="19">
        <v>4998</v>
      </c>
      <c r="B335" s="19" t="s">
        <v>12347</v>
      </c>
      <c r="C335" s="19" t="s">
        <v>12348</v>
      </c>
      <c r="D335" s="19" t="s">
        <v>12349</v>
      </c>
      <c r="E335" s="19" t="s">
        <v>11753</v>
      </c>
      <c r="F335" s="19" t="s">
        <v>12350</v>
      </c>
      <c r="G335" s="19">
        <v>8</v>
      </c>
      <c r="H335" s="19">
        <v>400</v>
      </c>
      <c r="I335" s="19">
        <v>3200</v>
      </c>
      <c r="L335" s="19">
        <v>8</v>
      </c>
    </row>
    <row r="336" spans="1:12" s="19" customFormat="1" ht="17.45" customHeight="1">
      <c r="A336" s="19">
        <v>4999</v>
      </c>
      <c r="B336" s="19" t="s">
        <v>12347</v>
      </c>
      <c r="C336" s="19" t="s">
        <v>12348</v>
      </c>
      <c r="D336" s="19" t="s">
        <v>12349</v>
      </c>
      <c r="E336" s="19" t="s">
        <v>11753</v>
      </c>
      <c r="F336" s="19" t="s">
        <v>12350</v>
      </c>
      <c r="G336" s="19">
        <v>8</v>
      </c>
      <c r="H336" s="19">
        <v>400</v>
      </c>
      <c r="I336" s="19">
        <v>3200</v>
      </c>
      <c r="J336" s="19" t="s">
        <v>0</v>
      </c>
      <c r="L336" s="19">
        <v>8</v>
      </c>
    </row>
    <row r="337" spans="1:12" s="19" customFormat="1" ht="17.45" customHeight="1">
      <c r="A337" s="19">
        <v>5000</v>
      </c>
      <c r="B337" s="19" t="s">
        <v>12351</v>
      </c>
      <c r="C337" s="19" t="s">
        <v>11782</v>
      </c>
      <c r="E337" s="19" t="s">
        <v>11753</v>
      </c>
      <c r="F337" s="19">
        <v>1406308765</v>
      </c>
      <c r="G337" s="19">
        <v>8</v>
      </c>
      <c r="H337" s="19">
        <v>600</v>
      </c>
      <c r="I337" s="19">
        <v>4800</v>
      </c>
      <c r="K337" s="19" t="s">
        <v>11736</v>
      </c>
      <c r="L337" s="19">
        <v>8</v>
      </c>
    </row>
    <row r="338" spans="1:12" s="19" customFormat="1" ht="17.45" customHeight="1">
      <c r="A338" s="19">
        <v>5001</v>
      </c>
      <c r="B338" s="19" t="s">
        <v>12352</v>
      </c>
      <c r="C338" s="19" t="s">
        <v>12353</v>
      </c>
      <c r="D338" s="19" t="s">
        <v>11745</v>
      </c>
      <c r="E338" s="19" t="s">
        <v>12075</v>
      </c>
      <c r="F338" s="19">
        <v>9781481443760</v>
      </c>
      <c r="G338" s="19">
        <v>16</v>
      </c>
      <c r="H338" s="19">
        <v>210</v>
      </c>
      <c r="I338" s="19">
        <v>3360</v>
      </c>
      <c r="L338" s="19">
        <v>16</v>
      </c>
    </row>
    <row r="339" spans="1:12" s="19" customFormat="1" ht="17.45" customHeight="1">
      <c r="A339" s="19">
        <v>5002</v>
      </c>
      <c r="B339" s="19" t="s">
        <v>12354</v>
      </c>
      <c r="C339" s="19" t="s">
        <v>12049</v>
      </c>
      <c r="D339" s="19" t="s">
        <v>12050</v>
      </c>
      <c r="E339" s="19" t="s">
        <v>11753</v>
      </c>
      <c r="F339" s="19" t="s">
        <v>12355</v>
      </c>
      <c r="G339" s="19">
        <v>8</v>
      </c>
      <c r="H339" s="19">
        <v>385</v>
      </c>
      <c r="I339" s="19">
        <v>3080</v>
      </c>
      <c r="K339" s="19" t="s">
        <v>11736</v>
      </c>
      <c r="L339" s="19">
        <v>8</v>
      </c>
    </row>
    <row r="340" spans="1:12" s="19" customFormat="1" ht="17.45" customHeight="1">
      <c r="A340" s="19">
        <v>5003</v>
      </c>
      <c r="B340" s="19" t="s">
        <v>12356</v>
      </c>
      <c r="C340" s="19" t="s">
        <v>12357</v>
      </c>
      <c r="D340" s="19" t="s">
        <v>11749</v>
      </c>
      <c r="E340" s="19" t="s">
        <v>11753</v>
      </c>
      <c r="F340" s="19" t="s">
        <v>12358</v>
      </c>
      <c r="G340" s="19">
        <v>8</v>
      </c>
      <c r="H340" s="19">
        <v>245</v>
      </c>
      <c r="I340" s="19">
        <v>1960</v>
      </c>
      <c r="J340" s="19" t="s">
        <v>0</v>
      </c>
      <c r="L340" s="19">
        <v>8</v>
      </c>
    </row>
    <row r="341" spans="1:12" s="19" customFormat="1" ht="17.45" customHeight="1">
      <c r="A341" s="19">
        <v>5004</v>
      </c>
      <c r="B341" s="19" t="s">
        <v>12359</v>
      </c>
      <c r="C341" s="19" t="s">
        <v>12360</v>
      </c>
      <c r="D341" s="19" t="s">
        <v>280</v>
      </c>
      <c r="E341" s="19" t="s">
        <v>11753</v>
      </c>
      <c r="F341" s="19" t="s">
        <v>12361</v>
      </c>
      <c r="G341" s="19">
        <v>8</v>
      </c>
      <c r="H341" s="19">
        <v>245</v>
      </c>
      <c r="I341" s="19">
        <v>1960</v>
      </c>
      <c r="L341" s="19">
        <v>8</v>
      </c>
    </row>
    <row r="342" spans="1:12" s="19" customFormat="1" ht="17.45" customHeight="1">
      <c r="A342" s="19">
        <v>5005</v>
      </c>
      <c r="B342" s="19" t="s">
        <v>12362</v>
      </c>
      <c r="C342" s="19" t="s">
        <v>12363</v>
      </c>
      <c r="D342" s="19" t="s">
        <v>12364</v>
      </c>
      <c r="E342" s="19" t="s">
        <v>11753</v>
      </c>
      <c r="F342" s="19" t="s">
        <v>12365</v>
      </c>
      <c r="G342" s="19">
        <v>8</v>
      </c>
      <c r="H342" s="19">
        <v>210</v>
      </c>
      <c r="I342" s="19">
        <v>1680</v>
      </c>
      <c r="L342" s="19">
        <v>8</v>
      </c>
    </row>
    <row r="343" spans="1:12" s="19" customFormat="1" ht="17.45" customHeight="1">
      <c r="A343" s="19">
        <v>5006</v>
      </c>
      <c r="B343" s="19" t="s">
        <v>12366</v>
      </c>
      <c r="C343" s="19" t="s">
        <v>12367</v>
      </c>
      <c r="D343" s="19" t="s">
        <v>11757</v>
      </c>
      <c r="E343" s="19" t="s">
        <v>11753</v>
      </c>
      <c r="F343" s="19" t="s">
        <v>12368</v>
      </c>
      <c r="G343" s="19">
        <v>8</v>
      </c>
      <c r="H343" s="19">
        <v>175</v>
      </c>
      <c r="I343" s="19">
        <v>1400</v>
      </c>
      <c r="L343" s="19">
        <v>8</v>
      </c>
    </row>
    <row r="344" spans="1:12" s="19" customFormat="1" ht="17.45" customHeight="1">
      <c r="A344" s="19">
        <v>5007</v>
      </c>
      <c r="B344" s="19" t="s">
        <v>12369</v>
      </c>
      <c r="C344" s="19" t="s">
        <v>12157</v>
      </c>
      <c r="D344" s="19" t="s">
        <v>12268</v>
      </c>
      <c r="E344" s="19" t="s">
        <v>11753</v>
      </c>
      <c r="F344" s="19" t="s">
        <v>12370</v>
      </c>
      <c r="G344" s="19">
        <v>8</v>
      </c>
      <c r="H344" s="19">
        <v>275</v>
      </c>
      <c r="I344" s="19">
        <v>2200</v>
      </c>
      <c r="L344" s="19">
        <v>8</v>
      </c>
    </row>
    <row r="345" spans="1:12" s="19" customFormat="1" ht="17.45" customHeight="1">
      <c r="A345" s="19">
        <v>5008</v>
      </c>
      <c r="B345" s="19" t="s">
        <v>12371</v>
      </c>
      <c r="C345" s="19" t="s">
        <v>11782</v>
      </c>
      <c r="E345" s="19" t="s">
        <v>11753</v>
      </c>
      <c r="F345" s="19">
        <v>1406315699</v>
      </c>
      <c r="G345" s="19">
        <v>8</v>
      </c>
      <c r="H345" s="19">
        <v>600</v>
      </c>
      <c r="I345" s="19">
        <v>4800</v>
      </c>
      <c r="L345" s="19">
        <v>8</v>
      </c>
    </row>
    <row r="346" spans="1:12" s="19" customFormat="1" ht="17.45" customHeight="1">
      <c r="A346" s="19">
        <v>5009</v>
      </c>
      <c r="B346" s="19" t="s">
        <v>12372</v>
      </c>
      <c r="C346" s="19" t="s">
        <v>12373</v>
      </c>
      <c r="D346" s="19" t="s">
        <v>12374</v>
      </c>
      <c r="F346" s="19" t="s">
        <v>12375</v>
      </c>
      <c r="G346" s="19">
        <v>8</v>
      </c>
      <c r="H346" s="19">
        <v>250</v>
      </c>
      <c r="I346" s="19">
        <v>2000</v>
      </c>
      <c r="L346" s="19">
        <v>8</v>
      </c>
    </row>
    <row r="347" spans="1:12" s="19" customFormat="1" ht="17.45" customHeight="1">
      <c r="A347" s="19">
        <v>5010</v>
      </c>
      <c r="B347" s="19" t="s">
        <v>12376</v>
      </c>
      <c r="C347" s="19" t="s">
        <v>12373</v>
      </c>
      <c r="D347" s="19" t="s">
        <v>12374</v>
      </c>
      <c r="F347" s="19" t="s">
        <v>12377</v>
      </c>
      <c r="G347" s="19">
        <v>8</v>
      </c>
      <c r="H347" s="19">
        <v>250</v>
      </c>
      <c r="I347" s="19">
        <v>2000</v>
      </c>
      <c r="K347" s="19" t="s">
        <v>11736</v>
      </c>
      <c r="L347" s="19">
        <v>8</v>
      </c>
    </row>
    <row r="348" spans="1:12" s="19" customFormat="1" ht="17.45" customHeight="1">
      <c r="A348" s="19">
        <v>5011</v>
      </c>
      <c r="B348" s="19" t="s">
        <v>12378</v>
      </c>
      <c r="C348" s="19" t="s">
        <v>12373</v>
      </c>
      <c r="D348" s="19" t="s">
        <v>12374</v>
      </c>
      <c r="F348" s="19" t="s">
        <v>12379</v>
      </c>
      <c r="G348" s="19">
        <v>8</v>
      </c>
      <c r="H348" s="19">
        <v>250</v>
      </c>
      <c r="I348" s="19">
        <v>2000</v>
      </c>
      <c r="L348" s="19">
        <v>8</v>
      </c>
    </row>
    <row r="349" spans="1:12" s="19" customFormat="1" ht="17.45" customHeight="1">
      <c r="A349" s="19">
        <v>5012</v>
      </c>
      <c r="B349" s="19" t="s">
        <v>12380</v>
      </c>
      <c r="C349" s="19" t="s">
        <v>12373</v>
      </c>
      <c r="D349" s="19" t="s">
        <v>12374</v>
      </c>
      <c r="F349" s="19" t="s">
        <v>12381</v>
      </c>
      <c r="G349" s="19">
        <v>8</v>
      </c>
      <c r="H349" s="19">
        <v>250</v>
      </c>
      <c r="I349" s="19">
        <v>2000</v>
      </c>
      <c r="L349" s="19">
        <v>8</v>
      </c>
    </row>
    <row r="350" spans="1:12" s="19" customFormat="1" ht="17.45" customHeight="1">
      <c r="A350" s="19">
        <v>5013</v>
      </c>
      <c r="B350" s="19" t="s">
        <v>12382</v>
      </c>
      <c r="C350" s="19" t="s">
        <v>12373</v>
      </c>
      <c r="D350" s="19" t="s">
        <v>12374</v>
      </c>
      <c r="F350" s="19" t="s">
        <v>12383</v>
      </c>
      <c r="G350" s="19">
        <v>8</v>
      </c>
      <c r="H350" s="19">
        <v>250</v>
      </c>
      <c r="I350" s="19">
        <v>2000</v>
      </c>
      <c r="L350" s="19">
        <v>8</v>
      </c>
    </row>
    <row r="351" spans="1:12" s="19" customFormat="1" ht="17.45" customHeight="1">
      <c r="A351" s="19">
        <v>5014</v>
      </c>
      <c r="B351" s="19" t="s">
        <v>12384</v>
      </c>
      <c r="C351" s="19" t="s">
        <v>12373</v>
      </c>
      <c r="D351" s="19" t="s">
        <v>12374</v>
      </c>
      <c r="F351" s="19" t="s">
        <v>12385</v>
      </c>
      <c r="G351" s="19">
        <v>8</v>
      </c>
      <c r="H351" s="19">
        <v>250</v>
      </c>
      <c r="I351" s="19">
        <v>2000</v>
      </c>
      <c r="L351" s="19">
        <v>8</v>
      </c>
    </row>
    <row r="352" spans="1:12" s="19" customFormat="1" ht="17.45" customHeight="1">
      <c r="A352" s="19">
        <v>5015</v>
      </c>
      <c r="B352" s="19" t="s">
        <v>12386</v>
      </c>
      <c r="C352" s="19" t="s">
        <v>12373</v>
      </c>
      <c r="D352" s="19" t="s">
        <v>12374</v>
      </c>
      <c r="F352" s="19" t="s">
        <v>12387</v>
      </c>
      <c r="G352" s="19">
        <v>8</v>
      </c>
      <c r="H352" s="19">
        <v>250</v>
      </c>
      <c r="I352" s="19">
        <v>2000</v>
      </c>
      <c r="L352" s="19">
        <v>8</v>
      </c>
    </row>
    <row r="353" spans="1:12" s="19" customFormat="1" ht="17.45" customHeight="1">
      <c r="A353" s="19">
        <v>5016</v>
      </c>
      <c r="B353" s="19" t="s">
        <v>12388</v>
      </c>
      <c r="C353" s="19" t="s">
        <v>12373</v>
      </c>
      <c r="D353" s="19" t="s">
        <v>12374</v>
      </c>
      <c r="F353" s="19" t="s">
        <v>12389</v>
      </c>
      <c r="G353" s="19">
        <v>8</v>
      </c>
      <c r="H353" s="19">
        <v>250</v>
      </c>
      <c r="I353" s="19">
        <v>2000</v>
      </c>
      <c r="L353" s="19">
        <v>8</v>
      </c>
    </row>
    <row r="354" spans="1:12" s="19" customFormat="1" ht="17.45" customHeight="1">
      <c r="A354" s="19">
        <v>5017</v>
      </c>
      <c r="B354" s="19" t="s">
        <v>12390</v>
      </c>
      <c r="C354" s="19" t="s">
        <v>12373</v>
      </c>
      <c r="D354" s="19" t="s">
        <v>12374</v>
      </c>
      <c r="F354" s="19" t="s">
        <v>12391</v>
      </c>
      <c r="G354" s="19">
        <v>8</v>
      </c>
      <c r="H354" s="19">
        <v>250</v>
      </c>
      <c r="I354" s="19">
        <v>2000</v>
      </c>
      <c r="L354" s="19">
        <v>8</v>
      </c>
    </row>
    <row r="355" spans="1:12" s="19" customFormat="1" ht="17.45" customHeight="1">
      <c r="A355" s="19">
        <v>5018</v>
      </c>
      <c r="B355" s="19" t="s">
        <v>12392</v>
      </c>
      <c r="C355" s="19" t="s">
        <v>12373</v>
      </c>
      <c r="D355" s="19" t="s">
        <v>12374</v>
      </c>
      <c r="F355" s="19" t="s">
        <v>12393</v>
      </c>
      <c r="G355" s="19">
        <v>8</v>
      </c>
      <c r="H355" s="19">
        <v>250</v>
      </c>
      <c r="I355" s="19">
        <v>2000</v>
      </c>
      <c r="L355" s="19">
        <v>8</v>
      </c>
    </row>
    <row r="356" spans="1:12" s="19" customFormat="1" ht="17.45" customHeight="1">
      <c r="A356" s="19">
        <v>5019</v>
      </c>
      <c r="B356" s="19" t="s">
        <v>12394</v>
      </c>
      <c r="C356" s="19" t="s">
        <v>12373</v>
      </c>
      <c r="D356" s="19" t="s">
        <v>12374</v>
      </c>
      <c r="F356" s="19" t="s">
        <v>12395</v>
      </c>
      <c r="G356" s="19">
        <v>8</v>
      </c>
      <c r="H356" s="19">
        <v>250</v>
      </c>
      <c r="I356" s="19">
        <v>2000</v>
      </c>
      <c r="L356" s="19">
        <v>8</v>
      </c>
    </row>
    <row r="357" spans="1:12" s="19" customFormat="1" ht="17.45" customHeight="1">
      <c r="A357" s="19">
        <v>5020</v>
      </c>
      <c r="B357" s="19" t="s">
        <v>12396</v>
      </c>
      <c r="C357" s="19" t="s">
        <v>12373</v>
      </c>
      <c r="D357" s="19" t="s">
        <v>12374</v>
      </c>
      <c r="F357" s="19" t="s">
        <v>12397</v>
      </c>
      <c r="G357" s="19">
        <v>8</v>
      </c>
      <c r="H357" s="19">
        <v>250</v>
      </c>
      <c r="I357" s="19">
        <v>2000</v>
      </c>
      <c r="L357" s="19">
        <v>8</v>
      </c>
    </row>
    <row r="358" spans="1:12" s="19" customFormat="1" ht="17.45" customHeight="1">
      <c r="A358" s="19">
        <v>5021</v>
      </c>
      <c r="B358" s="19" t="s">
        <v>12398</v>
      </c>
      <c r="C358" s="19" t="s">
        <v>12373</v>
      </c>
      <c r="D358" s="19" t="s">
        <v>12374</v>
      </c>
      <c r="F358" s="19" t="s">
        <v>12399</v>
      </c>
      <c r="G358" s="19">
        <v>8</v>
      </c>
      <c r="H358" s="19">
        <v>250</v>
      </c>
      <c r="I358" s="19">
        <v>2000</v>
      </c>
      <c r="L358" s="19">
        <v>8</v>
      </c>
    </row>
    <row r="359" spans="1:12" s="19" customFormat="1" ht="17.45" customHeight="1">
      <c r="A359" s="19">
        <v>5022</v>
      </c>
      <c r="B359" s="19" t="s">
        <v>12400</v>
      </c>
      <c r="C359" s="19" t="s">
        <v>12373</v>
      </c>
      <c r="D359" s="19" t="s">
        <v>12374</v>
      </c>
      <c r="F359" s="19" t="s">
        <v>12401</v>
      </c>
      <c r="G359" s="19">
        <v>8</v>
      </c>
      <c r="H359" s="19">
        <v>250</v>
      </c>
      <c r="I359" s="19">
        <v>2000</v>
      </c>
      <c r="L359" s="19">
        <v>8</v>
      </c>
    </row>
    <row r="360" spans="1:12" s="19" customFormat="1" ht="17.45" customHeight="1">
      <c r="A360" s="19">
        <v>5023</v>
      </c>
      <c r="B360" s="19" t="s">
        <v>12402</v>
      </c>
      <c r="C360" s="19" t="s">
        <v>12373</v>
      </c>
      <c r="D360" s="19" t="s">
        <v>12374</v>
      </c>
      <c r="F360" s="19" t="s">
        <v>12403</v>
      </c>
      <c r="G360" s="19">
        <v>8</v>
      </c>
      <c r="H360" s="19">
        <v>250</v>
      </c>
      <c r="I360" s="19">
        <v>2000</v>
      </c>
      <c r="L360" s="19">
        <v>8</v>
      </c>
    </row>
    <row r="361" spans="1:12" s="19" customFormat="1" ht="17.45" customHeight="1">
      <c r="A361" s="19">
        <v>5024</v>
      </c>
      <c r="B361" s="19" t="s">
        <v>12404</v>
      </c>
      <c r="C361" s="19" t="s">
        <v>12373</v>
      </c>
      <c r="D361" s="19" t="s">
        <v>12374</v>
      </c>
      <c r="F361" s="19" t="s">
        <v>12405</v>
      </c>
      <c r="G361" s="19">
        <v>8</v>
      </c>
      <c r="H361" s="19">
        <v>250</v>
      </c>
      <c r="I361" s="19">
        <v>2000</v>
      </c>
      <c r="L361" s="19">
        <v>8</v>
      </c>
    </row>
    <row r="362" spans="1:12" s="19" customFormat="1" ht="17.45" customHeight="1">
      <c r="A362" s="19">
        <v>5025</v>
      </c>
      <c r="B362" s="19" t="s">
        <v>12406</v>
      </c>
      <c r="C362" s="19" t="s">
        <v>12373</v>
      </c>
      <c r="D362" s="19" t="s">
        <v>12374</v>
      </c>
      <c r="F362" s="19" t="s">
        <v>12407</v>
      </c>
      <c r="G362" s="19">
        <v>8</v>
      </c>
      <c r="H362" s="19">
        <v>250</v>
      </c>
      <c r="I362" s="19">
        <v>2000</v>
      </c>
      <c r="L362" s="19">
        <v>8</v>
      </c>
    </row>
    <row r="363" spans="1:12" s="19" customFormat="1" ht="17.45" customHeight="1">
      <c r="A363" s="19">
        <v>5026</v>
      </c>
      <c r="B363" s="19" t="s">
        <v>12408</v>
      </c>
      <c r="C363" s="19" t="s">
        <v>12373</v>
      </c>
      <c r="D363" s="19" t="s">
        <v>12374</v>
      </c>
      <c r="F363" s="19" t="s">
        <v>12409</v>
      </c>
      <c r="G363" s="19">
        <v>8</v>
      </c>
      <c r="H363" s="19">
        <v>250</v>
      </c>
      <c r="I363" s="19">
        <v>2000</v>
      </c>
      <c r="L363" s="19">
        <v>8</v>
      </c>
    </row>
    <row r="364" spans="1:12" s="19" customFormat="1" ht="17.45" customHeight="1">
      <c r="A364" s="19">
        <v>5027</v>
      </c>
      <c r="B364" s="19" t="s">
        <v>12410</v>
      </c>
      <c r="C364" s="19" t="s">
        <v>12373</v>
      </c>
      <c r="D364" s="19" t="s">
        <v>12374</v>
      </c>
      <c r="F364" s="19" t="s">
        <v>12411</v>
      </c>
      <c r="G364" s="19">
        <v>8</v>
      </c>
      <c r="H364" s="19">
        <v>250</v>
      </c>
      <c r="I364" s="19">
        <v>2000</v>
      </c>
      <c r="L364" s="19">
        <v>8</v>
      </c>
    </row>
    <row r="365" spans="1:12" s="19" customFormat="1" ht="17.45" customHeight="1">
      <c r="A365" s="19">
        <v>5028</v>
      </c>
      <c r="B365" s="19" t="s">
        <v>12412</v>
      </c>
      <c r="C365" s="19" t="s">
        <v>12373</v>
      </c>
      <c r="D365" s="19" t="s">
        <v>12374</v>
      </c>
      <c r="F365" s="19" t="s">
        <v>12413</v>
      </c>
      <c r="G365" s="19">
        <v>8</v>
      </c>
      <c r="H365" s="19">
        <v>250</v>
      </c>
      <c r="I365" s="19">
        <v>2000</v>
      </c>
      <c r="L365" s="19">
        <v>8</v>
      </c>
    </row>
    <row r="366" spans="1:12" s="19" customFormat="1" ht="17.45" customHeight="1">
      <c r="A366" s="19">
        <v>5029</v>
      </c>
      <c r="B366" s="19" t="s">
        <v>12414</v>
      </c>
      <c r="C366" s="19" t="s">
        <v>12415</v>
      </c>
      <c r="D366" s="19" t="s">
        <v>12416</v>
      </c>
      <c r="E366" s="19" t="s">
        <v>11753</v>
      </c>
      <c r="F366" s="19" t="s">
        <v>12417</v>
      </c>
      <c r="G366" s="19">
        <v>8</v>
      </c>
      <c r="H366" s="19">
        <v>245</v>
      </c>
      <c r="I366" s="19">
        <v>1960</v>
      </c>
      <c r="L366" s="19">
        <v>8</v>
      </c>
    </row>
    <row r="367" spans="1:12" s="19" customFormat="1" ht="17.45" customHeight="1">
      <c r="A367" s="19">
        <v>5030</v>
      </c>
      <c r="B367" s="19" t="s">
        <v>12418</v>
      </c>
      <c r="C367" s="19" t="s">
        <v>12419</v>
      </c>
      <c r="D367" s="19" t="s">
        <v>12420</v>
      </c>
      <c r="F367" s="19">
        <v>9783990452776</v>
      </c>
      <c r="G367" s="19">
        <v>8</v>
      </c>
      <c r="H367" s="19">
        <v>250</v>
      </c>
      <c r="I367" s="19">
        <v>2000</v>
      </c>
      <c r="K367" s="19" t="s">
        <v>11736</v>
      </c>
      <c r="L367" s="19">
        <v>8</v>
      </c>
    </row>
    <row r="368" spans="1:12" s="19" customFormat="1" ht="17.45" customHeight="1">
      <c r="A368" s="19">
        <v>5031</v>
      </c>
      <c r="B368" s="19" t="s">
        <v>12421</v>
      </c>
      <c r="C368" s="19" t="s">
        <v>12422</v>
      </c>
      <c r="F368" s="19">
        <v>9780763671297</v>
      </c>
      <c r="G368" s="19">
        <v>8</v>
      </c>
      <c r="H368" s="19">
        <v>630</v>
      </c>
      <c r="I368" s="19">
        <v>5040</v>
      </c>
      <c r="L368" s="19">
        <v>8</v>
      </c>
    </row>
    <row r="369" spans="1:12" s="19" customFormat="1" ht="17.45" customHeight="1">
      <c r="A369" s="19">
        <v>5032</v>
      </c>
      <c r="B369" s="19" t="s">
        <v>12423</v>
      </c>
      <c r="C369" s="19" t="s">
        <v>12422</v>
      </c>
      <c r="D369" s="19" t="s">
        <v>12424</v>
      </c>
      <c r="E369" s="19" t="s">
        <v>11753</v>
      </c>
      <c r="F369" s="19" t="s">
        <v>12425</v>
      </c>
      <c r="G369" s="19">
        <v>8</v>
      </c>
      <c r="H369" s="19">
        <v>440</v>
      </c>
      <c r="I369" s="19">
        <v>3520</v>
      </c>
      <c r="J369" s="19" t="s">
        <v>0</v>
      </c>
      <c r="K369" s="19" t="s">
        <v>11736</v>
      </c>
      <c r="L369" s="19">
        <v>8</v>
      </c>
    </row>
    <row r="370" spans="1:12" s="19" customFormat="1" ht="17.45" customHeight="1">
      <c r="A370" s="19">
        <v>5033</v>
      </c>
      <c r="B370" s="19" t="s">
        <v>12426</v>
      </c>
      <c r="C370" s="19" t="s">
        <v>12427</v>
      </c>
      <c r="D370" s="19" t="s">
        <v>12364</v>
      </c>
      <c r="F370" s="19" t="s">
        <v>12428</v>
      </c>
      <c r="G370" s="19">
        <v>8</v>
      </c>
      <c r="H370" s="19">
        <v>630</v>
      </c>
      <c r="I370" s="19">
        <v>5040</v>
      </c>
      <c r="L370" s="19">
        <v>8</v>
      </c>
    </row>
    <row r="371" spans="1:12" s="19" customFormat="1" ht="17.45" customHeight="1">
      <c r="A371" s="19">
        <v>5034</v>
      </c>
      <c r="B371" s="19" t="s">
        <v>12429</v>
      </c>
      <c r="C371" s="19" t="s">
        <v>12430</v>
      </c>
      <c r="D371" s="19" t="s">
        <v>12431</v>
      </c>
      <c r="E371" s="19" t="s">
        <v>11753</v>
      </c>
      <c r="F371" s="19" t="s">
        <v>12432</v>
      </c>
      <c r="G371" s="19">
        <v>8</v>
      </c>
      <c r="H371" s="19">
        <v>398</v>
      </c>
      <c r="I371" s="19">
        <v>3184</v>
      </c>
      <c r="L371" s="19">
        <v>8</v>
      </c>
    </row>
    <row r="372" spans="1:12" s="19" customFormat="1" ht="17.45" customHeight="1">
      <c r="A372" s="19">
        <v>5035</v>
      </c>
      <c r="B372" s="19" t="s">
        <v>12433</v>
      </c>
      <c r="C372" s="19" t="s">
        <v>12434</v>
      </c>
      <c r="D372" s="19" t="s">
        <v>12435</v>
      </c>
      <c r="E372" s="19" t="s">
        <v>11790</v>
      </c>
      <c r="F372" s="19" t="s">
        <v>12436</v>
      </c>
      <c r="G372" s="19">
        <v>8</v>
      </c>
      <c r="H372" s="19">
        <v>3750</v>
      </c>
      <c r="I372" s="19">
        <v>30000</v>
      </c>
      <c r="L372" s="19">
        <v>8</v>
      </c>
    </row>
    <row r="373" spans="1:12" s="19" customFormat="1" ht="17.45" customHeight="1">
      <c r="A373" s="19">
        <v>5036</v>
      </c>
      <c r="B373" s="19" t="s">
        <v>12437</v>
      </c>
      <c r="C373" s="19" t="s">
        <v>11782</v>
      </c>
      <c r="E373" s="19" t="s">
        <v>11753</v>
      </c>
      <c r="F373" s="19">
        <v>1406307807</v>
      </c>
      <c r="G373" s="19">
        <v>8</v>
      </c>
      <c r="H373" s="19">
        <v>600</v>
      </c>
      <c r="I373" s="19">
        <v>4800</v>
      </c>
      <c r="K373" s="19" t="s">
        <v>11736</v>
      </c>
      <c r="L373" s="19">
        <v>8</v>
      </c>
    </row>
    <row r="374" spans="1:12" s="19" customFormat="1" ht="17.45" customHeight="1">
      <c r="A374" s="19">
        <v>5037</v>
      </c>
      <c r="B374" s="19" t="s">
        <v>12438</v>
      </c>
      <c r="C374" s="19" t="s">
        <v>12439</v>
      </c>
      <c r="D374" s="19" t="s">
        <v>280</v>
      </c>
      <c r="E374" s="19" t="s">
        <v>11753</v>
      </c>
      <c r="F374" s="19" t="s">
        <v>12440</v>
      </c>
      <c r="G374" s="19">
        <v>8</v>
      </c>
      <c r="H374" s="19">
        <v>280</v>
      </c>
      <c r="I374" s="19">
        <v>2240</v>
      </c>
      <c r="J374" s="19" t="s">
        <v>11738</v>
      </c>
      <c r="L374" s="19">
        <v>8</v>
      </c>
    </row>
    <row r="375" spans="1:12" s="19" customFormat="1" ht="17.45" customHeight="1">
      <c r="A375" s="19">
        <v>5038</v>
      </c>
      <c r="B375" s="19" t="s">
        <v>12441</v>
      </c>
      <c r="C375" s="19" t="s">
        <v>12442</v>
      </c>
      <c r="D375" s="19" t="s">
        <v>12443</v>
      </c>
      <c r="E375" s="19" t="s">
        <v>11790</v>
      </c>
      <c r="F375" s="19">
        <v>9781848549562</v>
      </c>
      <c r="G375" s="19">
        <v>16</v>
      </c>
      <c r="H375" s="19">
        <v>439</v>
      </c>
      <c r="I375" s="19">
        <v>7024</v>
      </c>
      <c r="K375" s="19" t="s">
        <v>11736</v>
      </c>
      <c r="L375" s="19">
        <v>16</v>
      </c>
    </row>
    <row r="376" spans="1:12" s="19" customFormat="1" ht="17.45" customHeight="1">
      <c r="A376" s="19">
        <v>5039</v>
      </c>
      <c r="B376" s="19" t="s">
        <v>12444</v>
      </c>
      <c r="C376" s="19" t="s">
        <v>12445</v>
      </c>
      <c r="D376" s="19" t="s">
        <v>12023</v>
      </c>
      <c r="E376" s="19" t="s">
        <v>11753</v>
      </c>
      <c r="F376" s="19" t="s">
        <v>12446</v>
      </c>
      <c r="G376" s="19">
        <v>8</v>
      </c>
      <c r="H376" s="19">
        <v>245</v>
      </c>
      <c r="I376" s="19">
        <v>1960</v>
      </c>
      <c r="L376" s="19">
        <v>8</v>
      </c>
    </row>
    <row r="377" spans="1:12" s="19" customFormat="1" ht="17.45" customHeight="1">
      <c r="A377" s="19">
        <v>5040</v>
      </c>
      <c r="B377" s="19" t="s">
        <v>12447</v>
      </c>
      <c r="C377" s="19" t="s">
        <v>12448</v>
      </c>
      <c r="D377" s="19" t="s">
        <v>12449</v>
      </c>
      <c r="E377" s="19" t="s">
        <v>12075</v>
      </c>
      <c r="F377" s="19">
        <v>9781101935170</v>
      </c>
      <c r="G377" s="19">
        <v>16</v>
      </c>
      <c r="H377" s="19">
        <v>175</v>
      </c>
      <c r="I377" s="19">
        <v>2800</v>
      </c>
      <c r="J377" s="19" t="s">
        <v>0</v>
      </c>
      <c r="L377" s="19">
        <v>16</v>
      </c>
    </row>
    <row r="378" spans="1:12" s="19" customFormat="1" ht="17.45" customHeight="1">
      <c r="A378" s="19">
        <v>5041</v>
      </c>
      <c r="B378" s="19" t="s">
        <v>12450</v>
      </c>
      <c r="C378" s="19" t="s">
        <v>12451</v>
      </c>
      <c r="D378" s="19" t="s">
        <v>12178</v>
      </c>
      <c r="E378" s="19" t="s">
        <v>11753</v>
      </c>
      <c r="F378" s="19" t="s">
        <v>12452</v>
      </c>
      <c r="G378" s="19">
        <v>8</v>
      </c>
      <c r="H378" s="19">
        <v>175</v>
      </c>
      <c r="I378" s="19">
        <v>1400</v>
      </c>
      <c r="L378" s="19">
        <v>8</v>
      </c>
    </row>
    <row r="379" spans="1:12" s="19" customFormat="1" ht="17.45" customHeight="1">
      <c r="A379" s="19">
        <v>5042</v>
      </c>
      <c r="B379" s="19" t="s">
        <v>12453</v>
      </c>
      <c r="C379" s="19" t="s">
        <v>12454</v>
      </c>
      <c r="D379" s="19" t="s">
        <v>12178</v>
      </c>
      <c r="E379" s="19" t="s">
        <v>11753</v>
      </c>
      <c r="F379" s="19" t="s">
        <v>12455</v>
      </c>
      <c r="G379" s="19">
        <v>8</v>
      </c>
      <c r="H379" s="19">
        <v>210</v>
      </c>
      <c r="I379" s="19">
        <v>1680</v>
      </c>
      <c r="J379" s="19" t="s">
        <v>0</v>
      </c>
      <c r="L379" s="19">
        <v>8</v>
      </c>
    </row>
    <row r="380" spans="1:12" s="19" customFormat="1" ht="17.45" customHeight="1">
      <c r="A380" s="19">
        <v>5043</v>
      </c>
      <c r="B380" s="19" t="s">
        <v>12456</v>
      </c>
      <c r="C380" s="19" t="s">
        <v>12457</v>
      </c>
      <c r="D380" s="19" t="s">
        <v>12178</v>
      </c>
      <c r="E380" s="19" t="s">
        <v>11753</v>
      </c>
      <c r="F380" s="19" t="s">
        <v>12458</v>
      </c>
      <c r="G380" s="19">
        <v>8</v>
      </c>
      <c r="H380" s="19">
        <v>210</v>
      </c>
      <c r="I380" s="19">
        <v>1680</v>
      </c>
      <c r="J380" s="19" t="s">
        <v>0</v>
      </c>
      <c r="K380" s="19" t="s">
        <v>0</v>
      </c>
      <c r="L380" s="19">
        <v>8</v>
      </c>
    </row>
    <row r="381" spans="1:12" s="19" customFormat="1" ht="17.45" customHeight="1">
      <c r="A381" s="19">
        <v>5044</v>
      </c>
      <c r="B381" s="19" t="s">
        <v>12459</v>
      </c>
      <c r="C381" s="19" t="s">
        <v>12460</v>
      </c>
      <c r="D381" s="19" t="s">
        <v>12178</v>
      </c>
      <c r="E381" s="19" t="s">
        <v>11753</v>
      </c>
      <c r="F381" s="19" t="s">
        <v>12461</v>
      </c>
      <c r="G381" s="19">
        <v>8</v>
      </c>
      <c r="H381" s="19">
        <v>210</v>
      </c>
      <c r="I381" s="19">
        <v>1680</v>
      </c>
      <c r="J381" s="19" t="s">
        <v>0</v>
      </c>
      <c r="K381" s="19" t="s">
        <v>0</v>
      </c>
      <c r="L381" s="19">
        <v>8</v>
      </c>
    </row>
    <row r="382" spans="1:12" s="19" customFormat="1" ht="17.45" customHeight="1">
      <c r="A382" s="19">
        <v>5045</v>
      </c>
      <c r="B382" s="19" t="s">
        <v>12462</v>
      </c>
      <c r="C382" s="19" t="s">
        <v>12463</v>
      </c>
      <c r="D382" s="19" t="s">
        <v>12178</v>
      </c>
      <c r="E382" s="19" t="s">
        <v>11753</v>
      </c>
      <c r="F382" s="19" t="s">
        <v>12464</v>
      </c>
      <c r="G382" s="19">
        <v>8</v>
      </c>
      <c r="H382" s="19">
        <v>210</v>
      </c>
      <c r="I382" s="19">
        <v>1680</v>
      </c>
      <c r="J382" s="19" t="s">
        <v>0</v>
      </c>
      <c r="K382" s="19" t="s">
        <v>0</v>
      </c>
      <c r="L382" s="19">
        <v>8</v>
      </c>
    </row>
    <row r="383" spans="1:12" s="19" customFormat="1" ht="17.45" customHeight="1">
      <c r="A383" s="19">
        <v>5046</v>
      </c>
      <c r="B383" s="19" t="s">
        <v>12465</v>
      </c>
      <c r="C383" s="19" t="s">
        <v>12466</v>
      </c>
      <c r="D383" s="19" t="s">
        <v>12178</v>
      </c>
      <c r="E383" s="19" t="s">
        <v>11753</v>
      </c>
      <c r="F383" s="19" t="s">
        <v>12467</v>
      </c>
      <c r="G383" s="19">
        <v>8</v>
      </c>
      <c r="H383" s="19">
        <v>210</v>
      </c>
      <c r="I383" s="19">
        <v>1680</v>
      </c>
      <c r="J383" s="19" t="s">
        <v>0</v>
      </c>
      <c r="K383" s="19" t="s">
        <v>0</v>
      </c>
      <c r="L383" s="19">
        <v>8</v>
      </c>
    </row>
    <row r="384" spans="1:12" s="19" customFormat="1" ht="17.45" customHeight="1">
      <c r="A384" s="19">
        <v>5047</v>
      </c>
      <c r="B384" s="19" t="s">
        <v>12468</v>
      </c>
      <c r="C384" s="19" t="s">
        <v>12469</v>
      </c>
      <c r="D384" s="19" t="s">
        <v>12178</v>
      </c>
      <c r="E384" s="19" t="s">
        <v>11753</v>
      </c>
      <c r="F384" s="19" t="s">
        <v>12470</v>
      </c>
      <c r="G384" s="19">
        <v>8</v>
      </c>
      <c r="H384" s="19">
        <v>210</v>
      </c>
      <c r="I384" s="19">
        <v>1680</v>
      </c>
      <c r="J384" s="19" t="s">
        <v>0</v>
      </c>
      <c r="K384" s="19" t="s">
        <v>0</v>
      </c>
      <c r="L384" s="19">
        <v>8</v>
      </c>
    </row>
    <row r="385" spans="1:12" s="19" customFormat="1" ht="17.45" customHeight="1">
      <c r="A385" s="19">
        <v>5048</v>
      </c>
      <c r="B385" s="19" t="s">
        <v>12471</v>
      </c>
      <c r="C385" s="19" t="s">
        <v>12451</v>
      </c>
      <c r="D385" s="19" t="s">
        <v>12178</v>
      </c>
      <c r="E385" s="19" t="s">
        <v>11753</v>
      </c>
      <c r="F385" s="19" t="s">
        <v>12472</v>
      </c>
      <c r="G385" s="19">
        <v>8</v>
      </c>
      <c r="H385" s="19">
        <v>210</v>
      </c>
      <c r="I385" s="19">
        <v>1680</v>
      </c>
      <c r="J385" s="19" t="s">
        <v>0</v>
      </c>
      <c r="K385" s="19" t="s">
        <v>0</v>
      </c>
      <c r="L385" s="19">
        <v>8</v>
      </c>
    </row>
    <row r="386" spans="1:12" s="19" customFormat="1" ht="17.45" customHeight="1">
      <c r="A386" s="19">
        <v>5049</v>
      </c>
      <c r="B386" s="19" t="s">
        <v>12473</v>
      </c>
      <c r="C386" s="19" t="s">
        <v>12474</v>
      </c>
      <c r="D386" s="19" t="s">
        <v>12178</v>
      </c>
      <c r="E386" s="19" t="s">
        <v>11753</v>
      </c>
      <c r="F386" s="19" t="s">
        <v>12475</v>
      </c>
      <c r="G386" s="19">
        <v>8</v>
      </c>
      <c r="H386" s="19">
        <v>210</v>
      </c>
      <c r="I386" s="19">
        <v>1680</v>
      </c>
      <c r="J386" s="19" t="s">
        <v>0</v>
      </c>
      <c r="K386" s="19" t="s">
        <v>0</v>
      </c>
      <c r="L386" s="19">
        <v>8</v>
      </c>
    </row>
    <row r="387" spans="1:12" s="19" customFormat="1" ht="17.45" customHeight="1">
      <c r="A387" s="19">
        <v>5050</v>
      </c>
      <c r="B387" s="19" t="s">
        <v>12476</v>
      </c>
      <c r="C387" s="19" t="s">
        <v>12477</v>
      </c>
      <c r="D387" s="19" t="s">
        <v>12178</v>
      </c>
      <c r="E387" s="19" t="s">
        <v>11753</v>
      </c>
      <c r="F387" s="19" t="s">
        <v>12478</v>
      </c>
      <c r="G387" s="19">
        <v>8</v>
      </c>
      <c r="H387" s="19">
        <v>175</v>
      </c>
      <c r="I387" s="19">
        <v>1400</v>
      </c>
      <c r="J387" s="19" t="s">
        <v>0</v>
      </c>
      <c r="K387" s="19" t="s">
        <v>0</v>
      </c>
      <c r="L387" s="19">
        <v>8</v>
      </c>
    </row>
    <row r="388" spans="1:12" s="19" customFormat="1" ht="17.45" customHeight="1">
      <c r="A388" s="19">
        <v>5051</v>
      </c>
      <c r="B388" s="19" t="s">
        <v>12479</v>
      </c>
      <c r="C388" s="19" t="s">
        <v>12480</v>
      </c>
      <c r="D388" s="19" t="s">
        <v>12178</v>
      </c>
      <c r="E388" s="19" t="s">
        <v>11753</v>
      </c>
      <c r="F388" s="19" t="s">
        <v>12481</v>
      </c>
      <c r="G388" s="19">
        <v>8</v>
      </c>
      <c r="H388" s="19">
        <v>175</v>
      </c>
      <c r="I388" s="19">
        <v>1400</v>
      </c>
      <c r="J388" s="19" t="s">
        <v>0</v>
      </c>
      <c r="K388" s="19" t="s">
        <v>0</v>
      </c>
      <c r="L388" s="19">
        <v>8</v>
      </c>
    </row>
    <row r="389" spans="1:12" s="19" customFormat="1" ht="17.45" customHeight="1">
      <c r="A389" s="19">
        <v>5052</v>
      </c>
      <c r="B389" s="19" t="s">
        <v>12482</v>
      </c>
      <c r="C389" s="19" t="s">
        <v>12483</v>
      </c>
      <c r="D389" s="19" t="s">
        <v>12178</v>
      </c>
      <c r="E389" s="19" t="s">
        <v>11753</v>
      </c>
      <c r="F389" s="19" t="s">
        <v>12484</v>
      </c>
      <c r="G389" s="19">
        <v>8</v>
      </c>
      <c r="H389" s="19">
        <v>210</v>
      </c>
      <c r="I389" s="19">
        <v>1680</v>
      </c>
      <c r="J389" s="19" t="s">
        <v>0</v>
      </c>
      <c r="K389" s="19" t="s">
        <v>0</v>
      </c>
      <c r="L389" s="19">
        <v>8</v>
      </c>
    </row>
    <row r="390" spans="1:12" s="19" customFormat="1" ht="17.45" customHeight="1">
      <c r="A390" s="19">
        <v>5053</v>
      </c>
      <c r="B390" s="19" t="s">
        <v>12485</v>
      </c>
      <c r="C390" s="19" t="s">
        <v>12460</v>
      </c>
      <c r="D390" s="19" t="s">
        <v>12178</v>
      </c>
      <c r="E390" s="19" t="s">
        <v>11753</v>
      </c>
      <c r="F390" s="19" t="s">
        <v>12486</v>
      </c>
      <c r="G390" s="19">
        <v>8</v>
      </c>
      <c r="H390" s="19">
        <v>175</v>
      </c>
      <c r="I390" s="19">
        <v>1400</v>
      </c>
      <c r="J390" s="19" t="s">
        <v>0</v>
      </c>
      <c r="K390" s="19" t="s">
        <v>0</v>
      </c>
      <c r="L390" s="19">
        <v>8</v>
      </c>
    </row>
    <row r="391" spans="1:12" s="19" customFormat="1" ht="17.45" customHeight="1">
      <c r="A391" s="19">
        <v>5054</v>
      </c>
      <c r="B391" s="19" t="s">
        <v>12487</v>
      </c>
      <c r="C391" s="19" t="s">
        <v>12488</v>
      </c>
      <c r="D391" s="19" t="s">
        <v>12178</v>
      </c>
      <c r="E391" s="19" t="s">
        <v>11753</v>
      </c>
      <c r="F391" s="19" t="s">
        <v>12489</v>
      </c>
      <c r="G391" s="19">
        <v>8</v>
      </c>
      <c r="H391" s="19">
        <v>210</v>
      </c>
      <c r="I391" s="19">
        <v>1680</v>
      </c>
      <c r="J391" s="19" t="s">
        <v>0</v>
      </c>
      <c r="K391" s="19" t="s">
        <v>0</v>
      </c>
      <c r="L391" s="19">
        <v>8</v>
      </c>
    </row>
    <row r="392" spans="1:12" s="19" customFormat="1" ht="17.45" customHeight="1">
      <c r="A392" s="19">
        <v>5055</v>
      </c>
      <c r="B392" s="19" t="s">
        <v>12490</v>
      </c>
      <c r="C392" s="19" t="s">
        <v>12491</v>
      </c>
      <c r="D392" s="19" t="s">
        <v>12178</v>
      </c>
      <c r="E392" s="19" t="s">
        <v>11753</v>
      </c>
      <c r="F392" s="19" t="s">
        <v>12492</v>
      </c>
      <c r="G392" s="19">
        <v>8</v>
      </c>
      <c r="H392" s="19">
        <v>210</v>
      </c>
      <c r="I392" s="19">
        <v>1680</v>
      </c>
      <c r="J392" s="19" t="s">
        <v>0</v>
      </c>
      <c r="K392" s="19" t="s">
        <v>0</v>
      </c>
      <c r="L392" s="19">
        <v>8</v>
      </c>
    </row>
    <row r="393" spans="1:12" s="19" customFormat="1" ht="17.45" customHeight="1">
      <c r="A393" s="19">
        <v>5056</v>
      </c>
      <c r="B393" s="19" t="s">
        <v>12493</v>
      </c>
      <c r="C393" s="19" t="s">
        <v>12494</v>
      </c>
      <c r="D393" s="19" t="s">
        <v>12178</v>
      </c>
      <c r="E393" s="19" t="s">
        <v>11753</v>
      </c>
      <c r="F393" s="19" t="s">
        <v>12495</v>
      </c>
      <c r="G393" s="19">
        <v>8</v>
      </c>
      <c r="H393" s="19">
        <v>210</v>
      </c>
      <c r="I393" s="19">
        <v>1680</v>
      </c>
      <c r="J393" s="19" t="s">
        <v>0</v>
      </c>
      <c r="K393" s="19" t="s">
        <v>0</v>
      </c>
      <c r="L393" s="19">
        <v>8</v>
      </c>
    </row>
    <row r="394" spans="1:12" s="19" customFormat="1" ht="17.45" customHeight="1">
      <c r="A394" s="19">
        <v>5057</v>
      </c>
      <c r="B394" s="19" t="s">
        <v>12496</v>
      </c>
      <c r="C394" s="19" t="s">
        <v>12497</v>
      </c>
      <c r="D394" s="19" t="s">
        <v>12178</v>
      </c>
      <c r="E394" s="19" t="s">
        <v>11753</v>
      </c>
      <c r="F394" s="19" t="s">
        <v>12498</v>
      </c>
      <c r="G394" s="19">
        <v>8</v>
      </c>
      <c r="H394" s="19">
        <v>210</v>
      </c>
      <c r="I394" s="19">
        <v>1680</v>
      </c>
      <c r="J394" s="19" t="s">
        <v>0</v>
      </c>
      <c r="K394" s="19" t="s">
        <v>0</v>
      </c>
      <c r="L394" s="19">
        <v>8</v>
      </c>
    </row>
    <row r="395" spans="1:12" s="19" customFormat="1" ht="17.45" customHeight="1">
      <c r="A395" s="19">
        <v>5058</v>
      </c>
      <c r="B395" s="19" t="s">
        <v>12499</v>
      </c>
      <c r="C395" s="19" t="s">
        <v>12500</v>
      </c>
      <c r="D395" s="19" t="s">
        <v>12501</v>
      </c>
      <c r="E395" s="19" t="s">
        <v>11753</v>
      </c>
      <c r="F395" s="19" t="s">
        <v>12502</v>
      </c>
      <c r="G395" s="19">
        <v>8</v>
      </c>
      <c r="H395" s="19">
        <v>210</v>
      </c>
      <c r="I395" s="19">
        <v>1680</v>
      </c>
      <c r="J395" s="19" t="s">
        <v>0</v>
      </c>
      <c r="K395" s="19" t="s">
        <v>0</v>
      </c>
      <c r="L395" s="19">
        <v>8</v>
      </c>
    </row>
    <row r="396" spans="1:12" s="19" customFormat="1" ht="17.45" customHeight="1">
      <c r="A396" s="19">
        <v>5059</v>
      </c>
      <c r="B396" s="19" t="s">
        <v>12503</v>
      </c>
      <c r="C396" s="19" t="s">
        <v>12483</v>
      </c>
      <c r="D396" s="19" t="s">
        <v>12178</v>
      </c>
      <c r="E396" s="19" t="s">
        <v>11753</v>
      </c>
      <c r="F396" s="19">
        <v>9780448424972</v>
      </c>
      <c r="G396" s="19">
        <v>8</v>
      </c>
      <c r="H396" s="19">
        <v>210</v>
      </c>
      <c r="I396" s="19">
        <v>1680</v>
      </c>
      <c r="J396" s="19" t="s">
        <v>0</v>
      </c>
      <c r="K396" s="19" t="s">
        <v>0</v>
      </c>
      <c r="L396" s="19">
        <v>8</v>
      </c>
    </row>
    <row r="397" spans="1:12" s="19" customFormat="1" ht="17.45" customHeight="1">
      <c r="A397" s="19">
        <v>5060</v>
      </c>
      <c r="B397" s="19" t="s">
        <v>12504</v>
      </c>
      <c r="C397" s="19" t="s">
        <v>12505</v>
      </c>
      <c r="D397" s="19" t="s">
        <v>12178</v>
      </c>
      <c r="E397" s="19" t="s">
        <v>11753</v>
      </c>
      <c r="F397" s="19" t="s">
        <v>12506</v>
      </c>
      <c r="G397" s="19">
        <v>8</v>
      </c>
      <c r="H397" s="19">
        <v>210</v>
      </c>
      <c r="I397" s="19">
        <v>1680</v>
      </c>
      <c r="J397" s="19" t="s">
        <v>0</v>
      </c>
      <c r="K397" s="19" t="s">
        <v>0</v>
      </c>
      <c r="L397" s="19">
        <v>8</v>
      </c>
    </row>
    <row r="398" spans="1:12" s="19" customFormat="1" ht="17.45" customHeight="1">
      <c r="A398" s="19">
        <v>5061</v>
      </c>
      <c r="B398" s="19" t="s">
        <v>12507</v>
      </c>
      <c r="C398" s="19" t="s">
        <v>12508</v>
      </c>
      <c r="D398" s="19" t="s">
        <v>12178</v>
      </c>
      <c r="E398" s="19" t="s">
        <v>11753</v>
      </c>
      <c r="F398" s="19" t="s">
        <v>12509</v>
      </c>
      <c r="G398" s="19">
        <v>8</v>
      </c>
      <c r="H398" s="19">
        <v>210</v>
      </c>
      <c r="I398" s="19">
        <v>1680</v>
      </c>
      <c r="J398" s="19" t="s">
        <v>0</v>
      </c>
      <c r="K398" s="19" t="s">
        <v>0</v>
      </c>
      <c r="L398" s="19">
        <v>8</v>
      </c>
    </row>
    <row r="399" spans="1:12" s="19" customFormat="1" ht="17.45" customHeight="1">
      <c r="A399" s="19">
        <v>5062</v>
      </c>
      <c r="B399" s="19" t="s">
        <v>12510</v>
      </c>
      <c r="C399" s="19" t="s">
        <v>12511</v>
      </c>
      <c r="D399" s="19" t="s">
        <v>12178</v>
      </c>
      <c r="E399" s="19" t="s">
        <v>11753</v>
      </c>
      <c r="F399" s="19" t="s">
        <v>12512</v>
      </c>
      <c r="G399" s="19">
        <v>8</v>
      </c>
      <c r="H399" s="19">
        <v>175</v>
      </c>
      <c r="I399" s="19">
        <v>1400</v>
      </c>
      <c r="J399" s="19" t="s">
        <v>0</v>
      </c>
      <c r="K399" s="19" t="s">
        <v>0</v>
      </c>
      <c r="L399" s="19">
        <v>8</v>
      </c>
    </row>
    <row r="400" spans="1:12" s="19" customFormat="1" ht="17.45" customHeight="1">
      <c r="A400" s="19">
        <v>5063</v>
      </c>
      <c r="B400" s="19" t="s">
        <v>12513</v>
      </c>
      <c r="C400" s="19" t="s">
        <v>12514</v>
      </c>
      <c r="D400" s="19" t="s">
        <v>12501</v>
      </c>
      <c r="E400" s="19" t="s">
        <v>11753</v>
      </c>
      <c r="F400" s="19" t="s">
        <v>12515</v>
      </c>
      <c r="G400" s="19">
        <v>8</v>
      </c>
      <c r="H400" s="19">
        <v>210</v>
      </c>
      <c r="I400" s="19">
        <v>1680</v>
      </c>
      <c r="J400" s="19" t="s">
        <v>0</v>
      </c>
      <c r="K400" s="19" t="s">
        <v>0</v>
      </c>
      <c r="L400" s="19">
        <v>8</v>
      </c>
    </row>
    <row r="401" spans="1:12" s="19" customFormat="1" ht="17.45" customHeight="1">
      <c r="A401" s="19">
        <v>5064</v>
      </c>
      <c r="B401" s="19" t="s">
        <v>12516</v>
      </c>
      <c r="C401" s="19" t="s">
        <v>12494</v>
      </c>
      <c r="D401" s="19" t="s">
        <v>12178</v>
      </c>
      <c r="E401" s="19" t="s">
        <v>11753</v>
      </c>
      <c r="F401" s="19" t="s">
        <v>12517</v>
      </c>
      <c r="G401" s="19">
        <v>8</v>
      </c>
      <c r="H401" s="19">
        <v>210</v>
      </c>
      <c r="I401" s="19">
        <v>1680</v>
      </c>
      <c r="J401" s="19" t="s">
        <v>0</v>
      </c>
      <c r="K401" s="19" t="s">
        <v>0</v>
      </c>
      <c r="L401" s="19">
        <v>8</v>
      </c>
    </row>
    <row r="402" spans="1:12" s="19" customFormat="1" ht="17.45" customHeight="1">
      <c r="A402" s="19">
        <v>5065</v>
      </c>
      <c r="B402" s="19" t="s">
        <v>12518</v>
      </c>
      <c r="C402" s="19" t="s">
        <v>12519</v>
      </c>
      <c r="D402" s="19" t="s">
        <v>12178</v>
      </c>
      <c r="E402" s="19" t="s">
        <v>11753</v>
      </c>
      <c r="F402" s="19" t="s">
        <v>12520</v>
      </c>
      <c r="G402" s="19">
        <v>8</v>
      </c>
      <c r="H402" s="19">
        <v>175</v>
      </c>
      <c r="I402" s="19">
        <v>1400</v>
      </c>
      <c r="J402" s="19" t="s">
        <v>0</v>
      </c>
      <c r="K402" s="19" t="s">
        <v>0</v>
      </c>
      <c r="L402" s="19">
        <v>8</v>
      </c>
    </row>
    <row r="403" spans="1:12" s="19" customFormat="1" ht="17.45" customHeight="1">
      <c r="A403" s="19">
        <v>5066</v>
      </c>
      <c r="B403" s="19" t="s">
        <v>12521</v>
      </c>
      <c r="C403" s="19" t="s">
        <v>12522</v>
      </c>
      <c r="D403" s="19" t="s">
        <v>12178</v>
      </c>
      <c r="E403" s="19" t="s">
        <v>11753</v>
      </c>
      <c r="F403" s="19" t="s">
        <v>12523</v>
      </c>
      <c r="G403" s="19">
        <v>8</v>
      </c>
      <c r="H403" s="19">
        <v>210</v>
      </c>
      <c r="I403" s="19">
        <v>1680</v>
      </c>
      <c r="J403" s="19" t="s">
        <v>0</v>
      </c>
      <c r="K403" s="19" t="s">
        <v>0</v>
      </c>
      <c r="L403" s="19">
        <v>8</v>
      </c>
    </row>
    <row r="404" spans="1:12" s="19" customFormat="1" ht="17.45" customHeight="1">
      <c r="A404" s="19">
        <v>5067</v>
      </c>
      <c r="B404" s="19" t="s">
        <v>12524</v>
      </c>
      <c r="C404" s="19" t="s">
        <v>12525</v>
      </c>
      <c r="D404" s="19" t="s">
        <v>12178</v>
      </c>
      <c r="E404" s="19" t="s">
        <v>11753</v>
      </c>
      <c r="F404" s="19" t="s">
        <v>12526</v>
      </c>
      <c r="G404" s="19">
        <v>8</v>
      </c>
      <c r="H404" s="19">
        <v>210</v>
      </c>
      <c r="I404" s="19">
        <v>1680</v>
      </c>
      <c r="J404" s="19" t="s">
        <v>0</v>
      </c>
      <c r="K404" s="19" t="s">
        <v>0</v>
      </c>
      <c r="L404" s="19">
        <v>8</v>
      </c>
    </row>
    <row r="405" spans="1:12" s="19" customFormat="1" ht="17.45" customHeight="1">
      <c r="A405" s="19">
        <v>5068</v>
      </c>
      <c r="B405" s="19" t="s">
        <v>12527</v>
      </c>
      <c r="C405" s="19" t="s">
        <v>12488</v>
      </c>
      <c r="D405" s="19" t="s">
        <v>12178</v>
      </c>
      <c r="E405" s="19" t="s">
        <v>11753</v>
      </c>
      <c r="F405" s="19" t="s">
        <v>12528</v>
      </c>
      <c r="G405" s="19">
        <v>8</v>
      </c>
      <c r="H405" s="19">
        <v>210</v>
      </c>
      <c r="I405" s="19">
        <v>1680</v>
      </c>
      <c r="J405" s="19" t="s">
        <v>0</v>
      </c>
      <c r="K405" s="19" t="s">
        <v>0</v>
      </c>
      <c r="L405" s="19">
        <v>8</v>
      </c>
    </row>
    <row r="406" spans="1:12" s="19" customFormat="1" ht="17.45" customHeight="1">
      <c r="A406" s="19">
        <v>5069</v>
      </c>
      <c r="B406" s="19" t="s">
        <v>12529</v>
      </c>
      <c r="C406" s="19" t="s">
        <v>12530</v>
      </c>
      <c r="D406" s="19" t="s">
        <v>12178</v>
      </c>
      <c r="E406" s="19" t="s">
        <v>11753</v>
      </c>
      <c r="F406" s="19" t="s">
        <v>12531</v>
      </c>
      <c r="G406" s="19">
        <v>8</v>
      </c>
      <c r="H406" s="19">
        <v>210</v>
      </c>
      <c r="I406" s="19">
        <v>1680</v>
      </c>
      <c r="J406" s="19" t="s">
        <v>0</v>
      </c>
      <c r="K406" s="19" t="s">
        <v>0</v>
      </c>
      <c r="L406" s="19">
        <v>8</v>
      </c>
    </row>
    <row r="407" spans="1:12" s="19" customFormat="1" ht="17.45" customHeight="1">
      <c r="A407" s="19">
        <v>5070</v>
      </c>
      <c r="B407" s="19" t="s">
        <v>12532</v>
      </c>
      <c r="C407" s="19" t="s">
        <v>12533</v>
      </c>
      <c r="D407" s="19" t="s">
        <v>12178</v>
      </c>
      <c r="E407" s="19" t="s">
        <v>11753</v>
      </c>
      <c r="F407" s="19" t="s">
        <v>12534</v>
      </c>
      <c r="G407" s="19">
        <v>8</v>
      </c>
      <c r="H407" s="19">
        <v>210</v>
      </c>
      <c r="I407" s="19">
        <v>1680</v>
      </c>
      <c r="J407" s="19" t="s">
        <v>0</v>
      </c>
      <c r="K407" s="19" t="s">
        <v>0</v>
      </c>
      <c r="L407" s="19">
        <v>8</v>
      </c>
    </row>
    <row r="408" spans="1:12" s="19" customFormat="1" ht="17.45" customHeight="1">
      <c r="A408" s="19">
        <v>5071</v>
      </c>
      <c r="B408" s="19" t="s">
        <v>12535</v>
      </c>
      <c r="C408" s="19" t="s">
        <v>12480</v>
      </c>
      <c r="D408" s="19" t="s">
        <v>12178</v>
      </c>
      <c r="E408" s="19" t="s">
        <v>11753</v>
      </c>
      <c r="F408" s="19" t="s">
        <v>12536</v>
      </c>
      <c r="G408" s="19">
        <v>8</v>
      </c>
      <c r="H408" s="19">
        <v>175</v>
      </c>
      <c r="I408" s="19">
        <v>1400</v>
      </c>
      <c r="J408" s="19" t="s">
        <v>0</v>
      </c>
      <c r="K408" s="19" t="s">
        <v>0</v>
      </c>
      <c r="L408" s="19">
        <v>8</v>
      </c>
    </row>
    <row r="409" spans="1:12" s="19" customFormat="1" ht="17.45" customHeight="1">
      <c r="A409" s="19">
        <v>5072</v>
      </c>
      <c r="B409" s="19" t="s">
        <v>12537</v>
      </c>
      <c r="C409" s="19" t="s">
        <v>12538</v>
      </c>
      <c r="D409" s="19" t="s">
        <v>12178</v>
      </c>
      <c r="E409" s="19" t="s">
        <v>11753</v>
      </c>
      <c r="F409" s="19" t="s">
        <v>12539</v>
      </c>
      <c r="G409" s="19">
        <v>8</v>
      </c>
      <c r="H409" s="19">
        <v>210</v>
      </c>
      <c r="I409" s="19">
        <v>1680</v>
      </c>
      <c r="J409" s="19" t="s">
        <v>0</v>
      </c>
      <c r="K409" s="19" t="s">
        <v>0</v>
      </c>
      <c r="L409" s="19">
        <v>8</v>
      </c>
    </row>
    <row r="410" spans="1:12" s="19" customFormat="1" ht="17.45" customHeight="1">
      <c r="A410" s="19">
        <v>5073</v>
      </c>
      <c r="B410" s="19" t="s">
        <v>12540</v>
      </c>
      <c r="C410" s="19" t="s">
        <v>12541</v>
      </c>
      <c r="D410" s="19" t="s">
        <v>12178</v>
      </c>
      <c r="E410" s="19" t="s">
        <v>11753</v>
      </c>
      <c r="F410" s="19" t="s">
        <v>12542</v>
      </c>
      <c r="G410" s="19">
        <v>8</v>
      </c>
      <c r="H410" s="19">
        <v>210</v>
      </c>
      <c r="I410" s="19">
        <v>1680</v>
      </c>
      <c r="J410" s="19" t="s">
        <v>0</v>
      </c>
      <c r="K410" s="19" t="s">
        <v>0</v>
      </c>
      <c r="L410" s="19">
        <v>8</v>
      </c>
    </row>
    <row r="411" spans="1:12" s="19" customFormat="1" ht="17.45" customHeight="1">
      <c r="A411" s="19">
        <v>5074</v>
      </c>
      <c r="B411" s="19" t="s">
        <v>12543</v>
      </c>
      <c r="C411" s="19" t="s">
        <v>12544</v>
      </c>
      <c r="D411" s="19" t="s">
        <v>12178</v>
      </c>
      <c r="E411" s="19" t="s">
        <v>11753</v>
      </c>
      <c r="F411" s="19" t="s">
        <v>12545</v>
      </c>
      <c r="G411" s="19">
        <v>8</v>
      </c>
      <c r="H411" s="19">
        <v>175</v>
      </c>
      <c r="I411" s="19">
        <v>1400</v>
      </c>
      <c r="J411" s="19" t="s">
        <v>0</v>
      </c>
      <c r="K411" s="19" t="s">
        <v>0</v>
      </c>
      <c r="L411" s="19">
        <v>8</v>
      </c>
    </row>
    <row r="412" spans="1:12" s="19" customFormat="1" ht="17.45" customHeight="1">
      <c r="A412" s="19">
        <v>5075</v>
      </c>
      <c r="B412" s="19" t="s">
        <v>12546</v>
      </c>
      <c r="C412" s="19" t="s">
        <v>12451</v>
      </c>
      <c r="D412" s="19" t="s">
        <v>12178</v>
      </c>
      <c r="E412" s="19" t="s">
        <v>11753</v>
      </c>
      <c r="F412" s="19" t="s">
        <v>12547</v>
      </c>
      <c r="G412" s="19">
        <v>8</v>
      </c>
      <c r="H412" s="19">
        <v>210</v>
      </c>
      <c r="I412" s="19">
        <v>1680</v>
      </c>
      <c r="J412" s="19" t="s">
        <v>0</v>
      </c>
      <c r="K412" s="19" t="s">
        <v>0</v>
      </c>
      <c r="L412" s="19">
        <v>8</v>
      </c>
    </row>
    <row r="413" spans="1:12" s="19" customFormat="1" ht="17.45" customHeight="1">
      <c r="A413" s="19">
        <v>5076</v>
      </c>
      <c r="B413" s="19" t="s">
        <v>12548</v>
      </c>
      <c r="C413" s="19" t="s">
        <v>12549</v>
      </c>
      <c r="D413" s="19" t="s">
        <v>12178</v>
      </c>
      <c r="E413" s="19" t="s">
        <v>11753</v>
      </c>
      <c r="F413" s="19" t="s">
        <v>12550</v>
      </c>
      <c r="G413" s="19">
        <v>8</v>
      </c>
      <c r="H413" s="19">
        <v>210</v>
      </c>
      <c r="I413" s="19">
        <v>1680</v>
      </c>
      <c r="J413" s="19" t="s">
        <v>0</v>
      </c>
      <c r="K413" s="19" t="s">
        <v>0</v>
      </c>
      <c r="L413" s="19">
        <v>8</v>
      </c>
    </row>
    <row r="414" spans="1:12" s="19" customFormat="1" ht="17.45" customHeight="1">
      <c r="A414" s="19">
        <v>5077</v>
      </c>
      <c r="B414" s="19" t="s">
        <v>12551</v>
      </c>
      <c r="C414" s="19" t="s">
        <v>12552</v>
      </c>
      <c r="D414" s="19" t="s">
        <v>12178</v>
      </c>
      <c r="E414" s="19" t="s">
        <v>11753</v>
      </c>
      <c r="F414" s="19" t="s">
        <v>12553</v>
      </c>
      <c r="G414" s="19">
        <v>8</v>
      </c>
      <c r="H414" s="19">
        <v>210</v>
      </c>
      <c r="I414" s="19">
        <v>1680</v>
      </c>
      <c r="J414" s="19" t="s">
        <v>0</v>
      </c>
      <c r="K414" s="19" t="s">
        <v>0</v>
      </c>
      <c r="L414" s="19">
        <v>8</v>
      </c>
    </row>
    <row r="415" spans="1:12" s="19" customFormat="1" ht="17.45" customHeight="1">
      <c r="A415" s="19">
        <v>5078</v>
      </c>
      <c r="B415" s="19" t="s">
        <v>12554</v>
      </c>
      <c r="C415" s="19" t="s">
        <v>284</v>
      </c>
      <c r="D415" s="19" t="s">
        <v>12501</v>
      </c>
      <c r="E415" s="19" t="s">
        <v>11753</v>
      </c>
      <c r="F415" s="19" t="s">
        <v>12555</v>
      </c>
      <c r="G415" s="19">
        <v>8</v>
      </c>
      <c r="H415" s="19">
        <v>210</v>
      </c>
      <c r="I415" s="19">
        <v>1680</v>
      </c>
      <c r="J415" s="19" t="s">
        <v>0</v>
      </c>
      <c r="K415" s="19" t="s">
        <v>0</v>
      </c>
      <c r="L415" s="19">
        <v>8</v>
      </c>
    </row>
    <row r="416" spans="1:12" s="19" customFormat="1" ht="17.45" customHeight="1">
      <c r="A416" s="19">
        <v>5079</v>
      </c>
      <c r="B416" s="19" t="s">
        <v>12556</v>
      </c>
      <c r="C416" s="19" t="s">
        <v>12488</v>
      </c>
      <c r="D416" s="19" t="s">
        <v>12178</v>
      </c>
      <c r="E416" s="19" t="s">
        <v>11753</v>
      </c>
      <c r="F416" s="19" t="s">
        <v>12557</v>
      </c>
      <c r="G416" s="19">
        <v>8</v>
      </c>
      <c r="H416" s="19">
        <v>210</v>
      </c>
      <c r="I416" s="19">
        <v>1680</v>
      </c>
      <c r="J416" s="19" t="s">
        <v>0</v>
      </c>
      <c r="K416" s="19" t="s">
        <v>0</v>
      </c>
      <c r="L416" s="19">
        <v>8</v>
      </c>
    </row>
    <row r="417" spans="1:12" s="19" customFormat="1" ht="17.45" customHeight="1">
      <c r="A417" s="19">
        <v>5080</v>
      </c>
      <c r="B417" s="19" t="s">
        <v>12558</v>
      </c>
      <c r="C417" s="19" t="s">
        <v>12525</v>
      </c>
      <c r="D417" s="19" t="s">
        <v>12178</v>
      </c>
      <c r="E417" s="19" t="s">
        <v>11753</v>
      </c>
      <c r="F417" s="19" t="s">
        <v>12559</v>
      </c>
      <c r="G417" s="19">
        <v>8</v>
      </c>
      <c r="H417" s="19">
        <v>210</v>
      </c>
      <c r="I417" s="19">
        <v>1680</v>
      </c>
      <c r="J417" s="19" t="s">
        <v>0</v>
      </c>
      <c r="K417" s="19" t="s">
        <v>0</v>
      </c>
      <c r="L417" s="19">
        <v>8</v>
      </c>
    </row>
    <row r="418" spans="1:12" s="19" customFormat="1" ht="17.45" customHeight="1">
      <c r="A418" s="19">
        <v>5081</v>
      </c>
      <c r="B418" s="19" t="s">
        <v>12560</v>
      </c>
      <c r="C418" s="19" t="s">
        <v>12505</v>
      </c>
      <c r="D418" s="19" t="s">
        <v>12178</v>
      </c>
      <c r="E418" s="19" t="s">
        <v>11753</v>
      </c>
      <c r="F418" s="19" t="s">
        <v>12561</v>
      </c>
      <c r="G418" s="19">
        <v>8</v>
      </c>
      <c r="H418" s="19">
        <v>210</v>
      </c>
      <c r="I418" s="19">
        <v>1680</v>
      </c>
      <c r="J418" s="19" t="s">
        <v>0</v>
      </c>
      <c r="K418" s="19" t="s">
        <v>0</v>
      </c>
      <c r="L418" s="19">
        <v>8</v>
      </c>
    </row>
    <row r="419" spans="1:12" s="19" customFormat="1" ht="17.45" customHeight="1">
      <c r="A419" s="19">
        <v>5082</v>
      </c>
      <c r="B419" s="19" t="s">
        <v>12562</v>
      </c>
      <c r="C419" s="19" t="s">
        <v>12563</v>
      </c>
      <c r="D419" s="19" t="s">
        <v>12178</v>
      </c>
      <c r="E419" s="19" t="s">
        <v>11753</v>
      </c>
      <c r="F419" s="19" t="s">
        <v>12564</v>
      </c>
      <c r="G419" s="19">
        <v>8</v>
      </c>
      <c r="H419" s="19">
        <v>210</v>
      </c>
      <c r="I419" s="19">
        <v>1680</v>
      </c>
      <c r="J419" s="19" t="s">
        <v>0</v>
      </c>
      <c r="K419" s="19" t="s">
        <v>0</v>
      </c>
      <c r="L419" s="19">
        <v>8</v>
      </c>
    </row>
    <row r="420" spans="1:12" s="19" customFormat="1" ht="17.45" customHeight="1">
      <c r="A420" s="19">
        <v>5083</v>
      </c>
      <c r="B420" s="19" t="s">
        <v>12565</v>
      </c>
      <c r="C420" s="19" t="s">
        <v>284</v>
      </c>
      <c r="D420" s="19" t="s">
        <v>12501</v>
      </c>
      <c r="E420" s="19" t="s">
        <v>11753</v>
      </c>
      <c r="F420" s="19" t="s">
        <v>12566</v>
      </c>
      <c r="G420" s="19">
        <v>8</v>
      </c>
      <c r="H420" s="19">
        <v>210</v>
      </c>
      <c r="I420" s="19">
        <v>1680</v>
      </c>
      <c r="J420" s="19" t="s">
        <v>0</v>
      </c>
      <c r="K420" s="19" t="s">
        <v>0</v>
      </c>
      <c r="L420" s="19">
        <v>8</v>
      </c>
    </row>
    <row r="421" spans="1:12" s="19" customFormat="1" ht="17.45" customHeight="1">
      <c r="A421" s="19">
        <v>5084</v>
      </c>
      <c r="B421" s="19" t="s">
        <v>12567</v>
      </c>
      <c r="C421" s="19" t="s">
        <v>12568</v>
      </c>
      <c r="D421" s="19" t="s">
        <v>12178</v>
      </c>
      <c r="E421" s="19" t="s">
        <v>11753</v>
      </c>
      <c r="F421" s="19" t="s">
        <v>12569</v>
      </c>
      <c r="G421" s="19">
        <v>8</v>
      </c>
      <c r="H421" s="19">
        <v>175</v>
      </c>
      <c r="I421" s="19">
        <v>1400</v>
      </c>
      <c r="J421" s="19" t="s">
        <v>0</v>
      </c>
      <c r="K421" s="19" t="s">
        <v>0</v>
      </c>
      <c r="L421" s="19">
        <v>8</v>
      </c>
    </row>
    <row r="422" spans="1:12" s="19" customFormat="1" ht="17.45" customHeight="1">
      <c r="A422" s="19">
        <v>5085</v>
      </c>
      <c r="B422" s="19" t="s">
        <v>12570</v>
      </c>
      <c r="C422" s="19" t="s">
        <v>12451</v>
      </c>
      <c r="D422" s="19" t="s">
        <v>12501</v>
      </c>
      <c r="E422" s="19" t="s">
        <v>11753</v>
      </c>
      <c r="F422" s="19" t="s">
        <v>12571</v>
      </c>
      <c r="G422" s="19">
        <v>8</v>
      </c>
      <c r="H422" s="19">
        <v>210</v>
      </c>
      <c r="I422" s="19">
        <v>1680</v>
      </c>
      <c r="J422" s="19" t="s">
        <v>0</v>
      </c>
      <c r="K422" s="19" t="s">
        <v>0</v>
      </c>
      <c r="L422" s="19">
        <v>8</v>
      </c>
    </row>
    <row r="423" spans="1:12" s="19" customFormat="1" ht="17.45" customHeight="1">
      <c r="A423" s="19">
        <v>5086</v>
      </c>
      <c r="B423" s="19" t="s">
        <v>12572</v>
      </c>
      <c r="C423" s="19" t="s">
        <v>12573</v>
      </c>
      <c r="D423" s="19" t="s">
        <v>12501</v>
      </c>
      <c r="E423" s="19" t="s">
        <v>11753</v>
      </c>
      <c r="F423" s="19" t="s">
        <v>12574</v>
      </c>
      <c r="G423" s="19">
        <v>8</v>
      </c>
      <c r="H423" s="19">
        <v>210</v>
      </c>
      <c r="I423" s="19">
        <v>1680</v>
      </c>
      <c r="J423" s="19" t="s">
        <v>0</v>
      </c>
      <c r="K423" s="19" t="s">
        <v>0</v>
      </c>
      <c r="L423" s="19">
        <v>8</v>
      </c>
    </row>
    <row r="424" spans="1:12" s="19" customFormat="1" ht="17.45" customHeight="1">
      <c r="A424" s="19">
        <v>5087</v>
      </c>
      <c r="B424" s="19" t="s">
        <v>12575</v>
      </c>
      <c r="C424" s="19" t="s">
        <v>12563</v>
      </c>
      <c r="D424" s="19" t="s">
        <v>12178</v>
      </c>
      <c r="E424" s="19" t="s">
        <v>11753</v>
      </c>
      <c r="F424" s="19" t="s">
        <v>12576</v>
      </c>
      <c r="G424" s="19">
        <v>8</v>
      </c>
      <c r="H424" s="19">
        <v>210</v>
      </c>
      <c r="I424" s="19">
        <v>1680</v>
      </c>
      <c r="J424" s="19" t="s">
        <v>0</v>
      </c>
      <c r="K424" s="19" t="s">
        <v>0</v>
      </c>
      <c r="L424" s="19">
        <v>8</v>
      </c>
    </row>
    <row r="425" spans="1:12" s="19" customFormat="1" ht="17.45" customHeight="1">
      <c r="A425" s="19">
        <v>5088</v>
      </c>
      <c r="B425" s="19" t="s">
        <v>12577</v>
      </c>
      <c r="C425" s="19" t="s">
        <v>12541</v>
      </c>
      <c r="D425" s="19" t="s">
        <v>12178</v>
      </c>
      <c r="E425" s="19" t="s">
        <v>11753</v>
      </c>
      <c r="F425" s="19" t="s">
        <v>12578</v>
      </c>
      <c r="G425" s="19">
        <v>8</v>
      </c>
      <c r="H425" s="19">
        <v>210</v>
      </c>
      <c r="I425" s="19">
        <v>1680</v>
      </c>
      <c r="J425" s="19" t="s">
        <v>0</v>
      </c>
      <c r="K425" s="19" t="s">
        <v>0</v>
      </c>
      <c r="L425" s="19">
        <v>8</v>
      </c>
    </row>
    <row r="426" spans="1:12" s="19" customFormat="1" ht="17.45" customHeight="1">
      <c r="A426" s="19">
        <v>5089</v>
      </c>
      <c r="B426" s="19" t="s">
        <v>12579</v>
      </c>
      <c r="C426" s="19" t="s">
        <v>12505</v>
      </c>
      <c r="D426" s="19" t="s">
        <v>12178</v>
      </c>
      <c r="E426" s="19" t="s">
        <v>11753</v>
      </c>
      <c r="F426" s="19" t="s">
        <v>12580</v>
      </c>
      <c r="G426" s="19">
        <v>8</v>
      </c>
      <c r="H426" s="19">
        <v>210</v>
      </c>
      <c r="I426" s="19">
        <v>1680</v>
      </c>
      <c r="J426" s="19" t="s">
        <v>0</v>
      </c>
      <c r="K426" s="19" t="s">
        <v>0</v>
      </c>
      <c r="L426" s="19">
        <v>8</v>
      </c>
    </row>
    <row r="427" spans="1:12" s="19" customFormat="1" ht="17.45" customHeight="1">
      <c r="A427" s="19">
        <v>5090</v>
      </c>
      <c r="B427" s="19" t="s">
        <v>12581</v>
      </c>
      <c r="C427" s="19" t="s">
        <v>12582</v>
      </c>
      <c r="D427" s="19" t="s">
        <v>12178</v>
      </c>
      <c r="E427" s="19" t="s">
        <v>11753</v>
      </c>
      <c r="F427" s="19" t="s">
        <v>12583</v>
      </c>
      <c r="G427" s="19">
        <v>8</v>
      </c>
      <c r="H427" s="19">
        <v>210</v>
      </c>
      <c r="I427" s="19">
        <v>1680</v>
      </c>
      <c r="J427" s="19" t="s">
        <v>0</v>
      </c>
      <c r="K427" s="19" t="s">
        <v>0</v>
      </c>
      <c r="L427" s="19">
        <v>8</v>
      </c>
    </row>
    <row r="428" spans="1:12" s="19" customFormat="1" ht="17.45" customHeight="1">
      <c r="A428" s="19">
        <v>5091</v>
      </c>
      <c r="B428" s="19" t="s">
        <v>12584</v>
      </c>
      <c r="C428" s="19" t="s">
        <v>12585</v>
      </c>
      <c r="D428" s="19" t="s">
        <v>12501</v>
      </c>
      <c r="E428" s="19" t="s">
        <v>11753</v>
      </c>
      <c r="F428" s="19" t="s">
        <v>12586</v>
      </c>
      <c r="G428" s="19">
        <v>8</v>
      </c>
      <c r="H428" s="19">
        <v>210</v>
      </c>
      <c r="I428" s="19">
        <v>1680</v>
      </c>
      <c r="J428" s="19" t="s">
        <v>0</v>
      </c>
      <c r="K428" s="19" t="s">
        <v>0</v>
      </c>
      <c r="L428" s="19">
        <v>8</v>
      </c>
    </row>
    <row r="429" spans="1:12" s="19" customFormat="1" ht="17.45" customHeight="1">
      <c r="A429" s="19">
        <v>5092</v>
      </c>
      <c r="B429" s="19" t="s">
        <v>12587</v>
      </c>
      <c r="C429" s="19" t="s">
        <v>12494</v>
      </c>
      <c r="D429" s="19" t="s">
        <v>12178</v>
      </c>
      <c r="E429" s="19" t="s">
        <v>11753</v>
      </c>
      <c r="F429" s="19" t="s">
        <v>12588</v>
      </c>
      <c r="G429" s="19">
        <v>8</v>
      </c>
      <c r="H429" s="19">
        <v>210</v>
      </c>
      <c r="I429" s="19">
        <v>1680</v>
      </c>
      <c r="J429" s="19" t="s">
        <v>0</v>
      </c>
      <c r="K429" s="19" t="s">
        <v>0</v>
      </c>
      <c r="L429" s="19">
        <v>8</v>
      </c>
    </row>
    <row r="430" spans="1:12" s="19" customFormat="1" ht="17.45" customHeight="1">
      <c r="A430" s="19">
        <v>5093</v>
      </c>
      <c r="B430" s="19" t="s">
        <v>12589</v>
      </c>
      <c r="C430" s="19" t="s">
        <v>12488</v>
      </c>
      <c r="D430" s="19" t="s">
        <v>12178</v>
      </c>
      <c r="E430" s="19" t="s">
        <v>11753</v>
      </c>
      <c r="F430" s="19" t="s">
        <v>12590</v>
      </c>
      <c r="G430" s="19">
        <v>8</v>
      </c>
      <c r="H430" s="19">
        <v>210</v>
      </c>
      <c r="I430" s="19">
        <v>1680</v>
      </c>
      <c r="J430" s="19" t="s">
        <v>0</v>
      </c>
      <c r="K430" s="19" t="s">
        <v>0</v>
      </c>
      <c r="L430" s="19">
        <v>8</v>
      </c>
    </row>
    <row r="431" spans="1:12" s="19" customFormat="1" ht="17.45" customHeight="1">
      <c r="A431" s="19">
        <v>5094</v>
      </c>
      <c r="B431" s="19" t="s">
        <v>12591</v>
      </c>
      <c r="C431" s="19" t="s">
        <v>12480</v>
      </c>
      <c r="D431" s="19" t="s">
        <v>12178</v>
      </c>
      <c r="E431" s="19" t="s">
        <v>11753</v>
      </c>
      <c r="F431" s="19" t="s">
        <v>12592</v>
      </c>
      <c r="G431" s="19">
        <v>8</v>
      </c>
      <c r="H431" s="19">
        <v>210</v>
      </c>
      <c r="I431" s="19">
        <v>1680</v>
      </c>
      <c r="J431" s="19" t="s">
        <v>0</v>
      </c>
      <c r="K431" s="19" t="s">
        <v>0</v>
      </c>
      <c r="L431" s="19">
        <v>8</v>
      </c>
    </row>
    <row r="432" spans="1:12" s="19" customFormat="1" ht="17.45" customHeight="1">
      <c r="A432" s="19">
        <v>5095</v>
      </c>
      <c r="B432" s="19" t="s">
        <v>12593</v>
      </c>
      <c r="C432" s="19" t="s">
        <v>12451</v>
      </c>
      <c r="D432" s="19" t="s">
        <v>12178</v>
      </c>
      <c r="E432" s="19" t="s">
        <v>11753</v>
      </c>
      <c r="F432" s="19" t="s">
        <v>12594</v>
      </c>
      <c r="G432" s="19">
        <v>8</v>
      </c>
      <c r="H432" s="19">
        <v>210</v>
      </c>
      <c r="I432" s="19">
        <v>1680</v>
      </c>
      <c r="J432" s="19" t="s">
        <v>0</v>
      </c>
      <c r="K432" s="19" t="s">
        <v>0</v>
      </c>
      <c r="L432" s="19">
        <v>8</v>
      </c>
    </row>
    <row r="433" spans="1:12" s="19" customFormat="1" ht="17.45" customHeight="1">
      <c r="A433" s="19">
        <v>5096</v>
      </c>
      <c r="B433" s="19" t="s">
        <v>12595</v>
      </c>
      <c r="C433" s="19" t="s">
        <v>12596</v>
      </c>
      <c r="D433" s="19" t="s">
        <v>12178</v>
      </c>
      <c r="E433" s="19" t="s">
        <v>11753</v>
      </c>
      <c r="F433" s="19" t="s">
        <v>12597</v>
      </c>
      <c r="G433" s="19">
        <v>8</v>
      </c>
      <c r="H433" s="19">
        <v>175</v>
      </c>
      <c r="I433" s="19">
        <v>1400</v>
      </c>
      <c r="J433" s="19" t="s">
        <v>0</v>
      </c>
      <c r="K433" s="19" t="s">
        <v>0</v>
      </c>
      <c r="L433" s="19">
        <v>8</v>
      </c>
    </row>
    <row r="434" spans="1:12" s="19" customFormat="1" ht="17.45" customHeight="1">
      <c r="A434" s="19">
        <v>5097</v>
      </c>
      <c r="B434" s="19" t="s">
        <v>12598</v>
      </c>
      <c r="C434" s="19" t="s">
        <v>12460</v>
      </c>
      <c r="D434" s="19" t="s">
        <v>12178</v>
      </c>
      <c r="E434" s="19" t="s">
        <v>11753</v>
      </c>
      <c r="F434" s="19" t="s">
        <v>12599</v>
      </c>
      <c r="G434" s="19">
        <v>8</v>
      </c>
      <c r="H434" s="19">
        <v>175</v>
      </c>
      <c r="I434" s="19">
        <v>1400</v>
      </c>
      <c r="J434" s="19" t="s">
        <v>0</v>
      </c>
      <c r="K434" s="19" t="s">
        <v>0</v>
      </c>
      <c r="L434" s="19">
        <v>8</v>
      </c>
    </row>
    <row r="435" spans="1:12" s="19" customFormat="1" ht="17.45" customHeight="1">
      <c r="A435" s="19">
        <v>5098</v>
      </c>
      <c r="B435" s="19" t="s">
        <v>12600</v>
      </c>
      <c r="C435" s="19" t="s">
        <v>12451</v>
      </c>
      <c r="D435" s="19" t="s">
        <v>12178</v>
      </c>
      <c r="E435" s="19" t="s">
        <v>11753</v>
      </c>
      <c r="F435" s="19" t="s">
        <v>12601</v>
      </c>
      <c r="G435" s="19">
        <v>8</v>
      </c>
      <c r="H435" s="19">
        <v>210</v>
      </c>
      <c r="I435" s="19">
        <v>1680</v>
      </c>
      <c r="J435" s="19" t="s">
        <v>0</v>
      </c>
      <c r="K435" s="19" t="s">
        <v>0</v>
      </c>
      <c r="L435" s="19">
        <v>8</v>
      </c>
    </row>
    <row r="436" spans="1:12" s="19" customFormat="1" ht="17.45" customHeight="1">
      <c r="A436" s="19">
        <v>5099</v>
      </c>
      <c r="B436" s="19" t="s">
        <v>12602</v>
      </c>
      <c r="C436" s="19" t="s">
        <v>12603</v>
      </c>
      <c r="D436" s="19" t="s">
        <v>12178</v>
      </c>
      <c r="E436" s="19" t="s">
        <v>11753</v>
      </c>
      <c r="F436" s="19" t="s">
        <v>12604</v>
      </c>
      <c r="G436" s="19">
        <v>8</v>
      </c>
      <c r="H436" s="19">
        <v>210</v>
      </c>
      <c r="I436" s="19">
        <v>1680</v>
      </c>
      <c r="J436" s="19" t="s">
        <v>0</v>
      </c>
      <c r="K436" s="19" t="s">
        <v>0</v>
      </c>
      <c r="L436" s="19">
        <v>8</v>
      </c>
    </row>
    <row r="437" spans="1:12" s="19" customFormat="1" ht="17.45" customHeight="1">
      <c r="A437" s="19">
        <v>5100</v>
      </c>
      <c r="B437" s="19" t="s">
        <v>12605</v>
      </c>
      <c r="C437" s="19" t="s">
        <v>12511</v>
      </c>
      <c r="D437" s="19" t="s">
        <v>12178</v>
      </c>
      <c r="E437" s="19" t="s">
        <v>11753</v>
      </c>
      <c r="F437" s="19" t="s">
        <v>12606</v>
      </c>
      <c r="G437" s="19">
        <v>8</v>
      </c>
      <c r="H437" s="19">
        <v>175</v>
      </c>
      <c r="I437" s="19">
        <v>1400</v>
      </c>
      <c r="J437" s="19" t="s">
        <v>0</v>
      </c>
      <c r="K437" s="19" t="s">
        <v>0</v>
      </c>
      <c r="L437" s="19">
        <v>8</v>
      </c>
    </row>
    <row r="438" spans="1:12" s="19" customFormat="1" ht="17.45" customHeight="1">
      <c r="A438" s="19">
        <v>5101</v>
      </c>
      <c r="B438" s="19" t="s">
        <v>12607</v>
      </c>
      <c r="C438" s="19" t="s">
        <v>12460</v>
      </c>
      <c r="D438" s="19" t="s">
        <v>12178</v>
      </c>
      <c r="E438" s="19" t="s">
        <v>11753</v>
      </c>
      <c r="F438" s="19" t="s">
        <v>12608</v>
      </c>
      <c r="G438" s="19">
        <v>8</v>
      </c>
      <c r="H438" s="19">
        <v>210</v>
      </c>
      <c r="I438" s="19">
        <v>1680</v>
      </c>
      <c r="J438" s="19" t="s">
        <v>0</v>
      </c>
      <c r="K438" s="19" t="s">
        <v>0</v>
      </c>
      <c r="L438" s="19">
        <v>8</v>
      </c>
    </row>
    <row r="439" spans="1:12" s="19" customFormat="1" ht="17.45" customHeight="1">
      <c r="A439" s="19">
        <v>5102</v>
      </c>
      <c r="B439" s="19" t="s">
        <v>12609</v>
      </c>
      <c r="C439" s="19" t="s">
        <v>12494</v>
      </c>
      <c r="D439" s="19" t="s">
        <v>12178</v>
      </c>
      <c r="E439" s="19" t="s">
        <v>11753</v>
      </c>
      <c r="F439" s="19" t="s">
        <v>12610</v>
      </c>
      <c r="G439" s="19">
        <v>8</v>
      </c>
      <c r="H439" s="19">
        <v>210</v>
      </c>
      <c r="I439" s="19">
        <v>1680</v>
      </c>
      <c r="J439" s="19" t="s">
        <v>0</v>
      </c>
      <c r="K439" s="19" t="s">
        <v>0</v>
      </c>
      <c r="L439" s="19">
        <v>8</v>
      </c>
    </row>
    <row r="440" spans="1:12" s="19" customFormat="1" ht="17.45" customHeight="1">
      <c r="A440" s="19">
        <v>5103</v>
      </c>
      <c r="B440" s="19" t="s">
        <v>12611</v>
      </c>
      <c r="C440" s="19" t="s">
        <v>12612</v>
      </c>
      <c r="D440" s="19" t="s">
        <v>12178</v>
      </c>
      <c r="E440" s="19" t="s">
        <v>11753</v>
      </c>
      <c r="F440" s="19" t="s">
        <v>12613</v>
      </c>
      <c r="G440" s="19">
        <v>8</v>
      </c>
      <c r="H440" s="19">
        <v>175</v>
      </c>
      <c r="I440" s="19">
        <v>1400</v>
      </c>
      <c r="J440" s="19" t="s">
        <v>0</v>
      </c>
      <c r="K440" s="19" t="s">
        <v>0</v>
      </c>
      <c r="L440" s="19">
        <v>8</v>
      </c>
    </row>
    <row r="441" spans="1:12" s="19" customFormat="1" ht="17.45" customHeight="1">
      <c r="A441" s="19">
        <v>5104</v>
      </c>
      <c r="B441" s="19" t="s">
        <v>12614</v>
      </c>
      <c r="C441" s="19" t="s">
        <v>12549</v>
      </c>
      <c r="D441" s="19" t="s">
        <v>12178</v>
      </c>
      <c r="E441" s="19" t="s">
        <v>11753</v>
      </c>
      <c r="F441" s="19" t="s">
        <v>12615</v>
      </c>
      <c r="G441" s="19">
        <v>8</v>
      </c>
      <c r="H441" s="19">
        <v>175</v>
      </c>
      <c r="I441" s="19">
        <v>1400</v>
      </c>
      <c r="J441" s="19" t="s">
        <v>0</v>
      </c>
      <c r="K441" s="19" t="s">
        <v>0</v>
      </c>
      <c r="L441" s="19">
        <v>8</v>
      </c>
    </row>
    <row r="442" spans="1:12" s="19" customFormat="1" ht="17.45" customHeight="1">
      <c r="A442" s="19">
        <v>5105</v>
      </c>
      <c r="B442" s="19" t="s">
        <v>12616</v>
      </c>
      <c r="C442" s="19" t="s">
        <v>12617</v>
      </c>
      <c r="D442" s="19" t="s">
        <v>12178</v>
      </c>
      <c r="E442" s="19" t="s">
        <v>11753</v>
      </c>
      <c r="F442" s="19">
        <v>9780448424859</v>
      </c>
      <c r="G442" s="19">
        <v>8</v>
      </c>
      <c r="H442" s="19">
        <v>210</v>
      </c>
      <c r="I442" s="19">
        <v>1680</v>
      </c>
      <c r="J442" s="19" t="s">
        <v>0</v>
      </c>
      <c r="K442" s="19" t="s">
        <v>0</v>
      </c>
      <c r="L442" s="19">
        <v>8</v>
      </c>
    </row>
    <row r="443" spans="1:12" s="19" customFormat="1" ht="17.45" customHeight="1">
      <c r="A443" s="19">
        <v>5106</v>
      </c>
      <c r="B443" s="19" t="s">
        <v>12618</v>
      </c>
      <c r="C443" s="19" t="s">
        <v>12457</v>
      </c>
      <c r="D443" s="19" t="s">
        <v>12178</v>
      </c>
      <c r="E443" s="19" t="s">
        <v>11753</v>
      </c>
      <c r="F443" s="19" t="s">
        <v>12619</v>
      </c>
      <c r="G443" s="19">
        <v>8</v>
      </c>
      <c r="H443" s="19">
        <v>175</v>
      </c>
      <c r="I443" s="19">
        <v>1400</v>
      </c>
      <c r="J443" s="19" t="s">
        <v>0</v>
      </c>
      <c r="K443" s="19" t="s">
        <v>0</v>
      </c>
      <c r="L443" s="19">
        <v>8</v>
      </c>
    </row>
    <row r="444" spans="1:12" s="19" customFormat="1" ht="17.45" customHeight="1">
      <c r="A444" s="19">
        <v>5107</v>
      </c>
      <c r="B444" s="19" t="s">
        <v>12620</v>
      </c>
      <c r="C444" s="19" t="s">
        <v>12469</v>
      </c>
      <c r="D444" s="19" t="s">
        <v>12178</v>
      </c>
      <c r="E444" s="19" t="s">
        <v>11753</v>
      </c>
      <c r="F444" s="19" t="s">
        <v>12621</v>
      </c>
      <c r="G444" s="19">
        <v>8</v>
      </c>
      <c r="H444" s="19">
        <v>210</v>
      </c>
      <c r="I444" s="19">
        <v>1680</v>
      </c>
      <c r="J444" s="19" t="s">
        <v>0</v>
      </c>
      <c r="K444" s="19" t="s">
        <v>0</v>
      </c>
      <c r="L444" s="19">
        <v>8</v>
      </c>
    </row>
    <row r="445" spans="1:12" s="19" customFormat="1" ht="17.45" customHeight="1">
      <c r="A445" s="19">
        <v>5108</v>
      </c>
      <c r="B445" s="19" t="s">
        <v>12622</v>
      </c>
      <c r="C445" s="19" t="s">
        <v>12623</v>
      </c>
      <c r="D445" s="19" t="s">
        <v>12178</v>
      </c>
      <c r="E445" s="19" t="s">
        <v>11753</v>
      </c>
      <c r="F445" s="19" t="s">
        <v>12624</v>
      </c>
      <c r="G445" s="19">
        <v>8</v>
      </c>
      <c r="H445" s="19">
        <v>210</v>
      </c>
      <c r="I445" s="19">
        <v>1680</v>
      </c>
      <c r="J445" s="19" t="s">
        <v>0</v>
      </c>
      <c r="K445" s="19" t="s">
        <v>0</v>
      </c>
      <c r="L445" s="19">
        <v>8</v>
      </c>
    </row>
    <row r="446" spans="1:12" s="19" customFormat="1" ht="17.45" customHeight="1">
      <c r="A446" s="19">
        <v>5109</v>
      </c>
      <c r="B446" s="19" t="s">
        <v>12625</v>
      </c>
      <c r="C446" s="19" t="s">
        <v>284</v>
      </c>
      <c r="D446" s="19" t="s">
        <v>12178</v>
      </c>
      <c r="E446" s="19" t="s">
        <v>11753</v>
      </c>
      <c r="F446" s="19" t="s">
        <v>12626</v>
      </c>
      <c r="G446" s="19">
        <v>8</v>
      </c>
      <c r="H446" s="19">
        <v>210</v>
      </c>
      <c r="I446" s="19">
        <v>1680</v>
      </c>
      <c r="J446" s="19" t="s">
        <v>0</v>
      </c>
      <c r="K446" s="19" t="s">
        <v>0</v>
      </c>
      <c r="L446" s="19">
        <v>8</v>
      </c>
    </row>
    <row r="447" spans="1:12" s="19" customFormat="1" ht="17.45" customHeight="1">
      <c r="A447" s="19">
        <v>5110</v>
      </c>
      <c r="B447" s="19" t="s">
        <v>12627</v>
      </c>
      <c r="C447" s="19" t="s">
        <v>12628</v>
      </c>
      <c r="D447" s="19" t="s">
        <v>12178</v>
      </c>
      <c r="E447" s="19" t="s">
        <v>11753</v>
      </c>
      <c r="F447" s="19" t="s">
        <v>12629</v>
      </c>
      <c r="G447" s="19">
        <v>8</v>
      </c>
      <c r="H447" s="19">
        <v>210</v>
      </c>
      <c r="I447" s="19">
        <v>1680</v>
      </c>
      <c r="J447" s="19" t="s">
        <v>0</v>
      </c>
      <c r="K447" s="19" t="s">
        <v>0</v>
      </c>
      <c r="L447" s="19">
        <v>8</v>
      </c>
    </row>
    <row r="448" spans="1:12" s="19" customFormat="1" ht="17.45" customHeight="1">
      <c r="A448" s="19">
        <v>5111</v>
      </c>
      <c r="B448" s="19" t="s">
        <v>12630</v>
      </c>
      <c r="C448" s="19" t="s">
        <v>12582</v>
      </c>
      <c r="D448" s="19" t="s">
        <v>12178</v>
      </c>
      <c r="E448" s="19" t="s">
        <v>11753</v>
      </c>
      <c r="F448" s="19" t="s">
        <v>12631</v>
      </c>
      <c r="G448" s="19">
        <v>8</v>
      </c>
      <c r="H448" s="19">
        <v>210</v>
      </c>
      <c r="I448" s="19">
        <v>1680</v>
      </c>
      <c r="J448" s="19" t="s">
        <v>0</v>
      </c>
      <c r="K448" s="19" t="s">
        <v>0</v>
      </c>
      <c r="L448" s="19">
        <v>8</v>
      </c>
    </row>
    <row r="449" spans="1:12" s="19" customFormat="1" ht="17.45" customHeight="1">
      <c r="A449" s="19">
        <v>5112</v>
      </c>
      <c r="B449" s="19" t="s">
        <v>12632</v>
      </c>
      <c r="C449" s="19" t="s">
        <v>12633</v>
      </c>
      <c r="D449" s="19" t="s">
        <v>12178</v>
      </c>
      <c r="E449" s="19" t="s">
        <v>11753</v>
      </c>
      <c r="F449" s="19" t="s">
        <v>12634</v>
      </c>
      <c r="G449" s="19">
        <v>8</v>
      </c>
      <c r="H449" s="19">
        <v>210</v>
      </c>
      <c r="I449" s="19">
        <v>1680</v>
      </c>
      <c r="J449" s="19" t="s">
        <v>0</v>
      </c>
      <c r="K449" s="19" t="s">
        <v>0</v>
      </c>
      <c r="L449" s="19">
        <v>8</v>
      </c>
    </row>
    <row r="450" spans="1:12" s="19" customFormat="1" ht="17.45" customHeight="1">
      <c r="A450" s="19">
        <v>5113</v>
      </c>
      <c r="B450" s="19" t="s">
        <v>12635</v>
      </c>
      <c r="C450" s="19" t="s">
        <v>12636</v>
      </c>
      <c r="D450" s="19" t="s">
        <v>12178</v>
      </c>
      <c r="E450" s="19" t="s">
        <v>11753</v>
      </c>
      <c r="F450" s="19" t="s">
        <v>12637</v>
      </c>
      <c r="G450" s="19">
        <v>8</v>
      </c>
      <c r="H450" s="19">
        <v>210</v>
      </c>
      <c r="I450" s="19">
        <v>1680</v>
      </c>
      <c r="J450" s="19" t="s">
        <v>0</v>
      </c>
      <c r="K450" s="19" t="s">
        <v>0</v>
      </c>
      <c r="L450" s="19">
        <v>8</v>
      </c>
    </row>
    <row r="451" spans="1:12" s="19" customFormat="1" ht="17.45" customHeight="1">
      <c r="A451" s="19">
        <v>5114</v>
      </c>
      <c r="B451" s="19" t="s">
        <v>12638</v>
      </c>
      <c r="C451" s="19" t="s">
        <v>12563</v>
      </c>
      <c r="D451" s="19" t="s">
        <v>12178</v>
      </c>
      <c r="E451" s="19" t="s">
        <v>11753</v>
      </c>
      <c r="F451" s="19" t="s">
        <v>12639</v>
      </c>
      <c r="G451" s="19">
        <v>8</v>
      </c>
      <c r="H451" s="19">
        <v>210</v>
      </c>
      <c r="I451" s="19">
        <v>1680</v>
      </c>
      <c r="J451" s="19" t="s">
        <v>0</v>
      </c>
      <c r="K451" s="19" t="s">
        <v>0</v>
      </c>
      <c r="L451" s="19">
        <v>8</v>
      </c>
    </row>
    <row r="452" spans="1:12" s="19" customFormat="1" ht="17.45" customHeight="1">
      <c r="A452" s="19">
        <v>5115</v>
      </c>
      <c r="B452" s="19" t="s">
        <v>12640</v>
      </c>
      <c r="C452" s="19" t="s">
        <v>12641</v>
      </c>
      <c r="D452" s="19" t="s">
        <v>12178</v>
      </c>
      <c r="E452" s="19" t="s">
        <v>11753</v>
      </c>
      <c r="F452" s="19" t="s">
        <v>12642</v>
      </c>
      <c r="G452" s="19">
        <v>8</v>
      </c>
      <c r="H452" s="19">
        <v>210</v>
      </c>
      <c r="I452" s="19">
        <v>1680</v>
      </c>
      <c r="J452" s="19" t="s">
        <v>0</v>
      </c>
      <c r="K452" s="19" t="s">
        <v>0</v>
      </c>
      <c r="L452" s="19">
        <v>8</v>
      </c>
    </row>
    <row r="453" spans="1:12" s="19" customFormat="1" ht="17.45" customHeight="1">
      <c r="A453" s="19">
        <v>5116</v>
      </c>
      <c r="B453" s="19" t="s">
        <v>12643</v>
      </c>
      <c r="C453" s="19" t="s">
        <v>12480</v>
      </c>
      <c r="D453" s="19" t="s">
        <v>12178</v>
      </c>
      <c r="E453" s="19" t="s">
        <v>11753</v>
      </c>
      <c r="F453" s="19" t="s">
        <v>12644</v>
      </c>
      <c r="G453" s="19">
        <v>8</v>
      </c>
      <c r="H453" s="19">
        <v>175</v>
      </c>
      <c r="I453" s="19">
        <v>1400</v>
      </c>
      <c r="J453" s="19" t="s">
        <v>0</v>
      </c>
      <c r="K453" s="19" t="s">
        <v>0</v>
      </c>
      <c r="L453" s="19">
        <v>8</v>
      </c>
    </row>
    <row r="454" spans="1:12" s="19" customFormat="1" ht="17.45" customHeight="1">
      <c r="A454" s="19">
        <v>5117</v>
      </c>
      <c r="B454" s="19" t="s">
        <v>12645</v>
      </c>
      <c r="C454" s="19" t="s">
        <v>12646</v>
      </c>
      <c r="D454" s="19" t="s">
        <v>12647</v>
      </c>
      <c r="E454" s="19" t="s">
        <v>11753</v>
      </c>
      <c r="F454" s="19" t="s">
        <v>12648</v>
      </c>
      <c r="G454" s="19">
        <v>8</v>
      </c>
      <c r="H454" s="19">
        <v>385</v>
      </c>
      <c r="I454" s="19">
        <v>3080</v>
      </c>
      <c r="L454" s="19">
        <v>8</v>
      </c>
    </row>
    <row r="455" spans="1:12" s="19" customFormat="1" ht="17.45" customHeight="1">
      <c r="A455" s="19">
        <v>5118</v>
      </c>
      <c r="B455" s="19" t="s">
        <v>12649</v>
      </c>
      <c r="C455" s="19" t="s">
        <v>11782</v>
      </c>
      <c r="E455" s="19" t="s">
        <v>11753</v>
      </c>
      <c r="F455" s="19">
        <v>1406308862</v>
      </c>
      <c r="G455" s="19">
        <v>8</v>
      </c>
      <c r="H455" s="19">
        <v>600</v>
      </c>
      <c r="I455" s="19">
        <v>4800</v>
      </c>
      <c r="J455" s="19" t="s">
        <v>0</v>
      </c>
      <c r="K455" s="19" t="s">
        <v>11736</v>
      </c>
      <c r="L455" s="19">
        <v>8</v>
      </c>
    </row>
    <row r="456" spans="1:12" s="19" customFormat="1" ht="17.45" customHeight="1">
      <c r="A456" s="19">
        <v>5119</v>
      </c>
      <c r="B456" s="19" t="s">
        <v>12650</v>
      </c>
      <c r="C456" s="19" t="s">
        <v>12651</v>
      </c>
      <c r="D456" s="19" t="s">
        <v>12364</v>
      </c>
      <c r="E456" s="19" t="s">
        <v>12075</v>
      </c>
      <c r="F456" s="19">
        <v>9780060799847</v>
      </c>
      <c r="G456" s="19">
        <v>8</v>
      </c>
      <c r="H456" s="19">
        <v>595</v>
      </c>
      <c r="I456" s="19">
        <v>4760</v>
      </c>
      <c r="L456" s="19">
        <v>8</v>
      </c>
    </row>
    <row r="457" spans="1:12" s="19" customFormat="1" ht="17.45" customHeight="1">
      <c r="A457" s="19">
        <v>5120</v>
      </c>
      <c r="B457" s="19" t="s">
        <v>12652</v>
      </c>
      <c r="C457" s="19" t="s">
        <v>12653</v>
      </c>
      <c r="D457" s="19" t="s">
        <v>12654</v>
      </c>
      <c r="E457" s="19" t="s">
        <v>11753</v>
      </c>
      <c r="F457" s="19" t="s">
        <v>12655</v>
      </c>
      <c r="G457" s="19">
        <v>8</v>
      </c>
      <c r="H457" s="19">
        <v>385</v>
      </c>
      <c r="I457" s="19">
        <v>3080</v>
      </c>
      <c r="K457" s="19" t="s">
        <v>11736</v>
      </c>
      <c r="L457" s="19">
        <v>8</v>
      </c>
    </row>
    <row r="458" spans="1:12" s="19" customFormat="1" ht="17.45" customHeight="1">
      <c r="A458" s="19">
        <v>5121</v>
      </c>
      <c r="B458" s="19" t="s">
        <v>12656</v>
      </c>
      <c r="C458" s="19" t="s">
        <v>11782</v>
      </c>
      <c r="E458" s="19" t="s">
        <v>11753</v>
      </c>
      <c r="F458" s="19">
        <v>1406315621</v>
      </c>
      <c r="G458" s="19">
        <v>8</v>
      </c>
      <c r="H458" s="19">
        <v>600</v>
      </c>
      <c r="I458" s="19">
        <v>4800</v>
      </c>
      <c r="J458" s="19" t="s">
        <v>0</v>
      </c>
      <c r="K458" s="19" t="s">
        <v>11736</v>
      </c>
      <c r="L458" s="19">
        <v>8</v>
      </c>
    </row>
    <row r="459" spans="1:12" s="19" customFormat="1" ht="17.45" customHeight="1">
      <c r="A459" s="19">
        <v>5122</v>
      </c>
      <c r="B459" s="19" t="s">
        <v>12657</v>
      </c>
      <c r="C459" s="19" t="s">
        <v>12658</v>
      </c>
      <c r="D459" s="19" t="s">
        <v>12659</v>
      </c>
      <c r="E459" s="19" t="s">
        <v>11753</v>
      </c>
      <c r="F459" s="19" t="s">
        <v>12660</v>
      </c>
      <c r="G459" s="19">
        <v>8</v>
      </c>
      <c r="H459" s="19">
        <v>175</v>
      </c>
      <c r="I459" s="19">
        <v>1400</v>
      </c>
      <c r="L459" s="19">
        <v>8</v>
      </c>
    </row>
    <row r="460" spans="1:12" s="19" customFormat="1" ht="17.45" customHeight="1">
      <c r="A460" s="19">
        <v>5123</v>
      </c>
      <c r="B460" s="19" t="s">
        <v>12661</v>
      </c>
      <c r="C460" s="19" t="s">
        <v>12662</v>
      </c>
      <c r="D460" s="19" t="s">
        <v>12663</v>
      </c>
      <c r="E460" s="19" t="s">
        <v>11753</v>
      </c>
      <c r="F460" s="19" t="s">
        <v>12664</v>
      </c>
      <c r="G460" s="19">
        <v>8</v>
      </c>
      <c r="H460" s="19">
        <v>245</v>
      </c>
      <c r="I460" s="19">
        <v>1960</v>
      </c>
      <c r="K460" s="19" t="s">
        <v>11736</v>
      </c>
      <c r="L460" s="19">
        <v>8</v>
      </c>
    </row>
    <row r="461" spans="1:12" s="19" customFormat="1" ht="17.45" customHeight="1">
      <c r="A461" s="19">
        <v>5124</v>
      </c>
      <c r="B461" s="19" t="s">
        <v>12665</v>
      </c>
      <c r="C461" s="19" t="s">
        <v>12666</v>
      </c>
      <c r="D461" s="19" t="s">
        <v>12667</v>
      </c>
      <c r="E461" s="19" t="s">
        <v>11753</v>
      </c>
      <c r="F461" s="19" t="s">
        <v>12668</v>
      </c>
      <c r="G461" s="19">
        <v>8</v>
      </c>
      <c r="H461" s="19">
        <v>210</v>
      </c>
      <c r="I461" s="19">
        <v>1680</v>
      </c>
      <c r="L461" s="19">
        <v>8</v>
      </c>
    </row>
    <row r="462" spans="1:12">
      <c r="I462" s="39"/>
    </row>
  </sheetData>
  <sortState ref="A1:L462">
    <sortCondition ref="B1:B462"/>
  </sortState>
  <phoneticPr fontId="4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已命名的範圍</vt:lpstr>
      </vt:variant>
      <vt:variant>
        <vt:i4>2</vt:i4>
      </vt:variant>
    </vt:vector>
  </HeadingPairs>
  <TitlesOfParts>
    <vt:vector size="4" baseType="lpstr">
      <vt:lpstr>正式書單</vt:lpstr>
      <vt:lpstr>工作表1</vt:lpstr>
      <vt:lpstr>正式書單!Print_Area</vt:lpstr>
      <vt:lpstr>正式書單!Print_Titles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ZiyouXP</cp:lastModifiedBy>
  <cp:lastPrinted>2016-04-30T04:22:38Z</cp:lastPrinted>
  <dcterms:created xsi:type="dcterms:W3CDTF">2012-07-23T02:09:03Z</dcterms:created>
  <dcterms:modified xsi:type="dcterms:W3CDTF">2016-07-14T02:54:01Z</dcterms:modified>
</cp:coreProperties>
</file>